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workbookPr codeName="ThisWorkbook" defaultThemeVersion="124226"/>
  <bookViews>
    <workbookView xWindow="14385" yWindow="-15" windowWidth="14430" windowHeight="12495" tabRatio="772"/>
  </bookViews>
  <sheets>
    <sheet name="Disclaimer" sheetId="127" r:id="rId1"/>
    <sheet name="Contents" sheetId="137" r:id="rId2"/>
    <sheet name="Adjustments &gt;&gt;&gt;" sheetId="163" r:id="rId3"/>
    <sheet name="CNST 2018-19" sheetId="160" r:id="rId4"/>
    <sheet name="Adjustment factors" sheetId="161" r:id="rId5"/>
    <sheet name="2018-19 Prices &gt;&gt;&gt;" sheetId="149" r:id="rId6"/>
    <sheet name="2018-19 APC &amp; OPROC" sheetId="150" r:id="rId7"/>
    <sheet name="2018-19 OP Attendances" sheetId="151" r:id="rId8"/>
    <sheet name="2018-19 A&amp;E" sheetId="152" r:id="rId9"/>
    <sheet name="2018-19 Unbundled Servic" sheetId="153" r:id="rId10"/>
    <sheet name="2018-19 Other Mandatory" sheetId="154" r:id="rId11"/>
    <sheet name="2018-19 Maternity" sheetId="155" r:id="rId12"/>
    <sheet name="2018-19 BPTs" sheetId="156" r:id="rId13"/>
    <sheet name="NTIW 201718 &gt;&gt;&gt;" sheetId="139" r:id="rId14"/>
    <sheet name="201718 APC &amp; OPROC" sheetId="123" r:id="rId15"/>
    <sheet name="201718 OP Attendances" sheetId="2" r:id="rId16"/>
    <sheet name="201718 A&amp;E" sheetId="118" r:id="rId17"/>
    <sheet name="201718 Unbundled Services" sheetId="136" r:id="rId18"/>
    <sheet name="201718 Other Mandatory" sheetId="128" r:id="rId19"/>
    <sheet name="201718 Maternity" sheetId="58" r:id="rId20"/>
    <sheet name="201718 BPTs " sheetId="133" r:id="rId21"/>
  </sheets>
  <externalReferences>
    <externalReference r:id="rId22"/>
    <externalReference r:id="rId23"/>
    <externalReference r:id="rId24"/>
    <externalReference r:id="rId25"/>
  </externalReferences>
  <definedNames>
    <definedName name="____net1" localSheetId="20" hidden="1">{"NET",#N/A,FALSE,"401C11"}</definedName>
    <definedName name="____net1" localSheetId="18" hidden="1">{"NET",#N/A,FALSE,"401C11"}</definedName>
    <definedName name="____net1" localSheetId="17" hidden="1">{"NET",#N/A,FALSE,"401C11"}</definedName>
    <definedName name="____net1" localSheetId="12" hidden="1">{"NET",#N/A,FALSE,"401C11"}</definedName>
    <definedName name="____net1" localSheetId="10" hidden="1">{"NET",#N/A,FALSE,"401C11"}</definedName>
    <definedName name="____net1" localSheetId="9" hidden="1">{"NET",#N/A,FALSE,"401C11"}</definedName>
    <definedName name="____net1" localSheetId="1" hidden="1">{"NET",#N/A,FALSE,"401C11"}</definedName>
    <definedName name="____net1" localSheetId="0" hidden="1">{"NET",#N/A,FALSE,"401C11"}</definedName>
    <definedName name="____net1" hidden="1">{"NET",#N/A,FALSE,"401C11"}</definedName>
    <definedName name="__123Graph_A" localSheetId="4" hidden="1">'[1]2002PCTs'!#REF!</definedName>
    <definedName name="__123Graph_A" hidden="1">'[1]2002PCTs'!#REF!</definedName>
    <definedName name="__123Graph_B" localSheetId="4" hidden="1">[2]Dnurse!#REF!</definedName>
    <definedName name="__123Graph_B" hidden="1">[2]Dnurse!#REF!</definedName>
    <definedName name="__123Graph_C" localSheetId="4" hidden="1">[2]Dnurse!#REF!</definedName>
    <definedName name="__123Graph_C" hidden="1">[2]Dnurse!#REF!</definedName>
    <definedName name="__123Graph_X" localSheetId="4" hidden="1">[2]Dnurse!#REF!</definedName>
    <definedName name="__123Graph_X" hidden="1">[2]Dnurse!#REF!</definedName>
    <definedName name="__net1" localSheetId="20" hidden="1">{"NET",#N/A,FALSE,"401C11"}</definedName>
    <definedName name="__net1" localSheetId="18" hidden="1">{"NET",#N/A,FALSE,"401C11"}</definedName>
    <definedName name="__net1" localSheetId="17" hidden="1">{"NET",#N/A,FALSE,"401C11"}</definedName>
    <definedName name="__net1" localSheetId="12" hidden="1">{"NET",#N/A,FALSE,"401C11"}</definedName>
    <definedName name="__net1" localSheetId="10" hidden="1">{"NET",#N/A,FALSE,"401C11"}</definedName>
    <definedName name="__net1" localSheetId="9" hidden="1">{"NET",#N/A,FALSE,"401C11"}</definedName>
    <definedName name="__net1" localSheetId="1" hidden="1">{"NET",#N/A,FALSE,"401C11"}</definedName>
    <definedName name="__net1" localSheetId="0" hidden="1">{"NET",#N/A,FALSE,"401C11"}</definedName>
    <definedName name="__net1" hidden="1">{"NET",#N/A,FALSE,"401C11"}</definedName>
    <definedName name="_1_0__123Grap" localSheetId="4" hidden="1">'[3]#REF'!#REF!</definedName>
    <definedName name="_1_0__123Grap" hidden="1">'[3]#REF'!#REF!</definedName>
    <definedName name="_1_123Grap" localSheetId="4" hidden="1">'[4]#REF'!#REF!</definedName>
    <definedName name="_1_123Grap" hidden="1">'[4]#REF'!#REF!</definedName>
    <definedName name="_2_0__123Grap" localSheetId="4" hidden="1">'[4]#REF'!#REF!</definedName>
    <definedName name="_2_0__123Grap" hidden="1">'[4]#REF'!#REF!</definedName>
    <definedName name="_2_123Grap" localSheetId="4" hidden="1">'[2]#REF'!#REF!</definedName>
    <definedName name="_2_123Grap" hidden="1">'[2]#REF'!#REF!</definedName>
    <definedName name="_3_0_S" localSheetId="4" hidden="1">'[3]#REF'!#REF!</definedName>
    <definedName name="_3_0_S" localSheetId="0" hidden="1">'[3]#REF'!#REF!</definedName>
    <definedName name="_3_0_S" hidden="1">'[3]#REF'!#REF!</definedName>
    <definedName name="_3_123Grap" localSheetId="4" hidden="1">'[4]#REF'!#REF!</definedName>
    <definedName name="_3_123Grap" hidden="1">'[4]#REF'!#REF!</definedName>
    <definedName name="_34_123Grap" localSheetId="4" hidden="1">'[4]#REF'!#REF!</definedName>
    <definedName name="_34_123Grap" hidden="1">'[4]#REF'!#REF!</definedName>
    <definedName name="_42S" localSheetId="4" hidden="1">'[4]#REF'!#REF!</definedName>
    <definedName name="_42S" localSheetId="0" hidden="1">'[4]#REF'!#REF!</definedName>
    <definedName name="_42S" hidden="1">'[4]#REF'!#REF!</definedName>
    <definedName name="_4S" localSheetId="4" hidden="1">'[4]#REF'!#REF!</definedName>
    <definedName name="_4S" hidden="1">'[4]#REF'!#REF!</definedName>
    <definedName name="_5_0__123Grap" localSheetId="4" hidden="1">'[4]#REF'!#REF!</definedName>
    <definedName name="_5_0__123Grap" hidden="1">'[4]#REF'!#REF!</definedName>
    <definedName name="_6_0_S" localSheetId="4" hidden="1">'[4]#REF'!#REF!</definedName>
    <definedName name="_6_0_S" hidden="1">'[4]#REF'!#REF!</definedName>
    <definedName name="_6_123Grap" localSheetId="4" hidden="1">'[2]#REF'!#REF!</definedName>
    <definedName name="_6_123Grap" hidden="1">'[2]#REF'!#REF!</definedName>
    <definedName name="_8_123Grap" localSheetId="4" hidden="1">'[4]#REF'!#REF!</definedName>
    <definedName name="_8_123Grap" hidden="1">'[4]#REF'!#REF!</definedName>
    <definedName name="_8S" localSheetId="4" hidden="1">'[2]#REF'!#REF!</definedName>
    <definedName name="_8S" hidden="1">'[2]#REF'!#REF!</definedName>
    <definedName name="_xlnm._FilterDatabase" localSheetId="14" hidden="1">'201718 APC &amp; OPROC'!$B$3:$T$2307</definedName>
    <definedName name="_xlnm._FilterDatabase" localSheetId="20" hidden="1">'201718 BPTs '!$A$308:$G$373</definedName>
    <definedName name="_xlnm._FilterDatabase" localSheetId="15" hidden="1">'201718 OP Attendances'!$A$4:$F$60</definedName>
    <definedName name="_xlnm._FilterDatabase" localSheetId="6" hidden="1">'2018-19 APC &amp; OPROC'!$B$3:$T$2306</definedName>
    <definedName name="_xlnm._FilterDatabase" localSheetId="12" hidden="1">'2018-19 BPTs'!$A$308:$G$373</definedName>
    <definedName name="_xlnm._FilterDatabase" localSheetId="7" hidden="1">'2018-19 OP Attendances'!$A$4:$F$60</definedName>
    <definedName name="_xlnm._FilterDatabase" localSheetId="3" hidden="1">'CNST 2018-19'!$I$7:$I$77</definedName>
    <definedName name="_Key1" localSheetId="18" hidden="1">'[2]#REF'!#REF!</definedName>
    <definedName name="_Key1" localSheetId="17" hidden="1">'[2]#REF'!#REF!</definedName>
    <definedName name="_Key1" localSheetId="10" hidden="1">'[2]#REF'!#REF!</definedName>
    <definedName name="_Key1" localSheetId="9" hidden="1">'[2]#REF'!#REF!</definedName>
    <definedName name="_Key1" localSheetId="4" hidden="1">'[2]#REF'!#REF!</definedName>
    <definedName name="_Key1" localSheetId="1" hidden="1">'[2]#REF'!#REF!</definedName>
    <definedName name="_Key1" hidden="1">'[2]#REF'!#REF!</definedName>
    <definedName name="_net1" localSheetId="20" hidden="1">{"NET",#N/A,FALSE,"401C11"}</definedName>
    <definedName name="_net1" localSheetId="18" hidden="1">{"NET",#N/A,FALSE,"401C11"}</definedName>
    <definedName name="_net1" localSheetId="17" hidden="1">{"NET",#N/A,FALSE,"401C11"}</definedName>
    <definedName name="_net1" localSheetId="12" hidden="1">{"NET",#N/A,FALSE,"401C11"}</definedName>
    <definedName name="_net1" localSheetId="10" hidden="1">{"NET",#N/A,FALSE,"401C11"}</definedName>
    <definedName name="_net1" localSheetId="9" hidden="1">{"NET",#N/A,FALSE,"401C11"}</definedName>
    <definedName name="_net1" localSheetId="1" hidden="1">{"NET",#N/A,FALSE,"401C11"}</definedName>
    <definedName name="_net1" localSheetId="0" hidden="1">{"NET",#N/A,FALSE,"401C11"}</definedName>
    <definedName name="_net1" hidden="1">{"NET",#N/A,FALSE,"401C11"}</definedName>
    <definedName name="_Order1" hidden="1">0</definedName>
    <definedName name="_Sort" localSheetId="4" hidden="1">[2]ComPsy!#REF!</definedName>
    <definedName name="_Sort" hidden="1">[2]ComPsy!#REF!</definedName>
    <definedName name="a" localSheetId="20" hidden="1">{"CHARGE",#N/A,FALSE,"401C11"}</definedName>
    <definedName name="a" localSheetId="18" hidden="1">{"CHARGE",#N/A,FALSE,"401C11"}</definedName>
    <definedName name="a" localSheetId="17" hidden="1">{"CHARGE",#N/A,FALSE,"401C11"}</definedName>
    <definedName name="a" localSheetId="12" hidden="1">{"CHARGE",#N/A,FALSE,"401C11"}</definedName>
    <definedName name="a" localSheetId="10" hidden="1">{"CHARGE",#N/A,FALSE,"401C11"}</definedName>
    <definedName name="a" localSheetId="9" hidden="1">{"CHARGE",#N/A,FALSE,"401C11"}</definedName>
    <definedName name="a" localSheetId="1" hidden="1">{"CHARGE",#N/A,FALSE,"401C11"}</definedName>
    <definedName name="a" localSheetId="0" hidden="1">{"CHARGE",#N/A,FALSE,"401C11"}</definedName>
    <definedName name="a" hidden="1">{"CHARGE",#N/A,FALSE,"401C11"}</definedName>
    <definedName name="aa" localSheetId="20" hidden="1">{"CHARGE",#N/A,FALSE,"401C11"}</definedName>
    <definedName name="aa" localSheetId="18" hidden="1">{"CHARGE",#N/A,FALSE,"401C11"}</definedName>
    <definedName name="aa" localSheetId="17" hidden="1">{"CHARGE",#N/A,FALSE,"401C11"}</definedName>
    <definedName name="aa" localSheetId="12" hidden="1">{"CHARGE",#N/A,FALSE,"401C11"}</definedName>
    <definedName name="aa" localSheetId="10" hidden="1">{"CHARGE",#N/A,FALSE,"401C11"}</definedName>
    <definedName name="aa" localSheetId="9" hidden="1">{"CHARGE",#N/A,FALSE,"401C11"}</definedName>
    <definedName name="aa" localSheetId="1" hidden="1">{"CHARGE",#N/A,FALSE,"401C11"}</definedName>
    <definedName name="aa" localSheetId="0" hidden="1">{"CHARGE",#N/A,FALSE,"401C11"}</definedName>
    <definedName name="aa" hidden="1">{"CHARGE",#N/A,FALSE,"401C11"}</definedName>
    <definedName name="aaa" localSheetId="20" hidden="1">{"CHARGE",#N/A,FALSE,"401C11"}</definedName>
    <definedName name="aaa" localSheetId="18" hidden="1">{"CHARGE",#N/A,FALSE,"401C11"}</definedName>
    <definedName name="aaa" localSheetId="17" hidden="1">{"CHARGE",#N/A,FALSE,"401C11"}</definedName>
    <definedName name="aaa" localSheetId="12" hidden="1">{"CHARGE",#N/A,FALSE,"401C11"}</definedName>
    <definedName name="aaa" localSheetId="10" hidden="1">{"CHARGE",#N/A,FALSE,"401C11"}</definedName>
    <definedName name="aaa" localSheetId="9" hidden="1">{"CHARGE",#N/A,FALSE,"401C11"}</definedName>
    <definedName name="aaa" localSheetId="1" hidden="1">{"CHARGE",#N/A,FALSE,"401C11"}</definedName>
    <definedName name="aaa" localSheetId="0" hidden="1">{"CHARGE",#N/A,FALSE,"401C11"}</definedName>
    <definedName name="aaa" hidden="1">{"CHARGE",#N/A,FALSE,"401C11"}</definedName>
    <definedName name="aaaa" localSheetId="20" hidden="1">{"CHARGE",#N/A,FALSE,"401C11"}</definedName>
    <definedName name="aaaa" localSheetId="18" hidden="1">{"CHARGE",#N/A,FALSE,"401C11"}</definedName>
    <definedName name="aaaa" localSheetId="17" hidden="1">{"CHARGE",#N/A,FALSE,"401C11"}</definedName>
    <definedName name="aaaa" localSheetId="12" hidden="1">{"CHARGE",#N/A,FALSE,"401C11"}</definedName>
    <definedName name="aaaa" localSheetId="10" hidden="1">{"CHARGE",#N/A,FALSE,"401C11"}</definedName>
    <definedName name="aaaa" localSheetId="9" hidden="1">{"CHARGE",#N/A,FALSE,"401C11"}</definedName>
    <definedName name="aaaa" localSheetId="1" hidden="1">{"CHARGE",#N/A,FALSE,"401C11"}</definedName>
    <definedName name="aaaa" localSheetId="0" hidden="1">{"CHARGE",#N/A,FALSE,"401C11"}</definedName>
    <definedName name="aaaa" hidden="1">{"CHARGE",#N/A,FALSE,"401C11"}</definedName>
    <definedName name="abc" localSheetId="1" hidden="1">{"NET",#N/A,FALSE,"401C11"}</definedName>
    <definedName name="abc" hidden="1">{"NET",#N/A,FALSE,"401C11"}</definedName>
    <definedName name="adbr" localSheetId="20" hidden="1">{"CHARGE",#N/A,FALSE,"401C11"}</definedName>
    <definedName name="adbr" localSheetId="18" hidden="1">{"CHARGE",#N/A,FALSE,"401C11"}</definedName>
    <definedName name="adbr" localSheetId="17" hidden="1">{"CHARGE",#N/A,FALSE,"401C11"}</definedName>
    <definedName name="adbr" localSheetId="12" hidden="1">{"CHARGE",#N/A,FALSE,"401C11"}</definedName>
    <definedName name="adbr" localSheetId="10" hidden="1">{"CHARGE",#N/A,FALSE,"401C11"}</definedName>
    <definedName name="adbr" localSheetId="9" hidden="1">{"CHARGE",#N/A,FALSE,"401C11"}</definedName>
    <definedName name="adbr" localSheetId="1" hidden="1">{"CHARGE",#N/A,FALSE,"401C11"}</definedName>
    <definedName name="adbr" localSheetId="0" hidden="1">{"CHARGE",#N/A,FALSE,"401C11"}</definedName>
    <definedName name="adbr" hidden="1">{"CHARGE",#N/A,FALSE,"401C11"}</definedName>
    <definedName name="b" localSheetId="20" hidden="1">{"CHARGE",#N/A,FALSE,"401C11"}</definedName>
    <definedName name="b" localSheetId="18" hidden="1">{"CHARGE",#N/A,FALSE,"401C11"}</definedName>
    <definedName name="b" localSheetId="17" hidden="1">{"CHARGE",#N/A,FALSE,"401C11"}</definedName>
    <definedName name="b" localSheetId="12" hidden="1">{"CHARGE",#N/A,FALSE,"401C11"}</definedName>
    <definedName name="b" localSheetId="10" hidden="1">{"CHARGE",#N/A,FALSE,"401C11"}</definedName>
    <definedName name="b" localSheetId="9" hidden="1">{"CHARGE",#N/A,FALSE,"401C11"}</definedName>
    <definedName name="b" localSheetId="1" hidden="1">{"CHARGE",#N/A,FALSE,"401C11"}</definedName>
    <definedName name="b" localSheetId="0" hidden="1">{"CHARGE",#N/A,FALSE,"401C11"}</definedName>
    <definedName name="b" hidden="1">{"CHARGE",#N/A,FALSE,"401C11"}</definedName>
    <definedName name="BMGHIndex" hidden="1">"O"</definedName>
    <definedName name="change1" localSheetId="20" hidden="1">{"CHARGE",#N/A,FALSE,"401C11"}</definedName>
    <definedName name="change1" localSheetId="18" hidden="1">{"CHARGE",#N/A,FALSE,"401C11"}</definedName>
    <definedName name="change1" localSheetId="17" hidden="1">{"CHARGE",#N/A,FALSE,"401C11"}</definedName>
    <definedName name="change1" localSheetId="12" hidden="1">{"CHARGE",#N/A,FALSE,"401C11"}</definedName>
    <definedName name="change1" localSheetId="10" hidden="1">{"CHARGE",#N/A,FALSE,"401C11"}</definedName>
    <definedName name="change1" localSheetId="9" hidden="1">{"CHARGE",#N/A,FALSE,"401C11"}</definedName>
    <definedName name="change1" localSheetId="1" hidden="1">{"CHARGE",#N/A,FALSE,"401C11"}</definedName>
    <definedName name="change1" localSheetId="0" hidden="1">{"CHARGE",#N/A,FALSE,"401C11"}</definedName>
    <definedName name="change1" hidden="1">{"CHARGE",#N/A,FALSE,"401C11"}</definedName>
    <definedName name="charge" localSheetId="20" hidden="1">{"CHARGE",#N/A,FALSE,"401C11"}</definedName>
    <definedName name="charge" localSheetId="18" hidden="1">{"CHARGE",#N/A,FALSE,"401C11"}</definedName>
    <definedName name="charge" localSheetId="17" hidden="1">{"CHARGE",#N/A,FALSE,"401C11"}</definedName>
    <definedName name="charge" localSheetId="12" hidden="1">{"CHARGE",#N/A,FALSE,"401C11"}</definedName>
    <definedName name="charge" localSheetId="10" hidden="1">{"CHARGE",#N/A,FALSE,"401C11"}</definedName>
    <definedName name="charge" localSheetId="9" hidden="1">{"CHARGE",#N/A,FALSE,"401C11"}</definedName>
    <definedName name="charge" localSheetId="1" hidden="1">{"CHARGE",#N/A,FALSE,"401C11"}</definedName>
    <definedName name="charge" localSheetId="0" hidden="1">{"CHARGE",#N/A,FALSE,"401C11"}</definedName>
    <definedName name="charge" hidden="1">{"CHARGE",#N/A,FALSE,"401C11"}</definedName>
    <definedName name="dog" localSheetId="20" hidden="1">{"NET",#N/A,FALSE,"401C11"}</definedName>
    <definedName name="dog" localSheetId="18" hidden="1">{"NET",#N/A,FALSE,"401C11"}</definedName>
    <definedName name="dog" localSheetId="17" hidden="1">{"NET",#N/A,FALSE,"401C11"}</definedName>
    <definedName name="dog" localSheetId="12" hidden="1">{"NET",#N/A,FALSE,"401C11"}</definedName>
    <definedName name="dog" localSheetId="10" hidden="1">{"NET",#N/A,FALSE,"401C11"}</definedName>
    <definedName name="dog" localSheetId="9" hidden="1">{"NET",#N/A,FALSE,"401C11"}</definedName>
    <definedName name="dog" localSheetId="1" hidden="1">{"NET",#N/A,FALSE,"401C11"}</definedName>
    <definedName name="dog" localSheetId="0" hidden="1">{"NET",#N/A,FALSE,"401C11"}</definedName>
    <definedName name="dog" hidden="1">{"NET",#N/A,FALSE,"401C11"}</definedName>
    <definedName name="EV__LASTREFTIME__" hidden="1">40339.4799074074</definedName>
    <definedName name="Expired" hidden="1">FALSE</definedName>
    <definedName name="gfff" localSheetId="20" hidden="1">{"CHARGE",#N/A,FALSE,"401C11"}</definedName>
    <definedName name="gfff" localSheetId="18" hidden="1">{"CHARGE",#N/A,FALSE,"401C11"}</definedName>
    <definedName name="gfff" localSheetId="17" hidden="1">{"CHARGE",#N/A,FALSE,"401C11"}</definedName>
    <definedName name="gfff" localSheetId="12" hidden="1">{"CHARGE",#N/A,FALSE,"401C11"}</definedName>
    <definedName name="gfff" localSheetId="10" hidden="1">{"CHARGE",#N/A,FALSE,"401C11"}</definedName>
    <definedName name="gfff" localSheetId="9" hidden="1">{"CHARGE",#N/A,FALSE,"401C11"}</definedName>
    <definedName name="gfff" localSheetId="1" hidden="1">{"CHARGE",#N/A,FALSE,"401C11"}</definedName>
    <definedName name="gfff" localSheetId="0" hidden="1">{"CHARGE",#N/A,FALSE,"401C11"}</definedName>
    <definedName name="gfff" hidden="1">{"CHARGE",#N/A,FALSE,"401C11"}</definedName>
    <definedName name="gross" localSheetId="20" hidden="1">{"GROSS",#N/A,FALSE,"401C11"}</definedName>
    <definedName name="gross" localSheetId="18" hidden="1">{"GROSS",#N/A,FALSE,"401C11"}</definedName>
    <definedName name="gross" localSheetId="17" hidden="1">{"GROSS",#N/A,FALSE,"401C11"}</definedName>
    <definedName name="gross" localSheetId="12" hidden="1">{"GROSS",#N/A,FALSE,"401C11"}</definedName>
    <definedName name="gross" localSheetId="10" hidden="1">{"GROSS",#N/A,FALSE,"401C11"}</definedName>
    <definedName name="gross" localSheetId="9" hidden="1">{"GROSS",#N/A,FALSE,"401C11"}</definedName>
    <definedName name="gross" localSheetId="1" hidden="1">{"GROSS",#N/A,FALSE,"401C11"}</definedName>
    <definedName name="gross" localSheetId="0" hidden="1">{"GROSS",#N/A,FALSE,"401C11"}</definedName>
    <definedName name="gross" hidden="1">{"GROSS",#N/A,FALSE,"401C11"}</definedName>
    <definedName name="gross1" localSheetId="20" hidden="1">{"GROSS",#N/A,FALSE,"401C11"}</definedName>
    <definedName name="gross1" localSheetId="18" hidden="1">{"GROSS",#N/A,FALSE,"401C11"}</definedName>
    <definedName name="gross1" localSheetId="17" hidden="1">{"GROSS",#N/A,FALSE,"401C11"}</definedName>
    <definedName name="gross1" localSheetId="12" hidden="1">{"GROSS",#N/A,FALSE,"401C11"}</definedName>
    <definedName name="gross1" localSheetId="10" hidden="1">{"GROSS",#N/A,FALSE,"401C11"}</definedName>
    <definedName name="gross1" localSheetId="9" hidden="1">{"GROSS",#N/A,FALSE,"401C11"}</definedName>
    <definedName name="gross1" localSheetId="1" hidden="1">{"GROSS",#N/A,FALSE,"401C11"}</definedName>
    <definedName name="gross1" localSheetId="0" hidden="1">{"GROSS",#N/A,FALSE,"401C11"}</definedName>
    <definedName name="gross1" hidden="1">{"GROSS",#N/A,FALSE,"401C11"}</definedName>
    <definedName name="hasdfjklhklj" localSheetId="20" hidden="1">{"NET",#N/A,FALSE,"401C11"}</definedName>
    <definedName name="hasdfjklhklj" localSheetId="18" hidden="1">{"NET",#N/A,FALSE,"401C11"}</definedName>
    <definedName name="hasdfjklhklj" localSheetId="17" hidden="1">{"NET",#N/A,FALSE,"401C11"}</definedName>
    <definedName name="hasdfjklhklj" localSheetId="12" hidden="1">{"NET",#N/A,FALSE,"401C11"}</definedName>
    <definedName name="hasdfjklhklj" localSheetId="10" hidden="1">{"NET",#N/A,FALSE,"401C11"}</definedName>
    <definedName name="hasdfjklhklj" localSheetId="9" hidden="1">{"NET",#N/A,FALSE,"401C11"}</definedName>
    <definedName name="hasdfjklhklj" localSheetId="1" hidden="1">{"NET",#N/A,FALSE,"401C11"}</definedName>
    <definedName name="hasdfjklhklj" localSheetId="0" hidden="1">{"NET",#N/A,FALSE,"401C11"}</definedName>
    <definedName name="hasdfjklhklj" hidden="1">{"NET",#N/A,FALSE,"401C11"}</definedName>
    <definedName name="help" localSheetId="20" hidden="1">{"CHARGE",#N/A,FALSE,"401C11"}</definedName>
    <definedName name="help" localSheetId="18" hidden="1">{"CHARGE",#N/A,FALSE,"401C11"}</definedName>
    <definedName name="help" localSheetId="17" hidden="1">{"CHARGE",#N/A,FALSE,"401C11"}</definedName>
    <definedName name="help" localSheetId="12" hidden="1">{"CHARGE",#N/A,FALSE,"401C11"}</definedName>
    <definedName name="help" localSheetId="10" hidden="1">{"CHARGE",#N/A,FALSE,"401C11"}</definedName>
    <definedName name="help" localSheetId="9" hidden="1">{"CHARGE",#N/A,FALSE,"401C11"}</definedName>
    <definedName name="help" localSheetId="1" hidden="1">{"CHARGE",#N/A,FALSE,"401C11"}</definedName>
    <definedName name="help" localSheetId="0" hidden="1">{"CHARGE",#N/A,FALSE,"401C11"}</definedName>
    <definedName name="help" hidden="1">{"CHARGE",#N/A,FALSE,"401C11"}</definedName>
    <definedName name="hghghhj" localSheetId="20" hidden="1">{"CHARGE",#N/A,FALSE,"401C11"}</definedName>
    <definedName name="hghghhj" localSheetId="18" hidden="1">{"CHARGE",#N/A,FALSE,"401C11"}</definedName>
    <definedName name="hghghhj" localSheetId="17" hidden="1">{"CHARGE",#N/A,FALSE,"401C11"}</definedName>
    <definedName name="hghghhj" localSheetId="12" hidden="1">{"CHARGE",#N/A,FALSE,"401C11"}</definedName>
    <definedName name="hghghhj" localSheetId="10" hidden="1">{"CHARGE",#N/A,FALSE,"401C11"}</definedName>
    <definedName name="hghghhj" localSheetId="9" hidden="1">{"CHARGE",#N/A,FALSE,"401C11"}</definedName>
    <definedName name="hghghhj" localSheetId="1" hidden="1">{"CHARGE",#N/A,FALSE,"401C11"}</definedName>
    <definedName name="hghghhj" localSheetId="0" hidden="1">{"CHARGE",#N/A,FALSE,"401C11"}</definedName>
    <definedName name="hghghhj" hidden="1">{"CHARGE",#N/A,FALSE,"401C11"}</definedName>
    <definedName name="HTML_CodePage" hidden="1">1252</definedName>
    <definedName name="HTML_Control" localSheetId="20" hidden="1">{"'Trust by name'!$A$6:$E$350","'Trust by name'!$A$1:$D$348"}</definedName>
    <definedName name="HTML_Control" localSheetId="17" hidden="1">{"'Trust by name'!$A$6:$E$350","'Trust by name'!$A$1:$D$348"}</definedName>
    <definedName name="HTML_Control" localSheetId="12" hidden="1">{"'Trust by name'!$A$6:$E$350","'Trust by name'!$A$1:$D$348"}</definedName>
    <definedName name="HTML_Control" localSheetId="9" hidden="1">{"'Trust by name'!$A$6:$E$350","'Trust by name'!$A$1:$D$348"}</definedName>
    <definedName name="HTML_Control" localSheetId="1" hidden="1">{"'Trust by name'!$A$6:$E$350","'Trust by name'!$A$1:$D$348"}</definedName>
    <definedName name="HTML_Control" localSheetId="0"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18" hidden="1">#REF!</definedName>
    <definedName name="JFELL" localSheetId="10" hidden="1">#REF!</definedName>
    <definedName name="JFELL" localSheetId="4" hidden="1">#REF!</definedName>
    <definedName name="JFELL" localSheetId="1" hidden="1">#REF!</definedName>
    <definedName name="JFELL" localSheetId="0" hidden="1">#REF!</definedName>
    <definedName name="JFELL" hidden="1">#REF!</definedName>
    <definedName name="OISIII" localSheetId="18" hidden="1">#REF!</definedName>
    <definedName name="OISIII" localSheetId="10" hidden="1">#REF!</definedName>
    <definedName name="OISIII" localSheetId="4" hidden="1">#REF!</definedName>
    <definedName name="OISIII" localSheetId="1" hidden="1">#REF!</definedName>
    <definedName name="OISIII" localSheetId="0" hidden="1">#REF!</definedName>
    <definedName name="OISIII" hidden="1">#REF!</definedName>
    <definedName name="_xlnm.Print_Area" localSheetId="3">'CNST 2018-19'!$A$1:$E$51</definedName>
    <definedName name="qfx" localSheetId="1" hidden="1">{"NET",#N/A,FALSE,"401C11"}</definedName>
    <definedName name="qfx" hidden="1">{"NET",#N/A,FALSE,"401C11"}</definedName>
    <definedName name="rytry" localSheetId="20" hidden="1">{"NET",#N/A,FALSE,"401C11"}</definedName>
    <definedName name="rytry" localSheetId="18" hidden="1">{"NET",#N/A,FALSE,"401C11"}</definedName>
    <definedName name="rytry" localSheetId="17" hidden="1">{"NET",#N/A,FALSE,"401C11"}</definedName>
    <definedName name="rytry" localSheetId="12" hidden="1">{"NET",#N/A,FALSE,"401C11"}</definedName>
    <definedName name="rytry" localSheetId="10" hidden="1">{"NET",#N/A,FALSE,"401C11"}</definedName>
    <definedName name="rytry" localSheetId="9" hidden="1">{"NET",#N/A,FALSE,"401C11"}</definedName>
    <definedName name="rytry" localSheetId="1" hidden="1">{"NET",#N/A,FALSE,"401C11"}</definedName>
    <definedName name="rytry" localSheetId="0" hidden="1">{"NET",#N/A,FALSE,"401C11"}</definedName>
    <definedName name="rytry" hidden="1">{"NET",#N/A,FALSE,"401C11"}</definedName>
    <definedName name="Table3.4" localSheetId="20" hidden="1">{"CHARGE",#N/A,FALSE,"401C11"}</definedName>
    <definedName name="Table3.4" localSheetId="18" hidden="1">{"CHARGE",#N/A,FALSE,"401C11"}</definedName>
    <definedName name="Table3.4" localSheetId="17" hidden="1">{"CHARGE",#N/A,FALSE,"401C11"}</definedName>
    <definedName name="Table3.4" localSheetId="12" hidden="1">{"CHARGE",#N/A,FALSE,"401C11"}</definedName>
    <definedName name="Table3.4" localSheetId="10" hidden="1">{"CHARGE",#N/A,FALSE,"401C11"}</definedName>
    <definedName name="Table3.4" localSheetId="9" hidden="1">{"CHARGE",#N/A,FALSE,"401C11"}</definedName>
    <definedName name="Table3.4" localSheetId="1" hidden="1">{"CHARGE",#N/A,FALSE,"401C11"}</definedName>
    <definedName name="Table3.4" localSheetId="0" hidden="1">{"CHARGE",#N/A,FALSE,"401C11"}</definedName>
    <definedName name="Table3.4" hidden="1">{"CHARGE",#N/A,FALSE,"401C11"}</definedName>
    <definedName name="Test23" localSheetId="20" hidden="1">{"NET",#N/A,FALSE,"401C11"}</definedName>
    <definedName name="Test23" localSheetId="12" hidden="1">{"NET",#N/A,FALSE,"401C11"}</definedName>
    <definedName name="Test23" localSheetId="1" hidden="1">{"NET",#N/A,FALSE,"401C11"}</definedName>
    <definedName name="Test23" hidden="1">{"NET",#N/A,FALSE,"401C11"}</definedName>
    <definedName name="wert" localSheetId="20" hidden="1">{"GROSS",#N/A,FALSE,"401C11"}</definedName>
    <definedName name="wert" localSheetId="18" hidden="1">{"GROSS",#N/A,FALSE,"401C11"}</definedName>
    <definedName name="wert" localSheetId="17" hidden="1">{"GROSS",#N/A,FALSE,"401C11"}</definedName>
    <definedName name="wert" localSheetId="12" hidden="1">{"GROSS",#N/A,FALSE,"401C11"}</definedName>
    <definedName name="wert" localSheetId="10" hidden="1">{"GROSS",#N/A,FALSE,"401C11"}</definedName>
    <definedName name="wert" localSheetId="9" hidden="1">{"GROSS",#N/A,FALSE,"401C11"}</definedName>
    <definedName name="wert" localSheetId="1" hidden="1">{"GROSS",#N/A,FALSE,"401C11"}</definedName>
    <definedName name="wert" localSheetId="0" hidden="1">{"GROSS",#N/A,FALSE,"401C11"}</definedName>
    <definedName name="wert" hidden="1">{"GROSS",#N/A,FALSE,"401C11"}</definedName>
    <definedName name="wombat" localSheetId="18" hidden="1">#REF!</definedName>
    <definedName name="wombat" localSheetId="10" hidden="1">#REF!</definedName>
    <definedName name="wombat" localSheetId="4" hidden="1">#REF!</definedName>
    <definedName name="wombat" localSheetId="1" hidden="1">#REF!</definedName>
    <definedName name="wombat" localSheetId="0" hidden="1">#REF!</definedName>
    <definedName name="wombat" hidden="1">#REF!</definedName>
    <definedName name="wrn.CHARGE." localSheetId="20" hidden="1">{"CHARGE",#N/A,FALSE,"401C11"}</definedName>
    <definedName name="wrn.CHARGE." localSheetId="18" hidden="1">{"CHARGE",#N/A,FALSE,"401C11"}</definedName>
    <definedName name="wrn.CHARGE." localSheetId="17" hidden="1">{"CHARGE",#N/A,FALSE,"401C11"}</definedName>
    <definedName name="wrn.CHARGE." localSheetId="12" hidden="1">{"CHARGE",#N/A,FALSE,"401C11"}</definedName>
    <definedName name="wrn.CHARGE." localSheetId="10" hidden="1">{"CHARGE",#N/A,FALSE,"401C11"}</definedName>
    <definedName name="wrn.CHARGE." localSheetId="9" hidden="1">{"CHARGE",#N/A,FALSE,"401C11"}</definedName>
    <definedName name="wrn.CHARGE." localSheetId="1" hidden="1">{"CHARGE",#N/A,FALSE,"401C11"}</definedName>
    <definedName name="wrn.CHARGE." localSheetId="0" hidden="1">{"CHARGE",#N/A,FALSE,"401C11"}</definedName>
    <definedName name="wrn.CHARGE." hidden="1">{"CHARGE",#N/A,FALSE,"401C11"}</definedName>
    <definedName name="wrn.GROSS." localSheetId="20" hidden="1">{"GROSS",#N/A,FALSE,"401C11"}</definedName>
    <definedName name="wrn.GROSS." localSheetId="18" hidden="1">{"GROSS",#N/A,FALSE,"401C11"}</definedName>
    <definedName name="wrn.GROSS." localSheetId="17" hidden="1">{"GROSS",#N/A,FALSE,"401C11"}</definedName>
    <definedName name="wrn.GROSS." localSheetId="12" hidden="1">{"GROSS",#N/A,FALSE,"401C11"}</definedName>
    <definedName name="wrn.GROSS." localSheetId="10" hidden="1">{"GROSS",#N/A,FALSE,"401C11"}</definedName>
    <definedName name="wrn.GROSS." localSheetId="9" hidden="1">{"GROSS",#N/A,FALSE,"401C11"}</definedName>
    <definedName name="wrn.GROSS." localSheetId="1" hidden="1">{"GROSS",#N/A,FALSE,"401C11"}</definedName>
    <definedName name="wrn.GROSS." localSheetId="0" hidden="1">{"GROSS",#N/A,FALSE,"401C11"}</definedName>
    <definedName name="wrn.GROSS." hidden="1">{"GROSS",#N/A,FALSE,"401C11"}</definedName>
    <definedName name="wrn.NET." localSheetId="20" hidden="1">{"NET",#N/A,FALSE,"401C11"}</definedName>
    <definedName name="wrn.NET." localSheetId="18" hidden="1">{"NET",#N/A,FALSE,"401C11"}</definedName>
    <definedName name="wrn.NET." localSheetId="17" hidden="1">{"NET",#N/A,FALSE,"401C11"}</definedName>
    <definedName name="wrn.NET." localSheetId="12" hidden="1">{"NET",#N/A,FALSE,"401C11"}</definedName>
    <definedName name="wrn.NET." localSheetId="10" hidden="1">{"NET",#N/A,FALSE,"401C11"}</definedName>
    <definedName name="wrn.NET." localSheetId="9" hidden="1">{"NET",#N/A,FALSE,"401C11"}</definedName>
    <definedName name="wrn.NET." localSheetId="1" hidden="1">{"NET",#N/A,FALSE,"401C11"}</definedName>
    <definedName name="wrn.NET." localSheetId="0" hidden="1">{"NET",#N/A,FALSE,"401C11"}</definedName>
    <definedName name="wrn.NET." hidden="1">{"NET",#N/A,FALSE,"401C11"}</definedName>
    <definedName name="xxx" localSheetId="20" hidden="1">{"CHARGE",#N/A,FALSE,"401C11"}</definedName>
    <definedName name="xxx" localSheetId="18" hidden="1">{"CHARGE",#N/A,FALSE,"401C11"}</definedName>
    <definedName name="xxx" localSheetId="17" hidden="1">{"CHARGE",#N/A,FALSE,"401C11"}</definedName>
    <definedName name="xxx" localSheetId="12" hidden="1">{"CHARGE",#N/A,FALSE,"401C11"}</definedName>
    <definedName name="xxx" localSheetId="10" hidden="1">{"CHARGE",#N/A,FALSE,"401C11"}</definedName>
    <definedName name="xxx" localSheetId="9" hidden="1">{"CHARGE",#N/A,FALSE,"401C11"}</definedName>
    <definedName name="xxx" localSheetId="1" hidden="1">{"CHARGE",#N/A,FALSE,"401C11"}</definedName>
    <definedName name="xxx" localSheetId="0" hidden="1">{"CHARGE",#N/A,FALSE,"401C11"}</definedName>
    <definedName name="xxx" hidden="1">{"CHARGE",#N/A,FALSE,"401C11"}</definedName>
    <definedName name="yyy" localSheetId="20" hidden="1">{"GROSS",#N/A,FALSE,"401C11"}</definedName>
    <definedName name="yyy" localSheetId="18" hidden="1">{"GROSS",#N/A,FALSE,"401C11"}</definedName>
    <definedName name="yyy" localSheetId="17" hidden="1">{"GROSS",#N/A,FALSE,"401C11"}</definedName>
    <definedName name="yyy" localSheetId="12" hidden="1">{"GROSS",#N/A,FALSE,"401C11"}</definedName>
    <definedName name="yyy" localSheetId="10" hidden="1">{"GROSS",#N/A,FALSE,"401C11"}</definedName>
    <definedName name="yyy" localSheetId="9" hidden="1">{"GROSS",#N/A,FALSE,"401C11"}</definedName>
    <definedName name="yyy" localSheetId="1" hidden="1">{"GROSS",#N/A,FALSE,"401C11"}</definedName>
    <definedName name="yyy" localSheetId="0" hidden="1">{"GROSS",#N/A,FALSE,"401C11"}</definedName>
    <definedName name="yyy" hidden="1">{"GROSS",#N/A,FALSE,"401C11"}</definedName>
    <definedName name="zzz" localSheetId="20" hidden="1">{"NET",#N/A,FALSE,"401C11"}</definedName>
    <definedName name="zzz" localSheetId="18" hidden="1">{"NET",#N/A,FALSE,"401C11"}</definedName>
    <definedName name="zzz" localSheetId="17" hidden="1">{"NET",#N/A,FALSE,"401C11"}</definedName>
    <definedName name="zzz" localSheetId="12" hidden="1">{"NET",#N/A,FALSE,"401C11"}</definedName>
    <definedName name="zzz" localSheetId="10" hidden="1">{"NET",#N/A,FALSE,"401C11"}</definedName>
    <definedName name="zzz" localSheetId="9" hidden="1">{"NET",#N/A,FALSE,"401C11"}</definedName>
    <definedName name="zzz" localSheetId="1" hidden="1">{"NET",#N/A,FALSE,"401C11"}</definedName>
    <definedName name="zzz" localSheetId="0" hidden="1">{"NET",#N/A,FALSE,"401C11"}</definedName>
    <definedName name="zzz" hidden="1">{"NET",#N/A,FALSE,"401C11"}</definedName>
  </definedNames>
  <calcPr calcId="145621"/>
</workbook>
</file>

<file path=xl/calcChain.xml><?xml version="1.0" encoding="utf-8"?>
<calcChain xmlns="http://schemas.openxmlformats.org/spreadsheetml/2006/main">
  <c r="V242" i="156" l="1"/>
  <c r="U242" i="156"/>
  <c r="E101" i="153" l="1"/>
  <c r="C15" i="152" l="1"/>
  <c r="C14" i="152"/>
  <c r="T2306" i="150" l="1"/>
  <c r="T2305" i="150"/>
  <c r="T2304" i="150"/>
  <c r="T2303" i="150"/>
  <c r="T2302" i="150"/>
  <c r="T2301" i="150"/>
  <c r="T2300" i="150"/>
  <c r="T2299" i="150"/>
  <c r="T2298" i="150"/>
  <c r="T2297" i="150"/>
  <c r="T2296" i="150"/>
  <c r="T2295" i="150"/>
  <c r="T2294" i="150"/>
  <c r="T2293" i="150"/>
  <c r="T2292" i="150"/>
  <c r="T2291" i="150"/>
  <c r="T2290" i="150"/>
  <c r="T2289" i="150"/>
  <c r="T2288" i="150"/>
  <c r="T2287" i="150"/>
  <c r="T2286" i="150"/>
  <c r="T2285" i="150"/>
  <c r="T2284" i="150"/>
  <c r="T2283" i="150"/>
  <c r="T2282" i="150"/>
  <c r="T2281" i="150"/>
  <c r="T2280" i="150"/>
  <c r="T2279" i="150"/>
  <c r="T2278" i="150"/>
  <c r="T2277" i="150"/>
  <c r="T2276" i="150"/>
  <c r="T2275" i="150"/>
  <c r="T2274" i="150"/>
  <c r="T2273" i="150"/>
  <c r="T2272" i="150"/>
  <c r="T2271" i="150"/>
  <c r="T2270" i="150"/>
  <c r="T2269" i="150"/>
  <c r="T2268" i="150"/>
  <c r="T2267" i="150"/>
  <c r="T2266" i="150"/>
  <c r="T2265" i="150"/>
  <c r="T2264" i="150"/>
  <c r="T2263" i="150"/>
  <c r="T2262" i="150"/>
  <c r="T2261" i="150"/>
  <c r="T2260" i="150"/>
  <c r="T2259" i="150"/>
  <c r="T2258" i="150"/>
  <c r="T2257" i="150"/>
  <c r="T2256" i="150"/>
  <c r="T2255" i="150"/>
  <c r="T2254" i="150"/>
  <c r="T2253" i="150"/>
  <c r="T2252" i="150"/>
  <c r="T2251" i="150"/>
  <c r="T2250" i="150"/>
  <c r="T2249" i="150"/>
  <c r="T2248" i="150"/>
  <c r="T2247" i="150"/>
  <c r="T2246" i="150"/>
  <c r="T2245" i="150"/>
  <c r="T2244" i="150"/>
  <c r="T2243" i="150"/>
  <c r="T2242" i="150"/>
  <c r="T2241" i="150"/>
  <c r="T2240" i="150"/>
  <c r="T2239" i="150"/>
  <c r="T2238" i="150"/>
  <c r="T2237" i="150"/>
  <c r="T2236" i="150"/>
  <c r="T2235" i="150"/>
  <c r="T2234" i="150"/>
  <c r="T2233" i="150"/>
  <c r="T2232" i="150"/>
  <c r="T2231" i="150"/>
  <c r="T2230" i="150"/>
  <c r="T2229" i="150"/>
  <c r="T2228" i="150"/>
  <c r="T2227" i="150"/>
  <c r="T2226" i="150"/>
  <c r="T2225" i="150"/>
  <c r="T2224" i="150"/>
  <c r="T2223" i="150"/>
  <c r="T2222" i="150"/>
  <c r="T2221" i="150"/>
  <c r="T2220" i="150"/>
  <c r="T2219" i="150"/>
  <c r="T2218" i="150"/>
  <c r="T2217" i="150"/>
  <c r="T2216" i="150"/>
  <c r="T2215" i="150"/>
  <c r="T2214" i="150"/>
  <c r="T2213" i="150"/>
  <c r="T2212" i="150"/>
  <c r="T2211" i="150"/>
  <c r="T2210" i="150"/>
  <c r="T2209" i="150"/>
  <c r="T2208" i="150"/>
  <c r="T2207" i="150"/>
  <c r="T2206" i="150"/>
  <c r="T2205" i="150"/>
  <c r="T2204" i="150"/>
  <c r="T2203" i="150"/>
  <c r="T2202" i="150"/>
  <c r="T2201" i="150"/>
  <c r="T2200" i="150"/>
  <c r="T2199" i="150"/>
  <c r="T2198" i="150"/>
  <c r="T2197" i="150"/>
  <c r="T2196" i="150"/>
  <c r="T2195" i="150"/>
  <c r="T2194" i="150"/>
  <c r="T2193" i="150"/>
  <c r="T2192" i="150"/>
  <c r="T2191" i="150"/>
  <c r="T2190" i="150"/>
  <c r="T2189" i="150"/>
  <c r="T2188" i="150"/>
  <c r="T2187" i="150"/>
  <c r="T2186" i="150"/>
  <c r="T2185" i="150"/>
  <c r="T2184" i="150"/>
  <c r="T2183" i="150"/>
  <c r="T2182" i="150"/>
  <c r="T2181" i="150"/>
  <c r="T2180" i="150"/>
  <c r="T2179" i="150"/>
  <c r="T2178" i="150"/>
  <c r="T2177" i="150"/>
  <c r="T2176" i="150"/>
  <c r="T2175" i="150"/>
  <c r="T2174" i="150"/>
  <c r="T2173" i="150"/>
  <c r="T2172" i="150"/>
  <c r="T2171" i="150"/>
  <c r="T2170" i="150"/>
  <c r="T2169" i="150"/>
  <c r="T2168" i="150"/>
  <c r="T2167" i="150"/>
  <c r="T2166" i="150"/>
  <c r="T2165" i="150"/>
  <c r="T2164" i="150"/>
  <c r="T2163" i="150"/>
  <c r="T2162" i="150"/>
  <c r="T2161" i="150"/>
  <c r="T2160" i="150"/>
  <c r="T2159" i="150"/>
  <c r="T2158" i="150"/>
  <c r="T2157" i="150"/>
  <c r="T2156" i="150"/>
  <c r="T2155" i="150"/>
  <c r="T2154" i="150"/>
  <c r="T2153" i="150"/>
  <c r="T2152" i="150"/>
  <c r="T2151" i="150"/>
  <c r="T2150" i="150"/>
  <c r="T2149" i="150"/>
  <c r="T2148" i="150"/>
  <c r="T2147" i="150"/>
  <c r="T2146" i="150"/>
  <c r="T2145" i="150"/>
  <c r="T2144" i="150"/>
  <c r="T2143" i="150"/>
  <c r="T2142" i="150"/>
  <c r="T2141" i="150"/>
  <c r="T2140" i="150"/>
  <c r="T2139" i="150"/>
  <c r="T2138" i="150"/>
  <c r="T2137" i="150"/>
  <c r="T2136" i="150"/>
  <c r="T2135" i="150"/>
  <c r="T2134" i="150"/>
  <c r="T2133" i="150"/>
  <c r="T2132" i="150"/>
  <c r="T2131" i="150"/>
  <c r="T2130" i="150"/>
  <c r="T2129" i="150"/>
  <c r="T2128" i="150"/>
  <c r="T2127" i="150"/>
  <c r="T2126" i="150"/>
  <c r="T2125" i="150"/>
  <c r="T2124" i="150"/>
  <c r="T2123" i="150"/>
  <c r="T2122" i="150"/>
  <c r="T2121" i="150"/>
  <c r="T2120" i="150"/>
  <c r="T2119" i="150"/>
  <c r="T2118" i="150"/>
  <c r="T2117" i="150"/>
  <c r="T2116" i="150"/>
  <c r="T2115" i="150"/>
  <c r="T2114" i="150"/>
  <c r="T2113" i="150"/>
  <c r="T2112" i="150"/>
  <c r="T2111" i="150"/>
  <c r="T2110" i="150"/>
  <c r="T2109" i="150"/>
  <c r="T2108" i="150"/>
  <c r="T2107" i="150"/>
  <c r="T2106" i="150"/>
  <c r="T2105" i="150"/>
  <c r="T2104" i="150"/>
  <c r="T2103" i="150"/>
  <c r="T2102" i="150"/>
  <c r="T2101" i="150"/>
  <c r="T2100" i="150"/>
  <c r="T2099" i="150"/>
  <c r="T2098" i="150"/>
  <c r="T2097" i="150"/>
  <c r="T2096" i="150"/>
  <c r="T2095" i="150"/>
  <c r="T2094" i="150"/>
  <c r="T2093" i="150"/>
  <c r="T2092" i="150"/>
  <c r="T2091" i="150"/>
  <c r="T2090" i="150"/>
  <c r="T2089" i="150"/>
  <c r="T2088" i="150"/>
  <c r="T2087" i="150"/>
  <c r="T2086" i="150"/>
  <c r="T2085" i="150"/>
  <c r="T2084" i="150"/>
  <c r="T2083" i="150"/>
  <c r="T2082" i="150"/>
  <c r="T2081" i="150"/>
  <c r="T2080" i="150"/>
  <c r="T2079" i="150"/>
  <c r="T2078" i="150"/>
  <c r="T2077" i="150"/>
  <c r="T2076" i="150"/>
  <c r="T2075" i="150"/>
  <c r="T2074" i="150"/>
  <c r="T2073" i="150"/>
  <c r="T2072" i="150"/>
  <c r="T2071" i="150"/>
  <c r="T2070" i="150"/>
  <c r="T2069" i="150"/>
  <c r="T2068" i="150"/>
  <c r="T2067" i="150"/>
  <c r="T2066" i="150"/>
  <c r="T2065" i="150"/>
  <c r="T2064" i="150"/>
  <c r="T2063" i="150"/>
  <c r="T2062" i="150"/>
  <c r="T2061" i="150"/>
  <c r="T2060" i="150"/>
  <c r="T2059" i="150"/>
  <c r="T2058" i="150"/>
  <c r="T2057" i="150"/>
  <c r="T2056" i="150"/>
  <c r="T2055" i="150"/>
  <c r="T2054" i="150"/>
  <c r="T2053" i="150"/>
  <c r="T2052" i="150"/>
  <c r="T2051" i="150"/>
  <c r="T2050" i="150"/>
  <c r="T2049" i="150"/>
  <c r="T2048" i="150"/>
  <c r="T2047" i="150"/>
  <c r="T2046" i="150"/>
  <c r="T2045" i="150"/>
  <c r="T2044" i="150"/>
  <c r="T2043" i="150"/>
  <c r="T2042" i="150"/>
  <c r="T2041" i="150"/>
  <c r="T2040" i="150"/>
  <c r="T2039" i="150"/>
  <c r="T2038" i="150"/>
  <c r="T2037" i="150"/>
  <c r="T2036" i="150"/>
  <c r="T2035" i="150"/>
  <c r="T2034" i="150"/>
  <c r="T2033" i="150"/>
  <c r="T2032" i="150"/>
  <c r="T2031" i="150"/>
  <c r="T2030" i="150"/>
  <c r="T2029" i="150"/>
  <c r="T2028" i="150"/>
  <c r="T2027" i="150"/>
  <c r="T2026" i="150"/>
  <c r="T2025" i="150"/>
  <c r="T2024" i="150"/>
  <c r="T2023" i="150"/>
  <c r="T2022" i="150"/>
  <c r="T2021" i="150"/>
  <c r="T2020" i="150"/>
  <c r="T2019" i="150"/>
  <c r="T2018" i="150"/>
  <c r="T2017" i="150"/>
  <c r="T2016" i="150"/>
  <c r="T2015" i="150"/>
  <c r="T2014" i="150"/>
  <c r="T2013" i="150"/>
  <c r="T2012" i="150"/>
  <c r="T2011" i="150"/>
  <c r="T2010" i="150"/>
  <c r="T2009" i="150"/>
  <c r="T2008" i="150"/>
  <c r="T2007" i="150"/>
  <c r="T2006" i="150"/>
  <c r="T2005" i="150"/>
  <c r="T2004" i="150"/>
  <c r="T2003" i="150"/>
  <c r="T2002" i="150"/>
  <c r="T2001" i="150"/>
  <c r="T2000" i="150"/>
  <c r="T1999" i="150"/>
  <c r="T1998" i="150"/>
  <c r="T1997" i="150"/>
  <c r="T1996" i="150"/>
  <c r="T1995" i="150"/>
  <c r="T1994" i="150"/>
  <c r="T1993" i="150"/>
  <c r="T1992" i="150"/>
  <c r="T1991" i="150"/>
  <c r="T1990" i="150"/>
  <c r="T1989" i="150"/>
  <c r="T1988" i="150"/>
  <c r="T1987" i="150"/>
  <c r="T1986" i="150"/>
  <c r="T1985" i="150"/>
  <c r="T1984" i="150"/>
  <c r="T1983" i="150"/>
  <c r="T1982" i="150"/>
  <c r="T1981" i="150"/>
  <c r="T1980" i="150"/>
  <c r="T1979" i="150"/>
  <c r="T1978" i="150"/>
  <c r="T1977" i="150"/>
  <c r="T1976" i="150"/>
  <c r="T1975" i="150"/>
  <c r="T1974" i="150"/>
  <c r="T1973" i="150"/>
  <c r="T1972" i="150"/>
  <c r="T1971" i="150"/>
  <c r="T1970" i="150"/>
  <c r="T1969" i="150"/>
  <c r="T1968" i="150"/>
  <c r="T1967" i="150"/>
  <c r="T1966" i="150"/>
  <c r="T1965" i="150"/>
  <c r="T1964" i="150"/>
  <c r="T1963" i="150"/>
  <c r="T1962" i="150"/>
  <c r="T1961" i="150"/>
  <c r="T1960" i="150"/>
  <c r="T1959" i="150"/>
  <c r="T1958" i="150"/>
  <c r="T1957" i="150"/>
  <c r="T1956" i="150"/>
  <c r="T1955" i="150"/>
  <c r="T1954" i="150"/>
  <c r="T1953" i="150"/>
  <c r="T1952" i="150"/>
  <c r="T1951" i="150"/>
  <c r="T1950" i="150"/>
  <c r="T1949" i="150"/>
  <c r="T1948" i="150"/>
  <c r="T1947" i="150"/>
  <c r="T1946" i="150"/>
  <c r="T1945" i="150"/>
  <c r="T1944" i="150"/>
  <c r="T1943" i="150"/>
  <c r="T1942" i="150"/>
  <c r="T1941" i="150"/>
  <c r="T1940" i="150"/>
  <c r="T1939" i="150"/>
  <c r="T1938" i="150"/>
  <c r="T1937" i="150"/>
  <c r="T1936" i="150"/>
  <c r="T1935" i="150"/>
  <c r="T1934" i="150"/>
  <c r="T1933" i="150"/>
  <c r="T1932" i="150"/>
  <c r="T1931" i="150"/>
  <c r="T1930" i="150"/>
  <c r="T1929" i="150"/>
  <c r="T1928" i="150"/>
  <c r="T1927" i="150"/>
  <c r="T1926" i="150"/>
  <c r="T1925" i="150"/>
  <c r="T1924" i="150"/>
  <c r="T1923" i="150"/>
  <c r="T1922" i="150"/>
  <c r="T1921" i="150"/>
  <c r="T1920" i="150"/>
  <c r="T1919" i="150"/>
  <c r="T1918" i="150"/>
  <c r="T1917" i="150"/>
  <c r="T1916" i="150"/>
  <c r="T1915" i="150"/>
  <c r="T1914" i="150"/>
  <c r="T1913" i="150"/>
  <c r="T1912" i="150"/>
  <c r="T1911" i="150"/>
  <c r="T1910" i="150"/>
  <c r="T1909" i="150"/>
  <c r="T1908" i="150"/>
  <c r="T1907" i="150"/>
  <c r="T1906" i="150"/>
  <c r="T1905" i="150"/>
  <c r="T1904" i="150"/>
  <c r="T1903" i="150"/>
  <c r="T1902" i="150"/>
  <c r="T1901" i="150"/>
  <c r="T1900" i="150"/>
  <c r="T1899" i="150"/>
  <c r="T1898" i="150"/>
  <c r="T1897" i="150"/>
  <c r="T1896" i="150"/>
  <c r="T1895" i="150"/>
  <c r="T1894" i="150"/>
  <c r="T1893" i="150"/>
  <c r="T1892" i="150"/>
  <c r="T1891" i="150"/>
  <c r="T1890" i="150"/>
  <c r="T1889" i="150"/>
  <c r="T1888" i="150"/>
  <c r="T1887" i="150"/>
  <c r="T1886" i="150"/>
  <c r="T1885" i="150"/>
  <c r="T1884" i="150"/>
  <c r="T1883" i="150"/>
  <c r="T1882" i="150"/>
  <c r="T1881" i="150"/>
  <c r="T1880" i="150"/>
  <c r="T1879" i="150"/>
  <c r="T1878" i="150"/>
  <c r="T1877" i="150"/>
  <c r="T1876" i="150"/>
  <c r="T1875" i="150"/>
  <c r="T1874" i="150"/>
  <c r="T1873" i="150"/>
  <c r="T1872" i="150"/>
  <c r="T1871" i="150"/>
  <c r="T1870" i="150"/>
  <c r="T1869" i="150"/>
  <c r="T1868" i="150"/>
  <c r="T1867" i="150"/>
  <c r="T1866" i="150"/>
  <c r="T1865" i="150"/>
  <c r="T1864" i="150"/>
  <c r="T1863" i="150"/>
  <c r="T1862" i="150"/>
  <c r="T1861" i="150"/>
  <c r="T1860" i="150"/>
  <c r="T1859" i="150"/>
  <c r="T1858" i="150"/>
  <c r="T1857" i="150"/>
  <c r="T1856" i="150"/>
  <c r="T1855" i="150"/>
  <c r="T1854" i="150"/>
  <c r="T1853" i="150"/>
  <c r="T1852" i="150"/>
  <c r="T1851" i="150"/>
  <c r="T1850" i="150"/>
  <c r="T1849" i="150"/>
  <c r="T1848" i="150"/>
  <c r="T1847" i="150"/>
  <c r="T1846" i="150"/>
  <c r="T1845" i="150"/>
  <c r="T1844" i="150"/>
  <c r="T1843" i="150"/>
  <c r="T1842" i="150"/>
  <c r="T1841" i="150"/>
  <c r="T1840" i="150"/>
  <c r="T1839" i="150"/>
  <c r="T1838" i="150"/>
  <c r="T1837" i="150"/>
  <c r="T1836" i="150"/>
  <c r="T1835" i="150"/>
  <c r="T1834" i="150"/>
  <c r="T1833" i="150"/>
  <c r="T1832" i="150"/>
  <c r="T1831" i="150"/>
  <c r="T1830" i="150"/>
  <c r="T1829" i="150"/>
  <c r="T1828" i="150"/>
  <c r="T1827" i="150"/>
  <c r="T1826" i="150"/>
  <c r="T1825" i="150"/>
  <c r="T1824" i="150"/>
  <c r="T1823" i="150"/>
  <c r="T1822" i="150"/>
  <c r="T1821" i="150"/>
  <c r="T1820" i="150"/>
  <c r="T1819" i="150"/>
  <c r="T1818" i="150"/>
  <c r="T1817" i="150"/>
  <c r="T1816" i="150"/>
  <c r="T1815" i="150"/>
  <c r="T1814" i="150"/>
  <c r="T1813" i="150"/>
  <c r="T1812" i="150"/>
  <c r="T1811" i="150"/>
  <c r="T1810" i="150"/>
  <c r="T1809" i="150"/>
  <c r="T1808" i="150"/>
  <c r="T1807" i="150"/>
  <c r="T1806" i="150"/>
  <c r="T1805" i="150"/>
  <c r="T1804" i="150"/>
  <c r="T1803" i="150"/>
  <c r="T1802" i="150"/>
  <c r="T1801" i="150"/>
  <c r="T1800" i="150"/>
  <c r="T1799" i="150"/>
  <c r="T1798" i="150"/>
  <c r="T1797" i="150"/>
  <c r="T1796" i="150"/>
  <c r="T1795" i="150"/>
  <c r="T1794" i="150"/>
  <c r="T1793" i="150"/>
  <c r="T1792" i="150"/>
  <c r="T1791" i="150"/>
  <c r="T1790" i="150"/>
  <c r="T1789" i="150"/>
  <c r="T1788" i="150"/>
  <c r="T1787" i="150"/>
  <c r="T1786" i="150"/>
  <c r="T1785" i="150"/>
  <c r="T1784" i="150"/>
  <c r="T1783" i="150"/>
  <c r="T1782" i="150"/>
  <c r="T1781" i="150"/>
  <c r="T1780" i="150"/>
  <c r="T1779" i="150"/>
  <c r="T1778" i="150"/>
  <c r="T1777" i="150"/>
  <c r="T1776" i="150"/>
  <c r="T1775" i="150"/>
  <c r="T1774" i="150"/>
  <c r="T1773" i="150"/>
  <c r="T1772" i="150"/>
  <c r="T1771" i="150"/>
  <c r="T1770" i="150"/>
  <c r="T1769" i="150"/>
  <c r="T1768" i="150"/>
  <c r="T1767" i="150"/>
  <c r="T1766" i="150"/>
  <c r="T1765" i="150"/>
  <c r="T1764" i="150"/>
  <c r="T1763" i="150"/>
  <c r="T1762" i="150"/>
  <c r="T1761" i="150"/>
  <c r="T1760" i="150"/>
  <c r="T1759" i="150"/>
  <c r="T1758" i="150"/>
  <c r="T1757" i="150"/>
  <c r="T1756" i="150"/>
  <c r="T1755" i="150"/>
  <c r="T1754" i="150"/>
  <c r="T1753" i="150"/>
  <c r="T1752" i="150"/>
  <c r="T1751" i="150"/>
  <c r="T1750" i="150"/>
  <c r="T1749" i="150"/>
  <c r="T1748" i="150"/>
  <c r="T1747" i="150"/>
  <c r="T1746" i="150"/>
  <c r="T1745" i="150"/>
  <c r="T1744" i="150"/>
  <c r="T1743" i="150"/>
  <c r="T1742" i="150"/>
  <c r="T1741" i="150"/>
  <c r="T1740" i="150"/>
  <c r="T1739" i="150"/>
  <c r="T1738" i="150"/>
  <c r="T1737" i="150"/>
  <c r="T1736" i="150"/>
  <c r="T1735" i="150"/>
  <c r="T1734" i="150"/>
  <c r="T1733" i="150"/>
  <c r="T1732" i="150"/>
  <c r="T1731" i="150"/>
  <c r="T1730" i="150"/>
  <c r="T1729" i="150"/>
  <c r="T1728" i="150"/>
  <c r="T1727" i="150"/>
  <c r="T1726" i="150"/>
  <c r="T1725" i="150"/>
  <c r="T1724" i="150"/>
  <c r="T1723" i="150"/>
  <c r="T1722" i="150"/>
  <c r="T1721" i="150"/>
  <c r="T1720" i="150"/>
  <c r="T1719" i="150"/>
  <c r="T1718" i="150"/>
  <c r="T1717" i="150"/>
  <c r="T1716" i="150"/>
  <c r="T1715" i="150"/>
  <c r="T1714" i="150"/>
  <c r="T1713" i="150"/>
  <c r="T1712" i="150"/>
  <c r="T1711" i="150"/>
  <c r="T1710" i="150"/>
  <c r="T1709" i="150"/>
  <c r="T1708" i="150"/>
  <c r="T1707" i="150"/>
  <c r="T1706" i="150"/>
  <c r="T1705" i="150"/>
  <c r="T1704" i="150"/>
  <c r="T1703" i="150"/>
  <c r="T1702" i="150"/>
  <c r="T1701" i="150"/>
  <c r="T1700" i="150"/>
  <c r="T1699" i="150"/>
  <c r="T1698" i="150"/>
  <c r="T1697" i="150"/>
  <c r="T1696" i="150"/>
  <c r="T1695" i="150"/>
  <c r="T1694" i="150"/>
  <c r="T1693" i="150"/>
  <c r="T1692" i="150"/>
  <c r="T1691" i="150"/>
  <c r="T1690" i="150"/>
  <c r="T1689" i="150"/>
  <c r="T1688" i="150"/>
  <c r="T1687" i="150"/>
  <c r="T1686" i="150"/>
  <c r="T1685" i="150"/>
  <c r="T1684" i="150"/>
  <c r="T1683" i="150"/>
  <c r="T1682" i="150"/>
  <c r="T1681" i="150"/>
  <c r="T1680" i="150"/>
  <c r="T1679" i="150"/>
  <c r="T1678" i="150"/>
  <c r="T1677" i="150"/>
  <c r="T1676" i="150"/>
  <c r="T1675" i="150"/>
  <c r="T1674" i="150"/>
  <c r="T1673" i="150"/>
  <c r="T1672" i="150"/>
  <c r="T1671" i="150"/>
  <c r="T1670" i="150"/>
  <c r="T1669" i="150"/>
  <c r="T1668" i="150"/>
  <c r="T1667" i="150"/>
  <c r="T1666" i="150"/>
  <c r="T1665" i="150"/>
  <c r="T1664" i="150"/>
  <c r="T1663" i="150"/>
  <c r="T1662" i="150"/>
  <c r="T1661" i="150"/>
  <c r="T1660" i="150"/>
  <c r="T1659" i="150"/>
  <c r="T1658" i="150"/>
  <c r="T1657" i="150"/>
  <c r="T1656" i="150"/>
  <c r="T1655" i="150"/>
  <c r="T1654" i="150"/>
  <c r="T1653" i="150"/>
  <c r="T1652" i="150"/>
  <c r="T1651" i="150"/>
  <c r="T1650" i="150"/>
  <c r="T1649" i="150"/>
  <c r="T1648" i="150"/>
  <c r="T1647" i="150"/>
  <c r="T1646" i="150"/>
  <c r="T1645" i="150"/>
  <c r="T1644" i="150"/>
  <c r="T1643" i="150"/>
  <c r="T1642" i="150"/>
  <c r="T1641" i="150"/>
  <c r="T1640" i="150"/>
  <c r="T1639" i="150"/>
  <c r="T1638" i="150"/>
  <c r="T1637" i="150"/>
  <c r="T1636" i="150"/>
  <c r="T1635" i="150"/>
  <c r="T1634" i="150"/>
  <c r="T1633" i="150"/>
  <c r="T1632" i="150"/>
  <c r="T1631" i="150"/>
  <c r="T1630" i="150"/>
  <c r="T1629" i="150"/>
  <c r="T1628" i="150"/>
  <c r="T1627" i="150"/>
  <c r="T1626" i="150"/>
  <c r="T1625" i="150"/>
  <c r="T1624" i="150"/>
  <c r="T1623" i="150"/>
  <c r="T1622" i="150"/>
  <c r="T1621" i="150"/>
  <c r="T1620" i="150"/>
  <c r="T1619" i="150"/>
  <c r="T1618" i="150"/>
  <c r="T1617" i="150"/>
  <c r="T1616" i="150"/>
  <c r="T1615" i="150"/>
  <c r="T1614" i="150"/>
  <c r="T1613" i="150"/>
  <c r="T1612" i="150"/>
  <c r="T1611" i="150"/>
  <c r="T1610" i="150"/>
  <c r="T1609" i="150"/>
  <c r="T1608" i="150"/>
  <c r="T1607" i="150"/>
  <c r="T1606" i="150"/>
  <c r="T1605" i="150"/>
  <c r="T1604" i="150"/>
  <c r="T1603" i="150"/>
  <c r="T1602" i="150"/>
  <c r="T1601" i="150"/>
  <c r="T1600" i="150"/>
  <c r="T1599" i="150"/>
  <c r="T1598" i="150"/>
  <c r="T1597" i="150"/>
  <c r="T1596" i="150"/>
  <c r="T1595" i="150"/>
  <c r="T1594" i="150"/>
  <c r="T1593" i="150"/>
  <c r="T1592" i="150"/>
  <c r="T1591" i="150"/>
  <c r="T1590" i="150"/>
  <c r="T1589" i="150"/>
  <c r="T1588" i="150"/>
  <c r="T1587" i="150"/>
  <c r="T1586" i="150"/>
  <c r="T1585" i="150"/>
  <c r="T1584" i="150"/>
  <c r="T1583" i="150"/>
  <c r="T1582" i="150"/>
  <c r="T1581" i="150"/>
  <c r="T1580" i="150"/>
  <c r="T1579" i="150"/>
  <c r="T1578" i="150"/>
  <c r="T1577" i="150"/>
  <c r="T1576" i="150"/>
  <c r="T1575" i="150"/>
  <c r="T1574" i="150"/>
  <c r="T1573" i="150"/>
  <c r="T1572" i="150"/>
  <c r="T1571" i="150"/>
  <c r="T1570" i="150"/>
  <c r="T1569" i="150"/>
  <c r="T1568" i="150"/>
  <c r="T1567" i="150"/>
  <c r="T1566" i="150"/>
  <c r="T1565" i="150"/>
  <c r="T1564" i="150"/>
  <c r="T1563" i="150"/>
  <c r="T1562" i="150"/>
  <c r="T1561" i="150"/>
  <c r="T1560" i="150"/>
  <c r="T1559" i="150"/>
  <c r="T1558" i="150"/>
  <c r="T1557" i="150"/>
  <c r="T1556" i="150"/>
  <c r="T1555" i="150"/>
  <c r="T1554" i="150"/>
  <c r="T1553" i="150"/>
  <c r="T1552" i="150"/>
  <c r="T1551" i="150"/>
  <c r="T1550" i="150"/>
  <c r="T1549" i="150"/>
  <c r="T1548" i="150"/>
  <c r="T1547" i="150"/>
  <c r="T1546" i="150"/>
  <c r="T1545" i="150"/>
  <c r="T1544" i="150"/>
  <c r="T1543" i="150"/>
  <c r="T1542" i="150"/>
  <c r="T1541" i="150"/>
  <c r="T1540" i="150"/>
  <c r="T1539" i="150"/>
  <c r="T1538" i="150"/>
  <c r="T1537" i="150"/>
  <c r="T1536" i="150"/>
  <c r="T1535" i="150"/>
  <c r="T1534" i="150"/>
  <c r="T1533" i="150"/>
  <c r="T1532" i="150"/>
  <c r="T1531" i="150"/>
  <c r="T1530" i="150"/>
  <c r="T1529" i="150"/>
  <c r="T1528" i="150"/>
  <c r="T1527" i="150"/>
  <c r="T1526" i="150"/>
  <c r="T1525" i="150"/>
  <c r="T1524" i="150"/>
  <c r="T1523" i="150"/>
  <c r="T1522" i="150"/>
  <c r="T1521" i="150"/>
  <c r="T1520" i="150"/>
  <c r="T1519" i="150"/>
  <c r="T1518" i="150"/>
  <c r="T1517" i="150"/>
  <c r="T1516" i="150"/>
  <c r="T1515" i="150"/>
  <c r="T1514" i="150"/>
  <c r="T1513" i="150"/>
  <c r="T1512" i="150"/>
  <c r="T1511" i="150"/>
  <c r="T1510" i="150"/>
  <c r="T1509" i="150"/>
  <c r="T1508" i="150"/>
  <c r="T1507" i="150"/>
  <c r="T1506" i="150"/>
  <c r="T1505" i="150"/>
  <c r="T1504" i="150"/>
  <c r="T1503" i="150"/>
  <c r="T1502" i="150"/>
  <c r="T1501" i="150"/>
  <c r="T1500" i="150"/>
  <c r="T1499" i="150"/>
  <c r="T1498" i="150"/>
  <c r="T1497" i="150"/>
  <c r="T1496" i="150"/>
  <c r="T1495" i="150"/>
  <c r="T1494" i="150"/>
  <c r="T1493" i="150"/>
  <c r="T1492" i="150"/>
  <c r="T1491" i="150"/>
  <c r="T1490" i="150"/>
  <c r="T1489" i="150"/>
  <c r="T1488" i="150"/>
  <c r="T1487" i="150"/>
  <c r="T1486" i="150"/>
  <c r="T1485" i="150"/>
  <c r="T1484" i="150"/>
  <c r="T1483" i="150"/>
  <c r="T1482" i="150"/>
  <c r="T1481" i="150"/>
  <c r="T1480" i="150"/>
  <c r="T1479" i="150"/>
  <c r="T1478" i="150"/>
  <c r="T1477" i="150"/>
  <c r="T1476" i="150"/>
  <c r="T1475" i="150"/>
  <c r="T1474" i="150"/>
  <c r="T1473" i="150"/>
  <c r="T1472" i="150"/>
  <c r="T1471" i="150"/>
  <c r="T1470" i="150"/>
  <c r="T1469" i="150"/>
  <c r="T1468" i="150"/>
  <c r="T1467" i="150"/>
  <c r="T1466" i="150"/>
  <c r="T1465" i="150"/>
  <c r="T1464" i="150"/>
  <c r="T1463" i="150"/>
  <c r="T1462" i="150"/>
  <c r="T1461" i="150"/>
  <c r="T1460" i="150"/>
  <c r="T1459" i="150"/>
  <c r="T1458" i="150"/>
  <c r="T1457" i="150"/>
  <c r="T1456" i="150"/>
  <c r="T1455" i="150"/>
  <c r="T1454" i="150"/>
  <c r="T1453" i="150"/>
  <c r="T1452" i="150"/>
  <c r="T1451" i="150"/>
  <c r="T1450" i="150"/>
  <c r="T1449" i="150"/>
  <c r="T1448" i="150"/>
  <c r="T1447" i="150"/>
  <c r="T1446" i="150"/>
  <c r="T1445" i="150"/>
  <c r="T1444" i="150"/>
  <c r="T1443" i="150"/>
  <c r="T1442" i="150"/>
  <c r="T1441" i="150"/>
  <c r="T1440" i="150"/>
  <c r="T1439" i="150"/>
  <c r="T1438" i="150"/>
  <c r="T1437" i="150"/>
  <c r="T1436" i="150"/>
  <c r="T1435" i="150"/>
  <c r="T1434" i="150"/>
  <c r="T1433" i="150"/>
  <c r="T1432" i="150"/>
  <c r="T1431" i="150"/>
  <c r="T1430" i="150"/>
  <c r="T1429" i="150"/>
  <c r="T1428" i="150"/>
  <c r="T1427" i="150"/>
  <c r="T1426" i="150"/>
  <c r="T1425" i="150"/>
  <c r="T1424" i="150"/>
  <c r="T1423" i="150"/>
  <c r="T1422" i="150"/>
  <c r="T1421" i="150"/>
  <c r="T1420" i="150"/>
  <c r="T1419" i="150"/>
  <c r="T1418" i="150"/>
  <c r="T1417" i="150"/>
  <c r="T1416" i="150"/>
  <c r="T1415" i="150"/>
  <c r="T1414" i="150"/>
  <c r="T1413" i="150"/>
  <c r="T1412" i="150"/>
  <c r="T1411" i="150"/>
  <c r="T1410" i="150"/>
  <c r="T1409" i="150"/>
  <c r="T1408" i="150"/>
  <c r="T1407" i="150"/>
  <c r="T1406" i="150"/>
  <c r="T1405" i="150"/>
  <c r="T1404" i="150"/>
  <c r="T1403" i="150"/>
  <c r="T1402" i="150"/>
  <c r="T1401" i="150"/>
  <c r="T1400" i="150"/>
  <c r="T1399" i="150"/>
  <c r="T1398" i="150"/>
  <c r="T1397" i="150"/>
  <c r="T1396" i="150"/>
  <c r="T1395" i="150"/>
  <c r="T1394" i="150"/>
  <c r="T1393" i="150"/>
  <c r="T1392" i="150"/>
  <c r="T1391" i="150"/>
  <c r="T1390" i="150"/>
  <c r="T1389" i="150"/>
  <c r="T1388" i="150"/>
  <c r="T1387" i="150"/>
  <c r="T1386" i="150"/>
  <c r="T1385" i="150"/>
  <c r="T1384" i="150"/>
  <c r="T1383" i="150"/>
  <c r="T1382" i="150"/>
  <c r="T1381" i="150"/>
  <c r="T1380" i="150"/>
  <c r="T1379" i="150"/>
  <c r="T1378" i="150"/>
  <c r="T1377" i="150"/>
  <c r="T1376" i="150"/>
  <c r="T1375" i="150"/>
  <c r="T1374" i="150"/>
  <c r="T1373" i="150"/>
  <c r="T1372" i="150"/>
  <c r="T1371" i="150"/>
  <c r="T1370" i="150"/>
  <c r="T1369" i="150"/>
  <c r="T1368" i="150"/>
  <c r="T1367" i="150"/>
  <c r="T1366" i="150"/>
  <c r="T1365" i="150"/>
  <c r="T1364" i="150"/>
  <c r="T1363" i="150"/>
  <c r="T1362" i="150"/>
  <c r="T1361" i="150"/>
  <c r="T1360" i="150"/>
  <c r="T1359" i="150"/>
  <c r="T1358" i="150"/>
  <c r="T1357" i="150"/>
  <c r="T1356" i="150"/>
  <c r="T1355" i="150"/>
  <c r="T1354" i="150"/>
  <c r="T1353" i="150"/>
  <c r="T1352" i="150"/>
  <c r="T1351" i="150"/>
  <c r="T1350" i="150"/>
  <c r="T1349" i="150"/>
  <c r="T1348" i="150"/>
  <c r="T1347" i="150"/>
  <c r="T1346" i="150"/>
  <c r="T1345" i="150"/>
  <c r="T1344" i="150"/>
  <c r="T1343" i="150"/>
  <c r="T1342" i="150"/>
  <c r="T1341" i="150"/>
  <c r="T1340" i="150"/>
  <c r="T1339" i="150"/>
  <c r="T1338" i="150"/>
  <c r="T1337" i="150"/>
  <c r="T1336" i="150"/>
  <c r="T1335" i="150"/>
  <c r="T1334" i="150"/>
  <c r="T1333" i="150"/>
  <c r="T1332" i="150"/>
  <c r="T1331" i="150"/>
  <c r="T1330" i="150"/>
  <c r="T1329" i="150"/>
  <c r="T1328" i="150"/>
  <c r="T1327" i="150"/>
  <c r="T1326" i="150"/>
  <c r="T1325" i="150"/>
  <c r="T1324" i="150"/>
  <c r="T1323" i="150"/>
  <c r="T1322" i="150"/>
  <c r="T1321" i="150"/>
  <c r="T1320" i="150"/>
  <c r="T1319" i="150"/>
  <c r="T1318" i="150"/>
  <c r="T1317" i="150"/>
  <c r="T1316" i="150"/>
  <c r="T1315" i="150"/>
  <c r="T1314" i="150"/>
  <c r="T1313" i="150"/>
  <c r="T1312" i="150"/>
  <c r="T1311" i="150"/>
  <c r="T1310" i="150"/>
  <c r="T1309" i="150"/>
  <c r="T1308" i="150"/>
  <c r="T1307" i="150"/>
  <c r="T1306" i="150"/>
  <c r="T1305" i="150"/>
  <c r="T1304" i="150"/>
  <c r="T1303" i="150"/>
  <c r="T1302" i="150"/>
  <c r="T1301" i="150"/>
  <c r="T1300" i="150"/>
  <c r="T1299" i="150"/>
  <c r="T1298" i="150"/>
  <c r="T1297" i="150"/>
  <c r="T1296" i="150"/>
  <c r="T1295" i="150"/>
  <c r="T1294" i="150"/>
  <c r="T1293" i="150"/>
  <c r="T1292" i="150"/>
  <c r="T1291" i="150"/>
  <c r="T1290" i="150"/>
  <c r="T1289" i="150"/>
  <c r="T1288" i="150"/>
  <c r="T1287" i="150"/>
  <c r="T1286" i="150"/>
  <c r="T1285" i="150"/>
  <c r="T1284" i="150"/>
  <c r="T1283" i="150"/>
  <c r="T1282" i="150"/>
  <c r="T1281" i="150"/>
  <c r="T1280" i="150"/>
  <c r="T1279" i="150"/>
  <c r="T1278" i="150"/>
  <c r="T1277" i="150"/>
  <c r="T1276" i="150"/>
  <c r="T1275" i="150"/>
  <c r="T1274" i="150"/>
  <c r="T1273" i="150"/>
  <c r="T1272" i="150"/>
  <c r="T1271" i="150"/>
  <c r="T1270" i="150"/>
  <c r="T1269" i="150"/>
  <c r="T1268" i="150"/>
  <c r="T1267" i="150"/>
  <c r="T1266" i="150"/>
  <c r="T1265" i="150"/>
  <c r="T1264" i="150"/>
  <c r="T1263" i="150"/>
  <c r="T1262" i="150"/>
  <c r="T1261" i="150"/>
  <c r="T1260" i="150"/>
  <c r="T1259" i="150"/>
  <c r="T1258" i="150"/>
  <c r="T1257" i="150"/>
  <c r="T1256" i="150"/>
  <c r="T1255" i="150"/>
  <c r="T1254" i="150"/>
  <c r="T1253" i="150"/>
  <c r="T1252" i="150"/>
  <c r="T1251" i="150"/>
  <c r="T1250" i="150"/>
  <c r="T1249" i="150"/>
  <c r="T1248" i="150"/>
  <c r="T1247" i="150"/>
  <c r="T1246" i="150"/>
  <c r="T1245" i="150"/>
  <c r="T1244" i="150"/>
  <c r="T1243" i="150"/>
  <c r="T1242" i="150"/>
  <c r="T1241" i="150"/>
  <c r="T1240" i="150"/>
  <c r="T1239" i="150"/>
  <c r="T1238" i="150"/>
  <c r="T1237" i="150"/>
  <c r="T1236" i="150"/>
  <c r="T1235" i="150"/>
  <c r="T1234" i="150"/>
  <c r="T1233" i="150"/>
  <c r="T1232" i="150"/>
  <c r="T1231" i="150"/>
  <c r="T1230" i="150"/>
  <c r="T1229" i="150"/>
  <c r="T1228" i="150"/>
  <c r="T1227" i="150"/>
  <c r="T1226" i="150"/>
  <c r="T1225" i="150"/>
  <c r="T1224" i="150"/>
  <c r="T1223" i="150"/>
  <c r="T1222" i="150"/>
  <c r="T1221" i="150"/>
  <c r="T1220" i="150"/>
  <c r="T1219" i="150"/>
  <c r="T1218" i="150"/>
  <c r="T1217" i="150"/>
  <c r="T1216" i="150"/>
  <c r="T1215" i="150"/>
  <c r="T1214" i="150"/>
  <c r="T1213" i="150"/>
  <c r="T1212" i="150"/>
  <c r="T1211" i="150"/>
  <c r="T1210" i="150"/>
  <c r="T1209" i="150"/>
  <c r="T1208" i="150"/>
  <c r="T1207" i="150"/>
  <c r="T1206" i="150"/>
  <c r="T1205" i="150"/>
  <c r="T1204" i="150"/>
  <c r="T1203" i="150"/>
  <c r="T1202" i="150"/>
  <c r="T1201" i="150"/>
  <c r="T1200" i="150"/>
  <c r="T1199" i="150"/>
  <c r="T1198" i="150"/>
  <c r="T1197" i="150"/>
  <c r="T1196" i="150"/>
  <c r="T1195" i="150"/>
  <c r="T1194" i="150"/>
  <c r="T1193" i="150"/>
  <c r="T1192" i="150"/>
  <c r="T1191" i="150"/>
  <c r="T1190" i="150"/>
  <c r="T1189" i="150"/>
  <c r="T1188" i="150"/>
  <c r="T1187" i="150"/>
  <c r="T1186" i="150"/>
  <c r="T1185" i="150"/>
  <c r="T1184" i="150"/>
  <c r="T1183" i="150"/>
  <c r="T1182" i="150"/>
  <c r="T1181" i="150"/>
  <c r="T1180" i="150"/>
  <c r="T1179" i="150"/>
  <c r="T1178" i="150"/>
  <c r="T1177" i="150"/>
  <c r="T1176" i="150"/>
  <c r="T1175" i="150"/>
  <c r="T1174" i="150"/>
  <c r="T1173" i="150"/>
  <c r="T1172" i="150"/>
  <c r="T1171" i="150"/>
  <c r="T1170" i="150"/>
  <c r="T1169" i="150"/>
  <c r="T1168" i="150"/>
  <c r="T1167" i="150"/>
  <c r="T1166" i="150"/>
  <c r="T1165" i="150"/>
  <c r="T1164" i="150"/>
  <c r="T1163" i="150"/>
  <c r="T1162" i="150"/>
  <c r="T1161" i="150"/>
  <c r="T1160" i="150"/>
  <c r="T1159" i="150"/>
  <c r="T1158" i="150"/>
  <c r="T1157" i="150"/>
  <c r="T1156" i="150"/>
  <c r="T1155" i="150"/>
  <c r="T1154" i="150"/>
  <c r="T1153" i="150"/>
  <c r="T1152" i="150"/>
  <c r="T1151" i="150"/>
  <c r="T1150" i="150"/>
  <c r="T1149" i="150"/>
  <c r="T1148" i="150"/>
  <c r="T1147" i="150"/>
  <c r="T1146" i="150"/>
  <c r="T1145" i="150"/>
  <c r="T1144" i="150"/>
  <c r="T1143" i="150"/>
  <c r="T1142" i="150"/>
  <c r="T1141" i="150"/>
  <c r="T1140" i="150"/>
  <c r="T1139" i="150"/>
  <c r="T1138" i="150"/>
  <c r="T1137" i="150"/>
  <c r="T1136" i="150"/>
  <c r="T1135" i="150"/>
  <c r="T1134" i="150"/>
  <c r="T1133" i="150"/>
  <c r="T1132" i="150"/>
  <c r="T1131" i="150"/>
  <c r="T1130" i="150"/>
  <c r="T1129" i="150"/>
  <c r="T1128" i="150"/>
  <c r="T1127" i="150"/>
  <c r="T1126" i="150"/>
  <c r="T1125" i="150"/>
  <c r="T1124" i="150"/>
  <c r="T1123" i="150"/>
  <c r="T1122" i="150"/>
  <c r="T1121" i="150"/>
  <c r="T1120" i="150"/>
  <c r="T1119" i="150"/>
  <c r="T1118" i="150"/>
  <c r="T1117" i="150"/>
  <c r="T1116" i="150"/>
  <c r="T1115" i="150"/>
  <c r="T1114" i="150"/>
  <c r="T1113" i="150"/>
  <c r="T1112" i="150"/>
  <c r="T1111" i="150"/>
  <c r="T1110" i="150"/>
  <c r="T1109" i="150"/>
  <c r="T1108" i="150"/>
  <c r="T1107" i="150"/>
  <c r="T1106" i="150"/>
  <c r="T1105" i="150"/>
  <c r="T1104" i="150"/>
  <c r="T1103" i="150"/>
  <c r="T1102" i="150"/>
  <c r="T1101" i="150"/>
  <c r="T1100" i="150"/>
  <c r="T1099" i="150"/>
  <c r="T1098" i="150"/>
  <c r="T1097" i="150"/>
  <c r="T1096" i="150"/>
  <c r="T1095" i="150"/>
  <c r="T1094" i="150"/>
  <c r="T1093" i="150"/>
  <c r="T1092" i="150"/>
  <c r="T1091" i="150"/>
  <c r="T1090" i="150"/>
  <c r="T1089" i="150"/>
  <c r="T1088" i="150"/>
  <c r="T1087" i="150"/>
  <c r="T1086" i="150"/>
  <c r="T1085" i="150"/>
  <c r="T1084" i="150"/>
  <c r="T1083" i="150"/>
  <c r="T1082" i="150"/>
  <c r="T1081" i="150"/>
  <c r="T1080" i="150"/>
  <c r="T1079" i="150"/>
  <c r="T1078" i="150"/>
  <c r="T1077" i="150"/>
  <c r="T1076" i="150"/>
  <c r="T1075" i="150"/>
  <c r="T1074" i="150"/>
  <c r="T1073" i="150"/>
  <c r="T1072" i="150"/>
  <c r="T1071" i="150"/>
  <c r="T1070" i="150"/>
  <c r="T1069" i="150"/>
  <c r="T1068" i="150"/>
  <c r="T1067" i="150"/>
  <c r="T1066" i="150"/>
  <c r="T1065" i="150"/>
  <c r="T1064" i="150"/>
  <c r="T1063" i="150"/>
  <c r="T1062" i="150"/>
  <c r="T1061" i="150"/>
  <c r="T1060" i="150"/>
  <c r="T1059" i="150"/>
  <c r="T1058" i="150"/>
  <c r="T1057" i="150"/>
  <c r="T1056" i="150"/>
  <c r="T1055" i="150"/>
  <c r="T1054" i="150"/>
  <c r="T1053" i="150"/>
  <c r="T1052" i="150"/>
  <c r="T1051" i="150"/>
  <c r="T1050" i="150"/>
  <c r="T1049" i="150"/>
  <c r="T1048" i="150"/>
  <c r="T1047" i="150"/>
  <c r="T1046" i="150"/>
  <c r="T1045" i="150"/>
  <c r="T1044" i="150"/>
  <c r="T1043" i="150"/>
  <c r="T1042" i="150"/>
  <c r="T1041" i="150"/>
  <c r="T1040" i="150"/>
  <c r="T1039" i="150"/>
  <c r="T1038" i="150"/>
  <c r="T1037" i="150"/>
  <c r="T1036" i="150"/>
  <c r="T1035" i="150"/>
  <c r="T1034" i="150"/>
  <c r="T1033" i="150"/>
  <c r="T1032" i="150"/>
  <c r="T1031" i="150"/>
  <c r="T1030" i="150"/>
  <c r="T1029" i="150"/>
  <c r="T1028" i="150"/>
  <c r="T1027" i="150"/>
  <c r="T1026" i="150"/>
  <c r="T1025" i="150"/>
  <c r="T1024" i="150"/>
  <c r="T1023" i="150"/>
  <c r="T1022" i="150"/>
  <c r="T1021" i="150"/>
  <c r="T1020" i="150"/>
  <c r="T1019" i="150"/>
  <c r="T1018" i="150"/>
  <c r="T1017" i="150"/>
  <c r="T1016" i="150"/>
  <c r="T1015" i="150"/>
  <c r="T1014" i="150"/>
  <c r="T1013" i="150"/>
  <c r="T1012" i="150"/>
  <c r="T1011" i="150"/>
  <c r="T1010" i="150"/>
  <c r="T1009" i="150"/>
  <c r="T1008" i="150"/>
  <c r="T1007" i="150"/>
  <c r="T1006" i="150"/>
  <c r="T1005" i="150"/>
  <c r="T1004" i="150"/>
  <c r="T1003" i="150"/>
  <c r="T1002" i="150"/>
  <c r="T1001" i="150"/>
  <c r="T1000" i="150"/>
  <c r="T999" i="150"/>
  <c r="T998" i="150"/>
  <c r="T997" i="150"/>
  <c r="T996" i="150"/>
  <c r="T995" i="150"/>
  <c r="T994" i="150"/>
  <c r="T993" i="150"/>
  <c r="T992" i="150"/>
  <c r="T991" i="150"/>
  <c r="T990" i="150"/>
  <c r="T989" i="150"/>
  <c r="T988" i="150"/>
  <c r="T987" i="150"/>
  <c r="T986" i="150"/>
  <c r="T985" i="150"/>
  <c r="T984" i="150"/>
  <c r="T983" i="150"/>
  <c r="T982" i="150"/>
  <c r="T981" i="150"/>
  <c r="T980" i="150"/>
  <c r="T979" i="150"/>
  <c r="T978" i="150"/>
  <c r="T977" i="150"/>
  <c r="T976" i="150"/>
  <c r="T975" i="150"/>
  <c r="T974" i="150"/>
  <c r="T973" i="150"/>
  <c r="T972" i="150"/>
  <c r="T971" i="150"/>
  <c r="T970" i="150"/>
  <c r="T969" i="150"/>
  <c r="T968" i="150"/>
  <c r="T967" i="150"/>
  <c r="T966" i="150"/>
  <c r="T965" i="150"/>
  <c r="T964" i="150"/>
  <c r="T963" i="150"/>
  <c r="T962" i="150"/>
  <c r="T961" i="150"/>
  <c r="T960" i="150"/>
  <c r="T959" i="150"/>
  <c r="T958" i="150"/>
  <c r="T957" i="150"/>
  <c r="T956" i="150"/>
  <c r="T955" i="150"/>
  <c r="T954" i="150"/>
  <c r="T953" i="150"/>
  <c r="T952" i="150"/>
  <c r="T951" i="150"/>
  <c r="T950" i="150"/>
  <c r="T949" i="150"/>
  <c r="T948" i="150"/>
  <c r="T947" i="150"/>
  <c r="T946" i="150"/>
  <c r="T945" i="150"/>
  <c r="T944" i="150"/>
  <c r="T943" i="150"/>
  <c r="T942" i="150"/>
  <c r="T941" i="150"/>
  <c r="T940" i="150"/>
  <c r="T939" i="150"/>
  <c r="T938" i="150"/>
  <c r="T937" i="150"/>
  <c r="T936" i="150"/>
  <c r="T935" i="150"/>
  <c r="T934" i="150"/>
  <c r="T933" i="150"/>
  <c r="T932" i="150"/>
  <c r="T931" i="150"/>
  <c r="T930" i="150"/>
  <c r="T929" i="150"/>
  <c r="T928" i="150"/>
  <c r="T927" i="150"/>
  <c r="T926" i="150"/>
  <c r="T925" i="150"/>
  <c r="T924" i="150"/>
  <c r="T923" i="150"/>
  <c r="T922" i="150"/>
  <c r="T921" i="150"/>
  <c r="T920" i="150"/>
  <c r="T919" i="150"/>
  <c r="T918" i="150"/>
  <c r="T917" i="150"/>
  <c r="T916" i="150"/>
  <c r="T915" i="150"/>
  <c r="T914" i="150"/>
  <c r="T913" i="150"/>
  <c r="T912" i="150"/>
  <c r="T911" i="150"/>
  <c r="T910" i="150"/>
  <c r="T909" i="150"/>
  <c r="T908" i="150"/>
  <c r="T907" i="150"/>
  <c r="T906" i="150"/>
  <c r="T905" i="150"/>
  <c r="T904" i="150"/>
  <c r="T903" i="150"/>
  <c r="T902" i="150"/>
  <c r="T901" i="150"/>
  <c r="T900" i="150"/>
  <c r="T899" i="150"/>
  <c r="T898" i="150"/>
  <c r="T897" i="150"/>
  <c r="T896" i="150"/>
  <c r="T895" i="150"/>
  <c r="T894" i="150"/>
  <c r="T893" i="150"/>
  <c r="T892" i="150"/>
  <c r="T891" i="150"/>
  <c r="T890" i="150"/>
  <c r="T889" i="150"/>
  <c r="T888" i="150"/>
  <c r="T887" i="150"/>
  <c r="T886" i="150"/>
  <c r="T885" i="150"/>
  <c r="T884" i="150"/>
  <c r="T883" i="150"/>
  <c r="T882" i="150"/>
  <c r="T881" i="150"/>
  <c r="T880" i="150"/>
  <c r="T879" i="150"/>
  <c r="T878" i="150"/>
  <c r="T877" i="150"/>
  <c r="T876" i="150"/>
  <c r="T875" i="150"/>
  <c r="T874" i="150"/>
  <c r="T873" i="150"/>
  <c r="T872" i="150"/>
  <c r="T871" i="150"/>
  <c r="T870" i="150"/>
  <c r="T869" i="150"/>
  <c r="T868" i="150"/>
  <c r="T867" i="150"/>
  <c r="T866" i="150"/>
  <c r="T865" i="150"/>
  <c r="T864" i="150"/>
  <c r="T863" i="150"/>
  <c r="T862" i="150"/>
  <c r="T861" i="150"/>
  <c r="T860" i="150"/>
  <c r="T859" i="150"/>
  <c r="T858" i="150"/>
  <c r="T857" i="150"/>
  <c r="T856" i="150"/>
  <c r="T855" i="150"/>
  <c r="T854" i="150"/>
  <c r="T853" i="150"/>
  <c r="T852" i="150"/>
  <c r="T851" i="150"/>
  <c r="T850" i="150"/>
  <c r="T849" i="150"/>
  <c r="T848" i="150"/>
  <c r="T847" i="150"/>
  <c r="T846" i="150"/>
  <c r="T845" i="150"/>
  <c r="T844" i="150"/>
  <c r="T843" i="150"/>
  <c r="T842" i="150"/>
  <c r="T841" i="150"/>
  <c r="T840" i="150"/>
  <c r="T839" i="150"/>
  <c r="T838" i="150"/>
  <c r="T837" i="150"/>
  <c r="T836" i="150"/>
  <c r="T835" i="150"/>
  <c r="T834" i="150"/>
  <c r="T833" i="150"/>
  <c r="T832" i="150"/>
  <c r="T831" i="150"/>
  <c r="T830" i="150"/>
  <c r="T829" i="150"/>
  <c r="T828" i="150"/>
  <c r="T827" i="150"/>
  <c r="T826" i="150"/>
  <c r="T825" i="150"/>
  <c r="T824" i="150"/>
  <c r="T823" i="150"/>
  <c r="T822" i="150"/>
  <c r="T821" i="150"/>
  <c r="T820" i="150"/>
  <c r="T819" i="150"/>
  <c r="T818" i="150"/>
  <c r="T817" i="150"/>
  <c r="T816" i="150"/>
  <c r="T815" i="150"/>
  <c r="T814" i="150"/>
  <c r="T813" i="150"/>
  <c r="T812" i="150"/>
  <c r="T811" i="150"/>
  <c r="T810" i="150"/>
  <c r="T809" i="150"/>
  <c r="T808" i="150"/>
  <c r="T807" i="150"/>
  <c r="T806" i="150"/>
  <c r="T805" i="150"/>
  <c r="T804" i="150"/>
  <c r="T803" i="150"/>
  <c r="T802" i="150"/>
  <c r="T801" i="150"/>
  <c r="T800" i="150"/>
  <c r="T799" i="150"/>
  <c r="T798" i="150"/>
  <c r="T797" i="150"/>
  <c r="T796" i="150"/>
  <c r="T795" i="150"/>
  <c r="T794" i="150"/>
  <c r="T793" i="150"/>
  <c r="T792" i="150"/>
  <c r="T791" i="150"/>
  <c r="T790" i="150"/>
  <c r="T789" i="150"/>
  <c r="T788" i="150"/>
  <c r="T787" i="150"/>
  <c r="T786" i="150"/>
  <c r="T785" i="150"/>
  <c r="T784" i="150"/>
  <c r="T783" i="150"/>
  <c r="T782" i="150"/>
  <c r="T781" i="150"/>
  <c r="T780" i="150"/>
  <c r="T779" i="150"/>
  <c r="T778" i="150"/>
  <c r="T777" i="150"/>
  <c r="T776" i="150"/>
  <c r="T775" i="150"/>
  <c r="T774" i="150"/>
  <c r="T773" i="150"/>
  <c r="T772" i="150"/>
  <c r="T771" i="150"/>
  <c r="T770" i="150"/>
  <c r="T769" i="150"/>
  <c r="T768" i="150"/>
  <c r="T767" i="150"/>
  <c r="T766" i="150"/>
  <c r="T765" i="150"/>
  <c r="T764" i="150"/>
  <c r="T763" i="150"/>
  <c r="T762" i="150"/>
  <c r="T761" i="150"/>
  <c r="T760" i="150"/>
  <c r="T759" i="150"/>
  <c r="T758" i="150"/>
  <c r="T757" i="150"/>
  <c r="T756" i="150"/>
  <c r="T755" i="150"/>
  <c r="T754" i="150"/>
  <c r="T753" i="150"/>
  <c r="T752" i="150"/>
  <c r="T751" i="150"/>
  <c r="T750" i="150"/>
  <c r="T749" i="150"/>
  <c r="T748" i="150"/>
  <c r="T747" i="150"/>
  <c r="T746" i="150"/>
  <c r="T745" i="150"/>
  <c r="T744" i="150"/>
  <c r="T743" i="150"/>
  <c r="T742" i="150"/>
  <c r="T741" i="150"/>
  <c r="T740" i="150"/>
  <c r="T739" i="150"/>
  <c r="T738" i="150"/>
  <c r="T737" i="150"/>
  <c r="T736" i="150"/>
  <c r="T735" i="150"/>
  <c r="T734" i="150"/>
  <c r="T733" i="150"/>
  <c r="T732" i="150"/>
  <c r="T731" i="150"/>
  <c r="T730" i="150"/>
  <c r="T729" i="150"/>
  <c r="T728" i="150"/>
  <c r="T727" i="150"/>
  <c r="T726" i="150"/>
  <c r="T725" i="150"/>
  <c r="T724" i="150"/>
  <c r="T723" i="150"/>
  <c r="T722" i="150"/>
  <c r="T721" i="150"/>
  <c r="T720" i="150"/>
  <c r="T719" i="150"/>
  <c r="T718" i="150"/>
  <c r="T717" i="150"/>
  <c r="T716" i="150"/>
  <c r="T715" i="150"/>
  <c r="T714" i="150"/>
  <c r="T713" i="150"/>
  <c r="T712" i="150"/>
  <c r="T711" i="150"/>
  <c r="T710" i="150"/>
  <c r="T709" i="150"/>
  <c r="T708" i="150"/>
  <c r="T707" i="150"/>
  <c r="T706" i="150"/>
  <c r="T705" i="150"/>
  <c r="T704" i="150"/>
  <c r="T703" i="150"/>
  <c r="T702" i="150"/>
  <c r="T701" i="150"/>
  <c r="T700" i="150"/>
  <c r="T699" i="150"/>
  <c r="T698" i="150"/>
  <c r="T697" i="150"/>
  <c r="T696" i="150"/>
  <c r="T695" i="150"/>
  <c r="T694" i="150"/>
  <c r="T693" i="150"/>
  <c r="T692" i="150"/>
  <c r="T691" i="150"/>
  <c r="T690" i="150"/>
  <c r="T689" i="150"/>
  <c r="T688" i="150"/>
  <c r="T687" i="150"/>
  <c r="T686" i="150"/>
  <c r="T685" i="150"/>
  <c r="T684" i="150"/>
  <c r="T683" i="150"/>
  <c r="T682" i="150"/>
  <c r="T681" i="150"/>
  <c r="T680" i="150"/>
  <c r="T679" i="150"/>
  <c r="T678" i="150"/>
  <c r="T677" i="150"/>
  <c r="T676" i="150"/>
  <c r="T675" i="150"/>
  <c r="T674" i="150"/>
  <c r="T673" i="150"/>
  <c r="T672" i="150"/>
  <c r="T671" i="150"/>
  <c r="T670" i="150"/>
  <c r="T669" i="150"/>
  <c r="T668" i="150"/>
  <c r="T667" i="150"/>
  <c r="T666" i="150"/>
  <c r="T665" i="150"/>
  <c r="T664" i="150"/>
  <c r="T663" i="150"/>
  <c r="T662" i="150"/>
  <c r="T661" i="150"/>
  <c r="T660" i="150"/>
  <c r="T659" i="150"/>
  <c r="T658" i="150"/>
  <c r="T657" i="150"/>
  <c r="T656" i="150"/>
  <c r="T655" i="150"/>
  <c r="T654" i="150"/>
  <c r="T653" i="150"/>
  <c r="T652" i="150"/>
  <c r="T651" i="150"/>
  <c r="T650" i="150"/>
  <c r="T649" i="150"/>
  <c r="T648" i="150"/>
  <c r="T647" i="150"/>
  <c r="T646" i="150"/>
  <c r="T645" i="150"/>
  <c r="T644" i="150"/>
  <c r="T643" i="150"/>
  <c r="T642" i="150"/>
  <c r="T641" i="150"/>
  <c r="T640" i="150"/>
  <c r="T639" i="150"/>
  <c r="T638" i="150"/>
  <c r="T637" i="150"/>
  <c r="T636" i="150"/>
  <c r="T635" i="150"/>
  <c r="T634" i="150"/>
  <c r="T633" i="150"/>
  <c r="T632" i="150"/>
  <c r="T631" i="150"/>
  <c r="T630" i="150"/>
  <c r="T629" i="150"/>
  <c r="T628" i="150"/>
  <c r="T627" i="150"/>
  <c r="T626" i="150"/>
  <c r="T625" i="150"/>
  <c r="T624" i="150"/>
  <c r="T623" i="150"/>
  <c r="T622" i="150"/>
  <c r="T621" i="150"/>
  <c r="T620" i="150"/>
  <c r="T619" i="150"/>
  <c r="T618" i="150"/>
  <c r="T617" i="150"/>
  <c r="T616" i="150"/>
  <c r="T615" i="150"/>
  <c r="T614" i="150"/>
  <c r="T613" i="150"/>
  <c r="T612" i="150"/>
  <c r="T611" i="150"/>
  <c r="T610" i="150"/>
  <c r="T609" i="150"/>
  <c r="T608" i="150"/>
  <c r="T607" i="150"/>
  <c r="T606" i="150"/>
  <c r="T605" i="150"/>
  <c r="T604" i="150"/>
  <c r="T603" i="150"/>
  <c r="T602" i="150"/>
  <c r="T601" i="150"/>
  <c r="T600" i="150"/>
  <c r="T599" i="150"/>
  <c r="T598" i="150"/>
  <c r="T597" i="150"/>
  <c r="T596" i="150"/>
  <c r="T595" i="150"/>
  <c r="T594" i="150"/>
  <c r="T593" i="150"/>
  <c r="T592" i="150"/>
  <c r="T591" i="150"/>
  <c r="T590" i="150"/>
  <c r="T589" i="150"/>
  <c r="T588" i="150"/>
  <c r="T587" i="150"/>
  <c r="T586" i="150"/>
  <c r="T585" i="150"/>
  <c r="T584" i="150"/>
  <c r="T583" i="150"/>
  <c r="T582" i="150"/>
  <c r="T581" i="150"/>
  <c r="T580" i="150"/>
  <c r="T579" i="150"/>
  <c r="T578" i="150"/>
  <c r="T577" i="150"/>
  <c r="T576" i="150"/>
  <c r="T575" i="150"/>
  <c r="T574" i="150"/>
  <c r="T573" i="150"/>
  <c r="T572" i="150"/>
  <c r="T571" i="150"/>
  <c r="T570" i="150"/>
  <c r="T569" i="150"/>
  <c r="T568" i="150"/>
  <c r="T567" i="150"/>
  <c r="T566" i="150"/>
  <c r="T565" i="150"/>
  <c r="T564" i="150"/>
  <c r="T563" i="150"/>
  <c r="T562" i="150"/>
  <c r="T561" i="150"/>
  <c r="T560" i="150"/>
  <c r="T559" i="150"/>
  <c r="T558" i="150"/>
  <c r="T557" i="150"/>
  <c r="T556" i="150"/>
  <c r="T555" i="150"/>
  <c r="T554" i="150"/>
  <c r="T553" i="150"/>
  <c r="T552" i="150"/>
  <c r="T551" i="150"/>
  <c r="T550" i="150"/>
  <c r="T549" i="150"/>
  <c r="T548" i="150"/>
  <c r="T547" i="150"/>
  <c r="T546" i="150"/>
  <c r="T545" i="150"/>
  <c r="T544" i="150"/>
  <c r="T543" i="150"/>
  <c r="T542" i="150"/>
  <c r="T541" i="150"/>
  <c r="T540" i="150"/>
  <c r="T539" i="150"/>
  <c r="T538" i="150"/>
  <c r="T537" i="150"/>
  <c r="T536" i="150"/>
  <c r="T535" i="150"/>
  <c r="T534" i="150"/>
  <c r="T533" i="150"/>
  <c r="T532" i="150"/>
  <c r="T531" i="150"/>
  <c r="T530" i="150"/>
  <c r="T529" i="150"/>
  <c r="T528" i="150"/>
  <c r="T527" i="150"/>
  <c r="T526" i="150"/>
  <c r="T525" i="150"/>
  <c r="T524" i="150"/>
  <c r="T523" i="150"/>
  <c r="T522" i="150"/>
  <c r="T521" i="150"/>
  <c r="T520" i="150"/>
  <c r="T519" i="150"/>
  <c r="T518" i="150"/>
  <c r="T517" i="150"/>
  <c r="T516" i="150"/>
  <c r="T515" i="150"/>
  <c r="T514" i="150"/>
  <c r="T513" i="150"/>
  <c r="T512" i="150"/>
  <c r="T511" i="150"/>
  <c r="T510" i="150"/>
  <c r="T509" i="150"/>
  <c r="T508" i="150"/>
  <c r="T507" i="150"/>
  <c r="T506" i="150"/>
  <c r="T505" i="150"/>
  <c r="T504" i="150"/>
  <c r="T503" i="150"/>
  <c r="T502" i="150"/>
  <c r="T501" i="150"/>
  <c r="T500" i="150"/>
  <c r="T499" i="150"/>
  <c r="T498" i="150"/>
  <c r="T497" i="150"/>
  <c r="T496" i="150"/>
  <c r="T495" i="150"/>
  <c r="T494" i="150"/>
  <c r="T493" i="150"/>
  <c r="T492" i="150"/>
  <c r="T491" i="150"/>
  <c r="T490" i="150"/>
  <c r="T489" i="150"/>
  <c r="T488" i="150"/>
  <c r="T487" i="150"/>
  <c r="T486" i="150"/>
  <c r="T485" i="150"/>
  <c r="T484" i="150"/>
  <c r="T483" i="150"/>
  <c r="T482" i="150"/>
  <c r="T481" i="150"/>
  <c r="T480" i="150"/>
  <c r="T479" i="150"/>
  <c r="T478" i="150"/>
  <c r="T477" i="150"/>
  <c r="T476" i="150"/>
  <c r="T475" i="150"/>
  <c r="T474" i="150"/>
  <c r="T473" i="150"/>
  <c r="T472" i="150"/>
  <c r="T471" i="150"/>
  <c r="T470" i="150"/>
  <c r="T469" i="150"/>
  <c r="T468" i="150"/>
  <c r="T467" i="150"/>
  <c r="T466" i="150"/>
  <c r="T465" i="150"/>
  <c r="T464" i="150"/>
  <c r="T463" i="150"/>
  <c r="T462" i="150"/>
  <c r="T461" i="150"/>
  <c r="T460" i="150"/>
  <c r="T459" i="150"/>
  <c r="T458" i="150"/>
  <c r="T457" i="150"/>
  <c r="T456" i="150"/>
  <c r="T455" i="150"/>
  <c r="T454" i="150"/>
  <c r="T453" i="150"/>
  <c r="T452" i="150"/>
  <c r="T451" i="150"/>
  <c r="T450" i="150"/>
  <c r="T449" i="150"/>
  <c r="T448" i="150"/>
  <c r="T447" i="150"/>
  <c r="T446" i="150"/>
  <c r="T445" i="150"/>
  <c r="T444" i="150"/>
  <c r="T443" i="150"/>
  <c r="T442" i="150"/>
  <c r="T441" i="150"/>
  <c r="T440" i="150"/>
  <c r="T439" i="150"/>
  <c r="T438" i="150"/>
  <c r="T437" i="150"/>
  <c r="T436" i="150"/>
  <c r="T435" i="150"/>
  <c r="T434" i="150"/>
  <c r="T433" i="150"/>
  <c r="T432" i="150"/>
  <c r="T431" i="150"/>
  <c r="T430" i="150"/>
  <c r="T429" i="150"/>
  <c r="T428" i="150"/>
  <c r="T427" i="150"/>
  <c r="T426" i="150"/>
  <c r="T425" i="150"/>
  <c r="T424" i="150"/>
  <c r="T423" i="150"/>
  <c r="T422" i="150"/>
  <c r="T421" i="150"/>
  <c r="T420" i="150"/>
  <c r="T419" i="150"/>
  <c r="T418" i="150"/>
  <c r="T417" i="150"/>
  <c r="T416" i="150"/>
  <c r="T415" i="150"/>
  <c r="T414" i="150"/>
  <c r="T413" i="150"/>
  <c r="T412" i="150"/>
  <c r="T411" i="150"/>
  <c r="T410" i="150"/>
  <c r="T409" i="150"/>
  <c r="T408" i="150"/>
  <c r="T407" i="150"/>
  <c r="T406" i="150"/>
  <c r="T405" i="150"/>
  <c r="T404" i="150"/>
  <c r="T403" i="150"/>
  <c r="T402" i="150"/>
  <c r="T401" i="150"/>
  <c r="T400" i="150"/>
  <c r="T399" i="150"/>
  <c r="T398" i="150"/>
  <c r="T397" i="150"/>
  <c r="T396" i="150"/>
  <c r="T395" i="150"/>
  <c r="T394" i="150"/>
  <c r="T393" i="150"/>
  <c r="T392" i="150"/>
  <c r="T391" i="150"/>
  <c r="T390" i="150"/>
  <c r="T389" i="150"/>
  <c r="T388" i="150"/>
  <c r="T387" i="150"/>
  <c r="T386" i="150"/>
  <c r="T385" i="150"/>
  <c r="T384" i="150"/>
  <c r="T383" i="150"/>
  <c r="T382" i="150"/>
  <c r="T381" i="150"/>
  <c r="T380" i="150"/>
  <c r="T379" i="150"/>
  <c r="T378" i="150"/>
  <c r="T377" i="150"/>
  <c r="T376" i="150"/>
  <c r="T375" i="150"/>
  <c r="T374" i="150"/>
  <c r="T373" i="150"/>
  <c r="T372" i="150"/>
  <c r="T371" i="150"/>
  <c r="T370" i="150"/>
  <c r="T369" i="150"/>
  <c r="T368" i="150"/>
  <c r="T367" i="150"/>
  <c r="T366" i="150"/>
  <c r="T365" i="150"/>
  <c r="T364" i="150"/>
  <c r="T363" i="150"/>
  <c r="T362" i="150"/>
  <c r="T361" i="150"/>
  <c r="T360" i="150"/>
  <c r="T359" i="150"/>
  <c r="T358" i="150"/>
  <c r="T357" i="150"/>
  <c r="T356" i="150"/>
  <c r="T355" i="150"/>
  <c r="T354" i="150"/>
  <c r="T353" i="150"/>
  <c r="T352" i="150"/>
  <c r="T351" i="150"/>
  <c r="T350" i="150"/>
  <c r="T349" i="150"/>
  <c r="T348" i="150"/>
  <c r="T347" i="150"/>
  <c r="T346" i="150"/>
  <c r="T345" i="150"/>
  <c r="T344" i="150"/>
  <c r="T343" i="150"/>
  <c r="T342" i="150"/>
  <c r="T341" i="150"/>
  <c r="T340" i="150"/>
  <c r="T339" i="150"/>
  <c r="T338" i="150"/>
  <c r="T337" i="150"/>
  <c r="T336" i="150"/>
  <c r="T335" i="150"/>
  <c r="T334" i="150"/>
  <c r="T333" i="150"/>
  <c r="T332" i="150"/>
  <c r="T331" i="150"/>
  <c r="T330" i="150"/>
  <c r="T329" i="150"/>
  <c r="T328" i="150"/>
  <c r="T327" i="150"/>
  <c r="T326" i="150"/>
  <c r="T325" i="150"/>
  <c r="T324" i="150"/>
  <c r="T323" i="150"/>
  <c r="T322" i="150"/>
  <c r="T321" i="150"/>
  <c r="T320" i="150"/>
  <c r="T319" i="150"/>
  <c r="T318" i="150"/>
  <c r="T317" i="150"/>
  <c r="T316" i="150"/>
  <c r="T315" i="150"/>
  <c r="T314" i="150"/>
  <c r="T313" i="150"/>
  <c r="T312" i="150"/>
  <c r="T311" i="150"/>
  <c r="T310" i="150"/>
  <c r="T309" i="150"/>
  <c r="T308" i="150"/>
  <c r="T307" i="150"/>
  <c r="T306" i="150"/>
  <c r="T305" i="150"/>
  <c r="T304" i="150"/>
  <c r="T303" i="150"/>
  <c r="T302" i="150"/>
  <c r="T301" i="150"/>
  <c r="T300" i="150"/>
  <c r="T299" i="150"/>
  <c r="T298" i="150"/>
  <c r="T297" i="150"/>
  <c r="T296" i="150"/>
  <c r="T295" i="150"/>
  <c r="T294" i="150"/>
  <c r="T293" i="150"/>
  <c r="T292" i="150"/>
  <c r="T291" i="150"/>
  <c r="T290" i="150"/>
  <c r="T289" i="150"/>
  <c r="T288" i="150"/>
  <c r="T287" i="150"/>
  <c r="T286" i="150"/>
  <c r="T285" i="150"/>
  <c r="T284" i="150"/>
  <c r="T283" i="150"/>
  <c r="T282" i="150"/>
  <c r="T281" i="150"/>
  <c r="T280" i="150"/>
  <c r="T279" i="150"/>
  <c r="T278" i="150"/>
  <c r="T277" i="150"/>
  <c r="T276" i="150"/>
  <c r="T275" i="150"/>
  <c r="T274" i="150"/>
  <c r="T273" i="150"/>
  <c r="T272" i="150"/>
  <c r="T271" i="150"/>
  <c r="T270" i="150"/>
  <c r="T269" i="150"/>
  <c r="T268" i="150"/>
  <c r="T267" i="150"/>
  <c r="T266" i="150"/>
  <c r="T265" i="150"/>
  <c r="T264" i="150"/>
  <c r="T263" i="150"/>
  <c r="T262" i="150"/>
  <c r="T261" i="150"/>
  <c r="T260" i="150"/>
  <c r="T259" i="150"/>
  <c r="T258" i="150"/>
  <c r="T257" i="150"/>
  <c r="T256" i="150"/>
  <c r="T255" i="150"/>
  <c r="T254" i="150"/>
  <c r="T253" i="150"/>
  <c r="T252" i="150"/>
  <c r="T251" i="150"/>
  <c r="T250" i="150"/>
  <c r="T249" i="150"/>
  <c r="T248" i="150"/>
  <c r="T247" i="150"/>
  <c r="T246" i="150"/>
  <c r="T245" i="150"/>
  <c r="T244" i="150"/>
  <c r="T243" i="150"/>
  <c r="T242" i="150"/>
  <c r="T241" i="150"/>
  <c r="T240" i="150"/>
  <c r="T239" i="150"/>
  <c r="T238" i="150"/>
  <c r="T237" i="150"/>
  <c r="T236" i="150"/>
  <c r="T235" i="150"/>
  <c r="T234" i="150"/>
  <c r="T233" i="150"/>
  <c r="T232" i="150"/>
  <c r="T231" i="150"/>
  <c r="T230" i="150"/>
  <c r="T229" i="150"/>
  <c r="T228" i="150"/>
  <c r="T227" i="150"/>
  <c r="T226" i="150"/>
  <c r="T225" i="150"/>
  <c r="T224" i="150"/>
  <c r="T223" i="150"/>
  <c r="T222" i="150"/>
  <c r="T221" i="150"/>
  <c r="T220" i="150"/>
  <c r="T219" i="150"/>
  <c r="T218" i="150"/>
  <c r="T217" i="150"/>
  <c r="T216" i="150"/>
  <c r="T215" i="150"/>
  <c r="T214" i="150"/>
  <c r="T213" i="150"/>
  <c r="T212" i="150"/>
  <c r="T211" i="150"/>
  <c r="T210" i="150"/>
  <c r="T209" i="150"/>
  <c r="T208" i="150"/>
  <c r="T207" i="150"/>
  <c r="T206" i="150"/>
  <c r="T205" i="150"/>
  <c r="T204" i="150"/>
  <c r="T203" i="150"/>
  <c r="T202" i="150"/>
  <c r="T201" i="150"/>
  <c r="T200" i="150"/>
  <c r="T199" i="150"/>
  <c r="T198" i="150"/>
  <c r="T197" i="150"/>
  <c r="T196" i="150"/>
  <c r="T195" i="150"/>
  <c r="T194" i="150"/>
  <c r="T193" i="150"/>
  <c r="T192" i="150"/>
  <c r="T191" i="150"/>
  <c r="T190" i="150"/>
  <c r="T189" i="150"/>
  <c r="T188" i="150"/>
  <c r="T187" i="150"/>
  <c r="T186" i="150"/>
  <c r="T185" i="150"/>
  <c r="T184" i="150"/>
  <c r="T183" i="150"/>
  <c r="T182" i="150"/>
  <c r="T181" i="150"/>
  <c r="T180" i="150"/>
  <c r="T179" i="150"/>
  <c r="T178" i="150"/>
  <c r="T177" i="150"/>
  <c r="T176" i="150"/>
  <c r="T175" i="150"/>
  <c r="T174" i="150"/>
  <c r="T173" i="150"/>
  <c r="T172" i="150"/>
  <c r="T171" i="150"/>
  <c r="T170" i="150"/>
  <c r="T169" i="150"/>
  <c r="T168" i="150"/>
  <c r="T167" i="150"/>
  <c r="T166" i="150"/>
  <c r="T165" i="150"/>
  <c r="T164" i="150"/>
  <c r="T163" i="150"/>
  <c r="T162" i="150"/>
  <c r="T161" i="150"/>
  <c r="T160" i="150"/>
  <c r="T159" i="150"/>
  <c r="T158" i="150"/>
  <c r="T157" i="150"/>
  <c r="T156" i="150"/>
  <c r="T155" i="150"/>
  <c r="T154" i="150"/>
  <c r="T153" i="150"/>
  <c r="T152" i="150"/>
  <c r="T151" i="150"/>
  <c r="T150" i="150"/>
  <c r="T149" i="150"/>
  <c r="T148" i="150"/>
  <c r="T147" i="150"/>
  <c r="T146" i="150"/>
  <c r="T145" i="150"/>
  <c r="T144" i="150"/>
  <c r="T143" i="150"/>
  <c r="T142" i="150"/>
  <c r="T141" i="150"/>
  <c r="T140" i="150"/>
  <c r="T139" i="150"/>
  <c r="T138" i="150"/>
  <c r="T137" i="150"/>
  <c r="T136" i="150"/>
  <c r="T135" i="150"/>
  <c r="T134" i="150"/>
  <c r="T133" i="150"/>
  <c r="T132" i="150"/>
  <c r="T131" i="150"/>
  <c r="T130" i="150"/>
  <c r="T129" i="150"/>
  <c r="T128" i="150"/>
  <c r="T127" i="150"/>
  <c r="T126" i="150"/>
  <c r="T125" i="150"/>
  <c r="T124" i="150"/>
  <c r="T123" i="150"/>
  <c r="T122" i="150"/>
  <c r="T121" i="150"/>
  <c r="T120" i="150"/>
  <c r="T119" i="150"/>
  <c r="T118" i="150"/>
  <c r="T117" i="150"/>
  <c r="T116" i="150"/>
  <c r="T115" i="150"/>
  <c r="T114" i="150"/>
  <c r="T113" i="150"/>
  <c r="T112" i="150"/>
  <c r="T111" i="150"/>
  <c r="T110" i="150"/>
  <c r="T109" i="150"/>
  <c r="T108" i="150"/>
  <c r="T107" i="150"/>
  <c r="T106" i="150"/>
  <c r="T105" i="150"/>
  <c r="T104" i="150"/>
  <c r="T103" i="150"/>
  <c r="T102" i="150"/>
  <c r="T101" i="150"/>
  <c r="T100" i="150"/>
  <c r="T99" i="150"/>
  <c r="T98" i="150"/>
  <c r="T97" i="150"/>
  <c r="T96" i="150"/>
  <c r="T95" i="150"/>
  <c r="T94" i="150"/>
  <c r="T93" i="150"/>
  <c r="T92" i="150"/>
  <c r="T91" i="150"/>
  <c r="T90" i="150"/>
  <c r="T89" i="150"/>
  <c r="T88" i="150"/>
  <c r="T87" i="150"/>
  <c r="T86" i="150"/>
  <c r="T85" i="150"/>
  <c r="T84" i="150"/>
  <c r="T83" i="150"/>
  <c r="T82" i="150"/>
  <c r="T81" i="150"/>
  <c r="T80" i="150"/>
  <c r="T79" i="150"/>
  <c r="T78" i="150"/>
  <c r="T77" i="150"/>
  <c r="T76" i="150"/>
  <c r="T75" i="150"/>
  <c r="T74" i="150"/>
  <c r="T73" i="150"/>
  <c r="T72" i="150"/>
  <c r="T71" i="150"/>
  <c r="T70" i="150"/>
  <c r="T69" i="150"/>
  <c r="T68" i="150"/>
  <c r="T67" i="150"/>
  <c r="T66" i="150"/>
  <c r="T65" i="150"/>
  <c r="T64" i="150"/>
  <c r="T63" i="150"/>
  <c r="T62" i="150"/>
  <c r="T61" i="150"/>
  <c r="T60" i="150"/>
  <c r="T59" i="150"/>
  <c r="T58" i="150"/>
  <c r="T57" i="150"/>
  <c r="T56" i="150"/>
  <c r="T55" i="150"/>
  <c r="T54" i="150"/>
  <c r="T53" i="150"/>
  <c r="T52" i="150"/>
  <c r="T51" i="150"/>
  <c r="T50" i="150"/>
  <c r="T49" i="150"/>
  <c r="T48" i="150"/>
  <c r="T47" i="150"/>
  <c r="T46" i="150"/>
  <c r="T45" i="150"/>
  <c r="T44" i="150"/>
  <c r="T43" i="150"/>
  <c r="T42" i="150"/>
  <c r="T41" i="150"/>
  <c r="T40" i="150"/>
  <c r="T39" i="150"/>
  <c r="T38" i="150"/>
  <c r="T37" i="150"/>
  <c r="T36" i="150"/>
  <c r="T35" i="150"/>
  <c r="T34" i="150"/>
  <c r="T33" i="150"/>
  <c r="T32" i="150"/>
  <c r="T31" i="150"/>
  <c r="T30" i="150"/>
  <c r="T29" i="150"/>
  <c r="T28" i="150"/>
  <c r="T27" i="150"/>
  <c r="T26" i="150"/>
  <c r="T25" i="150"/>
  <c r="T24" i="150"/>
  <c r="T23" i="150"/>
  <c r="T22" i="150"/>
  <c r="T21" i="150"/>
  <c r="T20" i="150"/>
  <c r="T19" i="150"/>
  <c r="T18" i="150"/>
  <c r="T17" i="150"/>
  <c r="T16" i="150"/>
  <c r="T15" i="150"/>
  <c r="T14" i="150"/>
  <c r="T13" i="150"/>
  <c r="T12" i="150"/>
  <c r="T11" i="150"/>
  <c r="T10" i="150"/>
  <c r="T9" i="150"/>
  <c r="T8" i="150"/>
  <c r="T7" i="150"/>
  <c r="T6" i="150"/>
  <c r="T5" i="150"/>
  <c r="T4" i="150"/>
  <c r="S2306" i="150"/>
  <c r="S2305" i="150"/>
  <c r="S2304" i="150"/>
  <c r="S2303" i="150"/>
  <c r="S2302" i="150"/>
  <c r="S2301" i="150"/>
  <c r="S2300" i="150"/>
  <c r="S2299" i="150"/>
  <c r="S2298" i="150"/>
  <c r="S2297" i="150"/>
  <c r="S2296" i="150"/>
  <c r="S2295" i="150"/>
  <c r="S2294" i="150"/>
  <c r="S2293" i="150"/>
  <c r="S2292" i="150"/>
  <c r="S2291" i="150"/>
  <c r="S2290" i="150"/>
  <c r="S2289" i="150"/>
  <c r="S2288" i="150"/>
  <c r="S2287" i="150"/>
  <c r="S2286" i="150"/>
  <c r="S2285" i="150"/>
  <c r="S2284" i="150"/>
  <c r="S2283" i="150"/>
  <c r="S2282" i="150"/>
  <c r="S2281" i="150"/>
  <c r="S2280" i="150"/>
  <c r="S2279" i="150"/>
  <c r="S2278" i="150"/>
  <c r="S2277" i="150"/>
  <c r="S2276" i="150"/>
  <c r="S2275" i="150"/>
  <c r="S2274" i="150"/>
  <c r="S2273" i="150"/>
  <c r="S2272" i="150"/>
  <c r="S2271" i="150"/>
  <c r="S2270" i="150"/>
  <c r="S2269" i="150"/>
  <c r="S2268" i="150"/>
  <c r="S2267" i="150"/>
  <c r="S2266" i="150"/>
  <c r="S2265" i="150"/>
  <c r="S2264" i="150"/>
  <c r="S2263" i="150"/>
  <c r="S2262" i="150"/>
  <c r="S2261" i="150"/>
  <c r="S2260" i="150"/>
  <c r="S2259" i="150"/>
  <c r="S2258" i="150"/>
  <c r="S2257" i="150"/>
  <c r="S2256" i="150"/>
  <c r="S2255" i="150"/>
  <c r="S2254" i="150"/>
  <c r="S2253" i="150"/>
  <c r="S2252" i="150"/>
  <c r="S2251" i="150"/>
  <c r="S2250" i="150"/>
  <c r="S2249" i="150"/>
  <c r="S2248" i="150"/>
  <c r="S2247" i="150"/>
  <c r="S2246" i="150"/>
  <c r="S2245" i="150"/>
  <c r="S2244" i="150"/>
  <c r="S2243" i="150"/>
  <c r="S2242" i="150"/>
  <c r="S2241" i="150"/>
  <c r="S2240" i="150"/>
  <c r="S2239" i="150"/>
  <c r="S2238" i="150"/>
  <c r="S2237" i="150"/>
  <c r="S2236" i="150"/>
  <c r="S2235" i="150"/>
  <c r="S2234" i="150"/>
  <c r="S2233" i="150"/>
  <c r="S2232" i="150"/>
  <c r="S2231" i="150"/>
  <c r="S2230" i="150"/>
  <c r="S2229" i="150"/>
  <c r="S2228" i="150"/>
  <c r="S2227" i="150"/>
  <c r="S2226" i="150"/>
  <c r="S2225" i="150"/>
  <c r="S2224" i="150"/>
  <c r="S2223" i="150"/>
  <c r="S2222" i="150"/>
  <c r="S2221" i="150"/>
  <c r="S2220" i="150"/>
  <c r="S2219" i="150"/>
  <c r="S2218" i="150"/>
  <c r="S2217" i="150"/>
  <c r="S2216" i="150"/>
  <c r="S2215" i="150"/>
  <c r="S2214" i="150"/>
  <c r="S2213" i="150"/>
  <c r="S2212" i="150"/>
  <c r="S2211" i="150"/>
  <c r="S2210" i="150"/>
  <c r="S2209" i="150"/>
  <c r="S2208" i="150"/>
  <c r="S2207" i="150"/>
  <c r="S2206" i="150"/>
  <c r="S2205" i="150"/>
  <c r="S2204" i="150"/>
  <c r="S2203" i="150"/>
  <c r="S2202" i="150"/>
  <c r="S2201" i="150"/>
  <c r="S2200" i="150"/>
  <c r="S2199" i="150"/>
  <c r="S2198" i="150"/>
  <c r="S2197" i="150"/>
  <c r="S2196" i="150"/>
  <c r="S2195" i="150"/>
  <c r="S2194" i="150"/>
  <c r="S2193" i="150"/>
  <c r="S2192" i="150"/>
  <c r="S2191" i="150"/>
  <c r="S2190" i="150"/>
  <c r="S2189" i="150"/>
  <c r="S2188" i="150"/>
  <c r="S2187" i="150"/>
  <c r="S2186" i="150"/>
  <c r="S2185" i="150"/>
  <c r="S2184" i="150"/>
  <c r="S2183" i="150"/>
  <c r="S2182" i="150"/>
  <c r="S2181" i="150"/>
  <c r="S2180" i="150"/>
  <c r="S2179" i="150"/>
  <c r="S2178" i="150"/>
  <c r="S2177" i="150"/>
  <c r="S2176" i="150"/>
  <c r="S2175" i="150"/>
  <c r="S2174" i="150"/>
  <c r="S2173" i="150"/>
  <c r="S2172" i="150"/>
  <c r="S2171" i="150"/>
  <c r="S2170" i="150"/>
  <c r="S2169" i="150"/>
  <c r="S2168" i="150"/>
  <c r="S2167" i="150"/>
  <c r="S2166" i="150"/>
  <c r="S2165" i="150"/>
  <c r="S2164" i="150"/>
  <c r="S2163" i="150"/>
  <c r="S2162" i="150"/>
  <c r="S2161" i="150"/>
  <c r="S2160" i="150"/>
  <c r="S2159" i="150"/>
  <c r="S2158" i="150"/>
  <c r="S2157" i="150"/>
  <c r="S2156" i="150"/>
  <c r="S2155" i="150"/>
  <c r="S2154" i="150"/>
  <c r="S2153" i="150"/>
  <c r="S2152" i="150"/>
  <c r="S2151" i="150"/>
  <c r="S2150" i="150"/>
  <c r="S2149" i="150"/>
  <c r="S2148" i="150"/>
  <c r="S2147" i="150"/>
  <c r="S2146" i="150"/>
  <c r="S2145" i="150"/>
  <c r="S2144" i="150"/>
  <c r="S2143" i="150"/>
  <c r="S2142" i="150"/>
  <c r="S2141" i="150"/>
  <c r="S2140" i="150"/>
  <c r="S2139" i="150"/>
  <c r="S2138" i="150"/>
  <c r="S2137" i="150"/>
  <c r="S2136" i="150"/>
  <c r="S2135" i="150"/>
  <c r="S2134" i="150"/>
  <c r="S2133" i="150"/>
  <c r="S2132" i="150"/>
  <c r="S2131" i="150"/>
  <c r="S2130" i="150"/>
  <c r="S2129" i="150"/>
  <c r="S2128" i="150"/>
  <c r="S2127" i="150"/>
  <c r="S2126" i="150"/>
  <c r="S2125" i="150"/>
  <c r="S2124" i="150"/>
  <c r="S2123" i="150"/>
  <c r="S2122" i="150"/>
  <c r="S2121" i="150"/>
  <c r="S2120" i="150"/>
  <c r="S2119" i="150"/>
  <c r="S2118" i="150"/>
  <c r="S2117" i="150"/>
  <c r="S2116" i="150"/>
  <c r="S2115" i="150"/>
  <c r="S2114" i="150"/>
  <c r="S2113" i="150"/>
  <c r="S2112" i="150"/>
  <c r="S2111" i="150"/>
  <c r="S2110" i="150"/>
  <c r="S2109" i="150"/>
  <c r="S2108" i="150"/>
  <c r="S2107" i="150"/>
  <c r="S2106" i="150"/>
  <c r="S2105" i="150"/>
  <c r="S2104" i="150"/>
  <c r="S2103" i="150"/>
  <c r="S2102" i="150"/>
  <c r="S2101" i="150"/>
  <c r="S2100" i="150"/>
  <c r="S2099" i="150"/>
  <c r="S2098" i="150"/>
  <c r="S2097" i="150"/>
  <c r="S2096" i="150"/>
  <c r="S2095" i="150"/>
  <c r="S2094" i="150"/>
  <c r="S2093" i="150"/>
  <c r="S2092" i="150"/>
  <c r="S2091" i="150"/>
  <c r="S2090" i="150"/>
  <c r="S2089" i="150"/>
  <c r="S2088" i="150"/>
  <c r="S2087" i="150"/>
  <c r="S2086" i="150"/>
  <c r="S2085" i="150"/>
  <c r="S2084" i="150"/>
  <c r="S2083" i="150"/>
  <c r="S2082" i="150"/>
  <c r="S2081" i="150"/>
  <c r="S2080" i="150"/>
  <c r="S2079" i="150"/>
  <c r="S2078" i="150"/>
  <c r="S2077" i="150"/>
  <c r="S2076" i="150"/>
  <c r="S2075" i="150"/>
  <c r="S2074" i="150"/>
  <c r="S2073" i="150"/>
  <c r="S2072" i="150"/>
  <c r="S2071" i="150"/>
  <c r="S2070" i="150"/>
  <c r="S2069" i="150"/>
  <c r="S2068" i="150"/>
  <c r="S2067" i="150"/>
  <c r="S2066" i="150"/>
  <c r="S2065" i="150"/>
  <c r="S2064" i="150"/>
  <c r="S2063" i="150"/>
  <c r="S2062" i="150"/>
  <c r="S2061" i="150"/>
  <c r="S2060" i="150"/>
  <c r="S2059" i="150"/>
  <c r="S2058" i="150"/>
  <c r="S2057" i="150"/>
  <c r="S2056" i="150"/>
  <c r="S2055" i="150"/>
  <c r="S2054" i="150"/>
  <c r="S2053" i="150"/>
  <c r="S2052" i="150"/>
  <c r="S2051" i="150"/>
  <c r="S2050" i="150"/>
  <c r="S2049" i="150"/>
  <c r="S2048" i="150"/>
  <c r="S2047" i="150"/>
  <c r="S2046" i="150"/>
  <c r="S2045" i="150"/>
  <c r="S2044" i="150"/>
  <c r="S2043" i="150"/>
  <c r="S2042" i="150"/>
  <c r="S2041" i="150"/>
  <c r="S2040" i="150"/>
  <c r="S2039" i="150"/>
  <c r="S2038" i="150"/>
  <c r="S2037" i="150"/>
  <c r="S2036" i="150"/>
  <c r="S2035" i="150"/>
  <c r="S2034" i="150"/>
  <c r="S2033" i="150"/>
  <c r="S2032" i="150"/>
  <c r="S2031" i="150"/>
  <c r="S2030" i="150"/>
  <c r="S2029" i="150"/>
  <c r="S2028" i="150"/>
  <c r="S2027" i="150"/>
  <c r="S2026" i="150"/>
  <c r="S2025" i="150"/>
  <c r="S2024" i="150"/>
  <c r="S2023" i="150"/>
  <c r="S2022" i="150"/>
  <c r="S2021" i="150"/>
  <c r="S2020" i="150"/>
  <c r="S2019" i="150"/>
  <c r="S2018" i="150"/>
  <c r="S2017" i="150"/>
  <c r="S2016" i="150"/>
  <c r="S2015" i="150"/>
  <c r="S2014" i="150"/>
  <c r="S2013" i="150"/>
  <c r="S2012" i="150"/>
  <c r="S2011" i="150"/>
  <c r="S2010" i="150"/>
  <c r="S2009" i="150"/>
  <c r="S2008" i="150"/>
  <c r="S2007" i="150"/>
  <c r="S2006" i="150"/>
  <c r="S2005" i="150"/>
  <c r="S2004" i="150"/>
  <c r="S2003" i="150"/>
  <c r="S2002" i="150"/>
  <c r="S2001" i="150"/>
  <c r="S2000" i="150"/>
  <c r="S1999" i="150"/>
  <c r="S1998" i="150"/>
  <c r="S1997" i="150"/>
  <c r="S1996" i="150"/>
  <c r="S1995" i="150"/>
  <c r="S1994" i="150"/>
  <c r="S1993" i="150"/>
  <c r="S1992" i="150"/>
  <c r="S1991" i="150"/>
  <c r="S1990" i="150"/>
  <c r="S1989" i="150"/>
  <c r="S1988" i="150"/>
  <c r="S1987" i="150"/>
  <c r="S1986" i="150"/>
  <c r="S1985" i="150"/>
  <c r="S1984" i="150"/>
  <c r="S1983" i="150"/>
  <c r="S1982" i="150"/>
  <c r="S1981" i="150"/>
  <c r="S1980" i="150"/>
  <c r="S1979" i="150"/>
  <c r="S1978" i="150"/>
  <c r="S1977" i="150"/>
  <c r="S1976" i="150"/>
  <c r="S1975" i="150"/>
  <c r="S1974" i="150"/>
  <c r="S1973" i="150"/>
  <c r="S1972" i="150"/>
  <c r="S1971" i="150"/>
  <c r="S1970" i="150"/>
  <c r="S1969" i="150"/>
  <c r="S1968" i="150"/>
  <c r="S1967" i="150"/>
  <c r="S1966" i="150"/>
  <c r="S1965" i="150"/>
  <c r="S1964" i="150"/>
  <c r="S1963" i="150"/>
  <c r="S1962" i="150"/>
  <c r="S1961" i="150"/>
  <c r="S1960" i="150"/>
  <c r="S1959" i="150"/>
  <c r="S1958" i="150"/>
  <c r="S1957" i="150"/>
  <c r="S1956" i="150"/>
  <c r="S1955" i="150"/>
  <c r="S1954" i="150"/>
  <c r="S1953" i="150"/>
  <c r="S1952" i="150"/>
  <c r="S1951" i="150"/>
  <c r="S1950" i="150"/>
  <c r="S1949" i="150"/>
  <c r="S1948" i="150"/>
  <c r="S1947" i="150"/>
  <c r="S1946" i="150"/>
  <c r="S1945" i="150"/>
  <c r="S1944" i="150"/>
  <c r="S1943" i="150"/>
  <c r="S1942" i="150"/>
  <c r="S1941" i="150"/>
  <c r="S1940" i="150"/>
  <c r="S1939" i="150"/>
  <c r="S1938" i="150"/>
  <c r="S1937" i="150"/>
  <c r="S1936" i="150"/>
  <c r="S1935" i="150"/>
  <c r="S1934" i="150"/>
  <c r="S1933" i="150"/>
  <c r="S1932" i="150"/>
  <c r="S1931" i="150"/>
  <c r="S1930" i="150"/>
  <c r="S1929" i="150"/>
  <c r="S1928" i="150"/>
  <c r="S1927" i="150"/>
  <c r="S1926" i="150"/>
  <c r="S1925" i="150"/>
  <c r="S1924" i="150"/>
  <c r="S1923" i="150"/>
  <c r="S1922" i="150"/>
  <c r="S1921" i="150"/>
  <c r="S1920" i="150"/>
  <c r="S1919" i="150"/>
  <c r="S1918" i="150"/>
  <c r="S1917" i="150"/>
  <c r="S1916" i="150"/>
  <c r="S1915" i="150"/>
  <c r="S1914" i="150"/>
  <c r="S1913" i="150"/>
  <c r="S1912" i="150"/>
  <c r="S1911" i="150"/>
  <c r="S1910" i="150"/>
  <c r="S1909" i="150"/>
  <c r="S1908" i="150"/>
  <c r="S1907" i="150"/>
  <c r="S1906" i="150"/>
  <c r="S1905" i="150"/>
  <c r="S1904" i="150"/>
  <c r="S1903" i="150"/>
  <c r="S1902" i="150"/>
  <c r="S1901" i="150"/>
  <c r="S1900" i="150"/>
  <c r="S1899" i="150"/>
  <c r="S1898" i="150"/>
  <c r="S1897" i="150"/>
  <c r="S1896" i="150"/>
  <c r="S1895" i="150"/>
  <c r="S1894" i="150"/>
  <c r="S1893" i="150"/>
  <c r="S1892" i="150"/>
  <c r="S1891" i="150"/>
  <c r="S1890" i="150"/>
  <c r="S1889" i="150"/>
  <c r="S1888" i="150"/>
  <c r="S1887" i="150"/>
  <c r="S1886" i="150"/>
  <c r="S1885" i="150"/>
  <c r="S1884" i="150"/>
  <c r="S1883" i="150"/>
  <c r="S1882" i="150"/>
  <c r="S1881" i="150"/>
  <c r="S1880" i="150"/>
  <c r="S1879" i="150"/>
  <c r="S1878" i="150"/>
  <c r="S1877" i="150"/>
  <c r="S1876" i="150"/>
  <c r="S1875" i="150"/>
  <c r="S1874" i="150"/>
  <c r="S1873" i="150"/>
  <c r="S1872" i="150"/>
  <c r="S1871" i="150"/>
  <c r="S1870" i="150"/>
  <c r="S1869" i="150"/>
  <c r="S1868" i="150"/>
  <c r="S1867" i="150"/>
  <c r="S1866" i="150"/>
  <c r="S1865" i="150"/>
  <c r="S1864" i="150"/>
  <c r="S1863" i="150"/>
  <c r="S1862" i="150"/>
  <c r="S1861" i="150"/>
  <c r="S1860" i="150"/>
  <c r="S1859" i="150"/>
  <c r="S1858" i="150"/>
  <c r="S1857" i="150"/>
  <c r="S1856" i="150"/>
  <c r="S1855" i="150"/>
  <c r="S1854" i="150"/>
  <c r="S1853" i="150"/>
  <c r="S1852" i="150"/>
  <c r="S1851" i="150"/>
  <c r="S1850" i="150"/>
  <c r="S1849" i="150"/>
  <c r="S1848" i="150"/>
  <c r="S1847" i="150"/>
  <c r="S1846" i="150"/>
  <c r="S1845" i="150"/>
  <c r="S1844" i="150"/>
  <c r="S1843" i="150"/>
  <c r="S1842" i="150"/>
  <c r="S1841" i="150"/>
  <c r="S1840" i="150"/>
  <c r="S1839" i="150"/>
  <c r="S1838" i="150"/>
  <c r="S1837" i="150"/>
  <c r="S1836" i="150"/>
  <c r="S1835" i="150"/>
  <c r="S1834" i="150"/>
  <c r="S1833" i="150"/>
  <c r="S1832" i="150"/>
  <c r="S1831" i="150"/>
  <c r="S1830" i="150"/>
  <c r="S1829" i="150"/>
  <c r="S1828" i="150"/>
  <c r="S1827" i="150"/>
  <c r="S1826" i="150"/>
  <c r="S1825" i="150"/>
  <c r="S1824" i="150"/>
  <c r="S1823" i="150"/>
  <c r="S1822" i="150"/>
  <c r="S1821" i="150"/>
  <c r="S1820" i="150"/>
  <c r="S1819" i="150"/>
  <c r="S1818" i="150"/>
  <c r="S1817" i="150"/>
  <c r="S1816" i="150"/>
  <c r="S1815" i="150"/>
  <c r="S1814" i="150"/>
  <c r="S1813" i="150"/>
  <c r="S1812" i="150"/>
  <c r="S1811" i="150"/>
  <c r="S1810" i="150"/>
  <c r="S1809" i="150"/>
  <c r="S1808" i="150"/>
  <c r="S1807" i="150"/>
  <c r="S1806" i="150"/>
  <c r="S1805" i="150"/>
  <c r="S1804" i="150"/>
  <c r="S1803" i="150"/>
  <c r="S1802" i="150"/>
  <c r="S1801" i="150"/>
  <c r="S1800" i="150"/>
  <c r="S1799" i="150"/>
  <c r="S1798" i="150"/>
  <c r="S1797" i="150"/>
  <c r="S1796" i="150"/>
  <c r="S1795" i="150"/>
  <c r="S1794" i="150"/>
  <c r="S1793" i="150"/>
  <c r="S1792" i="150"/>
  <c r="S1791" i="150"/>
  <c r="S1790" i="150"/>
  <c r="S1789" i="150"/>
  <c r="S1788" i="150"/>
  <c r="S1787" i="150"/>
  <c r="S1786" i="150"/>
  <c r="S1785" i="150"/>
  <c r="S1784" i="150"/>
  <c r="S1783" i="150"/>
  <c r="S1782" i="150"/>
  <c r="S1781" i="150"/>
  <c r="S1780" i="150"/>
  <c r="S1779" i="150"/>
  <c r="S1778" i="150"/>
  <c r="S1777" i="150"/>
  <c r="S1776" i="150"/>
  <c r="S1775" i="150"/>
  <c r="S1774" i="150"/>
  <c r="S1773" i="150"/>
  <c r="S1772" i="150"/>
  <c r="S1771" i="150"/>
  <c r="S1770" i="150"/>
  <c r="S1769" i="150"/>
  <c r="S1768" i="150"/>
  <c r="S1767" i="150"/>
  <c r="S1766" i="150"/>
  <c r="S1765" i="150"/>
  <c r="S1764" i="150"/>
  <c r="S1763" i="150"/>
  <c r="S1762" i="150"/>
  <c r="S1761" i="150"/>
  <c r="S1760" i="150"/>
  <c r="S1759" i="150"/>
  <c r="S1758" i="150"/>
  <c r="S1757" i="150"/>
  <c r="S1756" i="150"/>
  <c r="S1755" i="150"/>
  <c r="S1754" i="150"/>
  <c r="S1753" i="150"/>
  <c r="S1752" i="150"/>
  <c r="S1751" i="150"/>
  <c r="S1750" i="150"/>
  <c r="S1749" i="150"/>
  <c r="S1748" i="150"/>
  <c r="S1747" i="150"/>
  <c r="S1746" i="150"/>
  <c r="S1745" i="150"/>
  <c r="S1744" i="150"/>
  <c r="S1743" i="150"/>
  <c r="S1742" i="150"/>
  <c r="S1741" i="150"/>
  <c r="S1740" i="150"/>
  <c r="S1739" i="150"/>
  <c r="S1738" i="150"/>
  <c r="S1737" i="150"/>
  <c r="S1736" i="150"/>
  <c r="S1735" i="150"/>
  <c r="S1734" i="150"/>
  <c r="S1733" i="150"/>
  <c r="S1732" i="150"/>
  <c r="S1731" i="150"/>
  <c r="S1730" i="150"/>
  <c r="S1729" i="150"/>
  <c r="S1728" i="150"/>
  <c r="S1727" i="150"/>
  <c r="S1726" i="150"/>
  <c r="S1725" i="150"/>
  <c r="S1724" i="150"/>
  <c r="S1723" i="150"/>
  <c r="S1722" i="150"/>
  <c r="S1721" i="150"/>
  <c r="S1720" i="150"/>
  <c r="S1719" i="150"/>
  <c r="S1718" i="150"/>
  <c r="S1717" i="150"/>
  <c r="S1716" i="150"/>
  <c r="S1715" i="150"/>
  <c r="S1714" i="150"/>
  <c r="S1713" i="150"/>
  <c r="S1712" i="150"/>
  <c r="S1711" i="150"/>
  <c r="S1710" i="150"/>
  <c r="S1709" i="150"/>
  <c r="S1708" i="150"/>
  <c r="S1707" i="150"/>
  <c r="S1706" i="150"/>
  <c r="S1705" i="150"/>
  <c r="S1704" i="150"/>
  <c r="S1703" i="150"/>
  <c r="S1702" i="150"/>
  <c r="S1701" i="150"/>
  <c r="S1700" i="150"/>
  <c r="S1699" i="150"/>
  <c r="S1698" i="150"/>
  <c r="S1697" i="150"/>
  <c r="S1696" i="150"/>
  <c r="S1695" i="150"/>
  <c r="S1694" i="150"/>
  <c r="S1693" i="150"/>
  <c r="S1692" i="150"/>
  <c r="S1691" i="150"/>
  <c r="S1690" i="150"/>
  <c r="S1689" i="150"/>
  <c r="S1688" i="150"/>
  <c r="S1687" i="150"/>
  <c r="S1686" i="150"/>
  <c r="S1685" i="150"/>
  <c r="S1684" i="150"/>
  <c r="S1683" i="150"/>
  <c r="S1682" i="150"/>
  <c r="S1681" i="150"/>
  <c r="S1680" i="150"/>
  <c r="S1679" i="150"/>
  <c r="S1678" i="150"/>
  <c r="S1677" i="150"/>
  <c r="S1676" i="150"/>
  <c r="S1675" i="150"/>
  <c r="S1674" i="150"/>
  <c r="S1673" i="150"/>
  <c r="S1672" i="150"/>
  <c r="S1671" i="150"/>
  <c r="S1670" i="150"/>
  <c r="S1669" i="150"/>
  <c r="S1668" i="150"/>
  <c r="S1667" i="150"/>
  <c r="S1666" i="150"/>
  <c r="S1665" i="150"/>
  <c r="S1664" i="150"/>
  <c r="S1663" i="150"/>
  <c r="S1662" i="150"/>
  <c r="S1661" i="150"/>
  <c r="S1660" i="150"/>
  <c r="S1659" i="150"/>
  <c r="S1658" i="150"/>
  <c r="S1657" i="150"/>
  <c r="S1656" i="150"/>
  <c r="S1655" i="150"/>
  <c r="S1654" i="150"/>
  <c r="S1653" i="150"/>
  <c r="S1652" i="150"/>
  <c r="S1651" i="150"/>
  <c r="S1650" i="150"/>
  <c r="S1649" i="150"/>
  <c r="S1648" i="150"/>
  <c r="S1647" i="150"/>
  <c r="S1646" i="150"/>
  <c r="S1645" i="150"/>
  <c r="S1644" i="150"/>
  <c r="S1643" i="150"/>
  <c r="S1642" i="150"/>
  <c r="S1641" i="150"/>
  <c r="S1640" i="150"/>
  <c r="S1639" i="150"/>
  <c r="S1638" i="150"/>
  <c r="S1637" i="150"/>
  <c r="S1636" i="150"/>
  <c r="S1635" i="150"/>
  <c r="S1634" i="150"/>
  <c r="S1633" i="150"/>
  <c r="S1632" i="150"/>
  <c r="S1631" i="150"/>
  <c r="S1630" i="150"/>
  <c r="S1629" i="150"/>
  <c r="S1628" i="150"/>
  <c r="S1627" i="150"/>
  <c r="S1626" i="150"/>
  <c r="S1625" i="150"/>
  <c r="S1624" i="150"/>
  <c r="S1623" i="150"/>
  <c r="S1622" i="150"/>
  <c r="S1621" i="150"/>
  <c r="S1620" i="150"/>
  <c r="S1619" i="150"/>
  <c r="S1618" i="150"/>
  <c r="S1617" i="150"/>
  <c r="S1616" i="150"/>
  <c r="S1615" i="150"/>
  <c r="S1614" i="150"/>
  <c r="S1613" i="150"/>
  <c r="S1612" i="150"/>
  <c r="S1611" i="150"/>
  <c r="S1610" i="150"/>
  <c r="S1609" i="150"/>
  <c r="S1608" i="150"/>
  <c r="S1607" i="150"/>
  <c r="S1606" i="150"/>
  <c r="S1605" i="150"/>
  <c r="S1604" i="150"/>
  <c r="S1603" i="150"/>
  <c r="S1602" i="150"/>
  <c r="S1601" i="150"/>
  <c r="S1600" i="150"/>
  <c r="S1599" i="150"/>
  <c r="S1598" i="150"/>
  <c r="S1597" i="150"/>
  <c r="S1596" i="150"/>
  <c r="S1595" i="150"/>
  <c r="S1594" i="150"/>
  <c r="S1593" i="150"/>
  <c r="S1592" i="150"/>
  <c r="S1591" i="150"/>
  <c r="S1590" i="150"/>
  <c r="S1589" i="150"/>
  <c r="S1588" i="150"/>
  <c r="S1587" i="150"/>
  <c r="S1586" i="150"/>
  <c r="S1585" i="150"/>
  <c r="S1584" i="150"/>
  <c r="S1583" i="150"/>
  <c r="S1582" i="150"/>
  <c r="S1581" i="150"/>
  <c r="S1580" i="150"/>
  <c r="S1579" i="150"/>
  <c r="S1578" i="150"/>
  <c r="S1577" i="150"/>
  <c r="S1576" i="150"/>
  <c r="S1575" i="150"/>
  <c r="S1574" i="150"/>
  <c r="S1573" i="150"/>
  <c r="S1572" i="150"/>
  <c r="S1571" i="150"/>
  <c r="S1570" i="150"/>
  <c r="S1569" i="150"/>
  <c r="S1568" i="150"/>
  <c r="S1567" i="150"/>
  <c r="S1566" i="150"/>
  <c r="S1565" i="150"/>
  <c r="S1564" i="150"/>
  <c r="S1563" i="150"/>
  <c r="S1562" i="150"/>
  <c r="S1561" i="150"/>
  <c r="S1560" i="150"/>
  <c r="S1559" i="150"/>
  <c r="S1558" i="150"/>
  <c r="S1557" i="150"/>
  <c r="S1556" i="150"/>
  <c r="S1555" i="150"/>
  <c r="S1554" i="150"/>
  <c r="S1553" i="150"/>
  <c r="S1552" i="150"/>
  <c r="S1551" i="150"/>
  <c r="S1550" i="150"/>
  <c r="S1549" i="150"/>
  <c r="S1548" i="150"/>
  <c r="S1547" i="150"/>
  <c r="S1546" i="150"/>
  <c r="S1545" i="150"/>
  <c r="S1544" i="150"/>
  <c r="S1543" i="150"/>
  <c r="S1542" i="150"/>
  <c r="S1541" i="150"/>
  <c r="S1540" i="150"/>
  <c r="S1539" i="150"/>
  <c r="S1538" i="150"/>
  <c r="S1537" i="150"/>
  <c r="S1536" i="150"/>
  <c r="S1535" i="150"/>
  <c r="S1534" i="150"/>
  <c r="S1533" i="150"/>
  <c r="S1532" i="150"/>
  <c r="S1531" i="150"/>
  <c r="S1530" i="150"/>
  <c r="S1529" i="150"/>
  <c r="S1528" i="150"/>
  <c r="S1527" i="150"/>
  <c r="S1526" i="150"/>
  <c r="S1525" i="150"/>
  <c r="S1524" i="150"/>
  <c r="S1523" i="150"/>
  <c r="S1522" i="150"/>
  <c r="S1521" i="150"/>
  <c r="S1520" i="150"/>
  <c r="S1519" i="150"/>
  <c r="S1518" i="150"/>
  <c r="S1517" i="150"/>
  <c r="S1516" i="150"/>
  <c r="S1515" i="150"/>
  <c r="S1514" i="150"/>
  <c r="S1513" i="150"/>
  <c r="S1512" i="150"/>
  <c r="S1511" i="150"/>
  <c r="S1510" i="150"/>
  <c r="S1509" i="150"/>
  <c r="S1508" i="150"/>
  <c r="S1507" i="150"/>
  <c r="S1506" i="150"/>
  <c r="S1505" i="150"/>
  <c r="S1504" i="150"/>
  <c r="S1503" i="150"/>
  <c r="S1502" i="150"/>
  <c r="S1501" i="150"/>
  <c r="S1500" i="150"/>
  <c r="S1499" i="150"/>
  <c r="S1498" i="150"/>
  <c r="S1497" i="150"/>
  <c r="S1496" i="150"/>
  <c r="S1495" i="150"/>
  <c r="S1494" i="150"/>
  <c r="S1493" i="150"/>
  <c r="S1492" i="150"/>
  <c r="S1491" i="150"/>
  <c r="S1490" i="150"/>
  <c r="S1489" i="150"/>
  <c r="S1488" i="150"/>
  <c r="S1487" i="150"/>
  <c r="S1486" i="150"/>
  <c r="S1485" i="150"/>
  <c r="S1484" i="150"/>
  <c r="S1483" i="150"/>
  <c r="S1482" i="150"/>
  <c r="S1481" i="150"/>
  <c r="S1480" i="150"/>
  <c r="S1479" i="150"/>
  <c r="S1478" i="150"/>
  <c r="S1477" i="150"/>
  <c r="S1476" i="150"/>
  <c r="S1475" i="150"/>
  <c r="S1474" i="150"/>
  <c r="S1473" i="150"/>
  <c r="S1472" i="150"/>
  <c r="S1471" i="150"/>
  <c r="S1470" i="150"/>
  <c r="S1469" i="150"/>
  <c r="S1468" i="150"/>
  <c r="S1467" i="150"/>
  <c r="S1466" i="150"/>
  <c r="S1465" i="150"/>
  <c r="S1464" i="150"/>
  <c r="S1463" i="150"/>
  <c r="S1462" i="150"/>
  <c r="S1461" i="150"/>
  <c r="S1460" i="150"/>
  <c r="S1459" i="150"/>
  <c r="S1458" i="150"/>
  <c r="S1457" i="150"/>
  <c r="S1456" i="150"/>
  <c r="S1455" i="150"/>
  <c r="S1454" i="150"/>
  <c r="S1453" i="150"/>
  <c r="S1452" i="150"/>
  <c r="S1451" i="150"/>
  <c r="S1450" i="150"/>
  <c r="S1449" i="150"/>
  <c r="S1448" i="150"/>
  <c r="S1447" i="150"/>
  <c r="S1446" i="150"/>
  <c r="S1445" i="150"/>
  <c r="S1444" i="150"/>
  <c r="S1443" i="150"/>
  <c r="S1442" i="150"/>
  <c r="S1441" i="150"/>
  <c r="S1440" i="150"/>
  <c r="S1439" i="150"/>
  <c r="S1438" i="150"/>
  <c r="S1437" i="150"/>
  <c r="S1436" i="150"/>
  <c r="S1435" i="150"/>
  <c r="S1434" i="150"/>
  <c r="S1433" i="150"/>
  <c r="S1432" i="150"/>
  <c r="S1431" i="150"/>
  <c r="S1430" i="150"/>
  <c r="S1429" i="150"/>
  <c r="S1428" i="150"/>
  <c r="S1427" i="150"/>
  <c r="S1426" i="150"/>
  <c r="S1425" i="150"/>
  <c r="S1424" i="150"/>
  <c r="S1423" i="150"/>
  <c r="S1422" i="150"/>
  <c r="S1421" i="150"/>
  <c r="S1420" i="150"/>
  <c r="S1419" i="150"/>
  <c r="S1418" i="150"/>
  <c r="S1417" i="150"/>
  <c r="S1416" i="150"/>
  <c r="S1415" i="150"/>
  <c r="S1414" i="150"/>
  <c r="S1413" i="150"/>
  <c r="S1412" i="150"/>
  <c r="S1411" i="150"/>
  <c r="S1410" i="150"/>
  <c r="S1409" i="150"/>
  <c r="S1408" i="150"/>
  <c r="S1407" i="150"/>
  <c r="S1406" i="150"/>
  <c r="S1405" i="150"/>
  <c r="S1404" i="150"/>
  <c r="S1403" i="150"/>
  <c r="S1402" i="150"/>
  <c r="S1401" i="150"/>
  <c r="S1400" i="150"/>
  <c r="S1399" i="150"/>
  <c r="S1398" i="150"/>
  <c r="S1397" i="150"/>
  <c r="S1396" i="150"/>
  <c r="S1395" i="150"/>
  <c r="S1394" i="150"/>
  <c r="S1393" i="150"/>
  <c r="S1392" i="150"/>
  <c r="S1391" i="150"/>
  <c r="S1390" i="150"/>
  <c r="S1389" i="150"/>
  <c r="S1388" i="150"/>
  <c r="S1387" i="150"/>
  <c r="S1386" i="150"/>
  <c r="S1385" i="150"/>
  <c r="S1384" i="150"/>
  <c r="S1383" i="150"/>
  <c r="S1382" i="150"/>
  <c r="S1381" i="150"/>
  <c r="S1380" i="150"/>
  <c r="S1379" i="150"/>
  <c r="S1378" i="150"/>
  <c r="S1377" i="150"/>
  <c r="S1376" i="150"/>
  <c r="S1375" i="150"/>
  <c r="S1374" i="150"/>
  <c r="S1373" i="150"/>
  <c r="S1372" i="150"/>
  <c r="S1371" i="150"/>
  <c r="S1370" i="150"/>
  <c r="S1369" i="150"/>
  <c r="S1368" i="150"/>
  <c r="S1367" i="150"/>
  <c r="S1366" i="150"/>
  <c r="S1365" i="150"/>
  <c r="S1364" i="150"/>
  <c r="S1363" i="150"/>
  <c r="S1362" i="150"/>
  <c r="S1361" i="150"/>
  <c r="S1360" i="150"/>
  <c r="S1359" i="150"/>
  <c r="S1358" i="150"/>
  <c r="S1357" i="150"/>
  <c r="S1356" i="150"/>
  <c r="S1355" i="150"/>
  <c r="S1354" i="150"/>
  <c r="S1353" i="150"/>
  <c r="S1352" i="150"/>
  <c r="S1351" i="150"/>
  <c r="S1350" i="150"/>
  <c r="S1349" i="150"/>
  <c r="S1348" i="150"/>
  <c r="S1347" i="150"/>
  <c r="S1346" i="150"/>
  <c r="S1345" i="150"/>
  <c r="S1344" i="150"/>
  <c r="S1343" i="150"/>
  <c r="S1342" i="150"/>
  <c r="S1341" i="150"/>
  <c r="S1340" i="150"/>
  <c r="S1339" i="150"/>
  <c r="S1338" i="150"/>
  <c r="S1337" i="150"/>
  <c r="S1336" i="150"/>
  <c r="S1335" i="150"/>
  <c r="S1334" i="150"/>
  <c r="S1333" i="150"/>
  <c r="S1332" i="150"/>
  <c r="S1331" i="150"/>
  <c r="S1330" i="150"/>
  <c r="S1329" i="150"/>
  <c r="S1328" i="150"/>
  <c r="S1327" i="150"/>
  <c r="S1326" i="150"/>
  <c r="S1325" i="150"/>
  <c r="S1324" i="150"/>
  <c r="S1323" i="150"/>
  <c r="S1322" i="150"/>
  <c r="S1321" i="150"/>
  <c r="S1320" i="150"/>
  <c r="S1319" i="150"/>
  <c r="S1318" i="150"/>
  <c r="S1317" i="150"/>
  <c r="S1316" i="150"/>
  <c r="S1315" i="150"/>
  <c r="S1314" i="150"/>
  <c r="S1313" i="150"/>
  <c r="S1312" i="150"/>
  <c r="S1311" i="150"/>
  <c r="S1310" i="150"/>
  <c r="S1309" i="150"/>
  <c r="S1308" i="150"/>
  <c r="S1307" i="150"/>
  <c r="S1306" i="150"/>
  <c r="S1305" i="150"/>
  <c r="S1304" i="150"/>
  <c r="S1303" i="150"/>
  <c r="S1302" i="150"/>
  <c r="S1301" i="150"/>
  <c r="S1300" i="150"/>
  <c r="S1299" i="150"/>
  <c r="S1298" i="150"/>
  <c r="S1297" i="150"/>
  <c r="S1296" i="150"/>
  <c r="S1295" i="150"/>
  <c r="S1294" i="150"/>
  <c r="S1293" i="150"/>
  <c r="S1292" i="150"/>
  <c r="S1291" i="150"/>
  <c r="S1290" i="150"/>
  <c r="S1289" i="150"/>
  <c r="S1288" i="150"/>
  <c r="S1287" i="150"/>
  <c r="S1286" i="150"/>
  <c r="S1285" i="150"/>
  <c r="S1284" i="150"/>
  <c r="S1283" i="150"/>
  <c r="S1282" i="150"/>
  <c r="S1281" i="150"/>
  <c r="S1280" i="150"/>
  <c r="S1279" i="150"/>
  <c r="S1278" i="150"/>
  <c r="S1277" i="150"/>
  <c r="S1276" i="150"/>
  <c r="S1275" i="150"/>
  <c r="S1274" i="150"/>
  <c r="S1273" i="150"/>
  <c r="S1272" i="150"/>
  <c r="S1271" i="150"/>
  <c r="S1270" i="150"/>
  <c r="S1269" i="150"/>
  <c r="S1268" i="150"/>
  <c r="S1267" i="150"/>
  <c r="S1266" i="150"/>
  <c r="S1265" i="150"/>
  <c r="S1264" i="150"/>
  <c r="S1263" i="150"/>
  <c r="S1262" i="150"/>
  <c r="S1261" i="150"/>
  <c r="S1260" i="150"/>
  <c r="S1259" i="150"/>
  <c r="S1258" i="150"/>
  <c r="S1257" i="150"/>
  <c r="S1256" i="150"/>
  <c r="S1255" i="150"/>
  <c r="S1254" i="150"/>
  <c r="S1253" i="150"/>
  <c r="S1252" i="150"/>
  <c r="S1251" i="150"/>
  <c r="S1250" i="150"/>
  <c r="S1249" i="150"/>
  <c r="S1248" i="150"/>
  <c r="S1247" i="150"/>
  <c r="S1246" i="150"/>
  <c r="S1245" i="150"/>
  <c r="S1244" i="150"/>
  <c r="S1243" i="150"/>
  <c r="S1242" i="150"/>
  <c r="S1241" i="150"/>
  <c r="S1240" i="150"/>
  <c r="S1239" i="150"/>
  <c r="S1238" i="150"/>
  <c r="S1237" i="150"/>
  <c r="S1236" i="150"/>
  <c r="S1235" i="150"/>
  <c r="S1234" i="150"/>
  <c r="S1233" i="150"/>
  <c r="S1232" i="150"/>
  <c r="S1231" i="150"/>
  <c r="S1230" i="150"/>
  <c r="S1229" i="150"/>
  <c r="S1228" i="150"/>
  <c r="S1227" i="150"/>
  <c r="S1226" i="150"/>
  <c r="S1225" i="150"/>
  <c r="S1224" i="150"/>
  <c r="S1223" i="150"/>
  <c r="S1222" i="150"/>
  <c r="S1221" i="150"/>
  <c r="S1220" i="150"/>
  <c r="S1219" i="150"/>
  <c r="S1218" i="150"/>
  <c r="S1217" i="150"/>
  <c r="S1216" i="150"/>
  <c r="S1215" i="150"/>
  <c r="S1214" i="150"/>
  <c r="S1213" i="150"/>
  <c r="S1212" i="150"/>
  <c r="S1211" i="150"/>
  <c r="S1210" i="150"/>
  <c r="S1209" i="150"/>
  <c r="S1208" i="150"/>
  <c r="S1207" i="150"/>
  <c r="S1206" i="150"/>
  <c r="S1205" i="150"/>
  <c r="S1204" i="150"/>
  <c r="S1203" i="150"/>
  <c r="S1202" i="150"/>
  <c r="S1201" i="150"/>
  <c r="S1200" i="150"/>
  <c r="S1199" i="150"/>
  <c r="S1198" i="150"/>
  <c r="S1197" i="150"/>
  <c r="S1196" i="150"/>
  <c r="S1195" i="150"/>
  <c r="S1194" i="150"/>
  <c r="S1193" i="150"/>
  <c r="S1192" i="150"/>
  <c r="S1191" i="150"/>
  <c r="S1190" i="150"/>
  <c r="S1189" i="150"/>
  <c r="S1188" i="150"/>
  <c r="S1187" i="150"/>
  <c r="S1186" i="150"/>
  <c r="S1185" i="150"/>
  <c r="S1184" i="150"/>
  <c r="S1183" i="150"/>
  <c r="S1182" i="150"/>
  <c r="S1181" i="150"/>
  <c r="S1180" i="150"/>
  <c r="S1179" i="150"/>
  <c r="S1178" i="150"/>
  <c r="S1177" i="150"/>
  <c r="S1176" i="150"/>
  <c r="S1175" i="150"/>
  <c r="S1174" i="150"/>
  <c r="S1173" i="150"/>
  <c r="S1172" i="150"/>
  <c r="S1171" i="150"/>
  <c r="S1170" i="150"/>
  <c r="S1169" i="150"/>
  <c r="S1168" i="150"/>
  <c r="S1167" i="150"/>
  <c r="S1166" i="150"/>
  <c r="S1165" i="150"/>
  <c r="S1164" i="150"/>
  <c r="S1163" i="150"/>
  <c r="S1162" i="150"/>
  <c r="S1161" i="150"/>
  <c r="S1160" i="150"/>
  <c r="S1159" i="150"/>
  <c r="S1158" i="150"/>
  <c r="S1157" i="150"/>
  <c r="S1156" i="150"/>
  <c r="S1155" i="150"/>
  <c r="S1154" i="150"/>
  <c r="S1153" i="150"/>
  <c r="S1152" i="150"/>
  <c r="S1151" i="150"/>
  <c r="S1150" i="150"/>
  <c r="S1149" i="150"/>
  <c r="S1148" i="150"/>
  <c r="S1147" i="150"/>
  <c r="S1146" i="150"/>
  <c r="S1145" i="150"/>
  <c r="S1144" i="150"/>
  <c r="S1143" i="150"/>
  <c r="S1142" i="150"/>
  <c r="S1141" i="150"/>
  <c r="S1140" i="150"/>
  <c r="S1139" i="150"/>
  <c r="S1138" i="150"/>
  <c r="S1137" i="150"/>
  <c r="S1136" i="150"/>
  <c r="S1135" i="150"/>
  <c r="S1134" i="150"/>
  <c r="S1133" i="150"/>
  <c r="S1132" i="150"/>
  <c r="S1131" i="150"/>
  <c r="S1130" i="150"/>
  <c r="S1129" i="150"/>
  <c r="S1128" i="150"/>
  <c r="S1127" i="150"/>
  <c r="S1126" i="150"/>
  <c r="S1125" i="150"/>
  <c r="S1124" i="150"/>
  <c r="S1123" i="150"/>
  <c r="S1122" i="150"/>
  <c r="S1121" i="150"/>
  <c r="S1120" i="150"/>
  <c r="S1119" i="150"/>
  <c r="S1118" i="150"/>
  <c r="S1117" i="150"/>
  <c r="S1116" i="150"/>
  <c r="S1115" i="150"/>
  <c r="S1114" i="150"/>
  <c r="S1113" i="150"/>
  <c r="S1112" i="150"/>
  <c r="S1111" i="150"/>
  <c r="S1110" i="150"/>
  <c r="S1109" i="150"/>
  <c r="S1108" i="150"/>
  <c r="S1107" i="150"/>
  <c r="S1106" i="150"/>
  <c r="S1105" i="150"/>
  <c r="S1104" i="150"/>
  <c r="S1103" i="150"/>
  <c r="S1102" i="150"/>
  <c r="S1101" i="150"/>
  <c r="S1100" i="150"/>
  <c r="S1099" i="150"/>
  <c r="S1098" i="150"/>
  <c r="S1097" i="150"/>
  <c r="S1096" i="150"/>
  <c r="S1095" i="150"/>
  <c r="S1094" i="150"/>
  <c r="S1093" i="150"/>
  <c r="S1092" i="150"/>
  <c r="S1091" i="150"/>
  <c r="S1090" i="150"/>
  <c r="S1089" i="150"/>
  <c r="S1088" i="150"/>
  <c r="S1087" i="150"/>
  <c r="S1086" i="150"/>
  <c r="S1085" i="150"/>
  <c r="S1084" i="150"/>
  <c r="S1083" i="150"/>
  <c r="S1082" i="150"/>
  <c r="S1081" i="150"/>
  <c r="S1080" i="150"/>
  <c r="S1079" i="150"/>
  <c r="S1078" i="150"/>
  <c r="S1077" i="150"/>
  <c r="S1076" i="150"/>
  <c r="S1075" i="150"/>
  <c r="S1074" i="150"/>
  <c r="S1073" i="150"/>
  <c r="S1072" i="150"/>
  <c r="S1071" i="150"/>
  <c r="S1070" i="150"/>
  <c r="S1069" i="150"/>
  <c r="S1068" i="150"/>
  <c r="S1067" i="150"/>
  <c r="S1066" i="150"/>
  <c r="S1065" i="150"/>
  <c r="S1064" i="150"/>
  <c r="S1063" i="150"/>
  <c r="S1062" i="150"/>
  <c r="S1061" i="150"/>
  <c r="S1060" i="150"/>
  <c r="S1059" i="150"/>
  <c r="S1058" i="150"/>
  <c r="S1057" i="150"/>
  <c r="S1056" i="150"/>
  <c r="S1055" i="150"/>
  <c r="S1054" i="150"/>
  <c r="S1053" i="150"/>
  <c r="S1052" i="150"/>
  <c r="S1051" i="150"/>
  <c r="S1050" i="150"/>
  <c r="S1049" i="150"/>
  <c r="S1048" i="150"/>
  <c r="S1047" i="150"/>
  <c r="S1046" i="150"/>
  <c r="S1045" i="150"/>
  <c r="S1044" i="150"/>
  <c r="S1043" i="150"/>
  <c r="S1042" i="150"/>
  <c r="S1041" i="150"/>
  <c r="S1040" i="150"/>
  <c r="S1039" i="150"/>
  <c r="S1038" i="150"/>
  <c r="S1037" i="150"/>
  <c r="S1036" i="150"/>
  <c r="S1035" i="150"/>
  <c r="S1034" i="150"/>
  <c r="S1033" i="150"/>
  <c r="S1032" i="150"/>
  <c r="S1031" i="150"/>
  <c r="S1030" i="150"/>
  <c r="S1029" i="150"/>
  <c r="S1028" i="150"/>
  <c r="S1027" i="150"/>
  <c r="S1026" i="150"/>
  <c r="S1025" i="150"/>
  <c r="S1024" i="150"/>
  <c r="S1023" i="150"/>
  <c r="S1022" i="150"/>
  <c r="S1021" i="150"/>
  <c r="S1020" i="150"/>
  <c r="S1019" i="150"/>
  <c r="S1018" i="150"/>
  <c r="S1017" i="150"/>
  <c r="S1016" i="150"/>
  <c r="S1015" i="150"/>
  <c r="S1014" i="150"/>
  <c r="S1013" i="150"/>
  <c r="S1012" i="150"/>
  <c r="S1011" i="150"/>
  <c r="S1010" i="150"/>
  <c r="S1009" i="150"/>
  <c r="S1008" i="150"/>
  <c r="S1007" i="150"/>
  <c r="S1006" i="150"/>
  <c r="S1005" i="150"/>
  <c r="S1004" i="150"/>
  <c r="S1003" i="150"/>
  <c r="S1002" i="150"/>
  <c r="S1001" i="150"/>
  <c r="S1000" i="150"/>
  <c r="S999" i="150"/>
  <c r="S998" i="150"/>
  <c r="S997" i="150"/>
  <c r="S996" i="150"/>
  <c r="S995" i="150"/>
  <c r="S994" i="150"/>
  <c r="S993" i="150"/>
  <c r="S992" i="150"/>
  <c r="S991" i="150"/>
  <c r="S990" i="150"/>
  <c r="S989" i="150"/>
  <c r="S988" i="150"/>
  <c r="S987" i="150"/>
  <c r="S986" i="150"/>
  <c r="S985" i="150"/>
  <c r="S984" i="150"/>
  <c r="S983" i="150"/>
  <c r="S982" i="150"/>
  <c r="S981" i="150"/>
  <c r="S980" i="150"/>
  <c r="S979" i="150"/>
  <c r="S978" i="150"/>
  <c r="S977" i="150"/>
  <c r="S976" i="150"/>
  <c r="S975" i="150"/>
  <c r="S974" i="150"/>
  <c r="S973" i="150"/>
  <c r="S972" i="150"/>
  <c r="S971" i="150"/>
  <c r="S970" i="150"/>
  <c r="S969" i="150"/>
  <c r="S968" i="150"/>
  <c r="S967" i="150"/>
  <c r="S966" i="150"/>
  <c r="S965" i="150"/>
  <c r="S964" i="150"/>
  <c r="S963" i="150"/>
  <c r="S962" i="150"/>
  <c r="S961" i="150"/>
  <c r="S960" i="150"/>
  <c r="S959" i="150"/>
  <c r="S958" i="150"/>
  <c r="S957" i="150"/>
  <c r="S956" i="150"/>
  <c r="S955" i="150"/>
  <c r="S954" i="150"/>
  <c r="S953" i="150"/>
  <c r="S952" i="150"/>
  <c r="S951" i="150"/>
  <c r="S950" i="150"/>
  <c r="S949" i="150"/>
  <c r="S948" i="150"/>
  <c r="S947" i="150"/>
  <c r="S946" i="150"/>
  <c r="S945" i="150"/>
  <c r="S944" i="150"/>
  <c r="S943" i="150"/>
  <c r="S942" i="150"/>
  <c r="S941" i="150"/>
  <c r="S940" i="150"/>
  <c r="S939" i="150"/>
  <c r="S938" i="150"/>
  <c r="S937" i="150"/>
  <c r="S936" i="150"/>
  <c r="S935" i="150"/>
  <c r="S934" i="150"/>
  <c r="S933" i="150"/>
  <c r="S932" i="150"/>
  <c r="S931" i="150"/>
  <c r="S930" i="150"/>
  <c r="S929" i="150"/>
  <c r="S928" i="150"/>
  <c r="S927" i="150"/>
  <c r="S926" i="150"/>
  <c r="S925" i="150"/>
  <c r="S924" i="150"/>
  <c r="S923" i="150"/>
  <c r="S922" i="150"/>
  <c r="S921" i="150"/>
  <c r="S920" i="150"/>
  <c r="S919" i="150"/>
  <c r="S918" i="150"/>
  <c r="S917" i="150"/>
  <c r="S916" i="150"/>
  <c r="S915" i="150"/>
  <c r="S914" i="150"/>
  <c r="S913" i="150"/>
  <c r="S912" i="150"/>
  <c r="S911" i="150"/>
  <c r="S910" i="150"/>
  <c r="S909" i="150"/>
  <c r="S908" i="150"/>
  <c r="S907" i="150"/>
  <c r="S906" i="150"/>
  <c r="S905" i="150"/>
  <c r="S904" i="150"/>
  <c r="S903" i="150"/>
  <c r="S902" i="150"/>
  <c r="S901" i="150"/>
  <c r="S900" i="150"/>
  <c r="S899" i="150"/>
  <c r="S898" i="150"/>
  <c r="S897" i="150"/>
  <c r="S896" i="150"/>
  <c r="S895" i="150"/>
  <c r="S894" i="150"/>
  <c r="S893" i="150"/>
  <c r="S892" i="150"/>
  <c r="S891" i="150"/>
  <c r="S890" i="150"/>
  <c r="S889" i="150"/>
  <c r="S888" i="150"/>
  <c r="S887" i="150"/>
  <c r="S886" i="150"/>
  <c r="S885" i="150"/>
  <c r="S884" i="150"/>
  <c r="S883" i="150"/>
  <c r="S882" i="150"/>
  <c r="S881" i="150"/>
  <c r="S880" i="150"/>
  <c r="S879" i="150"/>
  <c r="S878" i="150"/>
  <c r="S877" i="150"/>
  <c r="S876" i="150"/>
  <c r="S875" i="150"/>
  <c r="S874" i="150"/>
  <c r="S873" i="150"/>
  <c r="S872" i="150"/>
  <c r="S871" i="150"/>
  <c r="S870" i="150"/>
  <c r="S869" i="150"/>
  <c r="S868" i="150"/>
  <c r="S867" i="150"/>
  <c r="S866" i="150"/>
  <c r="S865" i="150"/>
  <c r="S864" i="150"/>
  <c r="S863" i="150"/>
  <c r="S862" i="150"/>
  <c r="S861" i="150"/>
  <c r="S860" i="150"/>
  <c r="S859" i="150"/>
  <c r="S858" i="150"/>
  <c r="S857" i="150"/>
  <c r="S856" i="150"/>
  <c r="S855" i="150"/>
  <c r="S854" i="150"/>
  <c r="S853" i="150"/>
  <c r="S852" i="150"/>
  <c r="S851" i="150"/>
  <c r="S850" i="150"/>
  <c r="S849" i="150"/>
  <c r="S848" i="150"/>
  <c r="S847" i="150"/>
  <c r="S846" i="150"/>
  <c r="S845" i="150"/>
  <c r="S844" i="150"/>
  <c r="S843" i="150"/>
  <c r="S842" i="150"/>
  <c r="S841" i="150"/>
  <c r="S840" i="150"/>
  <c r="S839" i="150"/>
  <c r="S838" i="150"/>
  <c r="S837" i="150"/>
  <c r="S836" i="150"/>
  <c r="S835" i="150"/>
  <c r="S834" i="150"/>
  <c r="S833" i="150"/>
  <c r="S832" i="150"/>
  <c r="S831" i="150"/>
  <c r="S830" i="150"/>
  <c r="S829" i="150"/>
  <c r="S828" i="150"/>
  <c r="S827" i="150"/>
  <c r="S826" i="150"/>
  <c r="S825" i="150"/>
  <c r="S824" i="150"/>
  <c r="S823" i="150"/>
  <c r="S822" i="150"/>
  <c r="S821" i="150"/>
  <c r="S820" i="150"/>
  <c r="S819" i="150"/>
  <c r="S818" i="150"/>
  <c r="S817" i="150"/>
  <c r="S816" i="150"/>
  <c r="S815" i="150"/>
  <c r="S814" i="150"/>
  <c r="S813" i="150"/>
  <c r="S812" i="150"/>
  <c r="S811" i="150"/>
  <c r="S810" i="150"/>
  <c r="S809" i="150"/>
  <c r="S808" i="150"/>
  <c r="S807" i="150"/>
  <c r="S806" i="150"/>
  <c r="S805" i="150"/>
  <c r="S804" i="150"/>
  <c r="S803" i="150"/>
  <c r="S802" i="150"/>
  <c r="S801" i="150"/>
  <c r="S800" i="150"/>
  <c r="S799" i="150"/>
  <c r="S798" i="150"/>
  <c r="S797" i="150"/>
  <c r="S796" i="150"/>
  <c r="S795" i="150"/>
  <c r="S794" i="150"/>
  <c r="S793" i="150"/>
  <c r="S792" i="150"/>
  <c r="S791" i="150"/>
  <c r="S790" i="150"/>
  <c r="S789" i="150"/>
  <c r="S788" i="150"/>
  <c r="S787" i="150"/>
  <c r="S786" i="150"/>
  <c r="S785" i="150"/>
  <c r="S784" i="150"/>
  <c r="S783" i="150"/>
  <c r="S782" i="150"/>
  <c r="S781" i="150"/>
  <c r="S780" i="150"/>
  <c r="S779" i="150"/>
  <c r="S778" i="150"/>
  <c r="S777" i="150"/>
  <c r="S776" i="150"/>
  <c r="S775" i="150"/>
  <c r="S774" i="150"/>
  <c r="S773" i="150"/>
  <c r="S772" i="150"/>
  <c r="S771" i="150"/>
  <c r="S770" i="150"/>
  <c r="S769" i="150"/>
  <c r="S768" i="150"/>
  <c r="S767" i="150"/>
  <c r="S766" i="150"/>
  <c r="S765" i="150"/>
  <c r="S764" i="150"/>
  <c r="S763" i="150"/>
  <c r="S762" i="150"/>
  <c r="S761" i="150"/>
  <c r="S760" i="150"/>
  <c r="S759" i="150"/>
  <c r="S758" i="150"/>
  <c r="S757" i="150"/>
  <c r="S756" i="150"/>
  <c r="S755" i="150"/>
  <c r="S754" i="150"/>
  <c r="S753" i="150"/>
  <c r="S752" i="150"/>
  <c r="S751" i="150"/>
  <c r="S750" i="150"/>
  <c r="S749" i="150"/>
  <c r="S748" i="150"/>
  <c r="S747" i="150"/>
  <c r="S746" i="150"/>
  <c r="S745" i="150"/>
  <c r="S744" i="150"/>
  <c r="S743" i="150"/>
  <c r="S742" i="150"/>
  <c r="S741" i="150"/>
  <c r="S740" i="150"/>
  <c r="S739" i="150"/>
  <c r="S738" i="150"/>
  <c r="S737" i="150"/>
  <c r="S736" i="150"/>
  <c r="S735" i="150"/>
  <c r="S734" i="150"/>
  <c r="S733" i="150"/>
  <c r="S732" i="150"/>
  <c r="S731" i="150"/>
  <c r="S730" i="150"/>
  <c r="S729" i="150"/>
  <c r="S728" i="150"/>
  <c r="S727" i="150"/>
  <c r="S726" i="150"/>
  <c r="S725" i="150"/>
  <c r="S724" i="150"/>
  <c r="S723" i="150"/>
  <c r="S722" i="150"/>
  <c r="S721" i="150"/>
  <c r="S720" i="150"/>
  <c r="S719" i="150"/>
  <c r="S718" i="150"/>
  <c r="S717" i="150"/>
  <c r="S716" i="150"/>
  <c r="S715" i="150"/>
  <c r="S714" i="150"/>
  <c r="S713" i="150"/>
  <c r="S712" i="150"/>
  <c r="S711" i="150"/>
  <c r="S710" i="150"/>
  <c r="S709" i="150"/>
  <c r="S708" i="150"/>
  <c r="S707" i="150"/>
  <c r="S706" i="150"/>
  <c r="S705" i="150"/>
  <c r="S704" i="150"/>
  <c r="S703" i="150"/>
  <c r="S702" i="150"/>
  <c r="S701" i="150"/>
  <c r="S700" i="150"/>
  <c r="S699" i="150"/>
  <c r="S698" i="150"/>
  <c r="S697" i="150"/>
  <c r="S696" i="150"/>
  <c r="S695" i="150"/>
  <c r="S694" i="150"/>
  <c r="S693" i="150"/>
  <c r="S692" i="150"/>
  <c r="S691" i="150"/>
  <c r="S690" i="150"/>
  <c r="S689" i="150"/>
  <c r="S688" i="150"/>
  <c r="S687" i="150"/>
  <c r="S686" i="150"/>
  <c r="S685" i="150"/>
  <c r="S684" i="150"/>
  <c r="S683" i="150"/>
  <c r="S682" i="150"/>
  <c r="S681" i="150"/>
  <c r="S680" i="150"/>
  <c r="S679" i="150"/>
  <c r="S678" i="150"/>
  <c r="S677" i="150"/>
  <c r="S676" i="150"/>
  <c r="S675" i="150"/>
  <c r="S674" i="150"/>
  <c r="S673" i="150"/>
  <c r="S672" i="150"/>
  <c r="S671" i="150"/>
  <c r="S670" i="150"/>
  <c r="S669" i="150"/>
  <c r="S668" i="150"/>
  <c r="S667" i="150"/>
  <c r="S666" i="150"/>
  <c r="S665" i="150"/>
  <c r="S664" i="150"/>
  <c r="S663" i="150"/>
  <c r="S662" i="150"/>
  <c r="S661" i="150"/>
  <c r="S660" i="150"/>
  <c r="S659" i="150"/>
  <c r="S658" i="150"/>
  <c r="S657" i="150"/>
  <c r="S656" i="150"/>
  <c r="S655" i="150"/>
  <c r="S654" i="150"/>
  <c r="S653" i="150"/>
  <c r="S652" i="150"/>
  <c r="S651" i="150"/>
  <c r="S650" i="150"/>
  <c r="S649" i="150"/>
  <c r="S648" i="150"/>
  <c r="S647" i="150"/>
  <c r="S646" i="150"/>
  <c r="S645" i="150"/>
  <c r="S644" i="150"/>
  <c r="S643" i="150"/>
  <c r="S642" i="150"/>
  <c r="S641" i="150"/>
  <c r="S640" i="150"/>
  <c r="S639" i="150"/>
  <c r="S638" i="150"/>
  <c r="S637" i="150"/>
  <c r="S636" i="150"/>
  <c r="S635" i="150"/>
  <c r="S634" i="150"/>
  <c r="S633" i="150"/>
  <c r="S632" i="150"/>
  <c r="S631" i="150"/>
  <c r="S630" i="150"/>
  <c r="S629" i="150"/>
  <c r="S628" i="150"/>
  <c r="S627" i="150"/>
  <c r="S626" i="150"/>
  <c r="S625" i="150"/>
  <c r="S624" i="150"/>
  <c r="S623" i="150"/>
  <c r="S622" i="150"/>
  <c r="S621" i="150"/>
  <c r="S620" i="150"/>
  <c r="S619" i="150"/>
  <c r="S618" i="150"/>
  <c r="S617" i="150"/>
  <c r="S616" i="150"/>
  <c r="S615" i="150"/>
  <c r="S614" i="150"/>
  <c r="S613" i="150"/>
  <c r="S612" i="150"/>
  <c r="S611" i="150"/>
  <c r="S610" i="150"/>
  <c r="S609" i="150"/>
  <c r="S608" i="150"/>
  <c r="S607" i="150"/>
  <c r="S606" i="150"/>
  <c r="S605" i="150"/>
  <c r="S604" i="150"/>
  <c r="S603" i="150"/>
  <c r="S602" i="150"/>
  <c r="S601" i="150"/>
  <c r="S600" i="150"/>
  <c r="S599" i="150"/>
  <c r="S598" i="150"/>
  <c r="S597" i="150"/>
  <c r="S596" i="150"/>
  <c r="S595" i="150"/>
  <c r="S594" i="150"/>
  <c r="S593" i="150"/>
  <c r="S592" i="150"/>
  <c r="S591" i="150"/>
  <c r="S590" i="150"/>
  <c r="S589" i="150"/>
  <c r="S588" i="150"/>
  <c r="S587" i="150"/>
  <c r="S586" i="150"/>
  <c r="S585" i="150"/>
  <c r="S584" i="150"/>
  <c r="S583" i="150"/>
  <c r="S582" i="150"/>
  <c r="S581" i="150"/>
  <c r="S580" i="150"/>
  <c r="S579" i="150"/>
  <c r="S578" i="150"/>
  <c r="S577" i="150"/>
  <c r="S576" i="150"/>
  <c r="S575" i="150"/>
  <c r="S574" i="150"/>
  <c r="S573" i="150"/>
  <c r="S572" i="150"/>
  <c r="S571" i="150"/>
  <c r="S570" i="150"/>
  <c r="S569" i="150"/>
  <c r="S568" i="150"/>
  <c r="S567" i="150"/>
  <c r="S566" i="150"/>
  <c r="S565" i="150"/>
  <c r="S564" i="150"/>
  <c r="S563" i="150"/>
  <c r="S562" i="150"/>
  <c r="S561" i="150"/>
  <c r="S560" i="150"/>
  <c r="S559" i="150"/>
  <c r="S558" i="150"/>
  <c r="S557" i="150"/>
  <c r="S556" i="150"/>
  <c r="S555" i="150"/>
  <c r="S554" i="150"/>
  <c r="S553" i="150"/>
  <c r="S552" i="150"/>
  <c r="S551" i="150"/>
  <c r="S550" i="150"/>
  <c r="S549" i="150"/>
  <c r="S548" i="150"/>
  <c r="S547" i="150"/>
  <c r="S546" i="150"/>
  <c r="S545" i="150"/>
  <c r="S544" i="150"/>
  <c r="S543" i="150"/>
  <c r="S542" i="150"/>
  <c r="S541" i="150"/>
  <c r="S540" i="150"/>
  <c r="S539" i="150"/>
  <c r="S538" i="150"/>
  <c r="S537" i="150"/>
  <c r="S536" i="150"/>
  <c r="S535" i="150"/>
  <c r="S534" i="150"/>
  <c r="S533" i="150"/>
  <c r="S532" i="150"/>
  <c r="S531" i="150"/>
  <c r="S530" i="150"/>
  <c r="S529" i="150"/>
  <c r="S528" i="150"/>
  <c r="S527" i="150"/>
  <c r="S526" i="150"/>
  <c r="S525" i="150"/>
  <c r="S524" i="150"/>
  <c r="S523" i="150"/>
  <c r="S522" i="150"/>
  <c r="S521" i="150"/>
  <c r="S520" i="150"/>
  <c r="S519" i="150"/>
  <c r="S518" i="150"/>
  <c r="S517" i="150"/>
  <c r="S516" i="150"/>
  <c r="S515" i="150"/>
  <c r="S514" i="150"/>
  <c r="S513" i="150"/>
  <c r="S512" i="150"/>
  <c r="S511" i="150"/>
  <c r="S510" i="150"/>
  <c r="S509" i="150"/>
  <c r="S508" i="150"/>
  <c r="S507" i="150"/>
  <c r="S506" i="150"/>
  <c r="S505" i="150"/>
  <c r="S504" i="150"/>
  <c r="S503" i="150"/>
  <c r="S502" i="150"/>
  <c r="S501" i="150"/>
  <c r="S500" i="150"/>
  <c r="S499" i="150"/>
  <c r="S498" i="150"/>
  <c r="S497" i="150"/>
  <c r="S496" i="150"/>
  <c r="S495" i="150"/>
  <c r="S494" i="150"/>
  <c r="S493" i="150"/>
  <c r="S492" i="150"/>
  <c r="S491" i="150"/>
  <c r="S490" i="150"/>
  <c r="S489" i="150"/>
  <c r="S488" i="150"/>
  <c r="S487" i="150"/>
  <c r="S486" i="150"/>
  <c r="S485" i="150"/>
  <c r="S484" i="150"/>
  <c r="S483" i="150"/>
  <c r="S482" i="150"/>
  <c r="S481" i="150"/>
  <c r="S480" i="150"/>
  <c r="S479" i="150"/>
  <c r="S478" i="150"/>
  <c r="S477" i="150"/>
  <c r="S476" i="150"/>
  <c r="S475" i="150"/>
  <c r="S474" i="150"/>
  <c r="S473" i="150"/>
  <c r="S472" i="150"/>
  <c r="S471" i="150"/>
  <c r="S470" i="150"/>
  <c r="S469" i="150"/>
  <c r="S468" i="150"/>
  <c r="S467" i="150"/>
  <c r="S466" i="150"/>
  <c r="S465" i="150"/>
  <c r="S464" i="150"/>
  <c r="S463" i="150"/>
  <c r="S462" i="150"/>
  <c r="S461" i="150"/>
  <c r="S460" i="150"/>
  <c r="S459" i="150"/>
  <c r="S458" i="150"/>
  <c r="S457" i="150"/>
  <c r="S456" i="150"/>
  <c r="S455" i="150"/>
  <c r="S454" i="150"/>
  <c r="S453" i="150"/>
  <c r="S452" i="150"/>
  <c r="S451" i="150"/>
  <c r="S450" i="150"/>
  <c r="S449" i="150"/>
  <c r="S448" i="150"/>
  <c r="S447" i="150"/>
  <c r="S446" i="150"/>
  <c r="S445" i="150"/>
  <c r="S444" i="150"/>
  <c r="S443" i="150"/>
  <c r="S442" i="150"/>
  <c r="S441" i="150"/>
  <c r="S440" i="150"/>
  <c r="S439" i="150"/>
  <c r="S438" i="150"/>
  <c r="S437" i="150"/>
  <c r="S436" i="150"/>
  <c r="S435" i="150"/>
  <c r="S434" i="150"/>
  <c r="S433" i="150"/>
  <c r="S432" i="150"/>
  <c r="S431" i="150"/>
  <c r="S430" i="150"/>
  <c r="S429" i="150"/>
  <c r="S428" i="150"/>
  <c r="S427" i="150"/>
  <c r="S426" i="150"/>
  <c r="S425" i="150"/>
  <c r="S424" i="150"/>
  <c r="S423" i="150"/>
  <c r="S422" i="150"/>
  <c r="S421" i="150"/>
  <c r="S420" i="150"/>
  <c r="S419" i="150"/>
  <c r="S418" i="150"/>
  <c r="S417" i="150"/>
  <c r="S416" i="150"/>
  <c r="S415" i="150"/>
  <c r="S414" i="150"/>
  <c r="S413" i="150"/>
  <c r="S412" i="150"/>
  <c r="S411" i="150"/>
  <c r="S410" i="150"/>
  <c r="S409" i="150"/>
  <c r="S408" i="150"/>
  <c r="S407" i="150"/>
  <c r="S406" i="150"/>
  <c r="S405" i="150"/>
  <c r="S404" i="150"/>
  <c r="S403" i="150"/>
  <c r="S402" i="150"/>
  <c r="S401" i="150"/>
  <c r="S400" i="150"/>
  <c r="S399" i="150"/>
  <c r="S398" i="150"/>
  <c r="S397" i="150"/>
  <c r="S396" i="150"/>
  <c r="S395" i="150"/>
  <c r="S394" i="150"/>
  <c r="S393" i="150"/>
  <c r="S392" i="150"/>
  <c r="S391" i="150"/>
  <c r="S390" i="150"/>
  <c r="S389" i="150"/>
  <c r="S388" i="150"/>
  <c r="S387" i="150"/>
  <c r="S386" i="150"/>
  <c r="S385" i="150"/>
  <c r="S384" i="150"/>
  <c r="S383" i="150"/>
  <c r="S382" i="150"/>
  <c r="S381" i="150"/>
  <c r="S380" i="150"/>
  <c r="S379" i="150"/>
  <c r="S378" i="150"/>
  <c r="S377" i="150"/>
  <c r="S376" i="150"/>
  <c r="S375" i="150"/>
  <c r="S374" i="150"/>
  <c r="S373" i="150"/>
  <c r="S372" i="150"/>
  <c r="S371" i="150"/>
  <c r="S370" i="150"/>
  <c r="S369" i="150"/>
  <c r="S368" i="150"/>
  <c r="S367" i="150"/>
  <c r="S366" i="150"/>
  <c r="S365" i="150"/>
  <c r="S364" i="150"/>
  <c r="S363" i="150"/>
  <c r="S362" i="150"/>
  <c r="S361" i="150"/>
  <c r="S360" i="150"/>
  <c r="S359" i="150"/>
  <c r="S358" i="150"/>
  <c r="S357" i="150"/>
  <c r="S356" i="150"/>
  <c r="S355" i="150"/>
  <c r="S354" i="150"/>
  <c r="S353" i="150"/>
  <c r="S352" i="150"/>
  <c r="S351" i="150"/>
  <c r="S350" i="150"/>
  <c r="S349" i="150"/>
  <c r="S348" i="150"/>
  <c r="S347" i="150"/>
  <c r="S346" i="150"/>
  <c r="S345" i="150"/>
  <c r="S344" i="150"/>
  <c r="S343" i="150"/>
  <c r="S342" i="150"/>
  <c r="S341" i="150"/>
  <c r="S340" i="150"/>
  <c r="S339" i="150"/>
  <c r="S338" i="150"/>
  <c r="S337" i="150"/>
  <c r="S336" i="150"/>
  <c r="S335" i="150"/>
  <c r="S334" i="150"/>
  <c r="S333" i="150"/>
  <c r="S332" i="150"/>
  <c r="S331" i="150"/>
  <c r="S330" i="150"/>
  <c r="S329" i="150"/>
  <c r="S328" i="150"/>
  <c r="S327" i="150"/>
  <c r="S326" i="150"/>
  <c r="S325" i="150"/>
  <c r="S324" i="150"/>
  <c r="S323" i="150"/>
  <c r="S322" i="150"/>
  <c r="S321" i="150"/>
  <c r="S320" i="150"/>
  <c r="S319" i="150"/>
  <c r="S318" i="150"/>
  <c r="S317" i="150"/>
  <c r="S316" i="150"/>
  <c r="S315" i="150"/>
  <c r="S314" i="150"/>
  <c r="S313" i="150"/>
  <c r="S312" i="150"/>
  <c r="S311" i="150"/>
  <c r="S310" i="150"/>
  <c r="S309" i="150"/>
  <c r="S308" i="150"/>
  <c r="S307" i="150"/>
  <c r="S306" i="150"/>
  <c r="S305" i="150"/>
  <c r="S304" i="150"/>
  <c r="S303" i="150"/>
  <c r="S302" i="150"/>
  <c r="S301" i="150"/>
  <c r="S300" i="150"/>
  <c r="S299" i="150"/>
  <c r="S298" i="150"/>
  <c r="S297" i="150"/>
  <c r="S296" i="150"/>
  <c r="S295" i="150"/>
  <c r="S294" i="150"/>
  <c r="S293" i="150"/>
  <c r="S292" i="150"/>
  <c r="S291" i="150"/>
  <c r="S290" i="150"/>
  <c r="S289" i="150"/>
  <c r="S288" i="150"/>
  <c r="S287" i="150"/>
  <c r="S286" i="150"/>
  <c r="S285" i="150"/>
  <c r="S284" i="150"/>
  <c r="S283" i="150"/>
  <c r="S282" i="150"/>
  <c r="S281" i="150"/>
  <c r="S280" i="150"/>
  <c r="S279" i="150"/>
  <c r="S278" i="150"/>
  <c r="S277" i="150"/>
  <c r="S276" i="150"/>
  <c r="S275" i="150"/>
  <c r="S274" i="150"/>
  <c r="S273" i="150"/>
  <c r="S272" i="150"/>
  <c r="S271" i="150"/>
  <c r="S270" i="150"/>
  <c r="S269" i="150"/>
  <c r="S268" i="150"/>
  <c r="S267" i="150"/>
  <c r="S266" i="150"/>
  <c r="S265" i="150"/>
  <c r="S264" i="150"/>
  <c r="S263" i="150"/>
  <c r="S262" i="150"/>
  <c r="S261" i="150"/>
  <c r="S260" i="150"/>
  <c r="S259" i="150"/>
  <c r="S258" i="150"/>
  <c r="S257" i="150"/>
  <c r="S256" i="150"/>
  <c r="S255" i="150"/>
  <c r="S254" i="150"/>
  <c r="S253" i="150"/>
  <c r="S252" i="150"/>
  <c r="S251" i="150"/>
  <c r="S250" i="150"/>
  <c r="S249" i="150"/>
  <c r="S248" i="150"/>
  <c r="S247" i="150"/>
  <c r="S246" i="150"/>
  <c r="S245" i="150"/>
  <c r="S244" i="150"/>
  <c r="S243" i="150"/>
  <c r="S242" i="150"/>
  <c r="S241" i="150"/>
  <c r="S240" i="150"/>
  <c r="S239" i="150"/>
  <c r="S238" i="150"/>
  <c r="S237" i="150"/>
  <c r="S236" i="150"/>
  <c r="S235" i="150"/>
  <c r="S234" i="150"/>
  <c r="S233" i="150"/>
  <c r="S232" i="150"/>
  <c r="S231" i="150"/>
  <c r="S230" i="150"/>
  <c r="S229" i="150"/>
  <c r="S228" i="150"/>
  <c r="S227" i="150"/>
  <c r="S226" i="150"/>
  <c r="S225" i="150"/>
  <c r="S224" i="150"/>
  <c r="S223" i="150"/>
  <c r="S222" i="150"/>
  <c r="S221" i="150"/>
  <c r="S220" i="150"/>
  <c r="S219" i="150"/>
  <c r="S218" i="150"/>
  <c r="S217" i="150"/>
  <c r="S216" i="150"/>
  <c r="S215" i="150"/>
  <c r="S214" i="150"/>
  <c r="S213" i="150"/>
  <c r="S212" i="150"/>
  <c r="S211" i="150"/>
  <c r="S210" i="150"/>
  <c r="S209" i="150"/>
  <c r="S208" i="150"/>
  <c r="S207" i="150"/>
  <c r="S206" i="150"/>
  <c r="S205" i="150"/>
  <c r="S204" i="150"/>
  <c r="S203" i="150"/>
  <c r="S202" i="150"/>
  <c r="S201" i="150"/>
  <c r="S200" i="150"/>
  <c r="S199" i="150"/>
  <c r="S198" i="150"/>
  <c r="S197" i="150"/>
  <c r="S196" i="150"/>
  <c r="S195" i="150"/>
  <c r="S194" i="150"/>
  <c r="S193" i="150"/>
  <c r="S192" i="150"/>
  <c r="S191" i="150"/>
  <c r="S190" i="150"/>
  <c r="S189" i="150"/>
  <c r="S188" i="150"/>
  <c r="S187" i="150"/>
  <c r="S186" i="150"/>
  <c r="S185" i="150"/>
  <c r="S184" i="150"/>
  <c r="S183" i="150"/>
  <c r="S182" i="150"/>
  <c r="S181" i="150"/>
  <c r="S180" i="150"/>
  <c r="S179" i="150"/>
  <c r="S178" i="150"/>
  <c r="S177" i="150"/>
  <c r="S176" i="150"/>
  <c r="S175" i="150"/>
  <c r="S174" i="150"/>
  <c r="S173" i="150"/>
  <c r="S172" i="150"/>
  <c r="S171" i="150"/>
  <c r="S170" i="150"/>
  <c r="S169" i="150"/>
  <c r="S168" i="150"/>
  <c r="S167" i="150"/>
  <c r="S166" i="150"/>
  <c r="S165" i="150"/>
  <c r="S164" i="150"/>
  <c r="S163" i="150"/>
  <c r="S162" i="150"/>
  <c r="S161" i="150"/>
  <c r="S160" i="150"/>
  <c r="S159" i="150"/>
  <c r="S158" i="150"/>
  <c r="S157" i="150"/>
  <c r="S156" i="150"/>
  <c r="S155" i="150"/>
  <c r="S154" i="150"/>
  <c r="S153" i="150"/>
  <c r="S152" i="150"/>
  <c r="S151" i="150"/>
  <c r="S150" i="150"/>
  <c r="S149" i="150"/>
  <c r="S148" i="150"/>
  <c r="S147" i="150"/>
  <c r="S146" i="150"/>
  <c r="S145" i="150"/>
  <c r="S144" i="150"/>
  <c r="S143" i="150"/>
  <c r="S142" i="150"/>
  <c r="S141" i="150"/>
  <c r="S140" i="150"/>
  <c r="S139" i="150"/>
  <c r="S138" i="150"/>
  <c r="S137" i="150"/>
  <c r="S136" i="150"/>
  <c r="S135" i="150"/>
  <c r="S134" i="150"/>
  <c r="S133" i="150"/>
  <c r="S132" i="150"/>
  <c r="S131" i="150"/>
  <c r="S130" i="150"/>
  <c r="S129" i="150"/>
  <c r="S128" i="150"/>
  <c r="S127" i="150"/>
  <c r="S126" i="150"/>
  <c r="S125" i="150"/>
  <c r="S124" i="150"/>
  <c r="S123" i="150"/>
  <c r="S122" i="150"/>
  <c r="S121" i="150"/>
  <c r="S120" i="150"/>
  <c r="S119" i="150"/>
  <c r="S118" i="150"/>
  <c r="S117" i="150"/>
  <c r="S116" i="150"/>
  <c r="S115" i="150"/>
  <c r="S114" i="150"/>
  <c r="S113" i="150"/>
  <c r="S112" i="150"/>
  <c r="S111" i="150"/>
  <c r="S110" i="150"/>
  <c r="S109" i="150"/>
  <c r="S108" i="150"/>
  <c r="S107" i="150"/>
  <c r="S106" i="150"/>
  <c r="S105" i="150"/>
  <c r="S104" i="150"/>
  <c r="S103" i="150"/>
  <c r="S102" i="150"/>
  <c r="S101" i="150"/>
  <c r="S100" i="150"/>
  <c r="S99" i="150"/>
  <c r="S98" i="150"/>
  <c r="S97" i="150"/>
  <c r="S96" i="150"/>
  <c r="S95" i="150"/>
  <c r="S94" i="150"/>
  <c r="S93" i="150"/>
  <c r="S92" i="150"/>
  <c r="S91" i="150"/>
  <c r="S90" i="150"/>
  <c r="S89" i="150"/>
  <c r="S88" i="150"/>
  <c r="S87" i="150"/>
  <c r="S86" i="150"/>
  <c r="S85" i="150"/>
  <c r="S84" i="150"/>
  <c r="S83" i="150"/>
  <c r="S82" i="150"/>
  <c r="S81" i="150"/>
  <c r="S80" i="150"/>
  <c r="S79" i="150"/>
  <c r="S78" i="150"/>
  <c r="S77" i="150"/>
  <c r="S76" i="150"/>
  <c r="S75" i="150"/>
  <c r="S74" i="150"/>
  <c r="S73" i="150"/>
  <c r="S72" i="150"/>
  <c r="S71" i="150"/>
  <c r="S70" i="150"/>
  <c r="S69" i="150"/>
  <c r="S68" i="150"/>
  <c r="S67" i="150"/>
  <c r="S66" i="150"/>
  <c r="S65" i="150"/>
  <c r="S64" i="150"/>
  <c r="S63" i="150"/>
  <c r="S62" i="150"/>
  <c r="S61" i="150"/>
  <c r="S60" i="150"/>
  <c r="S59" i="150"/>
  <c r="S58" i="150"/>
  <c r="S57" i="150"/>
  <c r="S56" i="150"/>
  <c r="S55" i="150"/>
  <c r="S54" i="150"/>
  <c r="S53" i="150"/>
  <c r="S52" i="150"/>
  <c r="S51" i="150"/>
  <c r="S50" i="150"/>
  <c r="S49" i="150"/>
  <c r="S48" i="150"/>
  <c r="S47" i="150"/>
  <c r="S46" i="150"/>
  <c r="S45" i="150"/>
  <c r="S44" i="150"/>
  <c r="S43" i="150"/>
  <c r="S42" i="150"/>
  <c r="S41" i="150"/>
  <c r="S40" i="150"/>
  <c r="S39" i="150"/>
  <c r="S38" i="150"/>
  <c r="S37" i="150"/>
  <c r="S36" i="150"/>
  <c r="S35" i="150"/>
  <c r="S34" i="150"/>
  <c r="S33" i="150"/>
  <c r="S32" i="150"/>
  <c r="S31" i="150"/>
  <c r="S30" i="150"/>
  <c r="S29" i="150"/>
  <c r="S28" i="150"/>
  <c r="S27" i="150"/>
  <c r="S26" i="150"/>
  <c r="S25" i="150"/>
  <c r="S24" i="150"/>
  <c r="S23" i="150"/>
  <c r="S22" i="150"/>
  <c r="S21" i="150"/>
  <c r="S20" i="150"/>
  <c r="S19" i="150"/>
  <c r="S18" i="150"/>
  <c r="S17" i="150"/>
  <c r="S16" i="150"/>
  <c r="S15" i="150"/>
  <c r="S14" i="150"/>
  <c r="S13" i="150"/>
  <c r="S12" i="150"/>
  <c r="S11" i="150"/>
  <c r="S10" i="150"/>
  <c r="S9" i="150"/>
  <c r="S8" i="150"/>
  <c r="S7" i="150"/>
  <c r="S6" i="150"/>
  <c r="S5" i="150"/>
  <c r="S4" i="150"/>
  <c r="R2306" i="150"/>
  <c r="R2305" i="150"/>
  <c r="R2304" i="150"/>
  <c r="R2303" i="150"/>
  <c r="R2302" i="150"/>
  <c r="R2301" i="150"/>
  <c r="R2300" i="150"/>
  <c r="R2299" i="150"/>
  <c r="R2298" i="150"/>
  <c r="R2297" i="150"/>
  <c r="R2296" i="150"/>
  <c r="R2295" i="150"/>
  <c r="R2294" i="150"/>
  <c r="R2293" i="150"/>
  <c r="R2292" i="150"/>
  <c r="R2291" i="150"/>
  <c r="R2290" i="150"/>
  <c r="R2289" i="150"/>
  <c r="R2288" i="150"/>
  <c r="R2287" i="150"/>
  <c r="R2286" i="150"/>
  <c r="R2285" i="150"/>
  <c r="R2284" i="150"/>
  <c r="R2283" i="150"/>
  <c r="R2282" i="150"/>
  <c r="R2281" i="150"/>
  <c r="R2280" i="150"/>
  <c r="R2279" i="150"/>
  <c r="R2278" i="150"/>
  <c r="R2277" i="150"/>
  <c r="R2276" i="150"/>
  <c r="R2275" i="150"/>
  <c r="R2274" i="150"/>
  <c r="R2273" i="150"/>
  <c r="R2272" i="150"/>
  <c r="R2271" i="150"/>
  <c r="R2270" i="150"/>
  <c r="R2269" i="150"/>
  <c r="R2268" i="150"/>
  <c r="R2267" i="150"/>
  <c r="R2266" i="150"/>
  <c r="R2265" i="150"/>
  <c r="R2264" i="150"/>
  <c r="R2263" i="150"/>
  <c r="R2262" i="150"/>
  <c r="R2261" i="150"/>
  <c r="R2260" i="150"/>
  <c r="R2259" i="150"/>
  <c r="R2258" i="150"/>
  <c r="R2257" i="150"/>
  <c r="R2256" i="150"/>
  <c r="R2255" i="150"/>
  <c r="R2254" i="150"/>
  <c r="R2253" i="150"/>
  <c r="R2252" i="150"/>
  <c r="R2251" i="150"/>
  <c r="R2250" i="150"/>
  <c r="R2249" i="150"/>
  <c r="R2248" i="150"/>
  <c r="R2247" i="150"/>
  <c r="R2246" i="150"/>
  <c r="R2245" i="150"/>
  <c r="R2244" i="150"/>
  <c r="R2243" i="150"/>
  <c r="R2242" i="150"/>
  <c r="R2241" i="150"/>
  <c r="R2240" i="150"/>
  <c r="R2239" i="150"/>
  <c r="R2238" i="150"/>
  <c r="R2237" i="150"/>
  <c r="R2236" i="150"/>
  <c r="R2235" i="150"/>
  <c r="R2234" i="150"/>
  <c r="R2233" i="150"/>
  <c r="R2232" i="150"/>
  <c r="R2231" i="150"/>
  <c r="R2230" i="150"/>
  <c r="R2229" i="150"/>
  <c r="R2228" i="150"/>
  <c r="R2227" i="150"/>
  <c r="R2226" i="150"/>
  <c r="R2225" i="150"/>
  <c r="R2224" i="150"/>
  <c r="R2223" i="150"/>
  <c r="R2222" i="150"/>
  <c r="R2221" i="150"/>
  <c r="R2220" i="150"/>
  <c r="R2219" i="150"/>
  <c r="R2218" i="150"/>
  <c r="R2217" i="150"/>
  <c r="R2216" i="150"/>
  <c r="R2215" i="150"/>
  <c r="R2214" i="150"/>
  <c r="R2213" i="150"/>
  <c r="R2212" i="150"/>
  <c r="R2211" i="150"/>
  <c r="R2210" i="150"/>
  <c r="R2209" i="150"/>
  <c r="R2208" i="150"/>
  <c r="R2207" i="150"/>
  <c r="R2206" i="150"/>
  <c r="R2205" i="150"/>
  <c r="R2204" i="150"/>
  <c r="R2203" i="150"/>
  <c r="R2202" i="150"/>
  <c r="R2201" i="150"/>
  <c r="R2200" i="150"/>
  <c r="R2199" i="150"/>
  <c r="R2198" i="150"/>
  <c r="R2197" i="150"/>
  <c r="R2196" i="150"/>
  <c r="R2195" i="150"/>
  <c r="R2194" i="150"/>
  <c r="R2193" i="150"/>
  <c r="R2192" i="150"/>
  <c r="R2191" i="150"/>
  <c r="R2190" i="150"/>
  <c r="R2189" i="150"/>
  <c r="R2188" i="150"/>
  <c r="R2187" i="150"/>
  <c r="R2186" i="150"/>
  <c r="R2185" i="150"/>
  <c r="R2184" i="150"/>
  <c r="R2183" i="150"/>
  <c r="R2182" i="150"/>
  <c r="R2181" i="150"/>
  <c r="R2180" i="150"/>
  <c r="R2179" i="150"/>
  <c r="R2178" i="150"/>
  <c r="R2177" i="150"/>
  <c r="R2176" i="150"/>
  <c r="R2175" i="150"/>
  <c r="R2174" i="150"/>
  <c r="R2173" i="150"/>
  <c r="R2172" i="150"/>
  <c r="R2171" i="150"/>
  <c r="R2170" i="150"/>
  <c r="R2169" i="150"/>
  <c r="R2168" i="150"/>
  <c r="R2167" i="150"/>
  <c r="R2166" i="150"/>
  <c r="R2165" i="150"/>
  <c r="R2164" i="150"/>
  <c r="R2163" i="150"/>
  <c r="R2162" i="150"/>
  <c r="R2161" i="150"/>
  <c r="R2160" i="150"/>
  <c r="R2159" i="150"/>
  <c r="R2158" i="150"/>
  <c r="R2157" i="150"/>
  <c r="R2156" i="150"/>
  <c r="R2155" i="150"/>
  <c r="R2154" i="150"/>
  <c r="R2153" i="150"/>
  <c r="R2152" i="150"/>
  <c r="R2151" i="150"/>
  <c r="R2150" i="150"/>
  <c r="R2149" i="150"/>
  <c r="R2148" i="150"/>
  <c r="R2147" i="150"/>
  <c r="R2146" i="150"/>
  <c r="R2145" i="150"/>
  <c r="R2144" i="150"/>
  <c r="R2143" i="150"/>
  <c r="R2142" i="150"/>
  <c r="R2141" i="150"/>
  <c r="R2140" i="150"/>
  <c r="R2139" i="150"/>
  <c r="R2138" i="150"/>
  <c r="R2137" i="150"/>
  <c r="R2136" i="150"/>
  <c r="R2135" i="150"/>
  <c r="R2134" i="150"/>
  <c r="R2133" i="150"/>
  <c r="R2132" i="150"/>
  <c r="R2131" i="150"/>
  <c r="R2130" i="150"/>
  <c r="R2129" i="150"/>
  <c r="R2128" i="150"/>
  <c r="R2127" i="150"/>
  <c r="R2126" i="150"/>
  <c r="R2125" i="150"/>
  <c r="R2124" i="150"/>
  <c r="R2123" i="150"/>
  <c r="R2122" i="150"/>
  <c r="R2121" i="150"/>
  <c r="R2120" i="150"/>
  <c r="R2119" i="150"/>
  <c r="R2118" i="150"/>
  <c r="R2117" i="150"/>
  <c r="R2116" i="150"/>
  <c r="R2115" i="150"/>
  <c r="R2114" i="150"/>
  <c r="R2113" i="150"/>
  <c r="R2112" i="150"/>
  <c r="R2111" i="150"/>
  <c r="R2110" i="150"/>
  <c r="R2109" i="150"/>
  <c r="R2108" i="150"/>
  <c r="R2107" i="150"/>
  <c r="R2106" i="150"/>
  <c r="R2105" i="150"/>
  <c r="R2104" i="150"/>
  <c r="R2103" i="150"/>
  <c r="R2102" i="150"/>
  <c r="R2101" i="150"/>
  <c r="R2100" i="150"/>
  <c r="R2099" i="150"/>
  <c r="R2098" i="150"/>
  <c r="R2097" i="150"/>
  <c r="R2096" i="150"/>
  <c r="R2095" i="150"/>
  <c r="R2094" i="150"/>
  <c r="R2093" i="150"/>
  <c r="R2092" i="150"/>
  <c r="R2091" i="150"/>
  <c r="R2090" i="150"/>
  <c r="R2089" i="150"/>
  <c r="R2088" i="150"/>
  <c r="R2087" i="150"/>
  <c r="R2086" i="150"/>
  <c r="R2085" i="150"/>
  <c r="R2084" i="150"/>
  <c r="R2083" i="150"/>
  <c r="R2082" i="150"/>
  <c r="R2081" i="150"/>
  <c r="R2080" i="150"/>
  <c r="R2079" i="150"/>
  <c r="R2078" i="150"/>
  <c r="R2077" i="150"/>
  <c r="R2076" i="150"/>
  <c r="R2075" i="150"/>
  <c r="R2074" i="150"/>
  <c r="R2073" i="150"/>
  <c r="R2072" i="150"/>
  <c r="R2071" i="150"/>
  <c r="R2070" i="150"/>
  <c r="R2069" i="150"/>
  <c r="R2068" i="150"/>
  <c r="R2067" i="150"/>
  <c r="R2066" i="150"/>
  <c r="R2065" i="150"/>
  <c r="R2064" i="150"/>
  <c r="R2063" i="150"/>
  <c r="R2062" i="150"/>
  <c r="R2061" i="150"/>
  <c r="R2060" i="150"/>
  <c r="R2059" i="150"/>
  <c r="R2058" i="150"/>
  <c r="R2057" i="150"/>
  <c r="R2056" i="150"/>
  <c r="R2055" i="150"/>
  <c r="R2054" i="150"/>
  <c r="R2053" i="150"/>
  <c r="R2052" i="150"/>
  <c r="R2051" i="150"/>
  <c r="R2050" i="150"/>
  <c r="R2049" i="150"/>
  <c r="R2048" i="150"/>
  <c r="R2047" i="150"/>
  <c r="R2046" i="150"/>
  <c r="R2045" i="150"/>
  <c r="R2044" i="150"/>
  <c r="R2043" i="150"/>
  <c r="R2042" i="150"/>
  <c r="R2041" i="150"/>
  <c r="R2040" i="150"/>
  <c r="R2039" i="150"/>
  <c r="R2038" i="150"/>
  <c r="R2037" i="150"/>
  <c r="R2036" i="150"/>
  <c r="R2035" i="150"/>
  <c r="R2034" i="150"/>
  <c r="R2033" i="150"/>
  <c r="R2032" i="150"/>
  <c r="R2031" i="150"/>
  <c r="R2030" i="150"/>
  <c r="R2029" i="150"/>
  <c r="R2028" i="150"/>
  <c r="R2027" i="150"/>
  <c r="R2026" i="150"/>
  <c r="R2025" i="150"/>
  <c r="R2024" i="150"/>
  <c r="R2023" i="150"/>
  <c r="R2022" i="150"/>
  <c r="R2021" i="150"/>
  <c r="R2020" i="150"/>
  <c r="R2019" i="150"/>
  <c r="R2018" i="150"/>
  <c r="R2017" i="150"/>
  <c r="R2016" i="150"/>
  <c r="R2015" i="150"/>
  <c r="R2014" i="150"/>
  <c r="R2013" i="150"/>
  <c r="R2012" i="150"/>
  <c r="R2011" i="150"/>
  <c r="R2010" i="150"/>
  <c r="R2009" i="150"/>
  <c r="R2008" i="150"/>
  <c r="R2007" i="150"/>
  <c r="R2006" i="150"/>
  <c r="R2005" i="150"/>
  <c r="R2004" i="150"/>
  <c r="R2003" i="150"/>
  <c r="R2002" i="150"/>
  <c r="R2001" i="150"/>
  <c r="R2000" i="150"/>
  <c r="R1999" i="150"/>
  <c r="R1998" i="150"/>
  <c r="R1997" i="150"/>
  <c r="R1996" i="150"/>
  <c r="R1995" i="150"/>
  <c r="R1994" i="150"/>
  <c r="R1993" i="150"/>
  <c r="R1992" i="150"/>
  <c r="R1991" i="150"/>
  <c r="R1990" i="150"/>
  <c r="R1989" i="150"/>
  <c r="R1988" i="150"/>
  <c r="R1987" i="150"/>
  <c r="R1986" i="150"/>
  <c r="R1985" i="150"/>
  <c r="R1984" i="150"/>
  <c r="R1983" i="150"/>
  <c r="R1982" i="150"/>
  <c r="R1981" i="150"/>
  <c r="R1980" i="150"/>
  <c r="R1979" i="150"/>
  <c r="R1978" i="150"/>
  <c r="R1977" i="150"/>
  <c r="R1976" i="150"/>
  <c r="R1975" i="150"/>
  <c r="R1974" i="150"/>
  <c r="R1973" i="150"/>
  <c r="R1972" i="150"/>
  <c r="R1971" i="150"/>
  <c r="R1970" i="150"/>
  <c r="R1969" i="150"/>
  <c r="R1968" i="150"/>
  <c r="R1967" i="150"/>
  <c r="R1966" i="150"/>
  <c r="R1965" i="150"/>
  <c r="R1964" i="150"/>
  <c r="R1963" i="150"/>
  <c r="R1962" i="150"/>
  <c r="R1961" i="150"/>
  <c r="R1960" i="150"/>
  <c r="R1959" i="150"/>
  <c r="R1958" i="150"/>
  <c r="R1957" i="150"/>
  <c r="R1956" i="150"/>
  <c r="R1955" i="150"/>
  <c r="R1954" i="150"/>
  <c r="R1953" i="150"/>
  <c r="R1952" i="150"/>
  <c r="R1951" i="150"/>
  <c r="R1950" i="150"/>
  <c r="R1949" i="150"/>
  <c r="R1948" i="150"/>
  <c r="R1947" i="150"/>
  <c r="R1946" i="150"/>
  <c r="R1945" i="150"/>
  <c r="R1944" i="150"/>
  <c r="R1943" i="150"/>
  <c r="R1942" i="150"/>
  <c r="R1941" i="150"/>
  <c r="R1940" i="150"/>
  <c r="R1939" i="150"/>
  <c r="R1938" i="150"/>
  <c r="R1937" i="150"/>
  <c r="R1936" i="150"/>
  <c r="R1935" i="150"/>
  <c r="R1934" i="150"/>
  <c r="R1933" i="150"/>
  <c r="R1932" i="150"/>
  <c r="R1931" i="150"/>
  <c r="R1930" i="150"/>
  <c r="R1929" i="150"/>
  <c r="R1928" i="150"/>
  <c r="R1927" i="150"/>
  <c r="R1926" i="150"/>
  <c r="R1925" i="150"/>
  <c r="R1924" i="150"/>
  <c r="R1923" i="150"/>
  <c r="R1922" i="150"/>
  <c r="R1921" i="150"/>
  <c r="R1920" i="150"/>
  <c r="R1919" i="150"/>
  <c r="R1918" i="150"/>
  <c r="R1917" i="150"/>
  <c r="R1916" i="150"/>
  <c r="R1915" i="150"/>
  <c r="R1914" i="150"/>
  <c r="R1913" i="150"/>
  <c r="R1912" i="150"/>
  <c r="R1911" i="150"/>
  <c r="R1910" i="150"/>
  <c r="R1909" i="150"/>
  <c r="R1908" i="150"/>
  <c r="R1907" i="150"/>
  <c r="R1906" i="150"/>
  <c r="R1905" i="150"/>
  <c r="R1904" i="150"/>
  <c r="R1903" i="150"/>
  <c r="R1902" i="150"/>
  <c r="R1901" i="150"/>
  <c r="R1900" i="150"/>
  <c r="R1899" i="150"/>
  <c r="R1898" i="150"/>
  <c r="R1897" i="150"/>
  <c r="R1896" i="150"/>
  <c r="R1895" i="150"/>
  <c r="R1894" i="150"/>
  <c r="R1893" i="150"/>
  <c r="R1892" i="150"/>
  <c r="R1891" i="150"/>
  <c r="R1890" i="150"/>
  <c r="R1889" i="150"/>
  <c r="R1888" i="150"/>
  <c r="R1887" i="150"/>
  <c r="R1886" i="150"/>
  <c r="R1885" i="150"/>
  <c r="R1884" i="150"/>
  <c r="R1883" i="150"/>
  <c r="R1882" i="150"/>
  <c r="R1881" i="150"/>
  <c r="R1880" i="150"/>
  <c r="R1879" i="150"/>
  <c r="R1878" i="150"/>
  <c r="R1877" i="150"/>
  <c r="R1876" i="150"/>
  <c r="R1875" i="150"/>
  <c r="R1874" i="150"/>
  <c r="R1873" i="150"/>
  <c r="R1872" i="150"/>
  <c r="R1871" i="150"/>
  <c r="R1870" i="150"/>
  <c r="R1869" i="150"/>
  <c r="R1868" i="150"/>
  <c r="R1867" i="150"/>
  <c r="R1866" i="150"/>
  <c r="R1865" i="150"/>
  <c r="R1864" i="150"/>
  <c r="R1863" i="150"/>
  <c r="R1862" i="150"/>
  <c r="R1861" i="150"/>
  <c r="R1860" i="150"/>
  <c r="R1859" i="150"/>
  <c r="R1858" i="150"/>
  <c r="R1857" i="150"/>
  <c r="R1856" i="150"/>
  <c r="R1855" i="150"/>
  <c r="R1854" i="150"/>
  <c r="R1853" i="150"/>
  <c r="R1852" i="150"/>
  <c r="R1851" i="150"/>
  <c r="R1850" i="150"/>
  <c r="R1849" i="150"/>
  <c r="R1848" i="150"/>
  <c r="R1847" i="150"/>
  <c r="R1846" i="150"/>
  <c r="R1845" i="150"/>
  <c r="R1844" i="150"/>
  <c r="R1843" i="150"/>
  <c r="R1842" i="150"/>
  <c r="R1841" i="150"/>
  <c r="R1840" i="150"/>
  <c r="R1839" i="150"/>
  <c r="R1838" i="150"/>
  <c r="R1837" i="150"/>
  <c r="R1836" i="150"/>
  <c r="R1835" i="150"/>
  <c r="R1834" i="150"/>
  <c r="R1833" i="150"/>
  <c r="R1832" i="150"/>
  <c r="R1831" i="150"/>
  <c r="R1830" i="150"/>
  <c r="R1829" i="150"/>
  <c r="R1828" i="150"/>
  <c r="R1827" i="150"/>
  <c r="R1826" i="150"/>
  <c r="R1825" i="150"/>
  <c r="R1824" i="150"/>
  <c r="R1823" i="150"/>
  <c r="R1822" i="150"/>
  <c r="R1821" i="150"/>
  <c r="R1820" i="150"/>
  <c r="R1819" i="150"/>
  <c r="R1818" i="150"/>
  <c r="R1817" i="150"/>
  <c r="R1816" i="150"/>
  <c r="R1815" i="150"/>
  <c r="R1814" i="150"/>
  <c r="R1813" i="150"/>
  <c r="R1812" i="150"/>
  <c r="R1811" i="150"/>
  <c r="R1810" i="150"/>
  <c r="R1809" i="150"/>
  <c r="R1808" i="150"/>
  <c r="R1807" i="150"/>
  <c r="R1806" i="150"/>
  <c r="R1805" i="150"/>
  <c r="R1804" i="150"/>
  <c r="R1803" i="150"/>
  <c r="R1802" i="150"/>
  <c r="R1801" i="150"/>
  <c r="R1800" i="150"/>
  <c r="R1799" i="150"/>
  <c r="R1798" i="150"/>
  <c r="R1797" i="150"/>
  <c r="R1796" i="150"/>
  <c r="R1795" i="150"/>
  <c r="R1794" i="150"/>
  <c r="R1793" i="150"/>
  <c r="R1792" i="150"/>
  <c r="R1791" i="150"/>
  <c r="R1790" i="150"/>
  <c r="R1789" i="150"/>
  <c r="R1788" i="150"/>
  <c r="R1787" i="150"/>
  <c r="R1786" i="150"/>
  <c r="R1785" i="150"/>
  <c r="R1784" i="150"/>
  <c r="R1783" i="150"/>
  <c r="R1782" i="150"/>
  <c r="R1781" i="150"/>
  <c r="R1780" i="150"/>
  <c r="R1779" i="150"/>
  <c r="R1778" i="150"/>
  <c r="R1777" i="150"/>
  <c r="R1776" i="150"/>
  <c r="R1775" i="150"/>
  <c r="R1774" i="150"/>
  <c r="R1773" i="150"/>
  <c r="R1772" i="150"/>
  <c r="R1771" i="150"/>
  <c r="R1770" i="150"/>
  <c r="R1769" i="150"/>
  <c r="R1768" i="150"/>
  <c r="R1767" i="150"/>
  <c r="R1766" i="150"/>
  <c r="R1765" i="150"/>
  <c r="R1764" i="150"/>
  <c r="R1763" i="150"/>
  <c r="R1762" i="150"/>
  <c r="R1761" i="150"/>
  <c r="R1760" i="150"/>
  <c r="R1759" i="150"/>
  <c r="R1758" i="150"/>
  <c r="R1757" i="150"/>
  <c r="R1756" i="150"/>
  <c r="R1755" i="150"/>
  <c r="R1754" i="150"/>
  <c r="R1753" i="150"/>
  <c r="R1752" i="150"/>
  <c r="R1751" i="150"/>
  <c r="R1750" i="150"/>
  <c r="R1749" i="150"/>
  <c r="R1748" i="150"/>
  <c r="R1747" i="150"/>
  <c r="R1746" i="150"/>
  <c r="R1745" i="150"/>
  <c r="R1744" i="150"/>
  <c r="R1743" i="150"/>
  <c r="R1742" i="150"/>
  <c r="R1741" i="150"/>
  <c r="R1740" i="150"/>
  <c r="R1739" i="150"/>
  <c r="R1738" i="150"/>
  <c r="R1737" i="150"/>
  <c r="R1736" i="150"/>
  <c r="R1735" i="150"/>
  <c r="R1734" i="150"/>
  <c r="R1733" i="150"/>
  <c r="R1732" i="150"/>
  <c r="R1731" i="150"/>
  <c r="R1730" i="150"/>
  <c r="R1729" i="150"/>
  <c r="R1728" i="150"/>
  <c r="R1727" i="150"/>
  <c r="R1726" i="150"/>
  <c r="R1725" i="150"/>
  <c r="R1724" i="150"/>
  <c r="R1723" i="150"/>
  <c r="R1722" i="150"/>
  <c r="R1721" i="150"/>
  <c r="R1720" i="150"/>
  <c r="R1719" i="150"/>
  <c r="R1718" i="150"/>
  <c r="R1717" i="150"/>
  <c r="R1716" i="150"/>
  <c r="R1715" i="150"/>
  <c r="R1714" i="150"/>
  <c r="R1713" i="150"/>
  <c r="R1712" i="150"/>
  <c r="R1711" i="150"/>
  <c r="R1710" i="150"/>
  <c r="R1709" i="150"/>
  <c r="R1708" i="150"/>
  <c r="R1707" i="150"/>
  <c r="R1706" i="150"/>
  <c r="R1705" i="150"/>
  <c r="R1704" i="150"/>
  <c r="R1703" i="150"/>
  <c r="R1702" i="150"/>
  <c r="R1701" i="150"/>
  <c r="R1700" i="150"/>
  <c r="R1699" i="150"/>
  <c r="R1698" i="150"/>
  <c r="R1697" i="150"/>
  <c r="R1696" i="150"/>
  <c r="R1695" i="150"/>
  <c r="R1694" i="150"/>
  <c r="R1693" i="150"/>
  <c r="R1692" i="150"/>
  <c r="R1691" i="150"/>
  <c r="R1690" i="150"/>
  <c r="R1689" i="150"/>
  <c r="R1688" i="150"/>
  <c r="R1687" i="150"/>
  <c r="R1686" i="150"/>
  <c r="R1685" i="150"/>
  <c r="R1684" i="150"/>
  <c r="R1683" i="150"/>
  <c r="R1682" i="150"/>
  <c r="R1681" i="150"/>
  <c r="R1680" i="150"/>
  <c r="R1679" i="150"/>
  <c r="R1678" i="150"/>
  <c r="R1677" i="150"/>
  <c r="R1676" i="150"/>
  <c r="R1675" i="150"/>
  <c r="R1674" i="150"/>
  <c r="R1673" i="150"/>
  <c r="R1672" i="150"/>
  <c r="R1671" i="150"/>
  <c r="R1670" i="150"/>
  <c r="R1669" i="150"/>
  <c r="R1668" i="150"/>
  <c r="R1667" i="150"/>
  <c r="R1666" i="150"/>
  <c r="R1665" i="150"/>
  <c r="R1664" i="150"/>
  <c r="R1663" i="150"/>
  <c r="R1662" i="150"/>
  <c r="R1661" i="150"/>
  <c r="R1660" i="150"/>
  <c r="R1659" i="150"/>
  <c r="R1658" i="150"/>
  <c r="R1657" i="150"/>
  <c r="R1656" i="150"/>
  <c r="R1655" i="150"/>
  <c r="R1654" i="150"/>
  <c r="R1653" i="150"/>
  <c r="R1652" i="150"/>
  <c r="R1651" i="150"/>
  <c r="R1650" i="150"/>
  <c r="R1649" i="150"/>
  <c r="R1648" i="150"/>
  <c r="R1647" i="150"/>
  <c r="R1646" i="150"/>
  <c r="R1645" i="150"/>
  <c r="R1644" i="150"/>
  <c r="R1643" i="150"/>
  <c r="R1642" i="150"/>
  <c r="R1641" i="150"/>
  <c r="R1640" i="150"/>
  <c r="R1639" i="150"/>
  <c r="R1638" i="150"/>
  <c r="R1637" i="150"/>
  <c r="R1636" i="150"/>
  <c r="R1635" i="150"/>
  <c r="R1634" i="150"/>
  <c r="R1633" i="150"/>
  <c r="R1632" i="150"/>
  <c r="R1631" i="150"/>
  <c r="R1630" i="150"/>
  <c r="R1629" i="150"/>
  <c r="R1628" i="150"/>
  <c r="R1627" i="150"/>
  <c r="R1626" i="150"/>
  <c r="R1625" i="150"/>
  <c r="R1624" i="150"/>
  <c r="R1623" i="150"/>
  <c r="R1622" i="150"/>
  <c r="R1621" i="150"/>
  <c r="R1620" i="150"/>
  <c r="R1619" i="150"/>
  <c r="R1618" i="150"/>
  <c r="R1617" i="150"/>
  <c r="R1616" i="150"/>
  <c r="R1615" i="150"/>
  <c r="R1614" i="150"/>
  <c r="R1613" i="150"/>
  <c r="R1612" i="150"/>
  <c r="R1611" i="150"/>
  <c r="R1610" i="150"/>
  <c r="R1609" i="150"/>
  <c r="R1608" i="150"/>
  <c r="R1607" i="150"/>
  <c r="R1606" i="150"/>
  <c r="R1605" i="150"/>
  <c r="R1604" i="150"/>
  <c r="R1603" i="150"/>
  <c r="R1602" i="150"/>
  <c r="R1601" i="150"/>
  <c r="R1600" i="150"/>
  <c r="R1599" i="150"/>
  <c r="R1598" i="150"/>
  <c r="R1597" i="150"/>
  <c r="R1596" i="150"/>
  <c r="R1595" i="150"/>
  <c r="R1594" i="150"/>
  <c r="R1593" i="150"/>
  <c r="R1592" i="150"/>
  <c r="R1591" i="150"/>
  <c r="R1590" i="150"/>
  <c r="R1589" i="150"/>
  <c r="R1588" i="150"/>
  <c r="R1587" i="150"/>
  <c r="R1586" i="150"/>
  <c r="R1585" i="150"/>
  <c r="R1584" i="150"/>
  <c r="R1583" i="150"/>
  <c r="R1582" i="150"/>
  <c r="R1581" i="150"/>
  <c r="R1580" i="150"/>
  <c r="R1579" i="150"/>
  <c r="R1578" i="150"/>
  <c r="R1577" i="150"/>
  <c r="R1576" i="150"/>
  <c r="R1575" i="150"/>
  <c r="R1574" i="150"/>
  <c r="R1573" i="150"/>
  <c r="R1572" i="150"/>
  <c r="R1571" i="150"/>
  <c r="R1570" i="150"/>
  <c r="R1569" i="150"/>
  <c r="R1568" i="150"/>
  <c r="R1567" i="150"/>
  <c r="R1566" i="150"/>
  <c r="R1565" i="150"/>
  <c r="R1564" i="150"/>
  <c r="R1563" i="150"/>
  <c r="R1562" i="150"/>
  <c r="R1561" i="150"/>
  <c r="R1560" i="150"/>
  <c r="R1559" i="150"/>
  <c r="R1558" i="150"/>
  <c r="R1557" i="150"/>
  <c r="R1556" i="150"/>
  <c r="R1555" i="150"/>
  <c r="R1554" i="150"/>
  <c r="R1553" i="150"/>
  <c r="R1552" i="150"/>
  <c r="R1551" i="150"/>
  <c r="R1550" i="150"/>
  <c r="R1549" i="150"/>
  <c r="R1548" i="150"/>
  <c r="R1547" i="150"/>
  <c r="R1546" i="150"/>
  <c r="R1545" i="150"/>
  <c r="R1544" i="150"/>
  <c r="R1543" i="150"/>
  <c r="R1542" i="150"/>
  <c r="R1541" i="150"/>
  <c r="R1540" i="150"/>
  <c r="R1539" i="150"/>
  <c r="R1538" i="150"/>
  <c r="R1537" i="150"/>
  <c r="R1536" i="150"/>
  <c r="R1535" i="150"/>
  <c r="R1534" i="150"/>
  <c r="R1533" i="150"/>
  <c r="R1532" i="150"/>
  <c r="R1531" i="150"/>
  <c r="R1530" i="150"/>
  <c r="R1529" i="150"/>
  <c r="R1528" i="150"/>
  <c r="R1527" i="150"/>
  <c r="R1526" i="150"/>
  <c r="R1525" i="150"/>
  <c r="R1524" i="150"/>
  <c r="R1523" i="150"/>
  <c r="R1522" i="150"/>
  <c r="R1521" i="150"/>
  <c r="R1520" i="150"/>
  <c r="R1519" i="150"/>
  <c r="R1518" i="150"/>
  <c r="R1517" i="150"/>
  <c r="R1516" i="150"/>
  <c r="R1515" i="150"/>
  <c r="R1514" i="150"/>
  <c r="R1513" i="150"/>
  <c r="R1512" i="150"/>
  <c r="R1511" i="150"/>
  <c r="R1510" i="150"/>
  <c r="R1509" i="150"/>
  <c r="R1508" i="150"/>
  <c r="R1507" i="150"/>
  <c r="R1506" i="150"/>
  <c r="R1505" i="150"/>
  <c r="R1504" i="150"/>
  <c r="R1503" i="150"/>
  <c r="R1502" i="150"/>
  <c r="R1501" i="150"/>
  <c r="R1500" i="150"/>
  <c r="R1499" i="150"/>
  <c r="R1498" i="150"/>
  <c r="R1497" i="150"/>
  <c r="R1496" i="150"/>
  <c r="R1495" i="150"/>
  <c r="R1494" i="150"/>
  <c r="R1493" i="150"/>
  <c r="R1492" i="150"/>
  <c r="R1491" i="150"/>
  <c r="R1490" i="150"/>
  <c r="R1489" i="150"/>
  <c r="R1488" i="150"/>
  <c r="R1487" i="150"/>
  <c r="R1486" i="150"/>
  <c r="R1485" i="150"/>
  <c r="R1484" i="150"/>
  <c r="R1483" i="150"/>
  <c r="R1482" i="150"/>
  <c r="R1481" i="150"/>
  <c r="R1480" i="150"/>
  <c r="R1479" i="150"/>
  <c r="R1478" i="150"/>
  <c r="R1477" i="150"/>
  <c r="R1476" i="150"/>
  <c r="R1475" i="150"/>
  <c r="R1474" i="150"/>
  <c r="R1473" i="150"/>
  <c r="R1472" i="150"/>
  <c r="R1471" i="150"/>
  <c r="R1470" i="150"/>
  <c r="R1469" i="150"/>
  <c r="R1468" i="150"/>
  <c r="R1467" i="150"/>
  <c r="R1466" i="150"/>
  <c r="R1465" i="150"/>
  <c r="R1464" i="150"/>
  <c r="R1463" i="150"/>
  <c r="R1462" i="150"/>
  <c r="R1461" i="150"/>
  <c r="R1460" i="150"/>
  <c r="R1459" i="150"/>
  <c r="R1458" i="150"/>
  <c r="R1457" i="150"/>
  <c r="R1456" i="150"/>
  <c r="R1455" i="150"/>
  <c r="R1454" i="150"/>
  <c r="R1453" i="150"/>
  <c r="R1452" i="150"/>
  <c r="R1451" i="150"/>
  <c r="R1450" i="150"/>
  <c r="R1449" i="150"/>
  <c r="R1448" i="150"/>
  <c r="R1447" i="150"/>
  <c r="R1446" i="150"/>
  <c r="R1445" i="150"/>
  <c r="R1444" i="150"/>
  <c r="R1443" i="150"/>
  <c r="R1442" i="150"/>
  <c r="R1441" i="150"/>
  <c r="R1440" i="150"/>
  <c r="R1439" i="150"/>
  <c r="R1438" i="150"/>
  <c r="R1437" i="150"/>
  <c r="R1436" i="150"/>
  <c r="R1435" i="150"/>
  <c r="R1434" i="150"/>
  <c r="R1433" i="150"/>
  <c r="R1432" i="150"/>
  <c r="R1431" i="150"/>
  <c r="R1430" i="150"/>
  <c r="R1429" i="150"/>
  <c r="R1428" i="150"/>
  <c r="R1427" i="150"/>
  <c r="R1426" i="150"/>
  <c r="R1425" i="150"/>
  <c r="R1424" i="150"/>
  <c r="R1423" i="150"/>
  <c r="R1422" i="150"/>
  <c r="R1421" i="150"/>
  <c r="R1420" i="150"/>
  <c r="R1419" i="150"/>
  <c r="R1418" i="150"/>
  <c r="R1417" i="150"/>
  <c r="R1416" i="150"/>
  <c r="R1415" i="150"/>
  <c r="R1414" i="150"/>
  <c r="R1413" i="150"/>
  <c r="R1412" i="150"/>
  <c r="R1411" i="150"/>
  <c r="R1410" i="150"/>
  <c r="R1409" i="150"/>
  <c r="R1408" i="150"/>
  <c r="R1407" i="150"/>
  <c r="R1406" i="150"/>
  <c r="R1405" i="150"/>
  <c r="R1404" i="150"/>
  <c r="R1403" i="150"/>
  <c r="R1402" i="150"/>
  <c r="R1401" i="150"/>
  <c r="R1400" i="150"/>
  <c r="R1399" i="150"/>
  <c r="R1398" i="150"/>
  <c r="R1397" i="150"/>
  <c r="R1396" i="150"/>
  <c r="R1395" i="150"/>
  <c r="R1394" i="150"/>
  <c r="R1393" i="150"/>
  <c r="R1392" i="150"/>
  <c r="R1391" i="150"/>
  <c r="R1390" i="150"/>
  <c r="R1389" i="150"/>
  <c r="R1388" i="150"/>
  <c r="R1387" i="150"/>
  <c r="R1386" i="150"/>
  <c r="R1385" i="150"/>
  <c r="R1384" i="150"/>
  <c r="R1383" i="150"/>
  <c r="R1382" i="150"/>
  <c r="R1381" i="150"/>
  <c r="R1380" i="150"/>
  <c r="R1379" i="150"/>
  <c r="R1378" i="150"/>
  <c r="R1377" i="150"/>
  <c r="R1376" i="150"/>
  <c r="R1375" i="150"/>
  <c r="R1374" i="150"/>
  <c r="R1373" i="150"/>
  <c r="R1372" i="150"/>
  <c r="R1371" i="150"/>
  <c r="R1370" i="150"/>
  <c r="R1369" i="150"/>
  <c r="R1368" i="150"/>
  <c r="R1367" i="150"/>
  <c r="R1366" i="150"/>
  <c r="R1365" i="150"/>
  <c r="R1364" i="150"/>
  <c r="R1363" i="150"/>
  <c r="R1362" i="150"/>
  <c r="R1361" i="150"/>
  <c r="R1360" i="150"/>
  <c r="R1359" i="150"/>
  <c r="R1358" i="150"/>
  <c r="R1357" i="150"/>
  <c r="R1356" i="150"/>
  <c r="R1355" i="150"/>
  <c r="R1354" i="150"/>
  <c r="R1353" i="150"/>
  <c r="R1352" i="150"/>
  <c r="R1351" i="150"/>
  <c r="R1350" i="150"/>
  <c r="R1349" i="150"/>
  <c r="R1348" i="150"/>
  <c r="R1347" i="150"/>
  <c r="R1346" i="150"/>
  <c r="R1345" i="150"/>
  <c r="R1344" i="150"/>
  <c r="R1343" i="150"/>
  <c r="R1342" i="150"/>
  <c r="R1341" i="150"/>
  <c r="R1340" i="150"/>
  <c r="R1339" i="150"/>
  <c r="R1338" i="150"/>
  <c r="R1337" i="150"/>
  <c r="R1336" i="150"/>
  <c r="R1335" i="150"/>
  <c r="R1334" i="150"/>
  <c r="R1333" i="150"/>
  <c r="R1332" i="150"/>
  <c r="R1331" i="150"/>
  <c r="R1330" i="150"/>
  <c r="R1329" i="150"/>
  <c r="R1328" i="150"/>
  <c r="R1327" i="150"/>
  <c r="R1326" i="150"/>
  <c r="R1325" i="150"/>
  <c r="R1324" i="150"/>
  <c r="R1323" i="150"/>
  <c r="R1322" i="150"/>
  <c r="R1321" i="150"/>
  <c r="R1320" i="150"/>
  <c r="R1319" i="150"/>
  <c r="R1318" i="150"/>
  <c r="R1317" i="150"/>
  <c r="R1316" i="150"/>
  <c r="R1315" i="150"/>
  <c r="R1314" i="150"/>
  <c r="R1313" i="150"/>
  <c r="R1312" i="150"/>
  <c r="R1311" i="150"/>
  <c r="R1310" i="150"/>
  <c r="R1309" i="150"/>
  <c r="R1308" i="150"/>
  <c r="R1307" i="150"/>
  <c r="R1306" i="150"/>
  <c r="R1305" i="150"/>
  <c r="R1304" i="150"/>
  <c r="R1303" i="150"/>
  <c r="R1302" i="150"/>
  <c r="R1301" i="150"/>
  <c r="R1300" i="150"/>
  <c r="R1299" i="150"/>
  <c r="R1298" i="150"/>
  <c r="R1297" i="150"/>
  <c r="R1296" i="150"/>
  <c r="R1295" i="150"/>
  <c r="R1294" i="150"/>
  <c r="R1293" i="150"/>
  <c r="R1292" i="150"/>
  <c r="R1291" i="150"/>
  <c r="R1290" i="150"/>
  <c r="R1289" i="150"/>
  <c r="R1288" i="150"/>
  <c r="R1287" i="150"/>
  <c r="R1286" i="150"/>
  <c r="R1285" i="150"/>
  <c r="R1284" i="150"/>
  <c r="R1283" i="150"/>
  <c r="R1282" i="150"/>
  <c r="R1281" i="150"/>
  <c r="R1280" i="150"/>
  <c r="R1279" i="150"/>
  <c r="R1278" i="150"/>
  <c r="R1277" i="150"/>
  <c r="R1276" i="150"/>
  <c r="R1275" i="150"/>
  <c r="R1274" i="150"/>
  <c r="R1273" i="150"/>
  <c r="R1272" i="150"/>
  <c r="R1271" i="150"/>
  <c r="R1270" i="150"/>
  <c r="R1269" i="150"/>
  <c r="R1268" i="150"/>
  <c r="R1267" i="150"/>
  <c r="R1266" i="150"/>
  <c r="R1265" i="150"/>
  <c r="R1264" i="150"/>
  <c r="R1263" i="150"/>
  <c r="R1262" i="150"/>
  <c r="R1261" i="150"/>
  <c r="R1260" i="150"/>
  <c r="R1259" i="150"/>
  <c r="R1258" i="150"/>
  <c r="R1257" i="150"/>
  <c r="R1256" i="150"/>
  <c r="R1255" i="150"/>
  <c r="R1254" i="150"/>
  <c r="R1253" i="150"/>
  <c r="R1252" i="150"/>
  <c r="R1251" i="150"/>
  <c r="R1250" i="150"/>
  <c r="R1249" i="150"/>
  <c r="R1248" i="150"/>
  <c r="R1247" i="150"/>
  <c r="R1246" i="150"/>
  <c r="R1245" i="150"/>
  <c r="R1244" i="150"/>
  <c r="R1243" i="150"/>
  <c r="R1242" i="150"/>
  <c r="R1241" i="150"/>
  <c r="R1240" i="150"/>
  <c r="R1239" i="150"/>
  <c r="R1238" i="150"/>
  <c r="R1237" i="150"/>
  <c r="R1236" i="150"/>
  <c r="R1235" i="150"/>
  <c r="R1234" i="150"/>
  <c r="R1233" i="150"/>
  <c r="R1232" i="150"/>
  <c r="R1231" i="150"/>
  <c r="R1230" i="150"/>
  <c r="R1229" i="150"/>
  <c r="R1228" i="150"/>
  <c r="R1227" i="150"/>
  <c r="R1226" i="150"/>
  <c r="R1225" i="150"/>
  <c r="R1224" i="150"/>
  <c r="R1223" i="150"/>
  <c r="R1222" i="150"/>
  <c r="R1221" i="150"/>
  <c r="R1220" i="150"/>
  <c r="R1219" i="150"/>
  <c r="R1218" i="150"/>
  <c r="R1217" i="150"/>
  <c r="R1216" i="150"/>
  <c r="R1215" i="150"/>
  <c r="R1214" i="150"/>
  <c r="R1213" i="150"/>
  <c r="R1212" i="150"/>
  <c r="R1211" i="150"/>
  <c r="R1210" i="150"/>
  <c r="R1209" i="150"/>
  <c r="R1208" i="150"/>
  <c r="R1207" i="150"/>
  <c r="R1206" i="150"/>
  <c r="R1205" i="150"/>
  <c r="R1204" i="150"/>
  <c r="R1203" i="150"/>
  <c r="R1202" i="150"/>
  <c r="R1201" i="150"/>
  <c r="R1200" i="150"/>
  <c r="R1199" i="150"/>
  <c r="R1198" i="150"/>
  <c r="R1197" i="150"/>
  <c r="R1196" i="150"/>
  <c r="R1195" i="150"/>
  <c r="R1194" i="150"/>
  <c r="R1193" i="150"/>
  <c r="R1192" i="150"/>
  <c r="R1191" i="150"/>
  <c r="R1190" i="150"/>
  <c r="R1189" i="150"/>
  <c r="R1188" i="150"/>
  <c r="R1187" i="150"/>
  <c r="R1186" i="150"/>
  <c r="R1185" i="150"/>
  <c r="R1184" i="150"/>
  <c r="R1183" i="150"/>
  <c r="R1182" i="150"/>
  <c r="R1181" i="150"/>
  <c r="R1180" i="150"/>
  <c r="R1179" i="150"/>
  <c r="R1178" i="150"/>
  <c r="R1177" i="150"/>
  <c r="R1176" i="150"/>
  <c r="R1175" i="150"/>
  <c r="R1174" i="150"/>
  <c r="R1173" i="150"/>
  <c r="R1172" i="150"/>
  <c r="R1171" i="150"/>
  <c r="R1170" i="150"/>
  <c r="R1169" i="150"/>
  <c r="R1168" i="150"/>
  <c r="R1167" i="150"/>
  <c r="R1166" i="150"/>
  <c r="R1165" i="150"/>
  <c r="R1164" i="150"/>
  <c r="R1163" i="150"/>
  <c r="R1162" i="150"/>
  <c r="R1161" i="150"/>
  <c r="R1160" i="150"/>
  <c r="R1159" i="150"/>
  <c r="R1158" i="150"/>
  <c r="R1157" i="150"/>
  <c r="R1156" i="150"/>
  <c r="R1155" i="150"/>
  <c r="R1154" i="150"/>
  <c r="R1153" i="150"/>
  <c r="R1152" i="150"/>
  <c r="R1151" i="150"/>
  <c r="R1150" i="150"/>
  <c r="R1149" i="150"/>
  <c r="R1148" i="150"/>
  <c r="R1147" i="150"/>
  <c r="R1146" i="150"/>
  <c r="R1145" i="150"/>
  <c r="R1144" i="150"/>
  <c r="R1143" i="150"/>
  <c r="R1142" i="150"/>
  <c r="R1141" i="150"/>
  <c r="R1140" i="150"/>
  <c r="R1139" i="150"/>
  <c r="R1138" i="150"/>
  <c r="R1137" i="150"/>
  <c r="R1136" i="150"/>
  <c r="R1135" i="150"/>
  <c r="R1134" i="150"/>
  <c r="R1133" i="150"/>
  <c r="R1132" i="150"/>
  <c r="R1131" i="150"/>
  <c r="R1130" i="150"/>
  <c r="R1129" i="150"/>
  <c r="R1128" i="150"/>
  <c r="R1127" i="150"/>
  <c r="R1126" i="150"/>
  <c r="R1125" i="150"/>
  <c r="R1124" i="150"/>
  <c r="R1123" i="150"/>
  <c r="R1122" i="150"/>
  <c r="R1121" i="150"/>
  <c r="R1120" i="150"/>
  <c r="R1119" i="150"/>
  <c r="R1118" i="150"/>
  <c r="R1117" i="150"/>
  <c r="R1116" i="150"/>
  <c r="R1115" i="150"/>
  <c r="R1114" i="150"/>
  <c r="R1113" i="150"/>
  <c r="R1112" i="150"/>
  <c r="R1111" i="150"/>
  <c r="R1110" i="150"/>
  <c r="R1109" i="150"/>
  <c r="R1108" i="150"/>
  <c r="R1107" i="150"/>
  <c r="R1106" i="150"/>
  <c r="R1105" i="150"/>
  <c r="R1104" i="150"/>
  <c r="R1103" i="150"/>
  <c r="R1102" i="150"/>
  <c r="R1101" i="150"/>
  <c r="R1100" i="150"/>
  <c r="R1099" i="150"/>
  <c r="R1098" i="150"/>
  <c r="R1097" i="150"/>
  <c r="R1096" i="150"/>
  <c r="R1095" i="150"/>
  <c r="R1094" i="150"/>
  <c r="R1093" i="150"/>
  <c r="R1092" i="150"/>
  <c r="R1091" i="150"/>
  <c r="R1090" i="150"/>
  <c r="R1089" i="150"/>
  <c r="R1088" i="150"/>
  <c r="R1087" i="150"/>
  <c r="R1086" i="150"/>
  <c r="R1085" i="150"/>
  <c r="R1084" i="150"/>
  <c r="R1083" i="150"/>
  <c r="R1082" i="150"/>
  <c r="R1081" i="150"/>
  <c r="R1080" i="150"/>
  <c r="R1079" i="150"/>
  <c r="R1078" i="150"/>
  <c r="R1077" i="150"/>
  <c r="R1076" i="150"/>
  <c r="R1075" i="150"/>
  <c r="R1074" i="150"/>
  <c r="R1073" i="150"/>
  <c r="R1072" i="150"/>
  <c r="R1071" i="150"/>
  <c r="R1070" i="150"/>
  <c r="R1069" i="150"/>
  <c r="R1068" i="150"/>
  <c r="R1067" i="150"/>
  <c r="R1066" i="150"/>
  <c r="R1065" i="150"/>
  <c r="R1064" i="150"/>
  <c r="R1063" i="150"/>
  <c r="R1062" i="150"/>
  <c r="R1061" i="150"/>
  <c r="R1060" i="150"/>
  <c r="R1059" i="150"/>
  <c r="R1058" i="150"/>
  <c r="R1057" i="150"/>
  <c r="R1056" i="150"/>
  <c r="R1055" i="150"/>
  <c r="R1054" i="150"/>
  <c r="R1053" i="150"/>
  <c r="R1052" i="150"/>
  <c r="R1051" i="150"/>
  <c r="R1050" i="150"/>
  <c r="R1049" i="150"/>
  <c r="R1048" i="150"/>
  <c r="R1047" i="150"/>
  <c r="R1046" i="150"/>
  <c r="R1045" i="150"/>
  <c r="R1044" i="150"/>
  <c r="R1043" i="150"/>
  <c r="R1042" i="150"/>
  <c r="R1041" i="150"/>
  <c r="R1040" i="150"/>
  <c r="R1039" i="150"/>
  <c r="R1038" i="150"/>
  <c r="R1037" i="150"/>
  <c r="R1036" i="150"/>
  <c r="R1035" i="150"/>
  <c r="R1034" i="150"/>
  <c r="R1033" i="150"/>
  <c r="R1032" i="150"/>
  <c r="R1031" i="150"/>
  <c r="R1030" i="150"/>
  <c r="R1029" i="150"/>
  <c r="R1028" i="150"/>
  <c r="R1027" i="150"/>
  <c r="R1026" i="150"/>
  <c r="R1025" i="150"/>
  <c r="R1024" i="150"/>
  <c r="R1023" i="150"/>
  <c r="R1022" i="150"/>
  <c r="R1021" i="150"/>
  <c r="R1020" i="150"/>
  <c r="R1019" i="150"/>
  <c r="R1018" i="150"/>
  <c r="R1017" i="150"/>
  <c r="R1016" i="150"/>
  <c r="R1015" i="150"/>
  <c r="R1014" i="150"/>
  <c r="R1013" i="150"/>
  <c r="R1012" i="150"/>
  <c r="R1011" i="150"/>
  <c r="R1010" i="150"/>
  <c r="R1009" i="150"/>
  <c r="R1008" i="150"/>
  <c r="R1007" i="150"/>
  <c r="R1006" i="150"/>
  <c r="R1005" i="150"/>
  <c r="R1004" i="150"/>
  <c r="R1003" i="150"/>
  <c r="R1002" i="150"/>
  <c r="R1001" i="150"/>
  <c r="R1000" i="150"/>
  <c r="R999" i="150"/>
  <c r="R998" i="150"/>
  <c r="R997" i="150"/>
  <c r="R996" i="150"/>
  <c r="R995" i="150"/>
  <c r="R994" i="150"/>
  <c r="R993" i="150"/>
  <c r="R992" i="150"/>
  <c r="R991" i="150"/>
  <c r="R990" i="150"/>
  <c r="R989" i="150"/>
  <c r="R988" i="150"/>
  <c r="R987" i="150"/>
  <c r="R986" i="150"/>
  <c r="R985" i="150"/>
  <c r="R984" i="150"/>
  <c r="R983" i="150"/>
  <c r="R982" i="150"/>
  <c r="R981" i="150"/>
  <c r="R980" i="150"/>
  <c r="R979" i="150"/>
  <c r="R978" i="150"/>
  <c r="R977" i="150"/>
  <c r="R976" i="150"/>
  <c r="R975" i="150"/>
  <c r="R974" i="150"/>
  <c r="R973" i="150"/>
  <c r="R972" i="150"/>
  <c r="R971" i="150"/>
  <c r="R970" i="150"/>
  <c r="R969" i="150"/>
  <c r="R968" i="150"/>
  <c r="R967" i="150"/>
  <c r="R966" i="150"/>
  <c r="R965" i="150"/>
  <c r="R964" i="150"/>
  <c r="R963" i="150"/>
  <c r="R962" i="150"/>
  <c r="R961" i="150"/>
  <c r="R960" i="150"/>
  <c r="R959" i="150"/>
  <c r="R958" i="150"/>
  <c r="R957" i="150"/>
  <c r="R956" i="150"/>
  <c r="R955" i="150"/>
  <c r="R954" i="150"/>
  <c r="R953" i="150"/>
  <c r="R952" i="150"/>
  <c r="R951" i="150"/>
  <c r="R950" i="150"/>
  <c r="R949" i="150"/>
  <c r="R948" i="150"/>
  <c r="R947" i="150"/>
  <c r="R946" i="150"/>
  <c r="R945" i="150"/>
  <c r="R944" i="150"/>
  <c r="R943" i="150"/>
  <c r="R942" i="150"/>
  <c r="R941" i="150"/>
  <c r="R940" i="150"/>
  <c r="R939" i="150"/>
  <c r="R938" i="150"/>
  <c r="R937" i="150"/>
  <c r="R936" i="150"/>
  <c r="R935" i="150"/>
  <c r="R934" i="150"/>
  <c r="R933" i="150"/>
  <c r="R932" i="150"/>
  <c r="R931" i="150"/>
  <c r="R930" i="150"/>
  <c r="R929" i="150"/>
  <c r="R928" i="150"/>
  <c r="R927" i="150"/>
  <c r="R926" i="150"/>
  <c r="R925" i="150"/>
  <c r="R924" i="150"/>
  <c r="R923" i="150"/>
  <c r="R922" i="150"/>
  <c r="R921" i="150"/>
  <c r="R920" i="150"/>
  <c r="R919" i="150"/>
  <c r="R918" i="150"/>
  <c r="R917" i="150"/>
  <c r="R916" i="150"/>
  <c r="R915" i="150"/>
  <c r="R914" i="150"/>
  <c r="R913" i="150"/>
  <c r="R912" i="150"/>
  <c r="R911" i="150"/>
  <c r="R910" i="150"/>
  <c r="R909" i="150"/>
  <c r="R908" i="150"/>
  <c r="R907" i="150"/>
  <c r="R906" i="150"/>
  <c r="R905" i="150"/>
  <c r="R904" i="150"/>
  <c r="R903" i="150"/>
  <c r="R902" i="150"/>
  <c r="R901" i="150"/>
  <c r="R900" i="150"/>
  <c r="R899" i="150"/>
  <c r="R898" i="150"/>
  <c r="R897" i="150"/>
  <c r="R896" i="150"/>
  <c r="R895" i="150"/>
  <c r="R894" i="150"/>
  <c r="R893" i="150"/>
  <c r="R892" i="150"/>
  <c r="R891" i="150"/>
  <c r="R890" i="150"/>
  <c r="R889" i="150"/>
  <c r="R888" i="150"/>
  <c r="R887" i="150"/>
  <c r="R886" i="150"/>
  <c r="R885" i="150"/>
  <c r="R884" i="150"/>
  <c r="R883" i="150"/>
  <c r="R882" i="150"/>
  <c r="R881" i="150"/>
  <c r="R880" i="150"/>
  <c r="R879" i="150"/>
  <c r="R878" i="150"/>
  <c r="R877" i="150"/>
  <c r="R876" i="150"/>
  <c r="R875" i="150"/>
  <c r="R874" i="150"/>
  <c r="R873" i="150"/>
  <c r="R872" i="150"/>
  <c r="R871" i="150"/>
  <c r="R870" i="150"/>
  <c r="R869" i="150"/>
  <c r="R868" i="150"/>
  <c r="R867" i="150"/>
  <c r="R866" i="150"/>
  <c r="R865" i="150"/>
  <c r="R864" i="150"/>
  <c r="R863" i="150"/>
  <c r="R862" i="150"/>
  <c r="R861" i="150"/>
  <c r="R860" i="150"/>
  <c r="R859" i="150"/>
  <c r="R858" i="150"/>
  <c r="R857" i="150"/>
  <c r="R856" i="150"/>
  <c r="R855" i="150"/>
  <c r="R854" i="150"/>
  <c r="R853" i="150"/>
  <c r="R852" i="150"/>
  <c r="R851" i="150"/>
  <c r="R850" i="150"/>
  <c r="R849" i="150"/>
  <c r="R848" i="150"/>
  <c r="R847" i="150"/>
  <c r="R846" i="150"/>
  <c r="R845" i="150"/>
  <c r="R844" i="150"/>
  <c r="R843" i="150"/>
  <c r="R842" i="150"/>
  <c r="R841" i="150"/>
  <c r="R840" i="150"/>
  <c r="R839" i="150"/>
  <c r="R838" i="150"/>
  <c r="R837" i="150"/>
  <c r="R836" i="150"/>
  <c r="R835" i="150"/>
  <c r="R834" i="150"/>
  <c r="R833" i="150"/>
  <c r="R832" i="150"/>
  <c r="R831" i="150"/>
  <c r="R830" i="150"/>
  <c r="R829" i="150"/>
  <c r="R828" i="150"/>
  <c r="R827" i="150"/>
  <c r="R826" i="150"/>
  <c r="R825" i="150"/>
  <c r="R824" i="150"/>
  <c r="R823" i="150"/>
  <c r="R822" i="150"/>
  <c r="R821" i="150"/>
  <c r="R820" i="150"/>
  <c r="R819" i="150"/>
  <c r="R818" i="150"/>
  <c r="R817" i="150"/>
  <c r="R816" i="150"/>
  <c r="R815" i="150"/>
  <c r="R814" i="150"/>
  <c r="R813" i="150"/>
  <c r="R812" i="150"/>
  <c r="R811" i="150"/>
  <c r="R810" i="150"/>
  <c r="R809" i="150"/>
  <c r="R808" i="150"/>
  <c r="R807" i="150"/>
  <c r="R806" i="150"/>
  <c r="R805" i="150"/>
  <c r="R804" i="150"/>
  <c r="R803" i="150"/>
  <c r="R802" i="150"/>
  <c r="R801" i="150"/>
  <c r="R800" i="150"/>
  <c r="R799" i="150"/>
  <c r="R798" i="150"/>
  <c r="R797" i="150"/>
  <c r="R796" i="150"/>
  <c r="R795" i="150"/>
  <c r="R794" i="150"/>
  <c r="R793" i="150"/>
  <c r="R792" i="150"/>
  <c r="R791" i="150"/>
  <c r="R790" i="150"/>
  <c r="R789" i="150"/>
  <c r="R788" i="150"/>
  <c r="R787" i="150"/>
  <c r="R786" i="150"/>
  <c r="R785" i="150"/>
  <c r="R784" i="150"/>
  <c r="R783" i="150"/>
  <c r="R782" i="150"/>
  <c r="R781" i="150"/>
  <c r="R780" i="150"/>
  <c r="R779" i="150"/>
  <c r="R778" i="150"/>
  <c r="R777" i="150"/>
  <c r="R776" i="150"/>
  <c r="R775" i="150"/>
  <c r="R774" i="150"/>
  <c r="R773" i="150"/>
  <c r="R772" i="150"/>
  <c r="R771" i="150"/>
  <c r="R770" i="150"/>
  <c r="R769" i="150"/>
  <c r="R768" i="150"/>
  <c r="R767" i="150"/>
  <c r="R766" i="150"/>
  <c r="R765" i="150"/>
  <c r="R764" i="150"/>
  <c r="R763" i="150"/>
  <c r="R762" i="150"/>
  <c r="R761" i="150"/>
  <c r="R760" i="150"/>
  <c r="R759" i="150"/>
  <c r="R758" i="150"/>
  <c r="R757" i="150"/>
  <c r="R756" i="150"/>
  <c r="R755" i="150"/>
  <c r="R754" i="150"/>
  <c r="R753" i="150"/>
  <c r="R752" i="150"/>
  <c r="R751" i="150"/>
  <c r="R750" i="150"/>
  <c r="R749" i="150"/>
  <c r="R748" i="150"/>
  <c r="R747" i="150"/>
  <c r="R746" i="150"/>
  <c r="R745" i="150"/>
  <c r="R744" i="150"/>
  <c r="R743" i="150"/>
  <c r="R742" i="150"/>
  <c r="R741" i="150"/>
  <c r="R740" i="150"/>
  <c r="R739" i="150"/>
  <c r="R738" i="150"/>
  <c r="R737" i="150"/>
  <c r="R736" i="150"/>
  <c r="R735" i="150"/>
  <c r="R734" i="150"/>
  <c r="R733" i="150"/>
  <c r="R732" i="150"/>
  <c r="R731" i="150"/>
  <c r="R730" i="150"/>
  <c r="R729" i="150"/>
  <c r="R728" i="150"/>
  <c r="R727" i="150"/>
  <c r="R726" i="150"/>
  <c r="R725" i="150"/>
  <c r="R724" i="150"/>
  <c r="R723" i="150"/>
  <c r="R722" i="150"/>
  <c r="R721" i="150"/>
  <c r="R720" i="150"/>
  <c r="R719" i="150"/>
  <c r="R718" i="150"/>
  <c r="R717" i="150"/>
  <c r="R716" i="150"/>
  <c r="R715" i="150"/>
  <c r="R714" i="150"/>
  <c r="R713" i="150"/>
  <c r="R712" i="150"/>
  <c r="R711" i="150"/>
  <c r="R710" i="150"/>
  <c r="R709" i="150"/>
  <c r="R708" i="150"/>
  <c r="R707" i="150"/>
  <c r="R706" i="150"/>
  <c r="R705" i="150"/>
  <c r="R704" i="150"/>
  <c r="R703" i="150"/>
  <c r="R702" i="150"/>
  <c r="R701" i="150"/>
  <c r="R700" i="150"/>
  <c r="R699" i="150"/>
  <c r="R698" i="150"/>
  <c r="R697" i="150"/>
  <c r="R696" i="150"/>
  <c r="R695" i="150"/>
  <c r="R694" i="150"/>
  <c r="R693" i="150"/>
  <c r="R692" i="150"/>
  <c r="R691" i="150"/>
  <c r="R690" i="150"/>
  <c r="R689" i="150"/>
  <c r="R688" i="150"/>
  <c r="R687" i="150"/>
  <c r="R686" i="150"/>
  <c r="R685" i="150"/>
  <c r="R684" i="150"/>
  <c r="R683" i="150"/>
  <c r="R682" i="150"/>
  <c r="R681" i="150"/>
  <c r="R680" i="150"/>
  <c r="R679" i="150"/>
  <c r="R678" i="150"/>
  <c r="R677" i="150"/>
  <c r="R676" i="150"/>
  <c r="R675" i="150"/>
  <c r="R674" i="150"/>
  <c r="R673" i="150"/>
  <c r="R672" i="150"/>
  <c r="R671" i="150"/>
  <c r="R670" i="150"/>
  <c r="R669" i="150"/>
  <c r="R668" i="150"/>
  <c r="R667" i="150"/>
  <c r="R666" i="150"/>
  <c r="R665" i="150"/>
  <c r="R664" i="150"/>
  <c r="R663" i="150"/>
  <c r="R662" i="150"/>
  <c r="R661" i="150"/>
  <c r="R660" i="150"/>
  <c r="R659" i="150"/>
  <c r="R658" i="150"/>
  <c r="R657" i="150"/>
  <c r="R656" i="150"/>
  <c r="R655" i="150"/>
  <c r="R654" i="150"/>
  <c r="R653" i="150"/>
  <c r="R652" i="150"/>
  <c r="R651" i="150"/>
  <c r="R650" i="150"/>
  <c r="R649" i="150"/>
  <c r="R648" i="150"/>
  <c r="R647" i="150"/>
  <c r="R646" i="150"/>
  <c r="R645" i="150"/>
  <c r="R644" i="150"/>
  <c r="R643" i="150"/>
  <c r="R642" i="150"/>
  <c r="R641" i="150"/>
  <c r="R640" i="150"/>
  <c r="R639" i="150"/>
  <c r="R638" i="150"/>
  <c r="R637" i="150"/>
  <c r="R636" i="150"/>
  <c r="R635" i="150"/>
  <c r="R634" i="150"/>
  <c r="R633" i="150"/>
  <c r="R632" i="150"/>
  <c r="R631" i="150"/>
  <c r="R630" i="150"/>
  <c r="R629" i="150"/>
  <c r="R628" i="150"/>
  <c r="R627" i="150"/>
  <c r="R626" i="150"/>
  <c r="R625" i="150"/>
  <c r="R624" i="150"/>
  <c r="R623" i="150"/>
  <c r="R622" i="150"/>
  <c r="R621" i="150"/>
  <c r="R620" i="150"/>
  <c r="R619" i="150"/>
  <c r="R618" i="150"/>
  <c r="R617" i="150"/>
  <c r="R616" i="150"/>
  <c r="R615" i="150"/>
  <c r="R614" i="150"/>
  <c r="R613" i="150"/>
  <c r="R612" i="150"/>
  <c r="R611" i="150"/>
  <c r="R610" i="150"/>
  <c r="R609" i="150"/>
  <c r="R608" i="150"/>
  <c r="R607" i="150"/>
  <c r="R606" i="150"/>
  <c r="R605" i="150"/>
  <c r="R604" i="150"/>
  <c r="R603" i="150"/>
  <c r="R602" i="150"/>
  <c r="R601" i="150"/>
  <c r="R600" i="150"/>
  <c r="R599" i="150"/>
  <c r="R598" i="150"/>
  <c r="R597" i="150"/>
  <c r="R596" i="150"/>
  <c r="R595" i="150"/>
  <c r="R594" i="150"/>
  <c r="R593" i="150"/>
  <c r="R592" i="150"/>
  <c r="R591" i="150"/>
  <c r="R590" i="150"/>
  <c r="R589" i="150"/>
  <c r="R588" i="150"/>
  <c r="R587" i="150"/>
  <c r="R586" i="150"/>
  <c r="R585" i="150"/>
  <c r="R584" i="150"/>
  <c r="R583" i="150"/>
  <c r="R582" i="150"/>
  <c r="R581" i="150"/>
  <c r="R580" i="150"/>
  <c r="R579" i="150"/>
  <c r="R578" i="150"/>
  <c r="R577" i="150"/>
  <c r="R576" i="150"/>
  <c r="R575" i="150"/>
  <c r="R574" i="150"/>
  <c r="R573" i="150"/>
  <c r="R572" i="150"/>
  <c r="R571" i="150"/>
  <c r="R570" i="150"/>
  <c r="R569" i="150"/>
  <c r="R568" i="150"/>
  <c r="R567" i="150"/>
  <c r="R566" i="150"/>
  <c r="R565" i="150"/>
  <c r="R564" i="150"/>
  <c r="R563" i="150"/>
  <c r="R562" i="150"/>
  <c r="R561" i="150"/>
  <c r="R560" i="150"/>
  <c r="R559" i="150"/>
  <c r="R558" i="150"/>
  <c r="R557" i="150"/>
  <c r="R556" i="150"/>
  <c r="R555" i="150"/>
  <c r="R554" i="150"/>
  <c r="R553" i="150"/>
  <c r="R552" i="150"/>
  <c r="R551" i="150"/>
  <c r="R550" i="150"/>
  <c r="R549" i="150"/>
  <c r="R548" i="150"/>
  <c r="R547" i="150"/>
  <c r="R546" i="150"/>
  <c r="R545" i="150"/>
  <c r="R544" i="150"/>
  <c r="R543" i="150"/>
  <c r="R542" i="150"/>
  <c r="R541" i="150"/>
  <c r="R540" i="150"/>
  <c r="R539" i="150"/>
  <c r="R538" i="150"/>
  <c r="R537" i="150"/>
  <c r="R536" i="150"/>
  <c r="R535" i="150"/>
  <c r="R534" i="150"/>
  <c r="R533" i="150"/>
  <c r="R532" i="150"/>
  <c r="R531" i="150"/>
  <c r="R530" i="150"/>
  <c r="R529" i="150"/>
  <c r="R528" i="150"/>
  <c r="R527" i="150"/>
  <c r="R526" i="150"/>
  <c r="R525" i="150"/>
  <c r="R524" i="150"/>
  <c r="R523" i="150"/>
  <c r="R522" i="150"/>
  <c r="R521" i="150"/>
  <c r="R520" i="150"/>
  <c r="R519" i="150"/>
  <c r="R518" i="150"/>
  <c r="R517" i="150"/>
  <c r="R516" i="150"/>
  <c r="R515" i="150"/>
  <c r="R514" i="150"/>
  <c r="R513" i="150"/>
  <c r="R512" i="150"/>
  <c r="R511" i="150"/>
  <c r="R510" i="150"/>
  <c r="R509" i="150"/>
  <c r="R508" i="150"/>
  <c r="R507" i="150"/>
  <c r="R506" i="150"/>
  <c r="R505" i="150"/>
  <c r="R504" i="150"/>
  <c r="R503" i="150"/>
  <c r="R502" i="150"/>
  <c r="R501" i="150"/>
  <c r="R500" i="150"/>
  <c r="R499" i="150"/>
  <c r="R498" i="150"/>
  <c r="R497" i="150"/>
  <c r="R496" i="150"/>
  <c r="R495" i="150"/>
  <c r="R494" i="150"/>
  <c r="R493" i="150"/>
  <c r="R492" i="150"/>
  <c r="R491" i="150"/>
  <c r="R490" i="150"/>
  <c r="R489" i="150"/>
  <c r="R488" i="150"/>
  <c r="R487" i="150"/>
  <c r="R486" i="150"/>
  <c r="R485" i="150"/>
  <c r="R484" i="150"/>
  <c r="R483" i="150"/>
  <c r="R482" i="150"/>
  <c r="R481" i="150"/>
  <c r="R480" i="150"/>
  <c r="R479" i="150"/>
  <c r="R478" i="150"/>
  <c r="R477" i="150"/>
  <c r="R476" i="150"/>
  <c r="R475" i="150"/>
  <c r="R474" i="150"/>
  <c r="R473" i="150"/>
  <c r="R472" i="150"/>
  <c r="R471" i="150"/>
  <c r="R470" i="150"/>
  <c r="R469" i="150"/>
  <c r="R468" i="150"/>
  <c r="R467" i="150"/>
  <c r="R466" i="150"/>
  <c r="R465" i="150"/>
  <c r="R464" i="150"/>
  <c r="R463" i="150"/>
  <c r="R462" i="150"/>
  <c r="R461" i="150"/>
  <c r="R460" i="150"/>
  <c r="R459" i="150"/>
  <c r="R458" i="150"/>
  <c r="R457" i="150"/>
  <c r="R456" i="150"/>
  <c r="R455" i="150"/>
  <c r="R454" i="150"/>
  <c r="R453" i="150"/>
  <c r="R452" i="150"/>
  <c r="R451" i="150"/>
  <c r="R450" i="150"/>
  <c r="R449" i="150"/>
  <c r="R448" i="150"/>
  <c r="R447" i="150"/>
  <c r="R446" i="150"/>
  <c r="R445" i="150"/>
  <c r="R444" i="150"/>
  <c r="R443" i="150"/>
  <c r="R442" i="150"/>
  <c r="R441" i="150"/>
  <c r="R440" i="150"/>
  <c r="R439" i="150"/>
  <c r="R438" i="150"/>
  <c r="R437" i="150"/>
  <c r="R436" i="150"/>
  <c r="R435" i="150"/>
  <c r="R434" i="150"/>
  <c r="R433" i="150"/>
  <c r="R432" i="150"/>
  <c r="R431" i="150"/>
  <c r="R430" i="150"/>
  <c r="R429" i="150"/>
  <c r="R428" i="150"/>
  <c r="R427" i="150"/>
  <c r="R426" i="150"/>
  <c r="R425" i="150"/>
  <c r="R424" i="150"/>
  <c r="R423" i="150"/>
  <c r="R422" i="150"/>
  <c r="R421" i="150"/>
  <c r="R420" i="150"/>
  <c r="R419" i="150"/>
  <c r="R418" i="150"/>
  <c r="R417" i="150"/>
  <c r="R416" i="150"/>
  <c r="R415" i="150"/>
  <c r="R414" i="150"/>
  <c r="R413" i="150"/>
  <c r="R412" i="150"/>
  <c r="R411" i="150"/>
  <c r="R410" i="150"/>
  <c r="R409" i="150"/>
  <c r="R408" i="150"/>
  <c r="R407" i="150"/>
  <c r="R406" i="150"/>
  <c r="R405" i="150"/>
  <c r="R404" i="150"/>
  <c r="R403" i="150"/>
  <c r="R402" i="150"/>
  <c r="R401" i="150"/>
  <c r="R400" i="150"/>
  <c r="R399" i="150"/>
  <c r="R398" i="150"/>
  <c r="R397" i="150"/>
  <c r="R396" i="150"/>
  <c r="R395" i="150"/>
  <c r="R394" i="150"/>
  <c r="R393" i="150"/>
  <c r="R392" i="150"/>
  <c r="R391" i="150"/>
  <c r="R390" i="150"/>
  <c r="R389" i="150"/>
  <c r="R388" i="150"/>
  <c r="R387" i="150"/>
  <c r="R386" i="150"/>
  <c r="R385" i="150"/>
  <c r="R384" i="150"/>
  <c r="R383" i="150"/>
  <c r="R382" i="150"/>
  <c r="R381" i="150"/>
  <c r="R380" i="150"/>
  <c r="R379" i="150"/>
  <c r="R378" i="150"/>
  <c r="R377" i="150"/>
  <c r="R376" i="150"/>
  <c r="R375" i="150"/>
  <c r="R374" i="150"/>
  <c r="R373" i="150"/>
  <c r="R372" i="150"/>
  <c r="R371" i="150"/>
  <c r="R370" i="150"/>
  <c r="R369" i="150"/>
  <c r="R368" i="150"/>
  <c r="R367" i="150"/>
  <c r="R366" i="150"/>
  <c r="R365" i="150"/>
  <c r="R364" i="150"/>
  <c r="R363" i="150"/>
  <c r="R362" i="150"/>
  <c r="R361" i="150"/>
  <c r="R360" i="150"/>
  <c r="R359" i="150"/>
  <c r="R358" i="150"/>
  <c r="R357" i="150"/>
  <c r="R356" i="150"/>
  <c r="R355" i="150"/>
  <c r="R354" i="150"/>
  <c r="R353" i="150"/>
  <c r="R352" i="150"/>
  <c r="R351" i="150"/>
  <c r="R350" i="150"/>
  <c r="R349" i="150"/>
  <c r="R348" i="150"/>
  <c r="R347" i="150"/>
  <c r="R346" i="150"/>
  <c r="R345" i="150"/>
  <c r="R344" i="150"/>
  <c r="R343" i="150"/>
  <c r="R342" i="150"/>
  <c r="R341" i="150"/>
  <c r="R340" i="150"/>
  <c r="R339" i="150"/>
  <c r="R338" i="150"/>
  <c r="R337" i="150"/>
  <c r="R336" i="150"/>
  <c r="R335" i="150"/>
  <c r="R334" i="150"/>
  <c r="R333" i="150"/>
  <c r="R332" i="150"/>
  <c r="R331" i="150"/>
  <c r="R330" i="150"/>
  <c r="R329" i="150"/>
  <c r="R328" i="150"/>
  <c r="R327" i="150"/>
  <c r="R326" i="150"/>
  <c r="R325" i="150"/>
  <c r="R324" i="150"/>
  <c r="R323" i="150"/>
  <c r="R322" i="150"/>
  <c r="R321" i="150"/>
  <c r="R320" i="150"/>
  <c r="R319" i="150"/>
  <c r="R318" i="150"/>
  <c r="R317" i="150"/>
  <c r="R316" i="150"/>
  <c r="R315" i="150"/>
  <c r="R314" i="150"/>
  <c r="R313" i="150"/>
  <c r="R312" i="150"/>
  <c r="R311" i="150"/>
  <c r="R310" i="150"/>
  <c r="R309" i="150"/>
  <c r="R308" i="150"/>
  <c r="R307" i="150"/>
  <c r="R306" i="150"/>
  <c r="R305" i="150"/>
  <c r="R304" i="150"/>
  <c r="R303" i="150"/>
  <c r="R302" i="150"/>
  <c r="R301" i="150"/>
  <c r="R300" i="150"/>
  <c r="R299" i="150"/>
  <c r="R298" i="150"/>
  <c r="R297" i="150"/>
  <c r="R296" i="150"/>
  <c r="R295" i="150"/>
  <c r="R294" i="150"/>
  <c r="R293" i="150"/>
  <c r="R292" i="150"/>
  <c r="R291" i="150"/>
  <c r="R290" i="150"/>
  <c r="R289" i="150"/>
  <c r="R288" i="150"/>
  <c r="R287" i="150"/>
  <c r="R286" i="150"/>
  <c r="R285" i="150"/>
  <c r="R284" i="150"/>
  <c r="R283" i="150"/>
  <c r="R282" i="150"/>
  <c r="R281" i="150"/>
  <c r="R280" i="150"/>
  <c r="R279" i="150"/>
  <c r="R278" i="150"/>
  <c r="R277" i="150"/>
  <c r="R276" i="150"/>
  <c r="R275" i="150"/>
  <c r="R274" i="150"/>
  <c r="R273" i="150"/>
  <c r="R272" i="150"/>
  <c r="R271" i="150"/>
  <c r="R270" i="150"/>
  <c r="R269" i="150"/>
  <c r="R268" i="150"/>
  <c r="R267" i="150"/>
  <c r="R266" i="150"/>
  <c r="R265" i="150"/>
  <c r="R264" i="150"/>
  <c r="R263" i="150"/>
  <c r="R262" i="150"/>
  <c r="R261" i="150"/>
  <c r="R260" i="150"/>
  <c r="R259" i="150"/>
  <c r="R258" i="150"/>
  <c r="R257" i="150"/>
  <c r="R256" i="150"/>
  <c r="R255" i="150"/>
  <c r="R254" i="150"/>
  <c r="R253" i="150"/>
  <c r="R252" i="150"/>
  <c r="R251" i="150"/>
  <c r="R250" i="150"/>
  <c r="R249" i="150"/>
  <c r="R248" i="150"/>
  <c r="R247" i="150"/>
  <c r="R246" i="150"/>
  <c r="R245" i="150"/>
  <c r="R244" i="150"/>
  <c r="R243" i="150"/>
  <c r="R242" i="150"/>
  <c r="R241" i="150"/>
  <c r="R240" i="150"/>
  <c r="R239" i="150"/>
  <c r="R238" i="150"/>
  <c r="R237" i="150"/>
  <c r="R236" i="150"/>
  <c r="R235" i="150"/>
  <c r="R234" i="150"/>
  <c r="R233" i="150"/>
  <c r="R232" i="150"/>
  <c r="R231" i="150"/>
  <c r="R230" i="150"/>
  <c r="R229" i="150"/>
  <c r="R228" i="150"/>
  <c r="R227" i="150"/>
  <c r="R226" i="150"/>
  <c r="R225" i="150"/>
  <c r="R224" i="150"/>
  <c r="R223" i="150"/>
  <c r="R222" i="150"/>
  <c r="R221" i="150"/>
  <c r="R220" i="150"/>
  <c r="R219" i="150"/>
  <c r="R218" i="150"/>
  <c r="R217" i="150"/>
  <c r="R216" i="150"/>
  <c r="R215" i="150"/>
  <c r="R214" i="150"/>
  <c r="R213" i="150"/>
  <c r="R212" i="150"/>
  <c r="R211" i="150"/>
  <c r="R210" i="150"/>
  <c r="R209" i="150"/>
  <c r="R208" i="150"/>
  <c r="R207" i="150"/>
  <c r="R206" i="150"/>
  <c r="R205" i="150"/>
  <c r="R204" i="150"/>
  <c r="R203" i="150"/>
  <c r="R202" i="150"/>
  <c r="R201" i="150"/>
  <c r="R200" i="150"/>
  <c r="R199" i="150"/>
  <c r="R198" i="150"/>
  <c r="R197" i="150"/>
  <c r="R196" i="150"/>
  <c r="R195" i="150"/>
  <c r="R194" i="150"/>
  <c r="R193" i="150"/>
  <c r="R192" i="150"/>
  <c r="R191" i="150"/>
  <c r="R190" i="150"/>
  <c r="R189" i="150"/>
  <c r="R188" i="150"/>
  <c r="R187" i="150"/>
  <c r="R186" i="150"/>
  <c r="R185" i="150"/>
  <c r="R184" i="150"/>
  <c r="R183" i="150"/>
  <c r="R182" i="150"/>
  <c r="R181" i="150"/>
  <c r="R180" i="150"/>
  <c r="R179" i="150"/>
  <c r="R178" i="150"/>
  <c r="R177" i="150"/>
  <c r="R176" i="150"/>
  <c r="R175" i="150"/>
  <c r="R174" i="150"/>
  <c r="R173" i="150"/>
  <c r="R172" i="150"/>
  <c r="R171" i="150"/>
  <c r="R170" i="150"/>
  <c r="R169" i="150"/>
  <c r="R168" i="150"/>
  <c r="R167" i="150"/>
  <c r="R166" i="150"/>
  <c r="R165" i="150"/>
  <c r="R164" i="150"/>
  <c r="R163" i="150"/>
  <c r="R162" i="150"/>
  <c r="R161" i="150"/>
  <c r="R160" i="150"/>
  <c r="R159" i="150"/>
  <c r="R158" i="150"/>
  <c r="R157" i="150"/>
  <c r="R156" i="150"/>
  <c r="R155" i="150"/>
  <c r="R154" i="150"/>
  <c r="R153" i="150"/>
  <c r="R152" i="150"/>
  <c r="R151" i="150"/>
  <c r="R150" i="150"/>
  <c r="R149" i="150"/>
  <c r="R148" i="150"/>
  <c r="R147" i="150"/>
  <c r="R146" i="150"/>
  <c r="R145" i="150"/>
  <c r="R144" i="150"/>
  <c r="R143" i="150"/>
  <c r="R142" i="150"/>
  <c r="R141" i="150"/>
  <c r="R140" i="150"/>
  <c r="R139" i="150"/>
  <c r="R138" i="150"/>
  <c r="R137" i="150"/>
  <c r="R136" i="150"/>
  <c r="R135" i="150"/>
  <c r="R134" i="150"/>
  <c r="R133" i="150"/>
  <c r="R132" i="150"/>
  <c r="R131" i="150"/>
  <c r="R130" i="150"/>
  <c r="R129" i="150"/>
  <c r="R128" i="150"/>
  <c r="R127" i="150"/>
  <c r="R126" i="150"/>
  <c r="R125" i="150"/>
  <c r="R124" i="150"/>
  <c r="R123" i="150"/>
  <c r="R122" i="150"/>
  <c r="R121" i="150"/>
  <c r="R120" i="150"/>
  <c r="R119" i="150"/>
  <c r="R118" i="150"/>
  <c r="R117" i="150"/>
  <c r="R116" i="150"/>
  <c r="R115" i="150"/>
  <c r="R114" i="150"/>
  <c r="R113" i="150"/>
  <c r="R112" i="150"/>
  <c r="R111" i="150"/>
  <c r="R110" i="150"/>
  <c r="R109" i="150"/>
  <c r="R108" i="150"/>
  <c r="R107" i="150"/>
  <c r="R106" i="150"/>
  <c r="R105" i="150"/>
  <c r="R104" i="150"/>
  <c r="R103" i="150"/>
  <c r="R102" i="150"/>
  <c r="R101" i="150"/>
  <c r="R100" i="150"/>
  <c r="R99" i="150"/>
  <c r="R98" i="150"/>
  <c r="R97" i="150"/>
  <c r="R96" i="150"/>
  <c r="R95" i="150"/>
  <c r="R94" i="150"/>
  <c r="R93" i="150"/>
  <c r="R92" i="150"/>
  <c r="R91" i="150"/>
  <c r="R90" i="150"/>
  <c r="R89" i="150"/>
  <c r="R88" i="150"/>
  <c r="R87" i="150"/>
  <c r="R86" i="150"/>
  <c r="R85" i="150"/>
  <c r="R84" i="150"/>
  <c r="R83" i="150"/>
  <c r="R82" i="150"/>
  <c r="R81" i="150"/>
  <c r="R80" i="150"/>
  <c r="R79" i="150"/>
  <c r="R78" i="150"/>
  <c r="R77" i="150"/>
  <c r="R76" i="150"/>
  <c r="R75" i="150"/>
  <c r="R74" i="150"/>
  <c r="R73" i="150"/>
  <c r="R72" i="150"/>
  <c r="R71" i="150"/>
  <c r="R70" i="150"/>
  <c r="R69" i="150"/>
  <c r="R68" i="150"/>
  <c r="R67" i="150"/>
  <c r="R66" i="150"/>
  <c r="R65" i="150"/>
  <c r="R64" i="150"/>
  <c r="R63" i="150"/>
  <c r="R62" i="150"/>
  <c r="R61" i="150"/>
  <c r="R60" i="150"/>
  <c r="R59" i="150"/>
  <c r="R58" i="150"/>
  <c r="R57" i="150"/>
  <c r="R56" i="150"/>
  <c r="R55" i="150"/>
  <c r="R54" i="150"/>
  <c r="R53" i="150"/>
  <c r="R52" i="150"/>
  <c r="R51" i="150"/>
  <c r="R50" i="150"/>
  <c r="R49" i="150"/>
  <c r="R48" i="150"/>
  <c r="R47" i="150"/>
  <c r="R46" i="150"/>
  <c r="R45" i="150"/>
  <c r="R44" i="150"/>
  <c r="R43" i="150"/>
  <c r="R42" i="150"/>
  <c r="R41" i="150"/>
  <c r="R40" i="150"/>
  <c r="R39" i="150"/>
  <c r="R38" i="150"/>
  <c r="R37" i="150"/>
  <c r="R36" i="150"/>
  <c r="R35" i="150"/>
  <c r="R34" i="150"/>
  <c r="R33" i="150"/>
  <c r="R32" i="150"/>
  <c r="R31" i="150"/>
  <c r="R30" i="150"/>
  <c r="R29" i="150"/>
  <c r="R28" i="150"/>
  <c r="R27" i="150"/>
  <c r="R26" i="150"/>
  <c r="R25" i="150"/>
  <c r="R24" i="150"/>
  <c r="R23" i="150"/>
  <c r="R22" i="150"/>
  <c r="R21" i="150"/>
  <c r="R20" i="150"/>
  <c r="R19" i="150"/>
  <c r="R18" i="150"/>
  <c r="R17" i="150"/>
  <c r="R16" i="150"/>
  <c r="R15" i="150"/>
  <c r="R14" i="150"/>
  <c r="R13" i="150"/>
  <c r="R12" i="150"/>
  <c r="R11" i="150"/>
  <c r="R10" i="150"/>
  <c r="R9" i="150"/>
  <c r="R8" i="150"/>
  <c r="R7" i="150"/>
  <c r="R6" i="150"/>
  <c r="R5" i="150"/>
  <c r="R4" i="150"/>
  <c r="Q2306" i="150"/>
  <c r="Q2305" i="150"/>
  <c r="Q2304" i="150"/>
  <c r="Q2303" i="150"/>
  <c r="Q2302" i="150"/>
  <c r="Q2301" i="150"/>
  <c r="Q2300" i="150"/>
  <c r="Q2299" i="150"/>
  <c r="Q2298" i="150"/>
  <c r="Q2297" i="150"/>
  <c r="Q2296" i="150"/>
  <c r="Q2295" i="150"/>
  <c r="Q2294" i="150"/>
  <c r="Q2293" i="150"/>
  <c r="Q2292" i="150"/>
  <c r="Q2291" i="150"/>
  <c r="Q2290" i="150"/>
  <c r="Q2289" i="150"/>
  <c r="Q2288" i="150"/>
  <c r="Q2287" i="150"/>
  <c r="Q2286" i="150"/>
  <c r="Q2285" i="150"/>
  <c r="Q2284" i="150"/>
  <c r="Q2283" i="150"/>
  <c r="Q2282" i="150"/>
  <c r="Q2281" i="150"/>
  <c r="Q2280" i="150"/>
  <c r="Q2279" i="150"/>
  <c r="Q2278" i="150"/>
  <c r="Q2277" i="150"/>
  <c r="Q2276" i="150"/>
  <c r="Q2275" i="150"/>
  <c r="Q2274" i="150"/>
  <c r="Q2273" i="150"/>
  <c r="Q2272" i="150"/>
  <c r="Q2271" i="150"/>
  <c r="Q2270" i="150"/>
  <c r="Q2269" i="150"/>
  <c r="Q2268" i="150"/>
  <c r="Q2267" i="150"/>
  <c r="Q2266" i="150"/>
  <c r="Q2265" i="150"/>
  <c r="Q2264" i="150"/>
  <c r="Q2263" i="150"/>
  <c r="Q2262" i="150"/>
  <c r="Q2261" i="150"/>
  <c r="Q2260" i="150"/>
  <c r="Q2259" i="150"/>
  <c r="Q2258" i="150"/>
  <c r="Q2257" i="150"/>
  <c r="Q2256" i="150"/>
  <c r="Q2255" i="150"/>
  <c r="Q2254" i="150"/>
  <c r="Q2253" i="150"/>
  <c r="Q2252" i="150"/>
  <c r="Q2251" i="150"/>
  <c r="Q2250" i="150"/>
  <c r="Q2249" i="150"/>
  <c r="Q2248" i="150"/>
  <c r="Q2247" i="150"/>
  <c r="Q2246" i="150"/>
  <c r="Q2245" i="150"/>
  <c r="Q2244" i="150"/>
  <c r="Q2243" i="150"/>
  <c r="Q2242" i="150"/>
  <c r="Q2241" i="150"/>
  <c r="Q2240" i="150"/>
  <c r="Q2239" i="150"/>
  <c r="Q2238" i="150"/>
  <c r="Q2237" i="150"/>
  <c r="Q2236" i="150"/>
  <c r="Q2235" i="150"/>
  <c r="Q2234" i="150"/>
  <c r="Q2233" i="150"/>
  <c r="Q2232" i="150"/>
  <c r="Q2231" i="150"/>
  <c r="Q2230" i="150"/>
  <c r="Q2229" i="150"/>
  <c r="Q2228" i="150"/>
  <c r="Q2227" i="150"/>
  <c r="Q2226" i="150"/>
  <c r="Q2225" i="150"/>
  <c r="Q2224" i="150"/>
  <c r="Q2223" i="150"/>
  <c r="Q2222" i="150"/>
  <c r="Q2221" i="150"/>
  <c r="Q2220" i="150"/>
  <c r="Q2219" i="150"/>
  <c r="Q2218" i="150"/>
  <c r="Q2217" i="150"/>
  <c r="Q2216" i="150"/>
  <c r="Q2215" i="150"/>
  <c r="Q2214" i="150"/>
  <c r="Q2213" i="150"/>
  <c r="Q2212" i="150"/>
  <c r="Q2211" i="150"/>
  <c r="Q2210" i="150"/>
  <c r="Q2209" i="150"/>
  <c r="Q2208" i="150"/>
  <c r="Q2207" i="150"/>
  <c r="Q2206" i="150"/>
  <c r="Q2205" i="150"/>
  <c r="Q2204" i="150"/>
  <c r="Q2203" i="150"/>
  <c r="Q2202" i="150"/>
  <c r="Q2201" i="150"/>
  <c r="Q2200" i="150"/>
  <c r="Q2199" i="150"/>
  <c r="Q2198" i="150"/>
  <c r="Q2197" i="150"/>
  <c r="Q2196" i="150"/>
  <c r="Q2195" i="150"/>
  <c r="Q2194" i="150"/>
  <c r="Q2193" i="150"/>
  <c r="Q2192" i="150"/>
  <c r="Q2191" i="150"/>
  <c r="Q2190" i="150"/>
  <c r="Q2189" i="150"/>
  <c r="Q2188" i="150"/>
  <c r="Q2187" i="150"/>
  <c r="Q2186" i="150"/>
  <c r="Q2185" i="150"/>
  <c r="Q2184" i="150"/>
  <c r="Q2183" i="150"/>
  <c r="Q2182" i="150"/>
  <c r="Q2181" i="150"/>
  <c r="Q2180" i="150"/>
  <c r="Q2179" i="150"/>
  <c r="Q2178" i="150"/>
  <c r="Q2177" i="150"/>
  <c r="Q2176" i="150"/>
  <c r="Q2175" i="150"/>
  <c r="Q2174" i="150"/>
  <c r="Q2173" i="150"/>
  <c r="Q2172" i="150"/>
  <c r="Q2171" i="150"/>
  <c r="Q2170" i="150"/>
  <c r="Q2169" i="150"/>
  <c r="Q2168" i="150"/>
  <c r="Q2167" i="150"/>
  <c r="Q2166" i="150"/>
  <c r="Q2165" i="150"/>
  <c r="Q2164" i="150"/>
  <c r="Q2163" i="150"/>
  <c r="Q2162" i="150"/>
  <c r="Q2161" i="150"/>
  <c r="Q2160" i="150"/>
  <c r="Q2159" i="150"/>
  <c r="Q2158" i="150"/>
  <c r="Q2157" i="150"/>
  <c r="Q2156" i="150"/>
  <c r="Q2155" i="150"/>
  <c r="Q2154" i="150"/>
  <c r="Q2153" i="150"/>
  <c r="Q2152" i="150"/>
  <c r="Q2151" i="150"/>
  <c r="Q2150" i="150"/>
  <c r="Q2149" i="150"/>
  <c r="Q2148" i="150"/>
  <c r="Q2147" i="150"/>
  <c r="Q2146" i="150"/>
  <c r="Q2145" i="150"/>
  <c r="Q2144" i="150"/>
  <c r="Q2143" i="150"/>
  <c r="Q2142" i="150"/>
  <c r="Q2141" i="150"/>
  <c r="Q2140" i="150"/>
  <c r="Q2139" i="150"/>
  <c r="Q2138" i="150"/>
  <c r="Q2137" i="150"/>
  <c r="Q2136" i="150"/>
  <c r="Q2135" i="150"/>
  <c r="Q2134" i="150"/>
  <c r="Q2133" i="150"/>
  <c r="Q2132" i="150"/>
  <c r="Q2131" i="150"/>
  <c r="Q2130" i="150"/>
  <c r="Q2129" i="150"/>
  <c r="Q2128" i="150"/>
  <c r="Q2127" i="150"/>
  <c r="Q2126" i="150"/>
  <c r="Q2125" i="150"/>
  <c r="Q2124" i="150"/>
  <c r="Q2123" i="150"/>
  <c r="Q2122" i="150"/>
  <c r="Q2121" i="150"/>
  <c r="Q2120" i="150"/>
  <c r="Q2119" i="150"/>
  <c r="Q2118" i="150"/>
  <c r="Q2117" i="150"/>
  <c r="Q2116" i="150"/>
  <c r="Q2115" i="150"/>
  <c r="Q2114" i="150"/>
  <c r="Q2113" i="150"/>
  <c r="Q2112" i="150"/>
  <c r="Q2111" i="150"/>
  <c r="Q2110" i="150"/>
  <c r="Q2109" i="150"/>
  <c r="Q2108" i="150"/>
  <c r="Q2107" i="150"/>
  <c r="Q2106" i="150"/>
  <c r="Q2105" i="150"/>
  <c r="Q2104" i="150"/>
  <c r="Q2103" i="150"/>
  <c r="Q2102" i="150"/>
  <c r="Q2101" i="150"/>
  <c r="Q2100" i="150"/>
  <c r="Q2099" i="150"/>
  <c r="Q2098" i="150"/>
  <c r="Q2097" i="150"/>
  <c r="Q2096" i="150"/>
  <c r="Q2095" i="150"/>
  <c r="Q2094" i="150"/>
  <c r="Q2093" i="150"/>
  <c r="Q2092" i="150"/>
  <c r="Q2091" i="150"/>
  <c r="Q2090" i="150"/>
  <c r="Q2089" i="150"/>
  <c r="Q2088" i="150"/>
  <c r="Q2087" i="150"/>
  <c r="Q2086" i="150"/>
  <c r="Q2085" i="150"/>
  <c r="Q2084" i="150"/>
  <c r="Q2083" i="150"/>
  <c r="Q2082" i="150"/>
  <c r="Q2081" i="150"/>
  <c r="Q2080" i="150"/>
  <c r="Q2079" i="150"/>
  <c r="Q2078" i="150"/>
  <c r="Q2077" i="150"/>
  <c r="Q2076" i="150"/>
  <c r="Q2075" i="150"/>
  <c r="Q2074" i="150"/>
  <c r="Q2073" i="150"/>
  <c r="Q2072" i="150"/>
  <c r="Q2071" i="150"/>
  <c r="Q2070" i="150"/>
  <c r="Q2069" i="150"/>
  <c r="Q2068" i="150"/>
  <c r="Q2067" i="150"/>
  <c r="Q2066" i="150"/>
  <c r="Q2065" i="150"/>
  <c r="Q2064" i="150"/>
  <c r="Q2063" i="150"/>
  <c r="Q2062" i="150"/>
  <c r="Q2061" i="150"/>
  <c r="Q2060" i="150"/>
  <c r="Q2059" i="150"/>
  <c r="Q2058" i="150"/>
  <c r="Q2057" i="150"/>
  <c r="Q2056" i="150"/>
  <c r="Q2055" i="150"/>
  <c r="Q2054" i="150"/>
  <c r="Q2053" i="150"/>
  <c r="Q2052" i="150"/>
  <c r="Q2051" i="150"/>
  <c r="Q2050" i="150"/>
  <c r="Q2049" i="150"/>
  <c r="Q2048" i="150"/>
  <c r="Q2047" i="150"/>
  <c r="Q2046" i="150"/>
  <c r="Q2045" i="150"/>
  <c r="Q2044" i="150"/>
  <c r="Q2043" i="150"/>
  <c r="Q2042" i="150"/>
  <c r="Q2041" i="150"/>
  <c r="Q2040" i="150"/>
  <c r="Q2039" i="150"/>
  <c r="Q2038" i="150"/>
  <c r="Q2037" i="150"/>
  <c r="Q2036" i="150"/>
  <c r="Q2035" i="150"/>
  <c r="Q2034" i="150"/>
  <c r="Q2033" i="150"/>
  <c r="Q2032" i="150"/>
  <c r="Q2031" i="150"/>
  <c r="Q2030" i="150"/>
  <c r="Q2029" i="150"/>
  <c r="Q2028" i="150"/>
  <c r="Q2027" i="150"/>
  <c r="Q2026" i="150"/>
  <c r="Q2025" i="150"/>
  <c r="Q2024" i="150"/>
  <c r="Q2023" i="150"/>
  <c r="Q2022" i="150"/>
  <c r="Q2021" i="150"/>
  <c r="Q2020" i="150"/>
  <c r="Q2019" i="150"/>
  <c r="Q2018" i="150"/>
  <c r="Q2017" i="150"/>
  <c r="Q2016" i="150"/>
  <c r="Q2015" i="150"/>
  <c r="Q2014" i="150"/>
  <c r="Q2013" i="150"/>
  <c r="Q2012" i="150"/>
  <c r="Q2011" i="150"/>
  <c r="Q2010" i="150"/>
  <c r="Q2009" i="150"/>
  <c r="Q2008" i="150"/>
  <c r="Q2007" i="150"/>
  <c r="Q2006" i="150"/>
  <c r="Q2005" i="150"/>
  <c r="Q2004" i="150"/>
  <c r="Q2003" i="150"/>
  <c r="Q2002" i="150"/>
  <c r="Q2001" i="150"/>
  <c r="Q2000" i="150"/>
  <c r="Q1999" i="150"/>
  <c r="Q1998" i="150"/>
  <c r="Q1997" i="150"/>
  <c r="Q1996" i="150"/>
  <c r="Q1995" i="150"/>
  <c r="Q1994" i="150"/>
  <c r="Q1993" i="150"/>
  <c r="Q1992" i="150"/>
  <c r="Q1991" i="150"/>
  <c r="Q1990" i="150"/>
  <c r="Q1989" i="150"/>
  <c r="Q1988" i="150"/>
  <c r="Q1987" i="150"/>
  <c r="Q1986" i="150"/>
  <c r="Q1985" i="150"/>
  <c r="Q1984" i="150"/>
  <c r="Q1983" i="150"/>
  <c r="Q1982" i="150"/>
  <c r="Q1981" i="150"/>
  <c r="Q1980" i="150"/>
  <c r="Q1979" i="150"/>
  <c r="Q1978" i="150"/>
  <c r="Q1977" i="150"/>
  <c r="Q1976" i="150"/>
  <c r="Q1975" i="150"/>
  <c r="Q1974" i="150"/>
  <c r="Q1973" i="150"/>
  <c r="Q1972" i="150"/>
  <c r="Q1971" i="150"/>
  <c r="Q1970" i="150"/>
  <c r="Q1969" i="150"/>
  <c r="Q1968" i="150"/>
  <c r="Q1967" i="150"/>
  <c r="Q1966" i="150"/>
  <c r="Q1965" i="150"/>
  <c r="Q1964" i="150"/>
  <c r="Q1963" i="150"/>
  <c r="Q1962" i="150"/>
  <c r="Q1961" i="150"/>
  <c r="Q1960" i="150"/>
  <c r="Q1959" i="150"/>
  <c r="Q1958" i="150"/>
  <c r="Q1957" i="150"/>
  <c r="Q1956" i="150"/>
  <c r="Q1955" i="150"/>
  <c r="Q1954" i="150"/>
  <c r="Q1953" i="150"/>
  <c r="Q1952" i="150"/>
  <c r="Q1951" i="150"/>
  <c r="Q1950" i="150"/>
  <c r="Q1949" i="150"/>
  <c r="Q1948" i="150"/>
  <c r="Q1947" i="150"/>
  <c r="Q1946" i="150"/>
  <c r="Q1945" i="150"/>
  <c r="Q1944" i="150"/>
  <c r="Q1943" i="150"/>
  <c r="Q1942" i="150"/>
  <c r="Q1941" i="150"/>
  <c r="Q1940" i="150"/>
  <c r="Q1939" i="150"/>
  <c r="Q1938" i="150"/>
  <c r="Q1937" i="150"/>
  <c r="Q1936" i="150"/>
  <c r="Q1935" i="150"/>
  <c r="Q1934" i="150"/>
  <c r="Q1933" i="150"/>
  <c r="Q1932" i="150"/>
  <c r="Q1931" i="150"/>
  <c r="Q1930" i="150"/>
  <c r="Q1929" i="150"/>
  <c r="Q1928" i="150"/>
  <c r="Q1927" i="150"/>
  <c r="Q1926" i="150"/>
  <c r="Q1925" i="150"/>
  <c r="Q1924" i="150"/>
  <c r="Q1923" i="150"/>
  <c r="Q1922" i="150"/>
  <c r="Q1921" i="150"/>
  <c r="Q1920" i="150"/>
  <c r="Q1919" i="150"/>
  <c r="Q1918" i="150"/>
  <c r="Q1917" i="150"/>
  <c r="Q1916" i="150"/>
  <c r="Q1915" i="150"/>
  <c r="Q1914" i="150"/>
  <c r="Q1913" i="150"/>
  <c r="Q1912" i="150"/>
  <c r="Q1911" i="150"/>
  <c r="Q1910" i="150"/>
  <c r="Q1909" i="150"/>
  <c r="Q1908" i="150"/>
  <c r="Q1907" i="150"/>
  <c r="Q1906" i="150"/>
  <c r="Q1905" i="150"/>
  <c r="Q1904" i="150"/>
  <c r="Q1903" i="150"/>
  <c r="Q1902" i="150"/>
  <c r="Q1901" i="150"/>
  <c r="Q1900" i="150"/>
  <c r="Q1899" i="150"/>
  <c r="Q1898" i="150"/>
  <c r="Q1897" i="150"/>
  <c r="Q1896" i="150"/>
  <c r="Q1895" i="150"/>
  <c r="Q1894" i="150"/>
  <c r="Q1893" i="150"/>
  <c r="Q1892" i="150"/>
  <c r="Q1891" i="150"/>
  <c r="Q1890" i="150"/>
  <c r="Q1889" i="150"/>
  <c r="Q1888" i="150"/>
  <c r="Q1887" i="150"/>
  <c r="Q1886" i="150"/>
  <c r="Q1885" i="150"/>
  <c r="Q1884" i="150"/>
  <c r="Q1883" i="150"/>
  <c r="Q1882" i="150"/>
  <c r="Q1881" i="150"/>
  <c r="Q1880" i="150"/>
  <c r="Q1879" i="150"/>
  <c r="Q1878" i="150"/>
  <c r="Q1877" i="150"/>
  <c r="Q1876" i="150"/>
  <c r="Q1875" i="150"/>
  <c r="Q1874" i="150"/>
  <c r="Q1873" i="150"/>
  <c r="Q1872" i="150"/>
  <c r="Q1871" i="150"/>
  <c r="Q1870" i="150"/>
  <c r="Q1869" i="150"/>
  <c r="Q1868" i="150"/>
  <c r="Q1867" i="150"/>
  <c r="Q1866" i="150"/>
  <c r="Q1865" i="150"/>
  <c r="Q1864" i="150"/>
  <c r="Q1863" i="150"/>
  <c r="Q1862" i="150"/>
  <c r="Q1861" i="150"/>
  <c r="Q1860" i="150"/>
  <c r="Q1859" i="150"/>
  <c r="Q1858" i="150"/>
  <c r="Q1857" i="150"/>
  <c r="Q1856" i="150"/>
  <c r="Q1855" i="150"/>
  <c r="Q1854" i="150"/>
  <c r="Q1853" i="150"/>
  <c r="Q1852" i="150"/>
  <c r="Q1851" i="150"/>
  <c r="Q1850" i="150"/>
  <c r="Q1849" i="150"/>
  <c r="Q1848" i="150"/>
  <c r="Q1847" i="150"/>
  <c r="Q1846" i="150"/>
  <c r="Q1845" i="150"/>
  <c r="Q1844" i="150"/>
  <c r="Q1843" i="150"/>
  <c r="Q1842" i="150"/>
  <c r="Q1841" i="150"/>
  <c r="Q1840" i="150"/>
  <c r="Q1839" i="150"/>
  <c r="Q1838" i="150"/>
  <c r="Q1837" i="150"/>
  <c r="Q1836" i="150"/>
  <c r="Q1835" i="150"/>
  <c r="Q1834" i="150"/>
  <c r="Q1833" i="150"/>
  <c r="Q1832" i="150"/>
  <c r="Q1831" i="150"/>
  <c r="Q1830" i="150"/>
  <c r="Q1829" i="150"/>
  <c r="Q1828" i="150"/>
  <c r="Q1827" i="150"/>
  <c r="Q1826" i="150"/>
  <c r="Q1825" i="150"/>
  <c r="Q1824" i="150"/>
  <c r="Q1823" i="150"/>
  <c r="Q1822" i="150"/>
  <c r="Q1821" i="150"/>
  <c r="Q1820" i="150"/>
  <c r="Q1819" i="150"/>
  <c r="Q1818" i="150"/>
  <c r="Q1817" i="150"/>
  <c r="Q1816" i="150"/>
  <c r="Q1815" i="150"/>
  <c r="Q1814" i="150"/>
  <c r="Q1813" i="150"/>
  <c r="Q1812" i="150"/>
  <c r="Q1811" i="150"/>
  <c r="Q1810" i="150"/>
  <c r="Q1809" i="150"/>
  <c r="Q1808" i="150"/>
  <c r="Q1807" i="150"/>
  <c r="Q1806" i="150"/>
  <c r="Q1805" i="150"/>
  <c r="Q1804" i="150"/>
  <c r="Q1803" i="150"/>
  <c r="Q1802" i="150"/>
  <c r="Q1801" i="150"/>
  <c r="Q1800" i="150"/>
  <c r="Q1799" i="150"/>
  <c r="Q1798" i="150"/>
  <c r="Q1797" i="150"/>
  <c r="Q1796" i="150"/>
  <c r="Q1795" i="150"/>
  <c r="Q1794" i="150"/>
  <c r="Q1793" i="150"/>
  <c r="Q1792" i="150"/>
  <c r="Q1791" i="150"/>
  <c r="Q1790" i="150"/>
  <c r="Q1789" i="150"/>
  <c r="Q1788" i="150"/>
  <c r="Q1787" i="150"/>
  <c r="Q1786" i="150"/>
  <c r="Q1785" i="150"/>
  <c r="Q1784" i="150"/>
  <c r="Q1783" i="150"/>
  <c r="Q1782" i="150"/>
  <c r="Q1781" i="150"/>
  <c r="Q1780" i="150"/>
  <c r="Q1779" i="150"/>
  <c r="Q1778" i="150"/>
  <c r="Q1777" i="150"/>
  <c r="Q1776" i="150"/>
  <c r="Q1775" i="150"/>
  <c r="Q1774" i="150"/>
  <c r="Q1773" i="150"/>
  <c r="Q1772" i="150"/>
  <c r="Q1771" i="150"/>
  <c r="Q1770" i="150"/>
  <c r="Q1769" i="150"/>
  <c r="Q1768" i="150"/>
  <c r="Q1767" i="150"/>
  <c r="Q1766" i="150"/>
  <c r="Q1765" i="150"/>
  <c r="Q1764" i="150"/>
  <c r="Q1763" i="150"/>
  <c r="Q1762" i="150"/>
  <c r="Q1761" i="150"/>
  <c r="Q1760" i="150"/>
  <c r="Q1759" i="150"/>
  <c r="Q1758" i="150"/>
  <c r="Q1757" i="150"/>
  <c r="Q1756" i="150"/>
  <c r="Q1755" i="150"/>
  <c r="Q1754" i="150"/>
  <c r="Q1753" i="150"/>
  <c r="Q1752" i="150"/>
  <c r="Q1751" i="150"/>
  <c r="Q1750" i="150"/>
  <c r="Q1749" i="150"/>
  <c r="Q1748" i="150"/>
  <c r="Q1747" i="150"/>
  <c r="Q1746" i="150"/>
  <c r="Q1745" i="150"/>
  <c r="Q1744" i="150"/>
  <c r="Q1743" i="150"/>
  <c r="Q1742" i="150"/>
  <c r="Q1741" i="150"/>
  <c r="Q1740" i="150"/>
  <c r="Q1739" i="150"/>
  <c r="Q1738" i="150"/>
  <c r="Q1737" i="150"/>
  <c r="Q1736" i="150"/>
  <c r="Q1735" i="150"/>
  <c r="Q1734" i="150"/>
  <c r="Q1733" i="150"/>
  <c r="Q1732" i="150"/>
  <c r="Q1731" i="150"/>
  <c r="Q1730" i="150"/>
  <c r="Q1729" i="150"/>
  <c r="Q1728" i="150"/>
  <c r="Q1727" i="150"/>
  <c r="Q1726" i="150"/>
  <c r="Q1725" i="150"/>
  <c r="Q1724" i="150"/>
  <c r="Q1723" i="150"/>
  <c r="Q1722" i="150"/>
  <c r="Q1721" i="150"/>
  <c r="Q1720" i="150"/>
  <c r="Q1719" i="150"/>
  <c r="Q1718" i="150"/>
  <c r="Q1717" i="150"/>
  <c r="Q1716" i="150"/>
  <c r="Q1715" i="150"/>
  <c r="Q1714" i="150"/>
  <c r="Q1713" i="150"/>
  <c r="Q1712" i="150"/>
  <c r="Q1711" i="150"/>
  <c r="Q1710" i="150"/>
  <c r="Q1709" i="150"/>
  <c r="Q1708" i="150"/>
  <c r="Q1707" i="150"/>
  <c r="Q1706" i="150"/>
  <c r="Q1705" i="150"/>
  <c r="Q1704" i="150"/>
  <c r="Q1703" i="150"/>
  <c r="Q1702" i="150"/>
  <c r="Q1701" i="150"/>
  <c r="Q1700" i="150"/>
  <c r="Q1699" i="150"/>
  <c r="Q1698" i="150"/>
  <c r="Q1697" i="150"/>
  <c r="Q1696" i="150"/>
  <c r="Q1695" i="150"/>
  <c r="Q1694" i="150"/>
  <c r="Q1693" i="150"/>
  <c r="Q1692" i="150"/>
  <c r="Q1691" i="150"/>
  <c r="Q1690" i="150"/>
  <c r="Q1689" i="150"/>
  <c r="Q1688" i="150"/>
  <c r="Q1687" i="150"/>
  <c r="Q1686" i="150"/>
  <c r="Q1685" i="150"/>
  <c r="Q1684" i="150"/>
  <c r="Q1683" i="150"/>
  <c r="Q1682" i="150"/>
  <c r="Q1681" i="150"/>
  <c r="Q1680" i="150"/>
  <c r="Q1679" i="150"/>
  <c r="Q1678" i="150"/>
  <c r="Q1677" i="150"/>
  <c r="Q1676" i="150"/>
  <c r="Q1675" i="150"/>
  <c r="Q1674" i="150"/>
  <c r="Q1673" i="150"/>
  <c r="Q1672" i="150"/>
  <c r="Q1671" i="150"/>
  <c r="Q1670" i="150"/>
  <c r="Q1669" i="150"/>
  <c r="Q1668" i="150"/>
  <c r="Q1667" i="150"/>
  <c r="Q1666" i="150"/>
  <c r="Q1665" i="150"/>
  <c r="Q1664" i="150"/>
  <c r="Q1663" i="150"/>
  <c r="Q1662" i="150"/>
  <c r="Q1661" i="150"/>
  <c r="Q1660" i="150"/>
  <c r="Q1659" i="150"/>
  <c r="Q1658" i="150"/>
  <c r="Q1657" i="150"/>
  <c r="Q1656" i="150"/>
  <c r="Q1655" i="150"/>
  <c r="Q1654" i="150"/>
  <c r="Q1653" i="150"/>
  <c r="Q1652" i="150"/>
  <c r="Q1651" i="150"/>
  <c r="Q1650" i="150"/>
  <c r="Q1649" i="150"/>
  <c r="Q1648" i="150"/>
  <c r="Q1647" i="150"/>
  <c r="Q1646" i="150"/>
  <c r="Q1645" i="150"/>
  <c r="Q1644" i="150"/>
  <c r="Q1643" i="150"/>
  <c r="Q1642" i="150"/>
  <c r="Q1641" i="150"/>
  <c r="Q1640" i="150"/>
  <c r="Q1639" i="150"/>
  <c r="Q1638" i="150"/>
  <c r="Q1637" i="150"/>
  <c r="Q1636" i="150"/>
  <c r="Q1635" i="150"/>
  <c r="Q1634" i="150"/>
  <c r="Q1633" i="150"/>
  <c r="Q1632" i="150"/>
  <c r="Q1631" i="150"/>
  <c r="Q1630" i="150"/>
  <c r="Q1629" i="150"/>
  <c r="Q1628" i="150"/>
  <c r="Q1627" i="150"/>
  <c r="Q1626" i="150"/>
  <c r="Q1625" i="150"/>
  <c r="Q1624" i="150"/>
  <c r="Q1623" i="150"/>
  <c r="Q1622" i="150"/>
  <c r="Q1621" i="150"/>
  <c r="Q1620" i="150"/>
  <c r="Q1619" i="150"/>
  <c r="Q1618" i="150"/>
  <c r="Q1617" i="150"/>
  <c r="Q1616" i="150"/>
  <c r="Q1615" i="150"/>
  <c r="Q1614" i="150"/>
  <c r="Q1613" i="150"/>
  <c r="Q1612" i="150"/>
  <c r="Q1611" i="150"/>
  <c r="Q1610" i="150"/>
  <c r="Q1609" i="150"/>
  <c r="Q1608" i="150"/>
  <c r="Q1607" i="150"/>
  <c r="Q1606" i="150"/>
  <c r="Q1605" i="150"/>
  <c r="Q1604" i="150"/>
  <c r="Q1603" i="150"/>
  <c r="Q1602" i="150"/>
  <c r="Q1601" i="150"/>
  <c r="Q1600" i="150"/>
  <c r="Q1599" i="150"/>
  <c r="Q1598" i="150"/>
  <c r="Q1597" i="150"/>
  <c r="Q1596" i="150"/>
  <c r="Q1595" i="150"/>
  <c r="Q1594" i="150"/>
  <c r="Q1593" i="150"/>
  <c r="Q1592" i="150"/>
  <c r="Q1591" i="150"/>
  <c r="Q1590" i="150"/>
  <c r="Q1589" i="150"/>
  <c r="Q1588" i="150"/>
  <c r="Q1587" i="150"/>
  <c r="Q1586" i="150"/>
  <c r="Q1585" i="150"/>
  <c r="Q1584" i="150"/>
  <c r="Q1583" i="150"/>
  <c r="Q1582" i="150"/>
  <c r="Q1581" i="150"/>
  <c r="Q1580" i="150"/>
  <c r="Q1579" i="150"/>
  <c r="Q1578" i="150"/>
  <c r="Q1577" i="150"/>
  <c r="Q1576" i="150"/>
  <c r="Q1575" i="150"/>
  <c r="Q1574" i="150"/>
  <c r="Q1573" i="150"/>
  <c r="Q1572" i="150"/>
  <c r="Q1571" i="150"/>
  <c r="Q1570" i="150"/>
  <c r="Q1569" i="150"/>
  <c r="Q1568" i="150"/>
  <c r="Q1567" i="150"/>
  <c r="Q1566" i="150"/>
  <c r="Q1565" i="150"/>
  <c r="Q1564" i="150"/>
  <c r="Q1563" i="150"/>
  <c r="Q1562" i="150"/>
  <c r="Q1561" i="150"/>
  <c r="Q1560" i="150"/>
  <c r="Q1559" i="150"/>
  <c r="Q1558" i="150"/>
  <c r="Q1557" i="150"/>
  <c r="Q1556" i="150"/>
  <c r="Q1555" i="150"/>
  <c r="Q1554" i="150"/>
  <c r="Q1553" i="150"/>
  <c r="Q1552" i="150"/>
  <c r="Q1551" i="150"/>
  <c r="Q1550" i="150"/>
  <c r="Q1549" i="150"/>
  <c r="Q1548" i="150"/>
  <c r="Q1547" i="150"/>
  <c r="Q1546" i="150"/>
  <c r="Q1545" i="150"/>
  <c r="Q1544" i="150"/>
  <c r="Q1543" i="150"/>
  <c r="Q1542" i="150"/>
  <c r="Q1541" i="150"/>
  <c r="Q1540" i="150"/>
  <c r="Q1539" i="150"/>
  <c r="Q1538" i="150"/>
  <c r="Q1537" i="150"/>
  <c r="Q1536" i="150"/>
  <c r="Q1535" i="150"/>
  <c r="Q1534" i="150"/>
  <c r="Q1533" i="150"/>
  <c r="Q1532" i="150"/>
  <c r="Q1531" i="150"/>
  <c r="Q1530" i="150"/>
  <c r="Q1529" i="150"/>
  <c r="Q1528" i="150"/>
  <c r="Q1527" i="150"/>
  <c r="Q1526" i="150"/>
  <c r="Q1525" i="150"/>
  <c r="Q1524" i="150"/>
  <c r="Q1523" i="150"/>
  <c r="Q1522" i="150"/>
  <c r="Q1521" i="150"/>
  <c r="Q1520" i="150"/>
  <c r="Q1519" i="150"/>
  <c r="Q1518" i="150"/>
  <c r="Q1517" i="150"/>
  <c r="Q1516" i="150"/>
  <c r="Q1515" i="150"/>
  <c r="Q1514" i="150"/>
  <c r="Q1513" i="150"/>
  <c r="Q1512" i="150"/>
  <c r="Q1511" i="150"/>
  <c r="Q1510" i="150"/>
  <c r="Q1509" i="150"/>
  <c r="Q1508" i="150"/>
  <c r="Q1507" i="150"/>
  <c r="Q1506" i="150"/>
  <c r="Q1505" i="150"/>
  <c r="Q1504" i="150"/>
  <c r="Q1503" i="150"/>
  <c r="Q1502" i="150"/>
  <c r="Q1501" i="150"/>
  <c r="Q1500" i="150"/>
  <c r="Q1499" i="150"/>
  <c r="Q1498" i="150"/>
  <c r="Q1497" i="150"/>
  <c r="Q1496" i="150"/>
  <c r="Q1495" i="150"/>
  <c r="Q1494" i="150"/>
  <c r="Q1493" i="150"/>
  <c r="Q1492" i="150"/>
  <c r="Q1491" i="150"/>
  <c r="Q1490" i="150"/>
  <c r="Q1489" i="150"/>
  <c r="Q1488" i="150"/>
  <c r="Q1487" i="150"/>
  <c r="Q1486" i="150"/>
  <c r="Q1485" i="150"/>
  <c r="Q1484" i="150"/>
  <c r="Q1483" i="150"/>
  <c r="Q1482" i="150"/>
  <c r="Q1481" i="150"/>
  <c r="Q1480" i="150"/>
  <c r="Q1479" i="150"/>
  <c r="Q1478" i="150"/>
  <c r="Q1477" i="150"/>
  <c r="Q1476" i="150"/>
  <c r="Q1475" i="150"/>
  <c r="Q1474" i="150"/>
  <c r="Q1473" i="150"/>
  <c r="Q1472" i="150"/>
  <c r="Q1471" i="150"/>
  <c r="Q1470" i="150"/>
  <c r="Q1469" i="150"/>
  <c r="Q1468" i="150"/>
  <c r="Q1467" i="150"/>
  <c r="Q1466" i="150"/>
  <c r="Q1465" i="150"/>
  <c r="Q1464" i="150"/>
  <c r="Q1463" i="150"/>
  <c r="Q1462" i="150"/>
  <c r="Q1461" i="150"/>
  <c r="Q1460" i="150"/>
  <c r="Q1459" i="150"/>
  <c r="Q1458" i="150"/>
  <c r="Q1457" i="150"/>
  <c r="Q1456" i="150"/>
  <c r="Q1455" i="150"/>
  <c r="Q1454" i="150"/>
  <c r="Q1453" i="150"/>
  <c r="Q1452" i="150"/>
  <c r="Q1451" i="150"/>
  <c r="Q1450" i="150"/>
  <c r="Q1449" i="150"/>
  <c r="Q1448" i="150"/>
  <c r="Q1447" i="150"/>
  <c r="Q1446" i="150"/>
  <c r="Q1445" i="150"/>
  <c r="Q1444" i="150"/>
  <c r="Q1443" i="150"/>
  <c r="Q1442" i="150"/>
  <c r="Q1441" i="150"/>
  <c r="Q1440" i="150"/>
  <c r="Q1439" i="150"/>
  <c r="Q1438" i="150"/>
  <c r="Q1437" i="150"/>
  <c r="Q1436" i="150"/>
  <c r="Q1435" i="150"/>
  <c r="Q1434" i="150"/>
  <c r="Q1433" i="150"/>
  <c r="Q1432" i="150"/>
  <c r="Q1431" i="150"/>
  <c r="Q1430" i="150"/>
  <c r="Q1429" i="150"/>
  <c r="Q1428" i="150"/>
  <c r="Q1427" i="150"/>
  <c r="Q1426" i="150"/>
  <c r="Q1425" i="150"/>
  <c r="Q1424" i="150"/>
  <c r="Q1423" i="150"/>
  <c r="Q1422" i="150"/>
  <c r="Q1421" i="150"/>
  <c r="Q1420" i="150"/>
  <c r="Q1419" i="150"/>
  <c r="Q1418" i="150"/>
  <c r="Q1417" i="150"/>
  <c r="Q1416" i="150"/>
  <c r="Q1415" i="150"/>
  <c r="Q1414" i="150"/>
  <c r="Q1413" i="150"/>
  <c r="Q1412" i="150"/>
  <c r="Q1411" i="150"/>
  <c r="Q1410" i="150"/>
  <c r="Q1409" i="150"/>
  <c r="Q1408" i="150"/>
  <c r="Q1407" i="150"/>
  <c r="Q1406" i="150"/>
  <c r="Q1405" i="150"/>
  <c r="Q1404" i="150"/>
  <c r="Q1403" i="150"/>
  <c r="Q1402" i="150"/>
  <c r="Q1401" i="150"/>
  <c r="Q1400" i="150"/>
  <c r="Q1399" i="150"/>
  <c r="Q1398" i="150"/>
  <c r="Q1397" i="150"/>
  <c r="Q1396" i="150"/>
  <c r="Q1395" i="150"/>
  <c r="Q1394" i="150"/>
  <c r="Q1393" i="150"/>
  <c r="Q1392" i="150"/>
  <c r="Q1391" i="150"/>
  <c r="Q1390" i="150"/>
  <c r="Q1389" i="150"/>
  <c r="Q1388" i="150"/>
  <c r="Q1387" i="150"/>
  <c r="Q1386" i="150"/>
  <c r="Q1385" i="150"/>
  <c r="Q1384" i="150"/>
  <c r="Q1383" i="150"/>
  <c r="Q1382" i="150"/>
  <c r="Q1381" i="150"/>
  <c r="Q1380" i="150"/>
  <c r="Q1379" i="150"/>
  <c r="Q1378" i="150"/>
  <c r="Q1377" i="150"/>
  <c r="Q1376" i="150"/>
  <c r="Q1375" i="150"/>
  <c r="Q1374" i="150"/>
  <c r="Q1373" i="150"/>
  <c r="Q1372" i="150"/>
  <c r="Q1371" i="150"/>
  <c r="Q1370" i="150"/>
  <c r="Q1369" i="150"/>
  <c r="Q1368" i="150"/>
  <c r="Q1367" i="150"/>
  <c r="Q1366" i="150"/>
  <c r="Q1365" i="150"/>
  <c r="Q1364" i="150"/>
  <c r="Q1363" i="150"/>
  <c r="Q1362" i="150"/>
  <c r="Q1361" i="150"/>
  <c r="Q1360" i="150"/>
  <c r="Q1359" i="150"/>
  <c r="Q1358" i="150"/>
  <c r="Q1357" i="150"/>
  <c r="Q1356" i="150"/>
  <c r="Q1355" i="150"/>
  <c r="Q1354" i="150"/>
  <c r="Q1353" i="150"/>
  <c r="Q1352" i="150"/>
  <c r="Q1351" i="150"/>
  <c r="Q1350" i="150"/>
  <c r="Q1349" i="150"/>
  <c r="Q1348" i="150"/>
  <c r="Q1347" i="150"/>
  <c r="Q1346" i="150"/>
  <c r="Q1345" i="150"/>
  <c r="Q1344" i="150"/>
  <c r="Q1343" i="150"/>
  <c r="Q1342" i="150"/>
  <c r="Q1341" i="150"/>
  <c r="Q1340" i="150"/>
  <c r="Q1339" i="150"/>
  <c r="Q1338" i="150"/>
  <c r="Q1337" i="150"/>
  <c r="Q1336" i="150"/>
  <c r="Q1335" i="150"/>
  <c r="Q1334" i="150"/>
  <c r="Q1333" i="150"/>
  <c r="Q1332" i="150"/>
  <c r="Q1331" i="150"/>
  <c r="Q1330" i="150"/>
  <c r="Q1329" i="150"/>
  <c r="Q1328" i="150"/>
  <c r="Q1327" i="150"/>
  <c r="Q1326" i="150"/>
  <c r="Q1325" i="150"/>
  <c r="Q1324" i="150"/>
  <c r="Q1323" i="150"/>
  <c r="Q1322" i="150"/>
  <c r="Q1321" i="150"/>
  <c r="Q1320" i="150"/>
  <c r="Q1319" i="150"/>
  <c r="Q1318" i="150"/>
  <c r="Q1317" i="150"/>
  <c r="Q1316" i="150"/>
  <c r="Q1315" i="150"/>
  <c r="Q1314" i="150"/>
  <c r="Q1313" i="150"/>
  <c r="Q1312" i="150"/>
  <c r="Q1311" i="150"/>
  <c r="Q1310" i="150"/>
  <c r="Q1309" i="150"/>
  <c r="Q1308" i="150"/>
  <c r="Q1307" i="150"/>
  <c r="Q1306" i="150"/>
  <c r="Q1305" i="150"/>
  <c r="Q1304" i="150"/>
  <c r="Q1303" i="150"/>
  <c r="Q1302" i="150"/>
  <c r="Q1301" i="150"/>
  <c r="Q1300" i="150"/>
  <c r="Q1299" i="150"/>
  <c r="Q1298" i="150"/>
  <c r="Q1297" i="150"/>
  <c r="Q1296" i="150"/>
  <c r="Q1295" i="150"/>
  <c r="Q1294" i="150"/>
  <c r="Q1293" i="150"/>
  <c r="Q1292" i="150"/>
  <c r="Q1291" i="150"/>
  <c r="Q1290" i="150"/>
  <c r="Q1289" i="150"/>
  <c r="Q1288" i="150"/>
  <c r="Q1287" i="150"/>
  <c r="Q1286" i="150"/>
  <c r="Q1285" i="150"/>
  <c r="Q1284" i="150"/>
  <c r="Q1283" i="150"/>
  <c r="Q1282" i="150"/>
  <c r="Q1281" i="150"/>
  <c r="Q1280" i="150"/>
  <c r="Q1279" i="150"/>
  <c r="Q1278" i="150"/>
  <c r="Q1277" i="150"/>
  <c r="Q1276" i="150"/>
  <c r="Q1275" i="150"/>
  <c r="Q1274" i="150"/>
  <c r="Q1273" i="150"/>
  <c r="Q1272" i="150"/>
  <c r="Q1271" i="150"/>
  <c r="Q1270" i="150"/>
  <c r="Q1269" i="150"/>
  <c r="Q1268" i="150"/>
  <c r="Q1267" i="150"/>
  <c r="Q1266" i="150"/>
  <c r="Q1265" i="150"/>
  <c r="Q1264" i="150"/>
  <c r="Q1263" i="150"/>
  <c r="Q1262" i="150"/>
  <c r="Q1261" i="150"/>
  <c r="Q1260" i="150"/>
  <c r="Q1259" i="150"/>
  <c r="Q1258" i="150"/>
  <c r="Q1257" i="150"/>
  <c r="Q1256" i="150"/>
  <c r="Q1255" i="150"/>
  <c r="Q1254" i="150"/>
  <c r="Q1253" i="150"/>
  <c r="Q1252" i="150"/>
  <c r="Q1251" i="150"/>
  <c r="Q1250" i="150"/>
  <c r="Q1249" i="150"/>
  <c r="Q1248" i="150"/>
  <c r="Q1247" i="150"/>
  <c r="Q1246" i="150"/>
  <c r="Q1245" i="150"/>
  <c r="Q1244" i="150"/>
  <c r="Q1243" i="150"/>
  <c r="Q1242" i="150"/>
  <c r="Q1241" i="150"/>
  <c r="Q1240" i="150"/>
  <c r="Q1239" i="150"/>
  <c r="Q1238" i="150"/>
  <c r="Q1237" i="150"/>
  <c r="Q1236" i="150"/>
  <c r="Q1235" i="150"/>
  <c r="Q1234" i="150"/>
  <c r="Q1233" i="150"/>
  <c r="Q1232" i="150"/>
  <c r="Q1231" i="150"/>
  <c r="Q1230" i="150"/>
  <c r="Q1229" i="150"/>
  <c r="Q1228" i="150"/>
  <c r="Q1227" i="150"/>
  <c r="Q1226" i="150"/>
  <c r="Q1225" i="150"/>
  <c r="Q1224" i="150"/>
  <c r="Q1223" i="150"/>
  <c r="Q1222" i="150"/>
  <c r="Q1221" i="150"/>
  <c r="Q1220" i="150"/>
  <c r="Q1219" i="150"/>
  <c r="Q1218" i="150"/>
  <c r="Q1217" i="150"/>
  <c r="Q1216" i="150"/>
  <c r="Q1215" i="150"/>
  <c r="Q1214" i="150"/>
  <c r="Q1213" i="150"/>
  <c r="Q1212" i="150"/>
  <c r="Q1211" i="150"/>
  <c r="Q1210" i="150"/>
  <c r="Q1209" i="150"/>
  <c r="Q1208" i="150"/>
  <c r="Q1207" i="150"/>
  <c r="Q1206" i="150"/>
  <c r="Q1205" i="150"/>
  <c r="Q1204" i="150"/>
  <c r="Q1203" i="150"/>
  <c r="Q1202" i="150"/>
  <c r="Q1201" i="150"/>
  <c r="Q1200" i="150"/>
  <c r="Q1199" i="150"/>
  <c r="Q1198" i="150"/>
  <c r="Q1197" i="150"/>
  <c r="Q1196" i="150"/>
  <c r="Q1195" i="150"/>
  <c r="Q1194" i="150"/>
  <c r="Q1193" i="150"/>
  <c r="Q1192" i="150"/>
  <c r="Q1191" i="150"/>
  <c r="Q1190" i="150"/>
  <c r="Q1189" i="150"/>
  <c r="Q1188" i="150"/>
  <c r="Q1187" i="150"/>
  <c r="Q1186" i="150"/>
  <c r="Q1185" i="150"/>
  <c r="Q1184" i="150"/>
  <c r="Q1183" i="150"/>
  <c r="Q1182" i="150"/>
  <c r="Q1181" i="150"/>
  <c r="Q1180" i="150"/>
  <c r="Q1179" i="150"/>
  <c r="Q1178" i="150"/>
  <c r="Q1177" i="150"/>
  <c r="Q1176" i="150"/>
  <c r="Q1175" i="150"/>
  <c r="Q1174" i="150"/>
  <c r="Q1173" i="150"/>
  <c r="Q1172" i="150"/>
  <c r="Q1171" i="150"/>
  <c r="Q1170" i="150"/>
  <c r="Q1169" i="150"/>
  <c r="Q1168" i="150"/>
  <c r="Q1167" i="150"/>
  <c r="Q1166" i="150"/>
  <c r="Q1165" i="150"/>
  <c r="Q1164" i="150"/>
  <c r="Q1163" i="150"/>
  <c r="Q1162" i="150"/>
  <c r="Q1161" i="150"/>
  <c r="Q1160" i="150"/>
  <c r="Q1159" i="150"/>
  <c r="Q1158" i="150"/>
  <c r="Q1157" i="150"/>
  <c r="Q1156" i="150"/>
  <c r="Q1155" i="150"/>
  <c r="Q1154" i="150"/>
  <c r="Q1153" i="150"/>
  <c r="Q1152" i="150"/>
  <c r="Q1151" i="150"/>
  <c r="Q1150" i="150"/>
  <c r="Q1149" i="150"/>
  <c r="Q1148" i="150"/>
  <c r="Q1147" i="150"/>
  <c r="Q1146" i="150"/>
  <c r="Q1145" i="150"/>
  <c r="Q1144" i="150"/>
  <c r="Q1143" i="150"/>
  <c r="Q1142" i="150"/>
  <c r="Q1141" i="150"/>
  <c r="Q1140" i="150"/>
  <c r="Q1139" i="150"/>
  <c r="Q1138" i="150"/>
  <c r="Q1137" i="150"/>
  <c r="Q1136" i="150"/>
  <c r="Q1135" i="150"/>
  <c r="Q1134" i="150"/>
  <c r="Q1133" i="150"/>
  <c r="Q1132" i="150"/>
  <c r="Q1131" i="150"/>
  <c r="Q1130" i="150"/>
  <c r="Q1129" i="150"/>
  <c r="Q1128" i="150"/>
  <c r="Q1127" i="150"/>
  <c r="Q1126" i="150"/>
  <c r="Q1125" i="150"/>
  <c r="Q1124" i="150"/>
  <c r="Q1123" i="150"/>
  <c r="Q1122" i="150"/>
  <c r="Q1121" i="150"/>
  <c r="Q1120" i="150"/>
  <c r="Q1119" i="150"/>
  <c r="Q1118" i="150"/>
  <c r="Q1117" i="150"/>
  <c r="Q1116" i="150"/>
  <c r="Q1115" i="150"/>
  <c r="Q1114" i="150"/>
  <c r="Q1113" i="150"/>
  <c r="Q1112" i="150"/>
  <c r="Q1111" i="150"/>
  <c r="Q1110" i="150"/>
  <c r="Q1109" i="150"/>
  <c r="Q1108" i="150"/>
  <c r="Q1107" i="150"/>
  <c r="Q1106" i="150"/>
  <c r="Q1105" i="150"/>
  <c r="Q1104" i="150"/>
  <c r="Q1103" i="150"/>
  <c r="Q1102" i="150"/>
  <c r="Q1101" i="150"/>
  <c r="Q1100" i="150"/>
  <c r="Q1099" i="150"/>
  <c r="Q1098" i="150"/>
  <c r="Q1097" i="150"/>
  <c r="Q1096" i="150"/>
  <c r="Q1095" i="150"/>
  <c r="Q1094" i="150"/>
  <c r="Q1093" i="150"/>
  <c r="Q1092" i="150"/>
  <c r="Q1091" i="150"/>
  <c r="Q1090" i="150"/>
  <c r="Q1089" i="150"/>
  <c r="Q1088" i="150"/>
  <c r="Q1087" i="150"/>
  <c r="Q1086" i="150"/>
  <c r="Q1085" i="150"/>
  <c r="Q1084" i="150"/>
  <c r="Q1083" i="150"/>
  <c r="Q1082" i="150"/>
  <c r="Q1081" i="150"/>
  <c r="Q1080" i="150"/>
  <c r="Q1079" i="150"/>
  <c r="Q1078" i="150"/>
  <c r="Q1077" i="150"/>
  <c r="Q1076" i="150"/>
  <c r="Q1075" i="150"/>
  <c r="Q1074" i="150"/>
  <c r="Q1073" i="150"/>
  <c r="Q1072" i="150"/>
  <c r="Q1071" i="150"/>
  <c r="Q1070" i="150"/>
  <c r="Q1069" i="150"/>
  <c r="Q1068" i="150"/>
  <c r="Q1067" i="150"/>
  <c r="Q1066" i="150"/>
  <c r="Q1065" i="150"/>
  <c r="Q1064" i="150"/>
  <c r="Q1063" i="150"/>
  <c r="Q1062" i="150"/>
  <c r="Q1061" i="150"/>
  <c r="Q1060" i="150"/>
  <c r="Q1059" i="150"/>
  <c r="Q1058" i="150"/>
  <c r="Q1057" i="150"/>
  <c r="Q1056" i="150"/>
  <c r="Q1055" i="150"/>
  <c r="Q1054" i="150"/>
  <c r="Q1053" i="150"/>
  <c r="Q1052" i="150"/>
  <c r="Q1051" i="150"/>
  <c r="Q1050" i="150"/>
  <c r="Q1049" i="150"/>
  <c r="Q1048" i="150"/>
  <c r="Q1047" i="150"/>
  <c r="Q1046" i="150"/>
  <c r="Q1045" i="150"/>
  <c r="Q1044" i="150"/>
  <c r="Q1043" i="150"/>
  <c r="Q1042" i="150"/>
  <c r="Q1041" i="150"/>
  <c r="Q1040" i="150"/>
  <c r="Q1039" i="150"/>
  <c r="Q1038" i="150"/>
  <c r="Q1037" i="150"/>
  <c r="Q1036" i="150"/>
  <c r="Q1035" i="150"/>
  <c r="Q1034" i="150"/>
  <c r="Q1033" i="150"/>
  <c r="Q1032" i="150"/>
  <c r="Q1031" i="150"/>
  <c r="Q1030" i="150"/>
  <c r="Q1029" i="150"/>
  <c r="Q1028" i="150"/>
  <c r="Q1027" i="150"/>
  <c r="Q1026" i="150"/>
  <c r="Q1025" i="150"/>
  <c r="Q1024" i="150"/>
  <c r="Q1023" i="150"/>
  <c r="Q1022" i="150"/>
  <c r="Q1021" i="150"/>
  <c r="Q1020" i="150"/>
  <c r="Q1019" i="150"/>
  <c r="Q1018" i="150"/>
  <c r="Q1017" i="150"/>
  <c r="Q1016" i="150"/>
  <c r="Q1015" i="150"/>
  <c r="Q1014" i="150"/>
  <c r="Q1013" i="150"/>
  <c r="Q1012" i="150"/>
  <c r="Q1011" i="150"/>
  <c r="Q1010" i="150"/>
  <c r="Q1009" i="150"/>
  <c r="Q1008" i="150"/>
  <c r="Q1007" i="150"/>
  <c r="Q1006" i="150"/>
  <c r="Q1005" i="150"/>
  <c r="Q1004" i="150"/>
  <c r="Q1003" i="150"/>
  <c r="Q1002" i="150"/>
  <c r="Q1001" i="150"/>
  <c r="Q1000" i="150"/>
  <c r="Q999" i="150"/>
  <c r="Q998" i="150"/>
  <c r="Q997" i="150"/>
  <c r="Q996" i="150"/>
  <c r="Q995" i="150"/>
  <c r="Q994" i="150"/>
  <c r="Q993" i="150"/>
  <c r="Q992" i="150"/>
  <c r="Q991" i="150"/>
  <c r="Q990" i="150"/>
  <c r="Q989" i="150"/>
  <c r="Q988" i="150"/>
  <c r="Q987" i="150"/>
  <c r="Q986" i="150"/>
  <c r="Q985" i="150"/>
  <c r="Q984" i="150"/>
  <c r="Q983" i="150"/>
  <c r="Q982" i="150"/>
  <c r="Q981" i="150"/>
  <c r="Q980" i="150"/>
  <c r="Q979" i="150"/>
  <c r="Q978" i="150"/>
  <c r="Q977" i="150"/>
  <c r="Q976" i="150"/>
  <c r="Q975" i="150"/>
  <c r="Q974" i="150"/>
  <c r="Q973" i="150"/>
  <c r="Q972" i="150"/>
  <c r="Q971" i="150"/>
  <c r="Q970" i="150"/>
  <c r="Q969" i="150"/>
  <c r="Q968" i="150"/>
  <c r="Q967" i="150"/>
  <c r="Q966" i="150"/>
  <c r="Q965" i="150"/>
  <c r="Q964" i="150"/>
  <c r="Q963" i="150"/>
  <c r="Q962" i="150"/>
  <c r="Q961" i="150"/>
  <c r="Q960" i="150"/>
  <c r="Q959" i="150"/>
  <c r="Q958" i="150"/>
  <c r="Q957" i="150"/>
  <c r="Q956" i="150"/>
  <c r="Q955" i="150"/>
  <c r="Q954" i="150"/>
  <c r="Q953" i="150"/>
  <c r="Q952" i="150"/>
  <c r="Q951" i="150"/>
  <c r="Q950" i="150"/>
  <c r="Q949" i="150"/>
  <c r="Q948" i="150"/>
  <c r="Q947" i="150"/>
  <c r="Q946" i="150"/>
  <c r="Q945" i="150"/>
  <c r="Q944" i="150"/>
  <c r="Q943" i="150"/>
  <c r="Q942" i="150"/>
  <c r="Q941" i="150"/>
  <c r="Q940" i="150"/>
  <c r="Q939" i="150"/>
  <c r="Q938" i="150"/>
  <c r="Q937" i="150"/>
  <c r="Q936" i="150"/>
  <c r="Q935" i="150"/>
  <c r="Q934" i="150"/>
  <c r="Q933" i="150"/>
  <c r="Q932" i="150"/>
  <c r="Q931" i="150"/>
  <c r="Q930" i="150"/>
  <c r="Q929" i="150"/>
  <c r="Q928" i="150"/>
  <c r="Q927" i="150"/>
  <c r="Q926" i="150"/>
  <c r="Q925" i="150"/>
  <c r="Q924" i="150"/>
  <c r="Q923" i="150"/>
  <c r="Q922" i="150"/>
  <c r="Q921" i="150"/>
  <c r="Q920" i="150"/>
  <c r="Q919" i="150"/>
  <c r="Q918" i="150"/>
  <c r="Q917" i="150"/>
  <c r="Q916" i="150"/>
  <c r="Q915" i="150"/>
  <c r="Q914" i="150"/>
  <c r="Q913" i="150"/>
  <c r="Q912" i="150"/>
  <c r="Q911" i="150"/>
  <c r="Q910" i="150"/>
  <c r="Q909" i="150"/>
  <c r="Q908" i="150"/>
  <c r="Q907" i="150"/>
  <c r="Q906" i="150"/>
  <c r="Q905" i="150"/>
  <c r="Q904" i="150"/>
  <c r="Q903" i="150"/>
  <c r="Q902" i="150"/>
  <c r="Q901" i="150"/>
  <c r="Q900" i="150"/>
  <c r="Q899" i="150"/>
  <c r="Q898" i="150"/>
  <c r="Q897" i="150"/>
  <c r="Q896" i="150"/>
  <c r="Q895" i="150"/>
  <c r="Q894" i="150"/>
  <c r="Q893" i="150"/>
  <c r="Q892" i="150"/>
  <c r="Q891" i="150"/>
  <c r="Q890" i="150"/>
  <c r="Q889" i="150"/>
  <c r="Q888" i="150"/>
  <c r="Q887" i="150"/>
  <c r="Q886" i="150"/>
  <c r="Q885" i="150"/>
  <c r="Q884" i="150"/>
  <c r="Q883" i="150"/>
  <c r="Q882" i="150"/>
  <c r="Q881" i="150"/>
  <c r="Q880" i="150"/>
  <c r="Q879" i="150"/>
  <c r="Q878" i="150"/>
  <c r="Q877" i="150"/>
  <c r="Q876" i="150"/>
  <c r="Q875" i="150"/>
  <c r="Q874" i="150"/>
  <c r="Q873" i="150"/>
  <c r="Q872" i="150"/>
  <c r="Q871" i="150"/>
  <c r="Q870" i="150"/>
  <c r="Q869" i="150"/>
  <c r="Q868" i="150"/>
  <c r="Q867" i="150"/>
  <c r="Q866" i="150"/>
  <c r="Q865" i="150"/>
  <c r="Q864" i="150"/>
  <c r="Q863" i="150"/>
  <c r="Q862" i="150"/>
  <c r="Q861" i="150"/>
  <c r="Q860" i="150"/>
  <c r="Q859" i="150"/>
  <c r="Q858" i="150"/>
  <c r="Q857" i="150"/>
  <c r="Q856" i="150"/>
  <c r="Q855" i="150"/>
  <c r="Q854" i="150"/>
  <c r="Q853" i="150"/>
  <c r="Q852" i="150"/>
  <c r="Q851" i="150"/>
  <c r="Q850" i="150"/>
  <c r="Q849" i="150"/>
  <c r="Q848" i="150"/>
  <c r="Q847" i="150"/>
  <c r="Q846" i="150"/>
  <c r="Q845" i="150"/>
  <c r="Q844" i="150"/>
  <c r="Q843" i="150"/>
  <c r="Q842" i="150"/>
  <c r="Q841" i="150"/>
  <c r="Q840" i="150"/>
  <c r="Q839" i="150"/>
  <c r="Q838" i="150"/>
  <c r="Q837" i="150"/>
  <c r="Q836" i="150"/>
  <c r="Q835" i="150"/>
  <c r="Q834" i="150"/>
  <c r="Q833" i="150"/>
  <c r="Q832" i="150"/>
  <c r="Q831" i="150"/>
  <c r="Q830" i="150"/>
  <c r="Q829" i="150"/>
  <c r="Q828" i="150"/>
  <c r="Q827" i="150"/>
  <c r="Q826" i="150"/>
  <c r="Q825" i="150"/>
  <c r="Q824" i="150"/>
  <c r="Q823" i="150"/>
  <c r="Q822" i="150"/>
  <c r="Q821" i="150"/>
  <c r="Q820" i="150"/>
  <c r="Q819" i="150"/>
  <c r="Q818" i="150"/>
  <c r="Q817" i="150"/>
  <c r="Q816" i="150"/>
  <c r="Q815" i="150"/>
  <c r="Q814" i="150"/>
  <c r="Q813" i="150"/>
  <c r="Q812" i="150"/>
  <c r="Q811" i="150"/>
  <c r="Q810" i="150"/>
  <c r="Q809" i="150"/>
  <c r="Q808" i="150"/>
  <c r="Q807" i="150"/>
  <c r="Q806" i="150"/>
  <c r="Q805" i="150"/>
  <c r="Q804" i="150"/>
  <c r="Q803" i="150"/>
  <c r="Q802" i="150"/>
  <c r="Q801" i="150"/>
  <c r="Q800" i="150"/>
  <c r="Q799" i="150"/>
  <c r="Q798" i="150"/>
  <c r="Q797" i="150"/>
  <c r="Q796" i="150"/>
  <c r="Q795" i="150"/>
  <c r="Q794" i="150"/>
  <c r="Q793" i="150"/>
  <c r="Q792" i="150"/>
  <c r="Q791" i="150"/>
  <c r="Q790" i="150"/>
  <c r="Q789" i="150"/>
  <c r="Q788" i="150"/>
  <c r="Q787" i="150"/>
  <c r="Q786" i="150"/>
  <c r="Q785" i="150"/>
  <c r="Q784" i="150"/>
  <c r="Q783" i="150"/>
  <c r="Q782" i="150"/>
  <c r="Q781" i="150"/>
  <c r="Q780" i="150"/>
  <c r="Q779" i="150"/>
  <c r="Q778" i="150"/>
  <c r="Q777" i="150"/>
  <c r="Q776" i="150"/>
  <c r="Q775" i="150"/>
  <c r="Q774" i="150"/>
  <c r="Q773" i="150"/>
  <c r="Q772" i="150"/>
  <c r="Q771" i="150"/>
  <c r="Q770" i="150"/>
  <c r="Q769" i="150"/>
  <c r="Q768" i="150"/>
  <c r="Q767" i="150"/>
  <c r="Q766" i="150"/>
  <c r="Q765" i="150"/>
  <c r="Q764" i="150"/>
  <c r="Q763" i="150"/>
  <c r="Q762" i="150"/>
  <c r="Q761" i="150"/>
  <c r="Q760" i="150"/>
  <c r="Q759" i="150"/>
  <c r="Q758" i="150"/>
  <c r="Q757" i="150"/>
  <c r="Q756" i="150"/>
  <c r="Q755" i="150"/>
  <c r="Q754" i="150"/>
  <c r="Q753" i="150"/>
  <c r="Q752" i="150"/>
  <c r="Q751" i="150"/>
  <c r="Q750" i="150"/>
  <c r="Q749" i="150"/>
  <c r="Q748" i="150"/>
  <c r="Q747" i="150"/>
  <c r="Q746" i="150"/>
  <c r="Q745" i="150"/>
  <c r="Q744" i="150"/>
  <c r="Q743" i="150"/>
  <c r="Q742" i="150"/>
  <c r="Q741" i="150"/>
  <c r="Q740" i="150"/>
  <c r="Q739" i="150"/>
  <c r="Q738" i="150"/>
  <c r="Q737" i="150"/>
  <c r="Q736" i="150"/>
  <c r="Q735" i="150"/>
  <c r="Q734" i="150"/>
  <c r="Q733" i="150"/>
  <c r="Q732" i="150"/>
  <c r="Q731" i="150"/>
  <c r="Q730" i="150"/>
  <c r="Q729" i="150"/>
  <c r="Q728" i="150"/>
  <c r="Q727" i="150"/>
  <c r="Q726" i="150"/>
  <c r="Q725" i="150"/>
  <c r="Q724" i="150"/>
  <c r="Q723" i="150"/>
  <c r="Q722" i="150"/>
  <c r="Q721" i="150"/>
  <c r="Q720" i="150"/>
  <c r="Q719" i="150"/>
  <c r="Q718" i="150"/>
  <c r="Q717" i="150"/>
  <c r="Q716" i="150"/>
  <c r="Q715" i="150"/>
  <c r="Q714" i="150"/>
  <c r="Q713" i="150"/>
  <c r="Q712" i="150"/>
  <c r="Q711" i="150"/>
  <c r="Q710" i="150"/>
  <c r="Q709" i="150"/>
  <c r="Q708" i="150"/>
  <c r="Q707" i="150"/>
  <c r="Q706" i="150"/>
  <c r="Q705" i="150"/>
  <c r="Q704" i="150"/>
  <c r="Q703" i="150"/>
  <c r="Q702" i="150"/>
  <c r="Q701" i="150"/>
  <c r="Q700" i="150"/>
  <c r="Q699" i="150"/>
  <c r="Q698" i="150"/>
  <c r="Q697" i="150"/>
  <c r="Q696" i="150"/>
  <c r="Q695" i="150"/>
  <c r="Q694" i="150"/>
  <c r="Q693" i="150"/>
  <c r="Q692" i="150"/>
  <c r="Q691" i="150"/>
  <c r="Q690" i="150"/>
  <c r="Q689" i="150"/>
  <c r="Q688" i="150"/>
  <c r="Q687" i="150"/>
  <c r="Q686" i="150"/>
  <c r="Q685" i="150"/>
  <c r="Q684" i="150"/>
  <c r="Q683" i="150"/>
  <c r="Q682" i="150"/>
  <c r="Q681" i="150"/>
  <c r="Q680" i="150"/>
  <c r="Q679" i="150"/>
  <c r="Q678" i="150"/>
  <c r="Q677" i="150"/>
  <c r="Q676" i="150"/>
  <c r="Q675" i="150"/>
  <c r="Q674" i="150"/>
  <c r="Q673" i="150"/>
  <c r="Q672" i="150"/>
  <c r="Q671" i="150"/>
  <c r="Q670" i="150"/>
  <c r="Q669" i="150"/>
  <c r="Q668" i="150"/>
  <c r="Q667" i="150"/>
  <c r="Q666" i="150"/>
  <c r="Q665" i="150"/>
  <c r="Q664" i="150"/>
  <c r="Q663" i="150"/>
  <c r="Q662" i="150"/>
  <c r="Q661" i="150"/>
  <c r="Q660" i="150"/>
  <c r="Q659" i="150"/>
  <c r="Q658" i="150"/>
  <c r="Q657" i="150"/>
  <c r="Q656" i="150"/>
  <c r="Q655" i="150"/>
  <c r="Q654" i="150"/>
  <c r="Q653" i="150"/>
  <c r="Q652" i="150"/>
  <c r="Q651" i="150"/>
  <c r="Q650" i="150"/>
  <c r="Q649" i="150"/>
  <c r="Q648" i="150"/>
  <c r="Q647" i="150"/>
  <c r="Q646" i="150"/>
  <c r="Q645" i="150"/>
  <c r="Q644" i="150"/>
  <c r="Q643" i="150"/>
  <c r="Q642" i="150"/>
  <c r="Q641" i="150"/>
  <c r="Q640" i="150"/>
  <c r="Q639" i="150"/>
  <c r="Q638" i="150"/>
  <c r="Q637" i="150"/>
  <c r="Q636" i="150"/>
  <c r="Q635" i="150"/>
  <c r="Q634" i="150"/>
  <c r="Q633" i="150"/>
  <c r="Q632" i="150"/>
  <c r="Q631" i="150"/>
  <c r="Q630" i="150"/>
  <c r="Q629" i="150"/>
  <c r="Q628" i="150"/>
  <c r="Q627" i="150"/>
  <c r="Q626" i="150"/>
  <c r="Q625" i="150"/>
  <c r="Q624" i="150"/>
  <c r="Q623" i="150"/>
  <c r="Q622" i="150"/>
  <c r="Q621" i="150"/>
  <c r="Q620" i="150"/>
  <c r="Q619" i="150"/>
  <c r="Q618" i="150"/>
  <c r="Q617" i="150"/>
  <c r="Q616" i="150"/>
  <c r="Q615" i="150"/>
  <c r="Q614" i="150"/>
  <c r="Q613" i="150"/>
  <c r="Q612" i="150"/>
  <c r="Q611" i="150"/>
  <c r="Q610" i="150"/>
  <c r="Q609" i="150"/>
  <c r="Q608" i="150"/>
  <c r="Q607" i="150"/>
  <c r="Q606" i="150"/>
  <c r="Q605" i="150"/>
  <c r="Q604" i="150"/>
  <c r="Q603" i="150"/>
  <c r="Q602" i="150"/>
  <c r="Q601" i="150"/>
  <c r="Q600" i="150"/>
  <c r="Q599" i="150"/>
  <c r="Q598" i="150"/>
  <c r="Q597" i="150"/>
  <c r="Q596" i="150"/>
  <c r="Q595" i="150"/>
  <c r="Q594" i="150"/>
  <c r="Q593" i="150"/>
  <c r="Q592" i="150"/>
  <c r="Q591" i="150"/>
  <c r="Q590" i="150"/>
  <c r="Q589" i="150"/>
  <c r="Q588" i="150"/>
  <c r="Q587" i="150"/>
  <c r="Q586" i="150"/>
  <c r="Q585" i="150"/>
  <c r="Q584" i="150"/>
  <c r="Q583" i="150"/>
  <c r="Q582" i="150"/>
  <c r="Q581" i="150"/>
  <c r="Q580" i="150"/>
  <c r="Q579" i="150"/>
  <c r="Q578" i="150"/>
  <c r="Q577" i="150"/>
  <c r="Q576" i="150"/>
  <c r="Q575" i="150"/>
  <c r="Q574" i="150"/>
  <c r="Q573" i="150"/>
  <c r="Q572" i="150"/>
  <c r="Q571" i="150"/>
  <c r="Q570" i="150"/>
  <c r="Q569" i="150"/>
  <c r="Q568" i="150"/>
  <c r="Q567" i="150"/>
  <c r="Q566" i="150"/>
  <c r="Q565" i="150"/>
  <c r="Q564" i="150"/>
  <c r="Q563" i="150"/>
  <c r="Q562" i="150"/>
  <c r="Q561" i="150"/>
  <c r="Q560" i="150"/>
  <c r="Q559" i="150"/>
  <c r="Q558" i="150"/>
  <c r="Q557" i="150"/>
  <c r="Q556" i="150"/>
  <c r="Q555" i="150"/>
  <c r="Q554" i="150"/>
  <c r="Q553" i="150"/>
  <c r="Q552" i="150"/>
  <c r="Q551" i="150"/>
  <c r="Q550" i="150"/>
  <c r="Q549" i="150"/>
  <c r="Q548" i="150"/>
  <c r="Q547" i="150"/>
  <c r="Q546" i="150"/>
  <c r="Q545" i="150"/>
  <c r="Q544" i="150"/>
  <c r="Q543" i="150"/>
  <c r="Q542" i="150"/>
  <c r="Q541" i="150"/>
  <c r="Q540" i="150"/>
  <c r="Q539" i="150"/>
  <c r="Q538" i="150"/>
  <c r="Q537" i="150"/>
  <c r="Q536" i="150"/>
  <c r="Q535" i="150"/>
  <c r="Q534" i="150"/>
  <c r="Q533" i="150"/>
  <c r="Q532" i="150"/>
  <c r="Q531" i="150"/>
  <c r="Q530" i="150"/>
  <c r="Q529" i="150"/>
  <c r="Q528" i="150"/>
  <c r="Q527" i="150"/>
  <c r="Q526" i="150"/>
  <c r="Q525" i="150"/>
  <c r="Q524" i="150"/>
  <c r="Q523" i="150"/>
  <c r="Q522" i="150"/>
  <c r="Q521" i="150"/>
  <c r="Q520" i="150"/>
  <c r="Q519" i="150"/>
  <c r="Q518" i="150"/>
  <c r="Q517" i="150"/>
  <c r="Q516" i="150"/>
  <c r="Q515" i="150"/>
  <c r="Q514" i="150"/>
  <c r="Q513" i="150"/>
  <c r="Q512" i="150"/>
  <c r="Q511" i="150"/>
  <c r="Q510" i="150"/>
  <c r="Q509" i="150"/>
  <c r="Q508" i="150"/>
  <c r="Q507" i="150"/>
  <c r="Q506" i="150"/>
  <c r="Q505" i="150"/>
  <c r="Q504" i="150"/>
  <c r="Q503" i="150"/>
  <c r="Q502" i="150"/>
  <c r="Q501" i="150"/>
  <c r="Q500" i="150"/>
  <c r="Q499" i="150"/>
  <c r="Q498" i="150"/>
  <c r="Q497" i="150"/>
  <c r="Q496" i="150"/>
  <c r="Q495" i="150"/>
  <c r="Q494" i="150"/>
  <c r="Q493" i="150"/>
  <c r="Q492" i="150"/>
  <c r="Q491" i="150"/>
  <c r="Q490" i="150"/>
  <c r="Q489" i="150"/>
  <c r="Q488" i="150"/>
  <c r="Q487" i="150"/>
  <c r="Q486" i="150"/>
  <c r="Q485" i="150"/>
  <c r="Q484" i="150"/>
  <c r="Q483" i="150"/>
  <c r="Q482" i="150"/>
  <c r="Q481" i="150"/>
  <c r="Q480" i="150"/>
  <c r="Q479" i="150"/>
  <c r="Q478" i="150"/>
  <c r="Q477" i="150"/>
  <c r="Q476" i="150"/>
  <c r="Q475" i="150"/>
  <c r="Q474" i="150"/>
  <c r="Q473" i="150"/>
  <c r="Q472" i="150"/>
  <c r="Q471" i="150"/>
  <c r="Q470" i="150"/>
  <c r="Q469" i="150"/>
  <c r="Q468" i="150"/>
  <c r="Q467" i="150"/>
  <c r="Q466" i="150"/>
  <c r="Q465" i="150"/>
  <c r="Q464" i="150"/>
  <c r="Q463" i="150"/>
  <c r="Q462" i="150"/>
  <c r="Q461" i="150"/>
  <c r="Q460" i="150"/>
  <c r="Q459" i="150"/>
  <c r="Q458" i="150"/>
  <c r="Q457" i="150"/>
  <c r="Q456" i="150"/>
  <c r="Q455" i="150"/>
  <c r="Q454" i="150"/>
  <c r="Q453" i="150"/>
  <c r="Q452" i="150"/>
  <c r="Q451" i="150"/>
  <c r="Q450" i="150"/>
  <c r="Q449" i="150"/>
  <c r="Q448" i="150"/>
  <c r="Q447" i="150"/>
  <c r="Q446" i="150"/>
  <c r="Q445" i="150"/>
  <c r="Q444" i="150"/>
  <c r="Q443" i="150"/>
  <c r="Q442" i="150"/>
  <c r="Q441" i="150"/>
  <c r="Q440" i="150"/>
  <c r="Q439" i="150"/>
  <c r="Q438" i="150"/>
  <c r="Q437" i="150"/>
  <c r="Q436" i="150"/>
  <c r="Q435" i="150"/>
  <c r="Q434" i="150"/>
  <c r="Q433" i="150"/>
  <c r="Q432" i="150"/>
  <c r="Q431" i="150"/>
  <c r="Q430" i="150"/>
  <c r="Q429" i="150"/>
  <c r="Q428" i="150"/>
  <c r="Q427" i="150"/>
  <c r="Q426" i="150"/>
  <c r="Q425" i="150"/>
  <c r="Q424" i="150"/>
  <c r="Q423" i="150"/>
  <c r="Q422" i="150"/>
  <c r="Q421" i="150"/>
  <c r="Q420" i="150"/>
  <c r="Q419" i="150"/>
  <c r="Q418" i="150"/>
  <c r="Q417" i="150"/>
  <c r="Q416" i="150"/>
  <c r="Q415" i="150"/>
  <c r="Q414" i="150"/>
  <c r="Q413" i="150"/>
  <c r="Q412" i="150"/>
  <c r="Q411" i="150"/>
  <c r="Q410" i="150"/>
  <c r="Q409" i="150"/>
  <c r="Q408" i="150"/>
  <c r="Q407" i="150"/>
  <c r="Q406" i="150"/>
  <c r="Q405" i="150"/>
  <c r="Q404" i="150"/>
  <c r="Q403" i="150"/>
  <c r="Q402" i="150"/>
  <c r="Q401" i="150"/>
  <c r="Q400" i="150"/>
  <c r="Q399" i="150"/>
  <c r="Q398" i="150"/>
  <c r="Q397" i="150"/>
  <c r="Q396" i="150"/>
  <c r="Q395" i="150"/>
  <c r="Q394" i="150"/>
  <c r="Q393" i="150"/>
  <c r="Q392" i="150"/>
  <c r="Q391" i="150"/>
  <c r="Q390" i="150"/>
  <c r="Q389" i="150"/>
  <c r="Q388" i="150"/>
  <c r="Q387" i="150"/>
  <c r="Q386" i="150"/>
  <c r="Q385" i="150"/>
  <c r="Q384" i="150"/>
  <c r="Q383" i="150"/>
  <c r="Q382" i="150"/>
  <c r="Q381" i="150"/>
  <c r="Q380" i="150"/>
  <c r="Q379" i="150"/>
  <c r="Q378" i="150"/>
  <c r="Q377" i="150"/>
  <c r="Q376" i="150"/>
  <c r="Q375" i="150"/>
  <c r="Q374" i="150"/>
  <c r="Q373" i="150"/>
  <c r="Q372" i="150"/>
  <c r="Q371" i="150"/>
  <c r="Q370" i="150"/>
  <c r="Q369" i="150"/>
  <c r="Q368" i="150"/>
  <c r="Q367" i="150"/>
  <c r="Q366" i="150"/>
  <c r="Q365" i="150"/>
  <c r="Q364" i="150"/>
  <c r="Q363" i="150"/>
  <c r="Q362" i="150"/>
  <c r="Q361" i="150"/>
  <c r="Q360" i="150"/>
  <c r="Q359" i="150"/>
  <c r="Q358" i="150"/>
  <c r="Q357" i="150"/>
  <c r="Q356" i="150"/>
  <c r="Q355" i="150"/>
  <c r="Q354" i="150"/>
  <c r="Q353" i="150"/>
  <c r="Q352" i="150"/>
  <c r="Q351" i="150"/>
  <c r="Q350" i="150"/>
  <c r="Q349" i="150"/>
  <c r="Q348" i="150"/>
  <c r="Q347" i="150"/>
  <c r="Q346" i="150"/>
  <c r="Q345" i="150"/>
  <c r="Q344" i="150"/>
  <c r="Q343" i="150"/>
  <c r="Q342" i="150"/>
  <c r="Q341" i="150"/>
  <c r="Q340" i="150"/>
  <c r="Q339" i="150"/>
  <c r="Q338" i="150"/>
  <c r="Q337" i="150"/>
  <c r="Q336" i="150"/>
  <c r="Q335" i="150"/>
  <c r="Q334" i="150"/>
  <c r="Q333" i="150"/>
  <c r="Q332" i="150"/>
  <c r="Q331" i="150"/>
  <c r="Q330" i="150"/>
  <c r="Q329" i="150"/>
  <c r="Q328" i="150"/>
  <c r="Q327" i="150"/>
  <c r="Q326" i="150"/>
  <c r="Q325" i="150"/>
  <c r="Q324" i="150"/>
  <c r="Q323" i="150"/>
  <c r="Q322" i="150"/>
  <c r="Q321" i="150"/>
  <c r="Q320" i="150"/>
  <c r="Q319" i="150"/>
  <c r="Q318" i="150"/>
  <c r="Q317" i="150"/>
  <c r="Q316" i="150"/>
  <c r="Q315" i="150"/>
  <c r="Q314" i="150"/>
  <c r="Q313" i="150"/>
  <c r="Q312" i="150"/>
  <c r="Q311" i="150"/>
  <c r="Q310" i="150"/>
  <c r="Q309" i="150"/>
  <c r="Q308" i="150"/>
  <c r="Q307" i="150"/>
  <c r="Q306" i="150"/>
  <c r="Q305" i="150"/>
  <c r="Q304" i="150"/>
  <c r="Q303" i="150"/>
  <c r="Q302" i="150"/>
  <c r="Q301" i="150"/>
  <c r="Q300" i="150"/>
  <c r="Q299" i="150"/>
  <c r="Q298" i="150"/>
  <c r="Q297" i="150"/>
  <c r="Q296" i="150"/>
  <c r="Q295" i="150"/>
  <c r="Q294" i="150"/>
  <c r="Q293" i="150"/>
  <c r="Q292" i="150"/>
  <c r="Q291" i="150"/>
  <c r="Q290" i="150"/>
  <c r="Q289" i="150"/>
  <c r="Q288" i="150"/>
  <c r="Q287" i="150"/>
  <c r="Q286" i="150"/>
  <c r="Q285" i="150"/>
  <c r="Q284" i="150"/>
  <c r="Q283" i="150"/>
  <c r="Q282" i="150"/>
  <c r="Q281" i="150"/>
  <c r="Q280" i="150"/>
  <c r="Q279" i="150"/>
  <c r="Q278" i="150"/>
  <c r="Q277" i="150"/>
  <c r="Q276" i="150"/>
  <c r="Q275" i="150"/>
  <c r="Q274" i="150"/>
  <c r="Q273" i="150"/>
  <c r="Q272" i="150"/>
  <c r="Q271" i="150"/>
  <c r="Q270" i="150"/>
  <c r="Q269" i="150"/>
  <c r="Q268" i="150"/>
  <c r="Q267" i="150"/>
  <c r="Q266" i="150"/>
  <c r="Q265" i="150"/>
  <c r="Q264" i="150"/>
  <c r="Q263" i="150"/>
  <c r="Q262" i="150"/>
  <c r="Q261" i="150"/>
  <c r="Q260" i="150"/>
  <c r="Q259" i="150"/>
  <c r="Q258" i="150"/>
  <c r="Q257" i="150"/>
  <c r="Q256" i="150"/>
  <c r="Q255" i="150"/>
  <c r="Q254" i="150"/>
  <c r="Q253" i="150"/>
  <c r="Q252" i="150"/>
  <c r="Q251" i="150"/>
  <c r="Q250" i="150"/>
  <c r="Q249" i="150"/>
  <c r="Q248" i="150"/>
  <c r="Q247" i="150"/>
  <c r="Q246" i="150"/>
  <c r="Q245" i="150"/>
  <c r="Q244" i="150"/>
  <c r="Q243" i="150"/>
  <c r="Q242" i="150"/>
  <c r="Q241" i="150"/>
  <c r="Q240" i="150"/>
  <c r="Q239" i="150"/>
  <c r="Q238" i="150"/>
  <c r="Q237" i="150"/>
  <c r="Q236" i="150"/>
  <c r="Q235" i="150"/>
  <c r="Q234" i="150"/>
  <c r="Q233" i="150"/>
  <c r="Q232" i="150"/>
  <c r="Q231" i="150"/>
  <c r="Q230" i="150"/>
  <c r="Q229" i="150"/>
  <c r="Q228" i="150"/>
  <c r="Q227" i="150"/>
  <c r="Q226" i="150"/>
  <c r="Q225" i="150"/>
  <c r="Q224" i="150"/>
  <c r="Q223" i="150"/>
  <c r="Q222" i="150"/>
  <c r="Q221" i="150"/>
  <c r="Q220" i="150"/>
  <c r="Q219" i="150"/>
  <c r="Q218" i="150"/>
  <c r="Q217" i="150"/>
  <c r="Q216" i="150"/>
  <c r="Q215" i="150"/>
  <c r="Q214" i="150"/>
  <c r="Q213" i="150"/>
  <c r="Q212" i="150"/>
  <c r="Q211" i="150"/>
  <c r="Q210" i="150"/>
  <c r="Q209" i="150"/>
  <c r="Q208" i="150"/>
  <c r="Q207" i="150"/>
  <c r="Q206" i="150"/>
  <c r="Q205" i="150"/>
  <c r="Q204" i="150"/>
  <c r="Q203" i="150"/>
  <c r="Q202" i="150"/>
  <c r="Q201" i="150"/>
  <c r="Q200" i="150"/>
  <c r="Q199" i="150"/>
  <c r="Q198" i="150"/>
  <c r="Q197" i="150"/>
  <c r="Q196" i="150"/>
  <c r="Q195" i="150"/>
  <c r="Q194" i="150"/>
  <c r="Q193" i="150"/>
  <c r="Q192" i="150"/>
  <c r="Q191" i="150"/>
  <c r="Q190" i="150"/>
  <c r="Q189" i="150"/>
  <c r="Q188" i="150"/>
  <c r="Q187" i="150"/>
  <c r="Q186" i="150"/>
  <c r="Q185" i="150"/>
  <c r="Q184" i="150"/>
  <c r="Q183" i="150"/>
  <c r="Q182" i="150"/>
  <c r="Q181" i="150"/>
  <c r="Q180" i="150"/>
  <c r="Q179" i="150"/>
  <c r="Q178" i="150"/>
  <c r="Q177" i="150"/>
  <c r="Q176" i="150"/>
  <c r="Q175" i="150"/>
  <c r="Q174" i="150"/>
  <c r="Q173" i="150"/>
  <c r="Q172" i="150"/>
  <c r="Q171" i="150"/>
  <c r="Q170" i="150"/>
  <c r="Q169" i="150"/>
  <c r="Q168" i="150"/>
  <c r="Q167" i="150"/>
  <c r="Q166" i="150"/>
  <c r="Q165" i="150"/>
  <c r="Q164" i="150"/>
  <c r="Q163" i="150"/>
  <c r="Q162" i="150"/>
  <c r="Q161" i="150"/>
  <c r="Q160" i="150"/>
  <c r="Q159" i="150"/>
  <c r="Q158" i="150"/>
  <c r="Q157" i="150"/>
  <c r="Q156" i="150"/>
  <c r="Q155" i="150"/>
  <c r="Q154" i="150"/>
  <c r="Q153" i="150"/>
  <c r="Q152" i="150"/>
  <c r="Q151" i="150"/>
  <c r="Q150" i="150"/>
  <c r="Q149" i="150"/>
  <c r="Q148" i="150"/>
  <c r="Q147" i="150"/>
  <c r="Q146" i="150"/>
  <c r="Q145" i="150"/>
  <c r="Q144" i="150"/>
  <c r="Q143" i="150"/>
  <c r="Q142" i="150"/>
  <c r="Q141" i="150"/>
  <c r="Q140" i="150"/>
  <c r="Q139" i="150"/>
  <c r="Q138" i="150"/>
  <c r="Q137" i="150"/>
  <c r="Q136" i="150"/>
  <c r="Q135" i="150"/>
  <c r="Q134" i="150"/>
  <c r="Q133" i="150"/>
  <c r="Q132" i="150"/>
  <c r="Q131" i="150"/>
  <c r="Q130" i="150"/>
  <c r="Q129" i="150"/>
  <c r="Q128" i="150"/>
  <c r="Q127" i="150"/>
  <c r="Q126" i="150"/>
  <c r="Q125" i="150"/>
  <c r="Q124" i="150"/>
  <c r="Q123" i="150"/>
  <c r="Q122" i="150"/>
  <c r="Q121" i="150"/>
  <c r="Q120" i="150"/>
  <c r="Q119" i="150"/>
  <c r="Q118" i="150"/>
  <c r="Q117" i="150"/>
  <c r="Q116" i="150"/>
  <c r="Q115" i="150"/>
  <c r="Q114" i="150"/>
  <c r="Q113" i="150"/>
  <c r="Q112" i="150"/>
  <c r="Q111" i="150"/>
  <c r="Q110" i="150"/>
  <c r="Q109" i="150"/>
  <c r="Q108" i="150"/>
  <c r="Q107" i="150"/>
  <c r="Q106" i="150"/>
  <c r="Q105" i="150"/>
  <c r="Q104" i="150"/>
  <c r="Q103" i="150"/>
  <c r="Q102" i="150"/>
  <c r="Q101" i="150"/>
  <c r="Q100" i="150"/>
  <c r="Q99" i="150"/>
  <c r="Q98" i="150"/>
  <c r="Q97" i="150"/>
  <c r="Q96" i="150"/>
  <c r="Q95" i="150"/>
  <c r="Q94" i="150"/>
  <c r="Q93" i="150"/>
  <c r="Q92" i="150"/>
  <c r="Q91" i="150"/>
  <c r="Q90" i="150"/>
  <c r="Q89" i="150"/>
  <c r="Q88" i="150"/>
  <c r="Q87" i="150"/>
  <c r="Q86" i="150"/>
  <c r="Q85" i="150"/>
  <c r="Q84" i="150"/>
  <c r="Q83" i="150"/>
  <c r="Q82" i="150"/>
  <c r="Q81" i="150"/>
  <c r="Q80" i="150"/>
  <c r="Q79" i="150"/>
  <c r="Q78" i="150"/>
  <c r="Q77" i="150"/>
  <c r="Q76" i="150"/>
  <c r="Q75" i="150"/>
  <c r="Q74" i="150"/>
  <c r="Q73" i="150"/>
  <c r="Q72" i="150"/>
  <c r="Q71" i="150"/>
  <c r="Q70" i="150"/>
  <c r="Q69" i="150"/>
  <c r="Q68" i="150"/>
  <c r="Q67" i="150"/>
  <c r="Q66" i="150"/>
  <c r="Q65" i="150"/>
  <c r="Q64" i="150"/>
  <c r="Q63" i="150"/>
  <c r="Q62" i="150"/>
  <c r="Q61" i="150"/>
  <c r="Q60" i="150"/>
  <c r="Q59" i="150"/>
  <c r="Q58" i="150"/>
  <c r="Q57" i="150"/>
  <c r="Q56" i="150"/>
  <c r="Q55" i="150"/>
  <c r="Q54" i="150"/>
  <c r="Q53" i="150"/>
  <c r="Q52" i="150"/>
  <c r="Q51" i="150"/>
  <c r="Q50" i="150"/>
  <c r="Q49" i="150"/>
  <c r="Q48" i="150"/>
  <c r="Q47" i="150"/>
  <c r="Q46" i="150"/>
  <c r="Q45" i="150"/>
  <c r="Q44" i="150"/>
  <c r="Q43" i="150"/>
  <c r="Q42" i="150"/>
  <c r="Q41" i="150"/>
  <c r="Q40" i="150"/>
  <c r="Q39" i="150"/>
  <c r="Q38" i="150"/>
  <c r="Q37" i="150"/>
  <c r="Q36" i="150"/>
  <c r="Q35" i="150"/>
  <c r="Q34" i="150"/>
  <c r="Q33" i="150"/>
  <c r="Q32" i="150"/>
  <c r="Q31" i="150"/>
  <c r="Q30" i="150"/>
  <c r="Q29" i="150"/>
  <c r="Q28" i="150"/>
  <c r="Q27" i="150"/>
  <c r="Q26" i="150"/>
  <c r="Q25" i="150"/>
  <c r="Q24" i="150"/>
  <c r="Q23" i="150"/>
  <c r="Q22" i="150"/>
  <c r="Q21" i="150"/>
  <c r="Q20" i="150"/>
  <c r="Q19" i="150"/>
  <c r="Q18" i="150"/>
  <c r="Q17" i="150"/>
  <c r="Q16" i="150"/>
  <c r="Q15" i="150"/>
  <c r="Q14" i="150"/>
  <c r="Q13" i="150"/>
  <c r="Q12" i="150"/>
  <c r="Q11" i="150"/>
  <c r="Q10" i="150"/>
  <c r="Q9" i="150"/>
  <c r="Q8" i="150"/>
  <c r="Q7" i="150"/>
  <c r="Q6" i="150"/>
  <c r="Q5" i="150"/>
  <c r="Q4" i="150"/>
  <c r="P2306" i="150"/>
  <c r="P2305" i="150"/>
  <c r="P2304" i="150"/>
  <c r="P2303" i="150"/>
  <c r="P2302" i="150"/>
  <c r="P2301" i="150"/>
  <c r="P2300" i="150"/>
  <c r="P2299" i="150"/>
  <c r="P2298" i="150"/>
  <c r="P2297" i="150"/>
  <c r="P2296" i="150"/>
  <c r="P2295" i="150"/>
  <c r="P2294" i="150"/>
  <c r="P2293" i="150"/>
  <c r="P2292" i="150"/>
  <c r="P2291" i="150"/>
  <c r="P2290" i="150"/>
  <c r="P2289" i="150"/>
  <c r="P2288" i="150"/>
  <c r="P2287" i="150"/>
  <c r="P2286" i="150"/>
  <c r="P2285" i="150"/>
  <c r="P2284" i="150"/>
  <c r="P2283" i="150"/>
  <c r="P2282" i="150"/>
  <c r="P2281" i="150"/>
  <c r="P2280" i="150"/>
  <c r="P2279" i="150"/>
  <c r="P2278" i="150"/>
  <c r="P2277" i="150"/>
  <c r="P2276" i="150"/>
  <c r="P2275" i="150"/>
  <c r="P2274" i="150"/>
  <c r="P2273" i="150"/>
  <c r="P2272" i="150"/>
  <c r="P2271" i="150"/>
  <c r="P2270" i="150"/>
  <c r="P2269" i="150"/>
  <c r="P2268" i="150"/>
  <c r="P2267" i="150"/>
  <c r="P2266" i="150"/>
  <c r="P2265" i="150"/>
  <c r="P2264" i="150"/>
  <c r="P2263" i="150"/>
  <c r="P2262" i="150"/>
  <c r="P2261" i="150"/>
  <c r="P2260" i="150"/>
  <c r="P2259" i="150"/>
  <c r="P2258" i="150"/>
  <c r="P2257" i="150"/>
  <c r="P2256" i="150"/>
  <c r="P2255" i="150"/>
  <c r="P2254" i="150"/>
  <c r="P2253" i="150"/>
  <c r="P2252" i="150"/>
  <c r="P2251" i="150"/>
  <c r="P2250" i="150"/>
  <c r="P2249" i="150"/>
  <c r="P2248" i="150"/>
  <c r="P2247" i="150"/>
  <c r="P2246" i="150"/>
  <c r="P2245" i="150"/>
  <c r="P2244" i="150"/>
  <c r="P2243" i="150"/>
  <c r="P2242" i="150"/>
  <c r="P2241" i="150"/>
  <c r="P2240" i="150"/>
  <c r="P2239" i="150"/>
  <c r="P2238" i="150"/>
  <c r="P2237" i="150"/>
  <c r="P2236" i="150"/>
  <c r="P2235" i="150"/>
  <c r="P2234" i="150"/>
  <c r="P2233" i="150"/>
  <c r="P2232" i="150"/>
  <c r="P2231" i="150"/>
  <c r="P2230" i="150"/>
  <c r="P2229" i="150"/>
  <c r="P2228" i="150"/>
  <c r="P2227" i="150"/>
  <c r="P2226" i="150"/>
  <c r="P2225" i="150"/>
  <c r="P2224" i="150"/>
  <c r="P2223" i="150"/>
  <c r="P2222" i="150"/>
  <c r="P2221" i="150"/>
  <c r="P2220" i="150"/>
  <c r="P2219" i="150"/>
  <c r="P2218" i="150"/>
  <c r="P2217" i="150"/>
  <c r="P2216" i="150"/>
  <c r="P2215" i="150"/>
  <c r="P2214" i="150"/>
  <c r="P2213" i="150"/>
  <c r="P2212" i="150"/>
  <c r="P2211" i="150"/>
  <c r="P2210" i="150"/>
  <c r="P2209" i="150"/>
  <c r="P2208" i="150"/>
  <c r="P2207" i="150"/>
  <c r="P2206" i="150"/>
  <c r="P2205" i="150"/>
  <c r="P2204" i="150"/>
  <c r="P2203" i="150"/>
  <c r="P2202" i="150"/>
  <c r="P2201" i="150"/>
  <c r="P2200" i="150"/>
  <c r="P2199" i="150"/>
  <c r="P2198" i="150"/>
  <c r="P2197" i="150"/>
  <c r="P2196" i="150"/>
  <c r="P2195" i="150"/>
  <c r="P2194" i="150"/>
  <c r="P2193" i="150"/>
  <c r="P2192" i="150"/>
  <c r="P2191" i="150"/>
  <c r="P2190" i="150"/>
  <c r="P2189" i="150"/>
  <c r="P2188" i="150"/>
  <c r="P2187" i="150"/>
  <c r="P2186" i="150"/>
  <c r="P2185" i="150"/>
  <c r="P2184" i="150"/>
  <c r="P2183" i="150"/>
  <c r="P2182" i="150"/>
  <c r="P2181" i="150"/>
  <c r="P2180" i="150"/>
  <c r="P2179" i="150"/>
  <c r="P2178" i="150"/>
  <c r="P2177" i="150"/>
  <c r="P2176" i="150"/>
  <c r="P2175" i="150"/>
  <c r="P2174" i="150"/>
  <c r="P2173" i="150"/>
  <c r="P2172" i="150"/>
  <c r="P2171" i="150"/>
  <c r="P2170" i="150"/>
  <c r="P2169" i="150"/>
  <c r="P2168" i="150"/>
  <c r="P2167" i="150"/>
  <c r="P2166" i="150"/>
  <c r="P2165" i="150"/>
  <c r="P2164" i="150"/>
  <c r="P2163" i="150"/>
  <c r="P2162" i="150"/>
  <c r="P2161" i="150"/>
  <c r="P2160" i="150"/>
  <c r="P2159" i="150"/>
  <c r="P2158" i="150"/>
  <c r="P2157" i="150"/>
  <c r="P2156" i="150"/>
  <c r="P2155" i="150"/>
  <c r="P2154" i="150"/>
  <c r="P2153" i="150"/>
  <c r="P2152" i="150"/>
  <c r="P2151" i="150"/>
  <c r="P2150" i="150"/>
  <c r="P2149" i="150"/>
  <c r="P2148" i="150"/>
  <c r="P2147" i="150"/>
  <c r="P2146" i="150"/>
  <c r="P2145" i="150"/>
  <c r="P2144" i="150"/>
  <c r="P2143" i="150"/>
  <c r="P2142" i="150"/>
  <c r="P2141" i="150"/>
  <c r="P2140" i="150"/>
  <c r="P2139" i="150"/>
  <c r="P2138" i="150"/>
  <c r="P2137" i="150"/>
  <c r="P2136" i="150"/>
  <c r="P2135" i="150"/>
  <c r="P2134" i="150"/>
  <c r="P2133" i="150"/>
  <c r="P2132" i="150"/>
  <c r="P2131" i="150"/>
  <c r="P2130" i="150"/>
  <c r="P2129" i="150"/>
  <c r="P2128" i="150"/>
  <c r="P2127" i="150"/>
  <c r="P2126" i="150"/>
  <c r="P2125" i="150"/>
  <c r="P2124" i="150"/>
  <c r="P2123" i="150"/>
  <c r="P2122" i="150"/>
  <c r="P2121" i="150"/>
  <c r="P2120" i="150"/>
  <c r="P2119" i="150"/>
  <c r="P2118" i="150"/>
  <c r="P2117" i="150"/>
  <c r="P2116" i="150"/>
  <c r="P2115" i="150"/>
  <c r="P2114" i="150"/>
  <c r="P2113" i="150"/>
  <c r="P2112" i="150"/>
  <c r="P2111" i="150"/>
  <c r="P2110" i="150"/>
  <c r="P2109" i="150"/>
  <c r="P2108" i="150"/>
  <c r="P2107" i="150"/>
  <c r="P2106" i="150"/>
  <c r="P2105" i="150"/>
  <c r="P2104" i="150"/>
  <c r="P2103" i="150"/>
  <c r="P2102" i="150"/>
  <c r="P2101" i="150"/>
  <c r="P2100" i="150"/>
  <c r="P2099" i="150"/>
  <c r="P2098" i="150"/>
  <c r="P2097" i="150"/>
  <c r="P2096" i="150"/>
  <c r="P2095" i="150"/>
  <c r="P2094" i="150"/>
  <c r="P2093" i="150"/>
  <c r="P2092" i="150"/>
  <c r="P2091" i="150"/>
  <c r="P2090" i="150"/>
  <c r="P2089" i="150"/>
  <c r="P2088" i="150"/>
  <c r="P2087" i="150"/>
  <c r="P2086" i="150"/>
  <c r="P2085" i="150"/>
  <c r="P2084" i="150"/>
  <c r="P2083" i="150"/>
  <c r="P2082" i="150"/>
  <c r="P2081" i="150"/>
  <c r="P2080" i="150"/>
  <c r="P2079" i="150"/>
  <c r="P2078" i="150"/>
  <c r="P2077" i="150"/>
  <c r="P2076" i="150"/>
  <c r="P2075" i="150"/>
  <c r="P2074" i="150"/>
  <c r="P2073" i="150"/>
  <c r="P2072" i="150"/>
  <c r="P2071" i="150"/>
  <c r="P2070" i="150"/>
  <c r="P2069" i="150"/>
  <c r="P2068" i="150"/>
  <c r="P2067" i="150"/>
  <c r="P2066" i="150"/>
  <c r="P2065" i="150"/>
  <c r="P2064" i="150"/>
  <c r="P2063" i="150"/>
  <c r="P2062" i="150"/>
  <c r="P2061" i="150"/>
  <c r="P2060" i="150"/>
  <c r="P2059" i="150"/>
  <c r="P2058" i="150"/>
  <c r="P2057" i="150"/>
  <c r="P2056" i="150"/>
  <c r="P2055" i="150"/>
  <c r="P2054" i="150"/>
  <c r="P2053" i="150"/>
  <c r="P2052" i="150"/>
  <c r="P2051" i="150"/>
  <c r="P2050" i="150"/>
  <c r="P2049" i="150"/>
  <c r="P2048" i="150"/>
  <c r="P2047" i="150"/>
  <c r="P2046" i="150"/>
  <c r="P2045" i="150"/>
  <c r="P2044" i="150"/>
  <c r="P2043" i="150"/>
  <c r="P2042" i="150"/>
  <c r="P2041" i="150"/>
  <c r="P2040" i="150"/>
  <c r="P2039" i="150"/>
  <c r="P2038" i="150"/>
  <c r="P2037" i="150"/>
  <c r="P2036" i="150"/>
  <c r="P2035" i="150"/>
  <c r="P2034" i="150"/>
  <c r="P2033" i="150"/>
  <c r="P2032" i="150"/>
  <c r="P2031" i="150"/>
  <c r="P2030" i="150"/>
  <c r="P2029" i="150"/>
  <c r="P2028" i="150"/>
  <c r="P2027" i="150"/>
  <c r="P2026" i="150"/>
  <c r="P2025" i="150"/>
  <c r="P2024" i="150"/>
  <c r="P2023" i="150"/>
  <c r="P2022" i="150"/>
  <c r="P2021" i="150"/>
  <c r="P2020" i="150"/>
  <c r="P2019" i="150"/>
  <c r="P2018" i="150"/>
  <c r="P2017" i="150"/>
  <c r="P2016" i="150"/>
  <c r="P2015" i="150"/>
  <c r="P2014" i="150"/>
  <c r="P2013" i="150"/>
  <c r="P2012" i="150"/>
  <c r="P2011" i="150"/>
  <c r="P2010" i="150"/>
  <c r="P2009" i="150"/>
  <c r="P2008" i="150"/>
  <c r="P2007" i="150"/>
  <c r="P2006" i="150"/>
  <c r="P2005" i="150"/>
  <c r="P2004" i="150"/>
  <c r="P2003" i="150"/>
  <c r="P2002" i="150"/>
  <c r="P2001" i="150"/>
  <c r="P2000" i="150"/>
  <c r="P1999" i="150"/>
  <c r="P1998" i="150"/>
  <c r="P1997" i="150"/>
  <c r="P1996" i="150"/>
  <c r="P1995" i="150"/>
  <c r="P1994" i="150"/>
  <c r="P1993" i="150"/>
  <c r="P1992" i="150"/>
  <c r="P1991" i="150"/>
  <c r="P1990" i="150"/>
  <c r="P1989" i="150"/>
  <c r="P1988" i="150"/>
  <c r="P1987" i="150"/>
  <c r="P1986" i="150"/>
  <c r="P1985" i="150"/>
  <c r="P1984" i="150"/>
  <c r="P1983" i="150"/>
  <c r="P1982" i="150"/>
  <c r="P1981" i="150"/>
  <c r="P1980" i="150"/>
  <c r="P1979" i="150"/>
  <c r="P1978" i="150"/>
  <c r="P1977" i="150"/>
  <c r="P1976" i="150"/>
  <c r="P1975" i="150"/>
  <c r="P1974" i="150"/>
  <c r="P1973" i="150"/>
  <c r="P1972" i="150"/>
  <c r="P1971" i="150"/>
  <c r="P1970" i="150"/>
  <c r="P1969" i="150"/>
  <c r="P1968" i="150"/>
  <c r="P1967" i="150"/>
  <c r="P1966" i="150"/>
  <c r="P1965" i="150"/>
  <c r="P1964" i="150"/>
  <c r="P1963" i="150"/>
  <c r="P1962" i="150"/>
  <c r="P1961" i="150"/>
  <c r="P1960" i="150"/>
  <c r="P1959" i="150"/>
  <c r="P1958" i="150"/>
  <c r="P1957" i="150"/>
  <c r="P1956" i="150"/>
  <c r="P1955" i="150"/>
  <c r="P1954" i="150"/>
  <c r="P1953" i="150"/>
  <c r="P1952" i="150"/>
  <c r="P1951" i="150"/>
  <c r="P1950" i="150"/>
  <c r="P1949" i="150"/>
  <c r="P1948" i="150"/>
  <c r="P1947" i="150"/>
  <c r="P1946" i="150"/>
  <c r="P1945" i="150"/>
  <c r="P1944" i="150"/>
  <c r="P1943" i="150"/>
  <c r="P1942" i="150"/>
  <c r="P1941" i="150"/>
  <c r="P1940" i="150"/>
  <c r="P1939" i="150"/>
  <c r="P1938" i="150"/>
  <c r="P1937" i="150"/>
  <c r="P1936" i="150"/>
  <c r="P1935" i="150"/>
  <c r="P1934" i="150"/>
  <c r="P1933" i="150"/>
  <c r="P1932" i="150"/>
  <c r="P1931" i="150"/>
  <c r="P1930" i="150"/>
  <c r="P1929" i="150"/>
  <c r="P1928" i="150"/>
  <c r="P1927" i="150"/>
  <c r="P1926" i="150"/>
  <c r="P1925" i="150"/>
  <c r="P1924" i="150"/>
  <c r="P1923" i="150"/>
  <c r="P1922" i="150"/>
  <c r="P1921" i="150"/>
  <c r="P1920" i="150"/>
  <c r="P1919" i="150"/>
  <c r="P1918" i="150"/>
  <c r="P1917" i="150"/>
  <c r="P1916" i="150"/>
  <c r="P1915" i="150"/>
  <c r="P1914" i="150"/>
  <c r="P1913" i="150"/>
  <c r="P1912" i="150"/>
  <c r="P1911" i="150"/>
  <c r="P1910" i="150"/>
  <c r="P1909" i="150"/>
  <c r="P1908" i="150"/>
  <c r="P1907" i="150"/>
  <c r="P1906" i="150"/>
  <c r="P1905" i="150"/>
  <c r="P1904" i="150"/>
  <c r="P1903" i="150"/>
  <c r="P1902" i="150"/>
  <c r="P1901" i="150"/>
  <c r="P1900" i="150"/>
  <c r="P1899" i="150"/>
  <c r="P1898" i="150"/>
  <c r="P1897" i="150"/>
  <c r="P1896" i="150"/>
  <c r="P1895" i="150"/>
  <c r="P1894" i="150"/>
  <c r="P1893" i="150"/>
  <c r="P1892" i="150"/>
  <c r="P1891" i="150"/>
  <c r="P1890" i="150"/>
  <c r="P1889" i="150"/>
  <c r="P1888" i="150"/>
  <c r="P1887" i="150"/>
  <c r="P1886" i="150"/>
  <c r="P1885" i="150"/>
  <c r="P1884" i="150"/>
  <c r="P1883" i="150"/>
  <c r="P1882" i="150"/>
  <c r="P1881" i="150"/>
  <c r="P1880" i="150"/>
  <c r="P1879" i="150"/>
  <c r="P1878" i="150"/>
  <c r="P1877" i="150"/>
  <c r="P1876" i="150"/>
  <c r="P1875" i="150"/>
  <c r="P1874" i="150"/>
  <c r="P1873" i="150"/>
  <c r="P1872" i="150"/>
  <c r="P1871" i="150"/>
  <c r="P1870" i="150"/>
  <c r="P1869" i="150"/>
  <c r="P1868" i="150"/>
  <c r="P1867" i="150"/>
  <c r="P1866" i="150"/>
  <c r="P1865" i="150"/>
  <c r="P1864" i="150"/>
  <c r="P1863" i="150"/>
  <c r="P1862" i="150"/>
  <c r="P1861" i="150"/>
  <c r="P1860" i="150"/>
  <c r="P1859" i="150"/>
  <c r="P1858" i="150"/>
  <c r="P1857" i="150"/>
  <c r="P1856" i="150"/>
  <c r="P1855" i="150"/>
  <c r="P1854" i="150"/>
  <c r="P1853" i="150"/>
  <c r="P1852" i="150"/>
  <c r="P1851" i="150"/>
  <c r="P1850" i="150"/>
  <c r="P1849" i="150"/>
  <c r="P1848" i="150"/>
  <c r="P1847" i="150"/>
  <c r="P1846" i="150"/>
  <c r="P1845" i="150"/>
  <c r="P1844" i="150"/>
  <c r="P1843" i="150"/>
  <c r="P1842" i="150"/>
  <c r="P1841" i="150"/>
  <c r="P1840" i="150"/>
  <c r="P1839" i="150"/>
  <c r="P1838" i="150"/>
  <c r="P1837" i="150"/>
  <c r="P1836" i="150"/>
  <c r="P1835" i="150"/>
  <c r="P1834" i="150"/>
  <c r="P1833" i="150"/>
  <c r="P1832" i="150"/>
  <c r="P1831" i="150"/>
  <c r="P1830" i="150"/>
  <c r="P1829" i="150"/>
  <c r="P1828" i="150"/>
  <c r="P1827" i="150"/>
  <c r="P1826" i="150"/>
  <c r="P1825" i="150"/>
  <c r="P1824" i="150"/>
  <c r="P1823" i="150"/>
  <c r="P1822" i="150"/>
  <c r="P1821" i="150"/>
  <c r="P1820" i="150"/>
  <c r="P1819" i="150"/>
  <c r="P1818" i="150"/>
  <c r="P1817" i="150"/>
  <c r="P1816" i="150"/>
  <c r="P1815" i="150"/>
  <c r="P1814" i="150"/>
  <c r="P1813" i="150"/>
  <c r="P1812" i="150"/>
  <c r="P1811" i="150"/>
  <c r="P1810" i="150"/>
  <c r="P1809" i="150"/>
  <c r="P1808" i="150"/>
  <c r="P1807" i="150"/>
  <c r="P1806" i="150"/>
  <c r="P1805" i="150"/>
  <c r="P1804" i="150"/>
  <c r="P1803" i="150"/>
  <c r="P1802" i="150"/>
  <c r="P1801" i="150"/>
  <c r="P1800" i="150"/>
  <c r="P1799" i="150"/>
  <c r="P1798" i="150"/>
  <c r="P1797" i="150"/>
  <c r="P1796" i="150"/>
  <c r="P1795" i="150"/>
  <c r="P1794" i="150"/>
  <c r="P1793" i="150"/>
  <c r="P1792" i="150"/>
  <c r="P1791" i="150"/>
  <c r="P1790" i="150"/>
  <c r="P1789" i="150"/>
  <c r="P1788" i="150"/>
  <c r="P1787" i="150"/>
  <c r="P1786" i="150"/>
  <c r="P1785" i="150"/>
  <c r="P1784" i="150"/>
  <c r="P1783" i="150"/>
  <c r="P1782" i="150"/>
  <c r="P1781" i="150"/>
  <c r="P1780" i="150"/>
  <c r="P1779" i="150"/>
  <c r="P1778" i="150"/>
  <c r="P1777" i="150"/>
  <c r="P1776" i="150"/>
  <c r="P1775" i="150"/>
  <c r="P1774" i="150"/>
  <c r="P1773" i="150"/>
  <c r="P1772" i="150"/>
  <c r="P1771" i="150"/>
  <c r="P1770" i="150"/>
  <c r="P1769" i="150"/>
  <c r="P1768" i="150"/>
  <c r="P1767" i="150"/>
  <c r="P1766" i="150"/>
  <c r="P1765" i="150"/>
  <c r="P1764" i="150"/>
  <c r="P1763" i="150"/>
  <c r="P1762" i="150"/>
  <c r="P1761" i="150"/>
  <c r="P1760" i="150"/>
  <c r="P1759" i="150"/>
  <c r="P1758" i="150"/>
  <c r="P1757" i="150"/>
  <c r="P1756" i="150"/>
  <c r="P1755" i="150"/>
  <c r="P1754" i="150"/>
  <c r="P1753" i="150"/>
  <c r="P1752" i="150"/>
  <c r="P1751" i="150"/>
  <c r="P1750" i="150"/>
  <c r="P1749" i="150"/>
  <c r="P1748" i="150"/>
  <c r="P1747" i="150"/>
  <c r="P1746" i="150"/>
  <c r="P1745" i="150"/>
  <c r="P1744" i="150"/>
  <c r="P1743" i="150"/>
  <c r="P1742" i="150"/>
  <c r="P1741" i="150"/>
  <c r="P1740" i="150"/>
  <c r="P1739" i="150"/>
  <c r="P1738" i="150"/>
  <c r="P1737" i="150"/>
  <c r="P1736" i="150"/>
  <c r="P1735" i="150"/>
  <c r="P1734" i="150"/>
  <c r="P1733" i="150"/>
  <c r="P1732" i="150"/>
  <c r="P1731" i="150"/>
  <c r="P1730" i="150"/>
  <c r="P1729" i="150"/>
  <c r="P1728" i="150"/>
  <c r="P1727" i="150"/>
  <c r="P1726" i="150"/>
  <c r="P1725" i="150"/>
  <c r="P1724" i="150"/>
  <c r="P1723" i="150"/>
  <c r="P1722" i="150"/>
  <c r="P1721" i="150"/>
  <c r="P1720" i="150"/>
  <c r="P1719" i="150"/>
  <c r="P1718" i="150"/>
  <c r="P1717" i="150"/>
  <c r="P1716" i="150"/>
  <c r="P1715" i="150"/>
  <c r="P1714" i="150"/>
  <c r="P1713" i="150"/>
  <c r="P1712" i="150"/>
  <c r="P1711" i="150"/>
  <c r="P1710" i="150"/>
  <c r="P1709" i="150"/>
  <c r="P1708" i="150"/>
  <c r="P1707" i="150"/>
  <c r="P1706" i="150"/>
  <c r="P1705" i="150"/>
  <c r="P1704" i="150"/>
  <c r="P1703" i="150"/>
  <c r="P1702" i="150"/>
  <c r="P1701" i="150"/>
  <c r="P1700" i="150"/>
  <c r="P1699" i="150"/>
  <c r="P1698" i="150"/>
  <c r="P1697" i="150"/>
  <c r="P1696" i="150"/>
  <c r="P1695" i="150"/>
  <c r="P1694" i="150"/>
  <c r="P1693" i="150"/>
  <c r="P1692" i="150"/>
  <c r="P1691" i="150"/>
  <c r="P1690" i="150"/>
  <c r="P1689" i="150"/>
  <c r="P1688" i="150"/>
  <c r="P1687" i="150"/>
  <c r="P1686" i="150"/>
  <c r="P1685" i="150"/>
  <c r="P1684" i="150"/>
  <c r="P1683" i="150"/>
  <c r="P1682" i="150"/>
  <c r="P1681" i="150"/>
  <c r="P1680" i="150"/>
  <c r="P1679" i="150"/>
  <c r="P1678" i="150"/>
  <c r="P1677" i="150"/>
  <c r="P1676" i="150"/>
  <c r="P1675" i="150"/>
  <c r="P1674" i="150"/>
  <c r="P1673" i="150"/>
  <c r="P1672" i="150"/>
  <c r="P1671" i="150"/>
  <c r="P1670" i="150"/>
  <c r="P1669" i="150"/>
  <c r="P1668" i="150"/>
  <c r="P1667" i="150"/>
  <c r="P1666" i="150"/>
  <c r="P1665" i="150"/>
  <c r="P1664" i="150"/>
  <c r="P1663" i="150"/>
  <c r="P1662" i="150"/>
  <c r="P1661" i="150"/>
  <c r="P1660" i="150"/>
  <c r="P1659" i="150"/>
  <c r="P1658" i="150"/>
  <c r="P1657" i="150"/>
  <c r="P1656" i="150"/>
  <c r="P1655" i="150"/>
  <c r="P1654" i="150"/>
  <c r="P1653" i="150"/>
  <c r="P1652" i="150"/>
  <c r="P1651" i="150"/>
  <c r="P1650" i="150"/>
  <c r="P1649" i="150"/>
  <c r="P1648" i="150"/>
  <c r="P1647" i="150"/>
  <c r="P1646" i="150"/>
  <c r="P1645" i="150"/>
  <c r="P1644" i="150"/>
  <c r="P1643" i="150"/>
  <c r="P1642" i="150"/>
  <c r="P1641" i="150"/>
  <c r="P1640" i="150"/>
  <c r="P1639" i="150"/>
  <c r="P1638" i="150"/>
  <c r="P1637" i="150"/>
  <c r="P1636" i="150"/>
  <c r="P1635" i="150"/>
  <c r="P1634" i="150"/>
  <c r="P1633" i="150"/>
  <c r="P1632" i="150"/>
  <c r="P1631" i="150"/>
  <c r="P1630" i="150"/>
  <c r="P1629" i="150"/>
  <c r="P1628" i="150"/>
  <c r="P1627" i="150"/>
  <c r="P1626" i="150"/>
  <c r="P1625" i="150"/>
  <c r="P1624" i="150"/>
  <c r="P1623" i="150"/>
  <c r="P1622" i="150"/>
  <c r="P1621" i="150"/>
  <c r="P1620" i="150"/>
  <c r="P1619" i="150"/>
  <c r="P1618" i="150"/>
  <c r="P1617" i="150"/>
  <c r="P1616" i="150"/>
  <c r="P1615" i="150"/>
  <c r="P1614" i="150"/>
  <c r="P1613" i="150"/>
  <c r="P1612" i="150"/>
  <c r="P1611" i="150"/>
  <c r="P1610" i="150"/>
  <c r="P1609" i="150"/>
  <c r="P1608" i="150"/>
  <c r="P1607" i="150"/>
  <c r="P1606" i="150"/>
  <c r="P1605" i="150"/>
  <c r="P1604" i="150"/>
  <c r="P1603" i="150"/>
  <c r="P1602" i="150"/>
  <c r="P1601" i="150"/>
  <c r="P1600" i="150"/>
  <c r="P1599" i="150"/>
  <c r="P1598" i="150"/>
  <c r="P1597" i="150"/>
  <c r="P1596" i="150"/>
  <c r="P1595" i="150"/>
  <c r="P1594" i="150"/>
  <c r="P1593" i="150"/>
  <c r="P1592" i="150"/>
  <c r="P1591" i="150"/>
  <c r="P1590" i="150"/>
  <c r="P1589" i="150"/>
  <c r="P1588" i="150"/>
  <c r="P1587" i="150"/>
  <c r="P1586" i="150"/>
  <c r="P1585" i="150"/>
  <c r="P1584" i="150"/>
  <c r="P1583" i="150"/>
  <c r="P1582" i="150"/>
  <c r="P1581" i="150"/>
  <c r="P1580" i="150"/>
  <c r="P1579" i="150"/>
  <c r="P1578" i="150"/>
  <c r="P1577" i="150"/>
  <c r="P1576" i="150"/>
  <c r="P1575" i="150"/>
  <c r="P1574" i="150"/>
  <c r="P1573" i="150"/>
  <c r="P1572" i="150"/>
  <c r="P1571" i="150"/>
  <c r="P1570" i="150"/>
  <c r="P1569" i="150"/>
  <c r="P1568" i="150"/>
  <c r="P1567" i="150"/>
  <c r="P1566" i="150"/>
  <c r="P1565" i="150"/>
  <c r="P1564" i="150"/>
  <c r="P1563" i="150"/>
  <c r="P1562" i="150"/>
  <c r="P1561" i="150"/>
  <c r="P1560" i="150"/>
  <c r="P1559" i="150"/>
  <c r="P1558" i="150"/>
  <c r="P1557" i="150"/>
  <c r="P1556" i="150"/>
  <c r="P1555" i="150"/>
  <c r="P1554" i="150"/>
  <c r="P1553" i="150"/>
  <c r="P1552" i="150"/>
  <c r="P1551" i="150"/>
  <c r="P1550" i="150"/>
  <c r="P1549" i="150"/>
  <c r="P1548" i="150"/>
  <c r="P1547" i="150"/>
  <c r="P1546" i="150"/>
  <c r="P1545" i="150"/>
  <c r="P1544" i="150"/>
  <c r="P1543" i="150"/>
  <c r="P1542" i="150"/>
  <c r="P1541" i="150"/>
  <c r="P1540" i="150"/>
  <c r="P1539" i="150"/>
  <c r="P1538" i="150"/>
  <c r="P1537" i="150"/>
  <c r="P1536" i="150"/>
  <c r="P1535" i="150"/>
  <c r="P1534" i="150"/>
  <c r="P1533" i="150"/>
  <c r="P1532" i="150"/>
  <c r="P1531" i="150"/>
  <c r="P1530" i="150"/>
  <c r="P1529" i="150"/>
  <c r="P1528" i="150"/>
  <c r="P1527" i="150"/>
  <c r="P1526" i="150"/>
  <c r="P1525" i="150"/>
  <c r="P1524" i="150"/>
  <c r="P1523" i="150"/>
  <c r="P1522" i="150"/>
  <c r="P1521" i="150"/>
  <c r="P1520" i="150"/>
  <c r="P1519" i="150"/>
  <c r="P1518" i="150"/>
  <c r="P1517" i="150"/>
  <c r="P1516" i="150"/>
  <c r="P1515" i="150"/>
  <c r="P1514" i="150"/>
  <c r="P1513" i="150"/>
  <c r="P1512" i="150"/>
  <c r="P1511" i="150"/>
  <c r="P1510" i="150"/>
  <c r="P1509" i="150"/>
  <c r="P1508" i="150"/>
  <c r="P1507" i="150"/>
  <c r="P1506" i="150"/>
  <c r="P1505" i="150"/>
  <c r="P1504" i="150"/>
  <c r="P1503" i="150"/>
  <c r="P1502" i="150"/>
  <c r="P1501" i="150"/>
  <c r="P1500" i="150"/>
  <c r="P1499" i="150"/>
  <c r="P1498" i="150"/>
  <c r="P1497" i="150"/>
  <c r="P1496" i="150"/>
  <c r="P1495" i="150"/>
  <c r="P1494" i="150"/>
  <c r="P1493" i="150"/>
  <c r="P1492" i="150"/>
  <c r="P1491" i="150"/>
  <c r="P1490" i="150"/>
  <c r="P1489" i="150"/>
  <c r="P1488" i="150"/>
  <c r="P1487" i="150"/>
  <c r="P1486" i="150"/>
  <c r="P1485" i="150"/>
  <c r="P1484" i="150"/>
  <c r="P1483" i="150"/>
  <c r="P1482" i="150"/>
  <c r="P1481" i="150"/>
  <c r="P1480" i="150"/>
  <c r="P1479" i="150"/>
  <c r="P1478" i="150"/>
  <c r="P1477" i="150"/>
  <c r="P1476" i="150"/>
  <c r="P1475" i="150"/>
  <c r="P1474" i="150"/>
  <c r="P1473" i="150"/>
  <c r="P1472" i="150"/>
  <c r="P1471" i="150"/>
  <c r="P1470" i="150"/>
  <c r="P1469" i="150"/>
  <c r="P1468" i="150"/>
  <c r="P1467" i="150"/>
  <c r="P1466" i="150"/>
  <c r="P1465" i="150"/>
  <c r="P1464" i="150"/>
  <c r="P1463" i="150"/>
  <c r="P1462" i="150"/>
  <c r="P1461" i="150"/>
  <c r="P1460" i="150"/>
  <c r="P1459" i="150"/>
  <c r="P1458" i="150"/>
  <c r="P1457" i="150"/>
  <c r="P1456" i="150"/>
  <c r="P1455" i="150"/>
  <c r="P1454" i="150"/>
  <c r="P1453" i="150"/>
  <c r="P1452" i="150"/>
  <c r="P1451" i="150"/>
  <c r="P1450" i="150"/>
  <c r="P1449" i="150"/>
  <c r="P1448" i="150"/>
  <c r="P1447" i="150"/>
  <c r="P1446" i="150"/>
  <c r="P1445" i="150"/>
  <c r="P1444" i="150"/>
  <c r="P1443" i="150"/>
  <c r="P1442" i="150"/>
  <c r="P1441" i="150"/>
  <c r="P1440" i="150"/>
  <c r="P1439" i="150"/>
  <c r="P1438" i="150"/>
  <c r="P1437" i="150"/>
  <c r="P1436" i="150"/>
  <c r="P1435" i="150"/>
  <c r="P1434" i="150"/>
  <c r="P1433" i="150"/>
  <c r="P1432" i="150"/>
  <c r="P1431" i="150"/>
  <c r="P1430" i="150"/>
  <c r="P1429" i="150"/>
  <c r="P1428" i="150"/>
  <c r="P1427" i="150"/>
  <c r="P1426" i="150"/>
  <c r="P1425" i="150"/>
  <c r="P1424" i="150"/>
  <c r="P1423" i="150"/>
  <c r="P1422" i="150"/>
  <c r="P1421" i="150"/>
  <c r="P1420" i="150"/>
  <c r="P1419" i="150"/>
  <c r="P1418" i="150"/>
  <c r="P1417" i="150"/>
  <c r="P1416" i="150"/>
  <c r="P1415" i="150"/>
  <c r="P1414" i="150"/>
  <c r="P1413" i="150"/>
  <c r="P1412" i="150"/>
  <c r="P1411" i="150"/>
  <c r="P1410" i="150"/>
  <c r="P1409" i="150"/>
  <c r="P1408" i="150"/>
  <c r="P1407" i="150"/>
  <c r="P1406" i="150"/>
  <c r="P1405" i="150"/>
  <c r="P1404" i="150"/>
  <c r="P1403" i="150"/>
  <c r="P1402" i="150"/>
  <c r="P1401" i="150"/>
  <c r="P1400" i="150"/>
  <c r="P1399" i="150"/>
  <c r="P1398" i="150"/>
  <c r="P1397" i="150"/>
  <c r="P1396" i="150"/>
  <c r="P1395" i="150"/>
  <c r="P1394" i="150"/>
  <c r="P1393" i="150"/>
  <c r="P1392" i="150"/>
  <c r="P1391" i="150"/>
  <c r="P1390" i="150"/>
  <c r="P1389" i="150"/>
  <c r="P1388" i="150"/>
  <c r="P1387" i="150"/>
  <c r="P1386" i="150"/>
  <c r="P1385" i="150"/>
  <c r="P1384" i="150"/>
  <c r="P1383" i="150"/>
  <c r="P1382" i="150"/>
  <c r="P1381" i="150"/>
  <c r="P1380" i="150"/>
  <c r="P1379" i="150"/>
  <c r="P1378" i="150"/>
  <c r="P1377" i="150"/>
  <c r="P1376" i="150"/>
  <c r="P1375" i="150"/>
  <c r="P1374" i="150"/>
  <c r="P1373" i="150"/>
  <c r="P1372" i="150"/>
  <c r="P1371" i="150"/>
  <c r="P1370" i="150"/>
  <c r="P1369" i="150"/>
  <c r="P1368" i="150"/>
  <c r="P1367" i="150"/>
  <c r="P1366" i="150"/>
  <c r="P1365" i="150"/>
  <c r="P1364" i="150"/>
  <c r="P1363" i="150"/>
  <c r="P1362" i="150"/>
  <c r="P1361" i="150"/>
  <c r="P1360" i="150"/>
  <c r="P1359" i="150"/>
  <c r="P1358" i="150"/>
  <c r="P1357" i="150"/>
  <c r="P1356" i="150"/>
  <c r="P1355" i="150"/>
  <c r="P1354" i="150"/>
  <c r="P1353" i="150"/>
  <c r="P1352" i="150"/>
  <c r="P1351" i="150"/>
  <c r="P1350" i="150"/>
  <c r="P1349" i="150"/>
  <c r="P1348" i="150"/>
  <c r="P1347" i="150"/>
  <c r="P1346" i="150"/>
  <c r="P1345" i="150"/>
  <c r="P1344" i="150"/>
  <c r="P1343" i="150"/>
  <c r="P1342" i="150"/>
  <c r="P1341" i="150"/>
  <c r="P1340" i="150"/>
  <c r="P1339" i="150"/>
  <c r="P1338" i="150"/>
  <c r="P1337" i="150"/>
  <c r="P1336" i="150"/>
  <c r="P1335" i="150"/>
  <c r="P1334" i="150"/>
  <c r="P1333" i="150"/>
  <c r="P1332" i="150"/>
  <c r="P1331" i="150"/>
  <c r="P1330" i="150"/>
  <c r="P1329" i="150"/>
  <c r="P1328" i="150"/>
  <c r="P1327" i="150"/>
  <c r="P1326" i="150"/>
  <c r="P1325" i="150"/>
  <c r="P1324" i="150"/>
  <c r="P1323" i="150"/>
  <c r="P1322" i="150"/>
  <c r="P1321" i="150"/>
  <c r="P1320" i="150"/>
  <c r="P1319" i="150"/>
  <c r="P1318" i="150"/>
  <c r="P1317" i="150"/>
  <c r="P1316" i="150"/>
  <c r="P1315" i="150"/>
  <c r="P1314" i="150"/>
  <c r="P1313" i="150"/>
  <c r="P1312" i="150"/>
  <c r="P1311" i="150"/>
  <c r="P1310" i="150"/>
  <c r="P1309" i="150"/>
  <c r="P1308" i="150"/>
  <c r="P1307" i="150"/>
  <c r="P1306" i="150"/>
  <c r="P1305" i="150"/>
  <c r="P1304" i="150"/>
  <c r="P1303" i="150"/>
  <c r="P1302" i="150"/>
  <c r="P1301" i="150"/>
  <c r="P1300" i="150"/>
  <c r="P1299" i="150"/>
  <c r="P1298" i="150"/>
  <c r="P1297" i="150"/>
  <c r="P1296" i="150"/>
  <c r="P1295" i="150"/>
  <c r="P1294" i="150"/>
  <c r="P1293" i="150"/>
  <c r="P1292" i="150"/>
  <c r="P1291" i="150"/>
  <c r="P1290" i="150"/>
  <c r="P1289" i="150"/>
  <c r="P1288" i="150"/>
  <c r="P1287" i="150"/>
  <c r="P1286" i="150"/>
  <c r="P1285" i="150"/>
  <c r="P1284" i="150"/>
  <c r="P1283" i="150"/>
  <c r="P1282" i="150"/>
  <c r="P1281" i="150"/>
  <c r="P1280" i="150"/>
  <c r="P1279" i="150"/>
  <c r="P1278" i="150"/>
  <c r="P1277" i="150"/>
  <c r="P1276" i="150"/>
  <c r="P1275" i="150"/>
  <c r="P1274" i="150"/>
  <c r="P1273" i="150"/>
  <c r="P1272" i="150"/>
  <c r="P1271" i="150"/>
  <c r="P1270" i="150"/>
  <c r="P1269" i="150"/>
  <c r="P1268" i="150"/>
  <c r="P1267" i="150"/>
  <c r="P1266" i="150"/>
  <c r="P1265" i="150"/>
  <c r="P1264" i="150"/>
  <c r="P1263" i="150"/>
  <c r="P1262" i="150"/>
  <c r="P1261" i="150"/>
  <c r="P1260" i="150"/>
  <c r="P1259" i="150"/>
  <c r="P1258" i="150"/>
  <c r="P1257" i="150"/>
  <c r="P1256" i="150"/>
  <c r="P1255" i="150"/>
  <c r="P1254" i="150"/>
  <c r="P1253" i="150"/>
  <c r="P1252" i="150"/>
  <c r="P1251" i="150"/>
  <c r="P1250" i="150"/>
  <c r="P1249" i="150"/>
  <c r="P1248" i="150"/>
  <c r="P1247" i="150"/>
  <c r="P1246" i="150"/>
  <c r="P1245" i="150"/>
  <c r="P1244" i="150"/>
  <c r="P1243" i="150"/>
  <c r="P1242" i="150"/>
  <c r="P1241" i="150"/>
  <c r="P1240" i="150"/>
  <c r="P1239" i="150"/>
  <c r="P1238" i="150"/>
  <c r="P1237" i="150"/>
  <c r="P1236" i="150"/>
  <c r="P1235" i="150"/>
  <c r="P1234" i="150"/>
  <c r="P1233" i="150"/>
  <c r="P1232" i="150"/>
  <c r="P1231" i="150"/>
  <c r="P1230" i="150"/>
  <c r="P1229" i="150"/>
  <c r="P1228" i="150"/>
  <c r="P1227" i="150"/>
  <c r="P1226" i="150"/>
  <c r="P1225" i="150"/>
  <c r="P1224" i="150"/>
  <c r="P1223" i="150"/>
  <c r="P1222" i="150"/>
  <c r="P1221" i="150"/>
  <c r="P1220" i="150"/>
  <c r="P1219" i="150"/>
  <c r="P1218" i="150"/>
  <c r="P1217" i="150"/>
  <c r="P1216" i="150"/>
  <c r="P1215" i="150"/>
  <c r="P1214" i="150"/>
  <c r="P1213" i="150"/>
  <c r="P1212" i="150"/>
  <c r="P1211" i="150"/>
  <c r="P1210" i="150"/>
  <c r="P1209" i="150"/>
  <c r="P1208" i="150"/>
  <c r="P1207" i="150"/>
  <c r="P1206" i="150"/>
  <c r="P1205" i="150"/>
  <c r="P1204" i="150"/>
  <c r="P1203" i="150"/>
  <c r="P1202" i="150"/>
  <c r="P1201" i="150"/>
  <c r="P1200" i="150"/>
  <c r="P1199" i="150"/>
  <c r="P1198" i="150"/>
  <c r="P1197" i="150"/>
  <c r="P1196" i="150"/>
  <c r="P1195" i="150"/>
  <c r="P1194" i="150"/>
  <c r="P1193" i="150"/>
  <c r="P1192" i="150"/>
  <c r="P1191" i="150"/>
  <c r="P1190" i="150"/>
  <c r="P1189" i="150"/>
  <c r="P1188" i="150"/>
  <c r="P1187" i="150"/>
  <c r="P1186" i="150"/>
  <c r="P1185" i="150"/>
  <c r="P1184" i="150"/>
  <c r="P1183" i="150"/>
  <c r="P1182" i="150"/>
  <c r="P1181" i="150"/>
  <c r="P1180" i="150"/>
  <c r="P1179" i="150"/>
  <c r="P1178" i="150"/>
  <c r="P1177" i="150"/>
  <c r="P1176" i="150"/>
  <c r="P1175" i="150"/>
  <c r="P1174" i="150"/>
  <c r="P1173" i="150"/>
  <c r="P1172" i="150"/>
  <c r="P1171" i="150"/>
  <c r="P1170" i="150"/>
  <c r="P1169" i="150"/>
  <c r="P1168" i="150"/>
  <c r="P1167" i="150"/>
  <c r="P1166" i="150"/>
  <c r="P1165" i="150"/>
  <c r="P1164" i="150"/>
  <c r="P1163" i="150"/>
  <c r="P1162" i="150"/>
  <c r="P1161" i="150"/>
  <c r="P1160" i="150"/>
  <c r="P1159" i="150"/>
  <c r="P1158" i="150"/>
  <c r="P1157" i="150"/>
  <c r="P1156" i="150"/>
  <c r="P1155" i="150"/>
  <c r="P1154" i="150"/>
  <c r="P1153" i="150"/>
  <c r="P1152" i="150"/>
  <c r="P1151" i="150"/>
  <c r="P1150" i="150"/>
  <c r="P1149" i="150"/>
  <c r="P1148" i="150"/>
  <c r="P1147" i="150"/>
  <c r="P1146" i="150"/>
  <c r="P1145" i="150"/>
  <c r="P1144" i="150"/>
  <c r="P1143" i="150"/>
  <c r="P1142" i="150"/>
  <c r="P1141" i="150"/>
  <c r="P1140" i="150"/>
  <c r="P1139" i="150"/>
  <c r="P1138" i="150"/>
  <c r="P1137" i="150"/>
  <c r="P1136" i="150"/>
  <c r="P1135" i="150"/>
  <c r="P1134" i="150"/>
  <c r="P1133" i="150"/>
  <c r="P1132" i="150"/>
  <c r="P1131" i="150"/>
  <c r="P1130" i="150"/>
  <c r="P1129" i="150"/>
  <c r="P1128" i="150"/>
  <c r="P1127" i="150"/>
  <c r="P1126" i="150"/>
  <c r="P1125" i="150"/>
  <c r="P1124" i="150"/>
  <c r="P1123" i="150"/>
  <c r="P1122" i="150"/>
  <c r="P1121" i="150"/>
  <c r="P1120" i="150"/>
  <c r="P1119" i="150"/>
  <c r="P1118" i="150"/>
  <c r="P1117" i="150"/>
  <c r="P1116" i="150"/>
  <c r="P1115" i="150"/>
  <c r="P1114" i="150"/>
  <c r="P1113" i="150"/>
  <c r="P1112" i="150"/>
  <c r="P1111" i="150"/>
  <c r="P1110" i="150"/>
  <c r="P1109" i="150"/>
  <c r="P1108" i="150"/>
  <c r="P1107" i="150"/>
  <c r="P1106" i="150"/>
  <c r="P1105" i="150"/>
  <c r="P1104" i="150"/>
  <c r="P1103" i="150"/>
  <c r="P1102" i="150"/>
  <c r="P1101" i="150"/>
  <c r="P1100" i="150"/>
  <c r="P1099" i="150"/>
  <c r="P1098" i="150"/>
  <c r="P1097" i="150"/>
  <c r="P1096" i="150"/>
  <c r="P1095" i="150"/>
  <c r="P1094" i="150"/>
  <c r="P1093" i="150"/>
  <c r="P1092" i="150"/>
  <c r="P1091" i="150"/>
  <c r="P1090" i="150"/>
  <c r="P1089" i="150"/>
  <c r="P1088" i="150"/>
  <c r="P1087" i="150"/>
  <c r="P1086" i="150"/>
  <c r="P1085" i="150"/>
  <c r="P1084" i="150"/>
  <c r="P1083" i="150"/>
  <c r="P1082" i="150"/>
  <c r="P1081" i="150"/>
  <c r="P1080" i="150"/>
  <c r="P1079" i="150"/>
  <c r="P1078" i="150"/>
  <c r="P1077" i="150"/>
  <c r="P1076" i="150"/>
  <c r="P1075" i="150"/>
  <c r="P1074" i="150"/>
  <c r="P1073" i="150"/>
  <c r="P1072" i="150"/>
  <c r="P1071" i="150"/>
  <c r="P1070" i="150"/>
  <c r="P1069" i="150"/>
  <c r="P1068" i="150"/>
  <c r="P1067" i="150"/>
  <c r="P1066" i="150"/>
  <c r="P1065" i="150"/>
  <c r="P1064" i="150"/>
  <c r="P1063" i="150"/>
  <c r="P1062" i="150"/>
  <c r="P1061" i="150"/>
  <c r="P1060" i="150"/>
  <c r="P1059" i="150"/>
  <c r="P1058" i="150"/>
  <c r="P1057" i="150"/>
  <c r="P1056" i="150"/>
  <c r="P1055" i="150"/>
  <c r="P1054" i="150"/>
  <c r="P1053" i="150"/>
  <c r="P1052" i="150"/>
  <c r="P1051" i="150"/>
  <c r="P1050" i="150"/>
  <c r="P1049" i="150"/>
  <c r="P1048" i="150"/>
  <c r="P1047" i="150"/>
  <c r="P1046" i="150"/>
  <c r="P1045" i="150"/>
  <c r="P1044" i="150"/>
  <c r="P1043" i="150"/>
  <c r="P1042" i="150"/>
  <c r="P1041" i="150"/>
  <c r="P1040" i="150"/>
  <c r="P1039" i="150"/>
  <c r="P1038" i="150"/>
  <c r="P1037" i="150"/>
  <c r="P1036" i="150"/>
  <c r="P1035" i="150"/>
  <c r="P1034" i="150"/>
  <c r="P1033" i="150"/>
  <c r="P1032" i="150"/>
  <c r="P1031" i="150"/>
  <c r="P1030" i="150"/>
  <c r="P1029" i="150"/>
  <c r="P1028" i="150"/>
  <c r="P1027" i="150"/>
  <c r="P1026" i="150"/>
  <c r="P1025" i="150"/>
  <c r="P1024" i="150"/>
  <c r="P1023" i="150"/>
  <c r="P1022" i="150"/>
  <c r="P1021" i="150"/>
  <c r="P1020" i="150"/>
  <c r="P1019" i="150"/>
  <c r="P1018" i="150"/>
  <c r="P1017" i="150"/>
  <c r="P1016" i="150"/>
  <c r="P1015" i="150"/>
  <c r="P1014" i="150"/>
  <c r="P1013" i="150"/>
  <c r="P1012" i="150"/>
  <c r="P1011" i="150"/>
  <c r="P1010" i="150"/>
  <c r="P1009" i="150"/>
  <c r="P1008" i="150"/>
  <c r="P1007" i="150"/>
  <c r="P1006" i="150"/>
  <c r="P1005" i="150"/>
  <c r="P1004" i="150"/>
  <c r="P1003" i="150"/>
  <c r="P1002" i="150"/>
  <c r="P1001" i="150"/>
  <c r="P1000" i="150"/>
  <c r="P999" i="150"/>
  <c r="P998" i="150"/>
  <c r="P997" i="150"/>
  <c r="P996" i="150"/>
  <c r="P995" i="150"/>
  <c r="P994" i="150"/>
  <c r="P993" i="150"/>
  <c r="P992" i="150"/>
  <c r="P991" i="150"/>
  <c r="P990" i="150"/>
  <c r="P989" i="150"/>
  <c r="P988" i="150"/>
  <c r="P987" i="150"/>
  <c r="P986" i="150"/>
  <c r="P985" i="150"/>
  <c r="P984" i="150"/>
  <c r="P983" i="150"/>
  <c r="P982" i="150"/>
  <c r="P981" i="150"/>
  <c r="P980" i="150"/>
  <c r="P979" i="150"/>
  <c r="P978" i="150"/>
  <c r="P977" i="150"/>
  <c r="P976" i="150"/>
  <c r="P975" i="150"/>
  <c r="P974" i="150"/>
  <c r="P973" i="150"/>
  <c r="P972" i="150"/>
  <c r="P971" i="150"/>
  <c r="P970" i="150"/>
  <c r="P969" i="150"/>
  <c r="P968" i="150"/>
  <c r="P967" i="150"/>
  <c r="P966" i="150"/>
  <c r="P965" i="150"/>
  <c r="P964" i="150"/>
  <c r="P963" i="150"/>
  <c r="P962" i="150"/>
  <c r="P961" i="150"/>
  <c r="P960" i="150"/>
  <c r="P959" i="150"/>
  <c r="P958" i="150"/>
  <c r="P957" i="150"/>
  <c r="P956" i="150"/>
  <c r="P955" i="150"/>
  <c r="P954" i="150"/>
  <c r="P953" i="150"/>
  <c r="P952" i="150"/>
  <c r="P951" i="150"/>
  <c r="P950" i="150"/>
  <c r="P949" i="150"/>
  <c r="P948" i="150"/>
  <c r="P947" i="150"/>
  <c r="P946" i="150"/>
  <c r="P945" i="150"/>
  <c r="P944" i="150"/>
  <c r="P943" i="150"/>
  <c r="P942" i="150"/>
  <c r="P941" i="150"/>
  <c r="P940" i="150"/>
  <c r="P939" i="150"/>
  <c r="P938" i="150"/>
  <c r="P937" i="150"/>
  <c r="P936" i="150"/>
  <c r="P935" i="150"/>
  <c r="P934" i="150"/>
  <c r="P933" i="150"/>
  <c r="P932" i="150"/>
  <c r="P931" i="150"/>
  <c r="P930" i="150"/>
  <c r="P929" i="150"/>
  <c r="P928" i="150"/>
  <c r="P927" i="150"/>
  <c r="P926" i="150"/>
  <c r="P925" i="150"/>
  <c r="P924" i="150"/>
  <c r="P923" i="150"/>
  <c r="P922" i="150"/>
  <c r="P921" i="150"/>
  <c r="P920" i="150"/>
  <c r="P919" i="150"/>
  <c r="P918" i="150"/>
  <c r="P917" i="150"/>
  <c r="P916" i="150"/>
  <c r="P915" i="150"/>
  <c r="P914" i="150"/>
  <c r="P913" i="150"/>
  <c r="P912" i="150"/>
  <c r="P911" i="150"/>
  <c r="P910" i="150"/>
  <c r="P909" i="150"/>
  <c r="P908" i="150"/>
  <c r="P907" i="150"/>
  <c r="P906" i="150"/>
  <c r="P905" i="150"/>
  <c r="P904" i="150"/>
  <c r="P903" i="150"/>
  <c r="P902" i="150"/>
  <c r="P901" i="150"/>
  <c r="P900" i="150"/>
  <c r="P899" i="150"/>
  <c r="P898" i="150"/>
  <c r="P897" i="150"/>
  <c r="P896" i="150"/>
  <c r="P895" i="150"/>
  <c r="P894" i="150"/>
  <c r="P893" i="150"/>
  <c r="P892" i="150"/>
  <c r="P891" i="150"/>
  <c r="P890" i="150"/>
  <c r="P889" i="150"/>
  <c r="P888" i="150"/>
  <c r="P887" i="150"/>
  <c r="P886" i="150"/>
  <c r="P885" i="150"/>
  <c r="P884" i="150"/>
  <c r="P883" i="150"/>
  <c r="P882" i="150"/>
  <c r="P881" i="150"/>
  <c r="P880" i="150"/>
  <c r="P879" i="150"/>
  <c r="P878" i="150"/>
  <c r="P877" i="150"/>
  <c r="P876" i="150"/>
  <c r="P875" i="150"/>
  <c r="P874" i="150"/>
  <c r="P873" i="150"/>
  <c r="P872" i="150"/>
  <c r="P871" i="150"/>
  <c r="P870" i="150"/>
  <c r="P869" i="150"/>
  <c r="P868" i="150"/>
  <c r="P867" i="150"/>
  <c r="P866" i="150"/>
  <c r="P865" i="150"/>
  <c r="P864" i="150"/>
  <c r="P863" i="150"/>
  <c r="P862" i="150"/>
  <c r="P861" i="150"/>
  <c r="P860" i="150"/>
  <c r="P859" i="150"/>
  <c r="P858" i="150"/>
  <c r="P857" i="150"/>
  <c r="P856" i="150"/>
  <c r="P855" i="150"/>
  <c r="P854" i="150"/>
  <c r="P853" i="150"/>
  <c r="P852" i="150"/>
  <c r="P851" i="150"/>
  <c r="P850" i="150"/>
  <c r="P849" i="150"/>
  <c r="P848" i="150"/>
  <c r="P847" i="150"/>
  <c r="P846" i="150"/>
  <c r="P845" i="150"/>
  <c r="P844" i="150"/>
  <c r="P843" i="150"/>
  <c r="P842" i="150"/>
  <c r="P841" i="150"/>
  <c r="P840" i="150"/>
  <c r="P839" i="150"/>
  <c r="P838" i="150"/>
  <c r="P837" i="150"/>
  <c r="P836" i="150"/>
  <c r="P835" i="150"/>
  <c r="P834" i="150"/>
  <c r="P833" i="150"/>
  <c r="P832" i="150"/>
  <c r="P831" i="150"/>
  <c r="P830" i="150"/>
  <c r="P829" i="150"/>
  <c r="P828" i="150"/>
  <c r="P827" i="150"/>
  <c r="P826" i="150"/>
  <c r="P825" i="150"/>
  <c r="P824" i="150"/>
  <c r="P823" i="150"/>
  <c r="P822" i="150"/>
  <c r="P821" i="150"/>
  <c r="P820" i="150"/>
  <c r="P819" i="150"/>
  <c r="P818" i="150"/>
  <c r="P817" i="150"/>
  <c r="P816" i="150"/>
  <c r="P815" i="150"/>
  <c r="P814" i="150"/>
  <c r="P813" i="150"/>
  <c r="P812" i="150"/>
  <c r="P811" i="150"/>
  <c r="P810" i="150"/>
  <c r="P809" i="150"/>
  <c r="P808" i="150"/>
  <c r="P807" i="150"/>
  <c r="P806" i="150"/>
  <c r="P805" i="150"/>
  <c r="P804" i="150"/>
  <c r="P803" i="150"/>
  <c r="P802" i="150"/>
  <c r="P801" i="150"/>
  <c r="P800" i="150"/>
  <c r="P799" i="150"/>
  <c r="P798" i="150"/>
  <c r="P797" i="150"/>
  <c r="P796" i="150"/>
  <c r="P795" i="150"/>
  <c r="P794" i="150"/>
  <c r="P793" i="150"/>
  <c r="P792" i="150"/>
  <c r="P791" i="150"/>
  <c r="P790" i="150"/>
  <c r="P789" i="150"/>
  <c r="P788" i="150"/>
  <c r="P787" i="150"/>
  <c r="P786" i="150"/>
  <c r="P785" i="150"/>
  <c r="P784" i="150"/>
  <c r="P783" i="150"/>
  <c r="P782" i="150"/>
  <c r="P781" i="150"/>
  <c r="P780" i="150"/>
  <c r="P779" i="150"/>
  <c r="P778" i="150"/>
  <c r="P777" i="150"/>
  <c r="P776" i="150"/>
  <c r="P775" i="150"/>
  <c r="P774" i="150"/>
  <c r="P773" i="150"/>
  <c r="P772" i="150"/>
  <c r="P771" i="150"/>
  <c r="P770" i="150"/>
  <c r="P769" i="150"/>
  <c r="P768" i="150"/>
  <c r="P767" i="150"/>
  <c r="P766" i="150"/>
  <c r="P765" i="150"/>
  <c r="P764" i="150"/>
  <c r="P763" i="150"/>
  <c r="P762" i="150"/>
  <c r="P761" i="150"/>
  <c r="P760" i="150"/>
  <c r="P759" i="150"/>
  <c r="P758" i="150"/>
  <c r="P757" i="150"/>
  <c r="P756" i="150"/>
  <c r="P755" i="150"/>
  <c r="P754" i="150"/>
  <c r="P753" i="150"/>
  <c r="P752" i="150"/>
  <c r="P751" i="150"/>
  <c r="P750" i="150"/>
  <c r="P749" i="150"/>
  <c r="P748" i="150"/>
  <c r="P747" i="150"/>
  <c r="P746" i="150"/>
  <c r="P745" i="150"/>
  <c r="P744" i="150"/>
  <c r="P743" i="150"/>
  <c r="P742" i="150"/>
  <c r="P741" i="150"/>
  <c r="P740" i="150"/>
  <c r="P739" i="150"/>
  <c r="P738" i="150"/>
  <c r="P737" i="150"/>
  <c r="P736" i="150"/>
  <c r="P735" i="150"/>
  <c r="P734" i="150"/>
  <c r="P733" i="150"/>
  <c r="P732" i="150"/>
  <c r="P731" i="150"/>
  <c r="P730" i="150"/>
  <c r="P729" i="150"/>
  <c r="P728" i="150"/>
  <c r="P727" i="150"/>
  <c r="P726" i="150"/>
  <c r="P725" i="150"/>
  <c r="P724" i="150"/>
  <c r="P723" i="150"/>
  <c r="P722" i="150"/>
  <c r="P721" i="150"/>
  <c r="P720" i="150"/>
  <c r="P719" i="150"/>
  <c r="P718" i="150"/>
  <c r="P717" i="150"/>
  <c r="P716" i="150"/>
  <c r="P715" i="150"/>
  <c r="P714" i="150"/>
  <c r="P713" i="150"/>
  <c r="P712" i="150"/>
  <c r="P711" i="150"/>
  <c r="P710" i="150"/>
  <c r="P709" i="150"/>
  <c r="P708" i="150"/>
  <c r="P707" i="150"/>
  <c r="P706" i="150"/>
  <c r="P705" i="150"/>
  <c r="P704" i="150"/>
  <c r="P703" i="150"/>
  <c r="P702" i="150"/>
  <c r="P701" i="150"/>
  <c r="P700" i="150"/>
  <c r="P699" i="150"/>
  <c r="P698" i="150"/>
  <c r="P697" i="150"/>
  <c r="P696" i="150"/>
  <c r="P695" i="150"/>
  <c r="P694" i="150"/>
  <c r="P693" i="150"/>
  <c r="P692" i="150"/>
  <c r="P691" i="150"/>
  <c r="P690" i="150"/>
  <c r="P689" i="150"/>
  <c r="P688" i="150"/>
  <c r="P687" i="150"/>
  <c r="P686" i="150"/>
  <c r="P685" i="150"/>
  <c r="P684" i="150"/>
  <c r="P683" i="150"/>
  <c r="P682" i="150"/>
  <c r="P681" i="150"/>
  <c r="P680" i="150"/>
  <c r="P679" i="150"/>
  <c r="P678" i="150"/>
  <c r="P677" i="150"/>
  <c r="P676" i="150"/>
  <c r="P675" i="150"/>
  <c r="P674" i="150"/>
  <c r="P673" i="150"/>
  <c r="P672" i="150"/>
  <c r="P671" i="150"/>
  <c r="P670" i="150"/>
  <c r="P669" i="150"/>
  <c r="P668" i="150"/>
  <c r="P667" i="150"/>
  <c r="P666" i="150"/>
  <c r="P665" i="150"/>
  <c r="P664" i="150"/>
  <c r="P663" i="150"/>
  <c r="P662" i="150"/>
  <c r="P661" i="150"/>
  <c r="P660" i="150"/>
  <c r="P659" i="150"/>
  <c r="P658" i="150"/>
  <c r="P657" i="150"/>
  <c r="P656" i="150"/>
  <c r="P655" i="150"/>
  <c r="P654" i="150"/>
  <c r="P653" i="150"/>
  <c r="P652" i="150"/>
  <c r="P651" i="150"/>
  <c r="P650" i="150"/>
  <c r="P649" i="150"/>
  <c r="P648" i="150"/>
  <c r="P647" i="150"/>
  <c r="P646" i="150"/>
  <c r="P645" i="150"/>
  <c r="P644" i="150"/>
  <c r="P643" i="150"/>
  <c r="P642" i="150"/>
  <c r="P641" i="150"/>
  <c r="P640" i="150"/>
  <c r="P639" i="150"/>
  <c r="P638" i="150"/>
  <c r="P637" i="150"/>
  <c r="P636" i="150"/>
  <c r="P635" i="150"/>
  <c r="P634" i="150"/>
  <c r="P633" i="150"/>
  <c r="P632" i="150"/>
  <c r="P631" i="150"/>
  <c r="P630" i="150"/>
  <c r="P629" i="150"/>
  <c r="P628" i="150"/>
  <c r="P627" i="150"/>
  <c r="P626" i="150"/>
  <c r="P625" i="150"/>
  <c r="P624" i="150"/>
  <c r="P623" i="150"/>
  <c r="P622" i="150"/>
  <c r="P621" i="150"/>
  <c r="P620" i="150"/>
  <c r="P619" i="150"/>
  <c r="P618" i="150"/>
  <c r="P617" i="150"/>
  <c r="P616" i="150"/>
  <c r="P615" i="150"/>
  <c r="P614" i="150"/>
  <c r="P613" i="150"/>
  <c r="P612" i="150"/>
  <c r="P611" i="150"/>
  <c r="P610" i="150"/>
  <c r="P609" i="150"/>
  <c r="P608" i="150"/>
  <c r="P607" i="150"/>
  <c r="P606" i="150"/>
  <c r="P605" i="150"/>
  <c r="P604" i="150"/>
  <c r="P603" i="150"/>
  <c r="P602" i="150"/>
  <c r="P601" i="150"/>
  <c r="P600" i="150"/>
  <c r="P599" i="150"/>
  <c r="P598" i="150"/>
  <c r="P597" i="150"/>
  <c r="P596" i="150"/>
  <c r="P595" i="150"/>
  <c r="P594" i="150"/>
  <c r="P593" i="150"/>
  <c r="P592" i="150"/>
  <c r="P591" i="150"/>
  <c r="P590" i="150"/>
  <c r="P589" i="150"/>
  <c r="P588" i="150"/>
  <c r="P587" i="150"/>
  <c r="P586" i="150"/>
  <c r="P585" i="150"/>
  <c r="P584" i="150"/>
  <c r="P583" i="150"/>
  <c r="P582" i="150"/>
  <c r="P581" i="150"/>
  <c r="P580" i="150"/>
  <c r="P579" i="150"/>
  <c r="P578" i="150"/>
  <c r="P577" i="150"/>
  <c r="P576" i="150"/>
  <c r="P575" i="150"/>
  <c r="P574" i="150"/>
  <c r="P573" i="150"/>
  <c r="P572" i="150"/>
  <c r="P571" i="150"/>
  <c r="P570" i="150"/>
  <c r="P569" i="150"/>
  <c r="P568" i="150"/>
  <c r="P567" i="150"/>
  <c r="P566" i="150"/>
  <c r="P565" i="150"/>
  <c r="P564" i="150"/>
  <c r="P563" i="150"/>
  <c r="P562" i="150"/>
  <c r="P561" i="150"/>
  <c r="P560" i="150"/>
  <c r="P559" i="150"/>
  <c r="P558" i="150"/>
  <c r="P557" i="150"/>
  <c r="P556" i="150"/>
  <c r="P555" i="150"/>
  <c r="P554" i="150"/>
  <c r="P553" i="150"/>
  <c r="P552" i="150"/>
  <c r="P551" i="150"/>
  <c r="P550" i="150"/>
  <c r="P549" i="150"/>
  <c r="P548" i="150"/>
  <c r="P547" i="150"/>
  <c r="P546" i="150"/>
  <c r="P545" i="150"/>
  <c r="P544" i="150"/>
  <c r="P543" i="150"/>
  <c r="P542" i="150"/>
  <c r="P541" i="150"/>
  <c r="P540" i="150"/>
  <c r="P539" i="150"/>
  <c r="P538" i="150"/>
  <c r="P537" i="150"/>
  <c r="P536" i="150"/>
  <c r="P535" i="150"/>
  <c r="P534" i="150"/>
  <c r="P533" i="150"/>
  <c r="P532" i="150"/>
  <c r="P531" i="150"/>
  <c r="P530" i="150"/>
  <c r="P529" i="150"/>
  <c r="P528" i="150"/>
  <c r="P527" i="150"/>
  <c r="P526" i="150"/>
  <c r="P525" i="150"/>
  <c r="P524" i="150"/>
  <c r="P523" i="150"/>
  <c r="P522" i="150"/>
  <c r="P521" i="150"/>
  <c r="P520" i="150"/>
  <c r="P519" i="150"/>
  <c r="P518" i="150"/>
  <c r="P517" i="150"/>
  <c r="P516" i="150"/>
  <c r="P515" i="150"/>
  <c r="P514" i="150"/>
  <c r="P513" i="150"/>
  <c r="P512" i="150"/>
  <c r="P511" i="150"/>
  <c r="P510" i="150"/>
  <c r="P509" i="150"/>
  <c r="P508" i="150"/>
  <c r="P507" i="150"/>
  <c r="P506" i="150"/>
  <c r="P505" i="150"/>
  <c r="P504" i="150"/>
  <c r="P503" i="150"/>
  <c r="P502" i="150"/>
  <c r="P501" i="150"/>
  <c r="P500" i="150"/>
  <c r="P499" i="150"/>
  <c r="P498" i="150"/>
  <c r="P497" i="150"/>
  <c r="P496" i="150"/>
  <c r="P495" i="150"/>
  <c r="P494" i="150"/>
  <c r="P493" i="150"/>
  <c r="P492" i="150"/>
  <c r="P491" i="150"/>
  <c r="P490" i="150"/>
  <c r="P489" i="150"/>
  <c r="P488" i="150"/>
  <c r="P487" i="150"/>
  <c r="P486" i="150"/>
  <c r="P485" i="150"/>
  <c r="P484" i="150"/>
  <c r="P483" i="150"/>
  <c r="P482" i="150"/>
  <c r="P481" i="150"/>
  <c r="P480" i="150"/>
  <c r="P479" i="150"/>
  <c r="P478" i="150"/>
  <c r="P477" i="150"/>
  <c r="P476" i="150"/>
  <c r="P475" i="150"/>
  <c r="P474" i="150"/>
  <c r="P473" i="150"/>
  <c r="P472" i="150"/>
  <c r="P471" i="150"/>
  <c r="P470" i="150"/>
  <c r="P469" i="150"/>
  <c r="P468" i="150"/>
  <c r="P467" i="150"/>
  <c r="P466" i="150"/>
  <c r="P465" i="150"/>
  <c r="P464" i="150"/>
  <c r="P463" i="150"/>
  <c r="P462" i="150"/>
  <c r="P461" i="150"/>
  <c r="P460" i="150"/>
  <c r="P459" i="150"/>
  <c r="P458" i="150"/>
  <c r="P457" i="150"/>
  <c r="P456" i="150"/>
  <c r="P455" i="150"/>
  <c r="P454" i="150"/>
  <c r="P453" i="150"/>
  <c r="P452" i="150"/>
  <c r="P451" i="150"/>
  <c r="P450" i="150"/>
  <c r="P449" i="150"/>
  <c r="P448" i="150"/>
  <c r="P447" i="150"/>
  <c r="P446" i="150"/>
  <c r="P445" i="150"/>
  <c r="P444" i="150"/>
  <c r="P443" i="150"/>
  <c r="P442" i="150"/>
  <c r="P441" i="150"/>
  <c r="P440" i="150"/>
  <c r="P439" i="150"/>
  <c r="P438" i="150"/>
  <c r="P437" i="150"/>
  <c r="P436" i="150"/>
  <c r="P435" i="150"/>
  <c r="P434" i="150"/>
  <c r="P433" i="150"/>
  <c r="P432" i="150"/>
  <c r="P431" i="150"/>
  <c r="P430" i="150"/>
  <c r="P429" i="150"/>
  <c r="P428" i="150"/>
  <c r="P427" i="150"/>
  <c r="P426" i="150"/>
  <c r="P425" i="150"/>
  <c r="P424" i="150"/>
  <c r="P423" i="150"/>
  <c r="P422" i="150"/>
  <c r="P421" i="150"/>
  <c r="P420" i="150"/>
  <c r="P419" i="150"/>
  <c r="P418" i="150"/>
  <c r="P417" i="150"/>
  <c r="P416" i="150"/>
  <c r="P415" i="150"/>
  <c r="P414" i="150"/>
  <c r="P413" i="150"/>
  <c r="P412" i="150"/>
  <c r="P411" i="150"/>
  <c r="P410" i="150"/>
  <c r="P409" i="150"/>
  <c r="P408" i="150"/>
  <c r="P407" i="150"/>
  <c r="P406" i="150"/>
  <c r="P405" i="150"/>
  <c r="P404" i="150"/>
  <c r="P403" i="150"/>
  <c r="P402" i="150"/>
  <c r="P401" i="150"/>
  <c r="P400" i="150"/>
  <c r="P399" i="150"/>
  <c r="P398" i="150"/>
  <c r="P397" i="150"/>
  <c r="P396" i="150"/>
  <c r="P395" i="150"/>
  <c r="P394" i="150"/>
  <c r="P393" i="150"/>
  <c r="P392" i="150"/>
  <c r="P391" i="150"/>
  <c r="P390" i="150"/>
  <c r="P389" i="150"/>
  <c r="P388" i="150"/>
  <c r="P387" i="150"/>
  <c r="P386" i="150"/>
  <c r="P385" i="150"/>
  <c r="P384" i="150"/>
  <c r="P383" i="150"/>
  <c r="P382" i="150"/>
  <c r="P381" i="150"/>
  <c r="P380" i="150"/>
  <c r="P379" i="150"/>
  <c r="P378" i="150"/>
  <c r="P377" i="150"/>
  <c r="P376" i="150"/>
  <c r="P375" i="150"/>
  <c r="P374" i="150"/>
  <c r="P373" i="150"/>
  <c r="P372" i="150"/>
  <c r="P371" i="150"/>
  <c r="P370" i="150"/>
  <c r="P369" i="150"/>
  <c r="P368" i="150"/>
  <c r="P367" i="150"/>
  <c r="P366" i="150"/>
  <c r="P365" i="150"/>
  <c r="P364" i="150"/>
  <c r="P363" i="150"/>
  <c r="P362" i="150"/>
  <c r="P361" i="150"/>
  <c r="P360" i="150"/>
  <c r="P359" i="150"/>
  <c r="P358" i="150"/>
  <c r="P357" i="150"/>
  <c r="P356" i="150"/>
  <c r="P355" i="150"/>
  <c r="P354" i="150"/>
  <c r="P353" i="150"/>
  <c r="P352" i="150"/>
  <c r="P351" i="150"/>
  <c r="P350" i="150"/>
  <c r="P349" i="150"/>
  <c r="P348" i="150"/>
  <c r="P347" i="150"/>
  <c r="P346" i="150"/>
  <c r="P345" i="150"/>
  <c r="P344" i="150"/>
  <c r="P343" i="150"/>
  <c r="P342" i="150"/>
  <c r="P341" i="150"/>
  <c r="P340" i="150"/>
  <c r="P339" i="150"/>
  <c r="P338" i="150"/>
  <c r="P337" i="150"/>
  <c r="P336" i="150"/>
  <c r="P335" i="150"/>
  <c r="P334" i="150"/>
  <c r="P333" i="150"/>
  <c r="P332" i="150"/>
  <c r="P331" i="150"/>
  <c r="P330" i="150"/>
  <c r="P329" i="150"/>
  <c r="P328" i="150"/>
  <c r="P327" i="150"/>
  <c r="P326" i="150"/>
  <c r="P325" i="150"/>
  <c r="P324" i="150"/>
  <c r="P323" i="150"/>
  <c r="P322" i="150"/>
  <c r="P321" i="150"/>
  <c r="P320" i="150"/>
  <c r="P319" i="150"/>
  <c r="P318" i="150"/>
  <c r="P317" i="150"/>
  <c r="P316" i="150"/>
  <c r="P315" i="150"/>
  <c r="P314" i="150"/>
  <c r="P313" i="150"/>
  <c r="P312" i="150"/>
  <c r="P311" i="150"/>
  <c r="P310" i="150"/>
  <c r="P309" i="150"/>
  <c r="P308" i="150"/>
  <c r="P307" i="150"/>
  <c r="P306" i="150"/>
  <c r="P305" i="150"/>
  <c r="P304" i="150"/>
  <c r="P303" i="150"/>
  <c r="P302" i="150"/>
  <c r="P301" i="150"/>
  <c r="P300" i="150"/>
  <c r="P299" i="150"/>
  <c r="P298" i="150"/>
  <c r="P297" i="150"/>
  <c r="P296" i="150"/>
  <c r="P295" i="150"/>
  <c r="P294" i="150"/>
  <c r="P293" i="150"/>
  <c r="P292" i="150"/>
  <c r="P291" i="150"/>
  <c r="P290" i="150"/>
  <c r="P289" i="150"/>
  <c r="P288" i="150"/>
  <c r="P287" i="150"/>
  <c r="P286" i="150"/>
  <c r="P285" i="150"/>
  <c r="P284" i="150"/>
  <c r="P283" i="150"/>
  <c r="P282" i="150"/>
  <c r="P281" i="150"/>
  <c r="P280" i="150"/>
  <c r="P279" i="150"/>
  <c r="P278" i="150"/>
  <c r="P277" i="150"/>
  <c r="P276" i="150"/>
  <c r="P275" i="150"/>
  <c r="P274" i="150"/>
  <c r="P273" i="150"/>
  <c r="P272" i="150"/>
  <c r="P271" i="150"/>
  <c r="P270" i="150"/>
  <c r="P269" i="150"/>
  <c r="P268" i="150"/>
  <c r="P267" i="150"/>
  <c r="P266" i="150"/>
  <c r="P265" i="150"/>
  <c r="P264" i="150"/>
  <c r="P263" i="150"/>
  <c r="P262" i="150"/>
  <c r="P261" i="150"/>
  <c r="P260" i="150"/>
  <c r="P259" i="150"/>
  <c r="P258" i="150"/>
  <c r="P257" i="150"/>
  <c r="P256" i="150"/>
  <c r="P255" i="150"/>
  <c r="P254" i="150"/>
  <c r="P253" i="150"/>
  <c r="P252" i="150"/>
  <c r="P251" i="150"/>
  <c r="P250" i="150"/>
  <c r="P249" i="150"/>
  <c r="P248" i="150"/>
  <c r="P247" i="150"/>
  <c r="P246" i="150"/>
  <c r="P245" i="150"/>
  <c r="P244" i="150"/>
  <c r="P243" i="150"/>
  <c r="P242" i="150"/>
  <c r="P241" i="150"/>
  <c r="P240" i="150"/>
  <c r="P239" i="150"/>
  <c r="P238" i="150"/>
  <c r="P237" i="150"/>
  <c r="P236" i="150"/>
  <c r="P235" i="150"/>
  <c r="P234" i="150"/>
  <c r="P233" i="150"/>
  <c r="P232" i="150"/>
  <c r="P231" i="150"/>
  <c r="P230" i="150"/>
  <c r="P229" i="150"/>
  <c r="P228" i="150"/>
  <c r="P227" i="150"/>
  <c r="P226" i="150"/>
  <c r="P225" i="150"/>
  <c r="P224" i="150"/>
  <c r="P223" i="150"/>
  <c r="P222" i="150"/>
  <c r="P221" i="150"/>
  <c r="P220" i="150"/>
  <c r="P219" i="150"/>
  <c r="P218" i="150"/>
  <c r="P217" i="150"/>
  <c r="P216" i="150"/>
  <c r="P215" i="150"/>
  <c r="P214" i="150"/>
  <c r="P213" i="150"/>
  <c r="P212" i="150"/>
  <c r="P211" i="150"/>
  <c r="P210" i="150"/>
  <c r="P209" i="150"/>
  <c r="P208" i="150"/>
  <c r="P207" i="150"/>
  <c r="P206" i="150"/>
  <c r="P205" i="150"/>
  <c r="P204" i="150"/>
  <c r="P203" i="150"/>
  <c r="P202" i="150"/>
  <c r="P201" i="150"/>
  <c r="P200" i="150"/>
  <c r="P199" i="150"/>
  <c r="P198" i="150"/>
  <c r="P197" i="150"/>
  <c r="P196" i="150"/>
  <c r="P195" i="150"/>
  <c r="P194" i="150"/>
  <c r="P193" i="150"/>
  <c r="P192" i="150"/>
  <c r="P191" i="150"/>
  <c r="P190" i="150"/>
  <c r="P189" i="150"/>
  <c r="P188" i="150"/>
  <c r="P187" i="150"/>
  <c r="P186" i="150"/>
  <c r="P185" i="150"/>
  <c r="P184" i="150"/>
  <c r="P183" i="150"/>
  <c r="P182" i="150"/>
  <c r="P181" i="150"/>
  <c r="P180" i="150"/>
  <c r="P179" i="150"/>
  <c r="P178" i="150"/>
  <c r="P177" i="150"/>
  <c r="P176" i="150"/>
  <c r="P175" i="150"/>
  <c r="P174" i="150"/>
  <c r="P173" i="150"/>
  <c r="P172" i="150"/>
  <c r="P171" i="150"/>
  <c r="P170" i="150"/>
  <c r="P169" i="150"/>
  <c r="P168" i="150"/>
  <c r="P167" i="150"/>
  <c r="P166" i="150"/>
  <c r="P165" i="150"/>
  <c r="P164" i="150"/>
  <c r="P163" i="150"/>
  <c r="P162" i="150"/>
  <c r="P161" i="150"/>
  <c r="P160" i="150"/>
  <c r="P159" i="150"/>
  <c r="P158" i="150"/>
  <c r="P157" i="150"/>
  <c r="P156" i="150"/>
  <c r="P155" i="150"/>
  <c r="P154" i="150"/>
  <c r="P153" i="150"/>
  <c r="P152" i="150"/>
  <c r="P151" i="150"/>
  <c r="P150" i="150"/>
  <c r="P149" i="150"/>
  <c r="P148" i="150"/>
  <c r="P147" i="150"/>
  <c r="P146" i="150"/>
  <c r="P145" i="150"/>
  <c r="P144" i="150"/>
  <c r="P143" i="150"/>
  <c r="P142" i="150"/>
  <c r="P141" i="150"/>
  <c r="P140" i="150"/>
  <c r="P139" i="150"/>
  <c r="P138" i="150"/>
  <c r="P137" i="150"/>
  <c r="P136" i="150"/>
  <c r="P135" i="150"/>
  <c r="P134" i="150"/>
  <c r="P133" i="150"/>
  <c r="P132" i="150"/>
  <c r="P131" i="150"/>
  <c r="P130" i="150"/>
  <c r="P129" i="150"/>
  <c r="P128" i="150"/>
  <c r="P127" i="150"/>
  <c r="P126" i="150"/>
  <c r="P125" i="150"/>
  <c r="P124" i="150"/>
  <c r="P123" i="150"/>
  <c r="P122" i="150"/>
  <c r="P121" i="150"/>
  <c r="P120" i="150"/>
  <c r="P119" i="150"/>
  <c r="P118" i="150"/>
  <c r="P117" i="150"/>
  <c r="P116" i="150"/>
  <c r="P115" i="150"/>
  <c r="P114" i="150"/>
  <c r="P113" i="150"/>
  <c r="P112" i="150"/>
  <c r="P111" i="150"/>
  <c r="P110" i="150"/>
  <c r="P109" i="150"/>
  <c r="P108" i="150"/>
  <c r="P107" i="150"/>
  <c r="P106" i="150"/>
  <c r="P105" i="150"/>
  <c r="P104" i="150"/>
  <c r="P103" i="150"/>
  <c r="P102" i="150"/>
  <c r="P101" i="150"/>
  <c r="P100" i="150"/>
  <c r="P99" i="150"/>
  <c r="P98" i="150"/>
  <c r="P97" i="150"/>
  <c r="P96" i="150"/>
  <c r="P95" i="150"/>
  <c r="P94" i="150"/>
  <c r="P93" i="150"/>
  <c r="P92" i="150"/>
  <c r="P91" i="150"/>
  <c r="P90" i="150"/>
  <c r="P89" i="150"/>
  <c r="P88" i="150"/>
  <c r="P87" i="150"/>
  <c r="P86" i="150"/>
  <c r="P85" i="150"/>
  <c r="P84" i="150"/>
  <c r="P83" i="150"/>
  <c r="P82" i="150"/>
  <c r="P81" i="150"/>
  <c r="P80" i="150"/>
  <c r="P79" i="150"/>
  <c r="P78" i="150"/>
  <c r="P77" i="150"/>
  <c r="P76" i="150"/>
  <c r="P75" i="150"/>
  <c r="P74" i="150"/>
  <c r="P73" i="150"/>
  <c r="P72" i="150"/>
  <c r="P71" i="150"/>
  <c r="P70" i="150"/>
  <c r="P69" i="150"/>
  <c r="P68" i="150"/>
  <c r="P67" i="150"/>
  <c r="P66" i="150"/>
  <c r="P65" i="150"/>
  <c r="P64" i="150"/>
  <c r="P63" i="150"/>
  <c r="P62" i="150"/>
  <c r="P61" i="150"/>
  <c r="P60" i="150"/>
  <c r="P59" i="150"/>
  <c r="P58" i="150"/>
  <c r="P57" i="150"/>
  <c r="P56" i="150"/>
  <c r="P55" i="150"/>
  <c r="P54" i="150"/>
  <c r="P53" i="150"/>
  <c r="P52" i="150"/>
  <c r="P51" i="150"/>
  <c r="P50" i="150"/>
  <c r="P49" i="150"/>
  <c r="P48" i="150"/>
  <c r="P47" i="150"/>
  <c r="P46" i="150"/>
  <c r="P45" i="150"/>
  <c r="P44" i="150"/>
  <c r="P43" i="150"/>
  <c r="P42" i="150"/>
  <c r="P41" i="150"/>
  <c r="P40" i="150"/>
  <c r="P39" i="150"/>
  <c r="P38" i="150"/>
  <c r="P37" i="150"/>
  <c r="P36" i="150"/>
  <c r="P35" i="150"/>
  <c r="P34" i="150"/>
  <c r="P33" i="150"/>
  <c r="P32" i="150"/>
  <c r="P31" i="150"/>
  <c r="P30" i="150"/>
  <c r="P29" i="150"/>
  <c r="P28" i="150"/>
  <c r="P27" i="150"/>
  <c r="P26" i="150"/>
  <c r="P25" i="150"/>
  <c r="P24" i="150"/>
  <c r="P23" i="150"/>
  <c r="P22" i="150"/>
  <c r="P21" i="150"/>
  <c r="P20" i="150"/>
  <c r="P19" i="150"/>
  <c r="P18" i="150"/>
  <c r="P17" i="150"/>
  <c r="P16" i="150"/>
  <c r="P15" i="150"/>
  <c r="P14" i="150"/>
  <c r="P13" i="150"/>
  <c r="P12" i="150"/>
  <c r="P11" i="150"/>
  <c r="P10" i="150"/>
  <c r="P9" i="150"/>
  <c r="P8" i="150"/>
  <c r="P7" i="150"/>
  <c r="P6" i="150"/>
  <c r="P5" i="150"/>
  <c r="P4" i="150"/>
  <c r="O2306" i="150"/>
  <c r="O2305" i="150"/>
  <c r="O2304" i="150"/>
  <c r="O2303" i="150"/>
  <c r="O2302" i="150"/>
  <c r="O2301" i="150"/>
  <c r="O2300" i="150"/>
  <c r="O2299" i="150"/>
  <c r="O2298" i="150"/>
  <c r="O2297" i="150"/>
  <c r="O2296" i="150"/>
  <c r="O2295" i="150"/>
  <c r="O2294" i="150"/>
  <c r="O2293" i="150"/>
  <c r="O2292" i="150"/>
  <c r="O2291" i="150"/>
  <c r="O2290" i="150"/>
  <c r="O2289" i="150"/>
  <c r="O2288" i="150"/>
  <c r="O2287" i="150"/>
  <c r="O2286" i="150"/>
  <c r="O2285" i="150"/>
  <c r="O2284" i="150"/>
  <c r="O2283" i="150"/>
  <c r="O2282" i="150"/>
  <c r="O2281" i="150"/>
  <c r="O2280" i="150"/>
  <c r="O2279" i="150"/>
  <c r="O2278" i="150"/>
  <c r="O2277" i="150"/>
  <c r="O2276" i="150"/>
  <c r="O2275" i="150"/>
  <c r="O2274" i="150"/>
  <c r="O2273" i="150"/>
  <c r="O2272" i="150"/>
  <c r="O2271" i="150"/>
  <c r="O2270" i="150"/>
  <c r="O2269" i="150"/>
  <c r="O2268" i="150"/>
  <c r="O2267" i="150"/>
  <c r="O2266" i="150"/>
  <c r="O2265" i="150"/>
  <c r="O2264" i="150"/>
  <c r="O2263" i="150"/>
  <c r="O2262" i="150"/>
  <c r="O2261" i="150"/>
  <c r="O2260" i="150"/>
  <c r="O2259" i="150"/>
  <c r="O2258" i="150"/>
  <c r="O2257" i="150"/>
  <c r="O2256" i="150"/>
  <c r="O2255" i="150"/>
  <c r="O2254" i="150"/>
  <c r="O2253" i="150"/>
  <c r="O2252" i="150"/>
  <c r="O2251" i="150"/>
  <c r="O2250" i="150"/>
  <c r="O2249" i="150"/>
  <c r="O2248" i="150"/>
  <c r="O2247" i="150"/>
  <c r="O2246" i="150"/>
  <c r="O2245" i="150"/>
  <c r="O2244" i="150"/>
  <c r="O2243" i="150"/>
  <c r="O2242" i="150"/>
  <c r="O2241" i="150"/>
  <c r="O2240" i="150"/>
  <c r="O2239" i="150"/>
  <c r="O2238" i="150"/>
  <c r="O2237" i="150"/>
  <c r="O2236" i="150"/>
  <c r="O2235" i="150"/>
  <c r="O2234" i="150"/>
  <c r="O2233" i="150"/>
  <c r="O2232" i="150"/>
  <c r="O2231" i="150"/>
  <c r="O2230" i="150"/>
  <c r="O2229" i="150"/>
  <c r="O2228" i="150"/>
  <c r="O2227" i="150"/>
  <c r="O2226" i="150"/>
  <c r="O2225" i="150"/>
  <c r="O2224" i="150"/>
  <c r="O2223" i="150"/>
  <c r="O2222" i="150"/>
  <c r="O2221" i="150"/>
  <c r="O2220" i="150"/>
  <c r="O2219" i="150"/>
  <c r="O2218" i="150"/>
  <c r="O2217" i="150"/>
  <c r="O2216" i="150"/>
  <c r="O2215" i="150"/>
  <c r="O2214" i="150"/>
  <c r="O2213" i="150"/>
  <c r="O2212" i="150"/>
  <c r="O2211" i="150"/>
  <c r="O2210" i="150"/>
  <c r="O2209" i="150"/>
  <c r="O2208" i="150"/>
  <c r="O2207" i="150"/>
  <c r="O2206" i="150"/>
  <c r="O2205" i="150"/>
  <c r="O2204" i="150"/>
  <c r="O2203" i="150"/>
  <c r="O2202" i="150"/>
  <c r="O2201" i="150"/>
  <c r="O2200" i="150"/>
  <c r="O2199" i="150"/>
  <c r="O2198" i="150"/>
  <c r="O2197" i="150"/>
  <c r="O2196" i="150"/>
  <c r="O2195" i="150"/>
  <c r="O2194" i="150"/>
  <c r="O2193" i="150"/>
  <c r="O2192" i="150"/>
  <c r="O2191" i="150"/>
  <c r="O2190" i="150"/>
  <c r="O2189" i="150"/>
  <c r="O2188" i="150"/>
  <c r="O2187" i="150"/>
  <c r="O2186" i="150"/>
  <c r="O2185" i="150"/>
  <c r="O2184" i="150"/>
  <c r="O2183" i="150"/>
  <c r="O2182" i="150"/>
  <c r="O2181" i="150"/>
  <c r="O2180" i="150"/>
  <c r="O2179" i="150"/>
  <c r="O2178" i="150"/>
  <c r="O2177" i="150"/>
  <c r="O2176" i="150"/>
  <c r="O2175" i="150"/>
  <c r="O2174" i="150"/>
  <c r="O2173" i="150"/>
  <c r="O2172" i="150"/>
  <c r="O2171" i="150"/>
  <c r="O2170" i="150"/>
  <c r="O2169" i="150"/>
  <c r="O2168" i="150"/>
  <c r="O2167" i="150"/>
  <c r="O2166" i="150"/>
  <c r="O2165" i="150"/>
  <c r="O2164" i="150"/>
  <c r="O2163" i="150"/>
  <c r="O2162" i="150"/>
  <c r="O2161" i="150"/>
  <c r="O2160" i="150"/>
  <c r="O2159" i="150"/>
  <c r="O2158" i="150"/>
  <c r="O2157" i="150"/>
  <c r="O2156" i="150"/>
  <c r="O2155" i="150"/>
  <c r="O2154" i="150"/>
  <c r="O2153" i="150"/>
  <c r="O2152" i="150"/>
  <c r="O2151" i="150"/>
  <c r="O2150" i="150"/>
  <c r="O2149" i="150"/>
  <c r="O2148" i="150"/>
  <c r="O2147" i="150"/>
  <c r="O2146" i="150"/>
  <c r="O2145" i="150"/>
  <c r="O2144" i="150"/>
  <c r="O2143" i="150"/>
  <c r="O2142" i="150"/>
  <c r="O2141" i="150"/>
  <c r="O2140" i="150"/>
  <c r="O2139" i="150"/>
  <c r="O2138" i="150"/>
  <c r="O2137" i="150"/>
  <c r="O2136" i="150"/>
  <c r="O2135" i="150"/>
  <c r="O2134" i="150"/>
  <c r="O2133" i="150"/>
  <c r="O2132" i="150"/>
  <c r="O2131" i="150"/>
  <c r="O2130" i="150"/>
  <c r="O2129" i="150"/>
  <c r="O2128" i="150"/>
  <c r="O2127" i="150"/>
  <c r="O2126" i="150"/>
  <c r="O2125" i="150"/>
  <c r="O2124" i="150"/>
  <c r="O2123" i="150"/>
  <c r="O2122" i="150"/>
  <c r="O2121" i="150"/>
  <c r="O2120" i="150"/>
  <c r="O2119" i="150"/>
  <c r="O2118" i="150"/>
  <c r="O2117" i="150"/>
  <c r="O2116" i="150"/>
  <c r="O2115" i="150"/>
  <c r="O2114" i="150"/>
  <c r="O2113" i="150"/>
  <c r="O2112" i="150"/>
  <c r="O2111" i="150"/>
  <c r="O2110" i="150"/>
  <c r="O2109" i="150"/>
  <c r="O2108" i="150"/>
  <c r="O2107" i="150"/>
  <c r="O2106" i="150"/>
  <c r="O2105" i="150"/>
  <c r="O2104" i="150"/>
  <c r="O2103" i="150"/>
  <c r="O2102" i="150"/>
  <c r="O2101" i="150"/>
  <c r="O2100" i="150"/>
  <c r="O2099" i="150"/>
  <c r="O2098" i="150"/>
  <c r="O2097" i="150"/>
  <c r="O2096" i="150"/>
  <c r="O2095" i="150"/>
  <c r="O2094" i="150"/>
  <c r="O2093" i="150"/>
  <c r="O2092" i="150"/>
  <c r="O2091" i="150"/>
  <c r="O2090" i="150"/>
  <c r="O2089" i="150"/>
  <c r="O2088" i="150"/>
  <c r="O2087" i="150"/>
  <c r="O2086" i="150"/>
  <c r="O2085" i="150"/>
  <c r="O2084" i="150"/>
  <c r="O2083" i="150"/>
  <c r="O2082" i="150"/>
  <c r="O2081" i="150"/>
  <c r="O2080" i="150"/>
  <c r="O2079" i="150"/>
  <c r="O2078" i="150"/>
  <c r="O2077" i="150"/>
  <c r="O2076" i="150"/>
  <c r="O2075" i="150"/>
  <c r="O2074" i="150"/>
  <c r="O2073" i="150"/>
  <c r="O2072" i="150"/>
  <c r="O2071" i="150"/>
  <c r="O2070" i="150"/>
  <c r="O2069" i="150"/>
  <c r="O2068" i="150"/>
  <c r="O2067" i="150"/>
  <c r="O2066" i="150"/>
  <c r="O2065" i="150"/>
  <c r="O2064" i="150"/>
  <c r="O2063" i="150"/>
  <c r="O2062" i="150"/>
  <c r="O2061" i="150"/>
  <c r="O2060" i="150"/>
  <c r="O2059" i="150"/>
  <c r="O2058" i="150"/>
  <c r="O2057" i="150"/>
  <c r="O2056" i="150"/>
  <c r="O2055" i="150"/>
  <c r="O2054" i="150"/>
  <c r="O2053" i="150"/>
  <c r="O2052" i="150"/>
  <c r="O2051" i="150"/>
  <c r="O2050" i="150"/>
  <c r="O2049" i="150"/>
  <c r="O2048" i="150"/>
  <c r="O2047" i="150"/>
  <c r="O2046" i="150"/>
  <c r="O2045" i="150"/>
  <c r="O2044" i="150"/>
  <c r="O2043" i="150"/>
  <c r="O2042" i="150"/>
  <c r="O2041" i="150"/>
  <c r="O2040" i="150"/>
  <c r="O2039" i="150"/>
  <c r="O2038" i="150"/>
  <c r="O2037" i="150"/>
  <c r="O2036" i="150"/>
  <c r="O2035" i="150"/>
  <c r="O2034" i="150"/>
  <c r="O2033" i="150"/>
  <c r="O2032" i="150"/>
  <c r="O2031" i="150"/>
  <c r="O2030" i="150"/>
  <c r="O2029" i="150"/>
  <c r="O2028" i="150"/>
  <c r="O2027" i="150"/>
  <c r="O2026" i="150"/>
  <c r="O2025" i="150"/>
  <c r="O2024" i="150"/>
  <c r="O2023" i="150"/>
  <c r="O2022" i="150"/>
  <c r="O2021" i="150"/>
  <c r="O2020" i="150"/>
  <c r="O2019" i="150"/>
  <c r="O2018" i="150"/>
  <c r="O2017" i="150"/>
  <c r="O2016" i="150"/>
  <c r="O2015" i="150"/>
  <c r="O2014" i="150"/>
  <c r="O2013" i="150"/>
  <c r="O2012" i="150"/>
  <c r="O2011" i="150"/>
  <c r="O2010" i="150"/>
  <c r="O2009" i="150"/>
  <c r="O2008" i="150"/>
  <c r="O2007" i="150"/>
  <c r="O2006" i="150"/>
  <c r="O2005" i="150"/>
  <c r="O2004" i="150"/>
  <c r="O2003" i="150"/>
  <c r="O2002" i="150"/>
  <c r="O2001" i="150"/>
  <c r="O2000" i="150"/>
  <c r="O1999" i="150"/>
  <c r="O1998" i="150"/>
  <c r="O1997" i="150"/>
  <c r="O1996" i="150"/>
  <c r="O1995" i="150"/>
  <c r="O1994" i="150"/>
  <c r="O1993" i="150"/>
  <c r="O1992" i="150"/>
  <c r="O1991" i="150"/>
  <c r="O1990" i="150"/>
  <c r="O1989" i="150"/>
  <c r="O1988" i="150"/>
  <c r="O1987" i="150"/>
  <c r="O1986" i="150"/>
  <c r="O1985" i="150"/>
  <c r="O1984" i="150"/>
  <c r="O1983" i="150"/>
  <c r="O1982" i="150"/>
  <c r="O1981" i="150"/>
  <c r="O1980" i="150"/>
  <c r="O1979" i="150"/>
  <c r="O1978" i="150"/>
  <c r="O1977" i="150"/>
  <c r="O1976" i="150"/>
  <c r="O1975" i="150"/>
  <c r="O1974" i="150"/>
  <c r="O1973" i="150"/>
  <c r="O1972" i="150"/>
  <c r="O1971" i="150"/>
  <c r="O1970" i="150"/>
  <c r="O1969" i="150"/>
  <c r="O1968" i="150"/>
  <c r="O1967" i="150"/>
  <c r="O1966" i="150"/>
  <c r="O1965" i="150"/>
  <c r="O1964" i="150"/>
  <c r="O1963" i="150"/>
  <c r="O1962" i="150"/>
  <c r="O1961" i="150"/>
  <c r="O1960" i="150"/>
  <c r="O1959" i="150"/>
  <c r="O1958" i="150"/>
  <c r="O1957" i="150"/>
  <c r="O1956" i="150"/>
  <c r="O1955" i="150"/>
  <c r="O1954" i="150"/>
  <c r="O1953" i="150"/>
  <c r="O1952" i="150"/>
  <c r="O1951" i="150"/>
  <c r="O1950" i="150"/>
  <c r="O1949" i="150"/>
  <c r="O1948" i="150"/>
  <c r="O1947" i="150"/>
  <c r="O1946" i="150"/>
  <c r="O1945" i="150"/>
  <c r="O1944" i="150"/>
  <c r="O1943" i="150"/>
  <c r="O1942" i="150"/>
  <c r="O1941" i="150"/>
  <c r="O1940" i="150"/>
  <c r="O1939" i="150"/>
  <c r="O1938" i="150"/>
  <c r="O1937" i="150"/>
  <c r="O1936" i="150"/>
  <c r="O1935" i="150"/>
  <c r="O1934" i="150"/>
  <c r="O1933" i="150"/>
  <c r="O1932" i="150"/>
  <c r="O1931" i="150"/>
  <c r="O1930" i="150"/>
  <c r="O1929" i="150"/>
  <c r="O1928" i="150"/>
  <c r="O1927" i="150"/>
  <c r="O1926" i="150"/>
  <c r="O1925" i="150"/>
  <c r="O1924" i="150"/>
  <c r="O1923" i="150"/>
  <c r="O1922" i="150"/>
  <c r="O1921" i="150"/>
  <c r="O1920" i="150"/>
  <c r="O1919" i="150"/>
  <c r="O1918" i="150"/>
  <c r="O1917" i="150"/>
  <c r="O1916" i="150"/>
  <c r="O1915" i="150"/>
  <c r="O1914" i="150"/>
  <c r="O1913" i="150"/>
  <c r="O1912" i="150"/>
  <c r="O1911" i="150"/>
  <c r="O1910" i="150"/>
  <c r="O1909" i="150"/>
  <c r="O1908" i="150"/>
  <c r="O1907" i="150"/>
  <c r="O1906" i="150"/>
  <c r="O1905" i="150"/>
  <c r="O1904" i="150"/>
  <c r="O1903" i="150"/>
  <c r="O1902" i="150"/>
  <c r="O1901" i="150"/>
  <c r="O1900" i="150"/>
  <c r="O1899" i="150"/>
  <c r="O1898" i="150"/>
  <c r="O1897" i="150"/>
  <c r="O1896" i="150"/>
  <c r="O1895" i="150"/>
  <c r="O1894" i="150"/>
  <c r="O1893" i="150"/>
  <c r="O1892" i="150"/>
  <c r="O1891" i="150"/>
  <c r="O1890" i="150"/>
  <c r="O1889" i="150"/>
  <c r="O1888" i="150"/>
  <c r="O1887" i="150"/>
  <c r="O1886" i="150"/>
  <c r="O1885" i="150"/>
  <c r="O1884" i="150"/>
  <c r="O1883" i="150"/>
  <c r="O1882" i="150"/>
  <c r="O1881" i="150"/>
  <c r="O1880" i="150"/>
  <c r="O1879" i="150"/>
  <c r="O1878" i="150"/>
  <c r="O1877" i="150"/>
  <c r="O1876" i="150"/>
  <c r="O1875" i="150"/>
  <c r="O1874" i="150"/>
  <c r="O1873" i="150"/>
  <c r="O1872" i="150"/>
  <c r="O1871" i="150"/>
  <c r="O1870" i="150"/>
  <c r="O1869" i="150"/>
  <c r="O1868" i="150"/>
  <c r="O1867" i="150"/>
  <c r="O1866" i="150"/>
  <c r="O1865" i="150"/>
  <c r="O1864" i="150"/>
  <c r="O1863" i="150"/>
  <c r="O1862" i="150"/>
  <c r="O1861" i="150"/>
  <c r="O1860" i="150"/>
  <c r="O1859" i="150"/>
  <c r="O1858" i="150"/>
  <c r="O1857" i="150"/>
  <c r="O1856" i="150"/>
  <c r="O1855" i="150"/>
  <c r="O1854" i="150"/>
  <c r="O1853" i="150"/>
  <c r="O1852" i="150"/>
  <c r="O1851" i="150"/>
  <c r="O1850" i="150"/>
  <c r="O1849" i="150"/>
  <c r="O1848" i="150"/>
  <c r="O1847" i="150"/>
  <c r="O1846" i="150"/>
  <c r="O1845" i="150"/>
  <c r="O1844" i="150"/>
  <c r="O1843" i="150"/>
  <c r="O1842" i="150"/>
  <c r="O1841" i="150"/>
  <c r="O1840" i="150"/>
  <c r="O1839" i="150"/>
  <c r="O1838" i="150"/>
  <c r="O1837" i="150"/>
  <c r="O1836" i="150"/>
  <c r="O1835" i="150"/>
  <c r="O1834" i="150"/>
  <c r="O1833" i="150"/>
  <c r="O1832" i="150"/>
  <c r="O1831" i="150"/>
  <c r="O1830" i="150"/>
  <c r="O1829" i="150"/>
  <c r="O1828" i="150"/>
  <c r="O1827" i="150"/>
  <c r="O1826" i="150"/>
  <c r="O1825" i="150"/>
  <c r="O1824" i="150"/>
  <c r="O1823" i="150"/>
  <c r="O1822" i="150"/>
  <c r="O1821" i="150"/>
  <c r="O1820" i="150"/>
  <c r="O1819" i="150"/>
  <c r="O1818" i="150"/>
  <c r="O1817" i="150"/>
  <c r="O1816" i="150"/>
  <c r="O1815" i="150"/>
  <c r="O1814" i="150"/>
  <c r="O1813" i="150"/>
  <c r="O1812" i="150"/>
  <c r="O1811" i="150"/>
  <c r="O1810" i="150"/>
  <c r="O1809" i="150"/>
  <c r="O1808" i="150"/>
  <c r="O1807" i="150"/>
  <c r="O1806" i="150"/>
  <c r="O1805" i="150"/>
  <c r="O1804" i="150"/>
  <c r="O1803" i="150"/>
  <c r="O1802" i="150"/>
  <c r="O1801" i="150"/>
  <c r="O1800" i="150"/>
  <c r="O1799" i="150"/>
  <c r="O1798" i="150"/>
  <c r="O1797" i="150"/>
  <c r="O1796" i="150"/>
  <c r="O1795" i="150"/>
  <c r="O1794" i="150"/>
  <c r="O1793" i="150"/>
  <c r="O1792" i="150"/>
  <c r="O1791" i="150"/>
  <c r="O1790" i="150"/>
  <c r="O1789" i="150"/>
  <c r="O1788" i="150"/>
  <c r="O1787" i="150"/>
  <c r="O1786" i="150"/>
  <c r="O1785" i="150"/>
  <c r="O1784" i="150"/>
  <c r="O1783" i="150"/>
  <c r="O1782" i="150"/>
  <c r="O1781" i="150"/>
  <c r="O1780" i="150"/>
  <c r="O1779" i="150"/>
  <c r="O1778" i="150"/>
  <c r="O1777" i="150"/>
  <c r="O1776" i="150"/>
  <c r="O1775" i="150"/>
  <c r="O1774" i="150"/>
  <c r="O1773" i="150"/>
  <c r="O1772" i="150"/>
  <c r="O1771" i="150"/>
  <c r="O1770" i="150"/>
  <c r="O1769" i="150"/>
  <c r="O1768" i="150"/>
  <c r="O1767" i="150"/>
  <c r="O1766" i="150"/>
  <c r="O1765" i="150"/>
  <c r="O1764" i="150"/>
  <c r="O1763" i="150"/>
  <c r="O1762" i="150"/>
  <c r="O1761" i="150"/>
  <c r="O1760" i="150"/>
  <c r="O1759" i="150"/>
  <c r="O1758" i="150"/>
  <c r="O1757" i="150"/>
  <c r="O1756" i="150"/>
  <c r="O1755" i="150"/>
  <c r="O1754" i="150"/>
  <c r="O1753" i="150"/>
  <c r="O1752" i="150"/>
  <c r="O1751" i="150"/>
  <c r="O1750" i="150"/>
  <c r="O1749" i="150"/>
  <c r="O1748" i="150"/>
  <c r="O1747" i="150"/>
  <c r="O1746" i="150"/>
  <c r="O1745" i="150"/>
  <c r="O1744" i="150"/>
  <c r="O1743" i="150"/>
  <c r="O1742" i="150"/>
  <c r="O1741" i="150"/>
  <c r="O1740" i="150"/>
  <c r="O1739" i="150"/>
  <c r="O1738" i="150"/>
  <c r="O1737" i="150"/>
  <c r="O1736" i="150"/>
  <c r="O1735" i="150"/>
  <c r="O1734" i="150"/>
  <c r="O1733" i="150"/>
  <c r="O1732" i="150"/>
  <c r="O1731" i="150"/>
  <c r="O1730" i="150"/>
  <c r="O1729" i="150"/>
  <c r="O1728" i="150"/>
  <c r="O1727" i="150"/>
  <c r="O1726" i="150"/>
  <c r="O1725" i="150"/>
  <c r="O1724" i="150"/>
  <c r="O1723" i="150"/>
  <c r="O1722" i="150"/>
  <c r="O1721" i="150"/>
  <c r="O1720" i="150"/>
  <c r="O1719" i="150"/>
  <c r="O1718" i="150"/>
  <c r="O1717" i="150"/>
  <c r="O1716" i="150"/>
  <c r="O1715" i="150"/>
  <c r="O1714" i="150"/>
  <c r="O1713" i="150"/>
  <c r="O1712" i="150"/>
  <c r="O1711" i="150"/>
  <c r="O1710" i="150"/>
  <c r="O1709" i="150"/>
  <c r="O1708" i="150"/>
  <c r="O1707" i="150"/>
  <c r="O1706" i="150"/>
  <c r="O1705" i="150"/>
  <c r="O1704" i="150"/>
  <c r="O1703" i="150"/>
  <c r="O1702" i="150"/>
  <c r="O1701" i="150"/>
  <c r="O1700" i="150"/>
  <c r="O1699" i="150"/>
  <c r="O1698" i="150"/>
  <c r="O1697" i="150"/>
  <c r="O1696" i="150"/>
  <c r="O1695" i="150"/>
  <c r="O1694" i="150"/>
  <c r="O1693" i="150"/>
  <c r="O1692" i="150"/>
  <c r="O1691" i="150"/>
  <c r="O1690" i="150"/>
  <c r="O1689" i="150"/>
  <c r="O1688" i="150"/>
  <c r="O1687" i="150"/>
  <c r="O1686" i="150"/>
  <c r="O1685" i="150"/>
  <c r="O1684" i="150"/>
  <c r="O1683" i="150"/>
  <c r="O1682" i="150"/>
  <c r="O1681" i="150"/>
  <c r="O1680" i="150"/>
  <c r="O1679" i="150"/>
  <c r="O1678" i="150"/>
  <c r="O1677" i="150"/>
  <c r="O1676" i="150"/>
  <c r="O1675" i="150"/>
  <c r="O1674" i="150"/>
  <c r="O1673" i="150"/>
  <c r="O1672" i="150"/>
  <c r="O1671" i="150"/>
  <c r="O1670" i="150"/>
  <c r="O1669" i="150"/>
  <c r="O1668" i="150"/>
  <c r="O1667" i="150"/>
  <c r="O1666" i="150"/>
  <c r="O1665" i="150"/>
  <c r="O1664" i="150"/>
  <c r="O1663" i="150"/>
  <c r="O1662" i="150"/>
  <c r="O1661" i="150"/>
  <c r="O1660" i="150"/>
  <c r="O1659" i="150"/>
  <c r="O1658" i="150"/>
  <c r="O1657" i="150"/>
  <c r="O1656" i="150"/>
  <c r="O1655" i="150"/>
  <c r="O1654" i="150"/>
  <c r="O1653" i="150"/>
  <c r="O1652" i="150"/>
  <c r="O1651" i="150"/>
  <c r="O1650" i="150"/>
  <c r="O1649" i="150"/>
  <c r="O1648" i="150"/>
  <c r="O1647" i="150"/>
  <c r="O1646" i="150"/>
  <c r="O1645" i="150"/>
  <c r="O1644" i="150"/>
  <c r="O1643" i="150"/>
  <c r="O1642" i="150"/>
  <c r="O1641" i="150"/>
  <c r="O1640" i="150"/>
  <c r="O1639" i="150"/>
  <c r="O1638" i="150"/>
  <c r="O1637" i="150"/>
  <c r="O1636" i="150"/>
  <c r="O1635" i="150"/>
  <c r="O1634" i="150"/>
  <c r="O1633" i="150"/>
  <c r="O1632" i="150"/>
  <c r="O1631" i="150"/>
  <c r="O1630" i="150"/>
  <c r="O1629" i="150"/>
  <c r="O1628" i="150"/>
  <c r="O1627" i="150"/>
  <c r="O1626" i="150"/>
  <c r="O1625" i="150"/>
  <c r="O1624" i="150"/>
  <c r="O1623" i="150"/>
  <c r="O1622" i="150"/>
  <c r="O1621" i="150"/>
  <c r="O1620" i="150"/>
  <c r="O1619" i="150"/>
  <c r="O1618" i="150"/>
  <c r="O1617" i="150"/>
  <c r="O1616" i="150"/>
  <c r="O1615" i="150"/>
  <c r="O1614" i="150"/>
  <c r="O1613" i="150"/>
  <c r="O1612" i="150"/>
  <c r="O1611" i="150"/>
  <c r="O1610" i="150"/>
  <c r="O1609" i="150"/>
  <c r="O1608" i="150"/>
  <c r="O1607" i="150"/>
  <c r="O1606" i="150"/>
  <c r="O1605" i="150"/>
  <c r="O1604" i="150"/>
  <c r="O1603" i="150"/>
  <c r="O1602" i="150"/>
  <c r="O1601" i="150"/>
  <c r="O1600" i="150"/>
  <c r="O1599" i="150"/>
  <c r="O1598" i="150"/>
  <c r="O1597" i="150"/>
  <c r="O1596" i="150"/>
  <c r="O1595" i="150"/>
  <c r="O1594" i="150"/>
  <c r="O1593" i="150"/>
  <c r="O1592" i="150"/>
  <c r="O1591" i="150"/>
  <c r="O1590" i="150"/>
  <c r="O1589" i="150"/>
  <c r="O1588" i="150"/>
  <c r="O1587" i="150"/>
  <c r="O1586" i="150"/>
  <c r="O1585" i="150"/>
  <c r="O1584" i="150"/>
  <c r="O1583" i="150"/>
  <c r="O1582" i="150"/>
  <c r="O1581" i="150"/>
  <c r="O1580" i="150"/>
  <c r="O1579" i="150"/>
  <c r="O1578" i="150"/>
  <c r="O1577" i="150"/>
  <c r="O1576" i="150"/>
  <c r="O1575" i="150"/>
  <c r="O1574" i="150"/>
  <c r="O1573" i="150"/>
  <c r="O1572" i="150"/>
  <c r="O1571" i="150"/>
  <c r="O1570" i="150"/>
  <c r="O1569" i="150"/>
  <c r="O1568" i="150"/>
  <c r="O1567" i="150"/>
  <c r="O1566" i="150"/>
  <c r="O1565" i="150"/>
  <c r="O1564" i="150"/>
  <c r="O1563" i="150"/>
  <c r="O1562" i="150"/>
  <c r="O1561" i="150"/>
  <c r="O1560" i="150"/>
  <c r="O1559" i="150"/>
  <c r="O1558" i="150"/>
  <c r="O1557" i="150"/>
  <c r="O1556" i="150"/>
  <c r="O1555" i="150"/>
  <c r="O1554" i="150"/>
  <c r="O1553" i="150"/>
  <c r="O1552" i="150"/>
  <c r="O1551" i="150"/>
  <c r="O1550" i="150"/>
  <c r="O1549" i="150"/>
  <c r="O1548" i="150"/>
  <c r="O1547" i="150"/>
  <c r="O1546" i="150"/>
  <c r="O1545" i="150"/>
  <c r="O1544" i="150"/>
  <c r="O1543" i="150"/>
  <c r="O1542" i="150"/>
  <c r="O1541" i="150"/>
  <c r="O1540" i="150"/>
  <c r="O1539" i="150"/>
  <c r="O1538" i="150"/>
  <c r="O1537" i="150"/>
  <c r="O1536" i="150"/>
  <c r="O1535" i="150"/>
  <c r="O1534" i="150"/>
  <c r="O1533" i="150"/>
  <c r="O1532" i="150"/>
  <c r="O1531" i="150"/>
  <c r="O1530" i="150"/>
  <c r="O1529" i="150"/>
  <c r="O1528" i="150"/>
  <c r="O1527" i="150"/>
  <c r="O1526" i="150"/>
  <c r="O1525" i="150"/>
  <c r="O1524" i="150"/>
  <c r="O1523" i="150"/>
  <c r="O1522" i="150"/>
  <c r="O1521" i="150"/>
  <c r="O1520" i="150"/>
  <c r="O1519" i="150"/>
  <c r="O1518" i="150"/>
  <c r="O1517" i="150"/>
  <c r="O1516" i="150"/>
  <c r="O1515" i="150"/>
  <c r="O1514" i="150"/>
  <c r="O1513" i="150"/>
  <c r="O1512" i="150"/>
  <c r="O1511" i="150"/>
  <c r="O1510" i="150"/>
  <c r="O1509" i="150"/>
  <c r="O1508" i="150"/>
  <c r="O1507" i="150"/>
  <c r="O1506" i="150"/>
  <c r="O1505" i="150"/>
  <c r="O1504" i="150"/>
  <c r="O1503" i="150"/>
  <c r="O1502" i="150"/>
  <c r="O1501" i="150"/>
  <c r="O1500" i="150"/>
  <c r="O1499" i="150"/>
  <c r="O1498" i="150"/>
  <c r="O1497" i="150"/>
  <c r="O1496" i="150"/>
  <c r="O1495" i="150"/>
  <c r="O1494" i="150"/>
  <c r="O1493" i="150"/>
  <c r="O1492" i="150"/>
  <c r="O1491" i="150"/>
  <c r="O1490" i="150"/>
  <c r="O1489" i="150"/>
  <c r="O1488" i="150"/>
  <c r="O1487" i="150"/>
  <c r="O1486" i="150"/>
  <c r="O1485" i="150"/>
  <c r="O1484" i="150"/>
  <c r="O1483" i="150"/>
  <c r="O1482" i="150"/>
  <c r="O1481" i="150"/>
  <c r="O1480" i="150"/>
  <c r="O1479" i="150"/>
  <c r="O1478" i="150"/>
  <c r="O1477" i="150"/>
  <c r="O1476" i="150"/>
  <c r="O1475" i="150"/>
  <c r="O1474" i="150"/>
  <c r="O1473" i="150"/>
  <c r="O1472" i="150"/>
  <c r="O1471" i="150"/>
  <c r="O1470" i="150"/>
  <c r="O1469" i="150"/>
  <c r="O1468" i="150"/>
  <c r="O1467" i="150"/>
  <c r="O1466" i="150"/>
  <c r="O1465" i="150"/>
  <c r="O1464" i="150"/>
  <c r="O1463" i="150"/>
  <c r="O1462" i="150"/>
  <c r="O1461" i="150"/>
  <c r="O1460" i="150"/>
  <c r="O1459" i="150"/>
  <c r="O1458" i="150"/>
  <c r="O1457" i="150"/>
  <c r="O1456" i="150"/>
  <c r="O1455" i="150"/>
  <c r="O1454" i="150"/>
  <c r="O1453" i="150"/>
  <c r="O1452" i="150"/>
  <c r="O1451" i="150"/>
  <c r="O1450" i="150"/>
  <c r="O1449" i="150"/>
  <c r="O1448" i="150"/>
  <c r="O1447" i="150"/>
  <c r="O1446" i="150"/>
  <c r="O1445" i="150"/>
  <c r="O1444" i="150"/>
  <c r="O1443" i="150"/>
  <c r="O1442" i="150"/>
  <c r="O1441" i="150"/>
  <c r="O1440" i="150"/>
  <c r="O1439" i="150"/>
  <c r="O1438" i="150"/>
  <c r="O1437" i="150"/>
  <c r="O1436" i="150"/>
  <c r="O1435" i="150"/>
  <c r="O1434" i="150"/>
  <c r="O1433" i="150"/>
  <c r="O1432" i="150"/>
  <c r="O1431" i="150"/>
  <c r="O1430" i="150"/>
  <c r="O1429" i="150"/>
  <c r="O1428" i="150"/>
  <c r="O1427" i="150"/>
  <c r="O1426" i="150"/>
  <c r="O1425" i="150"/>
  <c r="O1424" i="150"/>
  <c r="O1423" i="150"/>
  <c r="O1422" i="150"/>
  <c r="O1421" i="150"/>
  <c r="O1420" i="150"/>
  <c r="O1419" i="150"/>
  <c r="O1418" i="150"/>
  <c r="O1417" i="150"/>
  <c r="O1416" i="150"/>
  <c r="O1415" i="150"/>
  <c r="O1414" i="150"/>
  <c r="O1413" i="150"/>
  <c r="O1412" i="150"/>
  <c r="O1411" i="150"/>
  <c r="O1410" i="150"/>
  <c r="O1409" i="150"/>
  <c r="O1408" i="150"/>
  <c r="O1407" i="150"/>
  <c r="O1406" i="150"/>
  <c r="O1405" i="150"/>
  <c r="O1404" i="150"/>
  <c r="O1403" i="150"/>
  <c r="O1402" i="150"/>
  <c r="O1401" i="150"/>
  <c r="O1400" i="150"/>
  <c r="O1399" i="150"/>
  <c r="O1398" i="150"/>
  <c r="O1397" i="150"/>
  <c r="O1396" i="150"/>
  <c r="O1395" i="150"/>
  <c r="O1394" i="150"/>
  <c r="O1393" i="150"/>
  <c r="O1392" i="150"/>
  <c r="O1391" i="150"/>
  <c r="O1390" i="150"/>
  <c r="O1389" i="150"/>
  <c r="O1388" i="150"/>
  <c r="O1387" i="150"/>
  <c r="O1386" i="150"/>
  <c r="O1385" i="150"/>
  <c r="O1384" i="150"/>
  <c r="O1383" i="150"/>
  <c r="O1382" i="150"/>
  <c r="O1381" i="150"/>
  <c r="O1380" i="150"/>
  <c r="O1379" i="150"/>
  <c r="O1378" i="150"/>
  <c r="O1377" i="150"/>
  <c r="O1376" i="150"/>
  <c r="O1375" i="150"/>
  <c r="O1374" i="150"/>
  <c r="O1373" i="150"/>
  <c r="O1372" i="150"/>
  <c r="O1371" i="150"/>
  <c r="O1370" i="150"/>
  <c r="O1369" i="150"/>
  <c r="O1368" i="150"/>
  <c r="O1367" i="150"/>
  <c r="O1366" i="150"/>
  <c r="O1365" i="150"/>
  <c r="O1364" i="150"/>
  <c r="O1363" i="150"/>
  <c r="O1362" i="150"/>
  <c r="O1361" i="150"/>
  <c r="O1360" i="150"/>
  <c r="O1359" i="150"/>
  <c r="O1358" i="150"/>
  <c r="O1357" i="150"/>
  <c r="O1356" i="150"/>
  <c r="O1355" i="150"/>
  <c r="O1354" i="150"/>
  <c r="O1353" i="150"/>
  <c r="O1352" i="150"/>
  <c r="O1351" i="150"/>
  <c r="O1350" i="150"/>
  <c r="O1349" i="150"/>
  <c r="O1348" i="150"/>
  <c r="O1347" i="150"/>
  <c r="O1346" i="150"/>
  <c r="O1345" i="150"/>
  <c r="O1344" i="150"/>
  <c r="O1343" i="150"/>
  <c r="O1342" i="150"/>
  <c r="O1341" i="150"/>
  <c r="O1340" i="150"/>
  <c r="O1339" i="150"/>
  <c r="O1338" i="150"/>
  <c r="O1337" i="150"/>
  <c r="O1336" i="150"/>
  <c r="O1335" i="150"/>
  <c r="O1334" i="150"/>
  <c r="O1333" i="150"/>
  <c r="O1332" i="150"/>
  <c r="O1331" i="150"/>
  <c r="O1330" i="150"/>
  <c r="O1329" i="150"/>
  <c r="O1328" i="150"/>
  <c r="O1327" i="150"/>
  <c r="O1326" i="150"/>
  <c r="O1325" i="150"/>
  <c r="O1324" i="150"/>
  <c r="O1323" i="150"/>
  <c r="O1322" i="150"/>
  <c r="O1321" i="150"/>
  <c r="O1320" i="150"/>
  <c r="O1319" i="150"/>
  <c r="O1318" i="150"/>
  <c r="O1317" i="150"/>
  <c r="O1316" i="150"/>
  <c r="O1315" i="150"/>
  <c r="O1314" i="150"/>
  <c r="O1313" i="150"/>
  <c r="O1312" i="150"/>
  <c r="O1311" i="150"/>
  <c r="O1310" i="150"/>
  <c r="O1309" i="150"/>
  <c r="O1308" i="150"/>
  <c r="O1307" i="150"/>
  <c r="O1306" i="150"/>
  <c r="O1305" i="150"/>
  <c r="O1304" i="150"/>
  <c r="O1303" i="150"/>
  <c r="O1302" i="150"/>
  <c r="O1301" i="150"/>
  <c r="O1300" i="150"/>
  <c r="O1299" i="150"/>
  <c r="O1298" i="150"/>
  <c r="O1297" i="150"/>
  <c r="O1296" i="150"/>
  <c r="O1295" i="150"/>
  <c r="O1294" i="150"/>
  <c r="O1293" i="150"/>
  <c r="O1292" i="150"/>
  <c r="O1291" i="150"/>
  <c r="O1290" i="150"/>
  <c r="O1289" i="150"/>
  <c r="O1288" i="150"/>
  <c r="O1287" i="150"/>
  <c r="O1286" i="150"/>
  <c r="O1285" i="150"/>
  <c r="O1284" i="150"/>
  <c r="O1283" i="150"/>
  <c r="O1282" i="150"/>
  <c r="O1281" i="150"/>
  <c r="O1280" i="150"/>
  <c r="O1279" i="150"/>
  <c r="O1278" i="150"/>
  <c r="O1277" i="150"/>
  <c r="O1276" i="150"/>
  <c r="O1275" i="150"/>
  <c r="O1274" i="150"/>
  <c r="O1273" i="150"/>
  <c r="O1272" i="150"/>
  <c r="O1271" i="150"/>
  <c r="O1270" i="150"/>
  <c r="O1269" i="150"/>
  <c r="O1268" i="150"/>
  <c r="O1267" i="150"/>
  <c r="O1266" i="150"/>
  <c r="O1265" i="150"/>
  <c r="O1264" i="150"/>
  <c r="O1263" i="150"/>
  <c r="O1262" i="150"/>
  <c r="O1261" i="150"/>
  <c r="O1260" i="150"/>
  <c r="O1259" i="150"/>
  <c r="O1258" i="150"/>
  <c r="O1257" i="150"/>
  <c r="O1256" i="150"/>
  <c r="O1255" i="150"/>
  <c r="O1254" i="150"/>
  <c r="O1253" i="150"/>
  <c r="O1252" i="150"/>
  <c r="O1251" i="150"/>
  <c r="O1250" i="150"/>
  <c r="O1249" i="150"/>
  <c r="O1248" i="150"/>
  <c r="O1247" i="150"/>
  <c r="O1246" i="150"/>
  <c r="O1245" i="150"/>
  <c r="O1244" i="150"/>
  <c r="O1243" i="150"/>
  <c r="O1242" i="150"/>
  <c r="O1241" i="150"/>
  <c r="O1240" i="150"/>
  <c r="O1239" i="150"/>
  <c r="O1238" i="150"/>
  <c r="O1237" i="150"/>
  <c r="O1236" i="150"/>
  <c r="O1235" i="150"/>
  <c r="O1234" i="150"/>
  <c r="O1233" i="150"/>
  <c r="O1232" i="150"/>
  <c r="O1231" i="150"/>
  <c r="O1230" i="150"/>
  <c r="O1229" i="150"/>
  <c r="O1228" i="150"/>
  <c r="O1227" i="150"/>
  <c r="O1226" i="150"/>
  <c r="O1225" i="150"/>
  <c r="O1224" i="150"/>
  <c r="O1223" i="150"/>
  <c r="O1222" i="150"/>
  <c r="O1221" i="150"/>
  <c r="O1220" i="150"/>
  <c r="O1219" i="150"/>
  <c r="O1218" i="150"/>
  <c r="O1217" i="150"/>
  <c r="O1216" i="150"/>
  <c r="O1215" i="150"/>
  <c r="O1214" i="150"/>
  <c r="O1213" i="150"/>
  <c r="O1212" i="150"/>
  <c r="O1211" i="150"/>
  <c r="O1210" i="150"/>
  <c r="O1209" i="150"/>
  <c r="O1208" i="150"/>
  <c r="O1207" i="150"/>
  <c r="O1206" i="150"/>
  <c r="O1205" i="150"/>
  <c r="O1204" i="150"/>
  <c r="O1203" i="150"/>
  <c r="O1202" i="150"/>
  <c r="O1201" i="150"/>
  <c r="O1200" i="150"/>
  <c r="O1199" i="150"/>
  <c r="O1198" i="150"/>
  <c r="O1197" i="150"/>
  <c r="O1196" i="150"/>
  <c r="O1195" i="150"/>
  <c r="O1194" i="150"/>
  <c r="O1193" i="150"/>
  <c r="O1192" i="150"/>
  <c r="O1191" i="150"/>
  <c r="O1190" i="150"/>
  <c r="O1189" i="150"/>
  <c r="O1188" i="150"/>
  <c r="O1187" i="150"/>
  <c r="O1186" i="150"/>
  <c r="O1185" i="150"/>
  <c r="O1184" i="150"/>
  <c r="O1183" i="150"/>
  <c r="O1182" i="150"/>
  <c r="O1181" i="150"/>
  <c r="O1180" i="150"/>
  <c r="O1179" i="150"/>
  <c r="O1178" i="150"/>
  <c r="O1177" i="150"/>
  <c r="O1176" i="150"/>
  <c r="O1175" i="150"/>
  <c r="O1174" i="150"/>
  <c r="O1173" i="150"/>
  <c r="O1172" i="150"/>
  <c r="O1171" i="150"/>
  <c r="O1170" i="150"/>
  <c r="O1169" i="150"/>
  <c r="O1168" i="150"/>
  <c r="O1167" i="150"/>
  <c r="O1166" i="150"/>
  <c r="O1165" i="150"/>
  <c r="O1164" i="150"/>
  <c r="O1163" i="150"/>
  <c r="O1162" i="150"/>
  <c r="O1161" i="150"/>
  <c r="O1160" i="150"/>
  <c r="O1159" i="150"/>
  <c r="O1158" i="150"/>
  <c r="O1157" i="150"/>
  <c r="O1156" i="150"/>
  <c r="O1155" i="150"/>
  <c r="O1154" i="150"/>
  <c r="O1153" i="150"/>
  <c r="O1152" i="150"/>
  <c r="O1151" i="150"/>
  <c r="O1150" i="150"/>
  <c r="O1149" i="150"/>
  <c r="O1148" i="150"/>
  <c r="O1147" i="150"/>
  <c r="O1146" i="150"/>
  <c r="O1145" i="150"/>
  <c r="O1144" i="150"/>
  <c r="O1143" i="150"/>
  <c r="O1142" i="150"/>
  <c r="O1141" i="150"/>
  <c r="O1140" i="150"/>
  <c r="O1139" i="150"/>
  <c r="O1138" i="150"/>
  <c r="O1137" i="150"/>
  <c r="O1136" i="150"/>
  <c r="O1135" i="150"/>
  <c r="O1134" i="150"/>
  <c r="O1133" i="150"/>
  <c r="O1132" i="150"/>
  <c r="O1131" i="150"/>
  <c r="O1130" i="150"/>
  <c r="O1129" i="150"/>
  <c r="O1128" i="150"/>
  <c r="O1127" i="150"/>
  <c r="O1126" i="150"/>
  <c r="O1125" i="150"/>
  <c r="O1124" i="150"/>
  <c r="O1123" i="150"/>
  <c r="O1122" i="150"/>
  <c r="O1121" i="150"/>
  <c r="O1120" i="150"/>
  <c r="O1119" i="150"/>
  <c r="O1118" i="150"/>
  <c r="O1117" i="150"/>
  <c r="O1116" i="150"/>
  <c r="O1115" i="150"/>
  <c r="O1114" i="150"/>
  <c r="O1113" i="150"/>
  <c r="O1112" i="150"/>
  <c r="O1111" i="150"/>
  <c r="O1110" i="150"/>
  <c r="O1109" i="150"/>
  <c r="O1108" i="150"/>
  <c r="O1107" i="150"/>
  <c r="O1106" i="150"/>
  <c r="O1105" i="150"/>
  <c r="O1104" i="150"/>
  <c r="O1103" i="150"/>
  <c r="O1102" i="150"/>
  <c r="O1101" i="150"/>
  <c r="O1100" i="150"/>
  <c r="O1099" i="150"/>
  <c r="O1098" i="150"/>
  <c r="O1097" i="150"/>
  <c r="O1096" i="150"/>
  <c r="O1095" i="150"/>
  <c r="O1094" i="150"/>
  <c r="O1093" i="150"/>
  <c r="O1092" i="150"/>
  <c r="O1091" i="150"/>
  <c r="O1090" i="150"/>
  <c r="O1089" i="150"/>
  <c r="O1088" i="150"/>
  <c r="O1087" i="150"/>
  <c r="O1086" i="150"/>
  <c r="O1085" i="150"/>
  <c r="O1084" i="150"/>
  <c r="O1083" i="150"/>
  <c r="O1082" i="150"/>
  <c r="O1081" i="150"/>
  <c r="O1080" i="150"/>
  <c r="O1079" i="150"/>
  <c r="O1078" i="150"/>
  <c r="O1077" i="150"/>
  <c r="O1076" i="150"/>
  <c r="O1075" i="150"/>
  <c r="O1074" i="150"/>
  <c r="O1073" i="150"/>
  <c r="O1072" i="150"/>
  <c r="O1071" i="150"/>
  <c r="O1070" i="150"/>
  <c r="O1069" i="150"/>
  <c r="O1068" i="150"/>
  <c r="O1067" i="150"/>
  <c r="O1066" i="150"/>
  <c r="O1065" i="150"/>
  <c r="O1064" i="150"/>
  <c r="O1063" i="150"/>
  <c r="O1062" i="150"/>
  <c r="O1061" i="150"/>
  <c r="O1060" i="150"/>
  <c r="O1059" i="150"/>
  <c r="O1058" i="150"/>
  <c r="O1057" i="150"/>
  <c r="O1056" i="150"/>
  <c r="O1055" i="150"/>
  <c r="O1054" i="150"/>
  <c r="O1053" i="150"/>
  <c r="O1052" i="150"/>
  <c r="O1051" i="150"/>
  <c r="O1050" i="150"/>
  <c r="O1049" i="150"/>
  <c r="O1048" i="150"/>
  <c r="O1047" i="150"/>
  <c r="O1046" i="150"/>
  <c r="O1045" i="150"/>
  <c r="O1044" i="150"/>
  <c r="O1043" i="150"/>
  <c r="O1042" i="150"/>
  <c r="O1041" i="150"/>
  <c r="O1040" i="150"/>
  <c r="O1039" i="150"/>
  <c r="O1038" i="150"/>
  <c r="O1037" i="150"/>
  <c r="O1036" i="150"/>
  <c r="O1035" i="150"/>
  <c r="O1034" i="150"/>
  <c r="O1033" i="150"/>
  <c r="O1032" i="150"/>
  <c r="O1031" i="150"/>
  <c r="O1030" i="150"/>
  <c r="O1029" i="150"/>
  <c r="O1028" i="150"/>
  <c r="O1027" i="150"/>
  <c r="O1026" i="150"/>
  <c r="O1025" i="150"/>
  <c r="O1024" i="150"/>
  <c r="O1023" i="150"/>
  <c r="O1022" i="150"/>
  <c r="O1021" i="150"/>
  <c r="O1020" i="150"/>
  <c r="O1019" i="150"/>
  <c r="O1018" i="150"/>
  <c r="O1017" i="150"/>
  <c r="O1016" i="150"/>
  <c r="O1015" i="150"/>
  <c r="O1014" i="150"/>
  <c r="O1013" i="150"/>
  <c r="O1012" i="150"/>
  <c r="O1011" i="150"/>
  <c r="O1010" i="150"/>
  <c r="O1009" i="150"/>
  <c r="O1008" i="150"/>
  <c r="O1007" i="150"/>
  <c r="O1006" i="150"/>
  <c r="O1005" i="150"/>
  <c r="O1004" i="150"/>
  <c r="O1003" i="150"/>
  <c r="O1002" i="150"/>
  <c r="O1001" i="150"/>
  <c r="O1000" i="150"/>
  <c r="O999" i="150"/>
  <c r="O998" i="150"/>
  <c r="O997" i="150"/>
  <c r="O996" i="150"/>
  <c r="O995" i="150"/>
  <c r="O994" i="150"/>
  <c r="O993" i="150"/>
  <c r="O992" i="150"/>
  <c r="O991" i="150"/>
  <c r="O990" i="150"/>
  <c r="O989" i="150"/>
  <c r="O988" i="150"/>
  <c r="O987" i="150"/>
  <c r="O986" i="150"/>
  <c r="O985" i="150"/>
  <c r="O984" i="150"/>
  <c r="O983" i="150"/>
  <c r="O982" i="150"/>
  <c r="O981" i="150"/>
  <c r="O980" i="150"/>
  <c r="O979" i="150"/>
  <c r="O978" i="150"/>
  <c r="O977" i="150"/>
  <c r="O976" i="150"/>
  <c r="O975" i="150"/>
  <c r="O974" i="150"/>
  <c r="O973" i="150"/>
  <c r="O972" i="150"/>
  <c r="O971" i="150"/>
  <c r="O970" i="150"/>
  <c r="O969" i="150"/>
  <c r="O968" i="150"/>
  <c r="O967" i="150"/>
  <c r="O966" i="150"/>
  <c r="O965" i="150"/>
  <c r="O964" i="150"/>
  <c r="O963" i="150"/>
  <c r="O962" i="150"/>
  <c r="O961" i="150"/>
  <c r="O960" i="150"/>
  <c r="O959" i="150"/>
  <c r="O958" i="150"/>
  <c r="O957" i="150"/>
  <c r="O956" i="150"/>
  <c r="O955" i="150"/>
  <c r="O954" i="150"/>
  <c r="O953" i="150"/>
  <c r="O952" i="150"/>
  <c r="O951" i="150"/>
  <c r="O950" i="150"/>
  <c r="O949" i="150"/>
  <c r="O948" i="150"/>
  <c r="O947" i="150"/>
  <c r="O946" i="150"/>
  <c r="O945" i="150"/>
  <c r="O944" i="150"/>
  <c r="O943" i="150"/>
  <c r="O942" i="150"/>
  <c r="O941" i="150"/>
  <c r="O940" i="150"/>
  <c r="O939" i="150"/>
  <c r="O938" i="150"/>
  <c r="O937" i="150"/>
  <c r="O936" i="150"/>
  <c r="O935" i="150"/>
  <c r="O934" i="150"/>
  <c r="O933" i="150"/>
  <c r="O932" i="150"/>
  <c r="O931" i="150"/>
  <c r="O930" i="150"/>
  <c r="O929" i="150"/>
  <c r="O928" i="150"/>
  <c r="O927" i="150"/>
  <c r="O926" i="150"/>
  <c r="O925" i="150"/>
  <c r="O924" i="150"/>
  <c r="O923" i="150"/>
  <c r="O922" i="150"/>
  <c r="O921" i="150"/>
  <c r="O920" i="150"/>
  <c r="O919" i="150"/>
  <c r="O918" i="150"/>
  <c r="O917" i="150"/>
  <c r="O916" i="150"/>
  <c r="O915" i="150"/>
  <c r="O914" i="150"/>
  <c r="O913" i="150"/>
  <c r="O912" i="150"/>
  <c r="O911" i="150"/>
  <c r="O910" i="150"/>
  <c r="O909" i="150"/>
  <c r="O908" i="150"/>
  <c r="O907" i="150"/>
  <c r="O906" i="150"/>
  <c r="O905" i="150"/>
  <c r="O904" i="150"/>
  <c r="O903" i="150"/>
  <c r="O902" i="150"/>
  <c r="O901" i="150"/>
  <c r="O900" i="150"/>
  <c r="O899" i="150"/>
  <c r="O898" i="150"/>
  <c r="O897" i="150"/>
  <c r="O896" i="150"/>
  <c r="O895" i="150"/>
  <c r="O894" i="150"/>
  <c r="O893" i="150"/>
  <c r="O892" i="150"/>
  <c r="O891" i="150"/>
  <c r="O890" i="150"/>
  <c r="O889" i="150"/>
  <c r="O888" i="150"/>
  <c r="O887" i="150"/>
  <c r="O886" i="150"/>
  <c r="O885" i="150"/>
  <c r="O884" i="150"/>
  <c r="O883" i="150"/>
  <c r="O882" i="150"/>
  <c r="O881" i="150"/>
  <c r="O880" i="150"/>
  <c r="O879" i="150"/>
  <c r="O878" i="150"/>
  <c r="O877" i="150"/>
  <c r="O876" i="150"/>
  <c r="O875" i="150"/>
  <c r="O874" i="150"/>
  <c r="O873" i="150"/>
  <c r="O872" i="150"/>
  <c r="O871" i="150"/>
  <c r="O870" i="150"/>
  <c r="O869" i="150"/>
  <c r="O868" i="150"/>
  <c r="O867" i="150"/>
  <c r="O866" i="150"/>
  <c r="O865" i="150"/>
  <c r="O864" i="150"/>
  <c r="O863" i="150"/>
  <c r="O862" i="150"/>
  <c r="O861" i="150"/>
  <c r="O860" i="150"/>
  <c r="O859" i="150"/>
  <c r="O858" i="150"/>
  <c r="O857" i="150"/>
  <c r="O856" i="150"/>
  <c r="O855" i="150"/>
  <c r="O854" i="150"/>
  <c r="O853" i="150"/>
  <c r="O852" i="150"/>
  <c r="O851" i="150"/>
  <c r="O850" i="150"/>
  <c r="O849" i="150"/>
  <c r="O848" i="150"/>
  <c r="O847" i="150"/>
  <c r="O846" i="150"/>
  <c r="O845" i="150"/>
  <c r="O844" i="150"/>
  <c r="O843" i="150"/>
  <c r="O842" i="150"/>
  <c r="O841" i="150"/>
  <c r="O840" i="150"/>
  <c r="O839" i="150"/>
  <c r="O838" i="150"/>
  <c r="O837" i="150"/>
  <c r="O836" i="150"/>
  <c r="O835" i="150"/>
  <c r="O834" i="150"/>
  <c r="O833" i="150"/>
  <c r="O832" i="150"/>
  <c r="O831" i="150"/>
  <c r="O830" i="150"/>
  <c r="O829" i="150"/>
  <c r="O828" i="150"/>
  <c r="O827" i="150"/>
  <c r="O826" i="150"/>
  <c r="O825" i="150"/>
  <c r="O824" i="150"/>
  <c r="O823" i="150"/>
  <c r="O822" i="150"/>
  <c r="O821" i="150"/>
  <c r="O820" i="150"/>
  <c r="O819" i="150"/>
  <c r="O818" i="150"/>
  <c r="O817" i="150"/>
  <c r="O816" i="150"/>
  <c r="O815" i="150"/>
  <c r="O814" i="150"/>
  <c r="O813" i="150"/>
  <c r="O812" i="150"/>
  <c r="O811" i="150"/>
  <c r="O810" i="150"/>
  <c r="O809" i="150"/>
  <c r="O808" i="150"/>
  <c r="O807" i="150"/>
  <c r="O806" i="150"/>
  <c r="O805" i="150"/>
  <c r="O804" i="150"/>
  <c r="O803" i="150"/>
  <c r="O802" i="150"/>
  <c r="O801" i="150"/>
  <c r="O800" i="150"/>
  <c r="O799" i="150"/>
  <c r="O798" i="150"/>
  <c r="O797" i="150"/>
  <c r="O796" i="150"/>
  <c r="O795" i="150"/>
  <c r="O794" i="150"/>
  <c r="O793" i="150"/>
  <c r="O792" i="150"/>
  <c r="O791" i="150"/>
  <c r="O790" i="150"/>
  <c r="O789" i="150"/>
  <c r="O788" i="150"/>
  <c r="O787" i="150"/>
  <c r="O786" i="150"/>
  <c r="O785" i="150"/>
  <c r="O784" i="150"/>
  <c r="O783" i="150"/>
  <c r="O782" i="150"/>
  <c r="O781" i="150"/>
  <c r="O780" i="150"/>
  <c r="O779" i="150"/>
  <c r="O778" i="150"/>
  <c r="O777" i="150"/>
  <c r="O776" i="150"/>
  <c r="O775" i="150"/>
  <c r="O774" i="150"/>
  <c r="O773" i="150"/>
  <c r="O772" i="150"/>
  <c r="O771" i="150"/>
  <c r="O770" i="150"/>
  <c r="O769" i="150"/>
  <c r="O768" i="150"/>
  <c r="O767" i="150"/>
  <c r="O766" i="150"/>
  <c r="O765" i="150"/>
  <c r="O764" i="150"/>
  <c r="O763" i="150"/>
  <c r="O762" i="150"/>
  <c r="O761" i="150"/>
  <c r="O760" i="150"/>
  <c r="O759" i="150"/>
  <c r="O758" i="150"/>
  <c r="O757" i="150"/>
  <c r="O756" i="150"/>
  <c r="O755" i="150"/>
  <c r="O754" i="150"/>
  <c r="O753" i="150"/>
  <c r="O752" i="150"/>
  <c r="O751" i="150"/>
  <c r="O750" i="150"/>
  <c r="O749" i="150"/>
  <c r="O748" i="150"/>
  <c r="O747" i="150"/>
  <c r="O746" i="150"/>
  <c r="O745" i="150"/>
  <c r="O744" i="150"/>
  <c r="O743" i="150"/>
  <c r="O742" i="150"/>
  <c r="O741" i="150"/>
  <c r="O740" i="150"/>
  <c r="O739" i="150"/>
  <c r="O738" i="150"/>
  <c r="O737" i="150"/>
  <c r="O736" i="150"/>
  <c r="O735" i="150"/>
  <c r="O734" i="150"/>
  <c r="O733" i="150"/>
  <c r="O732" i="150"/>
  <c r="O731" i="150"/>
  <c r="O730" i="150"/>
  <c r="O729" i="150"/>
  <c r="O728" i="150"/>
  <c r="O727" i="150"/>
  <c r="O726" i="150"/>
  <c r="O725" i="150"/>
  <c r="O724" i="150"/>
  <c r="O723" i="150"/>
  <c r="O722" i="150"/>
  <c r="O721" i="150"/>
  <c r="O720" i="150"/>
  <c r="O719" i="150"/>
  <c r="O718" i="150"/>
  <c r="O717" i="150"/>
  <c r="O716" i="150"/>
  <c r="O715" i="150"/>
  <c r="O714" i="150"/>
  <c r="O713" i="150"/>
  <c r="O712" i="150"/>
  <c r="O711" i="150"/>
  <c r="O710" i="150"/>
  <c r="O709" i="150"/>
  <c r="O708" i="150"/>
  <c r="O707" i="150"/>
  <c r="O706" i="150"/>
  <c r="O705" i="150"/>
  <c r="O704" i="150"/>
  <c r="O703" i="150"/>
  <c r="O702" i="150"/>
  <c r="O701" i="150"/>
  <c r="O700" i="150"/>
  <c r="O699" i="150"/>
  <c r="O698" i="150"/>
  <c r="O697" i="150"/>
  <c r="O696" i="150"/>
  <c r="O695" i="150"/>
  <c r="O694" i="150"/>
  <c r="O693" i="150"/>
  <c r="O692" i="150"/>
  <c r="O691" i="150"/>
  <c r="O690" i="150"/>
  <c r="O689" i="150"/>
  <c r="O688" i="150"/>
  <c r="O687" i="150"/>
  <c r="O686" i="150"/>
  <c r="O685" i="150"/>
  <c r="O684" i="150"/>
  <c r="O683" i="150"/>
  <c r="O682" i="150"/>
  <c r="O681" i="150"/>
  <c r="O680" i="150"/>
  <c r="O679" i="150"/>
  <c r="O678" i="150"/>
  <c r="O677" i="150"/>
  <c r="O676" i="150"/>
  <c r="O675" i="150"/>
  <c r="O674" i="150"/>
  <c r="O673" i="150"/>
  <c r="O672" i="150"/>
  <c r="O671" i="150"/>
  <c r="O670" i="150"/>
  <c r="O669" i="150"/>
  <c r="O668" i="150"/>
  <c r="O667" i="150"/>
  <c r="O666" i="150"/>
  <c r="O665" i="150"/>
  <c r="O664" i="150"/>
  <c r="O663" i="150"/>
  <c r="O662" i="150"/>
  <c r="O661" i="150"/>
  <c r="O660" i="150"/>
  <c r="O659" i="150"/>
  <c r="O658" i="150"/>
  <c r="O657" i="150"/>
  <c r="O656" i="150"/>
  <c r="O655" i="150"/>
  <c r="O654" i="150"/>
  <c r="O653" i="150"/>
  <c r="O652" i="150"/>
  <c r="O651" i="150"/>
  <c r="O650" i="150"/>
  <c r="O649" i="150"/>
  <c r="O648" i="150"/>
  <c r="O647" i="150"/>
  <c r="O646" i="150"/>
  <c r="O645" i="150"/>
  <c r="O644" i="150"/>
  <c r="O643" i="150"/>
  <c r="O642" i="150"/>
  <c r="O641" i="150"/>
  <c r="O640" i="150"/>
  <c r="O639" i="150"/>
  <c r="O638" i="150"/>
  <c r="O637" i="150"/>
  <c r="O636" i="150"/>
  <c r="O635" i="150"/>
  <c r="O634" i="150"/>
  <c r="O633" i="150"/>
  <c r="O632" i="150"/>
  <c r="O631" i="150"/>
  <c r="O630" i="150"/>
  <c r="O629" i="150"/>
  <c r="O628" i="150"/>
  <c r="O627" i="150"/>
  <c r="O626" i="150"/>
  <c r="O625" i="150"/>
  <c r="O624" i="150"/>
  <c r="O623" i="150"/>
  <c r="O622" i="150"/>
  <c r="O621" i="150"/>
  <c r="O620" i="150"/>
  <c r="O619" i="150"/>
  <c r="O618" i="150"/>
  <c r="O617" i="150"/>
  <c r="O616" i="150"/>
  <c r="O615" i="150"/>
  <c r="O614" i="150"/>
  <c r="O613" i="150"/>
  <c r="O612" i="150"/>
  <c r="O611" i="150"/>
  <c r="O610" i="150"/>
  <c r="O609" i="150"/>
  <c r="O608" i="150"/>
  <c r="O607" i="150"/>
  <c r="O606" i="150"/>
  <c r="O605" i="150"/>
  <c r="O604" i="150"/>
  <c r="O603" i="150"/>
  <c r="O602" i="150"/>
  <c r="O601" i="150"/>
  <c r="O600" i="150"/>
  <c r="O599" i="150"/>
  <c r="O598" i="150"/>
  <c r="O597" i="150"/>
  <c r="O596" i="150"/>
  <c r="O595" i="150"/>
  <c r="O594" i="150"/>
  <c r="O593" i="150"/>
  <c r="O592" i="150"/>
  <c r="O591" i="150"/>
  <c r="O590" i="150"/>
  <c r="O589" i="150"/>
  <c r="O588" i="150"/>
  <c r="O587" i="150"/>
  <c r="O586" i="150"/>
  <c r="O585" i="150"/>
  <c r="O584" i="150"/>
  <c r="O583" i="150"/>
  <c r="O582" i="150"/>
  <c r="O581" i="150"/>
  <c r="O580" i="150"/>
  <c r="O579" i="150"/>
  <c r="O578" i="150"/>
  <c r="O577" i="150"/>
  <c r="O576" i="150"/>
  <c r="O575" i="150"/>
  <c r="O574" i="150"/>
  <c r="O573" i="150"/>
  <c r="O572" i="150"/>
  <c r="O571" i="150"/>
  <c r="O570" i="150"/>
  <c r="O569" i="150"/>
  <c r="O568" i="150"/>
  <c r="O567" i="150"/>
  <c r="O566" i="150"/>
  <c r="O565" i="150"/>
  <c r="O564" i="150"/>
  <c r="O563" i="150"/>
  <c r="O562" i="150"/>
  <c r="O561" i="150"/>
  <c r="O560" i="150"/>
  <c r="O559" i="150"/>
  <c r="O558" i="150"/>
  <c r="O557" i="150"/>
  <c r="O556" i="150"/>
  <c r="O555" i="150"/>
  <c r="O554" i="150"/>
  <c r="O553" i="150"/>
  <c r="O552" i="150"/>
  <c r="O551" i="150"/>
  <c r="O550" i="150"/>
  <c r="O549" i="150"/>
  <c r="O548" i="150"/>
  <c r="O547" i="150"/>
  <c r="O546" i="150"/>
  <c r="O545" i="150"/>
  <c r="O544" i="150"/>
  <c r="O543" i="150"/>
  <c r="O542" i="150"/>
  <c r="O541" i="150"/>
  <c r="O540" i="150"/>
  <c r="O539" i="150"/>
  <c r="O538" i="150"/>
  <c r="O537" i="150"/>
  <c r="O536" i="150"/>
  <c r="O535" i="150"/>
  <c r="O534" i="150"/>
  <c r="O533" i="150"/>
  <c r="O532" i="150"/>
  <c r="O531" i="150"/>
  <c r="O530" i="150"/>
  <c r="O529" i="150"/>
  <c r="O528" i="150"/>
  <c r="O527" i="150"/>
  <c r="O526" i="150"/>
  <c r="O525" i="150"/>
  <c r="O524" i="150"/>
  <c r="O523" i="150"/>
  <c r="O522" i="150"/>
  <c r="O521" i="150"/>
  <c r="O520" i="150"/>
  <c r="O519" i="150"/>
  <c r="O518" i="150"/>
  <c r="O517" i="150"/>
  <c r="O516" i="150"/>
  <c r="O515" i="150"/>
  <c r="O514" i="150"/>
  <c r="O513" i="150"/>
  <c r="O512" i="150"/>
  <c r="O511" i="150"/>
  <c r="O510" i="150"/>
  <c r="O509" i="150"/>
  <c r="O508" i="150"/>
  <c r="O507" i="150"/>
  <c r="O506" i="150"/>
  <c r="O505" i="150"/>
  <c r="O504" i="150"/>
  <c r="O503" i="150"/>
  <c r="O502" i="150"/>
  <c r="O501" i="150"/>
  <c r="O500" i="150"/>
  <c r="O499" i="150"/>
  <c r="O498" i="150"/>
  <c r="O497" i="150"/>
  <c r="O496" i="150"/>
  <c r="O495" i="150"/>
  <c r="O494" i="150"/>
  <c r="O493" i="150"/>
  <c r="O492" i="150"/>
  <c r="O491" i="150"/>
  <c r="O490" i="150"/>
  <c r="O489" i="150"/>
  <c r="O488" i="150"/>
  <c r="O487" i="150"/>
  <c r="O486" i="150"/>
  <c r="O485" i="150"/>
  <c r="O484" i="150"/>
  <c r="O483" i="150"/>
  <c r="O482" i="150"/>
  <c r="O481" i="150"/>
  <c r="O480" i="150"/>
  <c r="O479" i="150"/>
  <c r="O478" i="150"/>
  <c r="O477" i="150"/>
  <c r="O476" i="150"/>
  <c r="O475" i="150"/>
  <c r="O474" i="150"/>
  <c r="O473" i="150"/>
  <c r="O472" i="150"/>
  <c r="O471" i="150"/>
  <c r="O470" i="150"/>
  <c r="O469" i="150"/>
  <c r="O468" i="150"/>
  <c r="O467" i="150"/>
  <c r="O466" i="150"/>
  <c r="O465" i="150"/>
  <c r="O464" i="150"/>
  <c r="O463" i="150"/>
  <c r="O462" i="150"/>
  <c r="O461" i="150"/>
  <c r="O460" i="150"/>
  <c r="O459" i="150"/>
  <c r="O458" i="150"/>
  <c r="O457" i="150"/>
  <c r="O456" i="150"/>
  <c r="O455" i="150"/>
  <c r="O454" i="150"/>
  <c r="O453" i="150"/>
  <c r="O452" i="150"/>
  <c r="O451" i="150"/>
  <c r="O450" i="150"/>
  <c r="O449" i="150"/>
  <c r="O448" i="150"/>
  <c r="O447" i="150"/>
  <c r="O446" i="150"/>
  <c r="O445" i="150"/>
  <c r="O444" i="150"/>
  <c r="O443" i="150"/>
  <c r="O442" i="150"/>
  <c r="O441" i="150"/>
  <c r="O440" i="150"/>
  <c r="O439" i="150"/>
  <c r="O438" i="150"/>
  <c r="O437" i="150"/>
  <c r="O436" i="150"/>
  <c r="O435" i="150"/>
  <c r="O434" i="150"/>
  <c r="O433" i="150"/>
  <c r="O432" i="150"/>
  <c r="O431" i="150"/>
  <c r="O430" i="150"/>
  <c r="O429" i="150"/>
  <c r="O428" i="150"/>
  <c r="O427" i="150"/>
  <c r="O426" i="150"/>
  <c r="O425" i="150"/>
  <c r="O424" i="150"/>
  <c r="O423" i="150"/>
  <c r="O422" i="150"/>
  <c r="O421" i="150"/>
  <c r="O420" i="150"/>
  <c r="O419" i="150"/>
  <c r="O418" i="150"/>
  <c r="O417" i="150"/>
  <c r="O416" i="150"/>
  <c r="O415" i="150"/>
  <c r="O414" i="150"/>
  <c r="O413" i="150"/>
  <c r="O412" i="150"/>
  <c r="O411" i="150"/>
  <c r="O410" i="150"/>
  <c r="O409" i="150"/>
  <c r="O408" i="150"/>
  <c r="O407" i="150"/>
  <c r="O406" i="150"/>
  <c r="O405" i="150"/>
  <c r="O404" i="150"/>
  <c r="O403" i="150"/>
  <c r="O402" i="150"/>
  <c r="O401" i="150"/>
  <c r="O400" i="150"/>
  <c r="O399" i="150"/>
  <c r="O398" i="150"/>
  <c r="O397" i="150"/>
  <c r="O396" i="150"/>
  <c r="O395" i="150"/>
  <c r="O394" i="150"/>
  <c r="O393" i="150"/>
  <c r="O392" i="150"/>
  <c r="O391" i="150"/>
  <c r="O390" i="150"/>
  <c r="O389" i="150"/>
  <c r="O388" i="150"/>
  <c r="O387" i="150"/>
  <c r="O386" i="150"/>
  <c r="O385" i="150"/>
  <c r="O384" i="150"/>
  <c r="O383" i="150"/>
  <c r="O382" i="150"/>
  <c r="O381" i="150"/>
  <c r="O380" i="150"/>
  <c r="O379" i="150"/>
  <c r="O378" i="150"/>
  <c r="O377" i="150"/>
  <c r="O376" i="150"/>
  <c r="O375" i="150"/>
  <c r="O374" i="150"/>
  <c r="O373" i="150"/>
  <c r="O372" i="150"/>
  <c r="O371" i="150"/>
  <c r="O370" i="150"/>
  <c r="O369" i="150"/>
  <c r="O368" i="150"/>
  <c r="O367" i="150"/>
  <c r="O366" i="150"/>
  <c r="O365" i="150"/>
  <c r="O364" i="150"/>
  <c r="O363" i="150"/>
  <c r="O362" i="150"/>
  <c r="O361" i="150"/>
  <c r="O360" i="150"/>
  <c r="O359" i="150"/>
  <c r="O358" i="150"/>
  <c r="O357" i="150"/>
  <c r="O356" i="150"/>
  <c r="O355" i="150"/>
  <c r="O354" i="150"/>
  <c r="O353" i="150"/>
  <c r="O352" i="150"/>
  <c r="O351" i="150"/>
  <c r="O350" i="150"/>
  <c r="O349" i="150"/>
  <c r="O348" i="150"/>
  <c r="O347" i="150"/>
  <c r="O346" i="150"/>
  <c r="O345" i="150"/>
  <c r="O344" i="150"/>
  <c r="O343" i="150"/>
  <c r="O342" i="150"/>
  <c r="O341" i="150"/>
  <c r="O340" i="150"/>
  <c r="O339" i="150"/>
  <c r="O338" i="150"/>
  <c r="O337" i="150"/>
  <c r="O336" i="150"/>
  <c r="O335" i="150"/>
  <c r="O334" i="150"/>
  <c r="O333" i="150"/>
  <c r="O332" i="150"/>
  <c r="O331" i="150"/>
  <c r="O330" i="150"/>
  <c r="O329" i="150"/>
  <c r="O328" i="150"/>
  <c r="O327" i="150"/>
  <c r="O326" i="150"/>
  <c r="O325" i="150"/>
  <c r="O324" i="150"/>
  <c r="O323" i="150"/>
  <c r="O322" i="150"/>
  <c r="O321" i="150"/>
  <c r="O320" i="150"/>
  <c r="O319" i="150"/>
  <c r="O318" i="150"/>
  <c r="O317" i="150"/>
  <c r="O316" i="150"/>
  <c r="O315" i="150"/>
  <c r="O314" i="150"/>
  <c r="O313" i="150"/>
  <c r="O312" i="150"/>
  <c r="O311" i="150"/>
  <c r="O310" i="150"/>
  <c r="O309" i="150"/>
  <c r="O308" i="150"/>
  <c r="O307" i="150"/>
  <c r="O306" i="150"/>
  <c r="O305" i="150"/>
  <c r="O304" i="150"/>
  <c r="O303" i="150"/>
  <c r="O302" i="150"/>
  <c r="O301" i="150"/>
  <c r="O300" i="150"/>
  <c r="O299" i="150"/>
  <c r="O298" i="150"/>
  <c r="O297" i="150"/>
  <c r="O296" i="150"/>
  <c r="O295" i="150"/>
  <c r="O294" i="150"/>
  <c r="O293" i="150"/>
  <c r="O292" i="150"/>
  <c r="O291" i="150"/>
  <c r="O290" i="150"/>
  <c r="O289" i="150"/>
  <c r="O288" i="150"/>
  <c r="O287" i="150"/>
  <c r="O286" i="150"/>
  <c r="O285" i="150"/>
  <c r="O284" i="150"/>
  <c r="O283" i="150"/>
  <c r="O282" i="150"/>
  <c r="O281" i="150"/>
  <c r="O280" i="150"/>
  <c r="O279" i="150"/>
  <c r="O278" i="150"/>
  <c r="O277" i="150"/>
  <c r="O276" i="150"/>
  <c r="O275" i="150"/>
  <c r="O274" i="150"/>
  <c r="O273" i="150"/>
  <c r="O272" i="150"/>
  <c r="O271" i="150"/>
  <c r="O270" i="150"/>
  <c r="O269" i="150"/>
  <c r="O268" i="150"/>
  <c r="O267" i="150"/>
  <c r="O266" i="150"/>
  <c r="O265" i="150"/>
  <c r="O264" i="150"/>
  <c r="O263" i="150"/>
  <c r="O262" i="150"/>
  <c r="O261" i="150"/>
  <c r="O260" i="150"/>
  <c r="O259" i="150"/>
  <c r="O258" i="150"/>
  <c r="O257" i="150"/>
  <c r="O256" i="150"/>
  <c r="O255" i="150"/>
  <c r="O254" i="150"/>
  <c r="O253" i="150"/>
  <c r="O252" i="150"/>
  <c r="O251" i="150"/>
  <c r="O250" i="150"/>
  <c r="O249" i="150"/>
  <c r="O248" i="150"/>
  <c r="O247" i="150"/>
  <c r="O246" i="150"/>
  <c r="O245" i="150"/>
  <c r="O244" i="150"/>
  <c r="O243" i="150"/>
  <c r="O242" i="150"/>
  <c r="O241" i="150"/>
  <c r="O240" i="150"/>
  <c r="O239" i="150"/>
  <c r="O238" i="150"/>
  <c r="O237" i="150"/>
  <c r="O236" i="150"/>
  <c r="O235" i="150"/>
  <c r="O234" i="150"/>
  <c r="O233" i="150"/>
  <c r="O232" i="150"/>
  <c r="O231" i="150"/>
  <c r="O230" i="150"/>
  <c r="O229" i="150"/>
  <c r="O228" i="150"/>
  <c r="O227" i="150"/>
  <c r="O226" i="150"/>
  <c r="O225" i="150"/>
  <c r="O224" i="150"/>
  <c r="O223" i="150"/>
  <c r="O222" i="150"/>
  <c r="O221" i="150"/>
  <c r="O220" i="150"/>
  <c r="O219" i="150"/>
  <c r="O218" i="150"/>
  <c r="O217" i="150"/>
  <c r="O216" i="150"/>
  <c r="O215" i="150"/>
  <c r="O214" i="150"/>
  <c r="O213" i="150"/>
  <c r="O212" i="150"/>
  <c r="O211" i="150"/>
  <c r="O210" i="150"/>
  <c r="O209" i="150"/>
  <c r="O208" i="150"/>
  <c r="O207" i="150"/>
  <c r="O206" i="150"/>
  <c r="O205" i="150"/>
  <c r="O204" i="150"/>
  <c r="O203" i="150"/>
  <c r="O202" i="150"/>
  <c r="O201" i="150"/>
  <c r="O200" i="150"/>
  <c r="O199" i="150"/>
  <c r="O198" i="150"/>
  <c r="O197" i="150"/>
  <c r="O196" i="150"/>
  <c r="O195" i="150"/>
  <c r="O194" i="150"/>
  <c r="O193" i="150"/>
  <c r="O192" i="150"/>
  <c r="O191" i="150"/>
  <c r="O190" i="150"/>
  <c r="O189" i="150"/>
  <c r="O188" i="150"/>
  <c r="O187" i="150"/>
  <c r="O186" i="150"/>
  <c r="O185" i="150"/>
  <c r="O184" i="150"/>
  <c r="O183" i="150"/>
  <c r="O182" i="150"/>
  <c r="O181" i="150"/>
  <c r="O180" i="150"/>
  <c r="O179" i="150"/>
  <c r="O178" i="150"/>
  <c r="O177" i="150"/>
  <c r="O176" i="150"/>
  <c r="O175" i="150"/>
  <c r="O174" i="150"/>
  <c r="O173" i="150"/>
  <c r="O172" i="150"/>
  <c r="O171" i="150"/>
  <c r="O170" i="150"/>
  <c r="O169" i="150"/>
  <c r="O168" i="150"/>
  <c r="O167" i="150"/>
  <c r="O166" i="150"/>
  <c r="O165" i="150"/>
  <c r="O164" i="150"/>
  <c r="O163" i="150"/>
  <c r="O162" i="150"/>
  <c r="O161" i="150"/>
  <c r="O160" i="150"/>
  <c r="O159" i="150"/>
  <c r="O158" i="150"/>
  <c r="O157" i="150"/>
  <c r="O156" i="150"/>
  <c r="O155" i="150"/>
  <c r="O154" i="150"/>
  <c r="O153" i="150"/>
  <c r="O152" i="150"/>
  <c r="O151" i="150"/>
  <c r="O150" i="150"/>
  <c r="O149" i="150"/>
  <c r="O148" i="150"/>
  <c r="O147" i="150"/>
  <c r="O146" i="150"/>
  <c r="O145" i="150"/>
  <c r="O144" i="150"/>
  <c r="O143" i="150"/>
  <c r="O142" i="150"/>
  <c r="O141" i="150"/>
  <c r="O140" i="150"/>
  <c r="O139" i="150"/>
  <c r="O138" i="150"/>
  <c r="O137" i="150"/>
  <c r="O136" i="150"/>
  <c r="O135" i="150"/>
  <c r="O134" i="150"/>
  <c r="O133" i="150"/>
  <c r="O132" i="150"/>
  <c r="O131" i="150"/>
  <c r="O130" i="150"/>
  <c r="O129" i="150"/>
  <c r="O128" i="150"/>
  <c r="O127" i="150"/>
  <c r="O126" i="150"/>
  <c r="O125" i="150"/>
  <c r="O124" i="150"/>
  <c r="O123" i="150"/>
  <c r="O122" i="150"/>
  <c r="O121" i="150"/>
  <c r="O120" i="150"/>
  <c r="O119" i="150"/>
  <c r="O118" i="150"/>
  <c r="O117" i="150"/>
  <c r="O116" i="150"/>
  <c r="O115" i="150"/>
  <c r="O114" i="150"/>
  <c r="O113" i="150"/>
  <c r="O112" i="150"/>
  <c r="O111" i="150"/>
  <c r="O110" i="150"/>
  <c r="O109" i="150"/>
  <c r="O108" i="150"/>
  <c r="O107" i="150"/>
  <c r="O106" i="150"/>
  <c r="O105" i="150"/>
  <c r="O104" i="150"/>
  <c r="O103" i="150"/>
  <c r="O102" i="150"/>
  <c r="O101" i="150"/>
  <c r="O100" i="150"/>
  <c r="O99" i="150"/>
  <c r="O98" i="150"/>
  <c r="O97" i="150"/>
  <c r="O96" i="150"/>
  <c r="O95" i="150"/>
  <c r="O94" i="150"/>
  <c r="O93" i="150"/>
  <c r="O92" i="150"/>
  <c r="O91" i="150"/>
  <c r="O90" i="150"/>
  <c r="O89" i="150"/>
  <c r="O88" i="150"/>
  <c r="O87" i="150"/>
  <c r="O86" i="150"/>
  <c r="O85" i="150"/>
  <c r="O84" i="150"/>
  <c r="O83" i="150"/>
  <c r="O82" i="150"/>
  <c r="O81" i="150"/>
  <c r="O80" i="150"/>
  <c r="O79" i="150"/>
  <c r="O78" i="150"/>
  <c r="O77" i="150"/>
  <c r="O76" i="150"/>
  <c r="O75" i="150"/>
  <c r="O74" i="150"/>
  <c r="O73" i="150"/>
  <c r="O72" i="150"/>
  <c r="O71" i="150"/>
  <c r="O70" i="150"/>
  <c r="O69" i="150"/>
  <c r="O68" i="150"/>
  <c r="O67" i="150"/>
  <c r="O66" i="150"/>
  <c r="O65" i="150"/>
  <c r="O64" i="150"/>
  <c r="O63" i="150"/>
  <c r="O62" i="150"/>
  <c r="O61" i="150"/>
  <c r="O60" i="150"/>
  <c r="O59" i="150"/>
  <c r="O58" i="150"/>
  <c r="O57" i="150"/>
  <c r="O56" i="150"/>
  <c r="O55" i="150"/>
  <c r="O54" i="150"/>
  <c r="O53" i="150"/>
  <c r="O52" i="150"/>
  <c r="O51" i="150"/>
  <c r="O50" i="150"/>
  <c r="O49" i="150"/>
  <c r="O48" i="150"/>
  <c r="O47" i="150"/>
  <c r="O46" i="150"/>
  <c r="O45" i="150"/>
  <c r="O44" i="150"/>
  <c r="O43" i="150"/>
  <c r="O42" i="150"/>
  <c r="O41" i="150"/>
  <c r="O40" i="150"/>
  <c r="O39" i="150"/>
  <c r="O38" i="150"/>
  <c r="O37" i="150"/>
  <c r="O36" i="150"/>
  <c r="O35" i="150"/>
  <c r="O34" i="150"/>
  <c r="O33" i="150"/>
  <c r="O32" i="150"/>
  <c r="O31" i="150"/>
  <c r="O30" i="150"/>
  <c r="O29" i="150"/>
  <c r="O28" i="150"/>
  <c r="O27" i="150"/>
  <c r="O26" i="150"/>
  <c r="O25" i="150"/>
  <c r="O24" i="150"/>
  <c r="O23" i="150"/>
  <c r="O22" i="150"/>
  <c r="O21" i="150"/>
  <c r="O20" i="150"/>
  <c r="O19" i="150"/>
  <c r="O18" i="150"/>
  <c r="O17" i="150"/>
  <c r="O16" i="150"/>
  <c r="O15" i="150"/>
  <c r="O14" i="150"/>
  <c r="O13" i="150"/>
  <c r="O12" i="150"/>
  <c r="O11" i="150"/>
  <c r="O10" i="150"/>
  <c r="O9" i="150"/>
  <c r="O8" i="150"/>
  <c r="O7" i="150"/>
  <c r="O6" i="150"/>
  <c r="O5" i="150"/>
  <c r="O4" i="150"/>
  <c r="M2306" i="150"/>
  <c r="N2306" i="150" s="1"/>
  <c r="M2305" i="150"/>
  <c r="N2305" i="150" s="1"/>
  <c r="M2304" i="150"/>
  <c r="N2304" i="150" s="1"/>
  <c r="M2303" i="150"/>
  <c r="N2303" i="150" s="1"/>
  <c r="M2302" i="150"/>
  <c r="N2302" i="150" s="1"/>
  <c r="M2301" i="150"/>
  <c r="N2301" i="150" s="1"/>
  <c r="M2300" i="150"/>
  <c r="N2300" i="150" s="1"/>
  <c r="M2299" i="150"/>
  <c r="N2299" i="150" s="1"/>
  <c r="M2298" i="150"/>
  <c r="N2298" i="150" s="1"/>
  <c r="M2297" i="150"/>
  <c r="N2297" i="150" s="1"/>
  <c r="M2296" i="150"/>
  <c r="N2296" i="150" s="1"/>
  <c r="M2295" i="150"/>
  <c r="N2295" i="150" s="1"/>
  <c r="M2294" i="150"/>
  <c r="N2294" i="150" s="1"/>
  <c r="M2293" i="150"/>
  <c r="N2293" i="150" s="1"/>
  <c r="M2292" i="150"/>
  <c r="N2292" i="150" s="1"/>
  <c r="M2291" i="150"/>
  <c r="N2291" i="150" s="1"/>
  <c r="M2290" i="150"/>
  <c r="N2290" i="150" s="1"/>
  <c r="M2289" i="150"/>
  <c r="N2289" i="150" s="1"/>
  <c r="M2288" i="150"/>
  <c r="N2288" i="150" s="1"/>
  <c r="M2287" i="150"/>
  <c r="N2287" i="150" s="1"/>
  <c r="M2286" i="150"/>
  <c r="N2286" i="150" s="1"/>
  <c r="M2285" i="150"/>
  <c r="N2285" i="150" s="1"/>
  <c r="M2284" i="150"/>
  <c r="N2284" i="150" s="1"/>
  <c r="M2283" i="150"/>
  <c r="N2283" i="150" s="1"/>
  <c r="M2282" i="150"/>
  <c r="N2282" i="150" s="1"/>
  <c r="M2281" i="150"/>
  <c r="N2281" i="150" s="1"/>
  <c r="M2280" i="150"/>
  <c r="N2280" i="150" s="1"/>
  <c r="M2279" i="150"/>
  <c r="N2279" i="150" s="1"/>
  <c r="M2278" i="150"/>
  <c r="N2278" i="150" s="1"/>
  <c r="M2277" i="150"/>
  <c r="N2277" i="150" s="1"/>
  <c r="M2276" i="150"/>
  <c r="N2276" i="150" s="1"/>
  <c r="M2275" i="150"/>
  <c r="N2275" i="150" s="1"/>
  <c r="M2274" i="150"/>
  <c r="N2274" i="150" s="1"/>
  <c r="M2273" i="150"/>
  <c r="N2273" i="150" s="1"/>
  <c r="M2272" i="150"/>
  <c r="N2272" i="150" s="1"/>
  <c r="M2271" i="150"/>
  <c r="N2271" i="150" s="1"/>
  <c r="M2270" i="150"/>
  <c r="N2270" i="150" s="1"/>
  <c r="M2269" i="150"/>
  <c r="N2269" i="150" s="1"/>
  <c r="M2268" i="150"/>
  <c r="N2268" i="150" s="1"/>
  <c r="M2267" i="150"/>
  <c r="N2267" i="150" s="1"/>
  <c r="M2266" i="150"/>
  <c r="N2266" i="150" s="1"/>
  <c r="M2265" i="150"/>
  <c r="N2265" i="150" s="1"/>
  <c r="M2264" i="150"/>
  <c r="N2264" i="150" s="1"/>
  <c r="M2263" i="150"/>
  <c r="N2263" i="150" s="1"/>
  <c r="M2262" i="150"/>
  <c r="N2262" i="150" s="1"/>
  <c r="M2261" i="150"/>
  <c r="N2261" i="150" s="1"/>
  <c r="M2260" i="150"/>
  <c r="N2260" i="150" s="1"/>
  <c r="M2259" i="150"/>
  <c r="N2259" i="150" s="1"/>
  <c r="M2258" i="150"/>
  <c r="N2258" i="150" s="1"/>
  <c r="M2257" i="150"/>
  <c r="N2257" i="150" s="1"/>
  <c r="M2256" i="150"/>
  <c r="N2256" i="150" s="1"/>
  <c r="M2255" i="150"/>
  <c r="N2255" i="150" s="1"/>
  <c r="M2254" i="150"/>
  <c r="N2254" i="150" s="1"/>
  <c r="M2253" i="150"/>
  <c r="N2253" i="150" s="1"/>
  <c r="M2252" i="150"/>
  <c r="N2252" i="150" s="1"/>
  <c r="M2251" i="150"/>
  <c r="N2251" i="150" s="1"/>
  <c r="M2250" i="150"/>
  <c r="N2250" i="150" s="1"/>
  <c r="M2249" i="150"/>
  <c r="N2249" i="150" s="1"/>
  <c r="M2248" i="150"/>
  <c r="N2248" i="150" s="1"/>
  <c r="M2247" i="150"/>
  <c r="N2247" i="150" s="1"/>
  <c r="M2246" i="150"/>
  <c r="N2246" i="150" s="1"/>
  <c r="M2245" i="150"/>
  <c r="M2244" i="150"/>
  <c r="M2243" i="150"/>
  <c r="N2243" i="150" s="1"/>
  <c r="M2242" i="150"/>
  <c r="M2241" i="150"/>
  <c r="M2240" i="150"/>
  <c r="M2239" i="150"/>
  <c r="M2238" i="150"/>
  <c r="M2237" i="150"/>
  <c r="N2237" i="150" s="1"/>
  <c r="M2236" i="150"/>
  <c r="N2236" i="150" s="1"/>
  <c r="M2235" i="150"/>
  <c r="N2235" i="150" s="1"/>
  <c r="M2234" i="150"/>
  <c r="N2234" i="150" s="1"/>
  <c r="M2233" i="150"/>
  <c r="N2233" i="150" s="1"/>
  <c r="M2232" i="150"/>
  <c r="N2232" i="150" s="1"/>
  <c r="M2231" i="150"/>
  <c r="N2231" i="150" s="1"/>
  <c r="M2230" i="150"/>
  <c r="N2230" i="150" s="1"/>
  <c r="M2229" i="150"/>
  <c r="N2229" i="150" s="1"/>
  <c r="M2228" i="150"/>
  <c r="N2228" i="150" s="1"/>
  <c r="M2227" i="150"/>
  <c r="N2227" i="150" s="1"/>
  <c r="M2226" i="150"/>
  <c r="N2226" i="150" s="1"/>
  <c r="M2225" i="150"/>
  <c r="N2225" i="150" s="1"/>
  <c r="M2224" i="150"/>
  <c r="N2224" i="150" s="1"/>
  <c r="M2223" i="150"/>
  <c r="N2223" i="150" s="1"/>
  <c r="M2222" i="150"/>
  <c r="N2222" i="150" s="1"/>
  <c r="M2221" i="150"/>
  <c r="N2221" i="150" s="1"/>
  <c r="M2220" i="150"/>
  <c r="N2220" i="150" s="1"/>
  <c r="M2219" i="150"/>
  <c r="N2219" i="150" s="1"/>
  <c r="M2218" i="150"/>
  <c r="N2218" i="150" s="1"/>
  <c r="M2217" i="150"/>
  <c r="N2217" i="150" s="1"/>
  <c r="M2216" i="150"/>
  <c r="N2216" i="150" s="1"/>
  <c r="M2215" i="150"/>
  <c r="N2215" i="150" s="1"/>
  <c r="M2214" i="150"/>
  <c r="N2214" i="150" s="1"/>
  <c r="M2213" i="150"/>
  <c r="N2213" i="150" s="1"/>
  <c r="M2212" i="150"/>
  <c r="N2212" i="150" s="1"/>
  <c r="M2211" i="150"/>
  <c r="N2211" i="150" s="1"/>
  <c r="M2210" i="150"/>
  <c r="N2210" i="150" s="1"/>
  <c r="M2209" i="150"/>
  <c r="N2209" i="150" s="1"/>
  <c r="M2208" i="150"/>
  <c r="N2208" i="150" s="1"/>
  <c r="M2207" i="150"/>
  <c r="N2207" i="150" s="1"/>
  <c r="M2206" i="150"/>
  <c r="N2206" i="150" s="1"/>
  <c r="M2205" i="150"/>
  <c r="N2205" i="150" s="1"/>
  <c r="M2204" i="150"/>
  <c r="N2204" i="150" s="1"/>
  <c r="M2203" i="150"/>
  <c r="N2203" i="150" s="1"/>
  <c r="M2202" i="150"/>
  <c r="N2202" i="150" s="1"/>
  <c r="M2201" i="150"/>
  <c r="N2201" i="150" s="1"/>
  <c r="M2200" i="150"/>
  <c r="N2200" i="150" s="1"/>
  <c r="M2199" i="150"/>
  <c r="N2199" i="150" s="1"/>
  <c r="M2198" i="150"/>
  <c r="N2198" i="150" s="1"/>
  <c r="M2197" i="150"/>
  <c r="N2197" i="150" s="1"/>
  <c r="M2196" i="150"/>
  <c r="N2196" i="150" s="1"/>
  <c r="M2195" i="150"/>
  <c r="N2195" i="150" s="1"/>
  <c r="M2194" i="150"/>
  <c r="N2194" i="150" s="1"/>
  <c r="M2193" i="150"/>
  <c r="N2193" i="150" s="1"/>
  <c r="M2192" i="150"/>
  <c r="N2192" i="150" s="1"/>
  <c r="M2191" i="150"/>
  <c r="N2191" i="150" s="1"/>
  <c r="M2190" i="150"/>
  <c r="N2190" i="150" s="1"/>
  <c r="M2189" i="150"/>
  <c r="N2189" i="150" s="1"/>
  <c r="M2188" i="150"/>
  <c r="N2188" i="150" s="1"/>
  <c r="M2187" i="150"/>
  <c r="N2187" i="150" s="1"/>
  <c r="M2186" i="150"/>
  <c r="N2186" i="150" s="1"/>
  <c r="M2185" i="150"/>
  <c r="N2185" i="150" s="1"/>
  <c r="M2184" i="150"/>
  <c r="N2184" i="150" s="1"/>
  <c r="M2183" i="150"/>
  <c r="N2183" i="150" s="1"/>
  <c r="M2182" i="150"/>
  <c r="N2182" i="150" s="1"/>
  <c r="M2181" i="150"/>
  <c r="N2181" i="150" s="1"/>
  <c r="M2180" i="150"/>
  <c r="N2180" i="150" s="1"/>
  <c r="M2179" i="150"/>
  <c r="N2179" i="150" s="1"/>
  <c r="M2178" i="150"/>
  <c r="N2178" i="150" s="1"/>
  <c r="M2177" i="150"/>
  <c r="N2177" i="150" s="1"/>
  <c r="M2176" i="150"/>
  <c r="N2176" i="150" s="1"/>
  <c r="M2175" i="150"/>
  <c r="N2175" i="150" s="1"/>
  <c r="M2174" i="150"/>
  <c r="N2174" i="150" s="1"/>
  <c r="M2173" i="150"/>
  <c r="N2173" i="150" s="1"/>
  <c r="M2172" i="150"/>
  <c r="N2172" i="150" s="1"/>
  <c r="M2171" i="150"/>
  <c r="N2171" i="150" s="1"/>
  <c r="M2170" i="150"/>
  <c r="N2170" i="150" s="1"/>
  <c r="M2169" i="150"/>
  <c r="N2169" i="150" s="1"/>
  <c r="M2168" i="150"/>
  <c r="N2168" i="150" s="1"/>
  <c r="M2167" i="150"/>
  <c r="N2167" i="150" s="1"/>
  <c r="M2166" i="150"/>
  <c r="N2166" i="150" s="1"/>
  <c r="M2165" i="150"/>
  <c r="N2165" i="150" s="1"/>
  <c r="M2164" i="150"/>
  <c r="N2164" i="150" s="1"/>
  <c r="M2163" i="150"/>
  <c r="N2163" i="150" s="1"/>
  <c r="M2162" i="150"/>
  <c r="N2162" i="150" s="1"/>
  <c r="M2161" i="150"/>
  <c r="N2161" i="150" s="1"/>
  <c r="M2160" i="150"/>
  <c r="N2160" i="150" s="1"/>
  <c r="M2159" i="150"/>
  <c r="N2159" i="150" s="1"/>
  <c r="M2158" i="150"/>
  <c r="N2158" i="150" s="1"/>
  <c r="M2157" i="150"/>
  <c r="N2157" i="150" s="1"/>
  <c r="M2156" i="150"/>
  <c r="N2156" i="150" s="1"/>
  <c r="M2155" i="150"/>
  <c r="N2155" i="150" s="1"/>
  <c r="M2154" i="150"/>
  <c r="N2154" i="150" s="1"/>
  <c r="M2153" i="150"/>
  <c r="N2153" i="150" s="1"/>
  <c r="M2152" i="150"/>
  <c r="N2152" i="150" s="1"/>
  <c r="M2151" i="150"/>
  <c r="N2151" i="150" s="1"/>
  <c r="M2150" i="150"/>
  <c r="N2150" i="150" s="1"/>
  <c r="M2149" i="150"/>
  <c r="N2149" i="150" s="1"/>
  <c r="M2148" i="150"/>
  <c r="N2148" i="150" s="1"/>
  <c r="M2147" i="150"/>
  <c r="N2147" i="150" s="1"/>
  <c r="M2146" i="150"/>
  <c r="N2146" i="150" s="1"/>
  <c r="M2145" i="150"/>
  <c r="N2145" i="150" s="1"/>
  <c r="M2144" i="150"/>
  <c r="N2144" i="150" s="1"/>
  <c r="M2143" i="150"/>
  <c r="N2143" i="150" s="1"/>
  <c r="M2142" i="150"/>
  <c r="N2142" i="150" s="1"/>
  <c r="M2141" i="150"/>
  <c r="N2141" i="150" s="1"/>
  <c r="M2140" i="150"/>
  <c r="N2140" i="150" s="1"/>
  <c r="M2139" i="150"/>
  <c r="N2139" i="150" s="1"/>
  <c r="M2138" i="150"/>
  <c r="N2138" i="150" s="1"/>
  <c r="M2137" i="150"/>
  <c r="N2137" i="150" s="1"/>
  <c r="M2136" i="150"/>
  <c r="N2136" i="150" s="1"/>
  <c r="M2135" i="150"/>
  <c r="N2135" i="150" s="1"/>
  <c r="M2134" i="150"/>
  <c r="N2134" i="150" s="1"/>
  <c r="M2133" i="150"/>
  <c r="N2133" i="150" s="1"/>
  <c r="M2132" i="150"/>
  <c r="N2132" i="150" s="1"/>
  <c r="M2131" i="150"/>
  <c r="N2131" i="150" s="1"/>
  <c r="M2130" i="150"/>
  <c r="N2130" i="150" s="1"/>
  <c r="M2129" i="150"/>
  <c r="N2129" i="150" s="1"/>
  <c r="M2128" i="150"/>
  <c r="N2128" i="150" s="1"/>
  <c r="M2127" i="150"/>
  <c r="N2127" i="150" s="1"/>
  <c r="M2126" i="150"/>
  <c r="N2126" i="150" s="1"/>
  <c r="M2125" i="150"/>
  <c r="N2125" i="150" s="1"/>
  <c r="M2124" i="150"/>
  <c r="N2124" i="150" s="1"/>
  <c r="M2123" i="150"/>
  <c r="N2123" i="150" s="1"/>
  <c r="M2122" i="150"/>
  <c r="N2122" i="150" s="1"/>
  <c r="M2121" i="150"/>
  <c r="M2120" i="150"/>
  <c r="M2119" i="150"/>
  <c r="M2118" i="150"/>
  <c r="M2117" i="150"/>
  <c r="M2116" i="150"/>
  <c r="M2115" i="150"/>
  <c r="M2114" i="150"/>
  <c r="M2113" i="150"/>
  <c r="M2112" i="150"/>
  <c r="M2111" i="150"/>
  <c r="M2110" i="150"/>
  <c r="M2109" i="150"/>
  <c r="M2108" i="150"/>
  <c r="M2107" i="150"/>
  <c r="M2106" i="150"/>
  <c r="M2105" i="150"/>
  <c r="M2104" i="150"/>
  <c r="M2103" i="150"/>
  <c r="M2102" i="150"/>
  <c r="M2101" i="150"/>
  <c r="M2100" i="150"/>
  <c r="M2099" i="150"/>
  <c r="M2098" i="150"/>
  <c r="N2098" i="150" s="1"/>
  <c r="M2097" i="150"/>
  <c r="M2096" i="150"/>
  <c r="M2095" i="150"/>
  <c r="M2094" i="150"/>
  <c r="M2093" i="150"/>
  <c r="M2092" i="150"/>
  <c r="M2091" i="150"/>
  <c r="M2090" i="150"/>
  <c r="M2089" i="150"/>
  <c r="M2088" i="150"/>
  <c r="M2087" i="150"/>
  <c r="M2086" i="150"/>
  <c r="M2085" i="150"/>
  <c r="M2084" i="150"/>
  <c r="M2083" i="150"/>
  <c r="M2082" i="150"/>
  <c r="M2081" i="150"/>
  <c r="N2081" i="150" s="1"/>
  <c r="M2080" i="150"/>
  <c r="N2080" i="150" s="1"/>
  <c r="M2079" i="150"/>
  <c r="N2079" i="150" s="1"/>
  <c r="M2078" i="150"/>
  <c r="M2077" i="150"/>
  <c r="M2076" i="150"/>
  <c r="M2075" i="150"/>
  <c r="N2075" i="150" s="1"/>
  <c r="M2074" i="150"/>
  <c r="N2074" i="150" s="1"/>
  <c r="M2073" i="150"/>
  <c r="N2073" i="150" s="1"/>
  <c r="M2072" i="150"/>
  <c r="N2072" i="150" s="1"/>
  <c r="M2071" i="150"/>
  <c r="M2070" i="150"/>
  <c r="N2070" i="150" s="1"/>
  <c r="M2069" i="150"/>
  <c r="M2068" i="150"/>
  <c r="M2067" i="150"/>
  <c r="M2066" i="150"/>
  <c r="M2065" i="150"/>
  <c r="N2065" i="150" s="1"/>
  <c r="M2064" i="150"/>
  <c r="M2063" i="150"/>
  <c r="N2063" i="150" s="1"/>
  <c r="M2062" i="150"/>
  <c r="M2061" i="150"/>
  <c r="M2060" i="150"/>
  <c r="M2059" i="150"/>
  <c r="M2058" i="150"/>
  <c r="N2058" i="150" s="1"/>
  <c r="M2057" i="150"/>
  <c r="M2056" i="150"/>
  <c r="M2055" i="150"/>
  <c r="M2054" i="150"/>
  <c r="M2053" i="150"/>
  <c r="M2052" i="150"/>
  <c r="M2051" i="150"/>
  <c r="N2051" i="150" s="1"/>
  <c r="M2050" i="150"/>
  <c r="M2049" i="150"/>
  <c r="M2048" i="150"/>
  <c r="M2047" i="150"/>
  <c r="M2046" i="150"/>
  <c r="M2045" i="150"/>
  <c r="M2044" i="150"/>
  <c r="M2043" i="150"/>
  <c r="M2042" i="150"/>
  <c r="M2041" i="150"/>
  <c r="M2040" i="150"/>
  <c r="M2039" i="150"/>
  <c r="M2038" i="150"/>
  <c r="M2037" i="150"/>
  <c r="M2036" i="150"/>
  <c r="M2035" i="150"/>
  <c r="M2034" i="150"/>
  <c r="M2033" i="150"/>
  <c r="M2032" i="150"/>
  <c r="N2032" i="150" s="1"/>
  <c r="M2031" i="150"/>
  <c r="N2031" i="150" s="1"/>
  <c r="M2030" i="150"/>
  <c r="M2029" i="150"/>
  <c r="M2028" i="150"/>
  <c r="M2027" i="150"/>
  <c r="M2026" i="150"/>
  <c r="N2026" i="150" s="1"/>
  <c r="M2025" i="150"/>
  <c r="M2024" i="150"/>
  <c r="N2024" i="150" s="1"/>
  <c r="M2023" i="150"/>
  <c r="N2023" i="150" s="1"/>
  <c r="M2022" i="150"/>
  <c r="N2022" i="150" s="1"/>
  <c r="M2021" i="150"/>
  <c r="N2021" i="150" s="1"/>
  <c r="M2020" i="150"/>
  <c r="N2020" i="150" s="1"/>
  <c r="M2019" i="150"/>
  <c r="N2019" i="150" s="1"/>
  <c r="M2018" i="150"/>
  <c r="N2018" i="150" s="1"/>
  <c r="M2017" i="150"/>
  <c r="N2017" i="150" s="1"/>
  <c r="M2016" i="150"/>
  <c r="N2016" i="150" s="1"/>
  <c r="M2015" i="150"/>
  <c r="N2015" i="150" s="1"/>
  <c r="M2014" i="150"/>
  <c r="N2014" i="150" s="1"/>
  <c r="M2013" i="150"/>
  <c r="N2013" i="150" s="1"/>
  <c r="M2012" i="150"/>
  <c r="N2012" i="150" s="1"/>
  <c r="M2011" i="150"/>
  <c r="N2011" i="150" s="1"/>
  <c r="M2010" i="150"/>
  <c r="N2010" i="150" s="1"/>
  <c r="M2009" i="150"/>
  <c r="N2009" i="150" s="1"/>
  <c r="M2008" i="150"/>
  <c r="N2008" i="150" s="1"/>
  <c r="M2007" i="150"/>
  <c r="N2007" i="150" s="1"/>
  <c r="M2006" i="150"/>
  <c r="N2006" i="150" s="1"/>
  <c r="M2005" i="150"/>
  <c r="N2005" i="150" s="1"/>
  <c r="M2004" i="150"/>
  <c r="N2004" i="150" s="1"/>
  <c r="M2003" i="150"/>
  <c r="M2002" i="150"/>
  <c r="M2001" i="150"/>
  <c r="M2000" i="150"/>
  <c r="M1999" i="150"/>
  <c r="N1999" i="150" s="1"/>
  <c r="M1998" i="150"/>
  <c r="N1998" i="150" s="1"/>
  <c r="M1997" i="150"/>
  <c r="N1997" i="150" s="1"/>
  <c r="M1996" i="150"/>
  <c r="M1995" i="150"/>
  <c r="M1994" i="150"/>
  <c r="M1993" i="150"/>
  <c r="M1992" i="150"/>
  <c r="M1991" i="150"/>
  <c r="M1990" i="150"/>
  <c r="M1989" i="150"/>
  <c r="M1988" i="150"/>
  <c r="M1987" i="150"/>
  <c r="N1987" i="150" s="1"/>
  <c r="M1986" i="150"/>
  <c r="M1985" i="150"/>
  <c r="M1984" i="150"/>
  <c r="M1983" i="150"/>
  <c r="M1982" i="150"/>
  <c r="M1981" i="150"/>
  <c r="M1980" i="150"/>
  <c r="M1979" i="150"/>
  <c r="M1978" i="150"/>
  <c r="M1977" i="150"/>
  <c r="M1976" i="150"/>
  <c r="M1975" i="150"/>
  <c r="M1974" i="150"/>
  <c r="M1973" i="150"/>
  <c r="M1972" i="150"/>
  <c r="M1971" i="150"/>
  <c r="M1970" i="150"/>
  <c r="M1969" i="150"/>
  <c r="M1968" i="150"/>
  <c r="M1967" i="150"/>
  <c r="M1966" i="150"/>
  <c r="M1965" i="150"/>
  <c r="M1964" i="150"/>
  <c r="M1963" i="150"/>
  <c r="M1962" i="150"/>
  <c r="N1962" i="150" s="1"/>
  <c r="M1961" i="150"/>
  <c r="M1960" i="150"/>
  <c r="M1959" i="150"/>
  <c r="N1959" i="150" s="1"/>
  <c r="M1958" i="150"/>
  <c r="N1958" i="150" s="1"/>
  <c r="M1957" i="150"/>
  <c r="N1957" i="150" s="1"/>
  <c r="M1956" i="150"/>
  <c r="N1956" i="150" s="1"/>
  <c r="M1955" i="150"/>
  <c r="N1955" i="150" s="1"/>
  <c r="M1954" i="150"/>
  <c r="M1953" i="150"/>
  <c r="M1952" i="150"/>
  <c r="M1951" i="150"/>
  <c r="M1950" i="150"/>
  <c r="M1949" i="150"/>
  <c r="N1949" i="150" s="1"/>
  <c r="M1948" i="150"/>
  <c r="N1948" i="150" s="1"/>
  <c r="M1947" i="150"/>
  <c r="M1946" i="150"/>
  <c r="M1945" i="150"/>
  <c r="M1944" i="150"/>
  <c r="M1943" i="150"/>
  <c r="M1942" i="150"/>
  <c r="M1941" i="150"/>
  <c r="M1940" i="150"/>
  <c r="M1939" i="150"/>
  <c r="M1938" i="150"/>
  <c r="M1937" i="150"/>
  <c r="M1936" i="150"/>
  <c r="M1935" i="150"/>
  <c r="M1934" i="150"/>
  <c r="M1933" i="150"/>
  <c r="M1932" i="150"/>
  <c r="M1931" i="150"/>
  <c r="N1931" i="150" s="1"/>
  <c r="M1930" i="150"/>
  <c r="N1930" i="150" s="1"/>
  <c r="M1929" i="150"/>
  <c r="M1928" i="150"/>
  <c r="M1927" i="150"/>
  <c r="M1926" i="150"/>
  <c r="M1925" i="150"/>
  <c r="M1924" i="150"/>
  <c r="N1924" i="150" s="1"/>
  <c r="M1923" i="150"/>
  <c r="M1922" i="150"/>
  <c r="M1921" i="150"/>
  <c r="M1920" i="150"/>
  <c r="M1919" i="150"/>
  <c r="M1918" i="150"/>
  <c r="M1917" i="150"/>
  <c r="N1917" i="150" s="1"/>
  <c r="M1916" i="150"/>
  <c r="N1916" i="150" s="1"/>
  <c r="M1915" i="150"/>
  <c r="N1915" i="150" s="1"/>
  <c r="M1914" i="150"/>
  <c r="N1914" i="150" s="1"/>
  <c r="M1913" i="150"/>
  <c r="N1913" i="150" s="1"/>
  <c r="M1912" i="150"/>
  <c r="N1912" i="150" s="1"/>
  <c r="M1911" i="150"/>
  <c r="N1911" i="150" s="1"/>
  <c r="M1910" i="150"/>
  <c r="N1910" i="150" s="1"/>
  <c r="M1909" i="150"/>
  <c r="N1909" i="150" s="1"/>
  <c r="M1908" i="150"/>
  <c r="N1908" i="150" s="1"/>
  <c r="M1907" i="150"/>
  <c r="N1907" i="150" s="1"/>
  <c r="M1906" i="150"/>
  <c r="N1906" i="150" s="1"/>
  <c r="M1905" i="150"/>
  <c r="N1905" i="150" s="1"/>
  <c r="M1904" i="150"/>
  <c r="N1904" i="150" s="1"/>
  <c r="M1903" i="150"/>
  <c r="N1903" i="150" s="1"/>
  <c r="M1902" i="150"/>
  <c r="N1902" i="150" s="1"/>
  <c r="M1901" i="150"/>
  <c r="N1901" i="150" s="1"/>
  <c r="M1900" i="150"/>
  <c r="N1900" i="150" s="1"/>
  <c r="M1899" i="150"/>
  <c r="N1899" i="150" s="1"/>
  <c r="M1898" i="150"/>
  <c r="N1898" i="150" s="1"/>
  <c r="M1897" i="150"/>
  <c r="N1897" i="150" s="1"/>
  <c r="M1896" i="150"/>
  <c r="N1896" i="150" s="1"/>
  <c r="M1895" i="150"/>
  <c r="N1895" i="150" s="1"/>
  <c r="M1894" i="150"/>
  <c r="N1894" i="150" s="1"/>
  <c r="M1893" i="150"/>
  <c r="N1893" i="150" s="1"/>
  <c r="M1892" i="150"/>
  <c r="N1892" i="150" s="1"/>
  <c r="M1891" i="150"/>
  <c r="N1891" i="150" s="1"/>
  <c r="M1890" i="150"/>
  <c r="N1890" i="150" s="1"/>
  <c r="M1889" i="150"/>
  <c r="N1889" i="150" s="1"/>
  <c r="M1888" i="150"/>
  <c r="N1888" i="150" s="1"/>
  <c r="M1887" i="150"/>
  <c r="N1887" i="150" s="1"/>
  <c r="M1886" i="150"/>
  <c r="N1886" i="150" s="1"/>
  <c r="M1885" i="150"/>
  <c r="N1885" i="150" s="1"/>
  <c r="M1884" i="150"/>
  <c r="N1884" i="150" s="1"/>
  <c r="M1883" i="150"/>
  <c r="N1883" i="150" s="1"/>
  <c r="M1882" i="150"/>
  <c r="N1882" i="150" s="1"/>
  <c r="M1881" i="150"/>
  <c r="N1881" i="150" s="1"/>
  <c r="M1880" i="150"/>
  <c r="N1880" i="150" s="1"/>
  <c r="M1879" i="150"/>
  <c r="N1879" i="150" s="1"/>
  <c r="M1878" i="150"/>
  <c r="N1878" i="150" s="1"/>
  <c r="M1877" i="150"/>
  <c r="N1877" i="150" s="1"/>
  <c r="M1876" i="150"/>
  <c r="N1876" i="150" s="1"/>
  <c r="M1875" i="150"/>
  <c r="N1875" i="150" s="1"/>
  <c r="M1874" i="150"/>
  <c r="N1874" i="150" s="1"/>
  <c r="M1873" i="150"/>
  <c r="N1873" i="150" s="1"/>
  <c r="M1872" i="150"/>
  <c r="N1872" i="150" s="1"/>
  <c r="M1871" i="150"/>
  <c r="N1871" i="150" s="1"/>
  <c r="M1870" i="150"/>
  <c r="N1870" i="150" s="1"/>
  <c r="M1869" i="150"/>
  <c r="N1869" i="150" s="1"/>
  <c r="M1868" i="150"/>
  <c r="N1868" i="150" s="1"/>
  <c r="M1867" i="150"/>
  <c r="N1867" i="150" s="1"/>
  <c r="M1866" i="150"/>
  <c r="N1866" i="150" s="1"/>
  <c r="M1865" i="150"/>
  <c r="N1865" i="150" s="1"/>
  <c r="M1864" i="150"/>
  <c r="N1864" i="150" s="1"/>
  <c r="M1863" i="150"/>
  <c r="N1863" i="150" s="1"/>
  <c r="M1862" i="150"/>
  <c r="N1862" i="150" s="1"/>
  <c r="M1861" i="150"/>
  <c r="N1861" i="150" s="1"/>
  <c r="M1860" i="150"/>
  <c r="N1860" i="150" s="1"/>
  <c r="M1859" i="150"/>
  <c r="N1859" i="150" s="1"/>
  <c r="M1858" i="150"/>
  <c r="N1858" i="150" s="1"/>
  <c r="M1857" i="150"/>
  <c r="N1857" i="150" s="1"/>
  <c r="M1856" i="150"/>
  <c r="N1856" i="150" s="1"/>
  <c r="M1855" i="150"/>
  <c r="N1855" i="150" s="1"/>
  <c r="M1854" i="150"/>
  <c r="N1854" i="150" s="1"/>
  <c r="M1853" i="150"/>
  <c r="N1853" i="150" s="1"/>
  <c r="M1852" i="150"/>
  <c r="N1852" i="150" s="1"/>
  <c r="M1851" i="150"/>
  <c r="N1851" i="150" s="1"/>
  <c r="M1850" i="150"/>
  <c r="N1850" i="150" s="1"/>
  <c r="M1849" i="150"/>
  <c r="N1849" i="150" s="1"/>
  <c r="M1848" i="150"/>
  <c r="N1848" i="150" s="1"/>
  <c r="M1847" i="150"/>
  <c r="N1847" i="150" s="1"/>
  <c r="M1846" i="150"/>
  <c r="N1846" i="150" s="1"/>
  <c r="M1845" i="150"/>
  <c r="N1845" i="150" s="1"/>
  <c r="M1844" i="150"/>
  <c r="N1844" i="150" s="1"/>
  <c r="M1843" i="150"/>
  <c r="N1843" i="150" s="1"/>
  <c r="M1842" i="150"/>
  <c r="N1842" i="150" s="1"/>
  <c r="M1841" i="150"/>
  <c r="N1841" i="150" s="1"/>
  <c r="M1840" i="150"/>
  <c r="N1840" i="150" s="1"/>
  <c r="M1839" i="150"/>
  <c r="N1839" i="150" s="1"/>
  <c r="M1838" i="150"/>
  <c r="N1838" i="150" s="1"/>
  <c r="M1837" i="150"/>
  <c r="N1837" i="150" s="1"/>
  <c r="M1836" i="150"/>
  <c r="N1836" i="150" s="1"/>
  <c r="M1835" i="150"/>
  <c r="N1835" i="150" s="1"/>
  <c r="M1834" i="150"/>
  <c r="N1834" i="150" s="1"/>
  <c r="M1833" i="150"/>
  <c r="N1833" i="150" s="1"/>
  <c r="M1832" i="150"/>
  <c r="N1832" i="150" s="1"/>
  <c r="M1831" i="150"/>
  <c r="N1831" i="150" s="1"/>
  <c r="M1830" i="150"/>
  <c r="N1830" i="150" s="1"/>
  <c r="M1829" i="150"/>
  <c r="N1829" i="150" s="1"/>
  <c r="M1828" i="150"/>
  <c r="N1828" i="150" s="1"/>
  <c r="M1827" i="150"/>
  <c r="N1827" i="150" s="1"/>
  <c r="M1826" i="150"/>
  <c r="N1826" i="150" s="1"/>
  <c r="M1825" i="150"/>
  <c r="N1825" i="150" s="1"/>
  <c r="M1824" i="150"/>
  <c r="N1824" i="150" s="1"/>
  <c r="M1823" i="150"/>
  <c r="N1823" i="150" s="1"/>
  <c r="M1822" i="150"/>
  <c r="N1822" i="150" s="1"/>
  <c r="M1821" i="150"/>
  <c r="N1821" i="150" s="1"/>
  <c r="M1820" i="150"/>
  <c r="N1820" i="150" s="1"/>
  <c r="M1819" i="150"/>
  <c r="N1819" i="150" s="1"/>
  <c r="M1818" i="150"/>
  <c r="N1818" i="150" s="1"/>
  <c r="M1817" i="150"/>
  <c r="N1817" i="150" s="1"/>
  <c r="M1816" i="150"/>
  <c r="N1816" i="150" s="1"/>
  <c r="M1815" i="150"/>
  <c r="N1815" i="150" s="1"/>
  <c r="M1814" i="150"/>
  <c r="N1814" i="150" s="1"/>
  <c r="M1813" i="150"/>
  <c r="N1813" i="150" s="1"/>
  <c r="M1812" i="150"/>
  <c r="N1812" i="150" s="1"/>
  <c r="M1811" i="150"/>
  <c r="N1811" i="150" s="1"/>
  <c r="M1810" i="150"/>
  <c r="N1810" i="150" s="1"/>
  <c r="M1809" i="150"/>
  <c r="N1809" i="150" s="1"/>
  <c r="M1808" i="150"/>
  <c r="N1808" i="150" s="1"/>
  <c r="M1807" i="150"/>
  <c r="N1807" i="150" s="1"/>
  <c r="M1806" i="150"/>
  <c r="N1806" i="150" s="1"/>
  <c r="M1805" i="150"/>
  <c r="N1805" i="150" s="1"/>
  <c r="M1804" i="150"/>
  <c r="N1804" i="150" s="1"/>
  <c r="M1803" i="150"/>
  <c r="N1803" i="150" s="1"/>
  <c r="M1802" i="150"/>
  <c r="N1802" i="150" s="1"/>
  <c r="M1801" i="150"/>
  <c r="N1801" i="150" s="1"/>
  <c r="M1800" i="150"/>
  <c r="N1800" i="150" s="1"/>
  <c r="M1799" i="150"/>
  <c r="N1799" i="150" s="1"/>
  <c r="M1798" i="150"/>
  <c r="N1798" i="150" s="1"/>
  <c r="M1797" i="150"/>
  <c r="N1797" i="150" s="1"/>
  <c r="M1796" i="150"/>
  <c r="N1796" i="150" s="1"/>
  <c r="M1795" i="150"/>
  <c r="N1795" i="150" s="1"/>
  <c r="M1794" i="150"/>
  <c r="N1794" i="150" s="1"/>
  <c r="M1793" i="150"/>
  <c r="N1793" i="150" s="1"/>
  <c r="M1792" i="150"/>
  <c r="N1792" i="150" s="1"/>
  <c r="M1791" i="150"/>
  <c r="N1791" i="150" s="1"/>
  <c r="M1790" i="150"/>
  <c r="N1790" i="150" s="1"/>
  <c r="M1789" i="150"/>
  <c r="N1789" i="150" s="1"/>
  <c r="M1788" i="150"/>
  <c r="N1788" i="150" s="1"/>
  <c r="M1787" i="150"/>
  <c r="N1787" i="150" s="1"/>
  <c r="M1786" i="150"/>
  <c r="N1786" i="150" s="1"/>
  <c r="M1785" i="150"/>
  <c r="N1785" i="150" s="1"/>
  <c r="M1784" i="150"/>
  <c r="N1784" i="150" s="1"/>
  <c r="M1783" i="150"/>
  <c r="N1783" i="150" s="1"/>
  <c r="M1782" i="150"/>
  <c r="N1782" i="150" s="1"/>
  <c r="M1781" i="150"/>
  <c r="N1781" i="150" s="1"/>
  <c r="M1780" i="150"/>
  <c r="N1780" i="150" s="1"/>
  <c r="M1779" i="150"/>
  <c r="N1779" i="150" s="1"/>
  <c r="M1778" i="150"/>
  <c r="N1778" i="150" s="1"/>
  <c r="M1777" i="150"/>
  <c r="N1777" i="150" s="1"/>
  <c r="M1776" i="150"/>
  <c r="N1776" i="150" s="1"/>
  <c r="M1775" i="150"/>
  <c r="N1775" i="150" s="1"/>
  <c r="M1774" i="150"/>
  <c r="N1774" i="150" s="1"/>
  <c r="M1773" i="150"/>
  <c r="N1773" i="150" s="1"/>
  <c r="M1772" i="150"/>
  <c r="N1772" i="150" s="1"/>
  <c r="M1771" i="150"/>
  <c r="N1771" i="150" s="1"/>
  <c r="M1770" i="150"/>
  <c r="N1770" i="150" s="1"/>
  <c r="M1769" i="150"/>
  <c r="N1769" i="150" s="1"/>
  <c r="M1768" i="150"/>
  <c r="N1768" i="150" s="1"/>
  <c r="M1767" i="150"/>
  <c r="N1767" i="150" s="1"/>
  <c r="M1766" i="150"/>
  <c r="N1766" i="150" s="1"/>
  <c r="M1765" i="150"/>
  <c r="N1765" i="150" s="1"/>
  <c r="M1764" i="150"/>
  <c r="N1764" i="150" s="1"/>
  <c r="M1763" i="150"/>
  <c r="N1763" i="150" s="1"/>
  <c r="M1762" i="150"/>
  <c r="N1762" i="150" s="1"/>
  <c r="M1761" i="150"/>
  <c r="N1761" i="150" s="1"/>
  <c r="M1760" i="150"/>
  <c r="N1760" i="150" s="1"/>
  <c r="M1759" i="150"/>
  <c r="N1759" i="150" s="1"/>
  <c r="M1758" i="150"/>
  <c r="N1758" i="150" s="1"/>
  <c r="M1757" i="150"/>
  <c r="N1757" i="150" s="1"/>
  <c r="M1756" i="150"/>
  <c r="N1756" i="150" s="1"/>
  <c r="M1755" i="150"/>
  <c r="N1755" i="150" s="1"/>
  <c r="M1754" i="150"/>
  <c r="N1754" i="150" s="1"/>
  <c r="M1753" i="150"/>
  <c r="N1753" i="150" s="1"/>
  <c r="M1752" i="150"/>
  <c r="N1752" i="150" s="1"/>
  <c r="M1751" i="150"/>
  <c r="N1751" i="150" s="1"/>
  <c r="M1750" i="150"/>
  <c r="N1750" i="150" s="1"/>
  <c r="M1749" i="150"/>
  <c r="N1749" i="150" s="1"/>
  <c r="M1748" i="150"/>
  <c r="N1748" i="150" s="1"/>
  <c r="M1747" i="150"/>
  <c r="N1747" i="150" s="1"/>
  <c r="M1746" i="150"/>
  <c r="N1746" i="150" s="1"/>
  <c r="M1745" i="150"/>
  <c r="N1745" i="150" s="1"/>
  <c r="M1744" i="150"/>
  <c r="N1744" i="150" s="1"/>
  <c r="M1743" i="150"/>
  <c r="N1743" i="150" s="1"/>
  <c r="M1742" i="150"/>
  <c r="N1742" i="150" s="1"/>
  <c r="M1741" i="150"/>
  <c r="N1741" i="150" s="1"/>
  <c r="M1740" i="150"/>
  <c r="N1740" i="150" s="1"/>
  <c r="M1739" i="150"/>
  <c r="N1739" i="150" s="1"/>
  <c r="M1738" i="150"/>
  <c r="N1738" i="150" s="1"/>
  <c r="M1737" i="150"/>
  <c r="N1737" i="150" s="1"/>
  <c r="M1736" i="150"/>
  <c r="N1736" i="150" s="1"/>
  <c r="M1735" i="150"/>
  <c r="N1735" i="150" s="1"/>
  <c r="M1734" i="150"/>
  <c r="N1734" i="150" s="1"/>
  <c r="M1733" i="150"/>
  <c r="N1733" i="150" s="1"/>
  <c r="M1732" i="150"/>
  <c r="N1732" i="150" s="1"/>
  <c r="M1731" i="150"/>
  <c r="N1731" i="150" s="1"/>
  <c r="M1730" i="150"/>
  <c r="N1730" i="150" s="1"/>
  <c r="M1729" i="150"/>
  <c r="N1729" i="150" s="1"/>
  <c r="M1728" i="150"/>
  <c r="N1728" i="150" s="1"/>
  <c r="M1727" i="150"/>
  <c r="N1727" i="150" s="1"/>
  <c r="M1726" i="150"/>
  <c r="N1726" i="150" s="1"/>
  <c r="M1725" i="150"/>
  <c r="N1725" i="150" s="1"/>
  <c r="M1724" i="150"/>
  <c r="N1724" i="150" s="1"/>
  <c r="M1723" i="150"/>
  <c r="N1723" i="150" s="1"/>
  <c r="M1722" i="150"/>
  <c r="N1722" i="150" s="1"/>
  <c r="M1721" i="150"/>
  <c r="N1721" i="150" s="1"/>
  <c r="M1720" i="150"/>
  <c r="N1720" i="150" s="1"/>
  <c r="M1719" i="150"/>
  <c r="N1719" i="150" s="1"/>
  <c r="M1718" i="150"/>
  <c r="N1718" i="150" s="1"/>
  <c r="M1717" i="150"/>
  <c r="N1717" i="150" s="1"/>
  <c r="M1716" i="150"/>
  <c r="N1716" i="150" s="1"/>
  <c r="M1715" i="150"/>
  <c r="N1715" i="150" s="1"/>
  <c r="M1714" i="150"/>
  <c r="N1714" i="150" s="1"/>
  <c r="M1713" i="150"/>
  <c r="N1713" i="150" s="1"/>
  <c r="M1712" i="150"/>
  <c r="N1712" i="150" s="1"/>
  <c r="M1711" i="150"/>
  <c r="N1711" i="150" s="1"/>
  <c r="M1710" i="150"/>
  <c r="N1710" i="150" s="1"/>
  <c r="M1709" i="150"/>
  <c r="N1709" i="150" s="1"/>
  <c r="M1708" i="150"/>
  <c r="N1708" i="150" s="1"/>
  <c r="M1707" i="150"/>
  <c r="N1707" i="150" s="1"/>
  <c r="M1706" i="150"/>
  <c r="N1706" i="150" s="1"/>
  <c r="M1705" i="150"/>
  <c r="N1705" i="150" s="1"/>
  <c r="M1704" i="150"/>
  <c r="N1704" i="150" s="1"/>
  <c r="M1703" i="150"/>
  <c r="N1703" i="150" s="1"/>
  <c r="M1702" i="150"/>
  <c r="N1702" i="150" s="1"/>
  <c r="M1701" i="150"/>
  <c r="N1701" i="150" s="1"/>
  <c r="M1700" i="150"/>
  <c r="N1700" i="150" s="1"/>
  <c r="M1699" i="150"/>
  <c r="N1699" i="150" s="1"/>
  <c r="M1698" i="150"/>
  <c r="N1698" i="150" s="1"/>
  <c r="M1697" i="150"/>
  <c r="N1697" i="150" s="1"/>
  <c r="M1696" i="150"/>
  <c r="N1696" i="150" s="1"/>
  <c r="M1695" i="150"/>
  <c r="N1695" i="150" s="1"/>
  <c r="M1694" i="150"/>
  <c r="M1693" i="150"/>
  <c r="M1692" i="150"/>
  <c r="M1691" i="150"/>
  <c r="M1690" i="150"/>
  <c r="M1689" i="150"/>
  <c r="N1689" i="150" s="1"/>
  <c r="M1688" i="150"/>
  <c r="M1687" i="150"/>
  <c r="M1686" i="150"/>
  <c r="M1685" i="150"/>
  <c r="M1684" i="150"/>
  <c r="M1683" i="150"/>
  <c r="M1682" i="150"/>
  <c r="M1681" i="150"/>
  <c r="M1680" i="150"/>
  <c r="M1679" i="150"/>
  <c r="M1678" i="150"/>
  <c r="N1678" i="150" s="1"/>
  <c r="M1677" i="150"/>
  <c r="N1677" i="150" s="1"/>
  <c r="M1676" i="150"/>
  <c r="N1676" i="150" s="1"/>
  <c r="M1675" i="150"/>
  <c r="N1675" i="150" s="1"/>
  <c r="M1674" i="150"/>
  <c r="N1674" i="150" s="1"/>
  <c r="M1673" i="150"/>
  <c r="N1673" i="150" s="1"/>
  <c r="M1672" i="150"/>
  <c r="N1672" i="150" s="1"/>
  <c r="M1671" i="150"/>
  <c r="N1671" i="150" s="1"/>
  <c r="M1670" i="150"/>
  <c r="N1670" i="150" s="1"/>
  <c r="M1669" i="150"/>
  <c r="N1669" i="150" s="1"/>
  <c r="M1668" i="150"/>
  <c r="N1668" i="150" s="1"/>
  <c r="M1667" i="150"/>
  <c r="N1667" i="150" s="1"/>
  <c r="M1666" i="150"/>
  <c r="N1666" i="150" s="1"/>
  <c r="M1665" i="150"/>
  <c r="N1665" i="150" s="1"/>
  <c r="M1664" i="150"/>
  <c r="N1664" i="150" s="1"/>
  <c r="M1663" i="150"/>
  <c r="N1663" i="150" s="1"/>
  <c r="M1662" i="150"/>
  <c r="N1662" i="150" s="1"/>
  <c r="M1661" i="150"/>
  <c r="N1661" i="150" s="1"/>
  <c r="M1660" i="150"/>
  <c r="N1660" i="150" s="1"/>
  <c r="M1659" i="150"/>
  <c r="N1659" i="150" s="1"/>
  <c r="M1658" i="150"/>
  <c r="N1658" i="150" s="1"/>
  <c r="M1657" i="150"/>
  <c r="N1657" i="150" s="1"/>
  <c r="M1656" i="150"/>
  <c r="N1656" i="150" s="1"/>
  <c r="M1655" i="150"/>
  <c r="N1655" i="150" s="1"/>
  <c r="M1654" i="150"/>
  <c r="N1654" i="150" s="1"/>
  <c r="M1653" i="150"/>
  <c r="N1653" i="150" s="1"/>
  <c r="M1652" i="150"/>
  <c r="N1652" i="150" s="1"/>
  <c r="M1651" i="150"/>
  <c r="N1651" i="150" s="1"/>
  <c r="M1650" i="150"/>
  <c r="N1650" i="150" s="1"/>
  <c r="M1649" i="150"/>
  <c r="N1649" i="150" s="1"/>
  <c r="M1648" i="150"/>
  <c r="N1648" i="150" s="1"/>
  <c r="M1647" i="150"/>
  <c r="N1647" i="150" s="1"/>
  <c r="M1646" i="150"/>
  <c r="N1646" i="150" s="1"/>
  <c r="M1645" i="150"/>
  <c r="N1645" i="150" s="1"/>
  <c r="M1644" i="150"/>
  <c r="N1644" i="150" s="1"/>
  <c r="M1643" i="150"/>
  <c r="N1643" i="150" s="1"/>
  <c r="M1642" i="150"/>
  <c r="N1642" i="150" s="1"/>
  <c r="M1641" i="150"/>
  <c r="N1641" i="150" s="1"/>
  <c r="M1640" i="150"/>
  <c r="N1640" i="150" s="1"/>
  <c r="M1639" i="150"/>
  <c r="N1639" i="150" s="1"/>
  <c r="M1638" i="150"/>
  <c r="N1638" i="150" s="1"/>
  <c r="M1637" i="150"/>
  <c r="N1637" i="150" s="1"/>
  <c r="M1636" i="150"/>
  <c r="N1636" i="150" s="1"/>
  <c r="M1635" i="150"/>
  <c r="N1635" i="150" s="1"/>
  <c r="M1634" i="150"/>
  <c r="N1634" i="150" s="1"/>
  <c r="M1633" i="150"/>
  <c r="N1633" i="150" s="1"/>
  <c r="M1632" i="150"/>
  <c r="N1632" i="150" s="1"/>
  <c r="M1631" i="150"/>
  <c r="N1631" i="150" s="1"/>
  <c r="M1630" i="150"/>
  <c r="N1630" i="150" s="1"/>
  <c r="M1629" i="150"/>
  <c r="N1629" i="150" s="1"/>
  <c r="M1628" i="150"/>
  <c r="N1628" i="150" s="1"/>
  <c r="M1627" i="150"/>
  <c r="N1627" i="150" s="1"/>
  <c r="M1626" i="150"/>
  <c r="N1626" i="150" s="1"/>
  <c r="M1625" i="150"/>
  <c r="N1625" i="150" s="1"/>
  <c r="M1624" i="150"/>
  <c r="N1624" i="150" s="1"/>
  <c r="M1623" i="150"/>
  <c r="N1623" i="150" s="1"/>
  <c r="M1622" i="150"/>
  <c r="N1622" i="150" s="1"/>
  <c r="M1621" i="150"/>
  <c r="N1621" i="150" s="1"/>
  <c r="M1620" i="150"/>
  <c r="N1620" i="150" s="1"/>
  <c r="M1619" i="150"/>
  <c r="N1619" i="150" s="1"/>
  <c r="M1618" i="150"/>
  <c r="N1618" i="150" s="1"/>
  <c r="M1617" i="150"/>
  <c r="N1617" i="150" s="1"/>
  <c r="M1616" i="150"/>
  <c r="N1616" i="150" s="1"/>
  <c r="M1615" i="150"/>
  <c r="N1615" i="150" s="1"/>
  <c r="M1614" i="150"/>
  <c r="N1614" i="150" s="1"/>
  <c r="M1613" i="150"/>
  <c r="N1613" i="150" s="1"/>
  <c r="M1612" i="150"/>
  <c r="N1612" i="150" s="1"/>
  <c r="M1611" i="150"/>
  <c r="N1611" i="150" s="1"/>
  <c r="M1610" i="150"/>
  <c r="N1610" i="150" s="1"/>
  <c r="M1609" i="150"/>
  <c r="N1609" i="150" s="1"/>
  <c r="M1608" i="150"/>
  <c r="N1608" i="150" s="1"/>
  <c r="M1607" i="150"/>
  <c r="N1607" i="150" s="1"/>
  <c r="M1606" i="150"/>
  <c r="N1606" i="150" s="1"/>
  <c r="M1605" i="150"/>
  <c r="N1605" i="150" s="1"/>
  <c r="M1604" i="150"/>
  <c r="N1604" i="150" s="1"/>
  <c r="M1603" i="150"/>
  <c r="N1603" i="150" s="1"/>
  <c r="M1602" i="150"/>
  <c r="N1602" i="150" s="1"/>
  <c r="M1601" i="150"/>
  <c r="N1601" i="150" s="1"/>
  <c r="M1600" i="150"/>
  <c r="N1600" i="150" s="1"/>
  <c r="M1599" i="150"/>
  <c r="N1599" i="150" s="1"/>
  <c r="M1598" i="150"/>
  <c r="N1598" i="150" s="1"/>
  <c r="M1597" i="150"/>
  <c r="N1597" i="150" s="1"/>
  <c r="M1596" i="150"/>
  <c r="N1596" i="150" s="1"/>
  <c r="M1595" i="150"/>
  <c r="N1595" i="150" s="1"/>
  <c r="M1594" i="150"/>
  <c r="N1594" i="150" s="1"/>
  <c r="M1593" i="150"/>
  <c r="N1593" i="150" s="1"/>
  <c r="M1592" i="150"/>
  <c r="N1592" i="150" s="1"/>
  <c r="M1591" i="150"/>
  <c r="N1591" i="150" s="1"/>
  <c r="M1590" i="150"/>
  <c r="N1590" i="150" s="1"/>
  <c r="M1589" i="150"/>
  <c r="M1588" i="150"/>
  <c r="M1587" i="150"/>
  <c r="M1586" i="150"/>
  <c r="N1586" i="150" s="1"/>
  <c r="M1585" i="150"/>
  <c r="N1585" i="150" s="1"/>
  <c r="M1584" i="150"/>
  <c r="N1584" i="150" s="1"/>
  <c r="M1583" i="150"/>
  <c r="N1583" i="150" s="1"/>
  <c r="M1582" i="150"/>
  <c r="N1582" i="150" s="1"/>
  <c r="M1581" i="150"/>
  <c r="N1581" i="150" s="1"/>
  <c r="M1580" i="150"/>
  <c r="N1580" i="150" s="1"/>
  <c r="M1579" i="150"/>
  <c r="N1579" i="150" s="1"/>
  <c r="M1578" i="150"/>
  <c r="N1578" i="150" s="1"/>
  <c r="M1577" i="150"/>
  <c r="N1577" i="150" s="1"/>
  <c r="M1576" i="150"/>
  <c r="N1576" i="150" s="1"/>
  <c r="M1575" i="150"/>
  <c r="N1575" i="150" s="1"/>
  <c r="M1574" i="150"/>
  <c r="N1574" i="150" s="1"/>
  <c r="M1573" i="150"/>
  <c r="N1573" i="150" s="1"/>
  <c r="M1572" i="150"/>
  <c r="N1572" i="150" s="1"/>
  <c r="M1571" i="150"/>
  <c r="N1571" i="150" s="1"/>
  <c r="M1570" i="150"/>
  <c r="N1570" i="150" s="1"/>
  <c r="M1569" i="150"/>
  <c r="N1569" i="150" s="1"/>
  <c r="M1568" i="150"/>
  <c r="N1568" i="150" s="1"/>
  <c r="M1567" i="150"/>
  <c r="N1567" i="150" s="1"/>
  <c r="M1566" i="150"/>
  <c r="N1566" i="150" s="1"/>
  <c r="M1565" i="150"/>
  <c r="N1565" i="150" s="1"/>
  <c r="M1564" i="150"/>
  <c r="N1564" i="150" s="1"/>
  <c r="M1563" i="150"/>
  <c r="M1562" i="150"/>
  <c r="M1561" i="150"/>
  <c r="M1560" i="150"/>
  <c r="M1559" i="150"/>
  <c r="N1559" i="150" s="1"/>
  <c r="M1558" i="150"/>
  <c r="N1558" i="150" s="1"/>
  <c r="M1557" i="150"/>
  <c r="M1556" i="150"/>
  <c r="M1555" i="150"/>
  <c r="M1554" i="150"/>
  <c r="M1553" i="150"/>
  <c r="M1552" i="150"/>
  <c r="M1551" i="150"/>
  <c r="N1551" i="150" s="1"/>
  <c r="M1550" i="150"/>
  <c r="M1549" i="150"/>
  <c r="M1548" i="150"/>
  <c r="N1548" i="150" s="1"/>
  <c r="M1547" i="150"/>
  <c r="N1547" i="150" s="1"/>
  <c r="M1546" i="150"/>
  <c r="M1545" i="150"/>
  <c r="M1544" i="150"/>
  <c r="M1543" i="150"/>
  <c r="M1542" i="150"/>
  <c r="M1541" i="150"/>
  <c r="N1541" i="150" s="1"/>
  <c r="M1540" i="150"/>
  <c r="N1540" i="150" s="1"/>
  <c r="M1539" i="150"/>
  <c r="N1539" i="150" s="1"/>
  <c r="M1538" i="150"/>
  <c r="N1538" i="150" s="1"/>
  <c r="M1537" i="150"/>
  <c r="M1536" i="150"/>
  <c r="M1535" i="150"/>
  <c r="M1534" i="150"/>
  <c r="M1533" i="150"/>
  <c r="M1532" i="150"/>
  <c r="N1532" i="150" s="1"/>
  <c r="M1531" i="150"/>
  <c r="N1531" i="150" s="1"/>
  <c r="M1530" i="150"/>
  <c r="N1530" i="150" s="1"/>
  <c r="M1529" i="150"/>
  <c r="N1529" i="150" s="1"/>
  <c r="M1528" i="150"/>
  <c r="N1528" i="150" s="1"/>
  <c r="M1527" i="150"/>
  <c r="N1527" i="150" s="1"/>
  <c r="M1526" i="150"/>
  <c r="N1526" i="150" s="1"/>
  <c r="M1525" i="150"/>
  <c r="N1525" i="150" s="1"/>
  <c r="M1524" i="150"/>
  <c r="N1524" i="150" s="1"/>
  <c r="M1523" i="150"/>
  <c r="N1523" i="150" s="1"/>
  <c r="M1522" i="150"/>
  <c r="M1521" i="150"/>
  <c r="M1520" i="150"/>
  <c r="M1519" i="150"/>
  <c r="N1519" i="150" s="1"/>
  <c r="M1518" i="150"/>
  <c r="M1517" i="150"/>
  <c r="M1516" i="150"/>
  <c r="M1515" i="150"/>
  <c r="M1514" i="150"/>
  <c r="N1514" i="150" s="1"/>
  <c r="M1513" i="150"/>
  <c r="N1513" i="150" s="1"/>
  <c r="M1512" i="150"/>
  <c r="N1512" i="150" s="1"/>
  <c r="M1511" i="150"/>
  <c r="N1511" i="150" s="1"/>
  <c r="M1510" i="150"/>
  <c r="M1509" i="150"/>
  <c r="M1508" i="150"/>
  <c r="M1507" i="150"/>
  <c r="M1506" i="150"/>
  <c r="M1505" i="150"/>
  <c r="N1505" i="150" s="1"/>
  <c r="M1504" i="150"/>
  <c r="N1504" i="150" s="1"/>
  <c r="M1503" i="150"/>
  <c r="N1503" i="150" s="1"/>
  <c r="M1502" i="150"/>
  <c r="N1502" i="150" s="1"/>
  <c r="M1501" i="150"/>
  <c r="N1501" i="150" s="1"/>
  <c r="M1500" i="150"/>
  <c r="N1500" i="150" s="1"/>
  <c r="M1499" i="150"/>
  <c r="N1499" i="150" s="1"/>
  <c r="M1498" i="150"/>
  <c r="N1498" i="150" s="1"/>
  <c r="M1497" i="150"/>
  <c r="N1497" i="150" s="1"/>
  <c r="M1496" i="150"/>
  <c r="N1496" i="150" s="1"/>
  <c r="M1495" i="150"/>
  <c r="N1495" i="150" s="1"/>
  <c r="M1494" i="150"/>
  <c r="N1494" i="150" s="1"/>
  <c r="M1493" i="150"/>
  <c r="N1493" i="150" s="1"/>
  <c r="M1492" i="150"/>
  <c r="M1491" i="150"/>
  <c r="M1490" i="150"/>
  <c r="M1489" i="150"/>
  <c r="M1488" i="150"/>
  <c r="M1487" i="150"/>
  <c r="M1486" i="150"/>
  <c r="M1485" i="150"/>
  <c r="M1484" i="150"/>
  <c r="M1483" i="150"/>
  <c r="M1482" i="150"/>
  <c r="N1482" i="150" s="1"/>
  <c r="M1481" i="150"/>
  <c r="N1481" i="150" s="1"/>
  <c r="M1480" i="150"/>
  <c r="N1480" i="150" s="1"/>
  <c r="M1479" i="150"/>
  <c r="N1479" i="150" s="1"/>
  <c r="M1478" i="150"/>
  <c r="N1478" i="150" s="1"/>
  <c r="M1477" i="150"/>
  <c r="N1477" i="150" s="1"/>
  <c r="M1476" i="150"/>
  <c r="N1476" i="150" s="1"/>
  <c r="M1475" i="150"/>
  <c r="N1475" i="150" s="1"/>
  <c r="M1474" i="150"/>
  <c r="M1473" i="150"/>
  <c r="M1472" i="150"/>
  <c r="M1471" i="150"/>
  <c r="M1470" i="150"/>
  <c r="M1469" i="150"/>
  <c r="M1468" i="150"/>
  <c r="M1467" i="150"/>
  <c r="M1466" i="150"/>
  <c r="M1465" i="150"/>
  <c r="M1464" i="150"/>
  <c r="M1463" i="150"/>
  <c r="M1462" i="150"/>
  <c r="M1461" i="150"/>
  <c r="M1460" i="150"/>
  <c r="M1459" i="150"/>
  <c r="N1459" i="150" s="1"/>
  <c r="M1458" i="150"/>
  <c r="N1458" i="150" s="1"/>
  <c r="M1457" i="150"/>
  <c r="N1457" i="150" s="1"/>
  <c r="M1456" i="150"/>
  <c r="N1456" i="150" s="1"/>
  <c r="M1455" i="150"/>
  <c r="M1454" i="150"/>
  <c r="M1453" i="150"/>
  <c r="M1452" i="150"/>
  <c r="M1451" i="150"/>
  <c r="M1450" i="150"/>
  <c r="M1449" i="150"/>
  <c r="M1448" i="150"/>
  <c r="M1447" i="150"/>
  <c r="M1446" i="150"/>
  <c r="M1445" i="150"/>
  <c r="M1444" i="150"/>
  <c r="M1443" i="150"/>
  <c r="M1442" i="150"/>
  <c r="M1441" i="150"/>
  <c r="M1440" i="150"/>
  <c r="M1439" i="150"/>
  <c r="N1439" i="150" s="1"/>
  <c r="M1438" i="150"/>
  <c r="M1437" i="150"/>
  <c r="M1436" i="150"/>
  <c r="M1435" i="150"/>
  <c r="M1434" i="150"/>
  <c r="M1433" i="150"/>
  <c r="M1432" i="150"/>
  <c r="M1431" i="150"/>
  <c r="N1431" i="150" s="1"/>
  <c r="M1430" i="150"/>
  <c r="M1429" i="150"/>
  <c r="M1428" i="150"/>
  <c r="M1427" i="150"/>
  <c r="N1427" i="150" s="1"/>
  <c r="M1426" i="150"/>
  <c r="N1426" i="150" s="1"/>
  <c r="M1425" i="150"/>
  <c r="N1425" i="150" s="1"/>
  <c r="M1424" i="150"/>
  <c r="M1423" i="150"/>
  <c r="M1422" i="150"/>
  <c r="M1421" i="150"/>
  <c r="N1421" i="150" s="1"/>
  <c r="M1420" i="150"/>
  <c r="M1419" i="150"/>
  <c r="M1418" i="150"/>
  <c r="M1417" i="150"/>
  <c r="M1416" i="150"/>
  <c r="M1415" i="150"/>
  <c r="M1414" i="150"/>
  <c r="M1413" i="150"/>
  <c r="N1413" i="150" s="1"/>
  <c r="M1412" i="150"/>
  <c r="N1412" i="150" s="1"/>
  <c r="M1411" i="150"/>
  <c r="N1411" i="150" s="1"/>
  <c r="M1410" i="150"/>
  <c r="N1410" i="150" s="1"/>
  <c r="M1409" i="150"/>
  <c r="N1409" i="150" s="1"/>
  <c r="M1408" i="150"/>
  <c r="N1408" i="150" s="1"/>
  <c r="M1407" i="150"/>
  <c r="N1407" i="150" s="1"/>
  <c r="M1406" i="150"/>
  <c r="M1405" i="150"/>
  <c r="N1405" i="150" s="1"/>
  <c r="M1404" i="150"/>
  <c r="M1403" i="150"/>
  <c r="M1402" i="150"/>
  <c r="M1401" i="150"/>
  <c r="M1400" i="150"/>
  <c r="M1399" i="150"/>
  <c r="N1399" i="150" s="1"/>
  <c r="M1398" i="150"/>
  <c r="N1398" i="150" s="1"/>
  <c r="M1397" i="150"/>
  <c r="N1397" i="150" s="1"/>
  <c r="M1396" i="150"/>
  <c r="N1396" i="150" s="1"/>
  <c r="M1395" i="150"/>
  <c r="N1395" i="150" s="1"/>
  <c r="M1394" i="150"/>
  <c r="N1394" i="150" s="1"/>
  <c r="M1393" i="150"/>
  <c r="N1393" i="150" s="1"/>
  <c r="M1392" i="150"/>
  <c r="N1392" i="150" s="1"/>
  <c r="M1391" i="150"/>
  <c r="N1391" i="150" s="1"/>
  <c r="M1390" i="150"/>
  <c r="N1390" i="150" s="1"/>
  <c r="M1389" i="150"/>
  <c r="N1389" i="150" s="1"/>
  <c r="M1388" i="150"/>
  <c r="N1388" i="150" s="1"/>
  <c r="M1387" i="150"/>
  <c r="N1387" i="150" s="1"/>
  <c r="M1386" i="150"/>
  <c r="N1386" i="150" s="1"/>
  <c r="M1385" i="150"/>
  <c r="N1385" i="150" s="1"/>
  <c r="M1384" i="150"/>
  <c r="N1384" i="150" s="1"/>
  <c r="M1383" i="150"/>
  <c r="N1383" i="150" s="1"/>
  <c r="M1382" i="150"/>
  <c r="N1382" i="150" s="1"/>
  <c r="M1381" i="150"/>
  <c r="N1381" i="150" s="1"/>
  <c r="M1380" i="150"/>
  <c r="N1380" i="150" s="1"/>
  <c r="M1379" i="150"/>
  <c r="N1379" i="150" s="1"/>
  <c r="M1378" i="150"/>
  <c r="N1378" i="150" s="1"/>
  <c r="M1377" i="150"/>
  <c r="N1377" i="150" s="1"/>
  <c r="M1376" i="150"/>
  <c r="N1376" i="150" s="1"/>
  <c r="M1375" i="150"/>
  <c r="N1375" i="150" s="1"/>
  <c r="M1374" i="150"/>
  <c r="N1374" i="150" s="1"/>
  <c r="M1373" i="150"/>
  <c r="N1373" i="150" s="1"/>
  <c r="M1372" i="150"/>
  <c r="N1372" i="150" s="1"/>
  <c r="M1371" i="150"/>
  <c r="N1371" i="150" s="1"/>
  <c r="M1370" i="150"/>
  <c r="N1370" i="150" s="1"/>
  <c r="M1369" i="150"/>
  <c r="N1369" i="150" s="1"/>
  <c r="M1368" i="150"/>
  <c r="N1368" i="150" s="1"/>
  <c r="M1367" i="150"/>
  <c r="N1367" i="150" s="1"/>
  <c r="M1366" i="150"/>
  <c r="N1366" i="150" s="1"/>
  <c r="M1365" i="150"/>
  <c r="N1365" i="150" s="1"/>
  <c r="M1364" i="150"/>
  <c r="N1364" i="150" s="1"/>
  <c r="M1363" i="150"/>
  <c r="N1363" i="150" s="1"/>
  <c r="M1362" i="150"/>
  <c r="M1361" i="150"/>
  <c r="M1360" i="150"/>
  <c r="N1360" i="150" s="1"/>
  <c r="M1359" i="150"/>
  <c r="M1358" i="150"/>
  <c r="M1357" i="150"/>
  <c r="M1356" i="150"/>
  <c r="M1355" i="150"/>
  <c r="M1354" i="150"/>
  <c r="M1353" i="150"/>
  <c r="M1352" i="150"/>
  <c r="N1352" i="150" s="1"/>
  <c r="M1351" i="150"/>
  <c r="N1351" i="150" s="1"/>
  <c r="M1350" i="150"/>
  <c r="N1350" i="150" s="1"/>
  <c r="M1349" i="150"/>
  <c r="N1349" i="150" s="1"/>
  <c r="M1348" i="150"/>
  <c r="N1348" i="150" s="1"/>
  <c r="M1347" i="150"/>
  <c r="N1347" i="150" s="1"/>
  <c r="M1346" i="150"/>
  <c r="N1346" i="150" s="1"/>
  <c r="M1345" i="150"/>
  <c r="N1345" i="150" s="1"/>
  <c r="M1344" i="150"/>
  <c r="N1344" i="150" s="1"/>
  <c r="M1343" i="150"/>
  <c r="N1343" i="150" s="1"/>
  <c r="M1342" i="150"/>
  <c r="N1342" i="150" s="1"/>
  <c r="M1341" i="150"/>
  <c r="N1341" i="150" s="1"/>
  <c r="M1340" i="150"/>
  <c r="N1340" i="150" s="1"/>
  <c r="M1339" i="150"/>
  <c r="N1339" i="150" s="1"/>
  <c r="M1338" i="150"/>
  <c r="N1338" i="150" s="1"/>
  <c r="M1337" i="150"/>
  <c r="N1337" i="150" s="1"/>
  <c r="M1336" i="150"/>
  <c r="N1336" i="150" s="1"/>
  <c r="M1335" i="150"/>
  <c r="N1335" i="150" s="1"/>
  <c r="M1334" i="150"/>
  <c r="N1334" i="150" s="1"/>
  <c r="M1333" i="150"/>
  <c r="N1333" i="150" s="1"/>
  <c r="M1332" i="150"/>
  <c r="N1332" i="150" s="1"/>
  <c r="M1331" i="150"/>
  <c r="N1331" i="150" s="1"/>
  <c r="M1330" i="150"/>
  <c r="N1330" i="150" s="1"/>
  <c r="M1329" i="150"/>
  <c r="N1329" i="150" s="1"/>
  <c r="M1328" i="150"/>
  <c r="N1328" i="150" s="1"/>
  <c r="M1327" i="150"/>
  <c r="N1327" i="150" s="1"/>
  <c r="M1326" i="150"/>
  <c r="N1326" i="150" s="1"/>
  <c r="M1325" i="150"/>
  <c r="N1325" i="150" s="1"/>
  <c r="M1324" i="150"/>
  <c r="N1324" i="150" s="1"/>
  <c r="M1323" i="150"/>
  <c r="N1323" i="150" s="1"/>
  <c r="M1322" i="150"/>
  <c r="N1322" i="150" s="1"/>
  <c r="M1321" i="150"/>
  <c r="N1321" i="150" s="1"/>
  <c r="M1320" i="150"/>
  <c r="N1320" i="150" s="1"/>
  <c r="M1319" i="150"/>
  <c r="N1319" i="150" s="1"/>
  <c r="M1318" i="150"/>
  <c r="N1318" i="150" s="1"/>
  <c r="M1317" i="150"/>
  <c r="N1317" i="150" s="1"/>
  <c r="M1316" i="150"/>
  <c r="N1316" i="150" s="1"/>
  <c r="M1315" i="150"/>
  <c r="N1315" i="150" s="1"/>
  <c r="M1314" i="150"/>
  <c r="N1314" i="150" s="1"/>
  <c r="M1313" i="150"/>
  <c r="N1313" i="150" s="1"/>
  <c r="M1312" i="150"/>
  <c r="N1312" i="150" s="1"/>
  <c r="M1311" i="150"/>
  <c r="N1311" i="150" s="1"/>
  <c r="M1310" i="150"/>
  <c r="N1310" i="150" s="1"/>
  <c r="M1309" i="150"/>
  <c r="N1309" i="150" s="1"/>
  <c r="M1308" i="150"/>
  <c r="N1308" i="150" s="1"/>
  <c r="M1307" i="150"/>
  <c r="N1307" i="150" s="1"/>
  <c r="M1306" i="150"/>
  <c r="N1306" i="150" s="1"/>
  <c r="M1305" i="150"/>
  <c r="N1305" i="150" s="1"/>
  <c r="M1304" i="150"/>
  <c r="N1304" i="150" s="1"/>
  <c r="M1303" i="150"/>
  <c r="N1303" i="150" s="1"/>
  <c r="M1302" i="150"/>
  <c r="N1302" i="150" s="1"/>
  <c r="M1301" i="150"/>
  <c r="N1301" i="150" s="1"/>
  <c r="M1300" i="150"/>
  <c r="N1300" i="150" s="1"/>
  <c r="M1299" i="150"/>
  <c r="N1299" i="150" s="1"/>
  <c r="M1298" i="150"/>
  <c r="N1298" i="150" s="1"/>
  <c r="M1297" i="150"/>
  <c r="N1297" i="150" s="1"/>
  <c r="M1296" i="150"/>
  <c r="N1296" i="150" s="1"/>
  <c r="M1295" i="150"/>
  <c r="N1295" i="150" s="1"/>
  <c r="M1294" i="150"/>
  <c r="N1294" i="150" s="1"/>
  <c r="M1293" i="150"/>
  <c r="N1293" i="150" s="1"/>
  <c r="M1292" i="150"/>
  <c r="N1292" i="150" s="1"/>
  <c r="M1291" i="150"/>
  <c r="N1291" i="150" s="1"/>
  <c r="M1290" i="150"/>
  <c r="N1290" i="150" s="1"/>
  <c r="M1289" i="150"/>
  <c r="N1289" i="150" s="1"/>
  <c r="M1288" i="150"/>
  <c r="N1288" i="150" s="1"/>
  <c r="M1287" i="150"/>
  <c r="N1287" i="150" s="1"/>
  <c r="M1286" i="150"/>
  <c r="N1286" i="150" s="1"/>
  <c r="M1285" i="150"/>
  <c r="N1285" i="150" s="1"/>
  <c r="M1284" i="150"/>
  <c r="N1284" i="150" s="1"/>
  <c r="M1283" i="150"/>
  <c r="N1283" i="150" s="1"/>
  <c r="M1282" i="150"/>
  <c r="N1282" i="150" s="1"/>
  <c r="M1281" i="150"/>
  <c r="N1281" i="150" s="1"/>
  <c r="M1280" i="150"/>
  <c r="N1280" i="150" s="1"/>
  <c r="M1279" i="150"/>
  <c r="N1279" i="150" s="1"/>
  <c r="M1278" i="150"/>
  <c r="N1278" i="150" s="1"/>
  <c r="M1277" i="150"/>
  <c r="N1277" i="150" s="1"/>
  <c r="M1276" i="150"/>
  <c r="N1276" i="150" s="1"/>
  <c r="M1275" i="150"/>
  <c r="N1275" i="150" s="1"/>
  <c r="M1274" i="150"/>
  <c r="N1274" i="150" s="1"/>
  <c r="M1273" i="150"/>
  <c r="N1273" i="150" s="1"/>
  <c r="M1272" i="150"/>
  <c r="N1272" i="150" s="1"/>
  <c r="M1271" i="150"/>
  <c r="N1271" i="150" s="1"/>
  <c r="M1270" i="150"/>
  <c r="N1270" i="150" s="1"/>
  <c r="M1269" i="150"/>
  <c r="N1269" i="150" s="1"/>
  <c r="M1268" i="150"/>
  <c r="N1268" i="150" s="1"/>
  <c r="M1267" i="150"/>
  <c r="N1267" i="150" s="1"/>
  <c r="M1266" i="150"/>
  <c r="N1266" i="150" s="1"/>
  <c r="M1265" i="150"/>
  <c r="N1265" i="150" s="1"/>
  <c r="M1264" i="150"/>
  <c r="N1264" i="150" s="1"/>
  <c r="M1263" i="150"/>
  <c r="N1263" i="150" s="1"/>
  <c r="M1262" i="150"/>
  <c r="N1262" i="150" s="1"/>
  <c r="M1261" i="150"/>
  <c r="N1261" i="150" s="1"/>
  <c r="M1260" i="150"/>
  <c r="N1260" i="150" s="1"/>
  <c r="M1259" i="150"/>
  <c r="N1259" i="150" s="1"/>
  <c r="M1258" i="150"/>
  <c r="N1258" i="150" s="1"/>
  <c r="M1257" i="150"/>
  <c r="N1257" i="150" s="1"/>
  <c r="M1256" i="150"/>
  <c r="N1256" i="150" s="1"/>
  <c r="M1255" i="150"/>
  <c r="N1255" i="150" s="1"/>
  <c r="M1254" i="150"/>
  <c r="N1254" i="150" s="1"/>
  <c r="M1253" i="150"/>
  <c r="N1253" i="150" s="1"/>
  <c r="M1252" i="150"/>
  <c r="N1252" i="150" s="1"/>
  <c r="M1251" i="150"/>
  <c r="N1251" i="150" s="1"/>
  <c r="M1250" i="150"/>
  <c r="N1250" i="150" s="1"/>
  <c r="M1249" i="150"/>
  <c r="N1249" i="150" s="1"/>
  <c r="M1248" i="150"/>
  <c r="N1248" i="150" s="1"/>
  <c r="M1247" i="150"/>
  <c r="N1247" i="150" s="1"/>
  <c r="M1246" i="150"/>
  <c r="N1246" i="150" s="1"/>
  <c r="M1245" i="150"/>
  <c r="N1245" i="150" s="1"/>
  <c r="M1244" i="150"/>
  <c r="N1244" i="150" s="1"/>
  <c r="M1243" i="150"/>
  <c r="N1243" i="150" s="1"/>
  <c r="M1242" i="150"/>
  <c r="N1242" i="150" s="1"/>
  <c r="M1241" i="150"/>
  <c r="N1241" i="150" s="1"/>
  <c r="M1240" i="150"/>
  <c r="N1240" i="150" s="1"/>
  <c r="M1239" i="150"/>
  <c r="N1239" i="150" s="1"/>
  <c r="M1238" i="150"/>
  <c r="N1238" i="150" s="1"/>
  <c r="M1237" i="150"/>
  <c r="N1237" i="150" s="1"/>
  <c r="M1236" i="150"/>
  <c r="N1236" i="150" s="1"/>
  <c r="M1235" i="150"/>
  <c r="N1235" i="150" s="1"/>
  <c r="M1234" i="150"/>
  <c r="N1234" i="150" s="1"/>
  <c r="M1233" i="150"/>
  <c r="N1233" i="150" s="1"/>
  <c r="M1232" i="150"/>
  <c r="N1232" i="150" s="1"/>
  <c r="M1231" i="150"/>
  <c r="N1231" i="150" s="1"/>
  <c r="M1230" i="150"/>
  <c r="N1230" i="150" s="1"/>
  <c r="M1229" i="150"/>
  <c r="N1229" i="150" s="1"/>
  <c r="M1228" i="150"/>
  <c r="N1228" i="150" s="1"/>
  <c r="M1227" i="150"/>
  <c r="N1227" i="150" s="1"/>
  <c r="M1226" i="150"/>
  <c r="N1226" i="150" s="1"/>
  <c r="M1225" i="150"/>
  <c r="N1225" i="150" s="1"/>
  <c r="M1224" i="150"/>
  <c r="N1224" i="150" s="1"/>
  <c r="M1223" i="150"/>
  <c r="N1223" i="150" s="1"/>
  <c r="M1222" i="150"/>
  <c r="N1222" i="150" s="1"/>
  <c r="M1221" i="150"/>
  <c r="N1221" i="150" s="1"/>
  <c r="M1220" i="150"/>
  <c r="N1220" i="150" s="1"/>
  <c r="M1219" i="150"/>
  <c r="N1219" i="150" s="1"/>
  <c r="M1218" i="150"/>
  <c r="N1218" i="150" s="1"/>
  <c r="M1217" i="150"/>
  <c r="N1217" i="150" s="1"/>
  <c r="M1216" i="150"/>
  <c r="N1216" i="150" s="1"/>
  <c r="M1215" i="150"/>
  <c r="N1215" i="150" s="1"/>
  <c r="M1214" i="150"/>
  <c r="N1214" i="150" s="1"/>
  <c r="M1213" i="150"/>
  <c r="N1213" i="150" s="1"/>
  <c r="M1212" i="150"/>
  <c r="N1212" i="150" s="1"/>
  <c r="M1211" i="150"/>
  <c r="N1211" i="150" s="1"/>
  <c r="M1210" i="150"/>
  <c r="N1210" i="150" s="1"/>
  <c r="M1209" i="150"/>
  <c r="N1209" i="150" s="1"/>
  <c r="M1208" i="150"/>
  <c r="N1208" i="150" s="1"/>
  <c r="M1207" i="150"/>
  <c r="N1207" i="150" s="1"/>
  <c r="M1206" i="150"/>
  <c r="N1206" i="150" s="1"/>
  <c r="M1205" i="150"/>
  <c r="N1205" i="150" s="1"/>
  <c r="M1204" i="150"/>
  <c r="N1204" i="150" s="1"/>
  <c r="M1203" i="150"/>
  <c r="N1203" i="150" s="1"/>
  <c r="M1202" i="150"/>
  <c r="N1202" i="150" s="1"/>
  <c r="M1201" i="150"/>
  <c r="N1201" i="150" s="1"/>
  <c r="M1200" i="150"/>
  <c r="N1200" i="150" s="1"/>
  <c r="M1199" i="150"/>
  <c r="N1199" i="150" s="1"/>
  <c r="M1198" i="150"/>
  <c r="N1198" i="150" s="1"/>
  <c r="M1197" i="150"/>
  <c r="N1197" i="150" s="1"/>
  <c r="M1196" i="150"/>
  <c r="N1196" i="150" s="1"/>
  <c r="M1195" i="150"/>
  <c r="N1195" i="150" s="1"/>
  <c r="M1194" i="150"/>
  <c r="N1194" i="150" s="1"/>
  <c r="M1193" i="150"/>
  <c r="N1193" i="150" s="1"/>
  <c r="M1192" i="150"/>
  <c r="N1192" i="150" s="1"/>
  <c r="M1191" i="150"/>
  <c r="N1191" i="150" s="1"/>
  <c r="M1190" i="150"/>
  <c r="N1190" i="150" s="1"/>
  <c r="M1189" i="150"/>
  <c r="N1189" i="150" s="1"/>
  <c r="M1188" i="150"/>
  <c r="N1188" i="150" s="1"/>
  <c r="M1187" i="150"/>
  <c r="N1187" i="150" s="1"/>
  <c r="M1186" i="150"/>
  <c r="N1186" i="150" s="1"/>
  <c r="M1185" i="150"/>
  <c r="N1185" i="150" s="1"/>
  <c r="M1184" i="150"/>
  <c r="N1184" i="150" s="1"/>
  <c r="M1183" i="150"/>
  <c r="N1183" i="150" s="1"/>
  <c r="M1182" i="150"/>
  <c r="N1182" i="150" s="1"/>
  <c r="M1181" i="150"/>
  <c r="N1181" i="150" s="1"/>
  <c r="M1180" i="150"/>
  <c r="N1180" i="150" s="1"/>
  <c r="M1179" i="150"/>
  <c r="N1179" i="150" s="1"/>
  <c r="M1178" i="150"/>
  <c r="N1178" i="150" s="1"/>
  <c r="M1177" i="150"/>
  <c r="N1177" i="150" s="1"/>
  <c r="M1176" i="150"/>
  <c r="N1176" i="150" s="1"/>
  <c r="M1175" i="150"/>
  <c r="N1175" i="150" s="1"/>
  <c r="M1174" i="150"/>
  <c r="N1174" i="150" s="1"/>
  <c r="M1173" i="150"/>
  <c r="N1173" i="150" s="1"/>
  <c r="M1172" i="150"/>
  <c r="N1172" i="150" s="1"/>
  <c r="M1171" i="150"/>
  <c r="N1171" i="150" s="1"/>
  <c r="M1170" i="150"/>
  <c r="N1170" i="150" s="1"/>
  <c r="M1169" i="150"/>
  <c r="N1169" i="150" s="1"/>
  <c r="M1168" i="150"/>
  <c r="N1168" i="150" s="1"/>
  <c r="M1167" i="150"/>
  <c r="N1167" i="150" s="1"/>
  <c r="M1166" i="150"/>
  <c r="N1166" i="150" s="1"/>
  <c r="M1165" i="150"/>
  <c r="N1165" i="150" s="1"/>
  <c r="M1164" i="150"/>
  <c r="N1164" i="150" s="1"/>
  <c r="M1163" i="150"/>
  <c r="N1163" i="150" s="1"/>
  <c r="M1162" i="150"/>
  <c r="N1162" i="150" s="1"/>
  <c r="M1161" i="150"/>
  <c r="N1161" i="150" s="1"/>
  <c r="M1160" i="150"/>
  <c r="N1160" i="150" s="1"/>
  <c r="M1159" i="150"/>
  <c r="N1159" i="150" s="1"/>
  <c r="M1158" i="150"/>
  <c r="N1158" i="150" s="1"/>
  <c r="M1157" i="150"/>
  <c r="N1157" i="150" s="1"/>
  <c r="M1156" i="150"/>
  <c r="N1156" i="150" s="1"/>
  <c r="M1155" i="150"/>
  <c r="M1154" i="150"/>
  <c r="M1153" i="150"/>
  <c r="M1152" i="150"/>
  <c r="M1151" i="150"/>
  <c r="M1150" i="150"/>
  <c r="M1149" i="150"/>
  <c r="M1148" i="150"/>
  <c r="M1147" i="150"/>
  <c r="M1146" i="150"/>
  <c r="M1145" i="150"/>
  <c r="N1145" i="150" s="1"/>
  <c r="M1144" i="150"/>
  <c r="M1143" i="150"/>
  <c r="M1142" i="150"/>
  <c r="M1141" i="150"/>
  <c r="M1140" i="150"/>
  <c r="M1139" i="150"/>
  <c r="M1138" i="150"/>
  <c r="M1137" i="150"/>
  <c r="M1136" i="150"/>
  <c r="N1136" i="150" s="1"/>
  <c r="M1135" i="150"/>
  <c r="M1134" i="150"/>
  <c r="M1133" i="150"/>
  <c r="M1132" i="150"/>
  <c r="M1131" i="150"/>
  <c r="M1130" i="150"/>
  <c r="N1130" i="150" s="1"/>
  <c r="M1129" i="150"/>
  <c r="N1129" i="150" s="1"/>
  <c r="M1128" i="150"/>
  <c r="M1127" i="150"/>
  <c r="M1126" i="150"/>
  <c r="M1125" i="150"/>
  <c r="M1124" i="150"/>
  <c r="M1123" i="150"/>
  <c r="M1122" i="150"/>
  <c r="N1122" i="150" s="1"/>
  <c r="M1121" i="150"/>
  <c r="N1121" i="150" s="1"/>
  <c r="M1120" i="150"/>
  <c r="M1119" i="150"/>
  <c r="M1118" i="150"/>
  <c r="M1117" i="150"/>
  <c r="N1117" i="150" s="1"/>
  <c r="M1116" i="150"/>
  <c r="N1116" i="150" s="1"/>
  <c r="M1115" i="150"/>
  <c r="M1114" i="150"/>
  <c r="M1113" i="150"/>
  <c r="N1113" i="150" s="1"/>
  <c r="M1112" i="150"/>
  <c r="M1111" i="150"/>
  <c r="M1110" i="150"/>
  <c r="M1109" i="150"/>
  <c r="M1108" i="150"/>
  <c r="N1108" i="150" s="1"/>
  <c r="M1107" i="150"/>
  <c r="N1107" i="150" s="1"/>
  <c r="M1106" i="150"/>
  <c r="M1105" i="150"/>
  <c r="M1104" i="150"/>
  <c r="M1103" i="150"/>
  <c r="M1102" i="150"/>
  <c r="M1101" i="150"/>
  <c r="M1100" i="150"/>
  <c r="M1099" i="150"/>
  <c r="M1098" i="150"/>
  <c r="M1097" i="150"/>
  <c r="M1096" i="150"/>
  <c r="M1095" i="150"/>
  <c r="M1094" i="150"/>
  <c r="M1093" i="150"/>
  <c r="M1092" i="150"/>
  <c r="M1091" i="150"/>
  <c r="N1091" i="150" s="1"/>
  <c r="M1090" i="150"/>
  <c r="N1090" i="150" s="1"/>
  <c r="M1089" i="150"/>
  <c r="M1088" i="150"/>
  <c r="M1087" i="150"/>
  <c r="M1086" i="150"/>
  <c r="M1085" i="150"/>
  <c r="M1084" i="150"/>
  <c r="M1083" i="150"/>
  <c r="M1082" i="150"/>
  <c r="M1081" i="150"/>
  <c r="M1080" i="150"/>
  <c r="M1079" i="150"/>
  <c r="N1079" i="150" s="1"/>
  <c r="M1078" i="150"/>
  <c r="N1078" i="150" s="1"/>
  <c r="M1077" i="150"/>
  <c r="M1076" i="150"/>
  <c r="M1075" i="150"/>
  <c r="M1074" i="150"/>
  <c r="M1073" i="150"/>
  <c r="M1072" i="150"/>
  <c r="M1071" i="150"/>
  <c r="M1070" i="150"/>
  <c r="M1069" i="150"/>
  <c r="M1068" i="150"/>
  <c r="M1067" i="150"/>
  <c r="M1066" i="150"/>
  <c r="M1065" i="150"/>
  <c r="M1064" i="150"/>
  <c r="M1063" i="150"/>
  <c r="M1062" i="150"/>
  <c r="M1061" i="150"/>
  <c r="N1061" i="150" s="1"/>
  <c r="M1060" i="150"/>
  <c r="M1059" i="150"/>
  <c r="M1058" i="150"/>
  <c r="M1057" i="150"/>
  <c r="M1056" i="150"/>
  <c r="M1055" i="150"/>
  <c r="M1054" i="150"/>
  <c r="M1053" i="150"/>
  <c r="M1052" i="150"/>
  <c r="N1052" i="150" s="1"/>
  <c r="M1051" i="150"/>
  <c r="M1050" i="150"/>
  <c r="M1049" i="150"/>
  <c r="M1048" i="150"/>
  <c r="M1047" i="150"/>
  <c r="M1046" i="150"/>
  <c r="M1045" i="150"/>
  <c r="M1044" i="150"/>
  <c r="M1043" i="150"/>
  <c r="M1042" i="150"/>
  <c r="M1041" i="150"/>
  <c r="N1041" i="150" s="1"/>
  <c r="M1040" i="150"/>
  <c r="N1040" i="150" s="1"/>
  <c r="M1039" i="150"/>
  <c r="M1038" i="150"/>
  <c r="M1037" i="150"/>
  <c r="M1036" i="150"/>
  <c r="N1036" i="150" s="1"/>
  <c r="M1035" i="150"/>
  <c r="N1035" i="150" s="1"/>
  <c r="M1034" i="150"/>
  <c r="N1034" i="150" s="1"/>
  <c r="M1033" i="150"/>
  <c r="N1033" i="150" s="1"/>
  <c r="M1032" i="150"/>
  <c r="N1032" i="150" s="1"/>
  <c r="M1031" i="150"/>
  <c r="N1031" i="150" s="1"/>
  <c r="M1030" i="150"/>
  <c r="N1030" i="150" s="1"/>
  <c r="M1029" i="150"/>
  <c r="N1029" i="150" s="1"/>
  <c r="M1028" i="150"/>
  <c r="N1028" i="150" s="1"/>
  <c r="M1027" i="150"/>
  <c r="N1027" i="150" s="1"/>
  <c r="M1026" i="150"/>
  <c r="N1026" i="150" s="1"/>
  <c r="M1025" i="150"/>
  <c r="N1025" i="150" s="1"/>
  <c r="M1024" i="150"/>
  <c r="N1024" i="150" s="1"/>
  <c r="M1023" i="150"/>
  <c r="N1023" i="150" s="1"/>
  <c r="M1022" i="150"/>
  <c r="N1022" i="150" s="1"/>
  <c r="M1021" i="150"/>
  <c r="N1021" i="150" s="1"/>
  <c r="M1020" i="150"/>
  <c r="N1020" i="150" s="1"/>
  <c r="M1019" i="150"/>
  <c r="N1019" i="150" s="1"/>
  <c r="M1018" i="150"/>
  <c r="N1018" i="150" s="1"/>
  <c r="M1017" i="150"/>
  <c r="N1017" i="150" s="1"/>
  <c r="M1016" i="150"/>
  <c r="N1016" i="150" s="1"/>
  <c r="M1015" i="150"/>
  <c r="N1015" i="150" s="1"/>
  <c r="M1014" i="150"/>
  <c r="N1014" i="150" s="1"/>
  <c r="M1013" i="150"/>
  <c r="N1013" i="150" s="1"/>
  <c r="M1012" i="150"/>
  <c r="N1012" i="150" s="1"/>
  <c r="M1011" i="150"/>
  <c r="N1011" i="150" s="1"/>
  <c r="M1010" i="150"/>
  <c r="N1010" i="150" s="1"/>
  <c r="M1009" i="150"/>
  <c r="N1009" i="150" s="1"/>
  <c r="M1008" i="150"/>
  <c r="N1008" i="150" s="1"/>
  <c r="M1007" i="150"/>
  <c r="N1007" i="150" s="1"/>
  <c r="M1006" i="150"/>
  <c r="N1006" i="150" s="1"/>
  <c r="M1005" i="150"/>
  <c r="N1005" i="150" s="1"/>
  <c r="M1004" i="150"/>
  <c r="N1004" i="150" s="1"/>
  <c r="M1003" i="150"/>
  <c r="N1003" i="150" s="1"/>
  <c r="M1002" i="150"/>
  <c r="N1002" i="150" s="1"/>
  <c r="M1001" i="150"/>
  <c r="N1001" i="150" s="1"/>
  <c r="M1000" i="150"/>
  <c r="N1000" i="150" s="1"/>
  <c r="M999" i="150"/>
  <c r="N999" i="150" s="1"/>
  <c r="M998" i="150"/>
  <c r="N998" i="150" s="1"/>
  <c r="M997" i="150"/>
  <c r="N997" i="150" s="1"/>
  <c r="M996" i="150"/>
  <c r="M995" i="150"/>
  <c r="M994" i="150"/>
  <c r="M993" i="150"/>
  <c r="M992" i="150"/>
  <c r="M991" i="150"/>
  <c r="M990" i="150"/>
  <c r="M989" i="150"/>
  <c r="M988" i="150"/>
  <c r="M987" i="150"/>
  <c r="M986" i="150"/>
  <c r="M985" i="150"/>
  <c r="M984" i="150"/>
  <c r="M983" i="150"/>
  <c r="M982" i="150"/>
  <c r="M981" i="150"/>
  <c r="M980" i="150"/>
  <c r="M979" i="150"/>
  <c r="M978" i="150"/>
  <c r="M977" i="150"/>
  <c r="M976" i="150"/>
  <c r="M975" i="150"/>
  <c r="M974" i="150"/>
  <c r="M973" i="150"/>
  <c r="M972" i="150"/>
  <c r="M971" i="150"/>
  <c r="M970" i="150"/>
  <c r="M969" i="150"/>
  <c r="M968" i="150"/>
  <c r="M967" i="150"/>
  <c r="M966" i="150"/>
  <c r="M965" i="150"/>
  <c r="M964" i="150"/>
  <c r="M963" i="150"/>
  <c r="M962" i="150"/>
  <c r="M961" i="150"/>
  <c r="M960" i="150"/>
  <c r="N960" i="150" s="1"/>
  <c r="M959" i="150"/>
  <c r="M958" i="150"/>
  <c r="M957" i="150"/>
  <c r="M956" i="150"/>
  <c r="M955" i="150"/>
  <c r="M954" i="150"/>
  <c r="M953" i="150"/>
  <c r="M952" i="150"/>
  <c r="M951" i="150"/>
  <c r="M950" i="150"/>
  <c r="M949" i="150"/>
  <c r="M948" i="150"/>
  <c r="M947" i="150"/>
  <c r="M946" i="150"/>
  <c r="M945" i="150"/>
  <c r="M944" i="150"/>
  <c r="M943" i="150"/>
  <c r="M942" i="150"/>
  <c r="M941" i="150"/>
  <c r="M940" i="150"/>
  <c r="M939" i="150"/>
  <c r="M938" i="150"/>
  <c r="N938" i="150" s="1"/>
  <c r="M937" i="150"/>
  <c r="N937" i="150" s="1"/>
  <c r="M936" i="150"/>
  <c r="N936" i="150" s="1"/>
  <c r="M935" i="150"/>
  <c r="N935" i="150" s="1"/>
  <c r="M934" i="150"/>
  <c r="N934" i="150" s="1"/>
  <c r="M933" i="150"/>
  <c r="N933" i="150" s="1"/>
  <c r="M932" i="150"/>
  <c r="N932" i="150" s="1"/>
  <c r="M931" i="150"/>
  <c r="N931" i="150" s="1"/>
  <c r="M930" i="150"/>
  <c r="N930" i="150" s="1"/>
  <c r="M929" i="150"/>
  <c r="N929" i="150" s="1"/>
  <c r="M928" i="150"/>
  <c r="N928" i="150" s="1"/>
  <c r="M927" i="150"/>
  <c r="N927" i="150" s="1"/>
  <c r="M926" i="150"/>
  <c r="N926" i="150" s="1"/>
  <c r="M925" i="150"/>
  <c r="N925" i="150" s="1"/>
  <c r="M924" i="150"/>
  <c r="N924" i="150" s="1"/>
  <c r="M923" i="150"/>
  <c r="N923" i="150" s="1"/>
  <c r="M922" i="150"/>
  <c r="N922" i="150" s="1"/>
  <c r="M921" i="150"/>
  <c r="N921" i="150" s="1"/>
  <c r="M920" i="150"/>
  <c r="N920" i="150" s="1"/>
  <c r="M919" i="150"/>
  <c r="N919" i="150" s="1"/>
  <c r="M918" i="150"/>
  <c r="N918" i="150" s="1"/>
  <c r="M917" i="150"/>
  <c r="N917" i="150" s="1"/>
  <c r="M916" i="150"/>
  <c r="N916" i="150" s="1"/>
  <c r="M915" i="150"/>
  <c r="N915" i="150" s="1"/>
  <c r="M914" i="150"/>
  <c r="N914" i="150" s="1"/>
  <c r="M913" i="150"/>
  <c r="N913" i="150" s="1"/>
  <c r="M912" i="150"/>
  <c r="N912" i="150" s="1"/>
  <c r="M911" i="150"/>
  <c r="N911" i="150" s="1"/>
  <c r="M910" i="150"/>
  <c r="N910" i="150" s="1"/>
  <c r="M909" i="150"/>
  <c r="N909" i="150" s="1"/>
  <c r="M908" i="150"/>
  <c r="N908" i="150" s="1"/>
  <c r="M907" i="150"/>
  <c r="N907" i="150" s="1"/>
  <c r="M906" i="150"/>
  <c r="N906" i="150" s="1"/>
  <c r="M905" i="150"/>
  <c r="N905" i="150" s="1"/>
  <c r="M904" i="150"/>
  <c r="N904" i="150" s="1"/>
  <c r="M903" i="150"/>
  <c r="N903" i="150" s="1"/>
  <c r="M902" i="150"/>
  <c r="N902" i="150" s="1"/>
  <c r="M901" i="150"/>
  <c r="N901" i="150" s="1"/>
  <c r="M900" i="150"/>
  <c r="N900" i="150" s="1"/>
  <c r="M899" i="150"/>
  <c r="N899" i="150" s="1"/>
  <c r="M898" i="150"/>
  <c r="N898" i="150" s="1"/>
  <c r="M897" i="150"/>
  <c r="N897" i="150" s="1"/>
  <c r="M896" i="150"/>
  <c r="N896" i="150" s="1"/>
  <c r="M895" i="150"/>
  <c r="N895" i="150" s="1"/>
  <c r="M894" i="150"/>
  <c r="N894" i="150" s="1"/>
  <c r="M893" i="150"/>
  <c r="N893" i="150" s="1"/>
  <c r="M892" i="150"/>
  <c r="M891" i="150"/>
  <c r="M890" i="150"/>
  <c r="M889" i="150"/>
  <c r="M888" i="150"/>
  <c r="M887" i="150"/>
  <c r="M886" i="150"/>
  <c r="M885" i="150"/>
  <c r="M884" i="150"/>
  <c r="M883" i="150"/>
  <c r="M882" i="150"/>
  <c r="N882" i="150" s="1"/>
  <c r="M881" i="150"/>
  <c r="M880" i="150"/>
  <c r="M879" i="150"/>
  <c r="M878" i="150"/>
  <c r="M877" i="150"/>
  <c r="M876" i="150"/>
  <c r="M875" i="150"/>
  <c r="M874" i="150"/>
  <c r="M873" i="150"/>
  <c r="M872" i="150"/>
  <c r="M871" i="150"/>
  <c r="M870" i="150"/>
  <c r="N870" i="150" s="1"/>
  <c r="M869" i="150"/>
  <c r="M868" i="150"/>
  <c r="N868" i="150" s="1"/>
  <c r="M867" i="150"/>
  <c r="N867" i="150" s="1"/>
  <c r="M866" i="150"/>
  <c r="N866" i="150" s="1"/>
  <c r="M865" i="150"/>
  <c r="N865" i="150" s="1"/>
  <c r="M864" i="150"/>
  <c r="N864" i="150" s="1"/>
  <c r="M863" i="150"/>
  <c r="N863" i="150" s="1"/>
  <c r="M862" i="150"/>
  <c r="N862" i="150" s="1"/>
  <c r="M861" i="150"/>
  <c r="N861" i="150" s="1"/>
  <c r="M860" i="150"/>
  <c r="N860" i="150" s="1"/>
  <c r="M859" i="150"/>
  <c r="N859" i="150" s="1"/>
  <c r="M858" i="150"/>
  <c r="N858" i="150" s="1"/>
  <c r="M857" i="150"/>
  <c r="N857" i="150" s="1"/>
  <c r="M856" i="150"/>
  <c r="N856" i="150" s="1"/>
  <c r="M855" i="150"/>
  <c r="N855" i="150" s="1"/>
  <c r="M854" i="150"/>
  <c r="N854" i="150" s="1"/>
  <c r="M853" i="150"/>
  <c r="N853" i="150" s="1"/>
  <c r="M852" i="150"/>
  <c r="N852" i="150" s="1"/>
  <c r="M851" i="150"/>
  <c r="N851" i="150" s="1"/>
  <c r="M850" i="150"/>
  <c r="N850" i="150" s="1"/>
  <c r="M849" i="150"/>
  <c r="N849" i="150" s="1"/>
  <c r="M848" i="150"/>
  <c r="N848" i="150" s="1"/>
  <c r="M847" i="150"/>
  <c r="N847" i="150" s="1"/>
  <c r="M846" i="150"/>
  <c r="N846" i="150" s="1"/>
  <c r="M845" i="150"/>
  <c r="N845" i="150" s="1"/>
  <c r="M844" i="150"/>
  <c r="N844" i="150" s="1"/>
  <c r="M843" i="150"/>
  <c r="N843" i="150" s="1"/>
  <c r="M842" i="150"/>
  <c r="N842" i="150" s="1"/>
  <c r="M841" i="150"/>
  <c r="N841" i="150" s="1"/>
  <c r="M840" i="150"/>
  <c r="N840" i="150" s="1"/>
  <c r="M839" i="150"/>
  <c r="N839" i="150" s="1"/>
  <c r="M838" i="150"/>
  <c r="N838" i="150" s="1"/>
  <c r="M837" i="150"/>
  <c r="N837" i="150" s="1"/>
  <c r="M836" i="150"/>
  <c r="N836" i="150" s="1"/>
  <c r="M835" i="150"/>
  <c r="N835" i="150" s="1"/>
  <c r="M834" i="150"/>
  <c r="N834" i="150" s="1"/>
  <c r="M833" i="150"/>
  <c r="N833" i="150" s="1"/>
  <c r="M832" i="150"/>
  <c r="N832" i="150" s="1"/>
  <c r="M831" i="150"/>
  <c r="N831" i="150" s="1"/>
  <c r="M830" i="150"/>
  <c r="N830" i="150" s="1"/>
  <c r="M829" i="150"/>
  <c r="N829" i="150" s="1"/>
  <c r="M828" i="150"/>
  <c r="N828" i="150" s="1"/>
  <c r="M827" i="150"/>
  <c r="N827" i="150" s="1"/>
  <c r="M826" i="150"/>
  <c r="N826" i="150" s="1"/>
  <c r="M825" i="150"/>
  <c r="N825" i="150" s="1"/>
  <c r="M824" i="150"/>
  <c r="N824" i="150" s="1"/>
  <c r="M823" i="150"/>
  <c r="N823" i="150" s="1"/>
  <c r="M822" i="150"/>
  <c r="N822" i="150" s="1"/>
  <c r="M821" i="150"/>
  <c r="N821" i="150" s="1"/>
  <c r="M820" i="150"/>
  <c r="N820" i="150" s="1"/>
  <c r="M819" i="150"/>
  <c r="N819" i="150" s="1"/>
  <c r="M818" i="150"/>
  <c r="N818" i="150" s="1"/>
  <c r="M817" i="150"/>
  <c r="N817" i="150" s="1"/>
  <c r="M816" i="150"/>
  <c r="N816" i="150" s="1"/>
  <c r="M815" i="150"/>
  <c r="N815" i="150" s="1"/>
  <c r="M814" i="150"/>
  <c r="N814" i="150" s="1"/>
  <c r="M813" i="150"/>
  <c r="N813" i="150" s="1"/>
  <c r="M812" i="150"/>
  <c r="N812" i="150" s="1"/>
  <c r="M811" i="150"/>
  <c r="N811" i="150" s="1"/>
  <c r="M810" i="150"/>
  <c r="N810" i="150" s="1"/>
  <c r="M809" i="150"/>
  <c r="N809" i="150" s="1"/>
  <c r="M808" i="150"/>
  <c r="N808" i="150" s="1"/>
  <c r="M807" i="150"/>
  <c r="N807" i="150" s="1"/>
  <c r="M806" i="150"/>
  <c r="N806" i="150" s="1"/>
  <c r="M805" i="150"/>
  <c r="N805" i="150" s="1"/>
  <c r="M804" i="150"/>
  <c r="N804" i="150" s="1"/>
  <c r="M803" i="150"/>
  <c r="N803" i="150" s="1"/>
  <c r="M802" i="150"/>
  <c r="N802" i="150" s="1"/>
  <c r="M801" i="150"/>
  <c r="N801" i="150" s="1"/>
  <c r="M800" i="150"/>
  <c r="N800" i="150" s="1"/>
  <c r="M799" i="150"/>
  <c r="N799" i="150" s="1"/>
  <c r="M798" i="150"/>
  <c r="N798" i="150" s="1"/>
  <c r="M797" i="150"/>
  <c r="N797" i="150" s="1"/>
  <c r="M796" i="150"/>
  <c r="N796" i="150" s="1"/>
  <c r="M795" i="150"/>
  <c r="N795" i="150" s="1"/>
  <c r="M794" i="150"/>
  <c r="N794" i="150" s="1"/>
  <c r="M793" i="150"/>
  <c r="N793" i="150" s="1"/>
  <c r="M792" i="150"/>
  <c r="N792" i="150" s="1"/>
  <c r="M791" i="150"/>
  <c r="N791" i="150" s="1"/>
  <c r="M790" i="150"/>
  <c r="N790" i="150" s="1"/>
  <c r="M789" i="150"/>
  <c r="N789" i="150" s="1"/>
  <c r="M788" i="150"/>
  <c r="N788" i="150" s="1"/>
  <c r="M787" i="150"/>
  <c r="N787" i="150" s="1"/>
  <c r="M786" i="150"/>
  <c r="N786" i="150" s="1"/>
  <c r="M785" i="150"/>
  <c r="N785" i="150" s="1"/>
  <c r="M784" i="150"/>
  <c r="N784" i="150" s="1"/>
  <c r="M783" i="150"/>
  <c r="N783" i="150" s="1"/>
  <c r="M782" i="150"/>
  <c r="N782" i="150" s="1"/>
  <c r="M781" i="150"/>
  <c r="N781" i="150" s="1"/>
  <c r="M780" i="150"/>
  <c r="M779" i="150"/>
  <c r="M778" i="150"/>
  <c r="M777" i="150"/>
  <c r="M776" i="150"/>
  <c r="M775" i="150"/>
  <c r="N775" i="150" s="1"/>
  <c r="M774" i="150"/>
  <c r="N774" i="150" s="1"/>
  <c r="M773" i="150"/>
  <c r="N773" i="150" s="1"/>
  <c r="M772" i="150"/>
  <c r="M771" i="150"/>
  <c r="M770" i="150"/>
  <c r="M769" i="150"/>
  <c r="M768" i="150"/>
  <c r="M767" i="150"/>
  <c r="M766" i="150"/>
  <c r="M765" i="150"/>
  <c r="M764" i="150"/>
  <c r="M763" i="150"/>
  <c r="M762" i="150"/>
  <c r="M761" i="150"/>
  <c r="M760" i="150"/>
  <c r="M759" i="150"/>
  <c r="M758" i="150"/>
  <c r="M757" i="150"/>
  <c r="N757" i="150" s="1"/>
  <c r="M756" i="150"/>
  <c r="N756" i="150" s="1"/>
  <c r="M755" i="150"/>
  <c r="M754" i="150"/>
  <c r="M753" i="150"/>
  <c r="M752" i="150"/>
  <c r="M751" i="150"/>
  <c r="M750" i="150"/>
  <c r="M749" i="150"/>
  <c r="M748" i="150"/>
  <c r="N748" i="150" s="1"/>
  <c r="M747" i="150"/>
  <c r="N747" i="150" s="1"/>
  <c r="M746" i="150"/>
  <c r="N746" i="150" s="1"/>
  <c r="M745" i="150"/>
  <c r="N745" i="150" s="1"/>
  <c r="M744" i="150"/>
  <c r="N744" i="150" s="1"/>
  <c r="M743" i="150"/>
  <c r="N743" i="150" s="1"/>
  <c r="M742" i="150"/>
  <c r="N742" i="150" s="1"/>
  <c r="M741" i="150"/>
  <c r="N741" i="150" s="1"/>
  <c r="M740" i="150"/>
  <c r="N740" i="150" s="1"/>
  <c r="M739" i="150"/>
  <c r="N739" i="150" s="1"/>
  <c r="M738" i="150"/>
  <c r="N738" i="150" s="1"/>
  <c r="M737" i="150"/>
  <c r="N737" i="150" s="1"/>
  <c r="M736" i="150"/>
  <c r="N736" i="150" s="1"/>
  <c r="M735" i="150"/>
  <c r="N735" i="150" s="1"/>
  <c r="M734" i="150"/>
  <c r="N734" i="150" s="1"/>
  <c r="M733" i="150"/>
  <c r="N733" i="150" s="1"/>
  <c r="M732" i="150"/>
  <c r="N732" i="150" s="1"/>
  <c r="M731" i="150"/>
  <c r="N731" i="150" s="1"/>
  <c r="M730" i="150"/>
  <c r="N730" i="150" s="1"/>
  <c r="M729" i="150"/>
  <c r="N729" i="150" s="1"/>
  <c r="M728" i="150"/>
  <c r="N728" i="150" s="1"/>
  <c r="M727" i="150"/>
  <c r="N727" i="150" s="1"/>
  <c r="M726" i="150"/>
  <c r="N726" i="150" s="1"/>
  <c r="M725" i="150"/>
  <c r="N725" i="150" s="1"/>
  <c r="M724" i="150"/>
  <c r="N724" i="150" s="1"/>
  <c r="M723" i="150"/>
  <c r="N723" i="150" s="1"/>
  <c r="M722" i="150"/>
  <c r="N722" i="150" s="1"/>
  <c r="M721" i="150"/>
  <c r="N721" i="150" s="1"/>
  <c r="M720" i="150"/>
  <c r="N720" i="150" s="1"/>
  <c r="M719" i="150"/>
  <c r="N719" i="150" s="1"/>
  <c r="M718" i="150"/>
  <c r="N718" i="150" s="1"/>
  <c r="M717" i="150"/>
  <c r="N717" i="150" s="1"/>
  <c r="M716" i="150"/>
  <c r="N716" i="150" s="1"/>
  <c r="M715" i="150"/>
  <c r="N715" i="150" s="1"/>
  <c r="M714" i="150"/>
  <c r="N714" i="150" s="1"/>
  <c r="M713" i="150"/>
  <c r="N713" i="150" s="1"/>
  <c r="M712" i="150"/>
  <c r="N712" i="150" s="1"/>
  <c r="M711" i="150"/>
  <c r="N711" i="150" s="1"/>
  <c r="M710" i="150"/>
  <c r="N710" i="150" s="1"/>
  <c r="M709" i="150"/>
  <c r="N709" i="150" s="1"/>
  <c r="M708" i="150"/>
  <c r="N708" i="150" s="1"/>
  <c r="M707" i="150"/>
  <c r="N707" i="150" s="1"/>
  <c r="M706" i="150"/>
  <c r="N706" i="150" s="1"/>
  <c r="M705" i="150"/>
  <c r="N705" i="150" s="1"/>
  <c r="M704" i="150"/>
  <c r="N704" i="150" s="1"/>
  <c r="M703" i="150"/>
  <c r="N703" i="150" s="1"/>
  <c r="M702" i="150"/>
  <c r="N702" i="150" s="1"/>
  <c r="M701" i="150"/>
  <c r="N701" i="150" s="1"/>
  <c r="M700" i="150"/>
  <c r="N700" i="150" s="1"/>
  <c r="M699" i="150"/>
  <c r="N699" i="150" s="1"/>
  <c r="M698" i="150"/>
  <c r="N698" i="150" s="1"/>
  <c r="M697" i="150"/>
  <c r="N697" i="150" s="1"/>
  <c r="M696" i="150"/>
  <c r="N696" i="150" s="1"/>
  <c r="M695" i="150"/>
  <c r="N695" i="150" s="1"/>
  <c r="M694" i="150"/>
  <c r="N694" i="150" s="1"/>
  <c r="M693" i="150"/>
  <c r="N693" i="150" s="1"/>
  <c r="M692" i="150"/>
  <c r="N692" i="150" s="1"/>
  <c r="M691" i="150"/>
  <c r="N691" i="150" s="1"/>
  <c r="M690" i="150"/>
  <c r="N690" i="150" s="1"/>
  <c r="M689" i="150"/>
  <c r="N689" i="150" s="1"/>
  <c r="M688" i="150"/>
  <c r="N688" i="150" s="1"/>
  <c r="M687" i="150"/>
  <c r="N687" i="150" s="1"/>
  <c r="M686" i="150"/>
  <c r="N686" i="150" s="1"/>
  <c r="M685" i="150"/>
  <c r="N685" i="150" s="1"/>
  <c r="M684" i="150"/>
  <c r="N684" i="150" s="1"/>
  <c r="M683" i="150"/>
  <c r="N683" i="150" s="1"/>
  <c r="M682" i="150"/>
  <c r="N682" i="150" s="1"/>
  <c r="M681" i="150"/>
  <c r="N681" i="150" s="1"/>
  <c r="M680" i="150"/>
  <c r="N680" i="150" s="1"/>
  <c r="M679" i="150"/>
  <c r="N679" i="150" s="1"/>
  <c r="M678" i="150"/>
  <c r="N678" i="150" s="1"/>
  <c r="M677" i="150"/>
  <c r="N677" i="150" s="1"/>
  <c r="M676" i="150"/>
  <c r="N676" i="150" s="1"/>
  <c r="M675" i="150"/>
  <c r="N675" i="150" s="1"/>
  <c r="M674" i="150"/>
  <c r="N674" i="150" s="1"/>
  <c r="M673" i="150"/>
  <c r="N673" i="150" s="1"/>
  <c r="M672" i="150"/>
  <c r="N672" i="150" s="1"/>
  <c r="M671" i="150"/>
  <c r="N671" i="150" s="1"/>
  <c r="M670" i="150"/>
  <c r="N670" i="150" s="1"/>
  <c r="M669" i="150"/>
  <c r="N669" i="150" s="1"/>
  <c r="M668" i="150"/>
  <c r="N668" i="150" s="1"/>
  <c r="M667" i="150"/>
  <c r="N667" i="150" s="1"/>
  <c r="M666" i="150"/>
  <c r="N666" i="150" s="1"/>
  <c r="M665" i="150"/>
  <c r="N665" i="150" s="1"/>
  <c r="M664" i="150"/>
  <c r="N664" i="150" s="1"/>
  <c r="M663" i="150"/>
  <c r="N663" i="150" s="1"/>
  <c r="M662" i="150"/>
  <c r="N662" i="150" s="1"/>
  <c r="M661" i="150"/>
  <c r="N661" i="150" s="1"/>
  <c r="M660" i="150"/>
  <c r="N660" i="150" s="1"/>
  <c r="M659" i="150"/>
  <c r="N659" i="150" s="1"/>
  <c r="M658" i="150"/>
  <c r="N658" i="150" s="1"/>
  <c r="M657" i="150"/>
  <c r="N657" i="150" s="1"/>
  <c r="M656" i="150"/>
  <c r="N656" i="150" s="1"/>
  <c r="M655" i="150"/>
  <c r="N655" i="150" s="1"/>
  <c r="M654" i="150"/>
  <c r="N654" i="150" s="1"/>
  <c r="M653" i="150"/>
  <c r="N653" i="150" s="1"/>
  <c r="M652" i="150"/>
  <c r="N652" i="150" s="1"/>
  <c r="M651" i="150"/>
  <c r="N651" i="150" s="1"/>
  <c r="M650" i="150"/>
  <c r="N650" i="150" s="1"/>
  <c r="M649" i="150"/>
  <c r="N649" i="150" s="1"/>
  <c r="M648" i="150"/>
  <c r="N648" i="150" s="1"/>
  <c r="M647" i="150"/>
  <c r="N647" i="150" s="1"/>
  <c r="M646" i="150"/>
  <c r="N646" i="150" s="1"/>
  <c r="M645" i="150"/>
  <c r="N645" i="150" s="1"/>
  <c r="M644" i="150"/>
  <c r="N644" i="150" s="1"/>
  <c r="M643" i="150"/>
  <c r="N643" i="150" s="1"/>
  <c r="M642" i="150"/>
  <c r="N642" i="150" s="1"/>
  <c r="M641" i="150"/>
  <c r="N641" i="150" s="1"/>
  <c r="M640" i="150"/>
  <c r="N640" i="150" s="1"/>
  <c r="M639" i="150"/>
  <c r="N639" i="150" s="1"/>
  <c r="M638" i="150"/>
  <c r="N638" i="150" s="1"/>
  <c r="M637" i="150"/>
  <c r="N637" i="150" s="1"/>
  <c r="M636" i="150"/>
  <c r="N636" i="150" s="1"/>
  <c r="M635" i="150"/>
  <c r="N635" i="150" s="1"/>
  <c r="M634" i="150"/>
  <c r="N634" i="150" s="1"/>
  <c r="M633" i="150"/>
  <c r="N633" i="150" s="1"/>
  <c r="M632" i="150"/>
  <c r="N632" i="150" s="1"/>
  <c r="M631" i="150"/>
  <c r="N631" i="150" s="1"/>
  <c r="M630" i="150"/>
  <c r="N630" i="150" s="1"/>
  <c r="M629" i="150"/>
  <c r="N629" i="150" s="1"/>
  <c r="M628" i="150"/>
  <c r="N628" i="150" s="1"/>
  <c r="M627" i="150"/>
  <c r="N627" i="150" s="1"/>
  <c r="M626" i="150"/>
  <c r="N626" i="150" s="1"/>
  <c r="M625" i="150"/>
  <c r="N625" i="150" s="1"/>
  <c r="M624" i="150"/>
  <c r="N624" i="150" s="1"/>
  <c r="M623" i="150"/>
  <c r="N623" i="150" s="1"/>
  <c r="M622" i="150"/>
  <c r="N622" i="150" s="1"/>
  <c r="M621" i="150"/>
  <c r="N621" i="150" s="1"/>
  <c r="M620" i="150"/>
  <c r="N620" i="150" s="1"/>
  <c r="M619" i="150"/>
  <c r="N619" i="150" s="1"/>
  <c r="M618" i="150"/>
  <c r="N618" i="150" s="1"/>
  <c r="M617" i="150"/>
  <c r="N617" i="150" s="1"/>
  <c r="M616" i="150"/>
  <c r="N616" i="150" s="1"/>
  <c r="M615" i="150"/>
  <c r="N615" i="150" s="1"/>
  <c r="M614" i="150"/>
  <c r="N614" i="150" s="1"/>
  <c r="M613" i="150"/>
  <c r="N613" i="150" s="1"/>
  <c r="M612" i="150"/>
  <c r="N612" i="150" s="1"/>
  <c r="M611" i="150"/>
  <c r="N611" i="150" s="1"/>
  <c r="M610" i="150"/>
  <c r="N610" i="150" s="1"/>
  <c r="M609" i="150"/>
  <c r="N609" i="150" s="1"/>
  <c r="M608" i="150"/>
  <c r="N608" i="150" s="1"/>
  <c r="M607" i="150"/>
  <c r="N607" i="150" s="1"/>
  <c r="M606" i="150"/>
  <c r="N606" i="150" s="1"/>
  <c r="M605" i="150"/>
  <c r="N605" i="150" s="1"/>
  <c r="M604" i="150"/>
  <c r="N604" i="150" s="1"/>
  <c r="M603" i="150"/>
  <c r="N603" i="150" s="1"/>
  <c r="M602" i="150"/>
  <c r="N602" i="150" s="1"/>
  <c r="M601" i="150"/>
  <c r="N601" i="150" s="1"/>
  <c r="M600" i="150"/>
  <c r="N600" i="150" s="1"/>
  <c r="M599" i="150"/>
  <c r="N599" i="150" s="1"/>
  <c r="M598" i="150"/>
  <c r="N598" i="150" s="1"/>
  <c r="M597" i="150"/>
  <c r="N597" i="150" s="1"/>
  <c r="M596" i="150"/>
  <c r="N596" i="150" s="1"/>
  <c r="M595" i="150"/>
  <c r="N595" i="150" s="1"/>
  <c r="M594" i="150"/>
  <c r="N594" i="150" s="1"/>
  <c r="M593" i="150"/>
  <c r="N593" i="150" s="1"/>
  <c r="M592" i="150"/>
  <c r="N592" i="150" s="1"/>
  <c r="M591" i="150"/>
  <c r="N591" i="150" s="1"/>
  <c r="M590" i="150"/>
  <c r="N590" i="150" s="1"/>
  <c r="M589" i="150"/>
  <c r="N589" i="150" s="1"/>
  <c r="M588" i="150"/>
  <c r="N588" i="150" s="1"/>
  <c r="M587" i="150"/>
  <c r="N587" i="150" s="1"/>
  <c r="M586" i="150"/>
  <c r="N586" i="150" s="1"/>
  <c r="M585" i="150"/>
  <c r="N585" i="150" s="1"/>
  <c r="M584" i="150"/>
  <c r="N584" i="150" s="1"/>
  <c r="M583" i="150"/>
  <c r="N583" i="150" s="1"/>
  <c r="M582" i="150"/>
  <c r="N582" i="150" s="1"/>
  <c r="M581" i="150"/>
  <c r="N581" i="150" s="1"/>
  <c r="M580" i="150"/>
  <c r="N580" i="150" s="1"/>
  <c r="M579" i="150"/>
  <c r="N579" i="150" s="1"/>
  <c r="M578" i="150"/>
  <c r="N578" i="150" s="1"/>
  <c r="M577" i="150"/>
  <c r="N577" i="150" s="1"/>
  <c r="M576" i="150"/>
  <c r="N576" i="150" s="1"/>
  <c r="M575" i="150"/>
  <c r="N575" i="150" s="1"/>
  <c r="M574" i="150"/>
  <c r="N574" i="150" s="1"/>
  <c r="M573" i="150"/>
  <c r="M572" i="150"/>
  <c r="M571" i="150"/>
  <c r="M570" i="150"/>
  <c r="M569" i="150"/>
  <c r="M568" i="150"/>
  <c r="M567" i="150"/>
  <c r="M566" i="150"/>
  <c r="M565" i="150"/>
  <c r="N565" i="150" s="1"/>
  <c r="M564" i="150"/>
  <c r="N564" i="150" s="1"/>
  <c r="M563" i="150"/>
  <c r="M562" i="150"/>
  <c r="M561" i="150"/>
  <c r="N561" i="150" s="1"/>
  <c r="M560" i="150"/>
  <c r="N560" i="150" s="1"/>
  <c r="M559" i="150"/>
  <c r="M558" i="150"/>
  <c r="M557" i="150"/>
  <c r="M556" i="150"/>
  <c r="M555" i="150"/>
  <c r="M554" i="150"/>
  <c r="M553" i="150"/>
  <c r="M552" i="150"/>
  <c r="M551" i="150"/>
  <c r="N551" i="150" s="1"/>
  <c r="M550" i="150"/>
  <c r="M549" i="150"/>
  <c r="M548" i="150"/>
  <c r="M547" i="150"/>
  <c r="M546" i="150"/>
  <c r="N546" i="150" s="1"/>
  <c r="M545" i="150"/>
  <c r="N545" i="150" s="1"/>
  <c r="M544" i="150"/>
  <c r="N544" i="150" s="1"/>
  <c r="M543" i="150"/>
  <c r="M542" i="150"/>
  <c r="M541" i="150"/>
  <c r="M540" i="150"/>
  <c r="M539" i="150"/>
  <c r="M538" i="150"/>
  <c r="M537" i="150"/>
  <c r="M536" i="150"/>
  <c r="M535" i="150"/>
  <c r="M534" i="150"/>
  <c r="M533" i="150"/>
  <c r="M532" i="150"/>
  <c r="M531" i="150"/>
  <c r="M530" i="150"/>
  <c r="M529" i="150"/>
  <c r="M528" i="150"/>
  <c r="M527" i="150"/>
  <c r="M526" i="150"/>
  <c r="M525" i="150"/>
  <c r="N525" i="150" s="1"/>
  <c r="M524" i="150"/>
  <c r="N524" i="150" s="1"/>
  <c r="M523" i="150"/>
  <c r="N523" i="150" s="1"/>
  <c r="M522" i="150"/>
  <c r="N522" i="150" s="1"/>
  <c r="M521" i="150"/>
  <c r="N521" i="150" s="1"/>
  <c r="M520" i="150"/>
  <c r="N520" i="150" s="1"/>
  <c r="M519" i="150"/>
  <c r="N519" i="150" s="1"/>
  <c r="M518" i="150"/>
  <c r="N518" i="150" s="1"/>
  <c r="M517" i="150"/>
  <c r="M516" i="150"/>
  <c r="M515" i="150"/>
  <c r="M514" i="150"/>
  <c r="M513" i="150"/>
  <c r="M512" i="150"/>
  <c r="M511" i="150"/>
  <c r="M510" i="150"/>
  <c r="M509" i="150"/>
  <c r="M508" i="150"/>
  <c r="N508" i="150" s="1"/>
  <c r="M507" i="150"/>
  <c r="N507" i="150" s="1"/>
  <c r="M506" i="150"/>
  <c r="N506" i="150" s="1"/>
  <c r="M505" i="150"/>
  <c r="N505" i="150" s="1"/>
  <c r="M504" i="150"/>
  <c r="N504" i="150" s="1"/>
  <c r="M503" i="150"/>
  <c r="N503" i="150" s="1"/>
  <c r="M502" i="150"/>
  <c r="N502" i="150" s="1"/>
  <c r="M501" i="150"/>
  <c r="N501" i="150" s="1"/>
  <c r="M500" i="150"/>
  <c r="N500" i="150" s="1"/>
  <c r="M499" i="150"/>
  <c r="N499" i="150" s="1"/>
  <c r="M498" i="150"/>
  <c r="N498" i="150" s="1"/>
  <c r="M497" i="150"/>
  <c r="N497" i="150" s="1"/>
  <c r="M496" i="150"/>
  <c r="N496" i="150" s="1"/>
  <c r="M495" i="150"/>
  <c r="N495" i="150" s="1"/>
  <c r="M494" i="150"/>
  <c r="N494" i="150" s="1"/>
  <c r="M493" i="150"/>
  <c r="M492" i="150"/>
  <c r="N492" i="150" s="1"/>
  <c r="M491" i="150"/>
  <c r="N491" i="150" s="1"/>
  <c r="M490" i="150"/>
  <c r="N490" i="150" s="1"/>
  <c r="M489" i="150"/>
  <c r="N489" i="150" s="1"/>
  <c r="M488" i="150"/>
  <c r="N488" i="150" s="1"/>
  <c r="M487" i="150"/>
  <c r="N487" i="150" s="1"/>
  <c r="M486" i="150"/>
  <c r="N486" i="150" s="1"/>
  <c r="M485" i="150"/>
  <c r="M484" i="150"/>
  <c r="M483" i="150"/>
  <c r="M482" i="150"/>
  <c r="M481" i="150"/>
  <c r="N481" i="150" s="1"/>
  <c r="M480" i="150"/>
  <c r="N480" i="150" s="1"/>
  <c r="M479" i="150"/>
  <c r="M478" i="150"/>
  <c r="M477" i="150"/>
  <c r="M476" i="150"/>
  <c r="M475" i="150"/>
  <c r="M474" i="150"/>
  <c r="M473" i="150"/>
  <c r="M472" i="150"/>
  <c r="M471" i="150"/>
  <c r="M470" i="150"/>
  <c r="M469" i="150"/>
  <c r="M468" i="150"/>
  <c r="M467" i="150"/>
  <c r="M466" i="150"/>
  <c r="M465" i="150"/>
  <c r="M464" i="150"/>
  <c r="M463" i="150"/>
  <c r="M462" i="150"/>
  <c r="M461" i="150"/>
  <c r="M460" i="150"/>
  <c r="M459" i="150"/>
  <c r="M458" i="150"/>
  <c r="M457" i="150"/>
  <c r="M456" i="150"/>
  <c r="M455" i="150"/>
  <c r="M454" i="150"/>
  <c r="M453" i="150"/>
  <c r="M452" i="150"/>
  <c r="M451" i="150"/>
  <c r="M450" i="150"/>
  <c r="M449" i="150"/>
  <c r="M448" i="150"/>
  <c r="M447" i="150"/>
  <c r="M446" i="150"/>
  <c r="M445" i="150"/>
  <c r="M444" i="150"/>
  <c r="M443" i="150"/>
  <c r="N443" i="150" s="1"/>
  <c r="M442" i="150"/>
  <c r="M441" i="150"/>
  <c r="M440" i="150"/>
  <c r="M439" i="150"/>
  <c r="M438" i="150"/>
  <c r="M437" i="150"/>
  <c r="M436" i="150"/>
  <c r="M435" i="150"/>
  <c r="M434" i="150"/>
  <c r="N434" i="150" s="1"/>
  <c r="M433" i="150"/>
  <c r="M432" i="150"/>
  <c r="M431" i="150"/>
  <c r="M430" i="150"/>
  <c r="M429" i="150"/>
  <c r="M428" i="150"/>
  <c r="N428" i="150" s="1"/>
  <c r="M427" i="150"/>
  <c r="M426" i="150"/>
  <c r="M425" i="150"/>
  <c r="M424" i="150"/>
  <c r="M423" i="150"/>
  <c r="M422" i="150"/>
  <c r="M421" i="150"/>
  <c r="M420" i="150"/>
  <c r="M419" i="150"/>
  <c r="M418" i="150"/>
  <c r="M417" i="150"/>
  <c r="M416" i="150"/>
  <c r="M415" i="150"/>
  <c r="M414" i="150"/>
  <c r="N414" i="150" s="1"/>
  <c r="M413" i="150"/>
  <c r="N413" i="150" s="1"/>
  <c r="M412" i="150"/>
  <c r="N412" i="150" s="1"/>
  <c r="M411" i="150"/>
  <c r="N411" i="150" s="1"/>
  <c r="M410" i="150"/>
  <c r="N410" i="150" s="1"/>
  <c r="M409" i="150"/>
  <c r="N409" i="150" s="1"/>
  <c r="M408" i="150"/>
  <c r="N408" i="150" s="1"/>
  <c r="M407" i="150"/>
  <c r="N407" i="150" s="1"/>
  <c r="M406" i="150"/>
  <c r="N406" i="150" s="1"/>
  <c r="M405" i="150"/>
  <c r="N405" i="150" s="1"/>
  <c r="M404" i="150"/>
  <c r="N404" i="150" s="1"/>
  <c r="M403" i="150"/>
  <c r="M402" i="150"/>
  <c r="M401" i="150"/>
  <c r="M400" i="150"/>
  <c r="M399" i="150"/>
  <c r="M398" i="150"/>
  <c r="M397" i="150"/>
  <c r="M396" i="150"/>
  <c r="M395" i="150"/>
  <c r="M394" i="150"/>
  <c r="M393" i="150"/>
  <c r="M392" i="150"/>
  <c r="N392" i="150" s="1"/>
  <c r="M391" i="150"/>
  <c r="M390" i="150"/>
  <c r="M389" i="150"/>
  <c r="M388" i="150"/>
  <c r="M387" i="150"/>
  <c r="M386" i="150"/>
  <c r="M385" i="150"/>
  <c r="M384" i="150"/>
  <c r="M383" i="150"/>
  <c r="M382" i="150"/>
  <c r="M381" i="150"/>
  <c r="M380" i="150"/>
  <c r="M379" i="150"/>
  <c r="M378" i="150"/>
  <c r="M377" i="150"/>
  <c r="M376" i="150"/>
  <c r="M375" i="150"/>
  <c r="N375" i="150" s="1"/>
  <c r="M374" i="150"/>
  <c r="N374" i="150" s="1"/>
  <c r="M373" i="150"/>
  <c r="M372" i="150"/>
  <c r="M371" i="150"/>
  <c r="M370" i="150"/>
  <c r="M369" i="150"/>
  <c r="M368" i="150"/>
  <c r="N368" i="150" s="1"/>
  <c r="M367" i="150"/>
  <c r="N367" i="150" s="1"/>
  <c r="M366" i="150"/>
  <c r="N366" i="150" s="1"/>
  <c r="M365" i="150"/>
  <c r="N365" i="150" s="1"/>
  <c r="M364" i="150"/>
  <c r="N364" i="150" s="1"/>
  <c r="M363" i="150"/>
  <c r="N363" i="150" s="1"/>
  <c r="M362" i="150"/>
  <c r="N362" i="150" s="1"/>
  <c r="M361" i="150"/>
  <c r="N361" i="150" s="1"/>
  <c r="M360" i="150"/>
  <c r="N360" i="150" s="1"/>
  <c r="M359" i="150"/>
  <c r="N359" i="150" s="1"/>
  <c r="M358" i="150"/>
  <c r="N358" i="150" s="1"/>
  <c r="M357" i="150"/>
  <c r="N357" i="150" s="1"/>
  <c r="M356" i="150"/>
  <c r="N356" i="150" s="1"/>
  <c r="M355" i="150"/>
  <c r="N355" i="150" s="1"/>
  <c r="M354" i="150"/>
  <c r="N354" i="150" s="1"/>
  <c r="M353" i="150"/>
  <c r="N353" i="150" s="1"/>
  <c r="M352" i="150"/>
  <c r="N352" i="150" s="1"/>
  <c r="M351" i="150"/>
  <c r="N351" i="150" s="1"/>
  <c r="M350" i="150"/>
  <c r="N350" i="150" s="1"/>
  <c r="M349" i="150"/>
  <c r="N349" i="150" s="1"/>
  <c r="M348" i="150"/>
  <c r="N348" i="150" s="1"/>
  <c r="M347" i="150"/>
  <c r="N347" i="150" s="1"/>
  <c r="M346" i="150"/>
  <c r="N346" i="150" s="1"/>
  <c r="M345" i="150"/>
  <c r="N345" i="150" s="1"/>
  <c r="M344" i="150"/>
  <c r="N344" i="150" s="1"/>
  <c r="M343" i="150"/>
  <c r="N343" i="150" s="1"/>
  <c r="M342" i="150"/>
  <c r="N342" i="150" s="1"/>
  <c r="M341" i="150"/>
  <c r="N341" i="150" s="1"/>
  <c r="M340" i="150"/>
  <c r="N340" i="150" s="1"/>
  <c r="M339" i="150"/>
  <c r="N339" i="150" s="1"/>
  <c r="M338" i="150"/>
  <c r="M337" i="150"/>
  <c r="M336" i="150"/>
  <c r="M335" i="150"/>
  <c r="M334" i="150"/>
  <c r="M333" i="150"/>
  <c r="M332" i="150"/>
  <c r="M331" i="150"/>
  <c r="M330" i="150"/>
  <c r="M329" i="150"/>
  <c r="M328" i="150"/>
  <c r="N328" i="150" s="1"/>
  <c r="M327" i="150"/>
  <c r="N327" i="150" s="1"/>
  <c r="M326" i="150"/>
  <c r="N326" i="150" s="1"/>
  <c r="M325" i="150"/>
  <c r="N325" i="150" s="1"/>
  <c r="M324" i="150"/>
  <c r="N324" i="150" s="1"/>
  <c r="M323" i="150"/>
  <c r="N323" i="150" s="1"/>
  <c r="M322" i="150"/>
  <c r="N322" i="150" s="1"/>
  <c r="M321" i="150"/>
  <c r="N321" i="150" s="1"/>
  <c r="M320" i="150"/>
  <c r="N320" i="150" s="1"/>
  <c r="M319" i="150"/>
  <c r="N319" i="150" s="1"/>
  <c r="M318" i="150"/>
  <c r="N318" i="150" s="1"/>
  <c r="M317" i="150"/>
  <c r="N317" i="150" s="1"/>
  <c r="M316" i="150"/>
  <c r="N316" i="150" s="1"/>
  <c r="M315" i="150"/>
  <c r="N315" i="150" s="1"/>
  <c r="M314" i="150"/>
  <c r="N314" i="150" s="1"/>
  <c r="M313" i="150"/>
  <c r="N313" i="150" s="1"/>
  <c r="M312" i="150"/>
  <c r="N312" i="150" s="1"/>
  <c r="M311" i="150"/>
  <c r="N311" i="150" s="1"/>
  <c r="M310" i="150"/>
  <c r="N310" i="150" s="1"/>
  <c r="M309" i="150"/>
  <c r="N309" i="150" s="1"/>
  <c r="M308" i="150"/>
  <c r="N308" i="150" s="1"/>
  <c r="M307" i="150"/>
  <c r="N307" i="150" s="1"/>
  <c r="M306" i="150"/>
  <c r="N306" i="150" s="1"/>
  <c r="M305" i="150"/>
  <c r="N305" i="150" s="1"/>
  <c r="M304" i="150"/>
  <c r="N304" i="150" s="1"/>
  <c r="M303" i="150"/>
  <c r="N303" i="150" s="1"/>
  <c r="M302" i="150"/>
  <c r="N302" i="150" s="1"/>
  <c r="M301" i="150"/>
  <c r="N301" i="150" s="1"/>
  <c r="M300" i="150"/>
  <c r="N300" i="150" s="1"/>
  <c r="M299" i="150"/>
  <c r="N299" i="150" s="1"/>
  <c r="M298" i="150"/>
  <c r="N298" i="150" s="1"/>
  <c r="M297" i="150"/>
  <c r="N297" i="150" s="1"/>
  <c r="M296" i="150"/>
  <c r="N296" i="150" s="1"/>
  <c r="M295" i="150"/>
  <c r="N295" i="150" s="1"/>
  <c r="M294" i="150"/>
  <c r="N294" i="150" s="1"/>
  <c r="M293" i="150"/>
  <c r="N293" i="150" s="1"/>
  <c r="M292" i="150"/>
  <c r="N292" i="150" s="1"/>
  <c r="M291" i="150"/>
  <c r="N291" i="150" s="1"/>
  <c r="M290" i="150"/>
  <c r="N290" i="150" s="1"/>
  <c r="M289" i="150"/>
  <c r="N289" i="150" s="1"/>
  <c r="M288" i="150"/>
  <c r="N288" i="150" s="1"/>
  <c r="M287" i="150"/>
  <c r="N287" i="150" s="1"/>
  <c r="M286" i="150"/>
  <c r="N286" i="150" s="1"/>
  <c r="M285" i="150"/>
  <c r="N285" i="150" s="1"/>
  <c r="M284" i="150"/>
  <c r="N284" i="150" s="1"/>
  <c r="M283" i="150"/>
  <c r="N283" i="150" s="1"/>
  <c r="M282" i="150"/>
  <c r="N282" i="150" s="1"/>
  <c r="M281" i="150"/>
  <c r="N281" i="150" s="1"/>
  <c r="M280" i="150"/>
  <c r="N280" i="150" s="1"/>
  <c r="M279" i="150"/>
  <c r="N279" i="150" s="1"/>
  <c r="M278" i="150"/>
  <c r="N278" i="150" s="1"/>
  <c r="M277" i="150"/>
  <c r="N277" i="150" s="1"/>
  <c r="M276" i="150"/>
  <c r="N276" i="150" s="1"/>
  <c r="M275" i="150"/>
  <c r="N275" i="150" s="1"/>
  <c r="M274" i="150"/>
  <c r="N274" i="150" s="1"/>
  <c r="M273" i="150"/>
  <c r="N273" i="150" s="1"/>
  <c r="M272" i="150"/>
  <c r="N272" i="150" s="1"/>
  <c r="M271" i="150"/>
  <c r="N271" i="150" s="1"/>
  <c r="M270" i="150"/>
  <c r="N270" i="150" s="1"/>
  <c r="M269" i="150"/>
  <c r="N269" i="150" s="1"/>
  <c r="M268" i="150"/>
  <c r="N268" i="150" s="1"/>
  <c r="M267" i="150"/>
  <c r="N267" i="150" s="1"/>
  <c r="M266" i="150"/>
  <c r="N266" i="150" s="1"/>
  <c r="M265" i="150"/>
  <c r="N265" i="150" s="1"/>
  <c r="M264" i="150"/>
  <c r="N264" i="150" s="1"/>
  <c r="M263" i="150"/>
  <c r="N263" i="150" s="1"/>
  <c r="M262" i="150"/>
  <c r="N262" i="150" s="1"/>
  <c r="M261" i="150"/>
  <c r="N261" i="150" s="1"/>
  <c r="M260" i="150"/>
  <c r="N260" i="150" s="1"/>
  <c r="M259" i="150"/>
  <c r="N259" i="150" s="1"/>
  <c r="M258" i="150"/>
  <c r="N258" i="150" s="1"/>
  <c r="M257" i="150"/>
  <c r="N257" i="150" s="1"/>
  <c r="M256" i="150"/>
  <c r="N256" i="150" s="1"/>
  <c r="M255" i="150"/>
  <c r="N255" i="150" s="1"/>
  <c r="M254" i="150"/>
  <c r="N254" i="150" s="1"/>
  <c r="M253" i="150"/>
  <c r="N253" i="150" s="1"/>
  <c r="M252" i="150"/>
  <c r="N252" i="150" s="1"/>
  <c r="M251" i="150"/>
  <c r="N251" i="150" s="1"/>
  <c r="M250" i="150"/>
  <c r="N250" i="150" s="1"/>
  <c r="M249" i="150"/>
  <c r="N249" i="150" s="1"/>
  <c r="M248" i="150"/>
  <c r="N248" i="150" s="1"/>
  <c r="M247" i="150"/>
  <c r="N247" i="150" s="1"/>
  <c r="M246" i="150"/>
  <c r="N246" i="150" s="1"/>
  <c r="M245" i="150"/>
  <c r="N245" i="150" s="1"/>
  <c r="M244" i="150"/>
  <c r="N244" i="150" s="1"/>
  <c r="M243" i="150"/>
  <c r="N243" i="150" s="1"/>
  <c r="M242" i="150"/>
  <c r="N242" i="150" s="1"/>
  <c r="M241" i="150"/>
  <c r="N241" i="150" s="1"/>
  <c r="M240" i="150"/>
  <c r="N240" i="150" s="1"/>
  <c r="M239" i="150"/>
  <c r="N239" i="150" s="1"/>
  <c r="M238" i="150"/>
  <c r="N238" i="150" s="1"/>
  <c r="M237" i="150"/>
  <c r="N237" i="150" s="1"/>
  <c r="M236" i="150"/>
  <c r="N236" i="150" s="1"/>
  <c r="M235" i="150"/>
  <c r="N235" i="150" s="1"/>
  <c r="M234" i="150"/>
  <c r="N234" i="150" s="1"/>
  <c r="M233" i="150"/>
  <c r="N233" i="150" s="1"/>
  <c r="M232" i="150"/>
  <c r="N232" i="150" s="1"/>
  <c r="M231" i="150"/>
  <c r="N231" i="150" s="1"/>
  <c r="M230" i="150"/>
  <c r="N230" i="150" s="1"/>
  <c r="M229" i="150"/>
  <c r="N229" i="150" s="1"/>
  <c r="M228" i="150"/>
  <c r="N228" i="150" s="1"/>
  <c r="M227" i="150"/>
  <c r="N227" i="150" s="1"/>
  <c r="M226" i="150"/>
  <c r="N226" i="150" s="1"/>
  <c r="M225" i="150"/>
  <c r="N225" i="150" s="1"/>
  <c r="M224" i="150"/>
  <c r="N224" i="150" s="1"/>
  <c r="M223" i="150"/>
  <c r="N223" i="150" s="1"/>
  <c r="M222" i="150"/>
  <c r="N222" i="150" s="1"/>
  <c r="M221" i="150"/>
  <c r="N221" i="150" s="1"/>
  <c r="M220" i="150"/>
  <c r="N220" i="150" s="1"/>
  <c r="M219" i="150"/>
  <c r="N219" i="150" s="1"/>
  <c r="M218" i="150"/>
  <c r="N218" i="150" s="1"/>
  <c r="M217" i="150"/>
  <c r="N217" i="150" s="1"/>
  <c r="M216" i="150"/>
  <c r="N216" i="150" s="1"/>
  <c r="M215" i="150"/>
  <c r="N215" i="150" s="1"/>
  <c r="M214" i="150"/>
  <c r="N214" i="150" s="1"/>
  <c r="M213" i="150"/>
  <c r="N213" i="150" s="1"/>
  <c r="M212" i="150"/>
  <c r="N212" i="150" s="1"/>
  <c r="M211" i="150"/>
  <c r="N211" i="150" s="1"/>
  <c r="M210" i="150"/>
  <c r="N210" i="150" s="1"/>
  <c r="M209" i="150"/>
  <c r="N209" i="150" s="1"/>
  <c r="M208" i="150"/>
  <c r="N208" i="150" s="1"/>
  <c r="M207" i="150"/>
  <c r="N207" i="150" s="1"/>
  <c r="M206" i="150"/>
  <c r="N206" i="150" s="1"/>
  <c r="M205" i="150"/>
  <c r="N205" i="150" s="1"/>
  <c r="M204" i="150"/>
  <c r="N204" i="150" s="1"/>
  <c r="M203" i="150"/>
  <c r="N203" i="150" s="1"/>
  <c r="M202" i="150"/>
  <c r="N202" i="150" s="1"/>
  <c r="M201" i="150"/>
  <c r="N201" i="150" s="1"/>
  <c r="M200" i="150"/>
  <c r="N200" i="150" s="1"/>
  <c r="M199" i="150"/>
  <c r="N199" i="150" s="1"/>
  <c r="M198" i="150"/>
  <c r="N198" i="150" s="1"/>
  <c r="M197" i="150"/>
  <c r="N197" i="150" s="1"/>
  <c r="M196" i="150"/>
  <c r="N196" i="150" s="1"/>
  <c r="M195" i="150"/>
  <c r="N195" i="150" s="1"/>
  <c r="M194" i="150"/>
  <c r="N194" i="150" s="1"/>
  <c r="M193" i="150"/>
  <c r="N193" i="150" s="1"/>
  <c r="M192" i="150"/>
  <c r="N192" i="150" s="1"/>
  <c r="M191" i="150"/>
  <c r="N191" i="150" s="1"/>
  <c r="M190" i="150"/>
  <c r="N190" i="150" s="1"/>
  <c r="M189" i="150"/>
  <c r="N189" i="150" s="1"/>
  <c r="M188" i="150"/>
  <c r="N188" i="150" s="1"/>
  <c r="M187" i="150"/>
  <c r="N187" i="150" s="1"/>
  <c r="M186" i="150"/>
  <c r="N186" i="150" s="1"/>
  <c r="M185" i="150"/>
  <c r="N185" i="150" s="1"/>
  <c r="M184" i="150"/>
  <c r="N184" i="150" s="1"/>
  <c r="M183" i="150"/>
  <c r="N183" i="150" s="1"/>
  <c r="M182" i="150"/>
  <c r="N182" i="150" s="1"/>
  <c r="M181" i="150"/>
  <c r="N181" i="150" s="1"/>
  <c r="M180" i="150"/>
  <c r="N180" i="150" s="1"/>
  <c r="M179" i="150"/>
  <c r="N179" i="150" s="1"/>
  <c r="M178" i="150"/>
  <c r="N178" i="150" s="1"/>
  <c r="M177" i="150"/>
  <c r="N177" i="150" s="1"/>
  <c r="M176" i="150"/>
  <c r="N176" i="150" s="1"/>
  <c r="M175" i="150"/>
  <c r="N175" i="150" s="1"/>
  <c r="M174" i="150"/>
  <c r="N174" i="150" s="1"/>
  <c r="M173" i="150"/>
  <c r="N173" i="150" s="1"/>
  <c r="M172" i="150"/>
  <c r="N172" i="150" s="1"/>
  <c r="M171" i="150"/>
  <c r="N171" i="150" s="1"/>
  <c r="M170" i="150"/>
  <c r="N170" i="150" s="1"/>
  <c r="M169" i="150"/>
  <c r="N169" i="150" s="1"/>
  <c r="M168" i="150"/>
  <c r="N168" i="150" s="1"/>
  <c r="M167" i="150"/>
  <c r="N167" i="150" s="1"/>
  <c r="M166" i="150"/>
  <c r="N166" i="150" s="1"/>
  <c r="M165" i="150"/>
  <c r="N165" i="150" s="1"/>
  <c r="M164" i="150"/>
  <c r="N164" i="150" s="1"/>
  <c r="M163" i="150"/>
  <c r="N163" i="150" s="1"/>
  <c r="M162" i="150"/>
  <c r="N162" i="150" s="1"/>
  <c r="M161" i="150"/>
  <c r="N161" i="150" s="1"/>
  <c r="M160" i="150"/>
  <c r="N160" i="150" s="1"/>
  <c r="M159" i="150"/>
  <c r="N159" i="150" s="1"/>
  <c r="M158" i="150"/>
  <c r="N158" i="150" s="1"/>
  <c r="M157" i="150"/>
  <c r="N157" i="150" s="1"/>
  <c r="M156" i="150"/>
  <c r="N156" i="150" s="1"/>
  <c r="M155" i="150"/>
  <c r="N155" i="150" s="1"/>
  <c r="M154" i="150"/>
  <c r="N154" i="150" s="1"/>
  <c r="M153" i="150"/>
  <c r="N153" i="150" s="1"/>
  <c r="M152" i="150"/>
  <c r="N152" i="150" s="1"/>
  <c r="M151" i="150"/>
  <c r="N151" i="150" s="1"/>
  <c r="M150" i="150"/>
  <c r="N150" i="150" s="1"/>
  <c r="M149" i="150"/>
  <c r="N149" i="150" s="1"/>
  <c r="M148" i="150"/>
  <c r="N148" i="150" s="1"/>
  <c r="M147" i="150"/>
  <c r="N147" i="150" s="1"/>
  <c r="M146" i="150"/>
  <c r="N146" i="150" s="1"/>
  <c r="M145" i="150"/>
  <c r="N145" i="150" s="1"/>
  <c r="M144" i="150"/>
  <c r="N144" i="150" s="1"/>
  <c r="M143" i="150"/>
  <c r="N143" i="150" s="1"/>
  <c r="M142" i="150"/>
  <c r="N142" i="150" s="1"/>
  <c r="M141" i="150"/>
  <c r="N141" i="150" s="1"/>
  <c r="M140" i="150"/>
  <c r="N140" i="150" s="1"/>
  <c r="M139" i="150"/>
  <c r="N139" i="150" s="1"/>
  <c r="M138" i="150"/>
  <c r="N138" i="150" s="1"/>
  <c r="M137" i="150"/>
  <c r="N137" i="150" s="1"/>
  <c r="M136" i="150"/>
  <c r="N136" i="150" s="1"/>
  <c r="M135" i="150"/>
  <c r="N135" i="150" s="1"/>
  <c r="M134" i="150"/>
  <c r="N134" i="150" s="1"/>
  <c r="M133" i="150"/>
  <c r="N133" i="150" s="1"/>
  <c r="M132" i="150"/>
  <c r="N132" i="150" s="1"/>
  <c r="M131" i="150"/>
  <c r="N131" i="150" s="1"/>
  <c r="M130" i="150"/>
  <c r="N130" i="150" s="1"/>
  <c r="M129" i="150"/>
  <c r="N129" i="150" s="1"/>
  <c r="M128" i="150"/>
  <c r="N128" i="150" s="1"/>
  <c r="M127" i="150"/>
  <c r="N127" i="150" s="1"/>
  <c r="M126" i="150"/>
  <c r="N126" i="150" s="1"/>
  <c r="M125" i="150"/>
  <c r="N125" i="150" s="1"/>
  <c r="M124" i="150"/>
  <c r="N124" i="150" s="1"/>
  <c r="M123" i="150"/>
  <c r="N123" i="150" s="1"/>
  <c r="M122" i="150"/>
  <c r="N122" i="150" s="1"/>
  <c r="M121" i="150"/>
  <c r="N121" i="150" s="1"/>
  <c r="M120" i="150"/>
  <c r="N120" i="150" s="1"/>
  <c r="M119" i="150"/>
  <c r="N119" i="150" s="1"/>
  <c r="M118" i="150"/>
  <c r="M117" i="150"/>
  <c r="M116" i="150"/>
  <c r="M115" i="150"/>
  <c r="M114" i="150"/>
  <c r="N114" i="150" s="1"/>
  <c r="M113" i="150"/>
  <c r="N113" i="150" s="1"/>
  <c r="M112" i="150"/>
  <c r="N112" i="150" s="1"/>
  <c r="M111" i="150"/>
  <c r="N111" i="150" s="1"/>
  <c r="M110" i="150"/>
  <c r="N110" i="150" s="1"/>
  <c r="M109" i="150"/>
  <c r="N109" i="150" s="1"/>
  <c r="M108" i="150"/>
  <c r="N108" i="150" s="1"/>
  <c r="M107" i="150"/>
  <c r="N107" i="150" s="1"/>
  <c r="M106" i="150"/>
  <c r="N106" i="150" s="1"/>
  <c r="M105" i="150"/>
  <c r="N105" i="150" s="1"/>
  <c r="M104" i="150"/>
  <c r="N104" i="150" s="1"/>
  <c r="M103" i="150"/>
  <c r="N103" i="150" s="1"/>
  <c r="M102" i="150"/>
  <c r="N102" i="150" s="1"/>
  <c r="M101" i="150"/>
  <c r="N101" i="150" s="1"/>
  <c r="M100" i="150"/>
  <c r="N100" i="150" s="1"/>
  <c r="M99" i="150"/>
  <c r="N99" i="150" s="1"/>
  <c r="M98" i="150"/>
  <c r="N98" i="150" s="1"/>
  <c r="M97" i="150"/>
  <c r="N97" i="150" s="1"/>
  <c r="M96" i="150"/>
  <c r="N96" i="150" s="1"/>
  <c r="M95" i="150"/>
  <c r="N95" i="150" s="1"/>
  <c r="M94" i="150"/>
  <c r="N94" i="150" s="1"/>
  <c r="M93" i="150"/>
  <c r="N93" i="150" s="1"/>
  <c r="M92" i="150"/>
  <c r="N92" i="150" s="1"/>
  <c r="M91" i="150"/>
  <c r="N91" i="150" s="1"/>
  <c r="M90" i="150"/>
  <c r="N90" i="150" s="1"/>
  <c r="M89" i="150"/>
  <c r="N89" i="150" s="1"/>
  <c r="M88" i="150"/>
  <c r="N88" i="150" s="1"/>
  <c r="M87" i="150"/>
  <c r="N87" i="150" s="1"/>
  <c r="M86" i="150"/>
  <c r="N86" i="150" s="1"/>
  <c r="M85" i="150"/>
  <c r="N85" i="150" s="1"/>
  <c r="M84" i="150"/>
  <c r="N84" i="150" s="1"/>
  <c r="M83" i="150"/>
  <c r="N83" i="150" s="1"/>
  <c r="M82" i="150"/>
  <c r="N82" i="150" s="1"/>
  <c r="M81" i="150"/>
  <c r="N81" i="150" s="1"/>
  <c r="M80" i="150"/>
  <c r="N80" i="150" s="1"/>
  <c r="M79" i="150"/>
  <c r="N79" i="150" s="1"/>
  <c r="M78" i="150"/>
  <c r="N78" i="150" s="1"/>
  <c r="M77" i="150"/>
  <c r="N77" i="150" s="1"/>
  <c r="M76" i="150"/>
  <c r="N76" i="150" s="1"/>
  <c r="M75" i="150"/>
  <c r="N75" i="150" s="1"/>
  <c r="M74" i="150"/>
  <c r="N74" i="150" s="1"/>
  <c r="M73" i="150"/>
  <c r="N73" i="150" s="1"/>
  <c r="M72" i="150"/>
  <c r="N72" i="150" s="1"/>
  <c r="M71" i="150"/>
  <c r="N71" i="150" s="1"/>
  <c r="M70" i="150"/>
  <c r="N70" i="150" s="1"/>
  <c r="M69" i="150"/>
  <c r="N69" i="150" s="1"/>
  <c r="M68" i="150"/>
  <c r="N68" i="150" s="1"/>
  <c r="M67" i="150"/>
  <c r="N67" i="150" s="1"/>
  <c r="M66" i="150"/>
  <c r="N66" i="150" s="1"/>
  <c r="M65" i="150"/>
  <c r="N65" i="150" s="1"/>
  <c r="M64" i="150"/>
  <c r="N64" i="150" s="1"/>
  <c r="M63" i="150"/>
  <c r="N63" i="150" s="1"/>
  <c r="M62" i="150"/>
  <c r="N62" i="150" s="1"/>
  <c r="M61" i="150"/>
  <c r="N61" i="150" s="1"/>
  <c r="M60" i="150"/>
  <c r="N60" i="150" s="1"/>
  <c r="M59" i="150"/>
  <c r="N59" i="150" s="1"/>
  <c r="M58" i="150"/>
  <c r="N58" i="150" s="1"/>
  <c r="M57" i="150"/>
  <c r="N57" i="150" s="1"/>
  <c r="M56" i="150"/>
  <c r="N56" i="150" s="1"/>
  <c r="M55" i="150"/>
  <c r="N55" i="150" s="1"/>
  <c r="M54" i="150"/>
  <c r="N54" i="150" s="1"/>
  <c r="M53" i="150"/>
  <c r="N53" i="150" s="1"/>
  <c r="M52" i="150"/>
  <c r="N52" i="150" s="1"/>
  <c r="M51" i="150"/>
  <c r="N51" i="150" s="1"/>
  <c r="M50" i="150"/>
  <c r="N50" i="150" s="1"/>
  <c r="M49" i="150"/>
  <c r="N49" i="150" s="1"/>
  <c r="M48" i="150"/>
  <c r="N48" i="150" s="1"/>
  <c r="M47" i="150"/>
  <c r="N47" i="150" s="1"/>
  <c r="M46" i="150"/>
  <c r="N46" i="150" s="1"/>
  <c r="M45" i="150"/>
  <c r="N45" i="150" s="1"/>
  <c r="M44" i="150"/>
  <c r="M43" i="150"/>
  <c r="M42" i="150"/>
  <c r="M41" i="150"/>
  <c r="M40" i="150"/>
  <c r="M39" i="150"/>
  <c r="N39" i="150" s="1"/>
  <c r="M38" i="150"/>
  <c r="M37" i="150"/>
  <c r="M36" i="150"/>
  <c r="M35" i="150"/>
  <c r="M34" i="150"/>
  <c r="M33" i="150"/>
  <c r="M32" i="150"/>
  <c r="M31" i="150"/>
  <c r="M30" i="150"/>
  <c r="N30" i="150" s="1"/>
  <c r="M29" i="150"/>
  <c r="N29" i="150" s="1"/>
  <c r="M28" i="150"/>
  <c r="N28" i="150" s="1"/>
  <c r="M27" i="150"/>
  <c r="M26" i="150"/>
  <c r="M25" i="150"/>
  <c r="M24" i="150"/>
  <c r="M23" i="150"/>
  <c r="M22" i="150"/>
  <c r="M21" i="150"/>
  <c r="M20" i="150"/>
  <c r="M19" i="150"/>
  <c r="M18" i="150"/>
  <c r="M17" i="150"/>
  <c r="M16" i="150"/>
  <c r="M15" i="150"/>
  <c r="M14" i="150"/>
  <c r="M13" i="150"/>
  <c r="M12" i="150"/>
  <c r="M11" i="150"/>
  <c r="M10" i="150"/>
  <c r="M9" i="150"/>
  <c r="M8" i="150"/>
  <c r="M7" i="150"/>
  <c r="M6" i="150"/>
  <c r="M5" i="150"/>
  <c r="M4" i="150"/>
  <c r="L2306" i="150"/>
  <c r="L2305" i="150"/>
  <c r="L2304" i="150"/>
  <c r="L2303" i="150"/>
  <c r="L2302" i="150"/>
  <c r="L2301" i="150"/>
  <c r="L2300" i="150"/>
  <c r="L2299" i="150"/>
  <c r="L2298" i="150"/>
  <c r="L2297" i="150"/>
  <c r="L2296" i="150"/>
  <c r="L2295" i="150"/>
  <c r="L2294" i="150"/>
  <c r="L2293" i="150"/>
  <c r="L2292" i="150"/>
  <c r="L2291" i="150"/>
  <c r="L2290" i="150"/>
  <c r="L2289" i="150"/>
  <c r="L2288" i="150"/>
  <c r="L2287" i="150"/>
  <c r="L2286" i="150"/>
  <c r="L2285" i="150"/>
  <c r="L2284" i="150"/>
  <c r="L2283" i="150"/>
  <c r="L2282" i="150"/>
  <c r="L2281" i="150"/>
  <c r="L2280" i="150"/>
  <c r="L2279" i="150"/>
  <c r="L2278" i="150"/>
  <c r="L2277" i="150"/>
  <c r="L2276" i="150"/>
  <c r="L2275" i="150"/>
  <c r="L2274" i="150"/>
  <c r="L2273" i="150"/>
  <c r="L2272" i="150"/>
  <c r="L2271" i="150"/>
  <c r="L2270" i="150"/>
  <c r="L2269" i="150"/>
  <c r="L2268" i="150"/>
  <c r="L2267" i="150"/>
  <c r="L2266" i="150"/>
  <c r="L2265" i="150"/>
  <c r="L2264" i="150"/>
  <c r="L2263" i="150"/>
  <c r="L2262" i="150"/>
  <c r="L2261" i="150"/>
  <c r="L2260" i="150"/>
  <c r="L2259" i="150"/>
  <c r="L2258" i="150"/>
  <c r="L2257" i="150"/>
  <c r="L2256" i="150"/>
  <c r="L2255" i="150"/>
  <c r="L2254" i="150"/>
  <c r="L2253" i="150"/>
  <c r="L2252" i="150"/>
  <c r="L2251" i="150"/>
  <c r="L2250" i="150"/>
  <c r="L2249" i="150"/>
  <c r="L2248" i="150"/>
  <c r="L2247" i="150"/>
  <c r="L2246" i="150"/>
  <c r="L2245" i="150"/>
  <c r="L2244" i="150"/>
  <c r="L2243" i="150"/>
  <c r="L2242" i="150"/>
  <c r="L2241" i="150"/>
  <c r="L2240" i="150"/>
  <c r="L2239" i="150"/>
  <c r="L2238" i="150"/>
  <c r="L2237" i="150"/>
  <c r="L2236" i="150"/>
  <c r="L2235" i="150"/>
  <c r="L2234" i="150"/>
  <c r="L2233" i="150"/>
  <c r="L2232" i="150"/>
  <c r="L2231" i="150"/>
  <c r="L2230" i="150"/>
  <c r="L2229" i="150"/>
  <c r="L2228" i="150"/>
  <c r="L2227" i="150"/>
  <c r="L2226" i="150"/>
  <c r="L2225" i="150"/>
  <c r="L2224" i="150"/>
  <c r="L2223" i="150"/>
  <c r="L2222" i="150"/>
  <c r="L2221" i="150"/>
  <c r="L2220" i="150"/>
  <c r="L2219" i="150"/>
  <c r="L2218" i="150"/>
  <c r="L2217" i="150"/>
  <c r="L2216" i="150"/>
  <c r="L2215" i="150"/>
  <c r="L2214" i="150"/>
  <c r="L2213" i="150"/>
  <c r="L2212" i="150"/>
  <c r="L2211" i="150"/>
  <c r="L2210" i="150"/>
  <c r="L2209" i="150"/>
  <c r="L2208" i="150"/>
  <c r="L2207" i="150"/>
  <c r="L2206" i="150"/>
  <c r="L2205" i="150"/>
  <c r="L2204" i="150"/>
  <c r="L2203" i="150"/>
  <c r="L2202" i="150"/>
  <c r="L2201" i="150"/>
  <c r="L2200" i="150"/>
  <c r="L2199" i="150"/>
  <c r="L2198" i="150"/>
  <c r="L2197" i="150"/>
  <c r="L2196" i="150"/>
  <c r="L2195" i="150"/>
  <c r="L2194" i="150"/>
  <c r="L2193" i="150"/>
  <c r="L2192" i="150"/>
  <c r="L2191" i="150"/>
  <c r="L2190" i="150"/>
  <c r="L2189" i="150"/>
  <c r="L2188" i="150"/>
  <c r="L2187" i="150"/>
  <c r="L2186" i="150"/>
  <c r="L2185" i="150"/>
  <c r="L2184" i="150"/>
  <c r="L2183" i="150"/>
  <c r="L2182" i="150"/>
  <c r="L2181" i="150"/>
  <c r="L2180" i="150"/>
  <c r="L2179" i="150"/>
  <c r="L2178" i="150"/>
  <c r="L2177" i="150"/>
  <c r="L2176" i="150"/>
  <c r="L2175" i="150"/>
  <c r="L2174" i="150"/>
  <c r="L2173" i="150"/>
  <c r="L2172" i="150"/>
  <c r="L2171" i="150"/>
  <c r="L2170" i="150"/>
  <c r="L2169" i="150"/>
  <c r="L2168" i="150"/>
  <c r="L2167" i="150"/>
  <c r="L2166" i="150"/>
  <c r="L2165" i="150"/>
  <c r="L2164" i="150"/>
  <c r="L2163" i="150"/>
  <c r="L2162" i="150"/>
  <c r="L2161" i="150"/>
  <c r="L2160" i="150"/>
  <c r="L2159" i="150"/>
  <c r="L2158" i="150"/>
  <c r="L2157" i="150"/>
  <c r="L2156" i="150"/>
  <c r="L2155" i="150"/>
  <c r="L2154" i="150"/>
  <c r="L2153" i="150"/>
  <c r="L2152" i="150"/>
  <c r="L2151" i="150"/>
  <c r="L2150" i="150"/>
  <c r="L2149" i="150"/>
  <c r="L2148" i="150"/>
  <c r="L2147" i="150"/>
  <c r="L2146" i="150"/>
  <c r="L2145" i="150"/>
  <c r="L2144" i="150"/>
  <c r="L2143" i="150"/>
  <c r="L2142" i="150"/>
  <c r="L2141" i="150"/>
  <c r="L2140" i="150"/>
  <c r="L2139" i="150"/>
  <c r="L2138" i="150"/>
  <c r="L2137" i="150"/>
  <c r="L2136" i="150"/>
  <c r="L2135" i="150"/>
  <c r="L2134" i="150"/>
  <c r="L2133" i="150"/>
  <c r="L2132" i="150"/>
  <c r="L2131" i="150"/>
  <c r="L2130" i="150"/>
  <c r="L2129" i="150"/>
  <c r="L2128" i="150"/>
  <c r="L2127" i="150"/>
  <c r="L2126" i="150"/>
  <c r="L2125" i="150"/>
  <c r="L2124" i="150"/>
  <c r="L2123" i="150"/>
  <c r="L2122" i="150"/>
  <c r="L2121" i="150"/>
  <c r="L2120" i="150"/>
  <c r="L2119" i="150"/>
  <c r="L2118" i="150"/>
  <c r="L2117" i="150"/>
  <c r="L2116" i="150"/>
  <c r="L2115" i="150"/>
  <c r="L2114" i="150"/>
  <c r="L2113" i="150"/>
  <c r="L2112" i="150"/>
  <c r="L2111" i="150"/>
  <c r="L2110" i="150"/>
  <c r="L2109" i="150"/>
  <c r="L2108" i="150"/>
  <c r="L2107" i="150"/>
  <c r="L2106" i="150"/>
  <c r="L2105" i="150"/>
  <c r="L2104" i="150"/>
  <c r="L2103" i="150"/>
  <c r="L2102" i="150"/>
  <c r="L2101" i="150"/>
  <c r="L2100" i="150"/>
  <c r="L2099" i="150"/>
  <c r="L2098" i="150"/>
  <c r="L2097" i="150"/>
  <c r="L2096" i="150"/>
  <c r="L2095" i="150"/>
  <c r="L2094" i="150"/>
  <c r="L2093" i="150"/>
  <c r="L2092" i="150"/>
  <c r="L2091" i="150"/>
  <c r="L2090" i="150"/>
  <c r="L2089" i="150"/>
  <c r="L2088" i="150"/>
  <c r="L2087" i="150"/>
  <c r="L2086" i="150"/>
  <c r="L2085" i="150"/>
  <c r="L2084" i="150"/>
  <c r="L2083" i="150"/>
  <c r="L2082" i="150"/>
  <c r="L2081" i="150"/>
  <c r="L2080" i="150"/>
  <c r="L2079" i="150"/>
  <c r="L2078" i="150"/>
  <c r="L2077" i="150"/>
  <c r="L2076" i="150"/>
  <c r="L2075" i="150"/>
  <c r="L2074" i="150"/>
  <c r="L2073" i="150"/>
  <c r="L2072" i="150"/>
  <c r="L2071" i="150"/>
  <c r="L2070" i="150"/>
  <c r="L2069" i="150"/>
  <c r="L2068" i="150"/>
  <c r="L2067" i="150"/>
  <c r="L2066" i="150"/>
  <c r="L2065" i="150"/>
  <c r="L2064" i="150"/>
  <c r="L2063" i="150"/>
  <c r="L2062" i="150"/>
  <c r="L2061" i="150"/>
  <c r="L2060" i="150"/>
  <c r="L2059" i="150"/>
  <c r="L2058" i="150"/>
  <c r="L2057" i="150"/>
  <c r="L2056" i="150"/>
  <c r="L2055" i="150"/>
  <c r="L2054" i="150"/>
  <c r="L2053" i="150"/>
  <c r="L2052" i="150"/>
  <c r="L2051" i="150"/>
  <c r="L2050" i="150"/>
  <c r="L2049" i="150"/>
  <c r="L2048" i="150"/>
  <c r="L2047" i="150"/>
  <c r="L2046" i="150"/>
  <c r="L2045" i="150"/>
  <c r="L2044" i="150"/>
  <c r="L2043" i="150"/>
  <c r="L2042" i="150"/>
  <c r="L2041" i="150"/>
  <c r="L2040" i="150"/>
  <c r="L2039" i="150"/>
  <c r="L2038" i="150"/>
  <c r="L2037" i="150"/>
  <c r="L2036" i="150"/>
  <c r="L2035" i="150"/>
  <c r="L2034" i="150"/>
  <c r="L2033" i="150"/>
  <c r="L2032" i="150"/>
  <c r="L2031" i="150"/>
  <c r="L2030" i="150"/>
  <c r="L2029" i="150"/>
  <c r="L2028" i="150"/>
  <c r="L2027" i="150"/>
  <c r="L2026" i="150"/>
  <c r="L2025" i="150"/>
  <c r="L2024" i="150"/>
  <c r="L2023" i="150"/>
  <c r="L2022" i="150"/>
  <c r="L2021" i="150"/>
  <c r="L2020" i="150"/>
  <c r="L2019" i="150"/>
  <c r="L2018" i="150"/>
  <c r="L2017" i="150"/>
  <c r="L2016" i="150"/>
  <c r="L2015" i="150"/>
  <c r="L2014" i="150"/>
  <c r="L2013" i="150"/>
  <c r="L2012" i="150"/>
  <c r="L2011" i="150"/>
  <c r="L2010" i="150"/>
  <c r="L2009" i="150"/>
  <c r="L2008" i="150"/>
  <c r="L2007" i="150"/>
  <c r="L2006" i="150"/>
  <c r="L2005" i="150"/>
  <c r="L2004" i="150"/>
  <c r="L2003" i="150"/>
  <c r="L2002" i="150"/>
  <c r="L2001" i="150"/>
  <c r="L2000" i="150"/>
  <c r="L1999" i="150"/>
  <c r="L1998" i="150"/>
  <c r="L1997" i="150"/>
  <c r="L1996" i="150"/>
  <c r="L1995" i="150"/>
  <c r="L1994" i="150"/>
  <c r="L1993" i="150"/>
  <c r="L1992" i="150"/>
  <c r="L1991" i="150"/>
  <c r="L1990" i="150"/>
  <c r="L1989" i="150"/>
  <c r="L1988" i="150"/>
  <c r="L1987" i="150"/>
  <c r="L1986" i="150"/>
  <c r="L1985" i="150"/>
  <c r="L1984" i="150"/>
  <c r="L1983" i="150"/>
  <c r="L1982" i="150"/>
  <c r="L1981" i="150"/>
  <c r="L1980" i="150"/>
  <c r="L1979" i="150"/>
  <c r="L1978" i="150"/>
  <c r="L1977" i="150"/>
  <c r="L1976" i="150"/>
  <c r="L1975" i="150"/>
  <c r="L1974" i="150"/>
  <c r="L1973" i="150"/>
  <c r="L1972" i="150"/>
  <c r="L1971" i="150"/>
  <c r="L1970" i="150"/>
  <c r="L1969" i="150"/>
  <c r="L1968" i="150"/>
  <c r="L1967" i="150"/>
  <c r="L1966" i="150"/>
  <c r="L1965" i="150"/>
  <c r="L1964" i="150"/>
  <c r="L1963" i="150"/>
  <c r="L1962" i="150"/>
  <c r="L1961" i="150"/>
  <c r="L1960" i="150"/>
  <c r="L1959" i="150"/>
  <c r="L1958" i="150"/>
  <c r="L1957" i="150"/>
  <c r="L1956" i="150"/>
  <c r="L1955" i="150"/>
  <c r="L1954" i="150"/>
  <c r="L1953" i="150"/>
  <c r="L1952" i="150"/>
  <c r="L1951" i="150"/>
  <c r="L1950" i="150"/>
  <c r="L1949" i="150"/>
  <c r="L1948" i="150"/>
  <c r="L1947" i="150"/>
  <c r="L1946" i="150"/>
  <c r="L1945" i="150"/>
  <c r="L1944" i="150"/>
  <c r="L1943" i="150"/>
  <c r="L1942" i="150"/>
  <c r="L1941" i="150"/>
  <c r="L1940" i="150"/>
  <c r="L1939" i="150"/>
  <c r="L1938" i="150"/>
  <c r="L1937" i="150"/>
  <c r="L1936" i="150"/>
  <c r="L1935" i="150"/>
  <c r="L1934" i="150"/>
  <c r="L1933" i="150"/>
  <c r="L1932" i="150"/>
  <c r="L1931" i="150"/>
  <c r="L1930" i="150"/>
  <c r="L1929" i="150"/>
  <c r="L1928" i="150"/>
  <c r="L1927" i="150"/>
  <c r="L1926" i="150"/>
  <c r="L1925" i="150"/>
  <c r="L1924" i="150"/>
  <c r="L1923" i="150"/>
  <c r="L1922" i="150"/>
  <c r="L1921" i="150"/>
  <c r="L1920" i="150"/>
  <c r="L1919" i="150"/>
  <c r="L1918" i="150"/>
  <c r="L1917" i="150"/>
  <c r="L1916" i="150"/>
  <c r="L1915" i="150"/>
  <c r="L1914" i="150"/>
  <c r="L1913" i="150"/>
  <c r="L1912" i="150"/>
  <c r="L1911" i="150"/>
  <c r="L1910" i="150"/>
  <c r="L1909" i="150"/>
  <c r="L1908" i="150"/>
  <c r="L1907" i="150"/>
  <c r="L1906" i="150"/>
  <c r="L1905" i="150"/>
  <c r="L1904" i="150"/>
  <c r="L1903" i="150"/>
  <c r="L1902" i="150"/>
  <c r="L1901" i="150"/>
  <c r="L1900" i="150"/>
  <c r="L1899" i="150"/>
  <c r="L1898" i="150"/>
  <c r="L1897" i="150"/>
  <c r="L1896" i="150"/>
  <c r="L1895" i="150"/>
  <c r="L1894" i="150"/>
  <c r="L1893" i="150"/>
  <c r="L1892" i="150"/>
  <c r="L1891" i="150"/>
  <c r="L1890" i="150"/>
  <c r="L1889" i="150"/>
  <c r="L1888" i="150"/>
  <c r="L1887" i="150"/>
  <c r="L1886" i="150"/>
  <c r="L1885" i="150"/>
  <c r="L1884" i="150"/>
  <c r="L1883" i="150"/>
  <c r="L1882" i="150"/>
  <c r="L1881" i="150"/>
  <c r="L1880" i="150"/>
  <c r="L1879" i="150"/>
  <c r="L1878" i="150"/>
  <c r="L1877" i="150"/>
  <c r="L1876" i="150"/>
  <c r="L1875" i="150"/>
  <c r="L1874" i="150"/>
  <c r="L1873" i="150"/>
  <c r="L1872" i="150"/>
  <c r="L1871" i="150"/>
  <c r="L1870" i="150"/>
  <c r="L1869" i="150"/>
  <c r="L1868" i="150"/>
  <c r="L1867" i="150"/>
  <c r="L1866" i="150"/>
  <c r="L1865" i="150"/>
  <c r="L1864" i="150"/>
  <c r="L1863" i="150"/>
  <c r="L1862" i="150"/>
  <c r="L1861" i="150"/>
  <c r="L1860" i="150"/>
  <c r="L1859" i="150"/>
  <c r="L1858" i="150"/>
  <c r="L1857" i="150"/>
  <c r="L1856" i="150"/>
  <c r="L1855" i="150"/>
  <c r="L1854" i="150"/>
  <c r="L1853" i="150"/>
  <c r="L1852" i="150"/>
  <c r="L1851" i="150"/>
  <c r="L1850" i="150"/>
  <c r="L1849" i="150"/>
  <c r="L1848" i="150"/>
  <c r="L1847" i="150"/>
  <c r="L1846" i="150"/>
  <c r="L1845" i="150"/>
  <c r="L1844" i="150"/>
  <c r="L1843" i="150"/>
  <c r="L1842" i="150"/>
  <c r="L1841" i="150"/>
  <c r="L1840" i="150"/>
  <c r="L1839" i="150"/>
  <c r="L1838" i="150"/>
  <c r="L1837" i="150"/>
  <c r="L1836" i="150"/>
  <c r="L1835" i="150"/>
  <c r="L1834" i="150"/>
  <c r="L1833" i="150"/>
  <c r="L1832" i="150"/>
  <c r="L1831" i="150"/>
  <c r="L1830" i="150"/>
  <c r="L1829" i="150"/>
  <c r="L1828" i="150"/>
  <c r="L1827" i="150"/>
  <c r="L1826" i="150"/>
  <c r="L1825" i="150"/>
  <c r="L1824" i="150"/>
  <c r="L1823" i="150"/>
  <c r="L1822" i="150"/>
  <c r="L1821" i="150"/>
  <c r="L1820" i="150"/>
  <c r="L1819" i="150"/>
  <c r="L1818" i="150"/>
  <c r="L1817" i="150"/>
  <c r="L1816" i="150"/>
  <c r="L1815" i="150"/>
  <c r="L1814" i="150"/>
  <c r="L1813" i="150"/>
  <c r="L1812" i="150"/>
  <c r="L1811" i="150"/>
  <c r="L1810" i="150"/>
  <c r="L1809" i="150"/>
  <c r="L1808" i="150"/>
  <c r="L1807" i="150"/>
  <c r="L1806" i="150"/>
  <c r="L1805" i="150"/>
  <c r="L1804" i="150"/>
  <c r="L1803" i="150"/>
  <c r="L1802" i="150"/>
  <c r="L1801" i="150"/>
  <c r="L1800" i="150"/>
  <c r="L1799" i="150"/>
  <c r="L1798" i="150"/>
  <c r="L1797" i="150"/>
  <c r="L1796" i="150"/>
  <c r="L1795" i="150"/>
  <c r="L1794" i="150"/>
  <c r="L1793" i="150"/>
  <c r="L1792" i="150"/>
  <c r="L1791" i="150"/>
  <c r="L1790" i="150"/>
  <c r="L1789" i="150"/>
  <c r="L1788" i="150"/>
  <c r="L1787" i="150"/>
  <c r="L1786" i="150"/>
  <c r="L1785" i="150"/>
  <c r="L1784" i="150"/>
  <c r="L1783" i="150"/>
  <c r="L1782" i="150"/>
  <c r="L1781" i="150"/>
  <c r="L1780" i="150"/>
  <c r="L1779" i="150"/>
  <c r="L1778" i="150"/>
  <c r="L1777" i="150"/>
  <c r="L1776" i="150"/>
  <c r="L1775" i="150"/>
  <c r="L1774" i="150"/>
  <c r="L1773" i="150"/>
  <c r="L1772" i="150"/>
  <c r="L1771" i="150"/>
  <c r="L1770" i="150"/>
  <c r="L1769" i="150"/>
  <c r="L1768" i="150"/>
  <c r="L1767" i="150"/>
  <c r="L1766" i="150"/>
  <c r="L1765" i="150"/>
  <c r="L1764" i="150"/>
  <c r="L1763" i="150"/>
  <c r="L1762" i="150"/>
  <c r="L1761" i="150"/>
  <c r="L1760" i="150"/>
  <c r="L1759" i="150"/>
  <c r="L1758" i="150"/>
  <c r="L1757" i="150"/>
  <c r="L1756" i="150"/>
  <c r="L1755" i="150"/>
  <c r="L1754" i="150"/>
  <c r="L1753" i="150"/>
  <c r="L1752" i="150"/>
  <c r="L1751" i="150"/>
  <c r="L1750" i="150"/>
  <c r="L1749" i="150"/>
  <c r="L1748" i="150"/>
  <c r="L1747" i="150"/>
  <c r="L1746" i="150"/>
  <c r="L1745" i="150"/>
  <c r="L1744" i="150"/>
  <c r="L1743" i="150"/>
  <c r="L1742" i="150"/>
  <c r="L1741" i="150"/>
  <c r="L1740" i="150"/>
  <c r="L1739" i="150"/>
  <c r="L1738" i="150"/>
  <c r="L1737" i="150"/>
  <c r="L1736" i="150"/>
  <c r="L1735" i="150"/>
  <c r="L1734" i="150"/>
  <c r="L1733" i="150"/>
  <c r="L1732" i="150"/>
  <c r="L1731" i="150"/>
  <c r="L1730" i="150"/>
  <c r="L1729" i="150"/>
  <c r="L1728" i="150"/>
  <c r="L1727" i="150"/>
  <c r="L1726" i="150"/>
  <c r="L1725" i="150"/>
  <c r="L1724" i="150"/>
  <c r="L1723" i="150"/>
  <c r="L1722" i="150"/>
  <c r="L1721" i="150"/>
  <c r="L1720" i="150"/>
  <c r="L1719" i="150"/>
  <c r="L1718" i="150"/>
  <c r="L1717" i="150"/>
  <c r="L1716" i="150"/>
  <c r="L1715" i="150"/>
  <c r="L1714" i="150"/>
  <c r="L1713" i="150"/>
  <c r="L1712" i="150"/>
  <c r="L1711" i="150"/>
  <c r="L1710" i="150"/>
  <c r="L1709" i="150"/>
  <c r="L1708" i="150"/>
  <c r="L1707" i="150"/>
  <c r="L1706" i="150"/>
  <c r="L1705" i="150"/>
  <c r="L1704" i="150"/>
  <c r="L1703" i="150"/>
  <c r="L1702" i="150"/>
  <c r="L1701" i="150"/>
  <c r="L1700" i="150"/>
  <c r="L1699" i="150"/>
  <c r="L1698" i="150"/>
  <c r="L1697" i="150"/>
  <c r="L1696" i="150"/>
  <c r="L1695" i="150"/>
  <c r="L1694" i="150"/>
  <c r="L1693" i="150"/>
  <c r="L1692" i="150"/>
  <c r="L1691" i="150"/>
  <c r="L1690" i="150"/>
  <c r="L1689" i="150"/>
  <c r="L1688" i="150"/>
  <c r="L1687" i="150"/>
  <c r="L1686" i="150"/>
  <c r="L1685" i="150"/>
  <c r="L1684" i="150"/>
  <c r="L1683" i="150"/>
  <c r="L1682" i="150"/>
  <c r="L1681" i="150"/>
  <c r="L1680" i="150"/>
  <c r="L1679" i="150"/>
  <c r="L1678" i="150"/>
  <c r="L1677" i="150"/>
  <c r="L1676" i="150"/>
  <c r="L1675" i="150"/>
  <c r="L1674" i="150"/>
  <c r="L1673" i="150"/>
  <c r="L1672" i="150"/>
  <c r="L1671" i="150"/>
  <c r="L1670" i="150"/>
  <c r="L1669" i="150"/>
  <c r="L1668" i="150"/>
  <c r="L1667" i="150"/>
  <c r="L1666" i="150"/>
  <c r="L1665" i="150"/>
  <c r="L1664" i="150"/>
  <c r="L1663" i="150"/>
  <c r="L1662" i="150"/>
  <c r="L1661" i="150"/>
  <c r="L1660" i="150"/>
  <c r="L1659" i="150"/>
  <c r="L1658" i="150"/>
  <c r="L1657" i="150"/>
  <c r="L1656" i="150"/>
  <c r="L1655" i="150"/>
  <c r="L1654" i="150"/>
  <c r="L1653" i="150"/>
  <c r="L1652" i="150"/>
  <c r="L1651" i="150"/>
  <c r="L1650" i="150"/>
  <c r="L1649" i="150"/>
  <c r="L1648" i="150"/>
  <c r="L1647" i="150"/>
  <c r="L1646" i="150"/>
  <c r="L1645" i="150"/>
  <c r="L1644" i="150"/>
  <c r="L1643" i="150"/>
  <c r="L1642" i="150"/>
  <c r="L1641" i="150"/>
  <c r="L1640" i="150"/>
  <c r="L1639" i="150"/>
  <c r="L1638" i="150"/>
  <c r="L1637" i="150"/>
  <c r="L1636" i="150"/>
  <c r="L1635" i="150"/>
  <c r="L1634" i="150"/>
  <c r="L1633" i="150"/>
  <c r="L1632" i="150"/>
  <c r="L1631" i="150"/>
  <c r="L1630" i="150"/>
  <c r="L1629" i="150"/>
  <c r="L1628" i="150"/>
  <c r="L1627" i="150"/>
  <c r="L1626" i="150"/>
  <c r="L1625" i="150"/>
  <c r="L1624" i="150"/>
  <c r="L1623" i="150"/>
  <c r="L1622" i="150"/>
  <c r="L1621" i="150"/>
  <c r="L1620" i="150"/>
  <c r="L1619" i="150"/>
  <c r="L1618" i="150"/>
  <c r="L1617" i="150"/>
  <c r="L1616" i="150"/>
  <c r="L1615" i="150"/>
  <c r="L1614" i="150"/>
  <c r="L1613" i="150"/>
  <c r="L1612" i="150"/>
  <c r="L1611" i="150"/>
  <c r="L1610" i="150"/>
  <c r="L1609" i="150"/>
  <c r="L1608" i="150"/>
  <c r="L1607" i="150"/>
  <c r="L1606" i="150"/>
  <c r="L1605" i="150"/>
  <c r="L1604" i="150"/>
  <c r="L1603" i="150"/>
  <c r="L1602" i="150"/>
  <c r="L1601" i="150"/>
  <c r="L1600" i="150"/>
  <c r="L1599" i="150"/>
  <c r="L1598" i="150"/>
  <c r="L1597" i="150"/>
  <c r="L1596" i="150"/>
  <c r="L1595" i="150"/>
  <c r="L1594" i="150"/>
  <c r="L1593" i="150"/>
  <c r="L1592" i="150"/>
  <c r="L1591" i="150"/>
  <c r="L1590" i="150"/>
  <c r="L1589" i="150"/>
  <c r="L1588" i="150"/>
  <c r="L1587" i="150"/>
  <c r="L1586" i="150"/>
  <c r="L1585" i="150"/>
  <c r="L1584" i="150"/>
  <c r="L1583" i="150"/>
  <c r="L1582" i="150"/>
  <c r="L1581" i="150"/>
  <c r="L1580" i="150"/>
  <c r="L1579" i="150"/>
  <c r="L1578" i="150"/>
  <c r="L1577" i="150"/>
  <c r="L1576" i="150"/>
  <c r="L1575" i="150"/>
  <c r="L1574" i="150"/>
  <c r="L1573" i="150"/>
  <c r="L1572" i="150"/>
  <c r="L1571" i="150"/>
  <c r="L1570" i="150"/>
  <c r="L1569" i="150"/>
  <c r="L1568" i="150"/>
  <c r="L1567" i="150"/>
  <c r="L1566" i="150"/>
  <c r="L1565" i="150"/>
  <c r="L1564" i="150"/>
  <c r="L1563" i="150"/>
  <c r="L1562" i="150"/>
  <c r="L1561" i="150"/>
  <c r="L1560" i="150"/>
  <c r="L1559" i="150"/>
  <c r="L1558" i="150"/>
  <c r="L1557" i="150"/>
  <c r="L1556" i="150"/>
  <c r="L1555" i="150"/>
  <c r="L1554" i="150"/>
  <c r="L1553" i="150"/>
  <c r="L1552" i="150"/>
  <c r="L1551" i="150"/>
  <c r="L1550" i="150"/>
  <c r="L1549" i="150"/>
  <c r="L1548" i="150"/>
  <c r="L1547" i="150"/>
  <c r="L1546" i="150"/>
  <c r="L1545" i="150"/>
  <c r="L1544" i="150"/>
  <c r="L1543" i="150"/>
  <c r="L1542" i="150"/>
  <c r="L1541" i="150"/>
  <c r="L1540" i="150"/>
  <c r="L1539" i="150"/>
  <c r="L1538" i="150"/>
  <c r="L1537" i="150"/>
  <c r="L1536" i="150"/>
  <c r="L1535" i="150"/>
  <c r="L1534" i="150"/>
  <c r="L1533" i="150"/>
  <c r="L1532" i="150"/>
  <c r="L1531" i="150"/>
  <c r="L1530" i="150"/>
  <c r="L1529" i="150"/>
  <c r="L1528" i="150"/>
  <c r="L1527" i="150"/>
  <c r="L1526" i="150"/>
  <c r="L1525" i="150"/>
  <c r="L1524" i="150"/>
  <c r="L1523" i="150"/>
  <c r="L1522" i="150"/>
  <c r="L1521" i="150"/>
  <c r="L1520" i="150"/>
  <c r="L1519" i="150"/>
  <c r="L1518" i="150"/>
  <c r="L1517" i="150"/>
  <c r="L1516" i="150"/>
  <c r="L1515" i="150"/>
  <c r="L1514" i="150"/>
  <c r="L1513" i="150"/>
  <c r="L1512" i="150"/>
  <c r="L1511" i="150"/>
  <c r="L1510" i="150"/>
  <c r="L1509" i="150"/>
  <c r="L1508" i="150"/>
  <c r="L1507" i="150"/>
  <c r="L1506" i="150"/>
  <c r="L1505" i="150"/>
  <c r="L1504" i="150"/>
  <c r="L1503" i="150"/>
  <c r="L1502" i="150"/>
  <c r="L1501" i="150"/>
  <c r="L1500" i="150"/>
  <c r="L1499" i="150"/>
  <c r="L1498" i="150"/>
  <c r="L1497" i="150"/>
  <c r="L1496" i="150"/>
  <c r="L1495" i="150"/>
  <c r="L1494" i="150"/>
  <c r="L1493" i="150"/>
  <c r="L1492" i="150"/>
  <c r="L1491" i="150"/>
  <c r="L1490" i="150"/>
  <c r="L1489" i="150"/>
  <c r="L1488" i="150"/>
  <c r="L1487" i="150"/>
  <c r="L1486" i="150"/>
  <c r="L1485" i="150"/>
  <c r="L1484" i="150"/>
  <c r="L1483" i="150"/>
  <c r="L1482" i="150"/>
  <c r="L1481" i="150"/>
  <c r="L1480" i="150"/>
  <c r="L1479" i="150"/>
  <c r="L1478" i="150"/>
  <c r="L1477" i="150"/>
  <c r="L1476" i="150"/>
  <c r="L1475" i="150"/>
  <c r="L1474" i="150"/>
  <c r="L1473" i="150"/>
  <c r="L1472" i="150"/>
  <c r="L1471" i="150"/>
  <c r="L1470" i="150"/>
  <c r="L1469" i="150"/>
  <c r="L1468" i="150"/>
  <c r="L1467" i="150"/>
  <c r="L1466" i="150"/>
  <c r="L1465" i="150"/>
  <c r="L1464" i="150"/>
  <c r="L1463" i="150"/>
  <c r="L1462" i="150"/>
  <c r="L1461" i="150"/>
  <c r="L1460" i="150"/>
  <c r="L1459" i="150"/>
  <c r="L1458" i="150"/>
  <c r="L1457" i="150"/>
  <c r="L1456" i="150"/>
  <c r="L1455" i="150"/>
  <c r="L1454" i="150"/>
  <c r="L1453" i="150"/>
  <c r="L1452" i="150"/>
  <c r="L1451" i="150"/>
  <c r="L1450" i="150"/>
  <c r="L1449" i="150"/>
  <c r="L1448" i="150"/>
  <c r="L1447" i="150"/>
  <c r="L1446" i="150"/>
  <c r="L1445" i="150"/>
  <c r="L1444" i="150"/>
  <c r="L1443" i="150"/>
  <c r="L1442" i="150"/>
  <c r="L1441" i="150"/>
  <c r="L1440" i="150"/>
  <c r="L1439" i="150"/>
  <c r="L1438" i="150"/>
  <c r="L1437" i="150"/>
  <c r="L1436" i="150"/>
  <c r="L1435" i="150"/>
  <c r="L1434" i="150"/>
  <c r="L1433" i="150"/>
  <c r="L1432" i="150"/>
  <c r="L1431" i="150"/>
  <c r="L1430" i="150"/>
  <c r="L1429" i="150"/>
  <c r="L1428" i="150"/>
  <c r="L1427" i="150"/>
  <c r="L1426" i="150"/>
  <c r="L1425" i="150"/>
  <c r="L1424" i="150"/>
  <c r="L1423" i="150"/>
  <c r="L1422" i="150"/>
  <c r="L1421" i="150"/>
  <c r="L1420" i="150"/>
  <c r="L1419" i="150"/>
  <c r="L1418" i="150"/>
  <c r="L1417" i="150"/>
  <c r="L1416" i="150"/>
  <c r="L1415" i="150"/>
  <c r="L1414" i="150"/>
  <c r="L1413" i="150"/>
  <c r="L1412" i="150"/>
  <c r="L1411" i="150"/>
  <c r="L1410" i="150"/>
  <c r="L1409" i="150"/>
  <c r="L1408" i="150"/>
  <c r="L1407" i="150"/>
  <c r="L1406" i="150"/>
  <c r="L1405" i="150"/>
  <c r="L1404" i="150"/>
  <c r="L1403" i="150"/>
  <c r="L1402" i="150"/>
  <c r="L1401" i="150"/>
  <c r="L1400" i="150"/>
  <c r="L1399" i="150"/>
  <c r="L1398" i="150"/>
  <c r="L1397" i="150"/>
  <c r="L1396" i="150"/>
  <c r="L1395" i="150"/>
  <c r="L1394" i="150"/>
  <c r="L1393" i="150"/>
  <c r="L1392" i="150"/>
  <c r="L1391" i="150"/>
  <c r="L1390" i="150"/>
  <c r="L1389" i="150"/>
  <c r="L1388" i="150"/>
  <c r="L1387" i="150"/>
  <c r="L1386" i="150"/>
  <c r="L1385" i="150"/>
  <c r="L1384" i="150"/>
  <c r="L1383" i="150"/>
  <c r="L1382" i="150"/>
  <c r="L1381" i="150"/>
  <c r="L1380" i="150"/>
  <c r="L1379" i="150"/>
  <c r="L1378" i="150"/>
  <c r="L1377" i="150"/>
  <c r="L1376" i="150"/>
  <c r="L1375" i="150"/>
  <c r="L1374" i="150"/>
  <c r="L1373" i="150"/>
  <c r="L1372" i="150"/>
  <c r="L1371" i="150"/>
  <c r="L1370" i="150"/>
  <c r="L1369" i="150"/>
  <c r="L1368" i="150"/>
  <c r="L1367" i="150"/>
  <c r="L1366" i="150"/>
  <c r="L1365" i="150"/>
  <c r="L1364" i="150"/>
  <c r="L1363" i="150"/>
  <c r="L1362" i="150"/>
  <c r="L1361" i="150"/>
  <c r="L1360" i="150"/>
  <c r="L1359" i="150"/>
  <c r="L1358" i="150"/>
  <c r="L1357" i="150"/>
  <c r="L1356" i="150"/>
  <c r="L1355" i="150"/>
  <c r="L1354" i="150"/>
  <c r="L1353" i="150"/>
  <c r="L1352" i="150"/>
  <c r="L1351" i="150"/>
  <c r="L1350" i="150"/>
  <c r="L1349" i="150"/>
  <c r="L1348" i="150"/>
  <c r="L1347" i="150"/>
  <c r="L1346" i="150"/>
  <c r="L1345" i="150"/>
  <c r="L1344" i="150"/>
  <c r="L1343" i="150"/>
  <c r="L1342" i="150"/>
  <c r="L1341" i="150"/>
  <c r="L1340" i="150"/>
  <c r="L1339" i="150"/>
  <c r="L1338" i="150"/>
  <c r="L1337" i="150"/>
  <c r="L1336" i="150"/>
  <c r="L1335" i="150"/>
  <c r="L1334" i="150"/>
  <c r="L1333" i="150"/>
  <c r="L1332" i="150"/>
  <c r="L1331" i="150"/>
  <c r="L1330" i="150"/>
  <c r="L1329" i="150"/>
  <c r="L1328" i="150"/>
  <c r="L1327" i="150"/>
  <c r="L1326" i="150"/>
  <c r="L1325" i="150"/>
  <c r="L1324" i="150"/>
  <c r="L1323" i="150"/>
  <c r="L1322" i="150"/>
  <c r="L1321" i="150"/>
  <c r="L1320" i="150"/>
  <c r="L1319" i="150"/>
  <c r="L1318" i="150"/>
  <c r="L1317" i="150"/>
  <c r="L1316" i="150"/>
  <c r="L1315" i="150"/>
  <c r="L1314" i="150"/>
  <c r="L1313" i="150"/>
  <c r="L1312" i="150"/>
  <c r="L1311" i="150"/>
  <c r="L1310" i="150"/>
  <c r="L1309" i="150"/>
  <c r="L1308" i="150"/>
  <c r="L1307" i="150"/>
  <c r="L1306" i="150"/>
  <c r="L1305" i="150"/>
  <c r="L1304" i="150"/>
  <c r="L1303" i="150"/>
  <c r="L1302" i="150"/>
  <c r="L1301" i="150"/>
  <c r="L1300" i="150"/>
  <c r="L1299" i="150"/>
  <c r="L1298" i="150"/>
  <c r="L1297" i="150"/>
  <c r="L1296" i="150"/>
  <c r="L1295" i="150"/>
  <c r="L1294" i="150"/>
  <c r="L1293" i="150"/>
  <c r="L1292" i="150"/>
  <c r="L1291" i="150"/>
  <c r="L1290" i="150"/>
  <c r="L1289" i="150"/>
  <c r="L1288" i="150"/>
  <c r="L1287" i="150"/>
  <c r="L1286" i="150"/>
  <c r="L1285" i="150"/>
  <c r="L1284" i="150"/>
  <c r="L1283" i="150"/>
  <c r="L1282" i="150"/>
  <c r="L1281" i="150"/>
  <c r="L1280" i="150"/>
  <c r="L1279" i="150"/>
  <c r="L1278" i="150"/>
  <c r="L1277" i="150"/>
  <c r="L1276" i="150"/>
  <c r="L1275" i="150"/>
  <c r="L1274" i="150"/>
  <c r="L1273" i="150"/>
  <c r="L1272" i="150"/>
  <c r="L1271" i="150"/>
  <c r="L1270" i="150"/>
  <c r="L1269" i="150"/>
  <c r="L1268" i="150"/>
  <c r="L1267" i="150"/>
  <c r="L1266" i="150"/>
  <c r="L1265" i="150"/>
  <c r="L1264" i="150"/>
  <c r="L1263" i="150"/>
  <c r="L1262" i="150"/>
  <c r="L1261" i="150"/>
  <c r="L1260" i="150"/>
  <c r="L1259" i="150"/>
  <c r="L1258" i="150"/>
  <c r="L1257" i="150"/>
  <c r="L1256" i="150"/>
  <c r="L1255" i="150"/>
  <c r="L1254" i="150"/>
  <c r="L1253" i="150"/>
  <c r="L1252" i="150"/>
  <c r="L1251" i="150"/>
  <c r="L1250" i="150"/>
  <c r="L1249" i="150"/>
  <c r="L1248" i="150"/>
  <c r="L1247" i="150"/>
  <c r="L1246" i="150"/>
  <c r="L1245" i="150"/>
  <c r="L1244" i="150"/>
  <c r="L1243" i="150"/>
  <c r="L1242" i="150"/>
  <c r="L1241" i="150"/>
  <c r="L1240" i="150"/>
  <c r="L1239" i="150"/>
  <c r="L1238" i="150"/>
  <c r="L1237" i="150"/>
  <c r="L1236" i="150"/>
  <c r="L1235" i="150"/>
  <c r="L1234" i="150"/>
  <c r="L1233" i="150"/>
  <c r="L1232" i="150"/>
  <c r="L1231" i="150"/>
  <c r="L1230" i="150"/>
  <c r="L1229" i="150"/>
  <c r="L1228" i="150"/>
  <c r="L1227" i="150"/>
  <c r="L1226" i="150"/>
  <c r="L1225" i="150"/>
  <c r="L1224" i="150"/>
  <c r="L1223" i="150"/>
  <c r="L1222" i="150"/>
  <c r="L1221" i="150"/>
  <c r="L1220" i="150"/>
  <c r="L1219" i="150"/>
  <c r="L1218" i="150"/>
  <c r="L1217" i="150"/>
  <c r="L1216" i="150"/>
  <c r="L1215" i="150"/>
  <c r="L1214" i="150"/>
  <c r="L1213" i="150"/>
  <c r="L1212" i="150"/>
  <c r="L1211" i="150"/>
  <c r="L1210" i="150"/>
  <c r="L1209" i="150"/>
  <c r="L1208" i="150"/>
  <c r="L1207" i="150"/>
  <c r="L1206" i="150"/>
  <c r="L1205" i="150"/>
  <c r="L1204" i="150"/>
  <c r="L1203" i="150"/>
  <c r="L1202" i="150"/>
  <c r="L1201" i="150"/>
  <c r="L1200" i="150"/>
  <c r="L1199" i="150"/>
  <c r="L1198" i="150"/>
  <c r="L1197" i="150"/>
  <c r="L1196" i="150"/>
  <c r="L1195" i="150"/>
  <c r="L1194" i="150"/>
  <c r="L1193" i="150"/>
  <c r="L1192" i="150"/>
  <c r="L1191" i="150"/>
  <c r="L1190" i="150"/>
  <c r="L1189" i="150"/>
  <c r="L1188" i="150"/>
  <c r="L1187" i="150"/>
  <c r="L1186" i="150"/>
  <c r="L1185" i="150"/>
  <c r="L1184" i="150"/>
  <c r="L1183" i="150"/>
  <c r="L1182" i="150"/>
  <c r="L1181" i="150"/>
  <c r="L1180" i="150"/>
  <c r="L1179" i="150"/>
  <c r="L1178" i="150"/>
  <c r="L1177" i="150"/>
  <c r="L1176" i="150"/>
  <c r="L1175" i="150"/>
  <c r="L1174" i="150"/>
  <c r="L1173" i="150"/>
  <c r="L1172" i="150"/>
  <c r="L1171" i="150"/>
  <c r="L1170" i="150"/>
  <c r="L1169" i="150"/>
  <c r="L1168" i="150"/>
  <c r="L1167" i="150"/>
  <c r="L1166" i="150"/>
  <c r="L1165" i="150"/>
  <c r="L1164" i="150"/>
  <c r="L1163" i="150"/>
  <c r="L1162" i="150"/>
  <c r="L1161" i="150"/>
  <c r="L1160" i="150"/>
  <c r="L1159" i="150"/>
  <c r="L1158" i="150"/>
  <c r="L1157" i="150"/>
  <c r="L1156" i="150"/>
  <c r="L1155" i="150"/>
  <c r="L1154" i="150"/>
  <c r="L1153" i="150"/>
  <c r="L1152" i="150"/>
  <c r="L1151" i="150"/>
  <c r="L1150" i="150"/>
  <c r="L1149" i="150"/>
  <c r="L1148" i="150"/>
  <c r="L1147" i="150"/>
  <c r="L1146" i="150"/>
  <c r="L1145" i="150"/>
  <c r="L1144" i="150"/>
  <c r="L1143" i="150"/>
  <c r="L1142" i="150"/>
  <c r="L1141" i="150"/>
  <c r="L1140" i="150"/>
  <c r="L1139" i="150"/>
  <c r="L1138" i="150"/>
  <c r="L1137" i="150"/>
  <c r="L1136" i="150"/>
  <c r="L1135" i="150"/>
  <c r="L1134" i="150"/>
  <c r="L1133" i="150"/>
  <c r="L1132" i="150"/>
  <c r="L1131" i="150"/>
  <c r="L1130" i="150"/>
  <c r="L1129" i="150"/>
  <c r="L1128" i="150"/>
  <c r="L1127" i="150"/>
  <c r="L1126" i="150"/>
  <c r="L1125" i="150"/>
  <c r="L1124" i="150"/>
  <c r="L1123" i="150"/>
  <c r="L1122" i="150"/>
  <c r="L1121" i="150"/>
  <c r="L1120" i="150"/>
  <c r="L1119" i="150"/>
  <c r="L1118" i="150"/>
  <c r="L1117" i="150"/>
  <c r="L1116" i="150"/>
  <c r="L1115" i="150"/>
  <c r="L1114" i="150"/>
  <c r="L1113" i="150"/>
  <c r="L1112" i="150"/>
  <c r="L1111" i="150"/>
  <c r="L1110" i="150"/>
  <c r="L1109" i="150"/>
  <c r="L1108" i="150"/>
  <c r="L1107" i="150"/>
  <c r="L1106" i="150"/>
  <c r="L1105" i="150"/>
  <c r="L1104" i="150"/>
  <c r="L1103" i="150"/>
  <c r="L1102" i="150"/>
  <c r="L1101" i="150"/>
  <c r="L1100" i="150"/>
  <c r="L1099" i="150"/>
  <c r="L1098" i="150"/>
  <c r="L1097" i="150"/>
  <c r="L1096" i="150"/>
  <c r="L1095" i="150"/>
  <c r="L1094" i="150"/>
  <c r="L1093" i="150"/>
  <c r="L1092" i="150"/>
  <c r="L1091" i="150"/>
  <c r="L1090" i="150"/>
  <c r="L1089" i="150"/>
  <c r="L1088" i="150"/>
  <c r="L1087" i="150"/>
  <c r="L1086" i="150"/>
  <c r="L1085" i="150"/>
  <c r="L1084" i="150"/>
  <c r="L1083" i="150"/>
  <c r="L1082" i="150"/>
  <c r="L1081" i="150"/>
  <c r="L1080" i="150"/>
  <c r="L1079" i="150"/>
  <c r="L1078" i="150"/>
  <c r="L1077" i="150"/>
  <c r="L1076" i="150"/>
  <c r="L1075" i="150"/>
  <c r="L1074" i="150"/>
  <c r="L1073" i="150"/>
  <c r="L1072" i="150"/>
  <c r="L1071" i="150"/>
  <c r="L1070" i="150"/>
  <c r="L1069" i="150"/>
  <c r="L1068" i="150"/>
  <c r="L1067" i="150"/>
  <c r="L1066" i="150"/>
  <c r="L1065" i="150"/>
  <c r="L1064" i="150"/>
  <c r="L1063" i="150"/>
  <c r="L1062" i="150"/>
  <c r="L1061" i="150"/>
  <c r="L1060" i="150"/>
  <c r="L1059" i="150"/>
  <c r="L1058" i="150"/>
  <c r="L1057" i="150"/>
  <c r="L1056" i="150"/>
  <c r="L1055" i="150"/>
  <c r="L1054" i="150"/>
  <c r="L1053" i="150"/>
  <c r="L1052" i="150"/>
  <c r="L1051" i="150"/>
  <c r="L1050" i="150"/>
  <c r="L1049" i="150"/>
  <c r="L1048" i="150"/>
  <c r="L1047" i="150"/>
  <c r="L1046" i="150"/>
  <c r="L1045" i="150"/>
  <c r="L1044" i="150"/>
  <c r="L1043" i="150"/>
  <c r="L1042" i="150"/>
  <c r="L1041" i="150"/>
  <c r="L1040" i="150"/>
  <c r="L1039" i="150"/>
  <c r="L1038" i="150"/>
  <c r="L1037" i="150"/>
  <c r="L1036" i="150"/>
  <c r="L1035" i="150"/>
  <c r="L1034" i="150"/>
  <c r="L1033" i="150"/>
  <c r="L1032" i="150"/>
  <c r="L1031" i="150"/>
  <c r="L1030" i="150"/>
  <c r="L1029" i="150"/>
  <c r="L1028" i="150"/>
  <c r="L1027" i="150"/>
  <c r="L1026" i="150"/>
  <c r="L1025" i="150"/>
  <c r="L1024" i="150"/>
  <c r="L1023" i="150"/>
  <c r="L1022" i="150"/>
  <c r="L1021" i="150"/>
  <c r="L1020" i="150"/>
  <c r="L1019" i="150"/>
  <c r="L1018" i="150"/>
  <c r="L1017" i="150"/>
  <c r="L1016" i="150"/>
  <c r="L1015" i="150"/>
  <c r="L1014" i="150"/>
  <c r="L1013" i="150"/>
  <c r="L1012" i="150"/>
  <c r="L1011" i="150"/>
  <c r="L1010" i="150"/>
  <c r="L1009" i="150"/>
  <c r="L1008" i="150"/>
  <c r="L1007" i="150"/>
  <c r="L1006" i="150"/>
  <c r="L1005" i="150"/>
  <c r="L1004" i="150"/>
  <c r="L1003" i="150"/>
  <c r="L1002" i="150"/>
  <c r="L1001" i="150"/>
  <c r="L1000" i="150"/>
  <c r="L999" i="150"/>
  <c r="L998" i="150"/>
  <c r="L997" i="150"/>
  <c r="L996" i="150"/>
  <c r="L995" i="150"/>
  <c r="L994" i="150"/>
  <c r="L993" i="150"/>
  <c r="L992" i="150"/>
  <c r="L991" i="150"/>
  <c r="L990" i="150"/>
  <c r="L989" i="150"/>
  <c r="L988" i="150"/>
  <c r="L987" i="150"/>
  <c r="L986" i="150"/>
  <c r="L985" i="150"/>
  <c r="L984" i="150"/>
  <c r="L983" i="150"/>
  <c r="L982" i="150"/>
  <c r="L981" i="150"/>
  <c r="L980" i="150"/>
  <c r="L979" i="150"/>
  <c r="L978" i="150"/>
  <c r="L977" i="150"/>
  <c r="L976" i="150"/>
  <c r="L975" i="150"/>
  <c r="L974" i="150"/>
  <c r="L973" i="150"/>
  <c r="L972" i="150"/>
  <c r="L971" i="150"/>
  <c r="L970" i="150"/>
  <c r="L969" i="150"/>
  <c r="L968" i="150"/>
  <c r="L967" i="150"/>
  <c r="L966" i="150"/>
  <c r="L965" i="150"/>
  <c r="L964" i="150"/>
  <c r="L963" i="150"/>
  <c r="L962" i="150"/>
  <c r="L961" i="150"/>
  <c r="L960" i="150"/>
  <c r="L959" i="150"/>
  <c r="L958" i="150"/>
  <c r="L957" i="150"/>
  <c r="L956" i="150"/>
  <c r="L955" i="150"/>
  <c r="L954" i="150"/>
  <c r="L953" i="150"/>
  <c r="L952" i="150"/>
  <c r="L951" i="150"/>
  <c r="L950" i="150"/>
  <c r="L949" i="150"/>
  <c r="L948" i="150"/>
  <c r="L947" i="150"/>
  <c r="L946" i="150"/>
  <c r="L945" i="150"/>
  <c r="L944" i="150"/>
  <c r="L943" i="150"/>
  <c r="L942" i="150"/>
  <c r="L941" i="150"/>
  <c r="L940" i="150"/>
  <c r="L939" i="150"/>
  <c r="L938" i="150"/>
  <c r="L937" i="150"/>
  <c r="L936" i="150"/>
  <c r="L935" i="150"/>
  <c r="L934" i="150"/>
  <c r="L933" i="150"/>
  <c r="L932" i="150"/>
  <c r="L931" i="150"/>
  <c r="L930" i="150"/>
  <c r="L929" i="150"/>
  <c r="L928" i="150"/>
  <c r="L927" i="150"/>
  <c r="L926" i="150"/>
  <c r="L925" i="150"/>
  <c r="L924" i="150"/>
  <c r="L923" i="150"/>
  <c r="L922" i="150"/>
  <c r="L921" i="150"/>
  <c r="L920" i="150"/>
  <c r="L919" i="150"/>
  <c r="L918" i="150"/>
  <c r="L917" i="150"/>
  <c r="L916" i="150"/>
  <c r="L915" i="150"/>
  <c r="L914" i="150"/>
  <c r="L913" i="150"/>
  <c r="L912" i="150"/>
  <c r="L911" i="150"/>
  <c r="L910" i="150"/>
  <c r="L909" i="150"/>
  <c r="L908" i="150"/>
  <c r="L907" i="150"/>
  <c r="L906" i="150"/>
  <c r="L905" i="150"/>
  <c r="L904" i="150"/>
  <c r="L903" i="150"/>
  <c r="L902" i="150"/>
  <c r="L901" i="150"/>
  <c r="L900" i="150"/>
  <c r="L899" i="150"/>
  <c r="L898" i="150"/>
  <c r="L897" i="150"/>
  <c r="L896" i="150"/>
  <c r="L895" i="150"/>
  <c r="L894" i="150"/>
  <c r="L893" i="150"/>
  <c r="L892" i="150"/>
  <c r="L891" i="150"/>
  <c r="L890" i="150"/>
  <c r="L889" i="150"/>
  <c r="L888" i="150"/>
  <c r="L887" i="150"/>
  <c r="L886" i="150"/>
  <c r="L885" i="150"/>
  <c r="L884" i="150"/>
  <c r="L883" i="150"/>
  <c r="L882" i="150"/>
  <c r="L881" i="150"/>
  <c r="L880" i="150"/>
  <c r="L879" i="150"/>
  <c r="L878" i="150"/>
  <c r="L877" i="150"/>
  <c r="L876" i="150"/>
  <c r="L875" i="150"/>
  <c r="L874" i="150"/>
  <c r="L873" i="150"/>
  <c r="L872" i="150"/>
  <c r="L871" i="150"/>
  <c r="L870" i="150"/>
  <c r="L869" i="150"/>
  <c r="L868" i="150"/>
  <c r="L867" i="150"/>
  <c r="L866" i="150"/>
  <c r="L865" i="150"/>
  <c r="L864" i="150"/>
  <c r="L863" i="150"/>
  <c r="L862" i="150"/>
  <c r="L861" i="150"/>
  <c r="L860" i="150"/>
  <c r="L859" i="150"/>
  <c r="L858" i="150"/>
  <c r="L857" i="150"/>
  <c r="L856" i="150"/>
  <c r="L855" i="150"/>
  <c r="L854" i="150"/>
  <c r="L853" i="150"/>
  <c r="L852" i="150"/>
  <c r="L851" i="150"/>
  <c r="L850" i="150"/>
  <c r="L849" i="150"/>
  <c r="L848" i="150"/>
  <c r="L847" i="150"/>
  <c r="L846" i="150"/>
  <c r="L845" i="150"/>
  <c r="L844" i="150"/>
  <c r="L843" i="150"/>
  <c r="L842" i="150"/>
  <c r="L841" i="150"/>
  <c r="L840" i="150"/>
  <c r="L839" i="150"/>
  <c r="L838" i="150"/>
  <c r="L837" i="150"/>
  <c r="L836" i="150"/>
  <c r="L835" i="150"/>
  <c r="L834" i="150"/>
  <c r="L833" i="150"/>
  <c r="L832" i="150"/>
  <c r="L831" i="150"/>
  <c r="L830" i="150"/>
  <c r="L829" i="150"/>
  <c r="L828" i="150"/>
  <c r="L827" i="150"/>
  <c r="L826" i="150"/>
  <c r="L825" i="150"/>
  <c r="L824" i="150"/>
  <c r="L823" i="150"/>
  <c r="L822" i="150"/>
  <c r="L821" i="150"/>
  <c r="L820" i="150"/>
  <c r="L819" i="150"/>
  <c r="L818" i="150"/>
  <c r="L817" i="150"/>
  <c r="L816" i="150"/>
  <c r="L815" i="150"/>
  <c r="L814" i="150"/>
  <c r="L813" i="150"/>
  <c r="L812" i="150"/>
  <c r="L811" i="150"/>
  <c r="L810" i="150"/>
  <c r="L809" i="150"/>
  <c r="L808" i="150"/>
  <c r="L807" i="150"/>
  <c r="L806" i="150"/>
  <c r="L805" i="150"/>
  <c r="L804" i="150"/>
  <c r="L803" i="150"/>
  <c r="L802" i="150"/>
  <c r="L801" i="150"/>
  <c r="L800" i="150"/>
  <c r="L799" i="150"/>
  <c r="L798" i="150"/>
  <c r="L797" i="150"/>
  <c r="L796" i="150"/>
  <c r="L795" i="150"/>
  <c r="L794" i="150"/>
  <c r="L793" i="150"/>
  <c r="L792" i="150"/>
  <c r="L791" i="150"/>
  <c r="L790" i="150"/>
  <c r="L789" i="150"/>
  <c r="L788" i="150"/>
  <c r="L787" i="150"/>
  <c r="L786" i="150"/>
  <c r="L785" i="150"/>
  <c r="L784" i="150"/>
  <c r="L783" i="150"/>
  <c r="L782" i="150"/>
  <c r="L781" i="150"/>
  <c r="L780" i="150"/>
  <c r="L779" i="150"/>
  <c r="L778" i="150"/>
  <c r="L777" i="150"/>
  <c r="L776" i="150"/>
  <c r="L775" i="150"/>
  <c r="L774" i="150"/>
  <c r="L773" i="150"/>
  <c r="L772" i="150"/>
  <c r="L771" i="150"/>
  <c r="L770" i="150"/>
  <c r="L769" i="150"/>
  <c r="L768" i="150"/>
  <c r="L767" i="150"/>
  <c r="L766" i="150"/>
  <c r="L765" i="150"/>
  <c r="L764" i="150"/>
  <c r="L763" i="150"/>
  <c r="L762" i="150"/>
  <c r="L761" i="150"/>
  <c r="L760" i="150"/>
  <c r="L759" i="150"/>
  <c r="L758" i="150"/>
  <c r="L757" i="150"/>
  <c r="L756" i="150"/>
  <c r="L755" i="150"/>
  <c r="L754" i="150"/>
  <c r="L753" i="150"/>
  <c r="L752" i="150"/>
  <c r="L751" i="150"/>
  <c r="L750" i="150"/>
  <c r="L749" i="150"/>
  <c r="L748" i="150"/>
  <c r="L747" i="150"/>
  <c r="L746" i="150"/>
  <c r="L745" i="150"/>
  <c r="L744" i="150"/>
  <c r="L743" i="150"/>
  <c r="L742" i="150"/>
  <c r="L741" i="150"/>
  <c r="L740" i="150"/>
  <c r="L739" i="150"/>
  <c r="L738" i="150"/>
  <c r="L737" i="150"/>
  <c r="L736" i="150"/>
  <c r="L735" i="150"/>
  <c r="L734" i="150"/>
  <c r="L733" i="150"/>
  <c r="L732" i="150"/>
  <c r="L731" i="150"/>
  <c r="L730" i="150"/>
  <c r="L729" i="150"/>
  <c r="L728" i="150"/>
  <c r="L727" i="150"/>
  <c r="L726" i="150"/>
  <c r="L725" i="150"/>
  <c r="L724" i="150"/>
  <c r="L723" i="150"/>
  <c r="L722" i="150"/>
  <c r="L721" i="150"/>
  <c r="L720" i="150"/>
  <c r="L719" i="150"/>
  <c r="L718" i="150"/>
  <c r="L717" i="150"/>
  <c r="L716" i="150"/>
  <c r="L715" i="150"/>
  <c r="L714" i="150"/>
  <c r="L713" i="150"/>
  <c r="L712" i="150"/>
  <c r="L711" i="150"/>
  <c r="L710" i="150"/>
  <c r="L709" i="150"/>
  <c r="L708" i="150"/>
  <c r="L707" i="150"/>
  <c r="L706" i="150"/>
  <c r="L705" i="150"/>
  <c r="L704" i="150"/>
  <c r="L703" i="150"/>
  <c r="L702" i="150"/>
  <c r="L701" i="150"/>
  <c r="L700" i="150"/>
  <c r="L699" i="150"/>
  <c r="L698" i="150"/>
  <c r="L697" i="150"/>
  <c r="L696" i="150"/>
  <c r="L695" i="150"/>
  <c r="L694" i="150"/>
  <c r="L693" i="150"/>
  <c r="L692" i="150"/>
  <c r="L691" i="150"/>
  <c r="L690" i="150"/>
  <c r="L689" i="150"/>
  <c r="L688" i="150"/>
  <c r="L687" i="150"/>
  <c r="L686" i="150"/>
  <c r="L685" i="150"/>
  <c r="L684" i="150"/>
  <c r="L683" i="150"/>
  <c r="L682" i="150"/>
  <c r="L681" i="150"/>
  <c r="L680" i="150"/>
  <c r="L679" i="150"/>
  <c r="L678" i="150"/>
  <c r="L677" i="150"/>
  <c r="L676" i="150"/>
  <c r="L675" i="150"/>
  <c r="L674" i="150"/>
  <c r="L673" i="150"/>
  <c r="L672" i="150"/>
  <c r="L671" i="150"/>
  <c r="L670" i="150"/>
  <c r="L669" i="150"/>
  <c r="L668" i="150"/>
  <c r="L667" i="150"/>
  <c r="L666" i="150"/>
  <c r="L665" i="150"/>
  <c r="L664" i="150"/>
  <c r="L663" i="150"/>
  <c r="L662" i="150"/>
  <c r="L661" i="150"/>
  <c r="L660" i="150"/>
  <c r="L659" i="150"/>
  <c r="L658" i="150"/>
  <c r="L657" i="150"/>
  <c r="L656" i="150"/>
  <c r="L655" i="150"/>
  <c r="L654" i="150"/>
  <c r="L653" i="150"/>
  <c r="L652" i="150"/>
  <c r="L651" i="150"/>
  <c r="L650" i="150"/>
  <c r="L649" i="150"/>
  <c r="L648" i="150"/>
  <c r="L647" i="150"/>
  <c r="L646" i="150"/>
  <c r="L645" i="150"/>
  <c r="L644" i="150"/>
  <c r="L643" i="150"/>
  <c r="L642" i="150"/>
  <c r="L641" i="150"/>
  <c r="L640" i="150"/>
  <c r="L639" i="150"/>
  <c r="L638" i="150"/>
  <c r="L637" i="150"/>
  <c r="L636" i="150"/>
  <c r="L635" i="150"/>
  <c r="L634" i="150"/>
  <c r="L633" i="150"/>
  <c r="L632" i="150"/>
  <c r="L631" i="150"/>
  <c r="L630" i="150"/>
  <c r="L629" i="150"/>
  <c r="L628" i="150"/>
  <c r="L627" i="150"/>
  <c r="L626" i="150"/>
  <c r="L625" i="150"/>
  <c r="L624" i="150"/>
  <c r="L623" i="150"/>
  <c r="L622" i="150"/>
  <c r="L621" i="150"/>
  <c r="L620" i="150"/>
  <c r="L619" i="150"/>
  <c r="L618" i="150"/>
  <c r="L617" i="150"/>
  <c r="L616" i="150"/>
  <c r="L615" i="150"/>
  <c r="L614" i="150"/>
  <c r="L613" i="150"/>
  <c r="L612" i="150"/>
  <c r="L611" i="150"/>
  <c r="L610" i="150"/>
  <c r="L609" i="150"/>
  <c r="L608" i="150"/>
  <c r="L607" i="150"/>
  <c r="L606" i="150"/>
  <c r="L605" i="150"/>
  <c r="L604" i="150"/>
  <c r="L603" i="150"/>
  <c r="L602" i="150"/>
  <c r="L601" i="150"/>
  <c r="L600" i="150"/>
  <c r="L599" i="150"/>
  <c r="L598" i="150"/>
  <c r="L597" i="150"/>
  <c r="L596" i="150"/>
  <c r="L595" i="150"/>
  <c r="L594" i="150"/>
  <c r="L593" i="150"/>
  <c r="L592" i="150"/>
  <c r="L591" i="150"/>
  <c r="L590" i="150"/>
  <c r="L589" i="150"/>
  <c r="L588" i="150"/>
  <c r="L587" i="150"/>
  <c r="L586" i="150"/>
  <c r="L585" i="150"/>
  <c r="L584" i="150"/>
  <c r="L583" i="150"/>
  <c r="L582" i="150"/>
  <c r="L581" i="150"/>
  <c r="L580" i="150"/>
  <c r="L579" i="150"/>
  <c r="L578" i="150"/>
  <c r="L577" i="150"/>
  <c r="L576" i="150"/>
  <c r="L575" i="150"/>
  <c r="L574" i="150"/>
  <c r="L573" i="150"/>
  <c r="L572" i="150"/>
  <c r="L571" i="150"/>
  <c r="L570" i="150"/>
  <c r="L569" i="150"/>
  <c r="L568" i="150"/>
  <c r="L567" i="150"/>
  <c r="L566" i="150"/>
  <c r="L565" i="150"/>
  <c r="L564" i="150"/>
  <c r="L563" i="150"/>
  <c r="L562" i="150"/>
  <c r="L561" i="150"/>
  <c r="L560" i="150"/>
  <c r="L559" i="150"/>
  <c r="L558" i="150"/>
  <c r="L557" i="150"/>
  <c r="L556" i="150"/>
  <c r="L555" i="150"/>
  <c r="L554" i="150"/>
  <c r="L553" i="150"/>
  <c r="L552" i="150"/>
  <c r="L551" i="150"/>
  <c r="L550" i="150"/>
  <c r="L549" i="150"/>
  <c r="L548" i="150"/>
  <c r="L547" i="150"/>
  <c r="L546" i="150"/>
  <c r="L545" i="150"/>
  <c r="L544" i="150"/>
  <c r="L543" i="150"/>
  <c r="L542" i="150"/>
  <c r="L541" i="150"/>
  <c r="L540" i="150"/>
  <c r="L539" i="150"/>
  <c r="L538" i="150"/>
  <c r="L537" i="150"/>
  <c r="L536" i="150"/>
  <c r="L535" i="150"/>
  <c r="L534" i="150"/>
  <c r="L533" i="150"/>
  <c r="L532" i="150"/>
  <c r="L531" i="150"/>
  <c r="L530" i="150"/>
  <c r="L529" i="150"/>
  <c r="L528" i="150"/>
  <c r="L527" i="150"/>
  <c r="L526" i="150"/>
  <c r="L525" i="150"/>
  <c r="L524" i="150"/>
  <c r="L523" i="150"/>
  <c r="L522" i="150"/>
  <c r="L521" i="150"/>
  <c r="L520" i="150"/>
  <c r="L519" i="150"/>
  <c r="L518" i="150"/>
  <c r="L517" i="150"/>
  <c r="L516" i="150"/>
  <c r="L515" i="150"/>
  <c r="L514" i="150"/>
  <c r="L513" i="150"/>
  <c r="L512" i="150"/>
  <c r="L511" i="150"/>
  <c r="L510" i="150"/>
  <c r="L509" i="150"/>
  <c r="L508" i="150"/>
  <c r="L507" i="150"/>
  <c r="L506" i="150"/>
  <c r="L505" i="150"/>
  <c r="L504" i="150"/>
  <c r="L503" i="150"/>
  <c r="L502" i="150"/>
  <c r="L501" i="150"/>
  <c r="L500" i="150"/>
  <c r="L499" i="150"/>
  <c r="L498" i="150"/>
  <c r="L497" i="150"/>
  <c r="L496" i="150"/>
  <c r="L495" i="150"/>
  <c r="L494" i="150"/>
  <c r="L493" i="150"/>
  <c r="L492" i="150"/>
  <c r="L491" i="150"/>
  <c r="L490" i="150"/>
  <c r="L489" i="150"/>
  <c r="L488" i="150"/>
  <c r="L487" i="150"/>
  <c r="L486" i="150"/>
  <c r="L485" i="150"/>
  <c r="L484" i="150"/>
  <c r="L483" i="150"/>
  <c r="L482" i="150"/>
  <c r="L481" i="150"/>
  <c r="L480" i="150"/>
  <c r="L479" i="150"/>
  <c r="L478" i="150"/>
  <c r="L477" i="150"/>
  <c r="L476" i="150"/>
  <c r="L475" i="150"/>
  <c r="L474" i="150"/>
  <c r="L473" i="150"/>
  <c r="L472" i="150"/>
  <c r="L471" i="150"/>
  <c r="L470" i="150"/>
  <c r="L469" i="150"/>
  <c r="L468" i="150"/>
  <c r="L467" i="150"/>
  <c r="L466" i="150"/>
  <c r="L465" i="150"/>
  <c r="L464" i="150"/>
  <c r="L463" i="150"/>
  <c r="L462" i="150"/>
  <c r="L461" i="150"/>
  <c r="L460" i="150"/>
  <c r="L459" i="150"/>
  <c r="L458" i="150"/>
  <c r="L457" i="150"/>
  <c r="L456" i="150"/>
  <c r="L455" i="150"/>
  <c r="L454" i="150"/>
  <c r="L453" i="150"/>
  <c r="L452" i="150"/>
  <c r="L451" i="150"/>
  <c r="L450" i="150"/>
  <c r="L449" i="150"/>
  <c r="L448" i="150"/>
  <c r="L447" i="150"/>
  <c r="L446" i="150"/>
  <c r="L445" i="150"/>
  <c r="L444" i="150"/>
  <c r="L443" i="150"/>
  <c r="L442" i="150"/>
  <c r="L441" i="150"/>
  <c r="L440" i="150"/>
  <c r="L439" i="150"/>
  <c r="L438" i="150"/>
  <c r="L437" i="150"/>
  <c r="L436" i="150"/>
  <c r="L435" i="150"/>
  <c r="L434" i="150"/>
  <c r="L433" i="150"/>
  <c r="L432" i="150"/>
  <c r="L431" i="150"/>
  <c r="L430" i="150"/>
  <c r="L429" i="150"/>
  <c r="L428" i="150"/>
  <c r="L427" i="150"/>
  <c r="L426" i="150"/>
  <c r="L425" i="150"/>
  <c r="L424" i="150"/>
  <c r="L423" i="150"/>
  <c r="L422" i="150"/>
  <c r="L421" i="150"/>
  <c r="L420" i="150"/>
  <c r="L419" i="150"/>
  <c r="L418" i="150"/>
  <c r="L417" i="150"/>
  <c r="L416" i="150"/>
  <c r="L415" i="150"/>
  <c r="L414" i="150"/>
  <c r="L413" i="150"/>
  <c r="L412" i="150"/>
  <c r="L411" i="150"/>
  <c r="L410" i="150"/>
  <c r="L409" i="150"/>
  <c r="L408" i="150"/>
  <c r="L407" i="150"/>
  <c r="L406" i="150"/>
  <c r="L405" i="150"/>
  <c r="L404" i="150"/>
  <c r="L403" i="150"/>
  <c r="L402" i="150"/>
  <c r="L401" i="150"/>
  <c r="L400" i="150"/>
  <c r="L399" i="150"/>
  <c r="L398" i="150"/>
  <c r="L397" i="150"/>
  <c r="L396" i="150"/>
  <c r="L395" i="150"/>
  <c r="L394" i="150"/>
  <c r="L393" i="150"/>
  <c r="L392" i="150"/>
  <c r="L391" i="150"/>
  <c r="L390" i="150"/>
  <c r="L389" i="150"/>
  <c r="L388" i="150"/>
  <c r="L387" i="150"/>
  <c r="L386" i="150"/>
  <c r="L385" i="150"/>
  <c r="L384" i="150"/>
  <c r="L383" i="150"/>
  <c r="L382" i="150"/>
  <c r="L381" i="150"/>
  <c r="L380" i="150"/>
  <c r="L379" i="150"/>
  <c r="L378" i="150"/>
  <c r="L377" i="150"/>
  <c r="L376" i="150"/>
  <c r="L375" i="150"/>
  <c r="L374" i="150"/>
  <c r="L373" i="150"/>
  <c r="L372" i="150"/>
  <c r="L371" i="150"/>
  <c r="L370" i="150"/>
  <c r="L369" i="150"/>
  <c r="L368" i="150"/>
  <c r="L367" i="150"/>
  <c r="L366" i="150"/>
  <c r="L365" i="150"/>
  <c r="L364" i="150"/>
  <c r="L363" i="150"/>
  <c r="L362" i="150"/>
  <c r="L361" i="150"/>
  <c r="L360" i="150"/>
  <c r="L359" i="150"/>
  <c r="L358" i="150"/>
  <c r="L357" i="150"/>
  <c r="L356" i="150"/>
  <c r="L355" i="150"/>
  <c r="L354" i="150"/>
  <c r="L353" i="150"/>
  <c r="L352" i="150"/>
  <c r="L351" i="150"/>
  <c r="L350" i="150"/>
  <c r="L349" i="150"/>
  <c r="L348" i="150"/>
  <c r="L347" i="150"/>
  <c r="L346" i="150"/>
  <c r="L345" i="150"/>
  <c r="L344" i="150"/>
  <c r="L343" i="150"/>
  <c r="L342" i="150"/>
  <c r="L341" i="150"/>
  <c r="L340" i="150"/>
  <c r="L339" i="150"/>
  <c r="L338" i="150"/>
  <c r="L337" i="150"/>
  <c r="L336" i="150"/>
  <c r="L335" i="150"/>
  <c r="L334" i="150"/>
  <c r="L333" i="150"/>
  <c r="L332" i="150"/>
  <c r="L331" i="150"/>
  <c r="L330" i="150"/>
  <c r="L329" i="150"/>
  <c r="L328" i="150"/>
  <c r="L327" i="150"/>
  <c r="L326" i="150"/>
  <c r="L325" i="150"/>
  <c r="L324" i="150"/>
  <c r="L323" i="150"/>
  <c r="L322" i="150"/>
  <c r="L321" i="150"/>
  <c r="L320" i="150"/>
  <c r="L319" i="150"/>
  <c r="L318" i="150"/>
  <c r="L317" i="150"/>
  <c r="L316" i="150"/>
  <c r="L315" i="150"/>
  <c r="L314" i="150"/>
  <c r="L313" i="150"/>
  <c r="L312" i="150"/>
  <c r="L311" i="150"/>
  <c r="L310" i="150"/>
  <c r="L309" i="150"/>
  <c r="L308" i="150"/>
  <c r="L307" i="150"/>
  <c r="L306" i="150"/>
  <c r="L305" i="150"/>
  <c r="L304" i="150"/>
  <c r="L303" i="150"/>
  <c r="L302" i="150"/>
  <c r="L301" i="150"/>
  <c r="L300" i="150"/>
  <c r="L299" i="150"/>
  <c r="L298" i="150"/>
  <c r="L297" i="150"/>
  <c r="L296" i="150"/>
  <c r="L295" i="150"/>
  <c r="L294" i="150"/>
  <c r="L293" i="150"/>
  <c r="L292" i="150"/>
  <c r="L291" i="150"/>
  <c r="L290" i="150"/>
  <c r="L289" i="150"/>
  <c r="L288" i="150"/>
  <c r="L287" i="150"/>
  <c r="L286" i="150"/>
  <c r="L285" i="150"/>
  <c r="L284" i="150"/>
  <c r="L283" i="150"/>
  <c r="L282" i="150"/>
  <c r="L281" i="150"/>
  <c r="L280" i="150"/>
  <c r="L279" i="150"/>
  <c r="L278" i="150"/>
  <c r="L277" i="150"/>
  <c r="L276" i="150"/>
  <c r="L275" i="150"/>
  <c r="L274" i="150"/>
  <c r="L273" i="150"/>
  <c r="L272" i="150"/>
  <c r="L271" i="150"/>
  <c r="L270" i="150"/>
  <c r="L269" i="150"/>
  <c r="L268" i="150"/>
  <c r="L267" i="150"/>
  <c r="L266" i="150"/>
  <c r="L265" i="150"/>
  <c r="L264" i="150"/>
  <c r="L263" i="150"/>
  <c r="L262" i="150"/>
  <c r="L261" i="150"/>
  <c r="L260" i="150"/>
  <c r="L259" i="150"/>
  <c r="L258" i="150"/>
  <c r="L257" i="150"/>
  <c r="L256" i="150"/>
  <c r="L255" i="150"/>
  <c r="L254" i="150"/>
  <c r="L253" i="150"/>
  <c r="L252" i="150"/>
  <c r="L251" i="150"/>
  <c r="L250" i="150"/>
  <c r="L249" i="150"/>
  <c r="L248" i="150"/>
  <c r="L247" i="150"/>
  <c r="L246" i="150"/>
  <c r="L245" i="150"/>
  <c r="L244" i="150"/>
  <c r="L243" i="150"/>
  <c r="L242" i="150"/>
  <c r="L241" i="150"/>
  <c r="L240" i="150"/>
  <c r="L239" i="150"/>
  <c r="L238" i="150"/>
  <c r="L237" i="150"/>
  <c r="L236" i="150"/>
  <c r="L235" i="150"/>
  <c r="L234" i="150"/>
  <c r="L233" i="150"/>
  <c r="L232" i="150"/>
  <c r="L231" i="150"/>
  <c r="L230" i="150"/>
  <c r="L229" i="150"/>
  <c r="L228" i="150"/>
  <c r="L227" i="150"/>
  <c r="L226" i="150"/>
  <c r="L225" i="150"/>
  <c r="L224" i="150"/>
  <c r="L223" i="150"/>
  <c r="L222" i="150"/>
  <c r="L221" i="150"/>
  <c r="L220" i="150"/>
  <c r="L219" i="150"/>
  <c r="L218" i="150"/>
  <c r="L217" i="150"/>
  <c r="L216" i="150"/>
  <c r="L215" i="150"/>
  <c r="L214" i="150"/>
  <c r="L213" i="150"/>
  <c r="L212" i="150"/>
  <c r="L211" i="150"/>
  <c r="L210" i="150"/>
  <c r="L209" i="150"/>
  <c r="L208" i="150"/>
  <c r="L207" i="150"/>
  <c r="L206" i="150"/>
  <c r="L205" i="150"/>
  <c r="L204" i="150"/>
  <c r="L203" i="150"/>
  <c r="L202" i="150"/>
  <c r="L201" i="150"/>
  <c r="L200" i="150"/>
  <c r="L199" i="150"/>
  <c r="L198" i="150"/>
  <c r="L197" i="150"/>
  <c r="L196" i="150"/>
  <c r="L195" i="150"/>
  <c r="L194" i="150"/>
  <c r="L193" i="150"/>
  <c r="L192" i="150"/>
  <c r="L191" i="150"/>
  <c r="L190" i="150"/>
  <c r="L189" i="150"/>
  <c r="L188" i="150"/>
  <c r="L187" i="150"/>
  <c r="L186" i="150"/>
  <c r="L185" i="150"/>
  <c r="L184" i="150"/>
  <c r="L183" i="150"/>
  <c r="L182" i="150"/>
  <c r="L181" i="150"/>
  <c r="L180" i="150"/>
  <c r="L179" i="150"/>
  <c r="L178" i="150"/>
  <c r="L177" i="150"/>
  <c r="L176" i="150"/>
  <c r="L175" i="150"/>
  <c r="L174" i="150"/>
  <c r="L173" i="150"/>
  <c r="L172" i="150"/>
  <c r="L171" i="150"/>
  <c r="L170" i="150"/>
  <c r="L169" i="150"/>
  <c r="L168" i="150"/>
  <c r="L167" i="150"/>
  <c r="L166" i="150"/>
  <c r="L165" i="150"/>
  <c r="L164" i="150"/>
  <c r="L163" i="150"/>
  <c r="L162" i="150"/>
  <c r="L161" i="150"/>
  <c r="L160" i="150"/>
  <c r="L159" i="150"/>
  <c r="L158" i="150"/>
  <c r="L157" i="150"/>
  <c r="L156" i="150"/>
  <c r="L155" i="150"/>
  <c r="L154" i="150"/>
  <c r="L153" i="150"/>
  <c r="L152" i="150"/>
  <c r="L151" i="150"/>
  <c r="L150" i="150"/>
  <c r="L149" i="150"/>
  <c r="L148" i="150"/>
  <c r="L147" i="150"/>
  <c r="L146" i="150"/>
  <c r="L145" i="150"/>
  <c r="L144" i="150"/>
  <c r="L143" i="150"/>
  <c r="L142" i="150"/>
  <c r="L141" i="150"/>
  <c r="L140" i="150"/>
  <c r="L139" i="150"/>
  <c r="L138" i="150"/>
  <c r="L137" i="150"/>
  <c r="L136" i="150"/>
  <c r="L135" i="150"/>
  <c r="L134" i="150"/>
  <c r="L133" i="150"/>
  <c r="L132" i="150"/>
  <c r="L131" i="150"/>
  <c r="L130" i="150"/>
  <c r="L129" i="150"/>
  <c r="L128" i="150"/>
  <c r="L127" i="150"/>
  <c r="L126" i="150"/>
  <c r="L125" i="150"/>
  <c r="L124" i="150"/>
  <c r="L123" i="150"/>
  <c r="L122" i="150"/>
  <c r="L121" i="150"/>
  <c r="L120" i="150"/>
  <c r="L119" i="150"/>
  <c r="L118" i="150"/>
  <c r="L117" i="150"/>
  <c r="L116" i="150"/>
  <c r="L115" i="150"/>
  <c r="L114" i="150"/>
  <c r="L113" i="150"/>
  <c r="L112" i="150"/>
  <c r="L111" i="150"/>
  <c r="L110" i="150"/>
  <c r="L109" i="150"/>
  <c r="L108" i="150"/>
  <c r="L107" i="150"/>
  <c r="L106" i="150"/>
  <c r="L105" i="150"/>
  <c r="L104" i="150"/>
  <c r="L103" i="150"/>
  <c r="L102" i="150"/>
  <c r="L101" i="150"/>
  <c r="L100" i="150"/>
  <c r="L99" i="150"/>
  <c r="L98" i="150"/>
  <c r="L97" i="150"/>
  <c r="L96" i="150"/>
  <c r="L95" i="150"/>
  <c r="L94" i="150"/>
  <c r="L93" i="150"/>
  <c r="L92" i="150"/>
  <c r="L91" i="150"/>
  <c r="L90" i="150"/>
  <c r="L89" i="150"/>
  <c r="L88" i="150"/>
  <c r="L87" i="150"/>
  <c r="L86" i="150"/>
  <c r="L85" i="150"/>
  <c r="L84" i="150"/>
  <c r="L83" i="150"/>
  <c r="L82" i="150"/>
  <c r="L81" i="150"/>
  <c r="L80" i="150"/>
  <c r="L79" i="150"/>
  <c r="L78" i="150"/>
  <c r="L77" i="150"/>
  <c r="L76" i="150"/>
  <c r="L75" i="150"/>
  <c r="L74" i="150"/>
  <c r="L73" i="150"/>
  <c r="L72" i="150"/>
  <c r="L71" i="150"/>
  <c r="L70" i="150"/>
  <c r="L69" i="150"/>
  <c r="L68" i="150"/>
  <c r="L67" i="150"/>
  <c r="L66" i="150"/>
  <c r="L65" i="150"/>
  <c r="L64" i="150"/>
  <c r="L63" i="150"/>
  <c r="L62" i="150"/>
  <c r="L61" i="150"/>
  <c r="L60" i="150"/>
  <c r="L59" i="150"/>
  <c r="L58" i="150"/>
  <c r="L57" i="150"/>
  <c r="L56" i="150"/>
  <c r="L55" i="150"/>
  <c r="L54" i="150"/>
  <c r="L53" i="150"/>
  <c r="L52" i="150"/>
  <c r="L51" i="150"/>
  <c r="L50" i="150"/>
  <c r="L49" i="150"/>
  <c r="L48" i="150"/>
  <c r="L47" i="150"/>
  <c r="L46" i="150"/>
  <c r="L45" i="150"/>
  <c r="L44" i="150"/>
  <c r="L43" i="150"/>
  <c r="L42" i="150"/>
  <c r="L41" i="150"/>
  <c r="L40" i="150"/>
  <c r="L39" i="150"/>
  <c r="L38" i="150"/>
  <c r="L37" i="150"/>
  <c r="L36" i="150"/>
  <c r="L35" i="150"/>
  <c r="L34" i="150"/>
  <c r="L33" i="150"/>
  <c r="L32" i="150"/>
  <c r="L31" i="150"/>
  <c r="L30" i="150"/>
  <c r="L29" i="150"/>
  <c r="L28" i="150"/>
  <c r="L27" i="150"/>
  <c r="L26" i="150"/>
  <c r="L25" i="150"/>
  <c r="L24" i="150"/>
  <c r="L23" i="150"/>
  <c r="L22" i="150"/>
  <c r="L21" i="150"/>
  <c r="L20" i="150"/>
  <c r="L19" i="150"/>
  <c r="L18" i="150"/>
  <c r="L17" i="150"/>
  <c r="L16" i="150"/>
  <c r="L15" i="150"/>
  <c r="L14" i="150"/>
  <c r="L13" i="150"/>
  <c r="L12" i="150"/>
  <c r="L11" i="150"/>
  <c r="L10" i="150"/>
  <c r="L9" i="150"/>
  <c r="L8" i="150"/>
  <c r="L7" i="150"/>
  <c r="L6" i="150"/>
  <c r="L5" i="150"/>
  <c r="L4" i="150"/>
  <c r="K2306" i="150"/>
  <c r="K2305" i="150"/>
  <c r="K2304" i="150"/>
  <c r="K2303" i="150"/>
  <c r="K2302" i="150"/>
  <c r="K2301" i="150"/>
  <c r="K2300" i="150"/>
  <c r="K2299" i="150"/>
  <c r="K2298" i="150"/>
  <c r="K2297" i="150"/>
  <c r="K2296" i="150"/>
  <c r="K2295" i="150"/>
  <c r="K2294" i="150"/>
  <c r="K2293" i="150"/>
  <c r="K2292" i="150"/>
  <c r="K2291" i="150"/>
  <c r="K2290" i="150"/>
  <c r="K2289" i="150"/>
  <c r="K2288" i="150"/>
  <c r="K2287" i="150"/>
  <c r="K2286" i="150"/>
  <c r="K2285" i="150"/>
  <c r="K2284" i="150"/>
  <c r="K2283" i="150"/>
  <c r="K2282" i="150"/>
  <c r="K2281" i="150"/>
  <c r="K2280" i="150"/>
  <c r="K2279" i="150"/>
  <c r="K2278" i="150"/>
  <c r="K2277" i="150"/>
  <c r="K2276" i="150"/>
  <c r="K2275" i="150"/>
  <c r="K2274" i="150"/>
  <c r="K2273" i="150"/>
  <c r="K2272" i="150"/>
  <c r="K2271" i="150"/>
  <c r="K2270" i="150"/>
  <c r="K2269" i="150"/>
  <c r="K2268" i="150"/>
  <c r="K2267" i="150"/>
  <c r="K2266" i="150"/>
  <c r="K2265" i="150"/>
  <c r="K2264" i="150"/>
  <c r="K2263" i="150"/>
  <c r="K2262" i="150"/>
  <c r="K2261" i="150"/>
  <c r="K2260" i="150"/>
  <c r="K2259" i="150"/>
  <c r="K2258" i="150"/>
  <c r="K2257" i="150"/>
  <c r="K2256" i="150"/>
  <c r="K2255" i="150"/>
  <c r="K2254" i="150"/>
  <c r="K2253" i="150"/>
  <c r="K2252" i="150"/>
  <c r="K2251" i="150"/>
  <c r="K2250" i="150"/>
  <c r="K2249" i="150"/>
  <c r="K2248" i="150"/>
  <c r="K2247" i="150"/>
  <c r="K2246" i="150"/>
  <c r="K2245" i="150"/>
  <c r="K2244" i="150"/>
  <c r="K2243" i="150"/>
  <c r="K2242" i="150"/>
  <c r="K2241" i="150"/>
  <c r="K2240" i="150"/>
  <c r="K2239" i="150"/>
  <c r="K2238" i="150"/>
  <c r="K2237" i="150"/>
  <c r="K2236" i="150"/>
  <c r="K2235" i="150"/>
  <c r="K2234" i="150"/>
  <c r="K2233" i="150"/>
  <c r="K2232" i="150"/>
  <c r="K2231" i="150"/>
  <c r="K2230" i="150"/>
  <c r="K2229" i="150"/>
  <c r="K2228" i="150"/>
  <c r="K2227" i="150"/>
  <c r="K2226" i="150"/>
  <c r="K2225" i="150"/>
  <c r="K2224" i="150"/>
  <c r="K2223" i="150"/>
  <c r="K2222" i="150"/>
  <c r="K2221" i="150"/>
  <c r="K2220" i="150"/>
  <c r="K2219" i="150"/>
  <c r="K2218" i="150"/>
  <c r="K2217" i="150"/>
  <c r="K2216" i="150"/>
  <c r="K2215" i="150"/>
  <c r="K2214" i="150"/>
  <c r="K2213" i="150"/>
  <c r="K2212" i="150"/>
  <c r="K2211" i="150"/>
  <c r="K2210" i="150"/>
  <c r="K2209" i="150"/>
  <c r="K2208" i="150"/>
  <c r="K2207" i="150"/>
  <c r="K2206" i="150"/>
  <c r="K2205" i="150"/>
  <c r="K2204" i="150"/>
  <c r="K2203" i="150"/>
  <c r="K2202" i="150"/>
  <c r="K2201" i="150"/>
  <c r="K2200" i="150"/>
  <c r="K2199" i="150"/>
  <c r="K2198" i="150"/>
  <c r="K2197" i="150"/>
  <c r="K2196" i="150"/>
  <c r="K2195" i="150"/>
  <c r="K2194" i="150"/>
  <c r="K2193" i="150"/>
  <c r="K2192" i="150"/>
  <c r="K2191" i="150"/>
  <c r="K2190" i="150"/>
  <c r="K2189" i="150"/>
  <c r="K2188" i="150"/>
  <c r="K2187" i="150"/>
  <c r="K2186" i="150"/>
  <c r="K2185" i="150"/>
  <c r="K2184" i="150"/>
  <c r="K2183" i="150"/>
  <c r="K2182" i="150"/>
  <c r="K2181" i="150"/>
  <c r="K2180" i="150"/>
  <c r="K2179" i="150"/>
  <c r="K2178" i="150"/>
  <c r="K2177" i="150"/>
  <c r="K2176" i="150"/>
  <c r="K2175" i="150"/>
  <c r="K2174" i="150"/>
  <c r="K2173" i="150"/>
  <c r="K2172" i="150"/>
  <c r="K2171" i="150"/>
  <c r="K2170" i="150"/>
  <c r="K2169" i="150"/>
  <c r="K2168" i="150"/>
  <c r="K2167" i="150"/>
  <c r="K2166" i="150"/>
  <c r="K2165" i="150"/>
  <c r="K2164" i="150"/>
  <c r="K2163" i="150"/>
  <c r="K2162" i="150"/>
  <c r="K2161" i="150"/>
  <c r="K2160" i="150"/>
  <c r="K2159" i="150"/>
  <c r="K2158" i="150"/>
  <c r="K2157" i="150"/>
  <c r="K2156" i="150"/>
  <c r="K2155" i="150"/>
  <c r="K2154" i="150"/>
  <c r="K2153" i="150"/>
  <c r="K2152" i="150"/>
  <c r="K2151" i="150"/>
  <c r="K2150" i="150"/>
  <c r="K2149" i="150"/>
  <c r="K2148" i="150"/>
  <c r="K2147" i="150"/>
  <c r="K2146" i="150"/>
  <c r="K2145" i="150"/>
  <c r="K2144" i="150"/>
  <c r="K2143" i="150"/>
  <c r="K2142" i="150"/>
  <c r="K2141" i="150"/>
  <c r="K2140" i="150"/>
  <c r="K2139" i="150"/>
  <c r="K2138" i="150"/>
  <c r="K2137" i="150"/>
  <c r="K2136" i="150"/>
  <c r="K2135" i="150"/>
  <c r="K2134" i="150"/>
  <c r="K2133" i="150"/>
  <c r="K2132" i="150"/>
  <c r="K2131" i="150"/>
  <c r="K2130" i="150"/>
  <c r="K2129" i="150"/>
  <c r="K2128" i="150"/>
  <c r="K2127" i="150"/>
  <c r="K2126" i="150"/>
  <c r="K2125" i="150"/>
  <c r="K2124" i="150"/>
  <c r="K2123" i="150"/>
  <c r="K2122" i="150"/>
  <c r="K2121" i="150"/>
  <c r="K2120" i="150"/>
  <c r="K2119" i="150"/>
  <c r="K2118" i="150"/>
  <c r="K2117" i="150"/>
  <c r="K2116" i="150"/>
  <c r="K2115" i="150"/>
  <c r="K2114" i="150"/>
  <c r="K2113" i="150"/>
  <c r="K2112" i="150"/>
  <c r="K2111" i="150"/>
  <c r="K2110" i="150"/>
  <c r="K2109" i="150"/>
  <c r="K2108" i="150"/>
  <c r="K2107" i="150"/>
  <c r="K2106" i="150"/>
  <c r="K2105" i="150"/>
  <c r="K2104" i="150"/>
  <c r="K2103" i="150"/>
  <c r="K2102" i="150"/>
  <c r="K2101" i="150"/>
  <c r="K2100" i="150"/>
  <c r="K2099" i="150"/>
  <c r="K2098" i="150"/>
  <c r="K2097" i="150"/>
  <c r="K2096" i="150"/>
  <c r="K2095" i="150"/>
  <c r="K2094" i="150"/>
  <c r="K2093" i="150"/>
  <c r="K2092" i="150"/>
  <c r="K2091" i="150"/>
  <c r="K2090" i="150"/>
  <c r="K2089" i="150"/>
  <c r="K2088" i="150"/>
  <c r="K2087" i="150"/>
  <c r="K2086" i="150"/>
  <c r="K2085" i="150"/>
  <c r="K2084" i="150"/>
  <c r="K2083" i="150"/>
  <c r="K2082" i="150"/>
  <c r="K2081" i="150"/>
  <c r="K2080" i="150"/>
  <c r="K2079" i="150"/>
  <c r="K2078" i="150"/>
  <c r="K2077" i="150"/>
  <c r="K2076" i="150"/>
  <c r="K2075" i="150"/>
  <c r="K2074" i="150"/>
  <c r="K2073" i="150"/>
  <c r="K2072" i="150"/>
  <c r="K2071" i="150"/>
  <c r="K2070" i="150"/>
  <c r="K2069" i="150"/>
  <c r="K2068" i="150"/>
  <c r="K2067" i="150"/>
  <c r="K2066" i="150"/>
  <c r="K2065" i="150"/>
  <c r="K2064" i="150"/>
  <c r="K2063" i="150"/>
  <c r="K2062" i="150"/>
  <c r="K2061" i="150"/>
  <c r="K2060" i="150"/>
  <c r="K2059" i="150"/>
  <c r="K2058" i="150"/>
  <c r="K2057" i="150"/>
  <c r="K2056" i="150"/>
  <c r="K2055" i="150"/>
  <c r="K2054" i="150"/>
  <c r="K2053" i="150"/>
  <c r="K2052" i="150"/>
  <c r="K2051" i="150"/>
  <c r="K2050" i="150"/>
  <c r="K2049" i="150"/>
  <c r="K2048" i="150"/>
  <c r="K2047" i="150"/>
  <c r="K2046" i="150"/>
  <c r="K2045" i="150"/>
  <c r="K2044" i="150"/>
  <c r="K2043" i="150"/>
  <c r="K2042" i="150"/>
  <c r="K2041" i="150"/>
  <c r="K2040" i="150"/>
  <c r="K2039" i="150"/>
  <c r="K2038" i="150"/>
  <c r="K2037" i="150"/>
  <c r="K2036" i="150"/>
  <c r="K2035" i="150"/>
  <c r="K2034" i="150"/>
  <c r="K2033" i="150"/>
  <c r="K2032" i="150"/>
  <c r="K2031" i="150"/>
  <c r="K2030" i="150"/>
  <c r="K2029" i="150"/>
  <c r="K2028" i="150"/>
  <c r="K2027" i="150"/>
  <c r="K2026" i="150"/>
  <c r="K2025" i="150"/>
  <c r="K2024" i="150"/>
  <c r="K2023" i="150"/>
  <c r="K2022" i="150"/>
  <c r="K2021" i="150"/>
  <c r="K2020" i="150"/>
  <c r="K2019" i="150"/>
  <c r="K2018" i="150"/>
  <c r="K2017" i="150"/>
  <c r="K2016" i="150"/>
  <c r="K2015" i="150"/>
  <c r="K2014" i="150"/>
  <c r="K2013" i="150"/>
  <c r="K2012" i="150"/>
  <c r="K2011" i="150"/>
  <c r="K2010" i="150"/>
  <c r="K2009" i="150"/>
  <c r="K2008" i="150"/>
  <c r="K2007" i="150"/>
  <c r="K2006" i="150"/>
  <c r="K2005" i="150"/>
  <c r="K2004" i="150"/>
  <c r="K2003" i="150"/>
  <c r="K2002" i="150"/>
  <c r="K2001" i="150"/>
  <c r="K2000" i="150"/>
  <c r="K1999" i="150"/>
  <c r="K1998" i="150"/>
  <c r="K1997" i="150"/>
  <c r="K1996" i="150"/>
  <c r="K1995" i="150"/>
  <c r="K1994" i="150"/>
  <c r="K1993" i="150"/>
  <c r="K1992" i="150"/>
  <c r="K1991" i="150"/>
  <c r="K1990" i="150"/>
  <c r="K1989" i="150"/>
  <c r="K1988" i="150"/>
  <c r="K1987" i="150"/>
  <c r="K1986" i="150"/>
  <c r="K1985" i="150"/>
  <c r="K1984" i="150"/>
  <c r="K1983" i="150"/>
  <c r="K1982" i="150"/>
  <c r="K1981" i="150"/>
  <c r="K1980" i="150"/>
  <c r="K1979" i="150"/>
  <c r="K1978" i="150"/>
  <c r="K1977" i="150"/>
  <c r="K1976" i="150"/>
  <c r="K1975" i="150"/>
  <c r="K1974" i="150"/>
  <c r="K1973" i="150"/>
  <c r="K1972" i="150"/>
  <c r="K1971" i="150"/>
  <c r="K1970" i="150"/>
  <c r="K1969" i="150"/>
  <c r="K1968" i="150"/>
  <c r="K1967" i="150"/>
  <c r="K1966" i="150"/>
  <c r="K1965" i="150"/>
  <c r="K1964" i="150"/>
  <c r="K1963" i="150"/>
  <c r="K1962" i="150"/>
  <c r="K1961" i="150"/>
  <c r="K1960" i="150"/>
  <c r="K1959" i="150"/>
  <c r="K1958" i="150"/>
  <c r="K1957" i="150"/>
  <c r="K1956" i="150"/>
  <c r="K1955" i="150"/>
  <c r="K1954" i="150"/>
  <c r="K1953" i="150"/>
  <c r="K1952" i="150"/>
  <c r="K1951" i="150"/>
  <c r="K1950" i="150"/>
  <c r="K1949" i="150"/>
  <c r="K1948" i="150"/>
  <c r="K1947" i="150"/>
  <c r="K1946" i="150"/>
  <c r="K1945" i="150"/>
  <c r="K1944" i="150"/>
  <c r="K1943" i="150"/>
  <c r="K1942" i="150"/>
  <c r="K1941" i="150"/>
  <c r="K1940" i="150"/>
  <c r="K1939" i="150"/>
  <c r="K1938" i="150"/>
  <c r="K1937" i="150"/>
  <c r="K1936" i="150"/>
  <c r="K1935" i="150"/>
  <c r="K1934" i="150"/>
  <c r="K1933" i="150"/>
  <c r="K1932" i="150"/>
  <c r="K1931" i="150"/>
  <c r="K1930" i="150"/>
  <c r="K1929" i="150"/>
  <c r="K1928" i="150"/>
  <c r="K1927" i="150"/>
  <c r="K1926" i="150"/>
  <c r="K1925" i="150"/>
  <c r="K1924" i="150"/>
  <c r="K1923" i="150"/>
  <c r="K1922" i="150"/>
  <c r="K1921" i="150"/>
  <c r="K1920" i="150"/>
  <c r="K1919" i="150"/>
  <c r="K1918" i="150"/>
  <c r="K1917" i="150"/>
  <c r="K1916" i="150"/>
  <c r="K1915" i="150"/>
  <c r="K1914" i="150"/>
  <c r="K1913" i="150"/>
  <c r="K1912" i="150"/>
  <c r="K1911" i="150"/>
  <c r="K1910" i="150"/>
  <c r="K1909" i="150"/>
  <c r="K1908" i="150"/>
  <c r="K1907" i="150"/>
  <c r="K1906" i="150"/>
  <c r="K1905" i="150"/>
  <c r="K1904" i="150"/>
  <c r="K1903" i="150"/>
  <c r="K1902" i="150"/>
  <c r="K1901" i="150"/>
  <c r="K1900" i="150"/>
  <c r="K1899" i="150"/>
  <c r="K1898" i="150"/>
  <c r="K1897" i="150"/>
  <c r="K1896" i="150"/>
  <c r="K1895" i="150"/>
  <c r="K1894" i="150"/>
  <c r="K1893" i="150"/>
  <c r="K1892" i="150"/>
  <c r="K1891" i="150"/>
  <c r="K1890" i="150"/>
  <c r="K1889" i="150"/>
  <c r="K1888" i="150"/>
  <c r="K1887" i="150"/>
  <c r="K1886" i="150"/>
  <c r="K1885" i="150"/>
  <c r="K1884" i="150"/>
  <c r="K1883" i="150"/>
  <c r="K1882" i="150"/>
  <c r="K1881" i="150"/>
  <c r="K1880" i="150"/>
  <c r="K1879" i="150"/>
  <c r="K1878" i="150"/>
  <c r="K1877" i="150"/>
  <c r="K1876" i="150"/>
  <c r="K1875" i="150"/>
  <c r="K1874" i="150"/>
  <c r="K1873" i="150"/>
  <c r="K1872" i="150"/>
  <c r="K1871" i="150"/>
  <c r="K1870" i="150"/>
  <c r="K1869" i="150"/>
  <c r="K1868" i="150"/>
  <c r="K1867" i="150"/>
  <c r="K1866" i="150"/>
  <c r="K1865" i="150"/>
  <c r="K1864" i="150"/>
  <c r="K1863" i="150"/>
  <c r="K1862" i="150"/>
  <c r="K1861" i="150"/>
  <c r="K1860" i="150"/>
  <c r="K1859" i="150"/>
  <c r="K1858" i="150"/>
  <c r="K1857" i="150"/>
  <c r="K1856" i="150"/>
  <c r="K1855" i="150"/>
  <c r="K1854" i="150"/>
  <c r="K1853" i="150"/>
  <c r="K1852" i="150"/>
  <c r="K1851" i="150"/>
  <c r="K1850" i="150"/>
  <c r="K1849" i="150"/>
  <c r="K1848" i="150"/>
  <c r="K1847" i="150"/>
  <c r="K1846" i="150"/>
  <c r="K1845" i="150"/>
  <c r="K1844" i="150"/>
  <c r="K1843" i="150"/>
  <c r="K1842" i="150"/>
  <c r="K1841" i="150"/>
  <c r="K1840" i="150"/>
  <c r="K1839" i="150"/>
  <c r="K1838" i="150"/>
  <c r="K1837" i="150"/>
  <c r="K1836" i="150"/>
  <c r="K1835" i="150"/>
  <c r="K1834" i="150"/>
  <c r="K1833" i="150"/>
  <c r="K1832" i="150"/>
  <c r="K1831" i="150"/>
  <c r="K1830" i="150"/>
  <c r="K1829" i="150"/>
  <c r="K1828" i="150"/>
  <c r="K1827" i="150"/>
  <c r="K1826" i="150"/>
  <c r="K1825" i="150"/>
  <c r="K1824" i="150"/>
  <c r="K1823" i="150"/>
  <c r="K1822" i="150"/>
  <c r="K1821" i="150"/>
  <c r="K1820" i="150"/>
  <c r="K1819" i="150"/>
  <c r="K1818" i="150"/>
  <c r="K1817" i="150"/>
  <c r="K1816" i="150"/>
  <c r="K1815" i="150"/>
  <c r="K1814" i="150"/>
  <c r="K1813" i="150"/>
  <c r="K1812" i="150"/>
  <c r="K1811" i="150"/>
  <c r="K1810" i="150"/>
  <c r="K1809" i="150"/>
  <c r="K1808" i="150"/>
  <c r="K1807" i="150"/>
  <c r="K1806" i="150"/>
  <c r="K1805" i="150"/>
  <c r="K1804" i="150"/>
  <c r="K1803" i="150"/>
  <c r="K1802" i="150"/>
  <c r="K1801" i="150"/>
  <c r="K1800" i="150"/>
  <c r="K1799" i="150"/>
  <c r="K1798" i="150"/>
  <c r="K1797" i="150"/>
  <c r="K1796" i="150"/>
  <c r="K1795" i="150"/>
  <c r="K1794" i="150"/>
  <c r="K1793" i="150"/>
  <c r="K1792" i="150"/>
  <c r="K1791" i="150"/>
  <c r="K1790" i="150"/>
  <c r="K1789" i="150"/>
  <c r="K1788" i="150"/>
  <c r="K1787" i="150"/>
  <c r="K1786" i="150"/>
  <c r="K1785" i="150"/>
  <c r="K1784" i="150"/>
  <c r="K1783" i="150"/>
  <c r="K1782" i="150"/>
  <c r="K1781" i="150"/>
  <c r="K1780" i="150"/>
  <c r="K1779" i="150"/>
  <c r="K1778" i="150"/>
  <c r="K1777" i="150"/>
  <c r="K1776" i="150"/>
  <c r="K1775" i="150"/>
  <c r="K1774" i="150"/>
  <c r="K1773" i="150"/>
  <c r="K1772" i="150"/>
  <c r="K1771" i="150"/>
  <c r="K1770" i="150"/>
  <c r="K1769" i="150"/>
  <c r="K1768" i="150"/>
  <c r="K1767" i="150"/>
  <c r="K1766" i="150"/>
  <c r="K1765" i="150"/>
  <c r="K1764" i="150"/>
  <c r="K1763" i="150"/>
  <c r="K1762" i="150"/>
  <c r="K1761" i="150"/>
  <c r="K1760" i="150"/>
  <c r="K1759" i="150"/>
  <c r="K1758" i="150"/>
  <c r="K1757" i="150"/>
  <c r="K1756" i="150"/>
  <c r="K1755" i="150"/>
  <c r="K1754" i="150"/>
  <c r="K1753" i="150"/>
  <c r="K1752" i="150"/>
  <c r="K1751" i="150"/>
  <c r="K1750" i="150"/>
  <c r="K1749" i="150"/>
  <c r="K1748" i="150"/>
  <c r="K1747" i="150"/>
  <c r="K1746" i="150"/>
  <c r="K1745" i="150"/>
  <c r="K1744" i="150"/>
  <c r="K1743" i="150"/>
  <c r="K1742" i="150"/>
  <c r="K1741" i="150"/>
  <c r="K1740" i="150"/>
  <c r="K1739" i="150"/>
  <c r="K1738" i="150"/>
  <c r="K1737" i="150"/>
  <c r="K1736" i="150"/>
  <c r="K1735" i="150"/>
  <c r="K1734" i="150"/>
  <c r="K1733" i="150"/>
  <c r="K1732" i="150"/>
  <c r="K1731" i="150"/>
  <c r="K1730" i="150"/>
  <c r="K1729" i="150"/>
  <c r="K1728" i="150"/>
  <c r="K1727" i="150"/>
  <c r="K1726" i="150"/>
  <c r="K1725" i="150"/>
  <c r="K1724" i="150"/>
  <c r="K1723" i="150"/>
  <c r="K1722" i="150"/>
  <c r="K1721" i="150"/>
  <c r="K1720" i="150"/>
  <c r="K1719" i="150"/>
  <c r="K1718" i="150"/>
  <c r="K1717" i="150"/>
  <c r="K1716" i="150"/>
  <c r="K1715" i="150"/>
  <c r="K1714" i="150"/>
  <c r="K1713" i="150"/>
  <c r="K1712" i="150"/>
  <c r="K1711" i="150"/>
  <c r="K1710" i="150"/>
  <c r="K1709" i="150"/>
  <c r="K1708" i="150"/>
  <c r="K1707" i="150"/>
  <c r="K1706" i="150"/>
  <c r="K1705" i="150"/>
  <c r="K1704" i="150"/>
  <c r="K1703" i="150"/>
  <c r="K1702" i="150"/>
  <c r="K1701" i="150"/>
  <c r="K1700" i="150"/>
  <c r="K1699" i="150"/>
  <c r="K1698" i="150"/>
  <c r="K1697" i="150"/>
  <c r="K1696" i="150"/>
  <c r="K1695" i="150"/>
  <c r="K1694" i="150"/>
  <c r="K1693" i="150"/>
  <c r="K1692" i="150"/>
  <c r="K1691" i="150"/>
  <c r="K1690" i="150"/>
  <c r="K1689" i="150"/>
  <c r="K1688" i="150"/>
  <c r="K1687" i="150"/>
  <c r="K1686" i="150"/>
  <c r="K1685" i="150"/>
  <c r="K1684" i="150"/>
  <c r="K1683" i="150"/>
  <c r="K1682" i="150"/>
  <c r="K1681" i="150"/>
  <c r="K1680" i="150"/>
  <c r="K1679" i="150"/>
  <c r="K1678" i="150"/>
  <c r="K1677" i="150"/>
  <c r="K1676" i="150"/>
  <c r="K1675" i="150"/>
  <c r="K1674" i="150"/>
  <c r="K1673" i="150"/>
  <c r="K1672" i="150"/>
  <c r="K1671" i="150"/>
  <c r="K1670" i="150"/>
  <c r="K1669" i="150"/>
  <c r="K1668" i="150"/>
  <c r="K1667" i="150"/>
  <c r="K1666" i="150"/>
  <c r="K1665" i="150"/>
  <c r="K1664" i="150"/>
  <c r="K1663" i="150"/>
  <c r="K1662" i="150"/>
  <c r="K1661" i="150"/>
  <c r="K1660" i="150"/>
  <c r="K1659" i="150"/>
  <c r="K1658" i="150"/>
  <c r="K1657" i="150"/>
  <c r="K1656" i="150"/>
  <c r="K1655" i="150"/>
  <c r="K1654" i="150"/>
  <c r="K1653" i="150"/>
  <c r="K1652" i="150"/>
  <c r="K1651" i="150"/>
  <c r="K1650" i="150"/>
  <c r="K1649" i="150"/>
  <c r="K1648" i="150"/>
  <c r="K1647" i="150"/>
  <c r="K1646" i="150"/>
  <c r="K1645" i="150"/>
  <c r="K1644" i="150"/>
  <c r="K1643" i="150"/>
  <c r="K1642" i="150"/>
  <c r="K1641" i="150"/>
  <c r="K1640" i="150"/>
  <c r="K1639" i="150"/>
  <c r="K1638" i="150"/>
  <c r="K1637" i="150"/>
  <c r="K1636" i="150"/>
  <c r="K1635" i="150"/>
  <c r="K1634" i="150"/>
  <c r="K1633" i="150"/>
  <c r="K1632" i="150"/>
  <c r="K1631" i="150"/>
  <c r="K1630" i="150"/>
  <c r="K1629" i="150"/>
  <c r="K1628" i="150"/>
  <c r="K1627" i="150"/>
  <c r="K1626" i="150"/>
  <c r="K1625" i="150"/>
  <c r="K1624" i="150"/>
  <c r="K1623" i="150"/>
  <c r="K1622" i="150"/>
  <c r="K1621" i="150"/>
  <c r="K1620" i="150"/>
  <c r="K1619" i="150"/>
  <c r="K1618" i="150"/>
  <c r="K1617" i="150"/>
  <c r="K1616" i="150"/>
  <c r="K1615" i="150"/>
  <c r="K1614" i="150"/>
  <c r="K1613" i="150"/>
  <c r="K1612" i="150"/>
  <c r="K1611" i="150"/>
  <c r="K1610" i="150"/>
  <c r="K1609" i="150"/>
  <c r="K1608" i="150"/>
  <c r="K1607" i="150"/>
  <c r="K1606" i="150"/>
  <c r="K1605" i="150"/>
  <c r="K1604" i="150"/>
  <c r="K1603" i="150"/>
  <c r="K1602" i="150"/>
  <c r="K1601" i="150"/>
  <c r="K1600" i="150"/>
  <c r="K1599" i="150"/>
  <c r="K1598" i="150"/>
  <c r="K1597" i="150"/>
  <c r="K1596" i="150"/>
  <c r="K1595" i="150"/>
  <c r="K1594" i="150"/>
  <c r="K1593" i="150"/>
  <c r="K1592" i="150"/>
  <c r="K1591" i="150"/>
  <c r="K1590" i="150"/>
  <c r="K1589" i="150"/>
  <c r="K1588" i="150"/>
  <c r="K1587" i="150"/>
  <c r="K1586" i="150"/>
  <c r="K1585" i="150"/>
  <c r="K1584" i="150"/>
  <c r="K1583" i="150"/>
  <c r="K1582" i="150"/>
  <c r="K1581" i="150"/>
  <c r="K1580" i="150"/>
  <c r="K1579" i="150"/>
  <c r="K1578" i="150"/>
  <c r="K1577" i="150"/>
  <c r="K1576" i="150"/>
  <c r="K1575" i="150"/>
  <c r="K1574" i="150"/>
  <c r="K1573" i="150"/>
  <c r="K1572" i="150"/>
  <c r="K1571" i="150"/>
  <c r="K1570" i="150"/>
  <c r="K1569" i="150"/>
  <c r="K1568" i="150"/>
  <c r="K1567" i="150"/>
  <c r="K1566" i="150"/>
  <c r="K1565" i="150"/>
  <c r="K1564" i="150"/>
  <c r="K1563" i="150"/>
  <c r="K1562" i="150"/>
  <c r="K1561" i="150"/>
  <c r="K1560" i="150"/>
  <c r="K1559" i="150"/>
  <c r="K1558" i="150"/>
  <c r="K1557" i="150"/>
  <c r="K1556" i="150"/>
  <c r="K1555" i="150"/>
  <c r="K1554" i="150"/>
  <c r="K1553" i="150"/>
  <c r="K1552" i="150"/>
  <c r="K1551" i="150"/>
  <c r="K1550" i="150"/>
  <c r="K1549" i="150"/>
  <c r="K1548" i="150"/>
  <c r="K1547" i="150"/>
  <c r="K1546" i="150"/>
  <c r="K1545" i="150"/>
  <c r="K1544" i="150"/>
  <c r="K1543" i="150"/>
  <c r="K1542" i="150"/>
  <c r="K1541" i="150"/>
  <c r="K1540" i="150"/>
  <c r="K1539" i="150"/>
  <c r="K1538" i="150"/>
  <c r="K1537" i="150"/>
  <c r="K1536" i="150"/>
  <c r="K1535" i="150"/>
  <c r="K1534" i="150"/>
  <c r="K1533" i="150"/>
  <c r="K1532" i="150"/>
  <c r="K1531" i="150"/>
  <c r="K1530" i="150"/>
  <c r="K1529" i="150"/>
  <c r="K1528" i="150"/>
  <c r="K1527" i="150"/>
  <c r="K1526" i="150"/>
  <c r="K1525" i="150"/>
  <c r="K1524" i="150"/>
  <c r="K1523" i="150"/>
  <c r="K1522" i="150"/>
  <c r="K1521" i="150"/>
  <c r="K1520" i="150"/>
  <c r="K1519" i="150"/>
  <c r="K1518" i="150"/>
  <c r="K1517" i="150"/>
  <c r="K1516" i="150"/>
  <c r="K1515" i="150"/>
  <c r="K1514" i="150"/>
  <c r="K1513" i="150"/>
  <c r="K1512" i="150"/>
  <c r="K1511" i="150"/>
  <c r="K1510" i="150"/>
  <c r="K1509" i="150"/>
  <c r="K1508" i="150"/>
  <c r="K1507" i="150"/>
  <c r="K1506" i="150"/>
  <c r="K1505" i="150"/>
  <c r="K1504" i="150"/>
  <c r="K1503" i="150"/>
  <c r="K1502" i="150"/>
  <c r="K1501" i="150"/>
  <c r="K1500" i="150"/>
  <c r="K1499" i="150"/>
  <c r="K1498" i="150"/>
  <c r="K1497" i="150"/>
  <c r="K1496" i="150"/>
  <c r="K1495" i="150"/>
  <c r="K1494" i="150"/>
  <c r="K1493" i="150"/>
  <c r="K1492" i="150"/>
  <c r="K1491" i="150"/>
  <c r="K1490" i="150"/>
  <c r="K1489" i="150"/>
  <c r="K1488" i="150"/>
  <c r="K1487" i="150"/>
  <c r="K1486" i="150"/>
  <c r="K1485" i="150"/>
  <c r="K1484" i="150"/>
  <c r="K1483" i="150"/>
  <c r="K1482" i="150"/>
  <c r="K1481" i="150"/>
  <c r="K1480" i="150"/>
  <c r="K1479" i="150"/>
  <c r="K1478" i="150"/>
  <c r="K1477" i="150"/>
  <c r="K1476" i="150"/>
  <c r="K1475" i="150"/>
  <c r="K1474" i="150"/>
  <c r="K1473" i="150"/>
  <c r="K1472" i="150"/>
  <c r="K1471" i="150"/>
  <c r="K1470" i="150"/>
  <c r="K1469" i="150"/>
  <c r="K1468" i="150"/>
  <c r="K1467" i="150"/>
  <c r="K1466" i="150"/>
  <c r="K1465" i="150"/>
  <c r="K1464" i="150"/>
  <c r="K1463" i="150"/>
  <c r="K1462" i="150"/>
  <c r="K1461" i="150"/>
  <c r="K1460" i="150"/>
  <c r="K1459" i="150"/>
  <c r="K1458" i="150"/>
  <c r="K1457" i="150"/>
  <c r="K1456" i="150"/>
  <c r="K1455" i="150"/>
  <c r="K1454" i="150"/>
  <c r="K1453" i="150"/>
  <c r="K1452" i="150"/>
  <c r="K1451" i="150"/>
  <c r="K1450" i="150"/>
  <c r="K1449" i="150"/>
  <c r="K1448" i="150"/>
  <c r="K1447" i="150"/>
  <c r="K1446" i="150"/>
  <c r="K1445" i="150"/>
  <c r="K1444" i="150"/>
  <c r="K1443" i="150"/>
  <c r="K1442" i="150"/>
  <c r="K1441" i="150"/>
  <c r="K1440" i="150"/>
  <c r="K1439" i="150"/>
  <c r="K1438" i="150"/>
  <c r="K1437" i="150"/>
  <c r="K1436" i="150"/>
  <c r="K1435" i="150"/>
  <c r="K1434" i="150"/>
  <c r="K1433" i="150"/>
  <c r="K1432" i="150"/>
  <c r="K1431" i="150"/>
  <c r="K1430" i="150"/>
  <c r="K1429" i="150"/>
  <c r="K1428" i="150"/>
  <c r="K1427" i="150"/>
  <c r="K1426" i="150"/>
  <c r="K1425" i="150"/>
  <c r="K1424" i="150"/>
  <c r="K1423" i="150"/>
  <c r="K1422" i="150"/>
  <c r="K1421" i="150"/>
  <c r="K1420" i="150"/>
  <c r="K1419" i="150"/>
  <c r="K1418" i="150"/>
  <c r="K1417" i="150"/>
  <c r="K1416" i="150"/>
  <c r="K1415" i="150"/>
  <c r="K1414" i="150"/>
  <c r="K1413" i="150"/>
  <c r="K1412" i="150"/>
  <c r="K1411" i="150"/>
  <c r="K1410" i="150"/>
  <c r="K1409" i="150"/>
  <c r="K1408" i="150"/>
  <c r="K1407" i="150"/>
  <c r="K1406" i="150"/>
  <c r="K1405" i="150"/>
  <c r="K1404" i="150"/>
  <c r="K1403" i="150"/>
  <c r="K1402" i="150"/>
  <c r="K1401" i="150"/>
  <c r="K1400" i="150"/>
  <c r="K1399" i="150"/>
  <c r="K1398" i="150"/>
  <c r="K1397" i="150"/>
  <c r="K1396" i="150"/>
  <c r="K1395" i="150"/>
  <c r="K1394" i="150"/>
  <c r="K1393" i="150"/>
  <c r="K1392" i="150"/>
  <c r="K1391" i="150"/>
  <c r="K1390" i="150"/>
  <c r="K1389" i="150"/>
  <c r="K1388" i="150"/>
  <c r="K1387" i="150"/>
  <c r="K1386" i="150"/>
  <c r="K1385" i="150"/>
  <c r="K1384" i="150"/>
  <c r="K1383" i="150"/>
  <c r="K1382" i="150"/>
  <c r="K1381" i="150"/>
  <c r="K1380" i="150"/>
  <c r="K1379" i="150"/>
  <c r="K1378" i="150"/>
  <c r="K1377" i="150"/>
  <c r="K1376" i="150"/>
  <c r="K1375" i="150"/>
  <c r="K1374" i="150"/>
  <c r="K1373" i="150"/>
  <c r="K1372" i="150"/>
  <c r="K1371" i="150"/>
  <c r="K1370" i="150"/>
  <c r="K1369" i="150"/>
  <c r="K1368" i="150"/>
  <c r="K1367" i="150"/>
  <c r="K1366" i="150"/>
  <c r="K1365" i="150"/>
  <c r="K1364" i="150"/>
  <c r="K1363" i="150"/>
  <c r="K1362" i="150"/>
  <c r="K1361" i="150"/>
  <c r="K1360" i="150"/>
  <c r="K1359" i="150"/>
  <c r="K1358" i="150"/>
  <c r="K1357" i="150"/>
  <c r="K1356" i="150"/>
  <c r="K1355" i="150"/>
  <c r="K1354" i="150"/>
  <c r="K1353" i="150"/>
  <c r="K1352" i="150"/>
  <c r="K1351" i="150"/>
  <c r="K1350" i="150"/>
  <c r="K1349" i="150"/>
  <c r="K1348" i="150"/>
  <c r="K1347" i="150"/>
  <c r="K1346" i="150"/>
  <c r="K1345" i="150"/>
  <c r="K1344" i="150"/>
  <c r="K1343" i="150"/>
  <c r="K1342" i="150"/>
  <c r="K1341" i="150"/>
  <c r="K1340" i="150"/>
  <c r="K1339" i="150"/>
  <c r="K1338" i="150"/>
  <c r="K1337" i="150"/>
  <c r="K1336" i="150"/>
  <c r="K1335" i="150"/>
  <c r="K1334" i="150"/>
  <c r="K1333" i="150"/>
  <c r="K1332" i="150"/>
  <c r="K1331" i="150"/>
  <c r="K1330" i="150"/>
  <c r="K1329" i="150"/>
  <c r="K1328" i="150"/>
  <c r="K1327" i="150"/>
  <c r="K1326" i="150"/>
  <c r="K1325" i="150"/>
  <c r="K1324" i="150"/>
  <c r="K1323" i="150"/>
  <c r="K1322" i="150"/>
  <c r="K1321" i="150"/>
  <c r="K1320" i="150"/>
  <c r="K1319" i="150"/>
  <c r="K1318" i="150"/>
  <c r="K1317" i="150"/>
  <c r="K1316" i="150"/>
  <c r="K1315" i="150"/>
  <c r="K1314" i="150"/>
  <c r="K1313" i="150"/>
  <c r="K1312" i="150"/>
  <c r="K1311" i="150"/>
  <c r="K1310" i="150"/>
  <c r="K1309" i="150"/>
  <c r="K1308" i="150"/>
  <c r="K1307" i="150"/>
  <c r="K1306" i="150"/>
  <c r="K1305" i="150"/>
  <c r="K1304" i="150"/>
  <c r="K1303" i="150"/>
  <c r="K1302" i="150"/>
  <c r="K1301" i="150"/>
  <c r="K1300" i="150"/>
  <c r="K1299" i="150"/>
  <c r="K1298" i="150"/>
  <c r="K1297" i="150"/>
  <c r="K1296" i="150"/>
  <c r="K1295" i="150"/>
  <c r="K1294" i="150"/>
  <c r="K1293" i="150"/>
  <c r="K1292" i="150"/>
  <c r="K1291" i="150"/>
  <c r="K1290" i="150"/>
  <c r="K1289" i="150"/>
  <c r="K1288" i="150"/>
  <c r="K1287" i="150"/>
  <c r="K1286" i="150"/>
  <c r="K1285" i="150"/>
  <c r="K1284" i="150"/>
  <c r="K1283" i="150"/>
  <c r="K1282" i="150"/>
  <c r="K1281" i="150"/>
  <c r="K1280" i="150"/>
  <c r="K1279" i="150"/>
  <c r="K1278" i="150"/>
  <c r="K1277" i="150"/>
  <c r="K1276" i="150"/>
  <c r="K1275" i="150"/>
  <c r="K1274" i="150"/>
  <c r="K1273" i="150"/>
  <c r="K1272" i="150"/>
  <c r="K1271" i="150"/>
  <c r="K1270" i="150"/>
  <c r="K1269" i="150"/>
  <c r="K1268" i="150"/>
  <c r="K1267" i="150"/>
  <c r="K1266" i="150"/>
  <c r="K1265" i="150"/>
  <c r="K1264" i="150"/>
  <c r="K1263" i="150"/>
  <c r="K1262" i="150"/>
  <c r="K1261" i="150"/>
  <c r="K1260" i="150"/>
  <c r="K1259" i="150"/>
  <c r="K1258" i="150"/>
  <c r="K1257" i="150"/>
  <c r="K1256" i="150"/>
  <c r="K1255" i="150"/>
  <c r="K1254" i="150"/>
  <c r="K1253" i="150"/>
  <c r="K1252" i="150"/>
  <c r="K1251" i="150"/>
  <c r="K1250" i="150"/>
  <c r="K1249" i="150"/>
  <c r="K1248" i="150"/>
  <c r="K1247" i="150"/>
  <c r="K1246" i="150"/>
  <c r="K1245" i="150"/>
  <c r="K1244" i="150"/>
  <c r="K1243" i="150"/>
  <c r="K1242" i="150"/>
  <c r="K1241" i="150"/>
  <c r="K1240" i="150"/>
  <c r="K1239" i="150"/>
  <c r="K1238" i="150"/>
  <c r="K1237" i="150"/>
  <c r="K1236" i="150"/>
  <c r="K1235" i="150"/>
  <c r="K1234" i="150"/>
  <c r="K1233" i="150"/>
  <c r="K1232" i="150"/>
  <c r="K1231" i="150"/>
  <c r="K1230" i="150"/>
  <c r="K1229" i="150"/>
  <c r="K1228" i="150"/>
  <c r="K1227" i="150"/>
  <c r="K1226" i="150"/>
  <c r="K1225" i="150"/>
  <c r="K1224" i="150"/>
  <c r="K1223" i="150"/>
  <c r="K1222" i="150"/>
  <c r="K1221" i="150"/>
  <c r="K1220" i="150"/>
  <c r="K1219" i="150"/>
  <c r="K1218" i="150"/>
  <c r="K1217" i="150"/>
  <c r="K1216" i="150"/>
  <c r="K1215" i="150"/>
  <c r="K1214" i="150"/>
  <c r="K1213" i="150"/>
  <c r="K1212" i="150"/>
  <c r="K1211" i="150"/>
  <c r="K1210" i="150"/>
  <c r="K1209" i="150"/>
  <c r="K1208" i="150"/>
  <c r="K1207" i="150"/>
  <c r="K1206" i="150"/>
  <c r="K1205" i="150"/>
  <c r="K1204" i="150"/>
  <c r="K1203" i="150"/>
  <c r="K1202" i="150"/>
  <c r="K1201" i="150"/>
  <c r="K1200" i="150"/>
  <c r="K1199" i="150"/>
  <c r="K1198" i="150"/>
  <c r="K1197" i="150"/>
  <c r="K1196" i="150"/>
  <c r="K1195" i="150"/>
  <c r="K1194" i="150"/>
  <c r="K1193" i="150"/>
  <c r="K1192" i="150"/>
  <c r="K1191" i="150"/>
  <c r="K1190" i="150"/>
  <c r="K1189" i="150"/>
  <c r="K1188" i="150"/>
  <c r="K1187" i="150"/>
  <c r="K1186" i="150"/>
  <c r="K1185" i="150"/>
  <c r="K1184" i="150"/>
  <c r="K1183" i="150"/>
  <c r="K1182" i="150"/>
  <c r="K1181" i="150"/>
  <c r="K1180" i="150"/>
  <c r="K1179" i="150"/>
  <c r="K1178" i="150"/>
  <c r="K1177" i="150"/>
  <c r="K1176" i="150"/>
  <c r="K1175" i="150"/>
  <c r="K1174" i="150"/>
  <c r="K1173" i="150"/>
  <c r="K1172" i="150"/>
  <c r="K1171" i="150"/>
  <c r="K1170" i="150"/>
  <c r="K1169" i="150"/>
  <c r="K1168" i="150"/>
  <c r="K1167" i="150"/>
  <c r="K1166" i="150"/>
  <c r="K1165" i="150"/>
  <c r="K1164" i="150"/>
  <c r="K1163" i="150"/>
  <c r="K1162" i="150"/>
  <c r="K1161" i="150"/>
  <c r="K1160" i="150"/>
  <c r="K1159" i="150"/>
  <c r="K1158" i="150"/>
  <c r="K1157" i="150"/>
  <c r="K1156" i="150"/>
  <c r="K1155" i="150"/>
  <c r="K1154" i="150"/>
  <c r="K1153" i="150"/>
  <c r="K1152" i="150"/>
  <c r="K1151" i="150"/>
  <c r="K1150" i="150"/>
  <c r="K1149" i="150"/>
  <c r="K1148" i="150"/>
  <c r="K1147" i="150"/>
  <c r="K1146" i="150"/>
  <c r="K1145" i="150"/>
  <c r="K1144" i="150"/>
  <c r="K1143" i="150"/>
  <c r="K1142" i="150"/>
  <c r="K1141" i="150"/>
  <c r="K1140" i="150"/>
  <c r="K1139" i="150"/>
  <c r="K1138" i="150"/>
  <c r="K1137" i="150"/>
  <c r="K1136" i="150"/>
  <c r="K1135" i="150"/>
  <c r="K1134" i="150"/>
  <c r="K1133" i="150"/>
  <c r="K1132" i="150"/>
  <c r="K1131" i="150"/>
  <c r="K1130" i="150"/>
  <c r="K1129" i="150"/>
  <c r="K1128" i="150"/>
  <c r="K1127" i="150"/>
  <c r="K1126" i="150"/>
  <c r="K1125" i="150"/>
  <c r="K1124" i="150"/>
  <c r="K1123" i="150"/>
  <c r="K1122" i="150"/>
  <c r="K1121" i="150"/>
  <c r="K1120" i="150"/>
  <c r="K1119" i="150"/>
  <c r="K1118" i="150"/>
  <c r="K1117" i="150"/>
  <c r="K1116" i="150"/>
  <c r="K1115" i="150"/>
  <c r="K1114" i="150"/>
  <c r="K1113" i="150"/>
  <c r="K1112" i="150"/>
  <c r="K1111" i="150"/>
  <c r="K1110" i="150"/>
  <c r="K1109" i="150"/>
  <c r="K1108" i="150"/>
  <c r="K1107" i="150"/>
  <c r="K1106" i="150"/>
  <c r="K1105" i="150"/>
  <c r="K1104" i="150"/>
  <c r="K1103" i="150"/>
  <c r="K1102" i="150"/>
  <c r="K1101" i="150"/>
  <c r="K1100" i="150"/>
  <c r="K1099" i="150"/>
  <c r="K1098" i="150"/>
  <c r="K1097" i="150"/>
  <c r="K1096" i="150"/>
  <c r="K1095" i="150"/>
  <c r="K1094" i="150"/>
  <c r="K1093" i="150"/>
  <c r="K1092" i="150"/>
  <c r="K1091" i="150"/>
  <c r="K1090" i="150"/>
  <c r="K1089" i="150"/>
  <c r="K1088" i="150"/>
  <c r="K1087" i="150"/>
  <c r="K1086" i="150"/>
  <c r="K1085" i="150"/>
  <c r="K1084" i="150"/>
  <c r="K1083" i="150"/>
  <c r="K1082" i="150"/>
  <c r="K1081" i="150"/>
  <c r="K1080" i="150"/>
  <c r="K1079" i="150"/>
  <c r="K1078" i="150"/>
  <c r="K1077" i="150"/>
  <c r="K1076" i="150"/>
  <c r="K1075" i="150"/>
  <c r="K1074" i="150"/>
  <c r="K1073" i="150"/>
  <c r="K1072" i="150"/>
  <c r="K1071" i="150"/>
  <c r="K1070" i="150"/>
  <c r="K1069" i="150"/>
  <c r="K1068" i="150"/>
  <c r="K1067" i="150"/>
  <c r="K1066" i="150"/>
  <c r="K1065" i="150"/>
  <c r="K1064" i="150"/>
  <c r="K1063" i="150"/>
  <c r="K1062" i="150"/>
  <c r="K1061" i="150"/>
  <c r="K1060" i="150"/>
  <c r="K1059" i="150"/>
  <c r="K1058" i="150"/>
  <c r="K1057" i="150"/>
  <c r="K1056" i="150"/>
  <c r="K1055" i="150"/>
  <c r="K1054" i="150"/>
  <c r="K1053" i="150"/>
  <c r="K1052" i="150"/>
  <c r="K1051" i="150"/>
  <c r="K1050" i="150"/>
  <c r="K1049" i="150"/>
  <c r="K1048" i="150"/>
  <c r="K1047" i="150"/>
  <c r="K1046" i="150"/>
  <c r="K1045" i="150"/>
  <c r="K1044" i="150"/>
  <c r="K1043" i="150"/>
  <c r="K1042" i="150"/>
  <c r="K1041" i="150"/>
  <c r="K1040" i="150"/>
  <c r="K1039" i="150"/>
  <c r="K1038" i="150"/>
  <c r="K1037" i="150"/>
  <c r="K1036" i="150"/>
  <c r="K1035" i="150"/>
  <c r="K1034" i="150"/>
  <c r="K1033" i="150"/>
  <c r="K1032" i="150"/>
  <c r="K1031" i="150"/>
  <c r="K1030" i="150"/>
  <c r="K1029" i="150"/>
  <c r="K1028" i="150"/>
  <c r="K1027" i="150"/>
  <c r="K1026" i="150"/>
  <c r="K1025" i="150"/>
  <c r="K1024" i="150"/>
  <c r="K1023" i="150"/>
  <c r="K1022" i="150"/>
  <c r="K1021" i="150"/>
  <c r="K1020" i="150"/>
  <c r="K1019" i="150"/>
  <c r="K1018" i="150"/>
  <c r="K1017" i="150"/>
  <c r="K1016" i="150"/>
  <c r="K1015" i="150"/>
  <c r="K1014" i="150"/>
  <c r="K1013" i="150"/>
  <c r="K1012" i="150"/>
  <c r="K1011" i="150"/>
  <c r="K1010" i="150"/>
  <c r="K1009" i="150"/>
  <c r="K1008" i="150"/>
  <c r="K1007" i="150"/>
  <c r="K1006" i="150"/>
  <c r="K1005" i="150"/>
  <c r="K1004" i="150"/>
  <c r="K1003" i="150"/>
  <c r="K1002" i="150"/>
  <c r="K1001" i="150"/>
  <c r="K1000" i="150"/>
  <c r="K999" i="150"/>
  <c r="K998" i="150"/>
  <c r="K997" i="150"/>
  <c r="K996" i="150"/>
  <c r="K995" i="150"/>
  <c r="K994" i="150"/>
  <c r="K993" i="150"/>
  <c r="K992" i="150"/>
  <c r="K991" i="150"/>
  <c r="K990" i="150"/>
  <c r="K989" i="150"/>
  <c r="K988" i="150"/>
  <c r="K987" i="150"/>
  <c r="K986" i="150"/>
  <c r="K985" i="150"/>
  <c r="K984" i="150"/>
  <c r="K983" i="150"/>
  <c r="K982" i="150"/>
  <c r="K981" i="150"/>
  <c r="K980" i="150"/>
  <c r="K979" i="150"/>
  <c r="K978" i="150"/>
  <c r="K977" i="150"/>
  <c r="K976" i="150"/>
  <c r="K975" i="150"/>
  <c r="K974" i="150"/>
  <c r="K973" i="150"/>
  <c r="K972" i="150"/>
  <c r="K971" i="150"/>
  <c r="K970" i="150"/>
  <c r="K969" i="150"/>
  <c r="K968" i="150"/>
  <c r="K967" i="150"/>
  <c r="K966" i="150"/>
  <c r="K965" i="150"/>
  <c r="K964" i="150"/>
  <c r="K963" i="150"/>
  <c r="K962" i="150"/>
  <c r="K961" i="150"/>
  <c r="K960" i="150"/>
  <c r="K959" i="150"/>
  <c r="K958" i="150"/>
  <c r="K957" i="150"/>
  <c r="K956" i="150"/>
  <c r="K955" i="150"/>
  <c r="K954" i="150"/>
  <c r="K953" i="150"/>
  <c r="K952" i="150"/>
  <c r="K951" i="150"/>
  <c r="K950" i="150"/>
  <c r="K949" i="150"/>
  <c r="K948" i="150"/>
  <c r="K947" i="150"/>
  <c r="K946" i="150"/>
  <c r="K945" i="150"/>
  <c r="K944" i="150"/>
  <c r="K943" i="150"/>
  <c r="K942" i="150"/>
  <c r="K941" i="150"/>
  <c r="K940" i="150"/>
  <c r="K939" i="150"/>
  <c r="K938" i="150"/>
  <c r="K937" i="150"/>
  <c r="K936" i="150"/>
  <c r="K935" i="150"/>
  <c r="K934" i="150"/>
  <c r="K933" i="150"/>
  <c r="K932" i="150"/>
  <c r="K931" i="150"/>
  <c r="K930" i="150"/>
  <c r="K929" i="150"/>
  <c r="K928" i="150"/>
  <c r="K927" i="150"/>
  <c r="K926" i="150"/>
  <c r="K925" i="150"/>
  <c r="K924" i="150"/>
  <c r="K923" i="150"/>
  <c r="K922" i="150"/>
  <c r="K921" i="150"/>
  <c r="K920" i="150"/>
  <c r="K919" i="150"/>
  <c r="K918" i="150"/>
  <c r="K917" i="150"/>
  <c r="K916" i="150"/>
  <c r="K915" i="150"/>
  <c r="K914" i="150"/>
  <c r="K913" i="150"/>
  <c r="K912" i="150"/>
  <c r="K911" i="150"/>
  <c r="K910" i="150"/>
  <c r="K909" i="150"/>
  <c r="K908" i="150"/>
  <c r="K907" i="150"/>
  <c r="K906" i="150"/>
  <c r="K905" i="150"/>
  <c r="K904" i="150"/>
  <c r="K903" i="150"/>
  <c r="K902" i="150"/>
  <c r="K901" i="150"/>
  <c r="K900" i="150"/>
  <c r="K899" i="150"/>
  <c r="K898" i="150"/>
  <c r="K897" i="150"/>
  <c r="K896" i="150"/>
  <c r="K895" i="150"/>
  <c r="K894" i="150"/>
  <c r="K893" i="150"/>
  <c r="K892" i="150"/>
  <c r="K891" i="150"/>
  <c r="K890" i="150"/>
  <c r="K889" i="150"/>
  <c r="K888" i="150"/>
  <c r="K887" i="150"/>
  <c r="K886" i="150"/>
  <c r="K885" i="150"/>
  <c r="K884" i="150"/>
  <c r="K883" i="150"/>
  <c r="K882" i="150"/>
  <c r="K881" i="150"/>
  <c r="K880" i="150"/>
  <c r="K879" i="150"/>
  <c r="K878" i="150"/>
  <c r="K877" i="150"/>
  <c r="K876" i="150"/>
  <c r="K875" i="150"/>
  <c r="K874" i="150"/>
  <c r="K873" i="150"/>
  <c r="K872" i="150"/>
  <c r="K871" i="150"/>
  <c r="K870" i="150"/>
  <c r="K869" i="150"/>
  <c r="K868" i="150"/>
  <c r="K867" i="150"/>
  <c r="K866" i="150"/>
  <c r="K865" i="150"/>
  <c r="K864" i="150"/>
  <c r="K863" i="150"/>
  <c r="K862" i="150"/>
  <c r="K861" i="150"/>
  <c r="K860" i="150"/>
  <c r="K859" i="150"/>
  <c r="K858" i="150"/>
  <c r="K857" i="150"/>
  <c r="K856" i="150"/>
  <c r="K855" i="150"/>
  <c r="K854" i="150"/>
  <c r="K853" i="150"/>
  <c r="K852" i="150"/>
  <c r="K851" i="150"/>
  <c r="K850" i="150"/>
  <c r="K849" i="150"/>
  <c r="K848" i="150"/>
  <c r="K847" i="150"/>
  <c r="K846" i="150"/>
  <c r="K845" i="150"/>
  <c r="K844" i="150"/>
  <c r="K843" i="150"/>
  <c r="K842" i="150"/>
  <c r="K841" i="150"/>
  <c r="K840" i="150"/>
  <c r="K839" i="150"/>
  <c r="K838" i="150"/>
  <c r="K837" i="150"/>
  <c r="K836" i="150"/>
  <c r="K835" i="150"/>
  <c r="K834" i="150"/>
  <c r="K833" i="150"/>
  <c r="K832" i="150"/>
  <c r="K831" i="150"/>
  <c r="K830" i="150"/>
  <c r="K829" i="150"/>
  <c r="K828" i="150"/>
  <c r="K827" i="150"/>
  <c r="K826" i="150"/>
  <c r="K825" i="150"/>
  <c r="K824" i="150"/>
  <c r="K823" i="150"/>
  <c r="K822" i="150"/>
  <c r="K821" i="150"/>
  <c r="K820" i="150"/>
  <c r="K819" i="150"/>
  <c r="K818" i="150"/>
  <c r="K817" i="150"/>
  <c r="K816" i="150"/>
  <c r="K815" i="150"/>
  <c r="K814" i="150"/>
  <c r="K813" i="150"/>
  <c r="K812" i="150"/>
  <c r="K811" i="150"/>
  <c r="K810" i="150"/>
  <c r="K809" i="150"/>
  <c r="K808" i="150"/>
  <c r="K807" i="150"/>
  <c r="K806" i="150"/>
  <c r="K805" i="150"/>
  <c r="K804" i="150"/>
  <c r="K803" i="150"/>
  <c r="K802" i="150"/>
  <c r="K801" i="150"/>
  <c r="K800" i="150"/>
  <c r="K799" i="150"/>
  <c r="K798" i="150"/>
  <c r="K797" i="150"/>
  <c r="K796" i="150"/>
  <c r="K795" i="150"/>
  <c r="K794" i="150"/>
  <c r="K793" i="150"/>
  <c r="K792" i="150"/>
  <c r="K791" i="150"/>
  <c r="K790" i="150"/>
  <c r="K789" i="150"/>
  <c r="K788" i="150"/>
  <c r="K787" i="150"/>
  <c r="K786" i="150"/>
  <c r="K785" i="150"/>
  <c r="K784" i="150"/>
  <c r="K783" i="150"/>
  <c r="K782" i="150"/>
  <c r="K781" i="150"/>
  <c r="K780" i="150"/>
  <c r="K779" i="150"/>
  <c r="K778" i="150"/>
  <c r="K777" i="150"/>
  <c r="K776" i="150"/>
  <c r="K775" i="150"/>
  <c r="K774" i="150"/>
  <c r="K773" i="150"/>
  <c r="K772" i="150"/>
  <c r="K771" i="150"/>
  <c r="K770" i="150"/>
  <c r="K769" i="150"/>
  <c r="K768" i="150"/>
  <c r="K767" i="150"/>
  <c r="K766" i="150"/>
  <c r="K765" i="150"/>
  <c r="K764" i="150"/>
  <c r="K763" i="150"/>
  <c r="K762" i="150"/>
  <c r="K761" i="150"/>
  <c r="K760" i="150"/>
  <c r="K759" i="150"/>
  <c r="K758" i="150"/>
  <c r="K757" i="150"/>
  <c r="K756" i="150"/>
  <c r="K755" i="150"/>
  <c r="K754" i="150"/>
  <c r="K753" i="150"/>
  <c r="K752" i="150"/>
  <c r="K751" i="150"/>
  <c r="K750" i="150"/>
  <c r="K749" i="150"/>
  <c r="K748" i="150"/>
  <c r="K747" i="150"/>
  <c r="K746" i="150"/>
  <c r="K745" i="150"/>
  <c r="K744" i="150"/>
  <c r="K743" i="150"/>
  <c r="K742" i="150"/>
  <c r="K741" i="150"/>
  <c r="K740" i="150"/>
  <c r="K739" i="150"/>
  <c r="K738" i="150"/>
  <c r="K737" i="150"/>
  <c r="K736" i="150"/>
  <c r="K735" i="150"/>
  <c r="K734" i="150"/>
  <c r="K733" i="150"/>
  <c r="K732" i="150"/>
  <c r="K731" i="150"/>
  <c r="K730" i="150"/>
  <c r="K729" i="150"/>
  <c r="K728" i="150"/>
  <c r="K727" i="150"/>
  <c r="K726" i="150"/>
  <c r="K725" i="150"/>
  <c r="K724" i="150"/>
  <c r="K723" i="150"/>
  <c r="K722" i="150"/>
  <c r="K721" i="150"/>
  <c r="K720" i="150"/>
  <c r="K719" i="150"/>
  <c r="K718" i="150"/>
  <c r="K717" i="150"/>
  <c r="K716" i="150"/>
  <c r="K715" i="150"/>
  <c r="K714" i="150"/>
  <c r="K713" i="150"/>
  <c r="K712" i="150"/>
  <c r="K711" i="150"/>
  <c r="K710" i="150"/>
  <c r="K709" i="150"/>
  <c r="K708" i="150"/>
  <c r="K707" i="150"/>
  <c r="K706" i="150"/>
  <c r="K705" i="150"/>
  <c r="K704" i="150"/>
  <c r="K703" i="150"/>
  <c r="K702" i="150"/>
  <c r="K701" i="150"/>
  <c r="K700" i="150"/>
  <c r="K699" i="150"/>
  <c r="K698" i="150"/>
  <c r="K697" i="150"/>
  <c r="K696" i="150"/>
  <c r="K695" i="150"/>
  <c r="K694" i="150"/>
  <c r="K693" i="150"/>
  <c r="K692" i="150"/>
  <c r="K691" i="150"/>
  <c r="K690" i="150"/>
  <c r="K689" i="150"/>
  <c r="K688" i="150"/>
  <c r="K687" i="150"/>
  <c r="K686" i="150"/>
  <c r="K685" i="150"/>
  <c r="K684" i="150"/>
  <c r="K683" i="150"/>
  <c r="K682" i="150"/>
  <c r="K681" i="150"/>
  <c r="K680" i="150"/>
  <c r="K679" i="150"/>
  <c r="K678" i="150"/>
  <c r="K677" i="150"/>
  <c r="K676" i="150"/>
  <c r="K675" i="150"/>
  <c r="K674" i="150"/>
  <c r="K673" i="150"/>
  <c r="K672" i="150"/>
  <c r="K671" i="150"/>
  <c r="K670" i="150"/>
  <c r="K669" i="150"/>
  <c r="K668" i="150"/>
  <c r="K667" i="150"/>
  <c r="K666" i="150"/>
  <c r="K665" i="150"/>
  <c r="K664" i="150"/>
  <c r="K663" i="150"/>
  <c r="K662" i="150"/>
  <c r="K661" i="150"/>
  <c r="K660" i="150"/>
  <c r="K659" i="150"/>
  <c r="K658" i="150"/>
  <c r="K657" i="150"/>
  <c r="K656" i="150"/>
  <c r="K655" i="150"/>
  <c r="K654" i="150"/>
  <c r="K653" i="150"/>
  <c r="K652" i="150"/>
  <c r="K651" i="150"/>
  <c r="K650" i="150"/>
  <c r="K649" i="150"/>
  <c r="K648" i="150"/>
  <c r="K647" i="150"/>
  <c r="K646" i="150"/>
  <c r="K645" i="150"/>
  <c r="K644" i="150"/>
  <c r="K643" i="150"/>
  <c r="K642" i="150"/>
  <c r="K641" i="150"/>
  <c r="K640" i="150"/>
  <c r="K639" i="150"/>
  <c r="K638" i="150"/>
  <c r="K637" i="150"/>
  <c r="K636" i="150"/>
  <c r="K635" i="150"/>
  <c r="K634" i="150"/>
  <c r="K633" i="150"/>
  <c r="K632" i="150"/>
  <c r="K631" i="150"/>
  <c r="K630" i="150"/>
  <c r="K629" i="150"/>
  <c r="K628" i="150"/>
  <c r="K627" i="150"/>
  <c r="K626" i="150"/>
  <c r="K625" i="150"/>
  <c r="K624" i="150"/>
  <c r="K623" i="150"/>
  <c r="K622" i="150"/>
  <c r="K621" i="150"/>
  <c r="K620" i="150"/>
  <c r="K619" i="150"/>
  <c r="K618" i="150"/>
  <c r="K617" i="150"/>
  <c r="K616" i="150"/>
  <c r="K615" i="150"/>
  <c r="K614" i="150"/>
  <c r="K613" i="150"/>
  <c r="K612" i="150"/>
  <c r="K611" i="150"/>
  <c r="K610" i="150"/>
  <c r="K609" i="150"/>
  <c r="K608" i="150"/>
  <c r="K607" i="150"/>
  <c r="K606" i="150"/>
  <c r="K605" i="150"/>
  <c r="K604" i="150"/>
  <c r="K603" i="150"/>
  <c r="K602" i="150"/>
  <c r="K601" i="150"/>
  <c r="K600" i="150"/>
  <c r="K599" i="150"/>
  <c r="K598" i="150"/>
  <c r="K597" i="150"/>
  <c r="K596" i="150"/>
  <c r="K595" i="150"/>
  <c r="K594" i="150"/>
  <c r="K593" i="150"/>
  <c r="K592" i="150"/>
  <c r="K591" i="150"/>
  <c r="K590" i="150"/>
  <c r="K589" i="150"/>
  <c r="K588" i="150"/>
  <c r="K587" i="150"/>
  <c r="K586" i="150"/>
  <c r="K585" i="150"/>
  <c r="K584" i="150"/>
  <c r="K583" i="150"/>
  <c r="K582" i="150"/>
  <c r="K581" i="150"/>
  <c r="K580" i="150"/>
  <c r="K579" i="150"/>
  <c r="K578" i="150"/>
  <c r="K577" i="150"/>
  <c r="K576" i="150"/>
  <c r="K575" i="150"/>
  <c r="K574" i="150"/>
  <c r="K573" i="150"/>
  <c r="K572" i="150"/>
  <c r="K571" i="150"/>
  <c r="K570" i="150"/>
  <c r="K569" i="150"/>
  <c r="K568" i="150"/>
  <c r="K567" i="150"/>
  <c r="K566" i="150"/>
  <c r="K565" i="150"/>
  <c r="K564" i="150"/>
  <c r="K563" i="150"/>
  <c r="K562" i="150"/>
  <c r="K561" i="150"/>
  <c r="K560" i="150"/>
  <c r="K559" i="150"/>
  <c r="K558" i="150"/>
  <c r="K557" i="150"/>
  <c r="K556" i="150"/>
  <c r="K555" i="150"/>
  <c r="K554" i="150"/>
  <c r="K553" i="150"/>
  <c r="K552" i="150"/>
  <c r="K551" i="150"/>
  <c r="K550" i="150"/>
  <c r="K549" i="150"/>
  <c r="K548" i="150"/>
  <c r="K547" i="150"/>
  <c r="K546" i="150"/>
  <c r="K545" i="150"/>
  <c r="K544" i="150"/>
  <c r="K543" i="150"/>
  <c r="K542" i="150"/>
  <c r="K541" i="150"/>
  <c r="K540" i="150"/>
  <c r="K539" i="150"/>
  <c r="K538" i="150"/>
  <c r="K537" i="150"/>
  <c r="K536" i="150"/>
  <c r="K535" i="150"/>
  <c r="K534" i="150"/>
  <c r="K533" i="150"/>
  <c r="K532" i="150"/>
  <c r="K531" i="150"/>
  <c r="K530" i="150"/>
  <c r="K529" i="150"/>
  <c r="K528" i="150"/>
  <c r="K527" i="150"/>
  <c r="K526" i="150"/>
  <c r="K525" i="150"/>
  <c r="K524" i="150"/>
  <c r="K523" i="150"/>
  <c r="K522" i="150"/>
  <c r="K521" i="150"/>
  <c r="K520" i="150"/>
  <c r="K519" i="150"/>
  <c r="K518" i="150"/>
  <c r="K517" i="150"/>
  <c r="K516" i="150"/>
  <c r="K515" i="150"/>
  <c r="K514" i="150"/>
  <c r="K513" i="150"/>
  <c r="K512" i="150"/>
  <c r="K511" i="150"/>
  <c r="K510" i="150"/>
  <c r="K509" i="150"/>
  <c r="K508" i="150"/>
  <c r="K507" i="150"/>
  <c r="K506" i="150"/>
  <c r="K505" i="150"/>
  <c r="K504" i="150"/>
  <c r="K503" i="150"/>
  <c r="K502" i="150"/>
  <c r="K501" i="150"/>
  <c r="K500" i="150"/>
  <c r="K499" i="150"/>
  <c r="K498" i="150"/>
  <c r="K497" i="150"/>
  <c r="K496" i="150"/>
  <c r="K495" i="150"/>
  <c r="K494" i="150"/>
  <c r="K493" i="150"/>
  <c r="K492" i="150"/>
  <c r="K491" i="150"/>
  <c r="K490" i="150"/>
  <c r="K489" i="150"/>
  <c r="K488" i="150"/>
  <c r="K487" i="150"/>
  <c r="K486" i="150"/>
  <c r="K485" i="150"/>
  <c r="K484" i="150"/>
  <c r="K483" i="150"/>
  <c r="K482" i="150"/>
  <c r="K481" i="150"/>
  <c r="K480" i="150"/>
  <c r="K479" i="150"/>
  <c r="K478" i="150"/>
  <c r="K477" i="150"/>
  <c r="K476" i="150"/>
  <c r="K475" i="150"/>
  <c r="K474" i="150"/>
  <c r="K473" i="150"/>
  <c r="K472" i="150"/>
  <c r="K471" i="150"/>
  <c r="K470" i="150"/>
  <c r="K469" i="150"/>
  <c r="K468" i="150"/>
  <c r="K467" i="150"/>
  <c r="K466" i="150"/>
  <c r="K465" i="150"/>
  <c r="K464" i="150"/>
  <c r="K463" i="150"/>
  <c r="K462" i="150"/>
  <c r="K461" i="150"/>
  <c r="K460" i="150"/>
  <c r="K459" i="150"/>
  <c r="K458" i="150"/>
  <c r="K457" i="150"/>
  <c r="K456" i="150"/>
  <c r="K455" i="150"/>
  <c r="K454" i="150"/>
  <c r="K453" i="150"/>
  <c r="K452" i="150"/>
  <c r="K451" i="150"/>
  <c r="K450" i="150"/>
  <c r="K449" i="150"/>
  <c r="K448" i="150"/>
  <c r="K447" i="150"/>
  <c r="K446" i="150"/>
  <c r="K445" i="150"/>
  <c r="K444" i="150"/>
  <c r="K443" i="150"/>
  <c r="K442" i="150"/>
  <c r="K441" i="150"/>
  <c r="K440" i="150"/>
  <c r="K439" i="150"/>
  <c r="K438" i="150"/>
  <c r="K437" i="150"/>
  <c r="K436" i="150"/>
  <c r="K435" i="150"/>
  <c r="K434" i="150"/>
  <c r="K433" i="150"/>
  <c r="K432" i="150"/>
  <c r="K431" i="150"/>
  <c r="K430" i="150"/>
  <c r="K429" i="150"/>
  <c r="K428" i="150"/>
  <c r="K427" i="150"/>
  <c r="K426" i="150"/>
  <c r="K425" i="150"/>
  <c r="K424" i="150"/>
  <c r="K423" i="150"/>
  <c r="K422" i="150"/>
  <c r="K421" i="150"/>
  <c r="K420" i="150"/>
  <c r="K419" i="150"/>
  <c r="K418" i="150"/>
  <c r="K417" i="150"/>
  <c r="K416" i="150"/>
  <c r="K415" i="150"/>
  <c r="K414" i="150"/>
  <c r="K413" i="150"/>
  <c r="K412" i="150"/>
  <c r="K411" i="150"/>
  <c r="K410" i="150"/>
  <c r="K409" i="150"/>
  <c r="K408" i="150"/>
  <c r="K407" i="150"/>
  <c r="K406" i="150"/>
  <c r="K405" i="150"/>
  <c r="K404" i="150"/>
  <c r="K403" i="150"/>
  <c r="K402" i="150"/>
  <c r="K401" i="150"/>
  <c r="K400" i="150"/>
  <c r="K399" i="150"/>
  <c r="K398" i="150"/>
  <c r="K397" i="150"/>
  <c r="K396" i="150"/>
  <c r="K395" i="150"/>
  <c r="K394" i="150"/>
  <c r="K393" i="150"/>
  <c r="K392" i="150"/>
  <c r="K391" i="150"/>
  <c r="K390" i="150"/>
  <c r="K389" i="150"/>
  <c r="K388" i="150"/>
  <c r="K387" i="150"/>
  <c r="K386" i="150"/>
  <c r="K385" i="150"/>
  <c r="K384" i="150"/>
  <c r="K383" i="150"/>
  <c r="K382" i="150"/>
  <c r="K381" i="150"/>
  <c r="K380" i="150"/>
  <c r="K379" i="150"/>
  <c r="K378" i="150"/>
  <c r="K377" i="150"/>
  <c r="K376" i="150"/>
  <c r="K375" i="150"/>
  <c r="K374" i="150"/>
  <c r="K373" i="150"/>
  <c r="K372" i="150"/>
  <c r="K371" i="150"/>
  <c r="K370" i="150"/>
  <c r="K369" i="150"/>
  <c r="K368" i="150"/>
  <c r="K367" i="150"/>
  <c r="K366" i="150"/>
  <c r="K365" i="150"/>
  <c r="K364" i="150"/>
  <c r="K363" i="150"/>
  <c r="K362" i="150"/>
  <c r="K361" i="150"/>
  <c r="K360" i="150"/>
  <c r="K359" i="150"/>
  <c r="K358" i="150"/>
  <c r="K357" i="150"/>
  <c r="K356" i="150"/>
  <c r="K355" i="150"/>
  <c r="K354" i="150"/>
  <c r="K353" i="150"/>
  <c r="K352" i="150"/>
  <c r="K351" i="150"/>
  <c r="K350" i="150"/>
  <c r="K349" i="150"/>
  <c r="K348" i="150"/>
  <c r="K347" i="150"/>
  <c r="K346" i="150"/>
  <c r="K345" i="150"/>
  <c r="K344" i="150"/>
  <c r="K343" i="150"/>
  <c r="K342" i="150"/>
  <c r="K341" i="150"/>
  <c r="K340" i="150"/>
  <c r="K339" i="150"/>
  <c r="K338" i="150"/>
  <c r="K337" i="150"/>
  <c r="K336" i="150"/>
  <c r="K335" i="150"/>
  <c r="K334" i="150"/>
  <c r="K333" i="150"/>
  <c r="K332" i="150"/>
  <c r="K331" i="150"/>
  <c r="K330" i="150"/>
  <c r="K329" i="150"/>
  <c r="K328" i="150"/>
  <c r="K327" i="150"/>
  <c r="K326" i="150"/>
  <c r="K325" i="150"/>
  <c r="K324" i="150"/>
  <c r="K323" i="150"/>
  <c r="K322" i="150"/>
  <c r="K321" i="150"/>
  <c r="K320" i="150"/>
  <c r="K319" i="150"/>
  <c r="K318" i="150"/>
  <c r="K317" i="150"/>
  <c r="K316" i="150"/>
  <c r="K315" i="150"/>
  <c r="K314" i="150"/>
  <c r="K313" i="150"/>
  <c r="K312" i="150"/>
  <c r="K311" i="150"/>
  <c r="K310" i="150"/>
  <c r="K309" i="150"/>
  <c r="K308" i="150"/>
  <c r="K307" i="150"/>
  <c r="K306" i="150"/>
  <c r="K305" i="150"/>
  <c r="K304" i="150"/>
  <c r="K303" i="150"/>
  <c r="K302" i="150"/>
  <c r="K301" i="150"/>
  <c r="K300" i="150"/>
  <c r="K299" i="150"/>
  <c r="K298" i="150"/>
  <c r="K297" i="150"/>
  <c r="K296" i="150"/>
  <c r="K295" i="150"/>
  <c r="K294" i="150"/>
  <c r="K293" i="150"/>
  <c r="K292" i="150"/>
  <c r="K291" i="150"/>
  <c r="K290" i="150"/>
  <c r="K289" i="150"/>
  <c r="K288" i="150"/>
  <c r="K287" i="150"/>
  <c r="K286" i="150"/>
  <c r="K285" i="150"/>
  <c r="K284" i="150"/>
  <c r="K283" i="150"/>
  <c r="K282" i="150"/>
  <c r="K281" i="150"/>
  <c r="K280" i="150"/>
  <c r="K279" i="150"/>
  <c r="K278" i="150"/>
  <c r="K277" i="150"/>
  <c r="K276" i="150"/>
  <c r="K275" i="150"/>
  <c r="K274" i="150"/>
  <c r="K273" i="150"/>
  <c r="K272" i="150"/>
  <c r="K271" i="150"/>
  <c r="K270" i="150"/>
  <c r="K269" i="150"/>
  <c r="K268" i="150"/>
  <c r="K267" i="150"/>
  <c r="K266" i="150"/>
  <c r="K265" i="150"/>
  <c r="K264" i="150"/>
  <c r="K263" i="150"/>
  <c r="K262" i="150"/>
  <c r="K261" i="150"/>
  <c r="K260" i="150"/>
  <c r="K259" i="150"/>
  <c r="K258" i="150"/>
  <c r="K257" i="150"/>
  <c r="K256" i="150"/>
  <c r="K255" i="150"/>
  <c r="K254" i="150"/>
  <c r="K253" i="150"/>
  <c r="K252" i="150"/>
  <c r="K251" i="150"/>
  <c r="K250" i="150"/>
  <c r="K249" i="150"/>
  <c r="K248" i="150"/>
  <c r="K247" i="150"/>
  <c r="K246" i="150"/>
  <c r="K245" i="150"/>
  <c r="K244" i="150"/>
  <c r="K243" i="150"/>
  <c r="K242" i="150"/>
  <c r="K241" i="150"/>
  <c r="K240" i="150"/>
  <c r="K239" i="150"/>
  <c r="K238" i="150"/>
  <c r="K237" i="150"/>
  <c r="K236" i="150"/>
  <c r="K235" i="150"/>
  <c r="K234" i="150"/>
  <c r="K233" i="150"/>
  <c r="K232" i="150"/>
  <c r="K231" i="150"/>
  <c r="K230" i="150"/>
  <c r="K229" i="150"/>
  <c r="K228" i="150"/>
  <c r="K227" i="150"/>
  <c r="K226" i="150"/>
  <c r="K225" i="150"/>
  <c r="K224" i="150"/>
  <c r="K223" i="150"/>
  <c r="K222" i="150"/>
  <c r="K221" i="150"/>
  <c r="K220" i="150"/>
  <c r="K219" i="150"/>
  <c r="K218" i="150"/>
  <c r="K217" i="150"/>
  <c r="K216" i="150"/>
  <c r="K215" i="150"/>
  <c r="K214" i="150"/>
  <c r="K213" i="150"/>
  <c r="K212" i="150"/>
  <c r="K211" i="150"/>
  <c r="K210" i="150"/>
  <c r="K209" i="150"/>
  <c r="K208" i="150"/>
  <c r="K207" i="150"/>
  <c r="K206" i="150"/>
  <c r="K205" i="150"/>
  <c r="K204" i="150"/>
  <c r="K203" i="150"/>
  <c r="K202" i="150"/>
  <c r="K201" i="150"/>
  <c r="K200" i="150"/>
  <c r="K199" i="150"/>
  <c r="K198" i="150"/>
  <c r="K197" i="150"/>
  <c r="K196" i="150"/>
  <c r="K195" i="150"/>
  <c r="K194" i="150"/>
  <c r="K193" i="150"/>
  <c r="K192" i="150"/>
  <c r="K191" i="150"/>
  <c r="K190" i="150"/>
  <c r="K189" i="150"/>
  <c r="K188" i="150"/>
  <c r="K187" i="150"/>
  <c r="K186" i="150"/>
  <c r="K185" i="150"/>
  <c r="K184" i="150"/>
  <c r="K183" i="150"/>
  <c r="K182" i="150"/>
  <c r="K181" i="150"/>
  <c r="K180" i="150"/>
  <c r="K179" i="150"/>
  <c r="K178" i="150"/>
  <c r="K177" i="150"/>
  <c r="K176" i="150"/>
  <c r="K175" i="150"/>
  <c r="K174" i="150"/>
  <c r="K173" i="150"/>
  <c r="K172" i="150"/>
  <c r="K171" i="150"/>
  <c r="K170" i="150"/>
  <c r="K169" i="150"/>
  <c r="K168" i="150"/>
  <c r="K167" i="150"/>
  <c r="K166" i="150"/>
  <c r="K165" i="150"/>
  <c r="K164" i="150"/>
  <c r="K163" i="150"/>
  <c r="K162" i="150"/>
  <c r="K161" i="150"/>
  <c r="K160" i="150"/>
  <c r="K159" i="150"/>
  <c r="K158" i="150"/>
  <c r="K157" i="150"/>
  <c r="K156" i="150"/>
  <c r="K155" i="150"/>
  <c r="K154" i="150"/>
  <c r="K153" i="150"/>
  <c r="K152" i="150"/>
  <c r="K151" i="150"/>
  <c r="K150" i="150"/>
  <c r="K149" i="150"/>
  <c r="K148" i="150"/>
  <c r="K147" i="150"/>
  <c r="K146" i="150"/>
  <c r="K145" i="150"/>
  <c r="K144" i="150"/>
  <c r="K143" i="150"/>
  <c r="K142" i="150"/>
  <c r="K141" i="150"/>
  <c r="K140" i="150"/>
  <c r="K139" i="150"/>
  <c r="K138" i="150"/>
  <c r="K137" i="150"/>
  <c r="K136" i="150"/>
  <c r="K135" i="150"/>
  <c r="K134" i="150"/>
  <c r="K133" i="150"/>
  <c r="K132" i="150"/>
  <c r="K131" i="150"/>
  <c r="K130" i="150"/>
  <c r="K129" i="150"/>
  <c r="K128" i="150"/>
  <c r="K127" i="150"/>
  <c r="K126" i="150"/>
  <c r="K125" i="150"/>
  <c r="K124" i="150"/>
  <c r="K123" i="150"/>
  <c r="K122" i="150"/>
  <c r="K121" i="150"/>
  <c r="K120" i="150"/>
  <c r="K119" i="150"/>
  <c r="K118" i="150"/>
  <c r="K117" i="150"/>
  <c r="K116" i="150"/>
  <c r="K115" i="150"/>
  <c r="K114" i="150"/>
  <c r="K113" i="150"/>
  <c r="K112" i="150"/>
  <c r="K111" i="150"/>
  <c r="K110" i="150"/>
  <c r="K109" i="150"/>
  <c r="K108" i="150"/>
  <c r="K107" i="150"/>
  <c r="K106" i="150"/>
  <c r="K105" i="150"/>
  <c r="K104" i="150"/>
  <c r="K103" i="150"/>
  <c r="K102" i="150"/>
  <c r="K101" i="150"/>
  <c r="K100" i="150"/>
  <c r="K99" i="150"/>
  <c r="K98" i="150"/>
  <c r="K97" i="150"/>
  <c r="K96" i="150"/>
  <c r="K95" i="150"/>
  <c r="K94" i="150"/>
  <c r="K93" i="150"/>
  <c r="K92" i="150"/>
  <c r="K91" i="150"/>
  <c r="K90" i="150"/>
  <c r="K89" i="150"/>
  <c r="K88" i="150"/>
  <c r="K87" i="150"/>
  <c r="K86" i="150"/>
  <c r="K85" i="150"/>
  <c r="K84" i="150"/>
  <c r="K83" i="150"/>
  <c r="K82" i="150"/>
  <c r="K81" i="150"/>
  <c r="K80" i="150"/>
  <c r="K79" i="150"/>
  <c r="K78" i="150"/>
  <c r="K77" i="150"/>
  <c r="K76" i="150"/>
  <c r="K75" i="150"/>
  <c r="K74" i="150"/>
  <c r="K73" i="150"/>
  <c r="K72" i="150"/>
  <c r="K71" i="150"/>
  <c r="K70" i="150"/>
  <c r="K69" i="150"/>
  <c r="K68" i="150"/>
  <c r="K67" i="150"/>
  <c r="K66" i="150"/>
  <c r="K65" i="150"/>
  <c r="K64" i="150"/>
  <c r="K63" i="150"/>
  <c r="K62" i="150"/>
  <c r="K61" i="150"/>
  <c r="K60" i="150"/>
  <c r="K59" i="150"/>
  <c r="K58" i="150"/>
  <c r="K57" i="150"/>
  <c r="K56" i="150"/>
  <c r="K55" i="150"/>
  <c r="K54" i="150"/>
  <c r="K53" i="150"/>
  <c r="K52" i="150"/>
  <c r="K51" i="150"/>
  <c r="K50" i="150"/>
  <c r="K49" i="150"/>
  <c r="K48" i="150"/>
  <c r="K47" i="150"/>
  <c r="K46" i="150"/>
  <c r="K45" i="150"/>
  <c r="K44" i="150"/>
  <c r="K43" i="150"/>
  <c r="K42" i="150"/>
  <c r="K41" i="150"/>
  <c r="K40" i="150"/>
  <c r="K39" i="150"/>
  <c r="K38" i="150"/>
  <c r="K37" i="150"/>
  <c r="K36" i="150"/>
  <c r="K35" i="150"/>
  <c r="K34" i="150"/>
  <c r="K33" i="150"/>
  <c r="K32" i="150"/>
  <c r="K31" i="150"/>
  <c r="K30" i="150"/>
  <c r="K29" i="150"/>
  <c r="K28" i="150"/>
  <c r="K27" i="150"/>
  <c r="K26" i="150"/>
  <c r="K25" i="150"/>
  <c r="K24" i="150"/>
  <c r="K23" i="150"/>
  <c r="K22" i="150"/>
  <c r="K21" i="150"/>
  <c r="K20" i="150"/>
  <c r="K19" i="150"/>
  <c r="K18" i="150"/>
  <c r="K17" i="150"/>
  <c r="K16" i="150"/>
  <c r="K15" i="150"/>
  <c r="K14" i="150"/>
  <c r="K13" i="150"/>
  <c r="K12" i="150"/>
  <c r="K11" i="150"/>
  <c r="K10" i="150"/>
  <c r="K9" i="150"/>
  <c r="K8" i="150"/>
  <c r="K7" i="150"/>
  <c r="K6" i="150"/>
  <c r="K5" i="150"/>
  <c r="K4" i="150"/>
  <c r="J2306" i="150"/>
  <c r="J2305" i="150"/>
  <c r="J2304" i="150"/>
  <c r="J2303" i="150"/>
  <c r="J2302" i="150"/>
  <c r="J2301" i="150"/>
  <c r="J2300" i="150"/>
  <c r="J2299" i="150"/>
  <c r="J2298" i="150"/>
  <c r="J2297" i="150"/>
  <c r="J2296" i="150"/>
  <c r="J2295" i="150"/>
  <c r="J2294" i="150"/>
  <c r="J2293" i="150"/>
  <c r="J2292" i="150"/>
  <c r="J2291" i="150"/>
  <c r="J2290" i="150"/>
  <c r="J2289" i="150"/>
  <c r="J2288" i="150"/>
  <c r="J2287" i="150"/>
  <c r="J2286" i="150"/>
  <c r="J2285" i="150"/>
  <c r="J2284" i="150"/>
  <c r="J2283" i="150"/>
  <c r="J2282" i="150"/>
  <c r="J2281" i="150"/>
  <c r="J2280" i="150"/>
  <c r="J2279" i="150"/>
  <c r="J2278" i="150"/>
  <c r="J2277" i="150"/>
  <c r="J2276" i="150"/>
  <c r="J2275" i="150"/>
  <c r="J2274" i="150"/>
  <c r="J2273" i="150"/>
  <c r="J2272" i="150"/>
  <c r="J2271" i="150"/>
  <c r="J2270" i="150"/>
  <c r="J2269" i="150"/>
  <c r="J2268" i="150"/>
  <c r="J2267" i="150"/>
  <c r="J2266" i="150"/>
  <c r="J2265" i="150"/>
  <c r="J2264" i="150"/>
  <c r="J2263" i="150"/>
  <c r="J2262" i="150"/>
  <c r="J2261" i="150"/>
  <c r="J2260" i="150"/>
  <c r="J2259" i="150"/>
  <c r="J2258" i="150"/>
  <c r="J2257" i="150"/>
  <c r="J2256" i="150"/>
  <c r="J2255" i="150"/>
  <c r="J2254" i="150"/>
  <c r="J2253" i="150"/>
  <c r="J2252" i="150"/>
  <c r="J2251" i="150"/>
  <c r="J2250" i="150"/>
  <c r="J2249" i="150"/>
  <c r="J2248" i="150"/>
  <c r="J2247" i="150"/>
  <c r="J2246" i="150"/>
  <c r="J2245" i="150"/>
  <c r="J2244" i="150"/>
  <c r="J2243" i="150"/>
  <c r="J2242" i="150"/>
  <c r="J2241" i="150"/>
  <c r="J2240" i="150"/>
  <c r="J2239" i="150"/>
  <c r="J2238" i="150"/>
  <c r="J2237" i="150"/>
  <c r="J2236" i="150"/>
  <c r="J2235" i="150"/>
  <c r="J2234" i="150"/>
  <c r="J2233" i="150"/>
  <c r="J2232" i="150"/>
  <c r="J2231" i="150"/>
  <c r="J2230" i="150"/>
  <c r="J2229" i="150"/>
  <c r="J2228" i="150"/>
  <c r="J2227" i="150"/>
  <c r="J2226" i="150"/>
  <c r="J2225" i="150"/>
  <c r="J2224" i="150"/>
  <c r="J2223" i="150"/>
  <c r="J2222" i="150"/>
  <c r="J2221" i="150"/>
  <c r="J2220" i="150"/>
  <c r="J2219" i="150"/>
  <c r="J2218" i="150"/>
  <c r="J2217" i="150"/>
  <c r="J2216" i="150"/>
  <c r="J2215" i="150"/>
  <c r="J2214" i="150"/>
  <c r="J2213" i="150"/>
  <c r="J2212" i="150"/>
  <c r="J2211" i="150"/>
  <c r="J2210" i="150"/>
  <c r="J2209" i="150"/>
  <c r="J2208" i="150"/>
  <c r="J2207" i="150"/>
  <c r="J2206" i="150"/>
  <c r="J2205" i="150"/>
  <c r="J2204" i="150"/>
  <c r="J2203" i="150"/>
  <c r="J2202" i="150"/>
  <c r="J2201" i="150"/>
  <c r="J2200" i="150"/>
  <c r="J2199" i="150"/>
  <c r="J2198" i="150"/>
  <c r="J2197" i="150"/>
  <c r="J2196" i="150"/>
  <c r="J2195" i="150"/>
  <c r="J2194" i="150"/>
  <c r="J2193" i="150"/>
  <c r="J2192" i="150"/>
  <c r="J2191" i="150"/>
  <c r="J2190" i="150"/>
  <c r="J2189" i="150"/>
  <c r="J2188" i="150"/>
  <c r="J2187" i="150"/>
  <c r="J2186" i="150"/>
  <c r="J2185" i="150"/>
  <c r="J2184" i="150"/>
  <c r="J2183" i="150"/>
  <c r="J2182" i="150"/>
  <c r="J2181" i="150"/>
  <c r="J2180" i="150"/>
  <c r="J2179" i="150"/>
  <c r="J2178" i="150"/>
  <c r="J2177" i="150"/>
  <c r="J2176" i="150"/>
  <c r="J2175" i="150"/>
  <c r="J2174" i="150"/>
  <c r="J2173" i="150"/>
  <c r="J2172" i="150"/>
  <c r="J2171" i="150"/>
  <c r="J2170" i="150"/>
  <c r="J2169" i="150"/>
  <c r="J2168" i="150"/>
  <c r="J2167" i="150"/>
  <c r="J2166" i="150"/>
  <c r="J2165" i="150"/>
  <c r="J2164" i="150"/>
  <c r="J2163" i="150"/>
  <c r="J2162" i="150"/>
  <c r="J2161" i="150"/>
  <c r="J2160" i="150"/>
  <c r="J2159" i="150"/>
  <c r="J2158" i="150"/>
  <c r="J2157" i="150"/>
  <c r="J2156" i="150"/>
  <c r="J2155" i="150"/>
  <c r="J2154" i="150"/>
  <c r="J2153" i="150"/>
  <c r="J2152" i="150"/>
  <c r="J2151" i="150"/>
  <c r="J2150" i="150"/>
  <c r="J2149" i="150"/>
  <c r="J2148" i="150"/>
  <c r="J2147" i="150"/>
  <c r="J2146" i="150"/>
  <c r="J2145" i="150"/>
  <c r="J2144" i="150"/>
  <c r="J2143" i="150"/>
  <c r="J2142" i="150"/>
  <c r="J2141" i="150"/>
  <c r="J2140" i="150"/>
  <c r="J2139" i="150"/>
  <c r="J2138" i="150"/>
  <c r="J2137" i="150"/>
  <c r="J2136" i="150"/>
  <c r="J2135" i="150"/>
  <c r="J2134" i="150"/>
  <c r="J2133" i="150"/>
  <c r="J2132" i="150"/>
  <c r="J2131" i="150"/>
  <c r="J2130" i="150"/>
  <c r="J2129" i="150"/>
  <c r="J2128" i="150"/>
  <c r="J2127" i="150"/>
  <c r="J2126" i="150"/>
  <c r="J2125" i="150"/>
  <c r="J2124" i="150"/>
  <c r="J2123" i="150"/>
  <c r="J2122" i="150"/>
  <c r="J2121" i="150"/>
  <c r="J2120" i="150"/>
  <c r="J2119" i="150"/>
  <c r="J2118" i="150"/>
  <c r="J2117" i="150"/>
  <c r="J2116" i="150"/>
  <c r="J2115" i="150"/>
  <c r="J2114" i="150"/>
  <c r="J2113" i="150"/>
  <c r="J2112" i="150"/>
  <c r="J2111" i="150"/>
  <c r="J2110" i="150"/>
  <c r="J2109" i="150"/>
  <c r="J2108" i="150"/>
  <c r="J2107" i="150"/>
  <c r="J2106" i="150"/>
  <c r="J2105" i="150"/>
  <c r="J2104" i="150"/>
  <c r="J2103" i="150"/>
  <c r="J2102" i="150"/>
  <c r="J2101" i="150"/>
  <c r="J2100" i="150"/>
  <c r="J2099" i="150"/>
  <c r="J2098" i="150"/>
  <c r="J2097" i="150"/>
  <c r="J2096" i="150"/>
  <c r="J2095" i="150"/>
  <c r="J2094" i="150"/>
  <c r="J2093" i="150"/>
  <c r="J2092" i="150"/>
  <c r="J2091" i="150"/>
  <c r="J2090" i="150"/>
  <c r="J2089" i="150"/>
  <c r="J2088" i="150"/>
  <c r="J2087" i="150"/>
  <c r="J2086" i="150"/>
  <c r="J2085" i="150"/>
  <c r="J2084" i="150"/>
  <c r="J2083" i="150"/>
  <c r="J2082" i="150"/>
  <c r="J2081" i="150"/>
  <c r="J2080" i="150"/>
  <c r="J2079" i="150"/>
  <c r="J2078" i="150"/>
  <c r="J2077" i="150"/>
  <c r="J2076" i="150"/>
  <c r="J2075" i="150"/>
  <c r="J2074" i="150"/>
  <c r="J2073" i="150"/>
  <c r="J2072" i="150"/>
  <c r="J2071" i="150"/>
  <c r="J2070" i="150"/>
  <c r="J2069" i="150"/>
  <c r="J2068" i="150"/>
  <c r="J2067" i="150"/>
  <c r="J2066" i="150"/>
  <c r="J2065" i="150"/>
  <c r="J2064" i="150"/>
  <c r="J2063" i="150"/>
  <c r="J2062" i="150"/>
  <c r="J2061" i="150"/>
  <c r="J2060" i="150"/>
  <c r="J2059" i="150"/>
  <c r="J2058" i="150"/>
  <c r="J2057" i="150"/>
  <c r="J2056" i="150"/>
  <c r="J2055" i="150"/>
  <c r="J2054" i="150"/>
  <c r="J2053" i="150"/>
  <c r="J2052" i="150"/>
  <c r="J2051" i="150"/>
  <c r="J2050" i="150"/>
  <c r="J2049" i="150"/>
  <c r="J2048" i="150"/>
  <c r="J2047" i="150"/>
  <c r="J2046" i="150"/>
  <c r="J2045" i="150"/>
  <c r="J2044" i="150"/>
  <c r="J2043" i="150"/>
  <c r="J2042" i="150"/>
  <c r="J2041" i="150"/>
  <c r="J2040" i="150"/>
  <c r="J2039" i="150"/>
  <c r="J2038" i="150"/>
  <c r="J2037" i="150"/>
  <c r="J2036" i="150"/>
  <c r="J2035" i="150"/>
  <c r="J2034" i="150"/>
  <c r="J2033" i="150"/>
  <c r="J2032" i="150"/>
  <c r="J2031" i="150"/>
  <c r="J2030" i="150"/>
  <c r="J2029" i="150"/>
  <c r="J2028" i="150"/>
  <c r="J2027" i="150"/>
  <c r="J2026" i="150"/>
  <c r="J2025" i="150"/>
  <c r="J2024" i="150"/>
  <c r="J2023" i="150"/>
  <c r="J2022" i="150"/>
  <c r="J2021" i="150"/>
  <c r="J2020" i="150"/>
  <c r="J2019" i="150"/>
  <c r="J2018" i="150"/>
  <c r="J2017" i="150"/>
  <c r="J2016" i="150"/>
  <c r="J2015" i="150"/>
  <c r="J2014" i="150"/>
  <c r="J2013" i="150"/>
  <c r="J2012" i="150"/>
  <c r="J2011" i="150"/>
  <c r="J2010" i="150"/>
  <c r="J2009" i="150"/>
  <c r="J2008" i="150"/>
  <c r="J2007" i="150"/>
  <c r="J2006" i="150"/>
  <c r="J2005" i="150"/>
  <c r="J2004" i="150"/>
  <c r="J2003" i="150"/>
  <c r="J2002" i="150"/>
  <c r="J2001" i="150"/>
  <c r="J2000" i="150"/>
  <c r="J1999" i="150"/>
  <c r="J1998" i="150"/>
  <c r="J1997" i="150"/>
  <c r="J1996" i="150"/>
  <c r="J1995" i="150"/>
  <c r="J1994" i="150"/>
  <c r="J1993" i="150"/>
  <c r="J1992" i="150"/>
  <c r="J1991" i="150"/>
  <c r="J1990" i="150"/>
  <c r="J1989" i="150"/>
  <c r="J1988" i="150"/>
  <c r="J1987" i="150"/>
  <c r="J1986" i="150"/>
  <c r="J1985" i="150"/>
  <c r="J1984" i="150"/>
  <c r="J1983" i="150"/>
  <c r="J1982" i="150"/>
  <c r="J1981" i="150"/>
  <c r="J1980" i="150"/>
  <c r="J1979" i="150"/>
  <c r="J1978" i="150"/>
  <c r="J1977" i="150"/>
  <c r="J1976" i="150"/>
  <c r="J1975" i="150"/>
  <c r="J1974" i="150"/>
  <c r="J1973" i="150"/>
  <c r="J1972" i="150"/>
  <c r="J1971" i="150"/>
  <c r="J1970" i="150"/>
  <c r="J1969" i="150"/>
  <c r="J1968" i="150"/>
  <c r="J1967" i="150"/>
  <c r="J1966" i="150"/>
  <c r="J1965" i="150"/>
  <c r="J1964" i="150"/>
  <c r="J1963" i="150"/>
  <c r="J1962" i="150"/>
  <c r="J1961" i="150"/>
  <c r="J1960" i="150"/>
  <c r="J1959" i="150"/>
  <c r="J1958" i="150"/>
  <c r="J1957" i="150"/>
  <c r="J1956" i="150"/>
  <c r="J1955" i="150"/>
  <c r="J1954" i="150"/>
  <c r="J1953" i="150"/>
  <c r="J1952" i="150"/>
  <c r="J1951" i="150"/>
  <c r="J1950" i="150"/>
  <c r="J1949" i="150"/>
  <c r="J1948" i="150"/>
  <c r="J1947" i="150"/>
  <c r="J1946" i="150"/>
  <c r="J1945" i="150"/>
  <c r="J1944" i="150"/>
  <c r="J1943" i="150"/>
  <c r="J1942" i="150"/>
  <c r="J1941" i="150"/>
  <c r="J1940" i="150"/>
  <c r="J1939" i="150"/>
  <c r="J1938" i="150"/>
  <c r="J1937" i="150"/>
  <c r="J1936" i="150"/>
  <c r="J1935" i="150"/>
  <c r="J1934" i="150"/>
  <c r="J1933" i="150"/>
  <c r="J1932" i="150"/>
  <c r="J1931" i="150"/>
  <c r="J1930" i="150"/>
  <c r="J1929" i="150"/>
  <c r="J1928" i="150"/>
  <c r="J1927" i="150"/>
  <c r="J1926" i="150"/>
  <c r="J1925" i="150"/>
  <c r="J1924" i="150"/>
  <c r="J1923" i="150"/>
  <c r="J1922" i="150"/>
  <c r="J1921" i="150"/>
  <c r="J1920" i="150"/>
  <c r="J1919" i="150"/>
  <c r="J1918" i="150"/>
  <c r="J1917" i="150"/>
  <c r="J1916" i="150"/>
  <c r="J1915" i="150"/>
  <c r="J1914" i="150"/>
  <c r="J1913" i="150"/>
  <c r="J1912" i="150"/>
  <c r="J1911" i="150"/>
  <c r="J1910" i="150"/>
  <c r="J1909" i="150"/>
  <c r="J1908" i="150"/>
  <c r="J1907" i="150"/>
  <c r="J1906" i="150"/>
  <c r="J1905" i="150"/>
  <c r="J1904" i="150"/>
  <c r="J1903" i="150"/>
  <c r="J1902" i="150"/>
  <c r="J1901" i="150"/>
  <c r="J1900" i="150"/>
  <c r="J1899" i="150"/>
  <c r="J1898" i="150"/>
  <c r="J1897" i="150"/>
  <c r="J1896" i="150"/>
  <c r="J1895" i="150"/>
  <c r="J1894" i="150"/>
  <c r="J1893" i="150"/>
  <c r="J1892" i="150"/>
  <c r="J1891" i="150"/>
  <c r="J1890" i="150"/>
  <c r="J1889" i="150"/>
  <c r="J1888" i="150"/>
  <c r="J1887" i="150"/>
  <c r="J1886" i="150"/>
  <c r="J1885" i="150"/>
  <c r="J1884" i="150"/>
  <c r="J1883" i="150"/>
  <c r="J1882" i="150"/>
  <c r="J1881" i="150"/>
  <c r="J1880" i="150"/>
  <c r="J1879" i="150"/>
  <c r="J1878" i="150"/>
  <c r="J1877" i="150"/>
  <c r="J1876" i="150"/>
  <c r="J1875" i="150"/>
  <c r="J1874" i="150"/>
  <c r="J1873" i="150"/>
  <c r="J1872" i="150"/>
  <c r="J1871" i="150"/>
  <c r="J1870" i="150"/>
  <c r="J1869" i="150"/>
  <c r="J1868" i="150"/>
  <c r="J1867" i="150"/>
  <c r="J1866" i="150"/>
  <c r="J1865" i="150"/>
  <c r="J1864" i="150"/>
  <c r="J1863" i="150"/>
  <c r="J1862" i="150"/>
  <c r="J1861" i="150"/>
  <c r="J1860" i="150"/>
  <c r="J1859" i="150"/>
  <c r="J1858" i="150"/>
  <c r="J1857" i="150"/>
  <c r="J1856" i="150"/>
  <c r="J1855" i="150"/>
  <c r="J1854" i="150"/>
  <c r="J1853" i="150"/>
  <c r="J1852" i="150"/>
  <c r="J1851" i="150"/>
  <c r="J1850" i="150"/>
  <c r="J1849" i="150"/>
  <c r="J1848" i="150"/>
  <c r="J1847" i="150"/>
  <c r="J1846" i="150"/>
  <c r="J1845" i="150"/>
  <c r="J1844" i="150"/>
  <c r="J1843" i="150"/>
  <c r="J1842" i="150"/>
  <c r="J1841" i="150"/>
  <c r="J1840" i="150"/>
  <c r="J1839" i="150"/>
  <c r="J1838" i="150"/>
  <c r="J1837" i="150"/>
  <c r="J1836" i="150"/>
  <c r="J1835" i="150"/>
  <c r="J1834" i="150"/>
  <c r="J1833" i="150"/>
  <c r="J1832" i="150"/>
  <c r="J1831" i="150"/>
  <c r="J1830" i="150"/>
  <c r="J1829" i="150"/>
  <c r="J1828" i="150"/>
  <c r="J1827" i="150"/>
  <c r="J1826" i="150"/>
  <c r="J1825" i="150"/>
  <c r="J1824" i="150"/>
  <c r="J1823" i="150"/>
  <c r="J1822" i="150"/>
  <c r="J1821" i="150"/>
  <c r="J1820" i="150"/>
  <c r="J1819" i="150"/>
  <c r="J1818" i="150"/>
  <c r="J1817" i="150"/>
  <c r="J1816" i="150"/>
  <c r="J1815" i="150"/>
  <c r="J1814" i="150"/>
  <c r="J1813" i="150"/>
  <c r="J1812" i="150"/>
  <c r="J1811" i="150"/>
  <c r="J1810" i="150"/>
  <c r="J1809" i="150"/>
  <c r="J1808" i="150"/>
  <c r="J1807" i="150"/>
  <c r="J1806" i="150"/>
  <c r="J1805" i="150"/>
  <c r="J1804" i="150"/>
  <c r="J1803" i="150"/>
  <c r="J1802" i="150"/>
  <c r="J1801" i="150"/>
  <c r="J1800" i="150"/>
  <c r="J1799" i="150"/>
  <c r="J1798" i="150"/>
  <c r="J1797" i="150"/>
  <c r="J1796" i="150"/>
  <c r="J1795" i="150"/>
  <c r="J1794" i="150"/>
  <c r="J1793" i="150"/>
  <c r="J1792" i="150"/>
  <c r="J1791" i="150"/>
  <c r="J1790" i="150"/>
  <c r="J1789" i="150"/>
  <c r="J1788" i="150"/>
  <c r="J1787" i="150"/>
  <c r="J1786" i="150"/>
  <c r="J1785" i="150"/>
  <c r="J1784" i="150"/>
  <c r="J1783" i="150"/>
  <c r="J1782" i="150"/>
  <c r="J1781" i="150"/>
  <c r="J1780" i="150"/>
  <c r="J1779" i="150"/>
  <c r="J1778" i="150"/>
  <c r="J1777" i="150"/>
  <c r="J1776" i="150"/>
  <c r="J1775" i="150"/>
  <c r="J1774" i="150"/>
  <c r="J1773" i="150"/>
  <c r="J1772" i="150"/>
  <c r="J1771" i="150"/>
  <c r="J1770" i="150"/>
  <c r="J1769" i="150"/>
  <c r="J1768" i="150"/>
  <c r="J1767" i="150"/>
  <c r="J1766" i="150"/>
  <c r="J1765" i="150"/>
  <c r="J1764" i="150"/>
  <c r="J1763" i="150"/>
  <c r="J1762" i="150"/>
  <c r="J1761" i="150"/>
  <c r="J1760" i="150"/>
  <c r="J1759" i="150"/>
  <c r="J1758" i="150"/>
  <c r="J1757" i="150"/>
  <c r="J1756" i="150"/>
  <c r="J1755" i="150"/>
  <c r="J1754" i="150"/>
  <c r="J1753" i="150"/>
  <c r="J1752" i="150"/>
  <c r="J1751" i="150"/>
  <c r="J1750" i="150"/>
  <c r="J1749" i="150"/>
  <c r="J1748" i="150"/>
  <c r="J1747" i="150"/>
  <c r="J1746" i="150"/>
  <c r="J1745" i="150"/>
  <c r="J1744" i="150"/>
  <c r="J1743" i="150"/>
  <c r="J1742" i="150"/>
  <c r="J1741" i="150"/>
  <c r="J1740" i="150"/>
  <c r="J1739" i="150"/>
  <c r="J1738" i="150"/>
  <c r="J1737" i="150"/>
  <c r="J1736" i="150"/>
  <c r="J1735" i="150"/>
  <c r="J1734" i="150"/>
  <c r="J1733" i="150"/>
  <c r="J1732" i="150"/>
  <c r="J1731" i="150"/>
  <c r="J1730" i="150"/>
  <c r="J1729" i="150"/>
  <c r="J1728" i="150"/>
  <c r="J1727" i="150"/>
  <c r="J1726" i="150"/>
  <c r="J1725" i="150"/>
  <c r="J1724" i="150"/>
  <c r="J1723" i="150"/>
  <c r="J1722" i="150"/>
  <c r="J1721" i="150"/>
  <c r="J1720" i="150"/>
  <c r="J1719" i="150"/>
  <c r="J1718" i="150"/>
  <c r="J1717" i="150"/>
  <c r="J1716" i="150"/>
  <c r="J1715" i="150"/>
  <c r="J1714" i="150"/>
  <c r="J1713" i="150"/>
  <c r="J1712" i="150"/>
  <c r="J1711" i="150"/>
  <c r="J1710" i="150"/>
  <c r="J1709" i="150"/>
  <c r="J1708" i="150"/>
  <c r="J1707" i="150"/>
  <c r="J1706" i="150"/>
  <c r="J1705" i="150"/>
  <c r="J1704" i="150"/>
  <c r="J1703" i="150"/>
  <c r="J1702" i="150"/>
  <c r="J1701" i="150"/>
  <c r="J1700" i="150"/>
  <c r="J1699" i="150"/>
  <c r="J1698" i="150"/>
  <c r="J1697" i="150"/>
  <c r="J1696" i="150"/>
  <c r="J1695" i="150"/>
  <c r="J1694" i="150"/>
  <c r="J1693" i="150"/>
  <c r="J1692" i="150"/>
  <c r="J1691" i="150"/>
  <c r="J1690" i="150"/>
  <c r="J1689" i="150"/>
  <c r="J1688" i="150"/>
  <c r="J1687" i="150"/>
  <c r="J1686" i="150"/>
  <c r="J1685" i="150"/>
  <c r="J1684" i="150"/>
  <c r="J1683" i="150"/>
  <c r="J1682" i="150"/>
  <c r="J1681" i="150"/>
  <c r="J1680" i="150"/>
  <c r="J1679" i="150"/>
  <c r="J1678" i="150"/>
  <c r="J1677" i="150"/>
  <c r="J1676" i="150"/>
  <c r="J1675" i="150"/>
  <c r="J1674" i="150"/>
  <c r="J1673" i="150"/>
  <c r="J1672" i="150"/>
  <c r="J1671" i="150"/>
  <c r="J1670" i="150"/>
  <c r="J1669" i="150"/>
  <c r="J1668" i="150"/>
  <c r="J1667" i="150"/>
  <c r="J1666" i="150"/>
  <c r="J1665" i="150"/>
  <c r="J1664" i="150"/>
  <c r="J1663" i="150"/>
  <c r="J1662" i="150"/>
  <c r="J1661" i="150"/>
  <c r="J1660" i="150"/>
  <c r="J1659" i="150"/>
  <c r="J1658" i="150"/>
  <c r="J1657" i="150"/>
  <c r="J1656" i="150"/>
  <c r="J1655" i="150"/>
  <c r="J1654" i="150"/>
  <c r="J1653" i="150"/>
  <c r="J1652" i="150"/>
  <c r="J1651" i="150"/>
  <c r="J1650" i="150"/>
  <c r="J1649" i="150"/>
  <c r="J1648" i="150"/>
  <c r="J1647" i="150"/>
  <c r="J1646" i="150"/>
  <c r="J1645" i="150"/>
  <c r="J1644" i="150"/>
  <c r="J1643" i="150"/>
  <c r="J1642" i="150"/>
  <c r="J1641" i="150"/>
  <c r="J1640" i="150"/>
  <c r="J1639" i="150"/>
  <c r="J1638" i="150"/>
  <c r="J1637" i="150"/>
  <c r="J1636" i="150"/>
  <c r="J1635" i="150"/>
  <c r="J1634" i="150"/>
  <c r="J1633" i="150"/>
  <c r="J1632" i="150"/>
  <c r="J1631" i="150"/>
  <c r="J1630" i="150"/>
  <c r="J1629" i="150"/>
  <c r="J1628" i="150"/>
  <c r="J1627" i="150"/>
  <c r="J1626" i="150"/>
  <c r="J1625" i="150"/>
  <c r="J1624" i="150"/>
  <c r="J1623" i="150"/>
  <c r="J1622" i="150"/>
  <c r="J1621" i="150"/>
  <c r="J1620" i="150"/>
  <c r="J1619" i="150"/>
  <c r="J1618" i="150"/>
  <c r="J1617" i="150"/>
  <c r="J1616" i="150"/>
  <c r="J1615" i="150"/>
  <c r="J1614" i="150"/>
  <c r="J1613" i="150"/>
  <c r="J1612" i="150"/>
  <c r="J1611" i="150"/>
  <c r="J1610" i="150"/>
  <c r="J1609" i="150"/>
  <c r="J1608" i="150"/>
  <c r="J1607" i="150"/>
  <c r="J1606" i="150"/>
  <c r="J1605" i="150"/>
  <c r="J1604" i="150"/>
  <c r="J1603" i="150"/>
  <c r="J1602" i="150"/>
  <c r="J1601" i="150"/>
  <c r="J1600" i="150"/>
  <c r="J1599" i="150"/>
  <c r="J1598" i="150"/>
  <c r="J1597" i="150"/>
  <c r="J1596" i="150"/>
  <c r="J1595" i="150"/>
  <c r="J1594" i="150"/>
  <c r="J1593" i="150"/>
  <c r="J1592" i="150"/>
  <c r="J1591" i="150"/>
  <c r="J1590" i="150"/>
  <c r="J1589" i="150"/>
  <c r="J1588" i="150"/>
  <c r="J1587" i="150"/>
  <c r="J1586" i="150"/>
  <c r="J1585" i="150"/>
  <c r="J1584" i="150"/>
  <c r="J1583" i="150"/>
  <c r="J1582" i="150"/>
  <c r="J1581" i="150"/>
  <c r="J1580" i="150"/>
  <c r="J1579" i="150"/>
  <c r="J1578" i="150"/>
  <c r="J1577" i="150"/>
  <c r="J1576" i="150"/>
  <c r="J1575" i="150"/>
  <c r="J1574" i="150"/>
  <c r="J1573" i="150"/>
  <c r="J1572" i="150"/>
  <c r="J1571" i="150"/>
  <c r="J1570" i="150"/>
  <c r="J1569" i="150"/>
  <c r="J1568" i="150"/>
  <c r="J1567" i="150"/>
  <c r="J1566" i="150"/>
  <c r="J1565" i="150"/>
  <c r="J1564" i="150"/>
  <c r="J1563" i="150"/>
  <c r="J1562" i="150"/>
  <c r="J1561" i="150"/>
  <c r="J1560" i="150"/>
  <c r="J1559" i="150"/>
  <c r="J1558" i="150"/>
  <c r="J1557" i="150"/>
  <c r="J1556" i="150"/>
  <c r="J1555" i="150"/>
  <c r="J1554" i="150"/>
  <c r="J1553" i="150"/>
  <c r="J1552" i="150"/>
  <c r="J1551" i="150"/>
  <c r="J1550" i="150"/>
  <c r="J1549" i="150"/>
  <c r="J1548" i="150"/>
  <c r="J1547" i="150"/>
  <c r="J1546" i="150"/>
  <c r="J1545" i="150"/>
  <c r="J1544" i="150"/>
  <c r="J1543" i="150"/>
  <c r="J1542" i="150"/>
  <c r="J1541" i="150"/>
  <c r="J1540" i="150"/>
  <c r="J1539" i="150"/>
  <c r="J1538" i="150"/>
  <c r="J1537" i="150"/>
  <c r="J1536" i="150"/>
  <c r="J1535" i="150"/>
  <c r="J1534" i="150"/>
  <c r="J1533" i="150"/>
  <c r="J1532" i="150"/>
  <c r="J1531" i="150"/>
  <c r="J1530" i="150"/>
  <c r="J1529" i="150"/>
  <c r="J1528" i="150"/>
  <c r="J1527" i="150"/>
  <c r="J1526" i="150"/>
  <c r="J1525" i="150"/>
  <c r="J1524" i="150"/>
  <c r="J1523" i="150"/>
  <c r="J1522" i="150"/>
  <c r="J1521" i="150"/>
  <c r="J1520" i="150"/>
  <c r="J1519" i="150"/>
  <c r="J1518" i="150"/>
  <c r="J1517" i="150"/>
  <c r="J1516" i="150"/>
  <c r="J1515" i="150"/>
  <c r="J1514" i="150"/>
  <c r="J1513" i="150"/>
  <c r="J1512" i="150"/>
  <c r="J1511" i="150"/>
  <c r="J1510" i="150"/>
  <c r="J1509" i="150"/>
  <c r="J1508" i="150"/>
  <c r="J1507" i="150"/>
  <c r="J1506" i="150"/>
  <c r="J1505" i="150"/>
  <c r="J1504" i="150"/>
  <c r="J1503" i="150"/>
  <c r="J1502" i="150"/>
  <c r="J1501" i="150"/>
  <c r="J1500" i="150"/>
  <c r="J1499" i="150"/>
  <c r="J1498" i="150"/>
  <c r="J1497" i="150"/>
  <c r="J1496" i="150"/>
  <c r="J1495" i="150"/>
  <c r="J1494" i="150"/>
  <c r="J1493" i="150"/>
  <c r="J1492" i="150"/>
  <c r="J1491" i="150"/>
  <c r="J1490" i="150"/>
  <c r="J1489" i="150"/>
  <c r="J1488" i="150"/>
  <c r="J1487" i="150"/>
  <c r="J1486" i="150"/>
  <c r="J1485" i="150"/>
  <c r="J1484" i="150"/>
  <c r="J1483" i="150"/>
  <c r="J1482" i="150"/>
  <c r="J1481" i="150"/>
  <c r="J1480" i="150"/>
  <c r="J1479" i="150"/>
  <c r="J1478" i="150"/>
  <c r="J1477" i="150"/>
  <c r="J1476" i="150"/>
  <c r="J1475" i="150"/>
  <c r="J1474" i="150"/>
  <c r="J1473" i="150"/>
  <c r="J1472" i="150"/>
  <c r="J1471" i="150"/>
  <c r="J1470" i="150"/>
  <c r="J1469" i="150"/>
  <c r="J1468" i="150"/>
  <c r="J1467" i="150"/>
  <c r="J1466" i="150"/>
  <c r="J1465" i="150"/>
  <c r="J1464" i="150"/>
  <c r="J1463" i="150"/>
  <c r="J1462" i="150"/>
  <c r="J1461" i="150"/>
  <c r="J1460" i="150"/>
  <c r="J1459" i="150"/>
  <c r="J1458" i="150"/>
  <c r="J1457" i="150"/>
  <c r="J1456" i="150"/>
  <c r="J1455" i="150"/>
  <c r="J1454" i="150"/>
  <c r="J1453" i="150"/>
  <c r="J1452" i="150"/>
  <c r="J1451" i="150"/>
  <c r="J1450" i="150"/>
  <c r="J1449" i="150"/>
  <c r="J1448" i="150"/>
  <c r="J1447" i="150"/>
  <c r="J1446" i="150"/>
  <c r="J1445" i="150"/>
  <c r="J1444" i="150"/>
  <c r="J1443" i="150"/>
  <c r="J1442" i="150"/>
  <c r="J1441" i="150"/>
  <c r="J1440" i="150"/>
  <c r="J1439" i="150"/>
  <c r="J1438" i="150"/>
  <c r="J1437" i="150"/>
  <c r="J1436" i="150"/>
  <c r="J1435" i="150"/>
  <c r="J1434" i="150"/>
  <c r="J1433" i="150"/>
  <c r="J1432" i="150"/>
  <c r="J1431" i="150"/>
  <c r="J1430" i="150"/>
  <c r="J1429" i="150"/>
  <c r="J1428" i="150"/>
  <c r="J1427" i="150"/>
  <c r="J1426" i="150"/>
  <c r="J1425" i="150"/>
  <c r="J1424" i="150"/>
  <c r="J1423" i="150"/>
  <c r="J1422" i="150"/>
  <c r="J1421" i="150"/>
  <c r="J1420" i="150"/>
  <c r="J1419" i="150"/>
  <c r="J1418" i="150"/>
  <c r="J1417" i="150"/>
  <c r="J1416" i="150"/>
  <c r="J1415" i="150"/>
  <c r="J1414" i="150"/>
  <c r="J1413" i="150"/>
  <c r="J1412" i="150"/>
  <c r="J1411" i="150"/>
  <c r="J1410" i="150"/>
  <c r="J1409" i="150"/>
  <c r="J1408" i="150"/>
  <c r="J1407" i="150"/>
  <c r="J1406" i="150"/>
  <c r="J1405" i="150"/>
  <c r="J1404" i="150"/>
  <c r="J1403" i="150"/>
  <c r="J1402" i="150"/>
  <c r="J1401" i="150"/>
  <c r="J1400" i="150"/>
  <c r="J1399" i="150"/>
  <c r="J1398" i="150"/>
  <c r="J1397" i="150"/>
  <c r="J1396" i="150"/>
  <c r="J1395" i="150"/>
  <c r="J1394" i="150"/>
  <c r="J1393" i="150"/>
  <c r="J1392" i="150"/>
  <c r="J1391" i="150"/>
  <c r="J1390" i="150"/>
  <c r="J1389" i="150"/>
  <c r="J1388" i="150"/>
  <c r="J1387" i="150"/>
  <c r="J1386" i="150"/>
  <c r="J1385" i="150"/>
  <c r="J1384" i="150"/>
  <c r="J1383" i="150"/>
  <c r="J1382" i="150"/>
  <c r="J1381" i="150"/>
  <c r="J1380" i="150"/>
  <c r="J1379" i="150"/>
  <c r="J1378" i="150"/>
  <c r="J1377" i="150"/>
  <c r="J1376" i="150"/>
  <c r="J1375" i="150"/>
  <c r="J1374" i="150"/>
  <c r="J1373" i="150"/>
  <c r="J1372" i="150"/>
  <c r="J1371" i="150"/>
  <c r="J1370" i="150"/>
  <c r="J1369" i="150"/>
  <c r="J1368" i="150"/>
  <c r="J1367" i="150"/>
  <c r="J1366" i="150"/>
  <c r="J1365" i="150"/>
  <c r="J1364" i="150"/>
  <c r="J1363" i="150"/>
  <c r="J1362" i="150"/>
  <c r="J1361" i="150"/>
  <c r="J1360" i="150"/>
  <c r="J1359" i="150"/>
  <c r="J1358" i="150"/>
  <c r="J1357" i="150"/>
  <c r="J1356" i="150"/>
  <c r="J1355" i="150"/>
  <c r="J1354" i="150"/>
  <c r="J1353" i="150"/>
  <c r="J1352" i="150"/>
  <c r="J1351" i="150"/>
  <c r="J1350" i="150"/>
  <c r="J1349" i="150"/>
  <c r="J1348" i="150"/>
  <c r="J1347" i="150"/>
  <c r="J1346" i="150"/>
  <c r="J1345" i="150"/>
  <c r="J1344" i="150"/>
  <c r="J1343" i="150"/>
  <c r="J1342" i="150"/>
  <c r="J1341" i="150"/>
  <c r="J1340" i="150"/>
  <c r="J1339" i="150"/>
  <c r="J1338" i="150"/>
  <c r="J1337" i="150"/>
  <c r="J1336" i="150"/>
  <c r="J1335" i="150"/>
  <c r="J1334" i="150"/>
  <c r="J1333" i="150"/>
  <c r="J1332" i="150"/>
  <c r="J1331" i="150"/>
  <c r="J1330" i="150"/>
  <c r="J1329" i="150"/>
  <c r="J1328" i="150"/>
  <c r="J1327" i="150"/>
  <c r="J1326" i="150"/>
  <c r="J1325" i="150"/>
  <c r="J1324" i="150"/>
  <c r="J1323" i="150"/>
  <c r="J1322" i="150"/>
  <c r="J1321" i="150"/>
  <c r="J1320" i="150"/>
  <c r="J1319" i="150"/>
  <c r="J1318" i="150"/>
  <c r="J1317" i="150"/>
  <c r="J1316" i="150"/>
  <c r="J1315" i="150"/>
  <c r="J1314" i="150"/>
  <c r="J1313" i="150"/>
  <c r="J1312" i="150"/>
  <c r="J1311" i="150"/>
  <c r="J1310" i="150"/>
  <c r="J1309" i="150"/>
  <c r="J1308" i="150"/>
  <c r="J1307" i="150"/>
  <c r="J1306" i="150"/>
  <c r="J1305" i="150"/>
  <c r="J1304" i="150"/>
  <c r="J1303" i="150"/>
  <c r="J1302" i="150"/>
  <c r="J1301" i="150"/>
  <c r="J1300" i="150"/>
  <c r="J1299" i="150"/>
  <c r="J1298" i="150"/>
  <c r="J1297" i="150"/>
  <c r="J1296" i="150"/>
  <c r="J1295" i="150"/>
  <c r="J1294" i="150"/>
  <c r="J1293" i="150"/>
  <c r="J1292" i="150"/>
  <c r="J1291" i="150"/>
  <c r="J1290" i="150"/>
  <c r="J1289" i="150"/>
  <c r="J1288" i="150"/>
  <c r="J1287" i="150"/>
  <c r="J1286" i="150"/>
  <c r="J1285" i="150"/>
  <c r="J1284" i="150"/>
  <c r="J1283" i="150"/>
  <c r="J1282" i="150"/>
  <c r="J1281" i="150"/>
  <c r="J1280" i="150"/>
  <c r="J1279" i="150"/>
  <c r="J1278" i="150"/>
  <c r="J1277" i="150"/>
  <c r="J1276" i="150"/>
  <c r="J1275" i="150"/>
  <c r="J1274" i="150"/>
  <c r="J1273" i="150"/>
  <c r="J1272" i="150"/>
  <c r="J1271" i="150"/>
  <c r="J1270" i="150"/>
  <c r="J1269" i="150"/>
  <c r="J1268" i="150"/>
  <c r="J1267" i="150"/>
  <c r="J1266" i="150"/>
  <c r="J1265" i="150"/>
  <c r="J1264" i="150"/>
  <c r="J1263" i="150"/>
  <c r="J1262" i="150"/>
  <c r="J1261" i="150"/>
  <c r="J1260" i="150"/>
  <c r="J1259" i="150"/>
  <c r="J1258" i="150"/>
  <c r="J1257" i="150"/>
  <c r="J1256" i="150"/>
  <c r="J1255" i="150"/>
  <c r="J1254" i="150"/>
  <c r="J1253" i="150"/>
  <c r="J1252" i="150"/>
  <c r="J1251" i="150"/>
  <c r="J1250" i="150"/>
  <c r="J1249" i="150"/>
  <c r="J1248" i="150"/>
  <c r="J1247" i="150"/>
  <c r="J1246" i="150"/>
  <c r="J1245" i="150"/>
  <c r="J1244" i="150"/>
  <c r="J1243" i="150"/>
  <c r="J1242" i="150"/>
  <c r="J1241" i="150"/>
  <c r="J1240" i="150"/>
  <c r="J1239" i="150"/>
  <c r="J1238" i="150"/>
  <c r="J1237" i="150"/>
  <c r="J1236" i="150"/>
  <c r="J1235" i="150"/>
  <c r="J1234" i="150"/>
  <c r="J1233" i="150"/>
  <c r="J1232" i="150"/>
  <c r="J1231" i="150"/>
  <c r="J1230" i="150"/>
  <c r="J1229" i="150"/>
  <c r="J1228" i="150"/>
  <c r="J1227" i="150"/>
  <c r="J1226" i="150"/>
  <c r="J1225" i="150"/>
  <c r="J1224" i="150"/>
  <c r="J1223" i="150"/>
  <c r="J1222" i="150"/>
  <c r="J1221" i="150"/>
  <c r="J1220" i="150"/>
  <c r="J1219" i="150"/>
  <c r="J1218" i="150"/>
  <c r="J1217" i="150"/>
  <c r="J1216" i="150"/>
  <c r="J1215" i="150"/>
  <c r="J1214" i="150"/>
  <c r="J1213" i="150"/>
  <c r="J1212" i="150"/>
  <c r="J1211" i="150"/>
  <c r="J1210" i="150"/>
  <c r="J1209" i="150"/>
  <c r="J1208" i="150"/>
  <c r="J1207" i="150"/>
  <c r="J1206" i="150"/>
  <c r="J1205" i="150"/>
  <c r="J1204" i="150"/>
  <c r="J1203" i="150"/>
  <c r="J1202" i="150"/>
  <c r="J1201" i="150"/>
  <c r="J1200" i="150"/>
  <c r="J1199" i="150"/>
  <c r="J1198" i="150"/>
  <c r="J1197" i="150"/>
  <c r="J1196" i="150"/>
  <c r="J1195" i="150"/>
  <c r="J1194" i="150"/>
  <c r="J1193" i="150"/>
  <c r="J1192" i="150"/>
  <c r="J1191" i="150"/>
  <c r="J1190" i="150"/>
  <c r="J1189" i="150"/>
  <c r="J1188" i="150"/>
  <c r="J1187" i="150"/>
  <c r="J1186" i="150"/>
  <c r="J1185" i="150"/>
  <c r="J1184" i="150"/>
  <c r="J1183" i="150"/>
  <c r="J1182" i="150"/>
  <c r="J1181" i="150"/>
  <c r="J1180" i="150"/>
  <c r="J1179" i="150"/>
  <c r="J1178" i="150"/>
  <c r="J1177" i="150"/>
  <c r="J1176" i="150"/>
  <c r="J1175" i="150"/>
  <c r="J1174" i="150"/>
  <c r="J1173" i="150"/>
  <c r="J1172" i="150"/>
  <c r="J1171" i="150"/>
  <c r="J1170" i="150"/>
  <c r="J1169" i="150"/>
  <c r="J1168" i="150"/>
  <c r="J1167" i="150"/>
  <c r="J1166" i="150"/>
  <c r="J1165" i="150"/>
  <c r="J1164" i="150"/>
  <c r="J1163" i="150"/>
  <c r="J1162" i="150"/>
  <c r="J1161" i="150"/>
  <c r="J1160" i="150"/>
  <c r="J1159" i="150"/>
  <c r="J1158" i="150"/>
  <c r="J1157" i="150"/>
  <c r="J1156" i="150"/>
  <c r="J1155" i="150"/>
  <c r="J1154" i="150"/>
  <c r="J1153" i="150"/>
  <c r="J1152" i="150"/>
  <c r="J1151" i="150"/>
  <c r="J1150" i="150"/>
  <c r="J1149" i="150"/>
  <c r="J1148" i="150"/>
  <c r="J1147" i="150"/>
  <c r="J1146" i="150"/>
  <c r="J1145" i="150"/>
  <c r="J1144" i="150"/>
  <c r="J1143" i="150"/>
  <c r="J1142" i="150"/>
  <c r="J1141" i="150"/>
  <c r="J1140" i="150"/>
  <c r="J1139" i="150"/>
  <c r="J1138" i="150"/>
  <c r="J1137" i="150"/>
  <c r="J1136" i="150"/>
  <c r="J1135" i="150"/>
  <c r="J1134" i="150"/>
  <c r="J1133" i="150"/>
  <c r="J1132" i="150"/>
  <c r="J1131" i="150"/>
  <c r="J1130" i="150"/>
  <c r="J1129" i="150"/>
  <c r="J1128" i="150"/>
  <c r="J1127" i="150"/>
  <c r="J1126" i="150"/>
  <c r="J1125" i="150"/>
  <c r="J1124" i="150"/>
  <c r="J1123" i="150"/>
  <c r="J1122" i="150"/>
  <c r="J1121" i="150"/>
  <c r="J1120" i="150"/>
  <c r="J1119" i="150"/>
  <c r="J1118" i="150"/>
  <c r="J1117" i="150"/>
  <c r="J1116" i="150"/>
  <c r="J1115" i="150"/>
  <c r="J1114" i="150"/>
  <c r="J1113" i="150"/>
  <c r="J1112" i="150"/>
  <c r="J1111" i="150"/>
  <c r="J1110" i="150"/>
  <c r="J1109" i="150"/>
  <c r="J1108" i="150"/>
  <c r="J1107" i="150"/>
  <c r="J1106" i="150"/>
  <c r="J1105" i="150"/>
  <c r="J1104" i="150"/>
  <c r="J1103" i="150"/>
  <c r="J1102" i="150"/>
  <c r="J1101" i="150"/>
  <c r="J1100" i="150"/>
  <c r="J1099" i="150"/>
  <c r="J1098" i="150"/>
  <c r="J1097" i="150"/>
  <c r="J1096" i="150"/>
  <c r="J1095" i="150"/>
  <c r="J1094" i="150"/>
  <c r="J1093" i="150"/>
  <c r="J1092" i="150"/>
  <c r="J1091" i="150"/>
  <c r="J1090" i="150"/>
  <c r="J1089" i="150"/>
  <c r="J1088" i="150"/>
  <c r="J1087" i="150"/>
  <c r="J1086" i="150"/>
  <c r="J1085" i="150"/>
  <c r="J1084" i="150"/>
  <c r="J1083" i="150"/>
  <c r="J1082" i="150"/>
  <c r="J1081" i="150"/>
  <c r="J1080" i="150"/>
  <c r="J1079" i="150"/>
  <c r="J1078" i="150"/>
  <c r="J1077" i="150"/>
  <c r="J1076" i="150"/>
  <c r="J1075" i="150"/>
  <c r="J1074" i="150"/>
  <c r="J1073" i="150"/>
  <c r="J1072" i="150"/>
  <c r="J1071" i="150"/>
  <c r="J1070" i="150"/>
  <c r="J1069" i="150"/>
  <c r="J1068" i="150"/>
  <c r="J1067" i="150"/>
  <c r="J1066" i="150"/>
  <c r="J1065" i="150"/>
  <c r="J1064" i="150"/>
  <c r="J1063" i="150"/>
  <c r="J1062" i="150"/>
  <c r="J1061" i="150"/>
  <c r="J1060" i="150"/>
  <c r="J1059" i="150"/>
  <c r="J1058" i="150"/>
  <c r="J1057" i="150"/>
  <c r="J1056" i="150"/>
  <c r="J1055" i="150"/>
  <c r="J1054" i="150"/>
  <c r="J1053" i="150"/>
  <c r="J1052" i="150"/>
  <c r="J1051" i="150"/>
  <c r="J1050" i="150"/>
  <c r="J1049" i="150"/>
  <c r="J1048" i="150"/>
  <c r="J1047" i="150"/>
  <c r="J1046" i="150"/>
  <c r="J1045" i="150"/>
  <c r="J1044" i="150"/>
  <c r="J1043" i="150"/>
  <c r="J1042" i="150"/>
  <c r="J1041" i="150"/>
  <c r="J1040" i="150"/>
  <c r="J1039" i="150"/>
  <c r="J1038" i="150"/>
  <c r="J1037" i="150"/>
  <c r="J1036" i="150"/>
  <c r="J1035" i="150"/>
  <c r="J1034" i="150"/>
  <c r="J1033" i="150"/>
  <c r="J1032" i="150"/>
  <c r="J1031" i="150"/>
  <c r="J1030" i="150"/>
  <c r="J1029" i="150"/>
  <c r="J1028" i="150"/>
  <c r="J1027" i="150"/>
  <c r="J1026" i="150"/>
  <c r="J1025" i="150"/>
  <c r="J1024" i="150"/>
  <c r="J1023" i="150"/>
  <c r="J1022" i="150"/>
  <c r="J1021" i="150"/>
  <c r="J1020" i="150"/>
  <c r="J1019" i="150"/>
  <c r="J1018" i="150"/>
  <c r="J1017" i="150"/>
  <c r="J1016" i="150"/>
  <c r="J1015" i="150"/>
  <c r="J1014" i="150"/>
  <c r="J1013" i="150"/>
  <c r="J1012" i="150"/>
  <c r="J1011" i="150"/>
  <c r="J1010" i="150"/>
  <c r="J1009" i="150"/>
  <c r="J1008" i="150"/>
  <c r="J1007" i="150"/>
  <c r="J1006" i="150"/>
  <c r="J1005" i="150"/>
  <c r="J1004" i="150"/>
  <c r="J1003" i="150"/>
  <c r="J1002" i="150"/>
  <c r="J1001" i="150"/>
  <c r="J1000" i="150"/>
  <c r="J999" i="150"/>
  <c r="J998" i="150"/>
  <c r="J997" i="150"/>
  <c r="J996" i="150"/>
  <c r="J995" i="150"/>
  <c r="J994" i="150"/>
  <c r="J993" i="150"/>
  <c r="J992" i="150"/>
  <c r="J991" i="150"/>
  <c r="J990" i="150"/>
  <c r="J989" i="150"/>
  <c r="J988" i="150"/>
  <c r="J987" i="150"/>
  <c r="J986" i="150"/>
  <c r="J985" i="150"/>
  <c r="J984" i="150"/>
  <c r="J983" i="150"/>
  <c r="J982" i="150"/>
  <c r="J981" i="150"/>
  <c r="J980" i="150"/>
  <c r="J979" i="150"/>
  <c r="J978" i="150"/>
  <c r="J977" i="150"/>
  <c r="J976" i="150"/>
  <c r="J975" i="150"/>
  <c r="J974" i="150"/>
  <c r="J973" i="150"/>
  <c r="J972" i="150"/>
  <c r="J971" i="150"/>
  <c r="J970" i="150"/>
  <c r="J969" i="150"/>
  <c r="J968" i="150"/>
  <c r="J967" i="150"/>
  <c r="J966" i="150"/>
  <c r="J965" i="150"/>
  <c r="J964" i="150"/>
  <c r="J963" i="150"/>
  <c r="J962" i="150"/>
  <c r="J961" i="150"/>
  <c r="J960" i="150"/>
  <c r="J959" i="150"/>
  <c r="J958" i="150"/>
  <c r="J957" i="150"/>
  <c r="J956" i="150"/>
  <c r="J955" i="150"/>
  <c r="J954" i="150"/>
  <c r="J953" i="150"/>
  <c r="J952" i="150"/>
  <c r="J951" i="150"/>
  <c r="J950" i="150"/>
  <c r="J949" i="150"/>
  <c r="J948" i="150"/>
  <c r="J947" i="150"/>
  <c r="J946" i="150"/>
  <c r="J945" i="150"/>
  <c r="J944" i="150"/>
  <c r="J943" i="150"/>
  <c r="J942" i="150"/>
  <c r="J941" i="150"/>
  <c r="J940" i="150"/>
  <c r="J939" i="150"/>
  <c r="J938" i="150"/>
  <c r="J937" i="150"/>
  <c r="J936" i="150"/>
  <c r="J935" i="150"/>
  <c r="J934" i="150"/>
  <c r="J933" i="150"/>
  <c r="J932" i="150"/>
  <c r="J931" i="150"/>
  <c r="J930" i="150"/>
  <c r="J929" i="150"/>
  <c r="J928" i="150"/>
  <c r="J927" i="150"/>
  <c r="J926" i="150"/>
  <c r="J925" i="150"/>
  <c r="J924" i="150"/>
  <c r="J923" i="150"/>
  <c r="J922" i="150"/>
  <c r="J921" i="150"/>
  <c r="J920" i="150"/>
  <c r="J919" i="150"/>
  <c r="J918" i="150"/>
  <c r="J917" i="150"/>
  <c r="J916" i="150"/>
  <c r="J915" i="150"/>
  <c r="J914" i="150"/>
  <c r="J913" i="150"/>
  <c r="J912" i="150"/>
  <c r="J911" i="150"/>
  <c r="J910" i="150"/>
  <c r="J909" i="150"/>
  <c r="J908" i="150"/>
  <c r="J907" i="150"/>
  <c r="J906" i="150"/>
  <c r="J905" i="150"/>
  <c r="J904" i="150"/>
  <c r="J903" i="150"/>
  <c r="J902" i="150"/>
  <c r="J901" i="150"/>
  <c r="J900" i="150"/>
  <c r="J899" i="150"/>
  <c r="J898" i="150"/>
  <c r="J897" i="150"/>
  <c r="J896" i="150"/>
  <c r="J895" i="150"/>
  <c r="J894" i="150"/>
  <c r="J893" i="150"/>
  <c r="J892" i="150"/>
  <c r="J891" i="150"/>
  <c r="J890" i="150"/>
  <c r="J889" i="150"/>
  <c r="J888" i="150"/>
  <c r="J887" i="150"/>
  <c r="J886" i="150"/>
  <c r="J885" i="150"/>
  <c r="J884" i="150"/>
  <c r="J883" i="150"/>
  <c r="J882" i="150"/>
  <c r="J881" i="150"/>
  <c r="J880" i="150"/>
  <c r="J879" i="150"/>
  <c r="J878" i="150"/>
  <c r="J877" i="150"/>
  <c r="J876" i="150"/>
  <c r="J875" i="150"/>
  <c r="J874" i="150"/>
  <c r="J873" i="150"/>
  <c r="J872" i="150"/>
  <c r="J871" i="150"/>
  <c r="J870" i="150"/>
  <c r="J869" i="150"/>
  <c r="J868" i="150"/>
  <c r="J867" i="150"/>
  <c r="J866" i="150"/>
  <c r="J865" i="150"/>
  <c r="J864" i="150"/>
  <c r="J863" i="150"/>
  <c r="J862" i="150"/>
  <c r="J861" i="150"/>
  <c r="J860" i="150"/>
  <c r="J859" i="150"/>
  <c r="J858" i="150"/>
  <c r="J857" i="150"/>
  <c r="J856" i="150"/>
  <c r="J855" i="150"/>
  <c r="J854" i="150"/>
  <c r="J853" i="150"/>
  <c r="J852" i="150"/>
  <c r="J851" i="150"/>
  <c r="J850" i="150"/>
  <c r="J849" i="150"/>
  <c r="J848" i="150"/>
  <c r="J847" i="150"/>
  <c r="J846" i="150"/>
  <c r="J845" i="150"/>
  <c r="J844" i="150"/>
  <c r="J843" i="150"/>
  <c r="J842" i="150"/>
  <c r="J841" i="150"/>
  <c r="J840" i="150"/>
  <c r="J839" i="150"/>
  <c r="J838" i="150"/>
  <c r="J837" i="150"/>
  <c r="J836" i="150"/>
  <c r="J835" i="150"/>
  <c r="J834" i="150"/>
  <c r="J833" i="150"/>
  <c r="J832" i="150"/>
  <c r="J831" i="150"/>
  <c r="J830" i="150"/>
  <c r="J829" i="150"/>
  <c r="J828" i="150"/>
  <c r="J827" i="150"/>
  <c r="J826" i="150"/>
  <c r="J825" i="150"/>
  <c r="J824" i="150"/>
  <c r="J823" i="150"/>
  <c r="J822" i="150"/>
  <c r="J821" i="150"/>
  <c r="J820" i="150"/>
  <c r="J819" i="150"/>
  <c r="J818" i="150"/>
  <c r="J817" i="150"/>
  <c r="J816" i="150"/>
  <c r="J815" i="150"/>
  <c r="J814" i="150"/>
  <c r="J813" i="150"/>
  <c r="J812" i="150"/>
  <c r="J811" i="150"/>
  <c r="J810" i="150"/>
  <c r="J809" i="150"/>
  <c r="J808" i="150"/>
  <c r="J807" i="150"/>
  <c r="J806" i="150"/>
  <c r="J805" i="150"/>
  <c r="J804" i="150"/>
  <c r="J803" i="150"/>
  <c r="J802" i="150"/>
  <c r="J801" i="150"/>
  <c r="J800" i="150"/>
  <c r="J799" i="150"/>
  <c r="J798" i="150"/>
  <c r="J797" i="150"/>
  <c r="J796" i="150"/>
  <c r="J795" i="150"/>
  <c r="J794" i="150"/>
  <c r="J793" i="150"/>
  <c r="J792" i="150"/>
  <c r="J791" i="150"/>
  <c r="J790" i="150"/>
  <c r="J789" i="150"/>
  <c r="J788" i="150"/>
  <c r="J787" i="150"/>
  <c r="J786" i="150"/>
  <c r="J785" i="150"/>
  <c r="J784" i="150"/>
  <c r="J783" i="150"/>
  <c r="J782" i="150"/>
  <c r="J781" i="150"/>
  <c r="J780" i="150"/>
  <c r="J779" i="150"/>
  <c r="J778" i="150"/>
  <c r="J777" i="150"/>
  <c r="J776" i="150"/>
  <c r="J775" i="150"/>
  <c r="J774" i="150"/>
  <c r="J773" i="150"/>
  <c r="J772" i="150"/>
  <c r="J771" i="150"/>
  <c r="J770" i="150"/>
  <c r="J769" i="150"/>
  <c r="J768" i="150"/>
  <c r="J767" i="150"/>
  <c r="J766" i="150"/>
  <c r="J765" i="150"/>
  <c r="J764" i="150"/>
  <c r="J763" i="150"/>
  <c r="J762" i="150"/>
  <c r="J761" i="150"/>
  <c r="J760" i="150"/>
  <c r="J759" i="150"/>
  <c r="J758" i="150"/>
  <c r="J757" i="150"/>
  <c r="J756" i="150"/>
  <c r="J755" i="150"/>
  <c r="J754" i="150"/>
  <c r="J753" i="150"/>
  <c r="J752" i="150"/>
  <c r="J751" i="150"/>
  <c r="J750" i="150"/>
  <c r="J749" i="150"/>
  <c r="J748" i="150"/>
  <c r="J747" i="150"/>
  <c r="J746" i="150"/>
  <c r="J745" i="150"/>
  <c r="J744" i="150"/>
  <c r="J743" i="150"/>
  <c r="J742" i="150"/>
  <c r="J741" i="150"/>
  <c r="J740" i="150"/>
  <c r="J739" i="150"/>
  <c r="J738" i="150"/>
  <c r="J737" i="150"/>
  <c r="J736" i="150"/>
  <c r="J735" i="150"/>
  <c r="J734" i="150"/>
  <c r="J733" i="150"/>
  <c r="J732" i="150"/>
  <c r="J731" i="150"/>
  <c r="J730" i="150"/>
  <c r="J729" i="150"/>
  <c r="J728" i="150"/>
  <c r="J727" i="150"/>
  <c r="J726" i="150"/>
  <c r="J725" i="150"/>
  <c r="J724" i="150"/>
  <c r="J723" i="150"/>
  <c r="J722" i="150"/>
  <c r="J721" i="150"/>
  <c r="J720" i="150"/>
  <c r="J719" i="150"/>
  <c r="J718" i="150"/>
  <c r="J717" i="150"/>
  <c r="J716" i="150"/>
  <c r="J715" i="150"/>
  <c r="J714" i="150"/>
  <c r="J713" i="150"/>
  <c r="J712" i="150"/>
  <c r="J711" i="150"/>
  <c r="J710" i="150"/>
  <c r="J709" i="150"/>
  <c r="J708" i="150"/>
  <c r="J707" i="150"/>
  <c r="J706" i="150"/>
  <c r="J705" i="150"/>
  <c r="J704" i="150"/>
  <c r="J703" i="150"/>
  <c r="J702" i="150"/>
  <c r="J701" i="150"/>
  <c r="J700" i="150"/>
  <c r="J699" i="150"/>
  <c r="J698" i="150"/>
  <c r="J697" i="150"/>
  <c r="J696" i="150"/>
  <c r="J695" i="150"/>
  <c r="J694" i="150"/>
  <c r="J693" i="150"/>
  <c r="J692" i="150"/>
  <c r="J691" i="150"/>
  <c r="J690" i="150"/>
  <c r="J689" i="150"/>
  <c r="J688" i="150"/>
  <c r="J687" i="150"/>
  <c r="J686" i="150"/>
  <c r="J685" i="150"/>
  <c r="J684" i="150"/>
  <c r="J683" i="150"/>
  <c r="J682" i="150"/>
  <c r="J681" i="150"/>
  <c r="J680" i="150"/>
  <c r="J679" i="150"/>
  <c r="J678" i="150"/>
  <c r="J677" i="150"/>
  <c r="J676" i="150"/>
  <c r="J675" i="150"/>
  <c r="J674" i="150"/>
  <c r="J673" i="150"/>
  <c r="J672" i="150"/>
  <c r="J671" i="150"/>
  <c r="J670" i="150"/>
  <c r="J669" i="150"/>
  <c r="J668" i="150"/>
  <c r="J667" i="150"/>
  <c r="J666" i="150"/>
  <c r="J665" i="150"/>
  <c r="J664" i="150"/>
  <c r="J663" i="150"/>
  <c r="J662" i="150"/>
  <c r="J661" i="150"/>
  <c r="J660" i="150"/>
  <c r="J659" i="150"/>
  <c r="J658" i="150"/>
  <c r="J657" i="150"/>
  <c r="J656" i="150"/>
  <c r="J655" i="150"/>
  <c r="J654" i="150"/>
  <c r="J653" i="150"/>
  <c r="J652" i="150"/>
  <c r="J651" i="150"/>
  <c r="J650" i="150"/>
  <c r="J649" i="150"/>
  <c r="J648" i="150"/>
  <c r="J647" i="150"/>
  <c r="J646" i="150"/>
  <c r="J645" i="150"/>
  <c r="J644" i="150"/>
  <c r="J643" i="150"/>
  <c r="J642" i="150"/>
  <c r="J641" i="150"/>
  <c r="J640" i="150"/>
  <c r="J639" i="150"/>
  <c r="J638" i="150"/>
  <c r="J637" i="150"/>
  <c r="J636" i="150"/>
  <c r="J635" i="150"/>
  <c r="J634" i="150"/>
  <c r="J633" i="150"/>
  <c r="J632" i="150"/>
  <c r="J631" i="150"/>
  <c r="J630" i="150"/>
  <c r="J629" i="150"/>
  <c r="J628" i="150"/>
  <c r="J627" i="150"/>
  <c r="J626" i="150"/>
  <c r="J625" i="150"/>
  <c r="J624" i="150"/>
  <c r="J623" i="150"/>
  <c r="J622" i="150"/>
  <c r="J621" i="150"/>
  <c r="J620" i="150"/>
  <c r="J619" i="150"/>
  <c r="J618" i="150"/>
  <c r="J617" i="150"/>
  <c r="J616" i="150"/>
  <c r="J615" i="150"/>
  <c r="J614" i="150"/>
  <c r="J613" i="150"/>
  <c r="J612" i="150"/>
  <c r="J611" i="150"/>
  <c r="J610" i="150"/>
  <c r="J609" i="150"/>
  <c r="J608" i="150"/>
  <c r="J607" i="150"/>
  <c r="J606" i="150"/>
  <c r="J605" i="150"/>
  <c r="J604" i="150"/>
  <c r="J603" i="150"/>
  <c r="J602" i="150"/>
  <c r="J601" i="150"/>
  <c r="J600" i="150"/>
  <c r="J599" i="150"/>
  <c r="J598" i="150"/>
  <c r="J597" i="150"/>
  <c r="J596" i="150"/>
  <c r="J595" i="150"/>
  <c r="J594" i="150"/>
  <c r="J593" i="150"/>
  <c r="J592" i="150"/>
  <c r="J591" i="150"/>
  <c r="J590" i="150"/>
  <c r="J589" i="150"/>
  <c r="J588" i="150"/>
  <c r="J587" i="150"/>
  <c r="J586" i="150"/>
  <c r="J585" i="150"/>
  <c r="J584" i="150"/>
  <c r="J583" i="150"/>
  <c r="J582" i="150"/>
  <c r="J581" i="150"/>
  <c r="J580" i="150"/>
  <c r="J579" i="150"/>
  <c r="J578" i="150"/>
  <c r="J577" i="150"/>
  <c r="J576" i="150"/>
  <c r="J575" i="150"/>
  <c r="J574" i="150"/>
  <c r="J573" i="150"/>
  <c r="J572" i="150"/>
  <c r="J571" i="150"/>
  <c r="J570" i="150"/>
  <c r="J569" i="150"/>
  <c r="J568" i="150"/>
  <c r="J567" i="150"/>
  <c r="J566" i="150"/>
  <c r="J565" i="150"/>
  <c r="J564" i="150"/>
  <c r="J563" i="150"/>
  <c r="J562" i="150"/>
  <c r="J561" i="150"/>
  <c r="J560" i="150"/>
  <c r="J559" i="150"/>
  <c r="J558" i="150"/>
  <c r="J557" i="150"/>
  <c r="J556" i="150"/>
  <c r="J555" i="150"/>
  <c r="J554" i="150"/>
  <c r="J553" i="150"/>
  <c r="J552" i="150"/>
  <c r="J551" i="150"/>
  <c r="J550" i="150"/>
  <c r="J549" i="150"/>
  <c r="J548" i="150"/>
  <c r="J547" i="150"/>
  <c r="J546" i="150"/>
  <c r="J545" i="150"/>
  <c r="J544" i="150"/>
  <c r="J543" i="150"/>
  <c r="J542" i="150"/>
  <c r="J541" i="150"/>
  <c r="J540" i="150"/>
  <c r="J539" i="150"/>
  <c r="J538" i="150"/>
  <c r="J537" i="150"/>
  <c r="J536" i="150"/>
  <c r="J535" i="150"/>
  <c r="J534" i="150"/>
  <c r="J533" i="150"/>
  <c r="J532" i="150"/>
  <c r="J531" i="150"/>
  <c r="J530" i="150"/>
  <c r="J529" i="150"/>
  <c r="J528" i="150"/>
  <c r="J527" i="150"/>
  <c r="J526" i="150"/>
  <c r="J525" i="150"/>
  <c r="J524" i="150"/>
  <c r="J523" i="150"/>
  <c r="J522" i="150"/>
  <c r="J521" i="150"/>
  <c r="J520" i="150"/>
  <c r="J519" i="150"/>
  <c r="J518" i="150"/>
  <c r="J517" i="150"/>
  <c r="J516" i="150"/>
  <c r="J515" i="150"/>
  <c r="J514" i="150"/>
  <c r="J513" i="150"/>
  <c r="J512" i="150"/>
  <c r="J511" i="150"/>
  <c r="J510" i="150"/>
  <c r="J509" i="150"/>
  <c r="J508" i="150"/>
  <c r="J507" i="150"/>
  <c r="J506" i="150"/>
  <c r="J505" i="150"/>
  <c r="J504" i="150"/>
  <c r="J503" i="150"/>
  <c r="J502" i="150"/>
  <c r="J501" i="150"/>
  <c r="J500" i="150"/>
  <c r="J499" i="150"/>
  <c r="J498" i="150"/>
  <c r="J497" i="150"/>
  <c r="J496" i="150"/>
  <c r="J495" i="150"/>
  <c r="J494" i="150"/>
  <c r="J493" i="150"/>
  <c r="J492" i="150"/>
  <c r="J491" i="150"/>
  <c r="J490" i="150"/>
  <c r="J489" i="150"/>
  <c r="J488" i="150"/>
  <c r="J487" i="150"/>
  <c r="J486" i="150"/>
  <c r="J485" i="150"/>
  <c r="J484" i="150"/>
  <c r="J483" i="150"/>
  <c r="J482" i="150"/>
  <c r="J481" i="150"/>
  <c r="J480" i="150"/>
  <c r="J479" i="150"/>
  <c r="J478" i="150"/>
  <c r="J477" i="150"/>
  <c r="J476" i="150"/>
  <c r="J475" i="150"/>
  <c r="J474" i="150"/>
  <c r="J473" i="150"/>
  <c r="J472" i="150"/>
  <c r="J471" i="150"/>
  <c r="J470" i="150"/>
  <c r="J469" i="150"/>
  <c r="J468" i="150"/>
  <c r="J467" i="150"/>
  <c r="J466" i="150"/>
  <c r="J465" i="150"/>
  <c r="J464" i="150"/>
  <c r="J463" i="150"/>
  <c r="J462" i="150"/>
  <c r="J461" i="150"/>
  <c r="J460" i="150"/>
  <c r="J459" i="150"/>
  <c r="J458" i="150"/>
  <c r="J457" i="150"/>
  <c r="J456" i="150"/>
  <c r="J455" i="150"/>
  <c r="J454" i="150"/>
  <c r="J453" i="150"/>
  <c r="J452" i="150"/>
  <c r="J451" i="150"/>
  <c r="J450" i="150"/>
  <c r="J449" i="150"/>
  <c r="J448" i="150"/>
  <c r="J447" i="150"/>
  <c r="J446" i="150"/>
  <c r="J445" i="150"/>
  <c r="J444" i="150"/>
  <c r="J443" i="150"/>
  <c r="J442" i="150"/>
  <c r="J441" i="150"/>
  <c r="J440" i="150"/>
  <c r="J439" i="150"/>
  <c r="J438" i="150"/>
  <c r="J437" i="150"/>
  <c r="J436" i="150"/>
  <c r="J435" i="150"/>
  <c r="J434" i="150"/>
  <c r="J433" i="150"/>
  <c r="J432" i="150"/>
  <c r="J431" i="150"/>
  <c r="J430" i="150"/>
  <c r="J429" i="150"/>
  <c r="J428" i="150"/>
  <c r="J427" i="150"/>
  <c r="J426" i="150"/>
  <c r="J425" i="150"/>
  <c r="J424" i="150"/>
  <c r="J423" i="150"/>
  <c r="J422" i="150"/>
  <c r="J421" i="150"/>
  <c r="J420" i="150"/>
  <c r="J419" i="150"/>
  <c r="J418" i="150"/>
  <c r="J417" i="150"/>
  <c r="J416" i="150"/>
  <c r="J415" i="150"/>
  <c r="J414" i="150"/>
  <c r="J413" i="150"/>
  <c r="J412" i="150"/>
  <c r="J411" i="150"/>
  <c r="J410" i="150"/>
  <c r="J409" i="150"/>
  <c r="J408" i="150"/>
  <c r="J407" i="150"/>
  <c r="J406" i="150"/>
  <c r="J405" i="150"/>
  <c r="J404" i="150"/>
  <c r="J403" i="150"/>
  <c r="J402" i="150"/>
  <c r="J401" i="150"/>
  <c r="J400" i="150"/>
  <c r="J399" i="150"/>
  <c r="J398" i="150"/>
  <c r="J397" i="150"/>
  <c r="J396" i="150"/>
  <c r="J395" i="150"/>
  <c r="J394" i="150"/>
  <c r="J393" i="150"/>
  <c r="J392" i="150"/>
  <c r="J391" i="150"/>
  <c r="J390" i="150"/>
  <c r="J389" i="150"/>
  <c r="J388" i="150"/>
  <c r="J387" i="150"/>
  <c r="J386" i="150"/>
  <c r="J385" i="150"/>
  <c r="J384" i="150"/>
  <c r="J383" i="150"/>
  <c r="J382" i="150"/>
  <c r="J381" i="150"/>
  <c r="J380" i="150"/>
  <c r="J379" i="150"/>
  <c r="J378" i="150"/>
  <c r="J377" i="150"/>
  <c r="J376" i="150"/>
  <c r="J375" i="150"/>
  <c r="J374" i="150"/>
  <c r="J373" i="150"/>
  <c r="J372" i="150"/>
  <c r="J371" i="150"/>
  <c r="J370" i="150"/>
  <c r="J369" i="150"/>
  <c r="J368" i="150"/>
  <c r="J367" i="150"/>
  <c r="J366" i="150"/>
  <c r="J365" i="150"/>
  <c r="J364" i="150"/>
  <c r="J363" i="150"/>
  <c r="J362" i="150"/>
  <c r="J361" i="150"/>
  <c r="J360" i="150"/>
  <c r="J359" i="150"/>
  <c r="J358" i="150"/>
  <c r="J357" i="150"/>
  <c r="J356" i="150"/>
  <c r="J355" i="150"/>
  <c r="J354" i="150"/>
  <c r="J353" i="150"/>
  <c r="J352" i="150"/>
  <c r="J351" i="150"/>
  <c r="J350" i="150"/>
  <c r="J349" i="150"/>
  <c r="J348" i="150"/>
  <c r="J347" i="150"/>
  <c r="J346" i="150"/>
  <c r="J345" i="150"/>
  <c r="J344" i="150"/>
  <c r="J343" i="150"/>
  <c r="J342" i="150"/>
  <c r="J341" i="150"/>
  <c r="J340" i="150"/>
  <c r="J339" i="150"/>
  <c r="J338" i="150"/>
  <c r="J337" i="150"/>
  <c r="J336" i="150"/>
  <c r="J335" i="150"/>
  <c r="J334" i="150"/>
  <c r="J333" i="150"/>
  <c r="J332" i="150"/>
  <c r="J331" i="150"/>
  <c r="J330" i="150"/>
  <c r="J329" i="150"/>
  <c r="J328" i="150"/>
  <c r="J327" i="150"/>
  <c r="J326" i="150"/>
  <c r="J325" i="150"/>
  <c r="J324" i="150"/>
  <c r="J323" i="150"/>
  <c r="J322" i="150"/>
  <c r="J321" i="150"/>
  <c r="J320" i="150"/>
  <c r="J319" i="150"/>
  <c r="J318" i="150"/>
  <c r="J317" i="150"/>
  <c r="J316" i="150"/>
  <c r="J315" i="150"/>
  <c r="J314" i="150"/>
  <c r="J313" i="150"/>
  <c r="J312" i="150"/>
  <c r="J311" i="150"/>
  <c r="J310" i="150"/>
  <c r="J309" i="150"/>
  <c r="J308" i="150"/>
  <c r="J307" i="150"/>
  <c r="J306" i="150"/>
  <c r="J305" i="150"/>
  <c r="J304" i="150"/>
  <c r="J303" i="150"/>
  <c r="J302" i="150"/>
  <c r="J301" i="150"/>
  <c r="J300" i="150"/>
  <c r="J299" i="150"/>
  <c r="J298" i="150"/>
  <c r="J297" i="150"/>
  <c r="J296" i="150"/>
  <c r="J295" i="150"/>
  <c r="J294" i="150"/>
  <c r="J293" i="150"/>
  <c r="J292" i="150"/>
  <c r="J291" i="150"/>
  <c r="J290" i="150"/>
  <c r="J289" i="150"/>
  <c r="J288" i="150"/>
  <c r="J287" i="150"/>
  <c r="J286" i="150"/>
  <c r="J285" i="150"/>
  <c r="J284" i="150"/>
  <c r="J283" i="150"/>
  <c r="J282" i="150"/>
  <c r="J281" i="150"/>
  <c r="J280" i="150"/>
  <c r="J279" i="150"/>
  <c r="J278" i="150"/>
  <c r="J277" i="150"/>
  <c r="J276" i="150"/>
  <c r="J275" i="150"/>
  <c r="J274" i="150"/>
  <c r="J273" i="150"/>
  <c r="J272" i="150"/>
  <c r="J271" i="150"/>
  <c r="J270" i="150"/>
  <c r="J269" i="150"/>
  <c r="J268" i="150"/>
  <c r="J267" i="150"/>
  <c r="J266" i="150"/>
  <c r="J265" i="150"/>
  <c r="J264" i="150"/>
  <c r="J263" i="150"/>
  <c r="J262" i="150"/>
  <c r="J261" i="150"/>
  <c r="J260" i="150"/>
  <c r="J259" i="150"/>
  <c r="J258" i="150"/>
  <c r="J257" i="150"/>
  <c r="J256" i="150"/>
  <c r="J255" i="150"/>
  <c r="J254" i="150"/>
  <c r="J253" i="150"/>
  <c r="J252" i="150"/>
  <c r="J251" i="150"/>
  <c r="J250" i="150"/>
  <c r="J249" i="150"/>
  <c r="J248" i="150"/>
  <c r="J247" i="150"/>
  <c r="J246" i="150"/>
  <c r="J245" i="150"/>
  <c r="J244" i="150"/>
  <c r="J243" i="150"/>
  <c r="J242" i="150"/>
  <c r="J241" i="150"/>
  <c r="J240" i="150"/>
  <c r="J239" i="150"/>
  <c r="J238" i="150"/>
  <c r="J237" i="150"/>
  <c r="J236" i="150"/>
  <c r="J235" i="150"/>
  <c r="J234" i="150"/>
  <c r="J233" i="150"/>
  <c r="J232" i="150"/>
  <c r="J231" i="150"/>
  <c r="J230" i="150"/>
  <c r="J229" i="150"/>
  <c r="J228" i="150"/>
  <c r="J227" i="150"/>
  <c r="J226" i="150"/>
  <c r="J225" i="150"/>
  <c r="J224" i="150"/>
  <c r="J223" i="150"/>
  <c r="J222" i="150"/>
  <c r="J221" i="150"/>
  <c r="J220" i="150"/>
  <c r="J219" i="150"/>
  <c r="J218" i="150"/>
  <c r="J217" i="150"/>
  <c r="J216" i="150"/>
  <c r="J215" i="150"/>
  <c r="J214" i="150"/>
  <c r="J213" i="150"/>
  <c r="J212" i="150"/>
  <c r="J211" i="150"/>
  <c r="J210" i="150"/>
  <c r="J209" i="150"/>
  <c r="J208" i="150"/>
  <c r="J207" i="150"/>
  <c r="J206" i="150"/>
  <c r="J205" i="150"/>
  <c r="J204" i="150"/>
  <c r="J203" i="150"/>
  <c r="J202" i="150"/>
  <c r="J201" i="150"/>
  <c r="J200" i="150"/>
  <c r="J199" i="150"/>
  <c r="J198" i="150"/>
  <c r="J197" i="150"/>
  <c r="J196" i="150"/>
  <c r="J195" i="150"/>
  <c r="J194" i="150"/>
  <c r="J193" i="150"/>
  <c r="J192" i="150"/>
  <c r="J191" i="150"/>
  <c r="J190" i="150"/>
  <c r="J189" i="150"/>
  <c r="J188" i="150"/>
  <c r="J187" i="150"/>
  <c r="J186" i="150"/>
  <c r="J185" i="150"/>
  <c r="J184" i="150"/>
  <c r="J183" i="150"/>
  <c r="J182" i="150"/>
  <c r="J181" i="150"/>
  <c r="J180" i="150"/>
  <c r="J179" i="150"/>
  <c r="J178" i="150"/>
  <c r="J177" i="150"/>
  <c r="J176" i="150"/>
  <c r="J175" i="150"/>
  <c r="J174" i="150"/>
  <c r="J173" i="150"/>
  <c r="J172" i="150"/>
  <c r="J171" i="150"/>
  <c r="J170" i="150"/>
  <c r="J169" i="150"/>
  <c r="J168" i="150"/>
  <c r="J167" i="150"/>
  <c r="J166" i="150"/>
  <c r="J165" i="150"/>
  <c r="J164" i="150"/>
  <c r="J163" i="150"/>
  <c r="J162" i="150"/>
  <c r="J161" i="150"/>
  <c r="J160" i="150"/>
  <c r="J159" i="150"/>
  <c r="J158" i="150"/>
  <c r="J157" i="150"/>
  <c r="J156" i="150"/>
  <c r="J155" i="150"/>
  <c r="J154" i="150"/>
  <c r="J153" i="150"/>
  <c r="J152" i="150"/>
  <c r="J151" i="150"/>
  <c r="J150" i="150"/>
  <c r="J149" i="150"/>
  <c r="J148" i="150"/>
  <c r="J147" i="150"/>
  <c r="J146" i="150"/>
  <c r="J145" i="150"/>
  <c r="J144" i="150"/>
  <c r="J143" i="150"/>
  <c r="J142" i="150"/>
  <c r="J141" i="150"/>
  <c r="J140" i="150"/>
  <c r="J139" i="150"/>
  <c r="J138" i="150"/>
  <c r="J137" i="150"/>
  <c r="J136" i="150"/>
  <c r="J135" i="150"/>
  <c r="J134" i="150"/>
  <c r="J133" i="150"/>
  <c r="J132" i="150"/>
  <c r="J131" i="150"/>
  <c r="J130" i="150"/>
  <c r="J129" i="150"/>
  <c r="J128" i="150"/>
  <c r="J127" i="150"/>
  <c r="J126" i="150"/>
  <c r="J125" i="150"/>
  <c r="J124" i="150"/>
  <c r="J123" i="150"/>
  <c r="J122" i="150"/>
  <c r="J121" i="150"/>
  <c r="J120" i="150"/>
  <c r="J119" i="150"/>
  <c r="J118" i="150"/>
  <c r="J117" i="150"/>
  <c r="J116" i="150"/>
  <c r="J115" i="150"/>
  <c r="J114" i="150"/>
  <c r="J113" i="150"/>
  <c r="J112" i="150"/>
  <c r="J111" i="150"/>
  <c r="J110" i="150"/>
  <c r="J109" i="150"/>
  <c r="J108" i="150"/>
  <c r="J107" i="150"/>
  <c r="J106" i="150"/>
  <c r="J105" i="150"/>
  <c r="J104" i="150"/>
  <c r="J103" i="150"/>
  <c r="J102" i="150"/>
  <c r="J101" i="150"/>
  <c r="J100" i="150"/>
  <c r="J99" i="150"/>
  <c r="J98" i="150"/>
  <c r="J97" i="150"/>
  <c r="J96" i="150"/>
  <c r="J95" i="150"/>
  <c r="J94" i="150"/>
  <c r="J93" i="150"/>
  <c r="J92" i="150"/>
  <c r="J91" i="150"/>
  <c r="J90" i="150"/>
  <c r="J89" i="150"/>
  <c r="J88" i="150"/>
  <c r="J87" i="150"/>
  <c r="J86" i="150"/>
  <c r="J85" i="150"/>
  <c r="J84" i="150"/>
  <c r="J83" i="150"/>
  <c r="J82" i="150"/>
  <c r="J81" i="150"/>
  <c r="J80" i="150"/>
  <c r="J79" i="150"/>
  <c r="J78" i="150"/>
  <c r="J77" i="150"/>
  <c r="J76" i="150"/>
  <c r="J75" i="150"/>
  <c r="J74" i="150"/>
  <c r="J73" i="150"/>
  <c r="J72" i="150"/>
  <c r="J71" i="150"/>
  <c r="J70" i="150"/>
  <c r="J69" i="150"/>
  <c r="J68" i="150"/>
  <c r="J67" i="150"/>
  <c r="J66" i="150"/>
  <c r="J65" i="150"/>
  <c r="J64" i="150"/>
  <c r="J63" i="150"/>
  <c r="J62" i="150"/>
  <c r="J61" i="150"/>
  <c r="J60" i="150"/>
  <c r="J59" i="150"/>
  <c r="J58" i="150"/>
  <c r="J57" i="150"/>
  <c r="J56" i="150"/>
  <c r="J55" i="150"/>
  <c r="J54" i="150"/>
  <c r="J53" i="150"/>
  <c r="J52" i="150"/>
  <c r="J51" i="150"/>
  <c r="J50" i="150"/>
  <c r="J49" i="150"/>
  <c r="J48" i="150"/>
  <c r="J47" i="150"/>
  <c r="J46" i="150"/>
  <c r="J45" i="150"/>
  <c r="J44" i="150"/>
  <c r="J43" i="150"/>
  <c r="J42" i="150"/>
  <c r="J41" i="150"/>
  <c r="J40" i="150"/>
  <c r="J39" i="150"/>
  <c r="J38" i="150"/>
  <c r="J37" i="150"/>
  <c r="J36" i="150"/>
  <c r="J35" i="150"/>
  <c r="J34" i="150"/>
  <c r="J33" i="150"/>
  <c r="J32" i="150"/>
  <c r="J31" i="150"/>
  <c r="J30" i="150"/>
  <c r="J29" i="150"/>
  <c r="J28" i="150"/>
  <c r="J27" i="150"/>
  <c r="J26" i="150"/>
  <c r="J25" i="150"/>
  <c r="J24" i="150"/>
  <c r="J23" i="150"/>
  <c r="J22" i="150"/>
  <c r="J21" i="150"/>
  <c r="J20" i="150"/>
  <c r="J19" i="150"/>
  <c r="J18" i="150"/>
  <c r="J17" i="150"/>
  <c r="J16" i="150"/>
  <c r="J15" i="150"/>
  <c r="J14" i="150"/>
  <c r="J13" i="150"/>
  <c r="J12" i="150"/>
  <c r="J11" i="150"/>
  <c r="J10" i="150"/>
  <c r="J9" i="150"/>
  <c r="J8" i="150"/>
  <c r="J7" i="150"/>
  <c r="J6" i="150"/>
  <c r="J5" i="150"/>
  <c r="J4" i="150"/>
  <c r="H2306" i="150"/>
  <c r="H2305" i="150"/>
  <c r="H2304" i="150"/>
  <c r="H2303" i="150"/>
  <c r="H2302" i="150"/>
  <c r="H2301" i="150"/>
  <c r="H2300" i="150"/>
  <c r="H2299" i="150"/>
  <c r="H2298" i="150"/>
  <c r="H2297" i="150"/>
  <c r="H2296" i="150"/>
  <c r="H2295" i="150"/>
  <c r="H2294" i="150"/>
  <c r="H2293" i="150"/>
  <c r="H2292" i="150"/>
  <c r="H2291" i="150"/>
  <c r="H2290" i="150"/>
  <c r="H2289" i="150"/>
  <c r="H2288" i="150"/>
  <c r="H2287" i="150"/>
  <c r="H2286" i="150"/>
  <c r="H2285" i="150"/>
  <c r="H2284" i="150"/>
  <c r="H2283" i="150"/>
  <c r="H2282" i="150"/>
  <c r="H2281" i="150"/>
  <c r="H2280" i="150"/>
  <c r="H2279" i="150"/>
  <c r="H2278" i="150"/>
  <c r="H2277" i="150"/>
  <c r="H2276" i="150"/>
  <c r="H2275" i="150"/>
  <c r="H2274" i="150"/>
  <c r="H2273" i="150"/>
  <c r="H2272" i="150"/>
  <c r="H2271" i="150"/>
  <c r="H2270" i="150"/>
  <c r="H2269" i="150"/>
  <c r="H2268" i="150"/>
  <c r="H2267" i="150"/>
  <c r="H2266" i="150"/>
  <c r="H2265" i="150"/>
  <c r="H2264" i="150"/>
  <c r="H2263" i="150"/>
  <c r="H2262" i="150"/>
  <c r="H2261" i="150"/>
  <c r="H2260" i="150"/>
  <c r="H2259" i="150"/>
  <c r="H2258" i="150"/>
  <c r="H2257" i="150"/>
  <c r="H2256" i="150"/>
  <c r="H2255" i="150"/>
  <c r="H2254" i="150"/>
  <c r="H2253" i="150"/>
  <c r="H2252" i="150"/>
  <c r="H2251" i="150"/>
  <c r="H2250" i="150"/>
  <c r="H2249" i="150"/>
  <c r="H2248" i="150"/>
  <c r="H2247" i="150"/>
  <c r="H2246" i="150"/>
  <c r="H2245" i="150"/>
  <c r="H2244" i="150"/>
  <c r="H2243" i="150"/>
  <c r="H2242" i="150"/>
  <c r="H2241" i="150"/>
  <c r="H2240" i="150"/>
  <c r="H2239" i="150"/>
  <c r="H2238" i="150"/>
  <c r="H2237" i="150"/>
  <c r="H2236" i="150"/>
  <c r="H2235" i="150"/>
  <c r="H2234" i="150"/>
  <c r="H2233" i="150"/>
  <c r="H2232" i="150"/>
  <c r="H2231" i="150"/>
  <c r="H2230" i="150"/>
  <c r="H2229" i="150"/>
  <c r="H2228" i="150"/>
  <c r="H2227" i="150"/>
  <c r="H2226" i="150"/>
  <c r="H2225" i="150"/>
  <c r="H2224" i="150"/>
  <c r="H2223" i="150"/>
  <c r="H2222" i="150"/>
  <c r="H2221" i="150"/>
  <c r="H2220" i="150"/>
  <c r="H2219" i="150"/>
  <c r="H2218" i="150"/>
  <c r="H2217" i="150"/>
  <c r="H2216" i="150"/>
  <c r="H2215" i="150"/>
  <c r="H2214" i="150"/>
  <c r="H2213" i="150"/>
  <c r="H2212" i="150"/>
  <c r="H2211" i="150"/>
  <c r="H2210" i="150"/>
  <c r="H2209" i="150"/>
  <c r="H2208" i="150"/>
  <c r="H2207" i="150"/>
  <c r="H2206" i="150"/>
  <c r="H2205" i="150"/>
  <c r="H2204" i="150"/>
  <c r="H2203" i="150"/>
  <c r="H2202" i="150"/>
  <c r="H2201" i="150"/>
  <c r="H2200" i="150"/>
  <c r="H2199" i="150"/>
  <c r="H2198" i="150"/>
  <c r="H2197" i="150"/>
  <c r="H2196" i="150"/>
  <c r="H2195" i="150"/>
  <c r="H2194" i="150"/>
  <c r="H2193" i="150"/>
  <c r="H2192" i="150"/>
  <c r="H2191" i="150"/>
  <c r="H2190" i="150"/>
  <c r="H2189" i="150"/>
  <c r="H2188" i="150"/>
  <c r="H2187" i="150"/>
  <c r="H2186" i="150"/>
  <c r="H2185" i="150"/>
  <c r="H2184" i="150"/>
  <c r="H2183" i="150"/>
  <c r="H2182" i="150"/>
  <c r="H2181" i="150"/>
  <c r="H2180" i="150"/>
  <c r="H2179" i="150"/>
  <c r="H2178" i="150"/>
  <c r="H2177" i="150"/>
  <c r="H2176" i="150"/>
  <c r="H2175" i="150"/>
  <c r="H2174" i="150"/>
  <c r="H2173" i="150"/>
  <c r="H2172" i="150"/>
  <c r="H2171" i="150"/>
  <c r="H2170" i="150"/>
  <c r="H2169" i="150"/>
  <c r="H2168" i="150"/>
  <c r="H2167" i="150"/>
  <c r="H2166" i="150"/>
  <c r="H2165" i="150"/>
  <c r="H2164" i="150"/>
  <c r="H2163" i="150"/>
  <c r="H2162" i="150"/>
  <c r="H2161" i="150"/>
  <c r="H2160" i="150"/>
  <c r="H2159" i="150"/>
  <c r="H2158" i="150"/>
  <c r="H2157" i="150"/>
  <c r="H2156" i="150"/>
  <c r="H2155" i="150"/>
  <c r="H2154" i="150"/>
  <c r="H2153" i="150"/>
  <c r="H2152" i="150"/>
  <c r="H2151" i="150"/>
  <c r="H2150" i="150"/>
  <c r="H2149" i="150"/>
  <c r="H2148" i="150"/>
  <c r="H2147" i="150"/>
  <c r="H2146" i="150"/>
  <c r="H2145" i="150"/>
  <c r="H2144" i="150"/>
  <c r="H2143" i="150"/>
  <c r="H2142" i="150"/>
  <c r="H2141" i="150"/>
  <c r="H2140" i="150"/>
  <c r="H2139" i="150"/>
  <c r="H2138" i="150"/>
  <c r="H2137" i="150"/>
  <c r="H2136" i="150"/>
  <c r="H2135" i="150"/>
  <c r="H2134" i="150"/>
  <c r="H2133" i="150"/>
  <c r="H2132" i="150"/>
  <c r="H2131" i="150"/>
  <c r="H2130" i="150"/>
  <c r="H2129" i="150"/>
  <c r="H2128" i="150"/>
  <c r="H2127" i="150"/>
  <c r="H2126" i="150"/>
  <c r="H2125" i="150"/>
  <c r="H2124" i="150"/>
  <c r="H2123" i="150"/>
  <c r="H2122" i="150"/>
  <c r="H2121" i="150"/>
  <c r="H2120" i="150"/>
  <c r="H2119" i="150"/>
  <c r="H2118" i="150"/>
  <c r="H2117" i="150"/>
  <c r="H2116" i="150"/>
  <c r="H2115" i="150"/>
  <c r="H2114" i="150"/>
  <c r="H2113" i="150"/>
  <c r="H2112" i="150"/>
  <c r="H2111" i="150"/>
  <c r="H2110" i="150"/>
  <c r="H2109" i="150"/>
  <c r="H2108" i="150"/>
  <c r="H2107" i="150"/>
  <c r="H2106" i="150"/>
  <c r="H2105" i="150"/>
  <c r="H2104" i="150"/>
  <c r="H2103" i="150"/>
  <c r="H2102" i="150"/>
  <c r="H2101" i="150"/>
  <c r="H2100" i="150"/>
  <c r="H2099" i="150"/>
  <c r="H2098" i="150"/>
  <c r="H2097" i="150"/>
  <c r="H2096" i="150"/>
  <c r="H2095" i="150"/>
  <c r="H2094" i="150"/>
  <c r="H2093" i="150"/>
  <c r="H2092" i="150"/>
  <c r="H2091" i="150"/>
  <c r="H2090" i="150"/>
  <c r="H2089" i="150"/>
  <c r="H2088" i="150"/>
  <c r="H2087" i="150"/>
  <c r="H2086" i="150"/>
  <c r="H2085" i="150"/>
  <c r="H2084" i="150"/>
  <c r="H2083" i="150"/>
  <c r="H2082" i="150"/>
  <c r="H2081" i="150"/>
  <c r="H2080" i="150"/>
  <c r="H2079" i="150"/>
  <c r="H2078" i="150"/>
  <c r="H2077" i="150"/>
  <c r="H2076" i="150"/>
  <c r="H2075" i="150"/>
  <c r="H2074" i="150"/>
  <c r="H2073" i="150"/>
  <c r="H2072" i="150"/>
  <c r="H2071" i="150"/>
  <c r="H2070" i="150"/>
  <c r="H2069" i="150"/>
  <c r="H2068" i="150"/>
  <c r="H2067" i="150"/>
  <c r="H2066" i="150"/>
  <c r="H2065" i="150"/>
  <c r="H2064" i="150"/>
  <c r="H2063" i="150"/>
  <c r="H2062" i="150"/>
  <c r="H2061" i="150"/>
  <c r="H2060" i="150"/>
  <c r="H2059" i="150"/>
  <c r="H2058" i="150"/>
  <c r="H2057" i="150"/>
  <c r="H2056" i="150"/>
  <c r="H2055" i="150"/>
  <c r="H2054" i="150"/>
  <c r="H2053" i="150"/>
  <c r="H2052" i="150"/>
  <c r="H2051" i="150"/>
  <c r="H2050" i="150"/>
  <c r="H2049" i="150"/>
  <c r="H2048" i="150"/>
  <c r="H2047" i="150"/>
  <c r="H2046" i="150"/>
  <c r="H2045" i="150"/>
  <c r="H2044" i="150"/>
  <c r="H2043" i="150"/>
  <c r="H2042" i="150"/>
  <c r="H2041" i="150"/>
  <c r="H2040" i="150"/>
  <c r="H2039" i="150"/>
  <c r="H2038" i="150"/>
  <c r="H2037" i="150"/>
  <c r="H2036" i="150"/>
  <c r="H2035" i="150"/>
  <c r="H2034" i="150"/>
  <c r="H2033" i="150"/>
  <c r="H2032" i="150"/>
  <c r="H2031" i="150"/>
  <c r="H2030" i="150"/>
  <c r="H2029" i="150"/>
  <c r="H2028" i="150"/>
  <c r="H2027" i="150"/>
  <c r="H2026" i="150"/>
  <c r="H2025" i="150"/>
  <c r="H2024" i="150"/>
  <c r="H2023" i="150"/>
  <c r="H2022" i="150"/>
  <c r="H2021" i="150"/>
  <c r="H2020" i="150"/>
  <c r="H2019" i="150"/>
  <c r="H2018" i="150"/>
  <c r="H2017" i="150"/>
  <c r="H2016" i="150"/>
  <c r="H2015" i="150"/>
  <c r="H2014" i="150"/>
  <c r="H2013" i="150"/>
  <c r="H2012" i="150"/>
  <c r="H2011" i="150"/>
  <c r="H2010" i="150"/>
  <c r="H2009" i="150"/>
  <c r="H2008" i="150"/>
  <c r="H2007" i="150"/>
  <c r="H2006" i="150"/>
  <c r="H2005" i="150"/>
  <c r="H2004" i="150"/>
  <c r="H2003" i="150"/>
  <c r="H2002" i="150"/>
  <c r="H2001" i="150"/>
  <c r="H2000" i="150"/>
  <c r="H1999" i="150"/>
  <c r="H1998" i="150"/>
  <c r="H1997" i="150"/>
  <c r="H1996" i="150"/>
  <c r="H1995" i="150"/>
  <c r="H1994" i="150"/>
  <c r="H1993" i="150"/>
  <c r="H1992" i="150"/>
  <c r="H1991" i="150"/>
  <c r="H1990" i="150"/>
  <c r="H1989" i="150"/>
  <c r="H1988" i="150"/>
  <c r="H1987" i="150"/>
  <c r="H1986" i="150"/>
  <c r="H1985" i="150"/>
  <c r="H1984" i="150"/>
  <c r="H1983" i="150"/>
  <c r="H1982" i="150"/>
  <c r="H1981" i="150"/>
  <c r="H1980" i="150"/>
  <c r="H1979" i="150"/>
  <c r="H1978" i="150"/>
  <c r="H1977" i="150"/>
  <c r="H1976" i="150"/>
  <c r="H1975" i="150"/>
  <c r="H1974" i="150"/>
  <c r="H1973" i="150"/>
  <c r="H1972" i="150"/>
  <c r="H1971" i="150"/>
  <c r="H1970" i="150"/>
  <c r="H1969" i="150"/>
  <c r="H1968" i="150"/>
  <c r="H1967" i="150"/>
  <c r="H1966" i="150"/>
  <c r="H1965" i="150"/>
  <c r="H1964" i="150"/>
  <c r="H1963" i="150"/>
  <c r="H1962" i="150"/>
  <c r="H1961" i="150"/>
  <c r="H1960" i="150"/>
  <c r="H1959" i="150"/>
  <c r="H1958" i="150"/>
  <c r="H1957" i="150"/>
  <c r="H1956" i="150"/>
  <c r="H1955" i="150"/>
  <c r="H1954" i="150"/>
  <c r="H1953" i="150"/>
  <c r="H1952" i="150"/>
  <c r="H1951" i="150"/>
  <c r="H1950" i="150"/>
  <c r="H1949" i="150"/>
  <c r="H1948" i="150"/>
  <c r="H1947" i="150"/>
  <c r="H1946" i="150"/>
  <c r="H1945" i="150"/>
  <c r="H1944" i="150"/>
  <c r="H1943" i="150"/>
  <c r="H1942" i="150"/>
  <c r="H1941" i="150"/>
  <c r="H1940" i="150"/>
  <c r="H1939" i="150"/>
  <c r="H1938" i="150"/>
  <c r="H1937" i="150"/>
  <c r="H1936" i="150"/>
  <c r="H1935" i="150"/>
  <c r="H1934" i="150"/>
  <c r="H1933" i="150"/>
  <c r="H1932" i="150"/>
  <c r="H1931" i="150"/>
  <c r="H1930" i="150"/>
  <c r="H1929" i="150"/>
  <c r="H1928" i="150"/>
  <c r="H1927" i="150"/>
  <c r="H1926" i="150"/>
  <c r="H1925" i="150"/>
  <c r="H1924" i="150"/>
  <c r="H1923" i="150"/>
  <c r="H1922" i="150"/>
  <c r="H1921" i="150"/>
  <c r="H1920" i="150"/>
  <c r="H1919" i="150"/>
  <c r="H1918" i="150"/>
  <c r="H1917" i="150"/>
  <c r="H1916" i="150"/>
  <c r="H1915" i="150"/>
  <c r="H1914" i="150"/>
  <c r="H1913" i="150"/>
  <c r="H1912" i="150"/>
  <c r="H1911" i="150"/>
  <c r="H1910" i="150"/>
  <c r="H1909" i="150"/>
  <c r="H1908" i="150"/>
  <c r="H1907" i="150"/>
  <c r="H1906" i="150"/>
  <c r="H1905" i="150"/>
  <c r="H1904" i="150"/>
  <c r="H1903" i="150"/>
  <c r="H1902" i="150"/>
  <c r="H1901" i="150"/>
  <c r="H1900" i="150"/>
  <c r="H1899" i="150"/>
  <c r="H1898" i="150"/>
  <c r="H1897" i="150"/>
  <c r="H1896" i="150"/>
  <c r="H1895" i="150"/>
  <c r="H1894" i="150"/>
  <c r="H1893" i="150"/>
  <c r="H1892" i="150"/>
  <c r="H1891" i="150"/>
  <c r="H1890" i="150"/>
  <c r="H1889" i="150"/>
  <c r="H1888" i="150"/>
  <c r="H1887" i="150"/>
  <c r="H1886" i="150"/>
  <c r="H1885" i="150"/>
  <c r="H1884" i="150"/>
  <c r="H1883" i="150"/>
  <c r="H1882" i="150"/>
  <c r="H1881" i="150"/>
  <c r="H1880" i="150"/>
  <c r="H1879" i="150"/>
  <c r="H1878" i="150"/>
  <c r="H1877" i="150"/>
  <c r="H1876" i="150"/>
  <c r="H1875" i="150"/>
  <c r="H1874" i="150"/>
  <c r="H1873" i="150"/>
  <c r="H1872" i="150"/>
  <c r="H1871" i="150"/>
  <c r="H1870" i="150"/>
  <c r="H1869" i="150"/>
  <c r="H1868" i="150"/>
  <c r="H1867" i="150"/>
  <c r="H1866" i="150"/>
  <c r="H1865" i="150"/>
  <c r="H1864" i="150"/>
  <c r="H1863" i="150"/>
  <c r="H1862" i="150"/>
  <c r="H1861" i="150"/>
  <c r="H1860" i="150"/>
  <c r="H1859" i="150"/>
  <c r="H1858" i="150"/>
  <c r="H1857" i="150"/>
  <c r="H1856" i="150"/>
  <c r="H1855" i="150"/>
  <c r="H1854" i="150"/>
  <c r="H1853" i="150"/>
  <c r="H1852" i="150"/>
  <c r="H1851" i="150"/>
  <c r="H1850" i="150"/>
  <c r="H1849" i="150"/>
  <c r="H1848" i="150"/>
  <c r="H1847" i="150"/>
  <c r="H1846" i="150"/>
  <c r="H1845" i="150"/>
  <c r="H1844" i="150"/>
  <c r="H1843" i="150"/>
  <c r="H1842" i="150"/>
  <c r="H1841" i="150"/>
  <c r="H1840" i="150"/>
  <c r="H1839" i="150"/>
  <c r="H1838" i="150"/>
  <c r="H1837" i="150"/>
  <c r="H1836" i="150"/>
  <c r="H1835" i="150"/>
  <c r="H1834" i="150"/>
  <c r="H1833" i="150"/>
  <c r="H1832" i="150"/>
  <c r="H1831" i="150"/>
  <c r="H1830" i="150"/>
  <c r="H1829" i="150"/>
  <c r="H1828" i="150"/>
  <c r="H1827" i="150"/>
  <c r="H1826" i="150"/>
  <c r="H1825" i="150"/>
  <c r="H1824" i="150"/>
  <c r="H1823" i="150"/>
  <c r="H1822" i="150"/>
  <c r="H1821" i="150"/>
  <c r="H1820" i="150"/>
  <c r="H1819" i="150"/>
  <c r="H1818" i="150"/>
  <c r="H1817" i="150"/>
  <c r="H1816" i="150"/>
  <c r="H1815" i="150"/>
  <c r="H1814" i="150"/>
  <c r="H1813" i="150"/>
  <c r="H1812" i="150"/>
  <c r="H1811" i="150"/>
  <c r="H1810" i="150"/>
  <c r="H1809" i="150"/>
  <c r="H1808" i="150"/>
  <c r="H1807" i="150"/>
  <c r="H1806" i="150"/>
  <c r="H1805" i="150"/>
  <c r="H1804" i="150"/>
  <c r="H1803" i="150"/>
  <c r="H1802" i="150"/>
  <c r="H1801" i="150"/>
  <c r="H1800" i="150"/>
  <c r="H1799" i="150"/>
  <c r="H1798" i="150"/>
  <c r="H1797" i="150"/>
  <c r="H1796" i="150"/>
  <c r="H1795" i="150"/>
  <c r="H1794" i="150"/>
  <c r="H1793" i="150"/>
  <c r="H1792" i="150"/>
  <c r="H1791" i="150"/>
  <c r="H1790" i="150"/>
  <c r="H1789" i="150"/>
  <c r="H1788" i="150"/>
  <c r="H1787" i="150"/>
  <c r="H1786" i="150"/>
  <c r="H1785" i="150"/>
  <c r="H1784" i="150"/>
  <c r="H1783" i="150"/>
  <c r="H1782" i="150"/>
  <c r="H1781" i="150"/>
  <c r="H1780" i="150"/>
  <c r="H1779" i="150"/>
  <c r="H1778" i="150"/>
  <c r="H1777" i="150"/>
  <c r="H1776" i="150"/>
  <c r="H1775" i="150"/>
  <c r="H1774" i="150"/>
  <c r="H1773" i="150"/>
  <c r="H1772" i="150"/>
  <c r="H1771" i="150"/>
  <c r="H1770" i="150"/>
  <c r="H1769" i="150"/>
  <c r="H1768" i="150"/>
  <c r="H1767" i="150"/>
  <c r="H1766" i="150"/>
  <c r="H1765" i="150"/>
  <c r="H1764" i="150"/>
  <c r="H1763" i="150"/>
  <c r="H1762" i="150"/>
  <c r="H1761" i="150"/>
  <c r="H1760" i="150"/>
  <c r="H1759" i="150"/>
  <c r="H1758" i="150"/>
  <c r="H1757" i="150"/>
  <c r="H1756" i="150"/>
  <c r="H1755" i="150"/>
  <c r="H1754" i="150"/>
  <c r="H1753" i="150"/>
  <c r="H1752" i="150"/>
  <c r="H1751" i="150"/>
  <c r="H1750" i="150"/>
  <c r="H1749" i="150"/>
  <c r="H1748" i="150"/>
  <c r="H1747" i="150"/>
  <c r="H1746" i="150"/>
  <c r="H1745" i="150"/>
  <c r="H1744" i="150"/>
  <c r="H1743" i="150"/>
  <c r="H1742" i="150"/>
  <c r="H1741" i="150"/>
  <c r="H1740" i="150"/>
  <c r="H1739" i="150"/>
  <c r="H1738" i="150"/>
  <c r="H1737" i="150"/>
  <c r="H1736" i="150"/>
  <c r="H1735" i="150"/>
  <c r="H1734" i="150"/>
  <c r="H1733" i="150"/>
  <c r="H1732" i="150"/>
  <c r="H1731" i="150"/>
  <c r="H1730" i="150"/>
  <c r="H1729" i="150"/>
  <c r="H1728" i="150"/>
  <c r="H1727" i="150"/>
  <c r="H1726" i="150"/>
  <c r="H1725" i="150"/>
  <c r="H1724" i="150"/>
  <c r="H1723" i="150"/>
  <c r="H1722" i="150"/>
  <c r="H1721" i="150"/>
  <c r="H1720" i="150"/>
  <c r="H1719" i="150"/>
  <c r="H1718" i="150"/>
  <c r="H1717" i="150"/>
  <c r="H1716" i="150"/>
  <c r="H1715" i="150"/>
  <c r="H1714" i="150"/>
  <c r="H1713" i="150"/>
  <c r="H1712" i="150"/>
  <c r="H1711" i="150"/>
  <c r="H1710" i="150"/>
  <c r="H1709" i="150"/>
  <c r="H1708" i="150"/>
  <c r="H1707" i="150"/>
  <c r="H1706" i="150"/>
  <c r="H1705" i="150"/>
  <c r="H1704" i="150"/>
  <c r="H1703" i="150"/>
  <c r="H1702" i="150"/>
  <c r="H1701" i="150"/>
  <c r="H1700" i="150"/>
  <c r="H1699" i="150"/>
  <c r="H1698" i="150"/>
  <c r="H1697" i="150"/>
  <c r="H1696" i="150"/>
  <c r="H1695" i="150"/>
  <c r="H1694" i="150"/>
  <c r="H1693" i="150"/>
  <c r="H1692" i="150"/>
  <c r="H1691" i="150"/>
  <c r="H1690" i="150"/>
  <c r="H1689" i="150"/>
  <c r="H1688" i="150"/>
  <c r="H1687" i="150"/>
  <c r="H1686" i="150"/>
  <c r="H1685" i="150"/>
  <c r="H1684" i="150"/>
  <c r="H1683" i="150"/>
  <c r="H1682" i="150"/>
  <c r="H1681" i="150"/>
  <c r="H1680" i="150"/>
  <c r="H1679" i="150"/>
  <c r="H1678" i="150"/>
  <c r="H1677" i="150"/>
  <c r="H1676" i="150"/>
  <c r="H1675" i="150"/>
  <c r="H1674" i="150"/>
  <c r="H1673" i="150"/>
  <c r="H1672" i="150"/>
  <c r="H1671" i="150"/>
  <c r="H1670" i="150"/>
  <c r="H1669" i="150"/>
  <c r="H1668" i="150"/>
  <c r="H1667" i="150"/>
  <c r="H1666" i="150"/>
  <c r="H1665" i="150"/>
  <c r="H1664" i="150"/>
  <c r="H1663" i="150"/>
  <c r="H1662" i="150"/>
  <c r="H1661" i="150"/>
  <c r="H1660" i="150"/>
  <c r="H1659" i="150"/>
  <c r="H1658" i="150"/>
  <c r="H1657" i="150"/>
  <c r="H1656" i="150"/>
  <c r="H1655" i="150"/>
  <c r="H1654" i="150"/>
  <c r="H1653" i="150"/>
  <c r="H1652" i="150"/>
  <c r="H1651" i="150"/>
  <c r="H1650" i="150"/>
  <c r="H1649" i="150"/>
  <c r="H1648" i="150"/>
  <c r="H1647" i="150"/>
  <c r="H1646" i="150"/>
  <c r="H1645" i="150"/>
  <c r="H1644" i="150"/>
  <c r="H1643" i="150"/>
  <c r="H1642" i="150"/>
  <c r="H1641" i="150"/>
  <c r="H1640" i="150"/>
  <c r="H1639" i="150"/>
  <c r="H1638" i="150"/>
  <c r="H1637" i="150"/>
  <c r="H1636" i="150"/>
  <c r="H1635" i="150"/>
  <c r="H1634" i="150"/>
  <c r="H1633" i="150"/>
  <c r="H1632" i="150"/>
  <c r="H1631" i="150"/>
  <c r="H1630" i="150"/>
  <c r="H1629" i="150"/>
  <c r="H1628" i="150"/>
  <c r="H1627" i="150"/>
  <c r="H1626" i="150"/>
  <c r="H1625" i="150"/>
  <c r="H1624" i="150"/>
  <c r="H1623" i="150"/>
  <c r="H1622" i="150"/>
  <c r="H1621" i="150"/>
  <c r="H1620" i="150"/>
  <c r="H1619" i="150"/>
  <c r="H1618" i="150"/>
  <c r="H1617" i="150"/>
  <c r="H1616" i="150"/>
  <c r="H1615" i="150"/>
  <c r="H1614" i="150"/>
  <c r="H1613" i="150"/>
  <c r="H1612" i="150"/>
  <c r="H1611" i="150"/>
  <c r="H1610" i="150"/>
  <c r="H1609" i="150"/>
  <c r="H1608" i="150"/>
  <c r="H1607" i="150"/>
  <c r="H1606" i="150"/>
  <c r="H1605" i="150"/>
  <c r="H1604" i="150"/>
  <c r="H1603" i="150"/>
  <c r="H1602" i="150"/>
  <c r="H1601" i="150"/>
  <c r="H1600" i="150"/>
  <c r="H1599" i="150"/>
  <c r="H1598" i="150"/>
  <c r="H1597" i="150"/>
  <c r="H1596" i="150"/>
  <c r="H1595" i="150"/>
  <c r="H1594" i="150"/>
  <c r="H1593" i="150"/>
  <c r="H1592" i="150"/>
  <c r="H1591" i="150"/>
  <c r="H1590" i="150"/>
  <c r="H1589" i="150"/>
  <c r="H1588" i="150"/>
  <c r="H1587" i="150"/>
  <c r="H1586" i="150"/>
  <c r="H1585" i="150"/>
  <c r="H1584" i="150"/>
  <c r="H1583" i="150"/>
  <c r="H1582" i="150"/>
  <c r="H1581" i="150"/>
  <c r="H1580" i="150"/>
  <c r="H1579" i="150"/>
  <c r="H1578" i="150"/>
  <c r="H1577" i="150"/>
  <c r="H1576" i="150"/>
  <c r="H1575" i="150"/>
  <c r="H1574" i="150"/>
  <c r="H1573" i="150"/>
  <c r="H1572" i="150"/>
  <c r="H1571" i="150"/>
  <c r="H1570" i="150"/>
  <c r="H1569" i="150"/>
  <c r="H1568" i="150"/>
  <c r="H1567" i="150"/>
  <c r="H1566" i="150"/>
  <c r="H1565" i="150"/>
  <c r="H1564" i="150"/>
  <c r="H1563" i="150"/>
  <c r="H1562" i="150"/>
  <c r="H1561" i="150"/>
  <c r="H1560" i="150"/>
  <c r="H1559" i="150"/>
  <c r="H1558" i="150"/>
  <c r="H1557" i="150"/>
  <c r="H1556" i="150"/>
  <c r="H1555" i="150"/>
  <c r="H1554" i="150"/>
  <c r="H1553" i="150"/>
  <c r="H1552" i="150"/>
  <c r="H1551" i="150"/>
  <c r="H1550" i="150"/>
  <c r="H1549" i="150"/>
  <c r="H1548" i="150"/>
  <c r="H1547" i="150"/>
  <c r="H1546" i="150"/>
  <c r="H1545" i="150"/>
  <c r="H1544" i="150"/>
  <c r="H1543" i="150"/>
  <c r="H1542" i="150"/>
  <c r="H1541" i="150"/>
  <c r="H1540" i="150"/>
  <c r="H1539" i="150"/>
  <c r="H1538" i="150"/>
  <c r="H1537" i="150"/>
  <c r="H1536" i="150"/>
  <c r="H1535" i="150"/>
  <c r="H1534" i="150"/>
  <c r="H1533" i="150"/>
  <c r="H1532" i="150"/>
  <c r="H1531" i="150"/>
  <c r="H1530" i="150"/>
  <c r="H1529" i="150"/>
  <c r="H1528" i="150"/>
  <c r="H1527" i="150"/>
  <c r="H1526" i="150"/>
  <c r="H1525" i="150"/>
  <c r="H1524" i="150"/>
  <c r="H1523" i="150"/>
  <c r="H1522" i="150"/>
  <c r="H1521" i="150"/>
  <c r="H1520" i="150"/>
  <c r="H1519" i="150"/>
  <c r="H1518" i="150"/>
  <c r="H1517" i="150"/>
  <c r="H1516" i="150"/>
  <c r="H1515" i="150"/>
  <c r="H1514" i="150"/>
  <c r="H1513" i="150"/>
  <c r="H1512" i="150"/>
  <c r="H1511" i="150"/>
  <c r="H1510" i="150"/>
  <c r="H1509" i="150"/>
  <c r="H1508" i="150"/>
  <c r="H1507" i="150"/>
  <c r="H1506" i="150"/>
  <c r="H1505" i="150"/>
  <c r="H1504" i="150"/>
  <c r="H1503" i="150"/>
  <c r="H1502" i="150"/>
  <c r="H1501" i="150"/>
  <c r="H1500" i="150"/>
  <c r="H1499" i="150"/>
  <c r="H1498" i="150"/>
  <c r="H1497" i="150"/>
  <c r="H1496" i="150"/>
  <c r="H1495" i="150"/>
  <c r="H1494" i="150"/>
  <c r="H1493" i="150"/>
  <c r="H1492" i="150"/>
  <c r="H1491" i="150"/>
  <c r="H1490" i="150"/>
  <c r="H1489" i="150"/>
  <c r="H1488" i="150"/>
  <c r="H1487" i="150"/>
  <c r="H1486" i="150"/>
  <c r="H1485" i="150"/>
  <c r="H1484" i="150"/>
  <c r="H1483" i="150"/>
  <c r="H1482" i="150"/>
  <c r="H1481" i="150"/>
  <c r="H1480" i="150"/>
  <c r="H1479" i="150"/>
  <c r="H1478" i="150"/>
  <c r="H1477" i="150"/>
  <c r="H1476" i="150"/>
  <c r="H1475" i="150"/>
  <c r="H1474" i="150"/>
  <c r="H1473" i="150"/>
  <c r="H1472" i="150"/>
  <c r="H1471" i="150"/>
  <c r="H1470" i="150"/>
  <c r="H1469" i="150"/>
  <c r="H1468" i="150"/>
  <c r="H1467" i="150"/>
  <c r="H1466" i="150"/>
  <c r="H1465" i="150"/>
  <c r="H1464" i="150"/>
  <c r="H1463" i="150"/>
  <c r="H1462" i="150"/>
  <c r="H1461" i="150"/>
  <c r="H1460" i="150"/>
  <c r="H1459" i="150"/>
  <c r="H1458" i="150"/>
  <c r="H1457" i="150"/>
  <c r="H1456" i="150"/>
  <c r="H1455" i="150"/>
  <c r="H1454" i="150"/>
  <c r="H1453" i="150"/>
  <c r="H1452" i="150"/>
  <c r="H1451" i="150"/>
  <c r="H1450" i="150"/>
  <c r="H1449" i="150"/>
  <c r="H1448" i="150"/>
  <c r="H1447" i="150"/>
  <c r="H1446" i="150"/>
  <c r="H1445" i="150"/>
  <c r="H1444" i="150"/>
  <c r="H1443" i="150"/>
  <c r="H1442" i="150"/>
  <c r="H1441" i="150"/>
  <c r="H1440" i="150"/>
  <c r="H1439" i="150"/>
  <c r="H1438" i="150"/>
  <c r="H1437" i="150"/>
  <c r="H1436" i="150"/>
  <c r="H1435" i="150"/>
  <c r="H1434" i="150"/>
  <c r="H1433" i="150"/>
  <c r="H1432" i="150"/>
  <c r="H1431" i="150"/>
  <c r="H1430" i="150"/>
  <c r="H1429" i="150"/>
  <c r="H1428" i="150"/>
  <c r="H1427" i="150"/>
  <c r="H1426" i="150"/>
  <c r="H1425" i="150"/>
  <c r="H1424" i="150"/>
  <c r="H1423" i="150"/>
  <c r="H1422" i="150"/>
  <c r="H1421" i="150"/>
  <c r="H1420" i="150"/>
  <c r="H1419" i="150"/>
  <c r="H1418" i="150"/>
  <c r="H1417" i="150"/>
  <c r="H1416" i="150"/>
  <c r="H1415" i="150"/>
  <c r="H1414" i="150"/>
  <c r="H1413" i="150"/>
  <c r="H1412" i="150"/>
  <c r="H1411" i="150"/>
  <c r="H1410" i="150"/>
  <c r="H1409" i="150"/>
  <c r="H1408" i="150"/>
  <c r="H1407" i="150"/>
  <c r="H1406" i="150"/>
  <c r="H1405" i="150"/>
  <c r="H1404" i="150"/>
  <c r="H1403" i="150"/>
  <c r="H1402" i="150"/>
  <c r="H1401" i="150"/>
  <c r="H1400" i="150"/>
  <c r="H1399" i="150"/>
  <c r="H1398" i="150"/>
  <c r="H1397" i="150"/>
  <c r="H1396" i="150"/>
  <c r="H1395" i="150"/>
  <c r="H1394" i="150"/>
  <c r="H1393" i="150"/>
  <c r="H1392" i="150"/>
  <c r="H1391" i="150"/>
  <c r="H1390" i="150"/>
  <c r="H1389" i="150"/>
  <c r="H1388" i="150"/>
  <c r="H1387" i="150"/>
  <c r="H1386" i="150"/>
  <c r="H1385" i="150"/>
  <c r="H1384" i="150"/>
  <c r="H1383" i="150"/>
  <c r="H1382" i="150"/>
  <c r="H1381" i="150"/>
  <c r="H1380" i="150"/>
  <c r="H1379" i="150"/>
  <c r="H1378" i="150"/>
  <c r="H1377" i="150"/>
  <c r="H1376" i="150"/>
  <c r="H1375" i="150"/>
  <c r="H1374" i="150"/>
  <c r="H1373" i="150"/>
  <c r="H1372" i="150"/>
  <c r="H1371" i="150"/>
  <c r="H1370" i="150"/>
  <c r="H1369" i="150"/>
  <c r="H1368" i="150"/>
  <c r="H1367" i="150"/>
  <c r="H1366" i="150"/>
  <c r="H1365" i="150"/>
  <c r="H1364" i="150"/>
  <c r="H1363" i="150"/>
  <c r="H1362" i="150"/>
  <c r="H1361" i="150"/>
  <c r="H1360" i="150"/>
  <c r="H1359" i="150"/>
  <c r="H1358" i="150"/>
  <c r="H1357" i="150"/>
  <c r="H1356" i="150"/>
  <c r="H1355" i="150"/>
  <c r="H1354" i="150"/>
  <c r="H1353" i="150"/>
  <c r="H1352" i="150"/>
  <c r="H1351" i="150"/>
  <c r="H1350" i="150"/>
  <c r="H1349" i="150"/>
  <c r="H1348" i="150"/>
  <c r="H1347" i="150"/>
  <c r="H1346" i="150"/>
  <c r="H1345" i="150"/>
  <c r="H1344" i="150"/>
  <c r="H1343" i="150"/>
  <c r="H1342" i="150"/>
  <c r="H1341" i="150"/>
  <c r="H1340" i="150"/>
  <c r="H1339" i="150"/>
  <c r="H1338" i="150"/>
  <c r="H1337" i="150"/>
  <c r="H1336" i="150"/>
  <c r="H1335" i="150"/>
  <c r="H1334" i="150"/>
  <c r="H1333" i="150"/>
  <c r="H1332" i="150"/>
  <c r="H1331" i="150"/>
  <c r="H1330" i="150"/>
  <c r="H1329" i="150"/>
  <c r="H1328" i="150"/>
  <c r="H1327" i="150"/>
  <c r="H1326" i="150"/>
  <c r="H1325" i="150"/>
  <c r="H1324" i="150"/>
  <c r="H1323" i="150"/>
  <c r="H1322" i="150"/>
  <c r="H1321" i="150"/>
  <c r="H1320" i="150"/>
  <c r="H1319" i="150"/>
  <c r="H1318" i="150"/>
  <c r="H1317" i="150"/>
  <c r="H1316" i="150"/>
  <c r="H1315" i="150"/>
  <c r="H1314" i="150"/>
  <c r="H1313" i="150"/>
  <c r="H1312" i="150"/>
  <c r="H1311" i="150"/>
  <c r="H1310" i="150"/>
  <c r="H1309" i="150"/>
  <c r="H1308" i="150"/>
  <c r="H1307" i="150"/>
  <c r="H1306" i="150"/>
  <c r="H1305" i="150"/>
  <c r="H1304" i="150"/>
  <c r="H1303" i="150"/>
  <c r="H1302" i="150"/>
  <c r="H1301" i="150"/>
  <c r="H1300" i="150"/>
  <c r="H1299" i="150"/>
  <c r="H1298" i="150"/>
  <c r="H1297" i="150"/>
  <c r="H1296" i="150"/>
  <c r="H1295" i="150"/>
  <c r="H1294" i="150"/>
  <c r="H1293" i="150"/>
  <c r="H1292" i="150"/>
  <c r="H1291" i="150"/>
  <c r="H1290" i="150"/>
  <c r="H1289" i="150"/>
  <c r="H1288" i="150"/>
  <c r="H1287" i="150"/>
  <c r="H1286" i="150"/>
  <c r="H1285" i="150"/>
  <c r="H1284" i="150"/>
  <c r="H1283" i="150"/>
  <c r="H1282" i="150"/>
  <c r="H1281" i="150"/>
  <c r="H1280" i="150"/>
  <c r="H1279" i="150"/>
  <c r="H1278" i="150"/>
  <c r="H1277" i="150"/>
  <c r="H1276" i="150"/>
  <c r="H1275" i="150"/>
  <c r="H1274" i="150"/>
  <c r="H1273" i="150"/>
  <c r="H1272" i="150"/>
  <c r="H1271" i="150"/>
  <c r="H1270" i="150"/>
  <c r="H1269" i="150"/>
  <c r="H1268" i="150"/>
  <c r="H1267" i="150"/>
  <c r="H1266" i="150"/>
  <c r="H1265" i="150"/>
  <c r="H1264" i="150"/>
  <c r="H1263" i="150"/>
  <c r="H1262" i="150"/>
  <c r="H1261" i="150"/>
  <c r="H1260" i="150"/>
  <c r="H1259" i="150"/>
  <c r="H1258" i="150"/>
  <c r="H1257" i="150"/>
  <c r="H1256" i="150"/>
  <c r="H1255" i="150"/>
  <c r="H1254" i="150"/>
  <c r="H1253" i="150"/>
  <c r="H1252" i="150"/>
  <c r="H1251" i="150"/>
  <c r="H1250" i="150"/>
  <c r="H1249" i="150"/>
  <c r="H1248" i="150"/>
  <c r="H1247" i="150"/>
  <c r="H1246" i="150"/>
  <c r="H1245" i="150"/>
  <c r="H1244" i="150"/>
  <c r="H1243" i="150"/>
  <c r="H1242" i="150"/>
  <c r="H1241" i="150"/>
  <c r="H1240" i="150"/>
  <c r="H1239" i="150"/>
  <c r="H1238" i="150"/>
  <c r="H1237" i="150"/>
  <c r="H1236" i="150"/>
  <c r="H1235" i="150"/>
  <c r="H1234" i="150"/>
  <c r="H1233" i="150"/>
  <c r="H1232" i="150"/>
  <c r="H1231" i="150"/>
  <c r="H1230" i="150"/>
  <c r="H1229" i="150"/>
  <c r="H1228" i="150"/>
  <c r="H1227" i="150"/>
  <c r="H1226" i="150"/>
  <c r="H1225" i="150"/>
  <c r="H1224" i="150"/>
  <c r="H1223" i="150"/>
  <c r="H1222" i="150"/>
  <c r="H1221" i="150"/>
  <c r="H1220" i="150"/>
  <c r="H1219" i="150"/>
  <c r="H1218" i="150"/>
  <c r="H1217" i="150"/>
  <c r="H1216" i="150"/>
  <c r="H1215" i="150"/>
  <c r="H1214" i="150"/>
  <c r="H1213" i="150"/>
  <c r="H1212" i="150"/>
  <c r="H1211" i="150"/>
  <c r="H1210" i="150"/>
  <c r="H1209" i="150"/>
  <c r="H1208" i="150"/>
  <c r="H1207" i="150"/>
  <c r="H1206" i="150"/>
  <c r="H1205" i="150"/>
  <c r="H1204" i="150"/>
  <c r="H1203" i="150"/>
  <c r="H1202" i="150"/>
  <c r="H1201" i="150"/>
  <c r="H1200" i="150"/>
  <c r="H1199" i="150"/>
  <c r="H1198" i="150"/>
  <c r="H1197" i="150"/>
  <c r="H1196" i="150"/>
  <c r="H1195" i="150"/>
  <c r="H1194" i="150"/>
  <c r="H1193" i="150"/>
  <c r="H1192" i="150"/>
  <c r="H1191" i="150"/>
  <c r="H1190" i="150"/>
  <c r="H1189" i="150"/>
  <c r="H1188" i="150"/>
  <c r="H1187" i="150"/>
  <c r="H1186" i="150"/>
  <c r="H1185" i="150"/>
  <c r="H1184" i="150"/>
  <c r="H1183" i="150"/>
  <c r="H1182" i="150"/>
  <c r="H1181" i="150"/>
  <c r="H1180" i="150"/>
  <c r="H1179" i="150"/>
  <c r="H1178" i="150"/>
  <c r="H1177" i="150"/>
  <c r="H1176" i="150"/>
  <c r="H1175" i="150"/>
  <c r="H1174" i="150"/>
  <c r="H1173" i="150"/>
  <c r="H1172" i="150"/>
  <c r="H1171" i="150"/>
  <c r="H1170" i="150"/>
  <c r="H1169" i="150"/>
  <c r="H1168" i="150"/>
  <c r="H1167" i="150"/>
  <c r="H1166" i="150"/>
  <c r="H1165" i="150"/>
  <c r="H1164" i="150"/>
  <c r="H1163" i="150"/>
  <c r="H1162" i="150"/>
  <c r="H1161" i="150"/>
  <c r="H1160" i="150"/>
  <c r="H1159" i="150"/>
  <c r="H1158" i="150"/>
  <c r="H1157" i="150"/>
  <c r="H1156" i="150"/>
  <c r="H1155" i="150"/>
  <c r="H1154" i="150"/>
  <c r="H1153" i="150"/>
  <c r="H1152" i="150"/>
  <c r="H1151" i="150"/>
  <c r="H1150" i="150"/>
  <c r="H1149" i="150"/>
  <c r="H1148" i="150"/>
  <c r="H1147" i="150"/>
  <c r="H1146" i="150"/>
  <c r="H1145" i="150"/>
  <c r="H1144" i="150"/>
  <c r="H1143" i="150"/>
  <c r="H1142" i="150"/>
  <c r="H1141" i="150"/>
  <c r="H1140" i="150"/>
  <c r="H1139" i="150"/>
  <c r="H1138" i="150"/>
  <c r="H1137" i="150"/>
  <c r="H1136" i="150"/>
  <c r="H1135" i="150"/>
  <c r="H1134" i="150"/>
  <c r="H1133" i="150"/>
  <c r="H1132" i="150"/>
  <c r="H1131" i="150"/>
  <c r="H1130" i="150"/>
  <c r="H1129" i="150"/>
  <c r="H1128" i="150"/>
  <c r="H1127" i="150"/>
  <c r="H1126" i="150"/>
  <c r="H1125" i="150"/>
  <c r="H1124" i="150"/>
  <c r="H1123" i="150"/>
  <c r="H1122" i="150"/>
  <c r="H1121" i="150"/>
  <c r="H1120" i="150"/>
  <c r="H1119" i="150"/>
  <c r="H1118" i="150"/>
  <c r="H1117" i="150"/>
  <c r="H1116" i="150"/>
  <c r="H1115" i="150"/>
  <c r="H1114" i="150"/>
  <c r="H1113" i="150"/>
  <c r="H1112" i="150"/>
  <c r="H1111" i="150"/>
  <c r="H1110" i="150"/>
  <c r="H1109" i="150"/>
  <c r="H1108" i="150"/>
  <c r="H1107" i="150"/>
  <c r="H1106" i="150"/>
  <c r="H1105" i="150"/>
  <c r="H1104" i="150"/>
  <c r="H1103" i="150"/>
  <c r="H1102" i="150"/>
  <c r="H1101" i="150"/>
  <c r="H1100" i="150"/>
  <c r="H1099" i="150"/>
  <c r="H1098" i="150"/>
  <c r="H1097" i="150"/>
  <c r="H1096" i="150"/>
  <c r="H1095" i="150"/>
  <c r="H1094" i="150"/>
  <c r="H1093" i="150"/>
  <c r="H1092" i="150"/>
  <c r="H1091" i="150"/>
  <c r="H1090" i="150"/>
  <c r="H1089" i="150"/>
  <c r="H1088" i="150"/>
  <c r="H1087" i="150"/>
  <c r="H1086" i="150"/>
  <c r="H1085" i="150"/>
  <c r="H1084" i="150"/>
  <c r="H1083" i="150"/>
  <c r="H1082" i="150"/>
  <c r="H1081" i="150"/>
  <c r="H1080" i="150"/>
  <c r="H1079" i="150"/>
  <c r="H1078" i="150"/>
  <c r="H1077" i="150"/>
  <c r="H1076" i="150"/>
  <c r="H1075" i="150"/>
  <c r="H1074" i="150"/>
  <c r="H1073" i="150"/>
  <c r="H1072" i="150"/>
  <c r="H1071" i="150"/>
  <c r="H1070" i="150"/>
  <c r="H1069" i="150"/>
  <c r="H1068" i="150"/>
  <c r="H1067" i="150"/>
  <c r="H1066" i="150"/>
  <c r="H1065" i="150"/>
  <c r="H1064" i="150"/>
  <c r="H1063" i="150"/>
  <c r="H1062" i="150"/>
  <c r="H1061" i="150"/>
  <c r="H1060" i="150"/>
  <c r="H1059" i="150"/>
  <c r="H1058" i="150"/>
  <c r="H1057" i="150"/>
  <c r="H1056" i="150"/>
  <c r="H1055" i="150"/>
  <c r="H1054" i="150"/>
  <c r="H1053" i="150"/>
  <c r="H1052" i="150"/>
  <c r="H1051" i="150"/>
  <c r="H1050" i="150"/>
  <c r="H1049" i="150"/>
  <c r="H1048" i="150"/>
  <c r="H1047" i="150"/>
  <c r="H1046" i="150"/>
  <c r="H1045" i="150"/>
  <c r="H1044" i="150"/>
  <c r="H1043" i="150"/>
  <c r="H1042" i="150"/>
  <c r="H1041" i="150"/>
  <c r="H1040" i="150"/>
  <c r="H1039" i="150"/>
  <c r="H1038" i="150"/>
  <c r="H1037" i="150"/>
  <c r="H1036" i="150"/>
  <c r="H1035" i="150"/>
  <c r="H1034" i="150"/>
  <c r="H1033" i="150"/>
  <c r="H1032" i="150"/>
  <c r="H1031" i="150"/>
  <c r="H1030" i="150"/>
  <c r="H1029" i="150"/>
  <c r="H1028" i="150"/>
  <c r="H1027" i="150"/>
  <c r="H1026" i="150"/>
  <c r="H1025" i="150"/>
  <c r="H1024" i="150"/>
  <c r="H1023" i="150"/>
  <c r="H1022" i="150"/>
  <c r="H1021" i="150"/>
  <c r="H1020" i="150"/>
  <c r="H1019" i="150"/>
  <c r="H1018" i="150"/>
  <c r="H1017" i="150"/>
  <c r="H1016" i="150"/>
  <c r="H1015" i="150"/>
  <c r="H1014" i="150"/>
  <c r="H1013" i="150"/>
  <c r="H1012" i="150"/>
  <c r="H1011" i="150"/>
  <c r="H1010" i="150"/>
  <c r="H1009" i="150"/>
  <c r="H1008" i="150"/>
  <c r="H1007" i="150"/>
  <c r="H1006" i="150"/>
  <c r="H1005" i="150"/>
  <c r="H1004" i="150"/>
  <c r="H1003" i="150"/>
  <c r="H1002" i="150"/>
  <c r="H1001" i="150"/>
  <c r="H1000" i="150"/>
  <c r="H999" i="150"/>
  <c r="H998" i="150"/>
  <c r="H997" i="150"/>
  <c r="H996" i="150"/>
  <c r="H995" i="150"/>
  <c r="H994" i="150"/>
  <c r="H993" i="150"/>
  <c r="H992" i="150"/>
  <c r="H991" i="150"/>
  <c r="H990" i="150"/>
  <c r="H989" i="150"/>
  <c r="H988" i="150"/>
  <c r="H987" i="150"/>
  <c r="H986" i="150"/>
  <c r="H985" i="150"/>
  <c r="H984" i="150"/>
  <c r="H983" i="150"/>
  <c r="H982" i="150"/>
  <c r="H981" i="150"/>
  <c r="H980" i="150"/>
  <c r="H979" i="150"/>
  <c r="H978" i="150"/>
  <c r="H977" i="150"/>
  <c r="H976" i="150"/>
  <c r="H975" i="150"/>
  <c r="H974" i="150"/>
  <c r="H973" i="150"/>
  <c r="H972" i="150"/>
  <c r="H971" i="150"/>
  <c r="H970" i="150"/>
  <c r="H969" i="150"/>
  <c r="H968" i="150"/>
  <c r="H967" i="150"/>
  <c r="H966" i="150"/>
  <c r="H965" i="150"/>
  <c r="H964" i="150"/>
  <c r="H963" i="150"/>
  <c r="H962" i="150"/>
  <c r="H961" i="150"/>
  <c r="H960" i="150"/>
  <c r="H959" i="150"/>
  <c r="H958" i="150"/>
  <c r="H957" i="150"/>
  <c r="H956" i="150"/>
  <c r="H955" i="150"/>
  <c r="H954" i="150"/>
  <c r="H953" i="150"/>
  <c r="H952" i="150"/>
  <c r="H951" i="150"/>
  <c r="H950" i="150"/>
  <c r="H949" i="150"/>
  <c r="H948" i="150"/>
  <c r="H947" i="150"/>
  <c r="H946" i="150"/>
  <c r="H945" i="150"/>
  <c r="H944" i="150"/>
  <c r="H943" i="150"/>
  <c r="H942" i="150"/>
  <c r="H941" i="150"/>
  <c r="H940" i="150"/>
  <c r="H939" i="150"/>
  <c r="H938" i="150"/>
  <c r="H937" i="150"/>
  <c r="H936" i="150"/>
  <c r="H935" i="150"/>
  <c r="H934" i="150"/>
  <c r="H933" i="150"/>
  <c r="H932" i="150"/>
  <c r="H931" i="150"/>
  <c r="H930" i="150"/>
  <c r="H929" i="150"/>
  <c r="H928" i="150"/>
  <c r="H927" i="150"/>
  <c r="H926" i="150"/>
  <c r="H925" i="150"/>
  <c r="H924" i="150"/>
  <c r="H923" i="150"/>
  <c r="H922" i="150"/>
  <c r="H921" i="150"/>
  <c r="H920" i="150"/>
  <c r="H919" i="150"/>
  <c r="H918" i="150"/>
  <c r="H917" i="150"/>
  <c r="H916" i="150"/>
  <c r="H915" i="150"/>
  <c r="H914" i="150"/>
  <c r="H913" i="150"/>
  <c r="H912" i="150"/>
  <c r="H911" i="150"/>
  <c r="H910" i="150"/>
  <c r="H909" i="150"/>
  <c r="H908" i="150"/>
  <c r="H907" i="150"/>
  <c r="H906" i="150"/>
  <c r="H905" i="150"/>
  <c r="H904" i="150"/>
  <c r="H903" i="150"/>
  <c r="H902" i="150"/>
  <c r="H901" i="150"/>
  <c r="H900" i="150"/>
  <c r="H899" i="150"/>
  <c r="H898" i="150"/>
  <c r="H897" i="150"/>
  <c r="H896" i="150"/>
  <c r="H895" i="150"/>
  <c r="H894" i="150"/>
  <c r="H893" i="150"/>
  <c r="H892" i="150"/>
  <c r="H891" i="150"/>
  <c r="H890" i="150"/>
  <c r="H889" i="150"/>
  <c r="H888" i="150"/>
  <c r="H887" i="150"/>
  <c r="H886" i="150"/>
  <c r="H885" i="150"/>
  <c r="H884" i="150"/>
  <c r="H883" i="150"/>
  <c r="H882" i="150"/>
  <c r="H881" i="150"/>
  <c r="H880" i="150"/>
  <c r="H879" i="150"/>
  <c r="H878" i="150"/>
  <c r="H877" i="150"/>
  <c r="H876" i="150"/>
  <c r="H875" i="150"/>
  <c r="H874" i="150"/>
  <c r="H873" i="150"/>
  <c r="H872" i="150"/>
  <c r="H871" i="150"/>
  <c r="H870" i="150"/>
  <c r="H869" i="150"/>
  <c r="H868" i="150"/>
  <c r="H867" i="150"/>
  <c r="H866" i="150"/>
  <c r="H865" i="150"/>
  <c r="H864" i="150"/>
  <c r="H863" i="150"/>
  <c r="H862" i="150"/>
  <c r="H861" i="150"/>
  <c r="H860" i="150"/>
  <c r="H859" i="150"/>
  <c r="H858" i="150"/>
  <c r="H857" i="150"/>
  <c r="H856" i="150"/>
  <c r="H855" i="150"/>
  <c r="H854" i="150"/>
  <c r="H853" i="150"/>
  <c r="H852" i="150"/>
  <c r="H851" i="150"/>
  <c r="H850" i="150"/>
  <c r="H849" i="150"/>
  <c r="H848" i="150"/>
  <c r="H847" i="150"/>
  <c r="H846" i="150"/>
  <c r="H845" i="150"/>
  <c r="H844" i="150"/>
  <c r="H843" i="150"/>
  <c r="H842" i="150"/>
  <c r="H841" i="150"/>
  <c r="H840" i="150"/>
  <c r="H839" i="150"/>
  <c r="H838" i="150"/>
  <c r="H837" i="150"/>
  <c r="H836" i="150"/>
  <c r="H835" i="150"/>
  <c r="H834" i="150"/>
  <c r="H833" i="150"/>
  <c r="H832" i="150"/>
  <c r="H831" i="150"/>
  <c r="H830" i="150"/>
  <c r="H829" i="150"/>
  <c r="H828" i="150"/>
  <c r="H827" i="150"/>
  <c r="H826" i="150"/>
  <c r="H825" i="150"/>
  <c r="H824" i="150"/>
  <c r="H823" i="150"/>
  <c r="H822" i="150"/>
  <c r="H821" i="150"/>
  <c r="H820" i="150"/>
  <c r="H819" i="150"/>
  <c r="H818" i="150"/>
  <c r="H817" i="150"/>
  <c r="H816" i="150"/>
  <c r="H815" i="150"/>
  <c r="H814" i="150"/>
  <c r="H813" i="150"/>
  <c r="H812" i="150"/>
  <c r="H811" i="150"/>
  <c r="H810" i="150"/>
  <c r="H809" i="150"/>
  <c r="H808" i="150"/>
  <c r="H807" i="150"/>
  <c r="H806" i="150"/>
  <c r="H805" i="150"/>
  <c r="H804" i="150"/>
  <c r="H803" i="150"/>
  <c r="H802" i="150"/>
  <c r="H801" i="150"/>
  <c r="H800" i="150"/>
  <c r="H799" i="150"/>
  <c r="H798" i="150"/>
  <c r="H797" i="150"/>
  <c r="H796" i="150"/>
  <c r="H795" i="150"/>
  <c r="H794" i="150"/>
  <c r="H793" i="150"/>
  <c r="H792" i="150"/>
  <c r="H791" i="150"/>
  <c r="H790" i="150"/>
  <c r="H789" i="150"/>
  <c r="H788" i="150"/>
  <c r="H787" i="150"/>
  <c r="H786" i="150"/>
  <c r="H785" i="150"/>
  <c r="H784" i="150"/>
  <c r="H783" i="150"/>
  <c r="H782" i="150"/>
  <c r="H781" i="150"/>
  <c r="H780" i="150"/>
  <c r="H779" i="150"/>
  <c r="H778" i="150"/>
  <c r="H777" i="150"/>
  <c r="H776" i="150"/>
  <c r="H775" i="150"/>
  <c r="H774" i="150"/>
  <c r="H773" i="150"/>
  <c r="H772" i="150"/>
  <c r="H771" i="150"/>
  <c r="H770" i="150"/>
  <c r="H769" i="150"/>
  <c r="H768" i="150"/>
  <c r="H767" i="150"/>
  <c r="H766" i="150"/>
  <c r="H765" i="150"/>
  <c r="H764" i="150"/>
  <c r="H763" i="150"/>
  <c r="H762" i="150"/>
  <c r="H761" i="150"/>
  <c r="H760" i="150"/>
  <c r="H759" i="150"/>
  <c r="H758" i="150"/>
  <c r="H757" i="150"/>
  <c r="H756" i="150"/>
  <c r="H755" i="150"/>
  <c r="H754" i="150"/>
  <c r="H753" i="150"/>
  <c r="H752" i="150"/>
  <c r="H751" i="150"/>
  <c r="H750" i="150"/>
  <c r="H749" i="150"/>
  <c r="H748" i="150"/>
  <c r="H747" i="150"/>
  <c r="H746" i="150"/>
  <c r="H745" i="150"/>
  <c r="H744" i="150"/>
  <c r="H743" i="150"/>
  <c r="H742" i="150"/>
  <c r="H741" i="150"/>
  <c r="H740" i="150"/>
  <c r="H739" i="150"/>
  <c r="H738" i="150"/>
  <c r="H737" i="150"/>
  <c r="H736" i="150"/>
  <c r="H735" i="150"/>
  <c r="H734" i="150"/>
  <c r="H733" i="150"/>
  <c r="H732" i="150"/>
  <c r="H731" i="150"/>
  <c r="H730" i="150"/>
  <c r="H729" i="150"/>
  <c r="H728" i="150"/>
  <c r="H727" i="150"/>
  <c r="H726" i="150"/>
  <c r="H725" i="150"/>
  <c r="H724" i="150"/>
  <c r="H723" i="150"/>
  <c r="H722" i="150"/>
  <c r="H721" i="150"/>
  <c r="H720" i="150"/>
  <c r="H719" i="150"/>
  <c r="H718" i="150"/>
  <c r="H717" i="150"/>
  <c r="H716" i="150"/>
  <c r="H715" i="150"/>
  <c r="H714" i="150"/>
  <c r="H713" i="150"/>
  <c r="H712" i="150"/>
  <c r="H711" i="150"/>
  <c r="H710" i="150"/>
  <c r="H709" i="150"/>
  <c r="H708" i="150"/>
  <c r="H707" i="150"/>
  <c r="H706" i="150"/>
  <c r="H705" i="150"/>
  <c r="H704" i="150"/>
  <c r="H703" i="150"/>
  <c r="H702" i="150"/>
  <c r="H701" i="150"/>
  <c r="H700" i="150"/>
  <c r="H699" i="150"/>
  <c r="H698" i="150"/>
  <c r="H697" i="150"/>
  <c r="H696" i="150"/>
  <c r="H695" i="150"/>
  <c r="H694" i="150"/>
  <c r="H693" i="150"/>
  <c r="H692" i="150"/>
  <c r="H691" i="150"/>
  <c r="H690" i="150"/>
  <c r="H689" i="150"/>
  <c r="H688" i="150"/>
  <c r="H687" i="150"/>
  <c r="H686" i="150"/>
  <c r="H685" i="150"/>
  <c r="H684" i="150"/>
  <c r="H683" i="150"/>
  <c r="H682" i="150"/>
  <c r="H681" i="150"/>
  <c r="H680" i="150"/>
  <c r="H679" i="150"/>
  <c r="H678" i="150"/>
  <c r="H677" i="150"/>
  <c r="H676" i="150"/>
  <c r="H675" i="150"/>
  <c r="H674" i="150"/>
  <c r="H673" i="150"/>
  <c r="H672" i="150"/>
  <c r="H671" i="150"/>
  <c r="H670" i="150"/>
  <c r="H669" i="150"/>
  <c r="H668" i="150"/>
  <c r="H667" i="150"/>
  <c r="H666" i="150"/>
  <c r="H665" i="150"/>
  <c r="H664" i="150"/>
  <c r="H663" i="150"/>
  <c r="H662" i="150"/>
  <c r="H661" i="150"/>
  <c r="H660" i="150"/>
  <c r="H659" i="150"/>
  <c r="H658" i="150"/>
  <c r="H657" i="150"/>
  <c r="H656" i="150"/>
  <c r="H655" i="150"/>
  <c r="H654" i="150"/>
  <c r="H653" i="150"/>
  <c r="H652" i="150"/>
  <c r="H651" i="150"/>
  <c r="H650" i="150"/>
  <c r="H649" i="150"/>
  <c r="H648" i="150"/>
  <c r="H647" i="150"/>
  <c r="H646" i="150"/>
  <c r="H645" i="150"/>
  <c r="H644" i="150"/>
  <c r="H643" i="150"/>
  <c r="H642" i="150"/>
  <c r="H641" i="150"/>
  <c r="H640" i="150"/>
  <c r="H639" i="150"/>
  <c r="H638" i="150"/>
  <c r="H637" i="150"/>
  <c r="H636" i="150"/>
  <c r="H635" i="150"/>
  <c r="H634" i="150"/>
  <c r="H633" i="150"/>
  <c r="H632" i="150"/>
  <c r="H631" i="150"/>
  <c r="H630" i="150"/>
  <c r="H629" i="150"/>
  <c r="H628" i="150"/>
  <c r="H627" i="150"/>
  <c r="H626" i="150"/>
  <c r="H625" i="150"/>
  <c r="H624" i="150"/>
  <c r="H623" i="150"/>
  <c r="H622" i="150"/>
  <c r="H621" i="150"/>
  <c r="H620" i="150"/>
  <c r="H619" i="150"/>
  <c r="H618" i="150"/>
  <c r="H617" i="150"/>
  <c r="H616" i="150"/>
  <c r="H615" i="150"/>
  <c r="H614" i="150"/>
  <c r="H613" i="150"/>
  <c r="H612" i="150"/>
  <c r="H611" i="150"/>
  <c r="H610" i="150"/>
  <c r="H609" i="150"/>
  <c r="H608" i="150"/>
  <c r="H607" i="150"/>
  <c r="H606" i="150"/>
  <c r="H605" i="150"/>
  <c r="H604" i="150"/>
  <c r="H603" i="150"/>
  <c r="H602" i="150"/>
  <c r="H601" i="150"/>
  <c r="H600" i="150"/>
  <c r="H599" i="150"/>
  <c r="H598" i="150"/>
  <c r="H597" i="150"/>
  <c r="H596" i="150"/>
  <c r="H595" i="150"/>
  <c r="H594" i="150"/>
  <c r="H593" i="150"/>
  <c r="H592" i="150"/>
  <c r="H591" i="150"/>
  <c r="H590" i="150"/>
  <c r="H589" i="150"/>
  <c r="H588" i="150"/>
  <c r="H587" i="150"/>
  <c r="H586" i="150"/>
  <c r="H585" i="150"/>
  <c r="H584" i="150"/>
  <c r="H583" i="150"/>
  <c r="H582" i="150"/>
  <c r="H581" i="150"/>
  <c r="H580" i="150"/>
  <c r="H579" i="150"/>
  <c r="H578" i="150"/>
  <c r="H577" i="150"/>
  <c r="H576" i="150"/>
  <c r="H575" i="150"/>
  <c r="H574" i="150"/>
  <c r="H573" i="150"/>
  <c r="H572" i="150"/>
  <c r="H571" i="150"/>
  <c r="H570" i="150"/>
  <c r="H569" i="150"/>
  <c r="H568" i="150"/>
  <c r="H567" i="150"/>
  <c r="H566" i="150"/>
  <c r="H565" i="150"/>
  <c r="H564" i="150"/>
  <c r="H563" i="150"/>
  <c r="H562" i="150"/>
  <c r="H561" i="150"/>
  <c r="H560" i="150"/>
  <c r="H559" i="150"/>
  <c r="H558" i="150"/>
  <c r="H557" i="150"/>
  <c r="H556" i="150"/>
  <c r="H555" i="150"/>
  <c r="H554" i="150"/>
  <c r="H553" i="150"/>
  <c r="H552" i="150"/>
  <c r="H551" i="150"/>
  <c r="H550" i="150"/>
  <c r="H549" i="150"/>
  <c r="H548" i="150"/>
  <c r="H547" i="150"/>
  <c r="H546" i="150"/>
  <c r="H545" i="150"/>
  <c r="H544" i="150"/>
  <c r="H543" i="150"/>
  <c r="H542" i="150"/>
  <c r="H541" i="150"/>
  <c r="H540" i="150"/>
  <c r="H539" i="150"/>
  <c r="H538" i="150"/>
  <c r="H537" i="150"/>
  <c r="H536" i="150"/>
  <c r="H535" i="150"/>
  <c r="H534" i="150"/>
  <c r="H533" i="150"/>
  <c r="H532" i="150"/>
  <c r="H531" i="150"/>
  <c r="H530" i="150"/>
  <c r="H529" i="150"/>
  <c r="H528" i="150"/>
  <c r="H527" i="150"/>
  <c r="H526" i="150"/>
  <c r="H525" i="150"/>
  <c r="H524" i="150"/>
  <c r="H523" i="150"/>
  <c r="H522" i="150"/>
  <c r="H521" i="150"/>
  <c r="H520" i="150"/>
  <c r="H519" i="150"/>
  <c r="H518" i="150"/>
  <c r="H517" i="150"/>
  <c r="H516" i="150"/>
  <c r="H515" i="150"/>
  <c r="H514" i="150"/>
  <c r="H513" i="150"/>
  <c r="H512" i="150"/>
  <c r="H511" i="150"/>
  <c r="H510" i="150"/>
  <c r="H509" i="150"/>
  <c r="H508" i="150"/>
  <c r="H507" i="150"/>
  <c r="H506" i="150"/>
  <c r="H505" i="150"/>
  <c r="H504" i="150"/>
  <c r="H503" i="150"/>
  <c r="H502" i="150"/>
  <c r="H501" i="150"/>
  <c r="H500" i="150"/>
  <c r="H499" i="150"/>
  <c r="H498" i="150"/>
  <c r="H497" i="150"/>
  <c r="H496" i="150"/>
  <c r="H495" i="150"/>
  <c r="H494" i="150"/>
  <c r="H493" i="150"/>
  <c r="H492" i="150"/>
  <c r="H491" i="150"/>
  <c r="H490" i="150"/>
  <c r="H489" i="150"/>
  <c r="H488" i="150"/>
  <c r="H487" i="150"/>
  <c r="H486" i="150"/>
  <c r="H485" i="150"/>
  <c r="H484" i="150"/>
  <c r="H483" i="150"/>
  <c r="H482" i="150"/>
  <c r="H481" i="150"/>
  <c r="H480" i="150"/>
  <c r="H479" i="150"/>
  <c r="H478" i="150"/>
  <c r="H477" i="150"/>
  <c r="H476" i="150"/>
  <c r="H475" i="150"/>
  <c r="H474" i="150"/>
  <c r="H473" i="150"/>
  <c r="H472" i="150"/>
  <c r="H471" i="150"/>
  <c r="H470" i="150"/>
  <c r="H469" i="150"/>
  <c r="H468" i="150"/>
  <c r="H467" i="150"/>
  <c r="H466" i="150"/>
  <c r="H465" i="150"/>
  <c r="H464" i="150"/>
  <c r="H463" i="150"/>
  <c r="H462" i="150"/>
  <c r="H461" i="150"/>
  <c r="H460" i="150"/>
  <c r="H459" i="150"/>
  <c r="H458" i="150"/>
  <c r="H457" i="150"/>
  <c r="H456" i="150"/>
  <c r="H455" i="150"/>
  <c r="H454" i="150"/>
  <c r="H453" i="150"/>
  <c r="H452" i="150"/>
  <c r="H451" i="150"/>
  <c r="H450" i="150"/>
  <c r="H449" i="150"/>
  <c r="H448" i="150"/>
  <c r="H447" i="150"/>
  <c r="H446" i="150"/>
  <c r="H445" i="150"/>
  <c r="H444" i="150"/>
  <c r="H443" i="150"/>
  <c r="H442" i="150"/>
  <c r="H441" i="150"/>
  <c r="H440" i="150"/>
  <c r="H439" i="150"/>
  <c r="H438" i="150"/>
  <c r="H437" i="150"/>
  <c r="H436" i="150"/>
  <c r="H435" i="150"/>
  <c r="H434" i="150"/>
  <c r="H433" i="150"/>
  <c r="H432" i="150"/>
  <c r="H431" i="150"/>
  <c r="H430" i="150"/>
  <c r="H429" i="150"/>
  <c r="H428" i="150"/>
  <c r="H427" i="150"/>
  <c r="H426" i="150"/>
  <c r="H425" i="150"/>
  <c r="H424" i="150"/>
  <c r="H423" i="150"/>
  <c r="H422" i="150"/>
  <c r="H421" i="150"/>
  <c r="H420" i="150"/>
  <c r="H419" i="150"/>
  <c r="H418" i="150"/>
  <c r="H417" i="150"/>
  <c r="H416" i="150"/>
  <c r="H415" i="150"/>
  <c r="H414" i="150"/>
  <c r="H413" i="150"/>
  <c r="H412" i="150"/>
  <c r="H411" i="150"/>
  <c r="H410" i="150"/>
  <c r="H409" i="150"/>
  <c r="H408" i="150"/>
  <c r="H407" i="150"/>
  <c r="H406" i="150"/>
  <c r="H405" i="150"/>
  <c r="H404" i="150"/>
  <c r="H403" i="150"/>
  <c r="H402" i="150"/>
  <c r="H401" i="150"/>
  <c r="H400" i="150"/>
  <c r="H399" i="150"/>
  <c r="H398" i="150"/>
  <c r="H397" i="150"/>
  <c r="H396" i="150"/>
  <c r="H395" i="150"/>
  <c r="H394" i="150"/>
  <c r="H393" i="150"/>
  <c r="H392" i="150"/>
  <c r="H391" i="150"/>
  <c r="H390" i="150"/>
  <c r="H389" i="150"/>
  <c r="H388" i="150"/>
  <c r="H387" i="150"/>
  <c r="H386" i="150"/>
  <c r="H385" i="150"/>
  <c r="H384" i="150"/>
  <c r="H383" i="150"/>
  <c r="H382" i="150"/>
  <c r="H381" i="150"/>
  <c r="H380" i="150"/>
  <c r="H379" i="150"/>
  <c r="H378" i="150"/>
  <c r="H377" i="150"/>
  <c r="H376" i="150"/>
  <c r="H375" i="150"/>
  <c r="H374" i="150"/>
  <c r="H373" i="150"/>
  <c r="H372" i="150"/>
  <c r="H371" i="150"/>
  <c r="H370" i="150"/>
  <c r="H369" i="150"/>
  <c r="H368" i="150"/>
  <c r="H367" i="150"/>
  <c r="H366" i="150"/>
  <c r="H365" i="150"/>
  <c r="H364" i="150"/>
  <c r="H363" i="150"/>
  <c r="H362" i="150"/>
  <c r="H361" i="150"/>
  <c r="H360" i="150"/>
  <c r="H359" i="150"/>
  <c r="H358" i="150"/>
  <c r="H357" i="150"/>
  <c r="H356" i="150"/>
  <c r="H355" i="150"/>
  <c r="H354" i="150"/>
  <c r="H353" i="150"/>
  <c r="H352" i="150"/>
  <c r="H351" i="150"/>
  <c r="H350" i="150"/>
  <c r="H349" i="150"/>
  <c r="H348" i="150"/>
  <c r="H347" i="150"/>
  <c r="H346" i="150"/>
  <c r="H345" i="150"/>
  <c r="H344" i="150"/>
  <c r="H343" i="150"/>
  <c r="H342" i="150"/>
  <c r="H341" i="150"/>
  <c r="H340" i="150"/>
  <c r="H339" i="150"/>
  <c r="H338" i="150"/>
  <c r="H337" i="150"/>
  <c r="H336" i="150"/>
  <c r="H335" i="150"/>
  <c r="H334" i="150"/>
  <c r="H333" i="150"/>
  <c r="H332" i="150"/>
  <c r="H331" i="150"/>
  <c r="H330" i="150"/>
  <c r="H329" i="150"/>
  <c r="H328" i="150"/>
  <c r="H327" i="150"/>
  <c r="H326" i="150"/>
  <c r="H325" i="150"/>
  <c r="H324" i="150"/>
  <c r="H323" i="150"/>
  <c r="H322" i="150"/>
  <c r="H321" i="150"/>
  <c r="H320" i="150"/>
  <c r="H319" i="150"/>
  <c r="H318" i="150"/>
  <c r="H317" i="150"/>
  <c r="H316" i="150"/>
  <c r="H315" i="150"/>
  <c r="H314" i="150"/>
  <c r="H313" i="150"/>
  <c r="H312" i="150"/>
  <c r="H311" i="150"/>
  <c r="H310" i="150"/>
  <c r="H309" i="150"/>
  <c r="H308" i="150"/>
  <c r="H307" i="150"/>
  <c r="H306" i="150"/>
  <c r="H305" i="150"/>
  <c r="H304" i="150"/>
  <c r="H303" i="150"/>
  <c r="H302" i="150"/>
  <c r="H301" i="150"/>
  <c r="H300" i="150"/>
  <c r="H299" i="150"/>
  <c r="H298" i="150"/>
  <c r="H297" i="150"/>
  <c r="H296" i="150"/>
  <c r="H295" i="150"/>
  <c r="H294" i="150"/>
  <c r="H293" i="150"/>
  <c r="H292" i="150"/>
  <c r="H291" i="150"/>
  <c r="H290" i="150"/>
  <c r="H289" i="150"/>
  <c r="H288" i="150"/>
  <c r="H287" i="150"/>
  <c r="H286" i="150"/>
  <c r="H285" i="150"/>
  <c r="H284" i="150"/>
  <c r="H283" i="150"/>
  <c r="H282" i="150"/>
  <c r="H281" i="150"/>
  <c r="H280" i="150"/>
  <c r="H279" i="150"/>
  <c r="H278" i="150"/>
  <c r="H277" i="150"/>
  <c r="H276" i="150"/>
  <c r="H275" i="150"/>
  <c r="H274" i="150"/>
  <c r="H273" i="150"/>
  <c r="H272" i="150"/>
  <c r="H271" i="150"/>
  <c r="H270" i="150"/>
  <c r="H269" i="150"/>
  <c r="H268" i="150"/>
  <c r="H267" i="150"/>
  <c r="H266" i="150"/>
  <c r="H265" i="150"/>
  <c r="H264" i="150"/>
  <c r="H263" i="150"/>
  <c r="H262" i="150"/>
  <c r="H261" i="150"/>
  <c r="H260" i="150"/>
  <c r="H259" i="150"/>
  <c r="H258" i="150"/>
  <c r="H257" i="150"/>
  <c r="H256" i="150"/>
  <c r="H255" i="150"/>
  <c r="H254" i="150"/>
  <c r="H253" i="150"/>
  <c r="H252" i="150"/>
  <c r="H251" i="150"/>
  <c r="H250" i="150"/>
  <c r="H249" i="150"/>
  <c r="H248" i="150"/>
  <c r="H247" i="150"/>
  <c r="H246" i="150"/>
  <c r="H245" i="150"/>
  <c r="H244" i="150"/>
  <c r="H243" i="150"/>
  <c r="H242" i="150"/>
  <c r="H241" i="150"/>
  <c r="H240" i="150"/>
  <c r="H239" i="150"/>
  <c r="H238" i="150"/>
  <c r="H237" i="150"/>
  <c r="H236" i="150"/>
  <c r="H235" i="150"/>
  <c r="H234" i="150"/>
  <c r="H233" i="150"/>
  <c r="H232" i="150"/>
  <c r="H231" i="150"/>
  <c r="H230" i="150"/>
  <c r="H229" i="150"/>
  <c r="H228" i="150"/>
  <c r="H227" i="150"/>
  <c r="H226" i="150"/>
  <c r="H225" i="150"/>
  <c r="H224" i="150"/>
  <c r="H223" i="150"/>
  <c r="H222" i="150"/>
  <c r="H221" i="150"/>
  <c r="H220" i="150"/>
  <c r="H219" i="150"/>
  <c r="H218" i="150"/>
  <c r="H217" i="150"/>
  <c r="H216" i="150"/>
  <c r="H215" i="150"/>
  <c r="H214" i="150"/>
  <c r="H213" i="150"/>
  <c r="H212" i="150"/>
  <c r="H211" i="150"/>
  <c r="H210" i="150"/>
  <c r="H209" i="150"/>
  <c r="H208" i="150"/>
  <c r="H207" i="150"/>
  <c r="H206" i="150"/>
  <c r="H205" i="150"/>
  <c r="H204" i="150"/>
  <c r="H203" i="150"/>
  <c r="H202" i="150"/>
  <c r="H201" i="150"/>
  <c r="H200" i="150"/>
  <c r="H199" i="150"/>
  <c r="H198" i="150"/>
  <c r="H197" i="150"/>
  <c r="H196" i="150"/>
  <c r="H195" i="150"/>
  <c r="H194" i="150"/>
  <c r="H193" i="150"/>
  <c r="H192" i="150"/>
  <c r="H191" i="150"/>
  <c r="H190" i="150"/>
  <c r="H189" i="150"/>
  <c r="H188" i="150"/>
  <c r="H187" i="150"/>
  <c r="H186" i="150"/>
  <c r="H185" i="150"/>
  <c r="H184" i="150"/>
  <c r="H183" i="150"/>
  <c r="H182" i="150"/>
  <c r="H181" i="150"/>
  <c r="H180" i="150"/>
  <c r="H179" i="150"/>
  <c r="H178" i="150"/>
  <c r="H177" i="150"/>
  <c r="H176" i="150"/>
  <c r="H175" i="150"/>
  <c r="H174" i="150"/>
  <c r="H173" i="150"/>
  <c r="H172" i="150"/>
  <c r="H171" i="150"/>
  <c r="H170" i="150"/>
  <c r="H169" i="150"/>
  <c r="H168" i="150"/>
  <c r="H167" i="150"/>
  <c r="H166" i="150"/>
  <c r="H165" i="150"/>
  <c r="H164" i="150"/>
  <c r="H163" i="150"/>
  <c r="H162" i="150"/>
  <c r="H161" i="150"/>
  <c r="H160" i="150"/>
  <c r="H159" i="150"/>
  <c r="H158" i="150"/>
  <c r="H157" i="150"/>
  <c r="H156" i="150"/>
  <c r="H155" i="150"/>
  <c r="H154" i="150"/>
  <c r="H153" i="150"/>
  <c r="H152" i="150"/>
  <c r="H151" i="150"/>
  <c r="H150" i="150"/>
  <c r="H149" i="150"/>
  <c r="H148" i="150"/>
  <c r="H147" i="150"/>
  <c r="H146" i="150"/>
  <c r="H145" i="150"/>
  <c r="H144" i="150"/>
  <c r="H143" i="150"/>
  <c r="H142" i="150"/>
  <c r="H141" i="150"/>
  <c r="H140" i="150"/>
  <c r="H139" i="150"/>
  <c r="H138" i="150"/>
  <c r="H137" i="150"/>
  <c r="H136" i="150"/>
  <c r="H135" i="150"/>
  <c r="H134" i="150"/>
  <c r="H133" i="150"/>
  <c r="H132" i="150"/>
  <c r="H131" i="150"/>
  <c r="H130" i="150"/>
  <c r="H129" i="150"/>
  <c r="H128" i="150"/>
  <c r="H127" i="150"/>
  <c r="H126" i="150"/>
  <c r="H125" i="150"/>
  <c r="H124" i="150"/>
  <c r="H123" i="150"/>
  <c r="H122" i="150"/>
  <c r="H121" i="150"/>
  <c r="H120" i="150"/>
  <c r="H119" i="150"/>
  <c r="H118" i="150"/>
  <c r="H117" i="150"/>
  <c r="H116" i="150"/>
  <c r="H115" i="150"/>
  <c r="H114" i="150"/>
  <c r="H113" i="150"/>
  <c r="H112" i="150"/>
  <c r="H111" i="150"/>
  <c r="H110" i="150"/>
  <c r="H109" i="150"/>
  <c r="H108" i="150"/>
  <c r="H107" i="150"/>
  <c r="H106" i="150"/>
  <c r="H105" i="150"/>
  <c r="H104" i="150"/>
  <c r="H103" i="150"/>
  <c r="H102" i="150"/>
  <c r="H101" i="150"/>
  <c r="H100" i="150"/>
  <c r="H99" i="150"/>
  <c r="H98" i="150"/>
  <c r="H97" i="150"/>
  <c r="H96" i="150"/>
  <c r="H95" i="150"/>
  <c r="H94" i="150"/>
  <c r="H93" i="150"/>
  <c r="H92" i="150"/>
  <c r="H91" i="150"/>
  <c r="H90" i="150"/>
  <c r="H89" i="150"/>
  <c r="H88" i="150"/>
  <c r="H87" i="150"/>
  <c r="H86" i="150"/>
  <c r="H85" i="150"/>
  <c r="H84" i="150"/>
  <c r="H83" i="150"/>
  <c r="H82" i="150"/>
  <c r="H81" i="150"/>
  <c r="H80" i="150"/>
  <c r="H79" i="150"/>
  <c r="H78" i="150"/>
  <c r="H77" i="150"/>
  <c r="H76" i="150"/>
  <c r="H75" i="150"/>
  <c r="H74" i="150"/>
  <c r="H73" i="150"/>
  <c r="H72" i="150"/>
  <c r="H71" i="150"/>
  <c r="H70" i="150"/>
  <c r="H69" i="150"/>
  <c r="H68" i="150"/>
  <c r="H67" i="150"/>
  <c r="H66" i="150"/>
  <c r="H65" i="150"/>
  <c r="H64" i="150"/>
  <c r="H63" i="150"/>
  <c r="H62" i="150"/>
  <c r="H61" i="150"/>
  <c r="H60" i="150"/>
  <c r="H59" i="150"/>
  <c r="H58" i="150"/>
  <c r="H57" i="150"/>
  <c r="H56" i="150"/>
  <c r="H55" i="150"/>
  <c r="H54" i="150"/>
  <c r="H53" i="150"/>
  <c r="H52" i="150"/>
  <c r="H51" i="150"/>
  <c r="H50" i="150"/>
  <c r="H49" i="150"/>
  <c r="H48" i="150"/>
  <c r="H47" i="150"/>
  <c r="H46" i="150"/>
  <c r="H45" i="150"/>
  <c r="H44" i="150"/>
  <c r="H43" i="150"/>
  <c r="H42" i="150"/>
  <c r="H41" i="150"/>
  <c r="H40" i="150"/>
  <c r="H39" i="150"/>
  <c r="H38" i="150"/>
  <c r="H37" i="150"/>
  <c r="H36" i="150"/>
  <c r="H35" i="150"/>
  <c r="H34" i="150"/>
  <c r="H33" i="150"/>
  <c r="H32" i="150"/>
  <c r="H31" i="150"/>
  <c r="H30" i="150"/>
  <c r="H29" i="150"/>
  <c r="H28" i="150"/>
  <c r="H27" i="150"/>
  <c r="H26" i="150"/>
  <c r="H25" i="150"/>
  <c r="H24" i="150"/>
  <c r="H23" i="150"/>
  <c r="H22" i="150"/>
  <c r="H21" i="150"/>
  <c r="H20" i="150"/>
  <c r="H19" i="150"/>
  <c r="H18" i="150"/>
  <c r="H17" i="150"/>
  <c r="H16" i="150"/>
  <c r="H15" i="150"/>
  <c r="H14" i="150"/>
  <c r="H13" i="150"/>
  <c r="H12" i="150"/>
  <c r="H11" i="150"/>
  <c r="H10" i="150"/>
  <c r="H9" i="150"/>
  <c r="H8" i="150"/>
  <c r="H7" i="150"/>
  <c r="H6" i="150"/>
  <c r="H5" i="150"/>
  <c r="H4" i="150"/>
  <c r="G2306" i="150"/>
  <c r="G2305" i="150"/>
  <c r="G2304" i="150"/>
  <c r="G2303" i="150"/>
  <c r="G2302" i="150"/>
  <c r="G2301" i="150"/>
  <c r="G2300" i="150"/>
  <c r="G2299" i="150"/>
  <c r="G2298" i="150"/>
  <c r="G2297" i="150"/>
  <c r="G2296" i="150"/>
  <c r="G2295" i="150"/>
  <c r="G2294" i="150"/>
  <c r="G2293" i="150"/>
  <c r="G2292" i="150"/>
  <c r="G2291" i="150"/>
  <c r="G2290" i="150"/>
  <c r="G2289" i="150"/>
  <c r="G2288" i="150"/>
  <c r="G2287" i="150"/>
  <c r="G2286" i="150"/>
  <c r="G2285" i="150"/>
  <c r="G2284" i="150"/>
  <c r="G2283" i="150"/>
  <c r="G2282" i="150"/>
  <c r="G2281" i="150"/>
  <c r="G2280" i="150"/>
  <c r="G2279" i="150"/>
  <c r="G2278" i="150"/>
  <c r="G2277" i="150"/>
  <c r="G2276" i="150"/>
  <c r="G2275" i="150"/>
  <c r="G2274" i="150"/>
  <c r="G2273" i="150"/>
  <c r="G2272" i="150"/>
  <c r="G2271" i="150"/>
  <c r="G2270" i="150"/>
  <c r="G2269" i="150"/>
  <c r="G2268" i="150"/>
  <c r="G2267" i="150"/>
  <c r="G2266" i="150"/>
  <c r="G2265" i="150"/>
  <c r="G2264" i="150"/>
  <c r="G2263" i="150"/>
  <c r="G2262" i="150"/>
  <c r="G2261" i="150"/>
  <c r="G2260" i="150"/>
  <c r="G2259" i="150"/>
  <c r="G2258" i="150"/>
  <c r="G2257" i="150"/>
  <c r="G2256" i="150"/>
  <c r="G2255" i="150"/>
  <c r="G2254" i="150"/>
  <c r="G2253" i="150"/>
  <c r="G2252" i="150"/>
  <c r="G2251" i="150"/>
  <c r="G2250" i="150"/>
  <c r="G2249" i="150"/>
  <c r="G2248" i="150"/>
  <c r="G2247" i="150"/>
  <c r="G2246" i="150"/>
  <c r="G2245" i="150"/>
  <c r="G2244" i="150"/>
  <c r="G2243" i="150"/>
  <c r="G2242" i="150"/>
  <c r="G2241" i="150"/>
  <c r="G2240" i="150"/>
  <c r="G2239" i="150"/>
  <c r="G2238" i="150"/>
  <c r="G2237" i="150"/>
  <c r="G2236" i="150"/>
  <c r="G2235" i="150"/>
  <c r="G2234" i="150"/>
  <c r="G2233" i="150"/>
  <c r="G2232" i="150"/>
  <c r="G2231" i="150"/>
  <c r="G2230" i="150"/>
  <c r="G2229" i="150"/>
  <c r="G2228" i="150"/>
  <c r="G2227" i="150"/>
  <c r="G2226" i="150"/>
  <c r="G2225" i="150"/>
  <c r="G2224" i="150"/>
  <c r="G2223" i="150"/>
  <c r="G2222" i="150"/>
  <c r="G2221" i="150"/>
  <c r="G2220" i="150"/>
  <c r="G2219" i="150"/>
  <c r="G2218" i="150"/>
  <c r="G2217" i="150"/>
  <c r="G2216" i="150"/>
  <c r="G2215" i="150"/>
  <c r="G2214" i="150"/>
  <c r="G2213" i="150"/>
  <c r="G2212" i="150"/>
  <c r="G2211" i="150"/>
  <c r="G2210" i="150"/>
  <c r="G2209" i="150"/>
  <c r="G2208" i="150"/>
  <c r="G2207" i="150"/>
  <c r="G2206" i="150"/>
  <c r="G2205" i="150"/>
  <c r="G2204" i="150"/>
  <c r="G2203" i="150"/>
  <c r="G2202" i="150"/>
  <c r="G2201" i="150"/>
  <c r="G2200" i="150"/>
  <c r="G2199" i="150"/>
  <c r="G2198" i="150"/>
  <c r="G2197" i="150"/>
  <c r="G2196" i="150"/>
  <c r="G2195" i="150"/>
  <c r="G2194" i="150"/>
  <c r="G2193" i="150"/>
  <c r="G2192" i="150"/>
  <c r="G2191" i="150"/>
  <c r="G2190" i="150"/>
  <c r="G2189" i="150"/>
  <c r="G2188" i="150"/>
  <c r="G2187" i="150"/>
  <c r="G2185" i="150"/>
  <c r="G2184" i="150"/>
  <c r="G2183" i="150"/>
  <c r="G2182" i="150"/>
  <c r="G2181" i="150"/>
  <c r="G2180" i="150"/>
  <c r="G2179" i="150"/>
  <c r="G2178" i="150"/>
  <c r="G2177" i="150"/>
  <c r="G2176" i="150"/>
  <c r="G2175" i="150"/>
  <c r="G2174" i="150"/>
  <c r="G2173" i="150"/>
  <c r="G2172" i="150"/>
  <c r="G2171" i="150"/>
  <c r="G2170" i="150"/>
  <c r="G2169" i="150"/>
  <c r="G2168" i="150"/>
  <c r="G2167" i="150"/>
  <c r="G2166" i="150"/>
  <c r="G2165" i="150"/>
  <c r="G2164" i="150"/>
  <c r="G2163" i="150"/>
  <c r="G2162" i="150"/>
  <c r="G2161" i="150"/>
  <c r="G2160" i="150"/>
  <c r="G2159" i="150"/>
  <c r="G2157" i="150"/>
  <c r="G2156" i="150"/>
  <c r="G2155" i="150"/>
  <c r="G2154" i="150"/>
  <c r="G2153" i="150"/>
  <c r="G2152" i="150"/>
  <c r="G2151" i="150"/>
  <c r="G2150" i="150"/>
  <c r="G2149" i="150"/>
  <c r="G2148" i="150"/>
  <c r="G2147" i="150"/>
  <c r="G2146" i="150"/>
  <c r="G2145" i="150"/>
  <c r="G2144" i="150"/>
  <c r="G2143" i="150"/>
  <c r="G2142" i="150"/>
  <c r="G2141" i="150"/>
  <c r="G2140" i="150"/>
  <c r="G2139" i="150"/>
  <c r="G2138" i="150"/>
  <c r="G2137" i="150"/>
  <c r="G2136" i="150"/>
  <c r="G2135" i="150"/>
  <c r="G2134" i="150"/>
  <c r="G2133" i="150"/>
  <c r="G2132" i="150"/>
  <c r="G2131" i="150"/>
  <c r="G2130" i="150"/>
  <c r="G2129" i="150"/>
  <c r="G2128" i="150"/>
  <c r="G2127" i="150"/>
  <c r="G2126" i="150"/>
  <c r="G2125" i="150"/>
  <c r="G2124" i="150"/>
  <c r="G2123" i="150"/>
  <c r="G2122" i="150"/>
  <c r="G2121" i="150"/>
  <c r="G2120" i="150"/>
  <c r="G2119" i="150"/>
  <c r="G2118" i="150"/>
  <c r="G2117" i="150"/>
  <c r="G2116" i="150"/>
  <c r="G2115" i="150"/>
  <c r="G2114" i="150"/>
  <c r="G2113" i="150"/>
  <c r="G2112" i="150"/>
  <c r="G2111" i="150"/>
  <c r="G2110" i="150"/>
  <c r="G2109" i="150"/>
  <c r="G2108" i="150"/>
  <c r="G2107" i="150"/>
  <c r="G2106" i="150"/>
  <c r="G2105" i="150"/>
  <c r="G2104" i="150"/>
  <c r="G2103" i="150"/>
  <c r="G2102" i="150"/>
  <c r="G2101" i="150"/>
  <c r="G2100" i="150"/>
  <c r="G2099" i="150"/>
  <c r="G2098" i="150"/>
  <c r="G2097" i="150"/>
  <c r="G2096" i="150"/>
  <c r="G2095" i="150"/>
  <c r="G2094" i="150"/>
  <c r="G2093" i="150"/>
  <c r="G2092" i="150"/>
  <c r="G2091" i="150"/>
  <c r="G2090" i="150"/>
  <c r="G2089" i="150"/>
  <c r="G2088" i="150"/>
  <c r="G2087" i="150"/>
  <c r="G2086" i="150"/>
  <c r="G2085" i="150"/>
  <c r="G2084" i="150"/>
  <c r="G2083" i="150"/>
  <c r="G2082" i="150"/>
  <c r="G2081" i="150"/>
  <c r="G2080" i="150"/>
  <c r="G2079" i="150"/>
  <c r="G2078" i="150"/>
  <c r="G2077" i="150"/>
  <c r="G2076" i="150"/>
  <c r="G2075" i="150"/>
  <c r="G2074" i="150"/>
  <c r="G2073" i="150"/>
  <c r="G2072" i="150"/>
  <c r="G2071" i="150"/>
  <c r="G2070" i="150"/>
  <c r="G2069" i="150"/>
  <c r="G2068" i="150"/>
  <c r="G2067" i="150"/>
  <c r="G2066" i="150"/>
  <c r="G2065" i="150"/>
  <c r="G2064" i="150"/>
  <c r="G2063" i="150"/>
  <c r="G2062" i="150"/>
  <c r="G2061" i="150"/>
  <c r="G2060" i="150"/>
  <c r="G2059" i="150"/>
  <c r="G2058" i="150"/>
  <c r="G2057" i="150"/>
  <c r="G2056" i="150"/>
  <c r="G2055" i="150"/>
  <c r="G2054" i="150"/>
  <c r="G2053" i="150"/>
  <c r="G2052" i="150"/>
  <c r="G2051" i="150"/>
  <c r="G2050" i="150"/>
  <c r="G2049" i="150"/>
  <c r="G2048" i="150"/>
  <c r="G2047" i="150"/>
  <c r="G2046" i="150"/>
  <c r="G2045" i="150"/>
  <c r="G2044" i="150"/>
  <c r="G2043" i="150"/>
  <c r="G2042" i="150"/>
  <c r="G2041" i="150"/>
  <c r="G2040" i="150"/>
  <c r="G2039" i="150"/>
  <c r="G2038" i="150"/>
  <c r="G2037" i="150"/>
  <c r="G2036" i="150"/>
  <c r="G2035" i="150"/>
  <c r="G2034" i="150"/>
  <c r="G2033" i="150"/>
  <c r="G2032" i="150"/>
  <c r="G2031" i="150"/>
  <c r="G2030" i="150"/>
  <c r="G2029" i="150"/>
  <c r="G2028" i="150"/>
  <c r="G2027" i="150"/>
  <c r="G2026" i="150"/>
  <c r="G2025" i="150"/>
  <c r="G2024" i="150"/>
  <c r="G2023" i="150"/>
  <c r="G2022" i="150"/>
  <c r="G2021" i="150"/>
  <c r="G2020" i="150"/>
  <c r="G2019" i="150"/>
  <c r="G2018" i="150"/>
  <c r="G2017" i="150"/>
  <c r="G2016" i="150"/>
  <c r="G2015" i="150"/>
  <c r="G2014" i="150"/>
  <c r="G2013" i="150"/>
  <c r="G2012" i="150"/>
  <c r="G2011" i="150"/>
  <c r="G2010" i="150"/>
  <c r="G2009" i="150"/>
  <c r="G2008" i="150"/>
  <c r="G2007" i="150"/>
  <c r="G2006" i="150"/>
  <c r="G2005" i="150"/>
  <c r="G2004" i="150"/>
  <c r="G2003" i="150"/>
  <c r="G2002" i="150"/>
  <c r="G2001" i="150"/>
  <c r="G2000" i="150"/>
  <c r="G1999" i="150"/>
  <c r="G1998" i="150"/>
  <c r="G1997" i="150"/>
  <c r="G1996" i="150"/>
  <c r="G1995" i="150"/>
  <c r="G1994" i="150"/>
  <c r="G1993" i="150"/>
  <c r="G1992" i="150"/>
  <c r="G1991" i="150"/>
  <c r="G1990" i="150"/>
  <c r="G1989" i="150"/>
  <c r="G1988" i="150"/>
  <c r="G1987" i="150"/>
  <c r="G1986" i="150"/>
  <c r="G1985" i="150"/>
  <c r="G1984" i="150"/>
  <c r="G1983" i="150"/>
  <c r="G1982" i="150"/>
  <c r="G1981" i="150"/>
  <c r="G1980" i="150"/>
  <c r="G1979" i="150"/>
  <c r="G1978" i="150"/>
  <c r="G1977" i="150"/>
  <c r="G1976" i="150"/>
  <c r="G1975" i="150"/>
  <c r="G1974" i="150"/>
  <c r="G1973" i="150"/>
  <c r="G1972" i="150"/>
  <c r="G1971" i="150"/>
  <c r="G1970" i="150"/>
  <c r="G1969" i="150"/>
  <c r="G1968" i="150"/>
  <c r="G1967" i="150"/>
  <c r="G1966" i="150"/>
  <c r="G1965" i="150"/>
  <c r="G1964" i="150"/>
  <c r="G1963" i="150"/>
  <c r="G1962" i="150"/>
  <c r="G1961" i="150"/>
  <c r="G1960" i="150"/>
  <c r="G1959" i="150"/>
  <c r="G1958" i="150"/>
  <c r="G1957" i="150"/>
  <c r="G1956" i="150"/>
  <c r="G1955" i="150"/>
  <c r="G1954" i="150"/>
  <c r="G1953" i="150"/>
  <c r="G1952" i="150"/>
  <c r="G1951" i="150"/>
  <c r="G1950" i="150"/>
  <c r="G1949" i="150"/>
  <c r="G1948" i="150"/>
  <c r="G1947" i="150"/>
  <c r="G1946" i="150"/>
  <c r="G1945" i="150"/>
  <c r="G1944" i="150"/>
  <c r="G1943" i="150"/>
  <c r="G1942" i="150"/>
  <c r="G1941" i="150"/>
  <c r="G1940" i="150"/>
  <c r="G1939" i="150"/>
  <c r="G1938" i="150"/>
  <c r="G1937" i="150"/>
  <c r="G1936" i="150"/>
  <c r="G1935" i="150"/>
  <c r="G1934" i="150"/>
  <c r="G1933" i="150"/>
  <c r="G1932" i="150"/>
  <c r="G1931" i="150"/>
  <c r="G1930" i="150"/>
  <c r="G1929" i="150"/>
  <c r="G1928" i="150"/>
  <c r="G1927" i="150"/>
  <c r="G1926" i="150"/>
  <c r="G1925" i="150"/>
  <c r="G1924" i="150"/>
  <c r="G1923" i="150"/>
  <c r="G1922" i="150"/>
  <c r="G1921" i="150"/>
  <c r="G1920" i="150"/>
  <c r="G1919" i="150"/>
  <c r="G1918" i="150"/>
  <c r="G1917" i="150"/>
  <c r="G1916" i="150"/>
  <c r="G1915" i="150"/>
  <c r="G1914" i="150"/>
  <c r="G1913" i="150"/>
  <c r="G1912" i="150"/>
  <c r="G1911" i="150"/>
  <c r="G1910" i="150"/>
  <c r="G1909" i="150"/>
  <c r="G1908" i="150"/>
  <c r="G1907" i="150"/>
  <c r="G1906" i="150"/>
  <c r="G1905" i="150"/>
  <c r="G1904" i="150"/>
  <c r="G1903" i="150"/>
  <c r="G1902" i="150"/>
  <c r="G1901" i="150"/>
  <c r="G1900" i="150"/>
  <c r="G1899" i="150"/>
  <c r="G1898" i="150"/>
  <c r="G1897" i="150"/>
  <c r="G1896" i="150"/>
  <c r="G1895" i="150"/>
  <c r="G1894" i="150"/>
  <c r="G1893" i="150"/>
  <c r="G1892" i="150"/>
  <c r="G1891" i="150"/>
  <c r="G1890" i="150"/>
  <c r="G1889" i="150"/>
  <c r="G1888" i="150"/>
  <c r="G1887" i="150"/>
  <c r="G1886" i="150"/>
  <c r="G1885" i="150"/>
  <c r="G1884" i="150"/>
  <c r="G1883" i="150"/>
  <c r="G1882" i="150"/>
  <c r="G1881" i="150"/>
  <c r="G1880" i="150"/>
  <c r="G1879" i="150"/>
  <c r="G1878" i="150"/>
  <c r="G1877" i="150"/>
  <c r="G1876" i="150"/>
  <c r="G1875" i="150"/>
  <c r="G1874" i="150"/>
  <c r="G1873" i="150"/>
  <c r="G1872" i="150"/>
  <c r="G1871" i="150"/>
  <c r="G1870" i="150"/>
  <c r="G1869" i="150"/>
  <c r="G1868" i="150"/>
  <c r="G1867" i="150"/>
  <c r="G1866" i="150"/>
  <c r="G1865" i="150"/>
  <c r="G1864" i="150"/>
  <c r="G1863" i="150"/>
  <c r="G1862" i="150"/>
  <c r="G1861" i="150"/>
  <c r="G1860" i="150"/>
  <c r="G1859" i="150"/>
  <c r="G1858" i="150"/>
  <c r="G1857" i="150"/>
  <c r="G1856" i="150"/>
  <c r="G1855" i="150"/>
  <c r="G1854" i="150"/>
  <c r="G1853" i="150"/>
  <c r="G1852" i="150"/>
  <c r="G1851" i="150"/>
  <c r="G1850" i="150"/>
  <c r="G1849" i="150"/>
  <c r="G1848" i="150"/>
  <c r="G1847" i="150"/>
  <c r="G1846" i="150"/>
  <c r="G1845" i="150"/>
  <c r="G1844" i="150"/>
  <c r="G1843" i="150"/>
  <c r="G1842" i="150"/>
  <c r="G1841" i="150"/>
  <c r="G1840" i="150"/>
  <c r="G1839" i="150"/>
  <c r="G1838" i="150"/>
  <c r="G1837" i="150"/>
  <c r="G1836" i="150"/>
  <c r="G1835" i="150"/>
  <c r="G1834" i="150"/>
  <c r="G1833" i="150"/>
  <c r="G1832" i="150"/>
  <c r="G1831" i="150"/>
  <c r="G1830" i="150"/>
  <c r="G1829" i="150"/>
  <c r="G1828" i="150"/>
  <c r="G1827" i="150"/>
  <c r="G1826" i="150"/>
  <c r="G1825" i="150"/>
  <c r="G1824" i="150"/>
  <c r="G1823" i="150"/>
  <c r="G1822" i="150"/>
  <c r="G1821" i="150"/>
  <c r="G1820" i="150"/>
  <c r="G1819" i="150"/>
  <c r="G1818" i="150"/>
  <c r="G1817" i="150"/>
  <c r="G1816" i="150"/>
  <c r="G1815" i="150"/>
  <c r="G1814" i="150"/>
  <c r="G1813" i="150"/>
  <c r="G1812" i="150"/>
  <c r="G1811" i="150"/>
  <c r="G1810" i="150"/>
  <c r="G1809" i="150"/>
  <c r="G1808" i="150"/>
  <c r="G1807" i="150"/>
  <c r="G1806" i="150"/>
  <c r="G1805" i="150"/>
  <c r="G1804" i="150"/>
  <c r="G1803" i="150"/>
  <c r="G1802" i="150"/>
  <c r="G1801" i="150"/>
  <c r="G1800" i="150"/>
  <c r="G1799" i="150"/>
  <c r="G1798" i="150"/>
  <c r="G1797" i="150"/>
  <c r="G1796" i="150"/>
  <c r="G1795" i="150"/>
  <c r="G1794" i="150"/>
  <c r="G1793" i="150"/>
  <c r="G1792" i="150"/>
  <c r="G1791" i="150"/>
  <c r="G1790" i="150"/>
  <c r="G1789" i="150"/>
  <c r="G1788" i="150"/>
  <c r="G1787" i="150"/>
  <c r="G1786" i="150"/>
  <c r="G1785" i="150"/>
  <c r="G1784" i="150"/>
  <c r="G1783" i="150"/>
  <c r="G1782" i="150"/>
  <c r="G1781" i="150"/>
  <c r="G1780" i="150"/>
  <c r="G1779" i="150"/>
  <c r="G1778" i="150"/>
  <c r="G1777" i="150"/>
  <c r="G1776" i="150"/>
  <c r="G1775" i="150"/>
  <c r="G1774" i="150"/>
  <c r="G1773" i="150"/>
  <c r="G1772" i="150"/>
  <c r="G1771" i="150"/>
  <c r="G1770" i="150"/>
  <c r="G1769" i="150"/>
  <c r="G1768" i="150"/>
  <c r="G1767" i="150"/>
  <c r="G1766" i="150"/>
  <c r="G1765" i="150"/>
  <c r="G1764" i="150"/>
  <c r="G1763" i="150"/>
  <c r="G1762" i="150"/>
  <c r="G1761" i="150"/>
  <c r="G1760" i="150"/>
  <c r="G1759" i="150"/>
  <c r="G1758" i="150"/>
  <c r="G1757" i="150"/>
  <c r="G1756" i="150"/>
  <c r="G1755" i="150"/>
  <c r="G1754" i="150"/>
  <c r="G1753" i="150"/>
  <c r="G1752" i="150"/>
  <c r="G1751" i="150"/>
  <c r="G1750" i="150"/>
  <c r="G1749" i="150"/>
  <c r="G1748" i="150"/>
  <c r="G1747" i="150"/>
  <c r="G1746" i="150"/>
  <c r="G1745" i="150"/>
  <c r="G1744" i="150"/>
  <c r="G1743" i="150"/>
  <c r="G1742" i="150"/>
  <c r="G1741" i="150"/>
  <c r="G1740" i="150"/>
  <c r="G1739" i="150"/>
  <c r="G1738" i="150"/>
  <c r="G1737" i="150"/>
  <c r="G1736" i="150"/>
  <c r="G1735" i="150"/>
  <c r="G1734" i="150"/>
  <c r="G1733" i="150"/>
  <c r="G1732" i="150"/>
  <c r="G1731" i="150"/>
  <c r="G1730" i="150"/>
  <c r="G1729" i="150"/>
  <c r="G1728" i="150"/>
  <c r="G1727" i="150"/>
  <c r="G1726" i="150"/>
  <c r="G1725" i="150"/>
  <c r="G1724" i="150"/>
  <c r="G1723" i="150"/>
  <c r="G1722" i="150"/>
  <c r="G1721" i="150"/>
  <c r="G1720" i="150"/>
  <c r="G1719" i="150"/>
  <c r="G1718" i="150"/>
  <c r="G1717" i="150"/>
  <c r="G1716" i="150"/>
  <c r="G1715" i="150"/>
  <c r="G1714" i="150"/>
  <c r="G1713" i="150"/>
  <c r="G1712" i="150"/>
  <c r="G1711" i="150"/>
  <c r="G1710" i="150"/>
  <c r="G1709" i="150"/>
  <c r="G1708" i="150"/>
  <c r="G1707" i="150"/>
  <c r="G1706" i="150"/>
  <c r="G1705" i="150"/>
  <c r="G1704" i="150"/>
  <c r="G1703" i="150"/>
  <c r="G1702" i="150"/>
  <c r="G1701" i="150"/>
  <c r="G1700" i="150"/>
  <c r="G1699" i="150"/>
  <c r="G1698" i="150"/>
  <c r="G1697" i="150"/>
  <c r="G1696" i="150"/>
  <c r="G1695" i="150"/>
  <c r="G1694" i="150"/>
  <c r="G1693" i="150"/>
  <c r="G1692" i="150"/>
  <c r="G1691" i="150"/>
  <c r="G1690" i="150"/>
  <c r="G1689" i="150"/>
  <c r="G1688" i="150"/>
  <c r="G1687" i="150"/>
  <c r="G1686" i="150"/>
  <c r="G1685" i="150"/>
  <c r="G1684" i="150"/>
  <c r="G1683" i="150"/>
  <c r="G1682" i="150"/>
  <c r="G1681" i="150"/>
  <c r="G1680" i="150"/>
  <c r="G1679" i="150"/>
  <c r="G1678" i="150"/>
  <c r="G1677" i="150"/>
  <c r="G1676" i="150"/>
  <c r="G1675" i="150"/>
  <c r="G1674" i="150"/>
  <c r="G1673" i="150"/>
  <c r="G1672" i="150"/>
  <c r="G1671" i="150"/>
  <c r="G1670" i="150"/>
  <c r="G1669" i="150"/>
  <c r="G1668" i="150"/>
  <c r="G1667" i="150"/>
  <c r="G1666" i="150"/>
  <c r="G1665" i="150"/>
  <c r="G1664" i="150"/>
  <c r="G1663" i="150"/>
  <c r="G1662" i="150"/>
  <c r="G1661" i="150"/>
  <c r="G1660" i="150"/>
  <c r="G1659" i="150"/>
  <c r="G1658" i="150"/>
  <c r="G1657" i="150"/>
  <c r="G1656" i="150"/>
  <c r="G1655" i="150"/>
  <c r="G1654" i="150"/>
  <c r="G1653" i="150"/>
  <c r="G1652" i="150"/>
  <c r="G1651" i="150"/>
  <c r="G1650" i="150"/>
  <c r="G1649" i="150"/>
  <c r="G1648" i="150"/>
  <c r="G1647" i="150"/>
  <c r="G1646" i="150"/>
  <c r="G1645" i="150"/>
  <c r="G1644" i="150"/>
  <c r="G1643" i="150"/>
  <c r="G1642" i="150"/>
  <c r="G1641" i="150"/>
  <c r="G1640" i="150"/>
  <c r="G1639" i="150"/>
  <c r="G1637" i="150"/>
  <c r="G1636" i="150"/>
  <c r="G1635" i="150"/>
  <c r="G1634" i="150"/>
  <c r="G1633" i="150"/>
  <c r="G1632" i="150"/>
  <c r="G1631" i="150"/>
  <c r="G1630" i="150"/>
  <c r="G1629" i="150"/>
  <c r="G1628" i="150"/>
  <c r="G1627" i="150"/>
  <c r="G1626" i="150"/>
  <c r="G1625" i="150"/>
  <c r="G1624" i="150"/>
  <c r="G1623" i="150"/>
  <c r="G1622" i="150"/>
  <c r="G1621" i="150"/>
  <c r="G1620" i="150"/>
  <c r="G1619" i="150"/>
  <c r="G1618" i="150"/>
  <c r="G1617" i="150"/>
  <c r="G1616" i="150"/>
  <c r="G1615" i="150"/>
  <c r="G1614" i="150"/>
  <c r="G1613" i="150"/>
  <c r="G1612" i="150"/>
  <c r="G1611" i="150"/>
  <c r="G1610" i="150"/>
  <c r="G1609" i="150"/>
  <c r="G1608" i="150"/>
  <c r="G1607" i="150"/>
  <c r="G1606" i="150"/>
  <c r="G1605" i="150"/>
  <c r="G1604" i="150"/>
  <c r="G1603" i="150"/>
  <c r="G1602" i="150"/>
  <c r="G1601" i="150"/>
  <c r="G1600" i="150"/>
  <c r="G1599" i="150"/>
  <c r="G1598" i="150"/>
  <c r="G1597" i="150"/>
  <c r="G1596" i="150"/>
  <c r="G1595" i="150"/>
  <c r="G1594" i="150"/>
  <c r="G1593" i="150"/>
  <c r="G1592" i="150"/>
  <c r="G1591" i="150"/>
  <c r="G1590" i="150"/>
  <c r="G1589" i="150"/>
  <c r="G1588" i="150"/>
  <c r="G1587" i="150"/>
  <c r="G1586" i="150"/>
  <c r="G1585" i="150"/>
  <c r="G1584" i="150"/>
  <c r="G1583" i="150"/>
  <c r="G1582" i="150"/>
  <c r="G1581" i="150"/>
  <c r="G1580" i="150"/>
  <c r="G1579" i="150"/>
  <c r="G1578" i="150"/>
  <c r="G1577" i="150"/>
  <c r="G1576" i="150"/>
  <c r="G1575" i="150"/>
  <c r="G1574" i="150"/>
  <c r="G1572" i="150"/>
  <c r="G1571" i="150"/>
  <c r="G1570" i="150"/>
  <c r="G1569" i="150"/>
  <c r="G1568" i="150"/>
  <c r="G1567" i="150"/>
  <c r="G1566" i="150"/>
  <c r="G1565" i="150"/>
  <c r="G1564" i="150"/>
  <c r="G1563" i="150"/>
  <c r="G1562" i="150"/>
  <c r="G1561" i="150"/>
  <c r="G1560" i="150"/>
  <c r="G1559" i="150"/>
  <c r="G1558" i="150"/>
  <c r="G1557" i="150"/>
  <c r="G1556" i="150"/>
  <c r="G1555" i="150"/>
  <c r="G1554" i="150"/>
  <c r="G1553" i="150"/>
  <c r="G1552" i="150"/>
  <c r="G1551" i="150"/>
  <c r="G1550" i="150"/>
  <c r="G1549" i="150"/>
  <c r="G1548" i="150"/>
  <c r="G1547" i="150"/>
  <c r="G1546" i="150"/>
  <c r="G1545" i="150"/>
  <c r="G1544" i="150"/>
  <c r="G1543" i="150"/>
  <c r="G1542" i="150"/>
  <c r="G1541" i="150"/>
  <c r="G1540" i="150"/>
  <c r="G1539" i="150"/>
  <c r="G1538" i="150"/>
  <c r="G1537" i="150"/>
  <c r="G1536" i="150"/>
  <c r="G1535" i="150"/>
  <c r="G1534" i="150"/>
  <c r="G1533" i="150"/>
  <c r="G1532" i="150"/>
  <c r="G1531" i="150"/>
  <c r="G1528" i="150"/>
  <c r="G1527" i="150"/>
  <c r="G1526" i="150"/>
  <c r="G1525" i="150"/>
  <c r="G1524" i="150"/>
  <c r="G1523" i="150"/>
  <c r="G1522" i="150"/>
  <c r="G1521" i="150"/>
  <c r="G1520" i="150"/>
  <c r="G1519" i="150"/>
  <c r="G1518" i="150"/>
  <c r="G1517" i="150"/>
  <c r="G1516" i="150"/>
  <c r="G1515" i="150"/>
  <c r="G1514" i="150"/>
  <c r="G1513" i="150"/>
  <c r="G1512" i="150"/>
  <c r="G1511" i="150"/>
  <c r="G1510" i="150"/>
  <c r="G1509" i="150"/>
  <c r="G1508" i="150"/>
  <c r="G1507" i="150"/>
  <c r="G1506" i="150"/>
  <c r="G1505" i="150"/>
  <c r="G1504" i="150"/>
  <c r="G1503" i="150"/>
  <c r="G1500" i="150"/>
  <c r="G1499" i="150"/>
  <c r="G1498" i="150"/>
  <c r="G1497" i="150"/>
  <c r="G1496" i="150"/>
  <c r="G1495" i="150"/>
  <c r="G1494" i="150"/>
  <c r="G1493" i="150"/>
  <c r="G1492" i="150"/>
  <c r="G1491" i="150"/>
  <c r="G1490" i="150"/>
  <c r="G1489" i="150"/>
  <c r="G1488" i="150"/>
  <c r="G1487" i="150"/>
  <c r="G1486" i="150"/>
  <c r="G1485" i="150"/>
  <c r="G1484" i="150"/>
  <c r="G1483" i="150"/>
  <c r="G1482" i="150"/>
  <c r="G1481" i="150"/>
  <c r="G1480" i="150"/>
  <c r="G1479" i="150"/>
  <c r="G1478" i="150"/>
  <c r="G1477" i="150"/>
  <c r="G1476" i="150"/>
  <c r="G1475" i="150"/>
  <c r="G1474" i="150"/>
  <c r="G1473" i="150"/>
  <c r="G1472" i="150"/>
  <c r="G1471" i="150"/>
  <c r="G1470" i="150"/>
  <c r="G1469" i="150"/>
  <c r="G1468" i="150"/>
  <c r="G1467" i="150"/>
  <c r="G1466" i="150"/>
  <c r="G1465" i="150"/>
  <c r="G1464" i="150"/>
  <c r="G1463" i="150"/>
  <c r="G1462" i="150"/>
  <c r="G1461" i="150"/>
  <c r="G1460" i="150"/>
  <c r="G1459" i="150"/>
  <c r="G1458" i="150"/>
  <c r="G1457" i="150"/>
  <c r="G1456" i="150"/>
  <c r="G1455" i="150"/>
  <c r="G1454" i="150"/>
  <c r="G1453" i="150"/>
  <c r="G1452" i="150"/>
  <c r="G1451" i="150"/>
  <c r="G1450" i="150"/>
  <c r="G1449" i="150"/>
  <c r="G1448" i="150"/>
  <c r="G1447" i="150"/>
  <c r="G1446" i="150"/>
  <c r="G1445" i="150"/>
  <c r="G1444" i="150"/>
  <c r="G1443" i="150"/>
  <c r="G1442" i="150"/>
  <c r="G1441" i="150"/>
  <c r="G1440" i="150"/>
  <c r="G1439" i="150"/>
  <c r="G1438" i="150"/>
  <c r="G1437" i="150"/>
  <c r="G1436" i="150"/>
  <c r="G1435" i="150"/>
  <c r="G1434" i="150"/>
  <c r="G1433" i="150"/>
  <c r="G1432" i="150"/>
  <c r="G1431" i="150"/>
  <c r="G1430" i="150"/>
  <c r="G1429" i="150"/>
  <c r="G1428" i="150"/>
  <c r="G1427" i="150"/>
  <c r="G1426" i="150"/>
  <c r="G1425" i="150"/>
  <c r="G1424" i="150"/>
  <c r="G1423" i="150"/>
  <c r="G1422" i="150"/>
  <c r="G1421" i="150"/>
  <c r="G1420" i="150"/>
  <c r="G1419" i="150"/>
  <c r="G1418" i="150"/>
  <c r="G1417" i="150"/>
  <c r="G1416" i="150"/>
  <c r="G1415" i="150"/>
  <c r="G1414" i="150"/>
  <c r="G1413" i="150"/>
  <c r="G1412" i="150"/>
  <c r="G1410" i="150"/>
  <c r="G1409" i="150"/>
  <c r="G1408" i="150"/>
  <c r="G1407" i="150"/>
  <c r="G1406" i="150"/>
  <c r="G1405" i="150"/>
  <c r="G1404" i="150"/>
  <c r="G1403" i="150"/>
  <c r="G1402" i="150"/>
  <c r="G1401" i="150"/>
  <c r="G1400" i="150"/>
  <c r="G1399" i="150"/>
  <c r="G1398" i="150"/>
  <c r="G1397" i="150"/>
  <c r="G1396" i="150"/>
  <c r="G1395" i="150"/>
  <c r="G1394" i="150"/>
  <c r="G1393" i="150"/>
  <c r="G1392" i="150"/>
  <c r="G1391" i="150"/>
  <c r="G1390" i="150"/>
  <c r="G1389" i="150"/>
  <c r="G1388" i="150"/>
  <c r="G1387" i="150"/>
  <c r="G1386" i="150"/>
  <c r="G1385" i="150"/>
  <c r="G1384" i="150"/>
  <c r="G1383" i="150"/>
  <c r="G1382" i="150"/>
  <c r="G1381" i="150"/>
  <c r="G1380" i="150"/>
  <c r="G1379" i="150"/>
  <c r="G1378" i="150"/>
  <c r="G1377" i="150"/>
  <c r="G1376" i="150"/>
  <c r="G1375" i="150"/>
  <c r="G1374" i="150"/>
  <c r="G1373" i="150"/>
  <c r="G1372" i="150"/>
  <c r="G1371" i="150"/>
  <c r="G1370" i="150"/>
  <c r="G1369" i="150"/>
  <c r="G1368" i="150"/>
  <c r="G1367" i="150"/>
  <c r="G1366" i="150"/>
  <c r="G1365" i="150"/>
  <c r="G1364" i="150"/>
  <c r="G1363" i="150"/>
  <c r="G1362" i="150"/>
  <c r="G1361" i="150"/>
  <c r="G1360" i="150"/>
  <c r="G1359" i="150"/>
  <c r="G1358" i="150"/>
  <c r="G1357" i="150"/>
  <c r="G1356" i="150"/>
  <c r="G1355" i="150"/>
  <c r="G1354" i="150"/>
  <c r="G1353" i="150"/>
  <c r="G1352" i="150"/>
  <c r="G1351" i="150"/>
  <c r="G1350" i="150"/>
  <c r="G1349" i="150"/>
  <c r="G1348" i="150"/>
  <c r="G1347" i="150"/>
  <c r="G1346" i="150"/>
  <c r="G1345" i="150"/>
  <c r="G1344" i="150"/>
  <c r="G1343" i="150"/>
  <c r="G1342" i="150"/>
  <c r="G1341" i="150"/>
  <c r="G1340" i="150"/>
  <c r="G1339" i="150"/>
  <c r="G1338" i="150"/>
  <c r="G1337" i="150"/>
  <c r="G1336" i="150"/>
  <c r="G1335" i="150"/>
  <c r="G1334" i="150"/>
  <c r="G1333" i="150"/>
  <c r="G1332" i="150"/>
  <c r="G1331" i="150"/>
  <c r="G1330" i="150"/>
  <c r="G1329" i="150"/>
  <c r="G1328" i="150"/>
  <c r="G1327" i="150"/>
  <c r="G1326" i="150"/>
  <c r="G1325" i="150"/>
  <c r="G1324" i="150"/>
  <c r="G1323" i="150"/>
  <c r="G1322" i="150"/>
  <c r="G1321" i="150"/>
  <c r="G1320" i="150"/>
  <c r="G1319" i="150"/>
  <c r="G1318" i="150"/>
  <c r="G1317" i="150"/>
  <c r="G1316" i="150"/>
  <c r="G1315" i="150"/>
  <c r="G1314" i="150"/>
  <c r="G1313" i="150"/>
  <c r="G1312" i="150"/>
  <c r="G1311" i="150"/>
  <c r="G1310" i="150"/>
  <c r="G1309" i="150"/>
  <c r="G1308" i="150"/>
  <c r="G1307" i="150"/>
  <c r="G1306" i="150"/>
  <c r="G1305" i="150"/>
  <c r="G1304" i="150"/>
  <c r="G1303" i="150"/>
  <c r="G1302" i="150"/>
  <c r="G1301" i="150"/>
  <c r="G1300" i="150"/>
  <c r="G1299" i="150"/>
  <c r="G1298" i="150"/>
  <c r="G1297" i="150"/>
  <c r="G1296" i="150"/>
  <c r="G1295" i="150"/>
  <c r="G1294" i="150"/>
  <c r="G1293" i="150"/>
  <c r="G1292" i="150"/>
  <c r="G1291" i="150"/>
  <c r="G1290" i="150"/>
  <c r="G1289" i="150"/>
  <c r="G1288" i="150"/>
  <c r="G1287" i="150"/>
  <c r="G1286" i="150"/>
  <c r="G1285" i="150"/>
  <c r="G1284" i="150"/>
  <c r="G1283" i="150"/>
  <c r="G1282" i="150"/>
  <c r="G1281" i="150"/>
  <c r="G1280" i="150"/>
  <c r="G1279" i="150"/>
  <c r="G1278" i="150"/>
  <c r="G1277" i="150"/>
  <c r="G1276" i="150"/>
  <c r="G1275" i="150"/>
  <c r="G1274" i="150"/>
  <c r="G1273" i="150"/>
  <c r="G1272" i="150"/>
  <c r="G1271" i="150"/>
  <c r="G1270" i="150"/>
  <c r="G1269" i="150"/>
  <c r="G1268" i="150"/>
  <c r="G1267" i="150"/>
  <c r="G1266" i="150"/>
  <c r="G1265" i="150"/>
  <c r="G1264" i="150"/>
  <c r="G1263" i="150"/>
  <c r="G1262" i="150"/>
  <c r="G1261" i="150"/>
  <c r="G1260" i="150"/>
  <c r="G1259" i="150"/>
  <c r="G1258" i="150"/>
  <c r="G1257" i="150"/>
  <c r="G1256" i="150"/>
  <c r="G1255" i="150"/>
  <c r="G1254" i="150"/>
  <c r="G1253" i="150"/>
  <c r="G1252" i="150"/>
  <c r="G1251" i="150"/>
  <c r="G1250" i="150"/>
  <c r="G1249" i="150"/>
  <c r="G1248" i="150"/>
  <c r="G1247" i="150"/>
  <c r="G1246" i="150"/>
  <c r="G1245" i="150"/>
  <c r="G1244" i="150"/>
  <c r="G1243" i="150"/>
  <c r="G1242" i="150"/>
  <c r="G1241" i="150"/>
  <c r="G1240" i="150"/>
  <c r="G1239" i="150"/>
  <c r="G1238" i="150"/>
  <c r="G1237" i="150"/>
  <c r="G1236" i="150"/>
  <c r="G1235" i="150"/>
  <c r="G1234" i="150"/>
  <c r="G1233" i="150"/>
  <c r="G1232" i="150"/>
  <c r="G1231" i="150"/>
  <c r="G1230" i="150"/>
  <c r="G1229" i="150"/>
  <c r="G1228" i="150"/>
  <c r="G1227" i="150"/>
  <c r="G1226" i="150"/>
  <c r="G1225" i="150"/>
  <c r="G1224" i="150"/>
  <c r="G1223" i="150"/>
  <c r="G1222" i="150"/>
  <c r="G1221" i="150"/>
  <c r="G1220" i="150"/>
  <c r="G1219" i="150"/>
  <c r="G1218" i="150"/>
  <c r="G1217" i="150"/>
  <c r="G1216" i="150"/>
  <c r="G1215" i="150"/>
  <c r="G1214" i="150"/>
  <c r="G1213" i="150"/>
  <c r="G1212" i="150"/>
  <c r="G1211" i="150"/>
  <c r="G1210" i="150"/>
  <c r="G1209" i="150"/>
  <c r="G1208" i="150"/>
  <c r="G1207" i="150"/>
  <c r="G1206" i="150"/>
  <c r="G1205" i="150"/>
  <c r="G1204" i="150"/>
  <c r="G1203" i="150"/>
  <c r="G1202" i="150"/>
  <c r="G1201" i="150"/>
  <c r="G1200" i="150"/>
  <c r="G1199" i="150"/>
  <c r="G1198" i="150"/>
  <c r="G1197" i="150"/>
  <c r="G1196" i="150"/>
  <c r="G1195" i="150"/>
  <c r="G1194" i="150"/>
  <c r="G1193" i="150"/>
  <c r="G1192" i="150"/>
  <c r="G1191" i="150"/>
  <c r="G1190" i="150"/>
  <c r="G1189" i="150"/>
  <c r="G1188" i="150"/>
  <c r="G1187" i="150"/>
  <c r="G1186" i="150"/>
  <c r="G1185" i="150"/>
  <c r="G1184" i="150"/>
  <c r="G1183" i="150"/>
  <c r="G1182" i="150"/>
  <c r="G1181" i="150"/>
  <c r="G1180" i="150"/>
  <c r="G1179" i="150"/>
  <c r="G1178" i="150"/>
  <c r="G1177" i="150"/>
  <c r="G1176" i="150"/>
  <c r="G1175" i="150"/>
  <c r="G1174" i="150"/>
  <c r="G1173" i="150"/>
  <c r="G1172" i="150"/>
  <c r="G1171" i="150"/>
  <c r="G1170" i="150"/>
  <c r="G1169" i="150"/>
  <c r="G1168" i="150"/>
  <c r="G1167" i="150"/>
  <c r="G1166" i="150"/>
  <c r="G1165" i="150"/>
  <c r="G1164" i="150"/>
  <c r="G1163" i="150"/>
  <c r="G1162" i="150"/>
  <c r="G1161" i="150"/>
  <c r="G1160" i="150"/>
  <c r="G1159" i="150"/>
  <c r="G1158" i="150"/>
  <c r="G1157" i="150"/>
  <c r="G1156" i="150"/>
  <c r="G1155" i="150"/>
  <c r="G1154" i="150"/>
  <c r="G1153" i="150"/>
  <c r="G1152" i="150"/>
  <c r="G1151" i="150"/>
  <c r="G1150" i="150"/>
  <c r="G1149" i="150"/>
  <c r="G1148" i="150"/>
  <c r="G1147" i="150"/>
  <c r="G1146" i="150"/>
  <c r="G1145" i="150"/>
  <c r="G1144" i="150"/>
  <c r="G1143" i="150"/>
  <c r="G1142" i="150"/>
  <c r="G1141" i="150"/>
  <c r="G1140" i="150"/>
  <c r="G1139" i="150"/>
  <c r="G1138" i="150"/>
  <c r="G1137" i="150"/>
  <c r="G1136" i="150"/>
  <c r="G1135" i="150"/>
  <c r="G1134" i="150"/>
  <c r="G1133" i="150"/>
  <c r="G1132" i="150"/>
  <c r="G1131" i="150"/>
  <c r="G1130" i="150"/>
  <c r="G1129" i="150"/>
  <c r="G1128" i="150"/>
  <c r="G1127" i="150"/>
  <c r="G1126" i="150"/>
  <c r="G1125" i="150"/>
  <c r="G1124" i="150"/>
  <c r="G1123" i="150"/>
  <c r="G1122" i="150"/>
  <c r="G1121" i="150"/>
  <c r="G1120" i="150"/>
  <c r="G1119" i="150"/>
  <c r="G1118" i="150"/>
  <c r="G1117" i="150"/>
  <c r="G1116" i="150"/>
  <c r="G1115" i="150"/>
  <c r="G1114" i="150"/>
  <c r="G1113" i="150"/>
  <c r="G1112" i="150"/>
  <c r="G1111" i="150"/>
  <c r="G1110" i="150"/>
  <c r="G1109" i="150"/>
  <c r="G1108" i="150"/>
  <c r="G1107" i="150"/>
  <c r="G1106" i="150"/>
  <c r="G1105" i="150"/>
  <c r="G1104" i="150"/>
  <c r="G1103" i="150"/>
  <c r="G1102" i="150"/>
  <c r="G1101" i="150"/>
  <c r="G1100" i="150"/>
  <c r="G1099" i="150"/>
  <c r="G1098" i="150"/>
  <c r="G1097" i="150"/>
  <c r="G1096" i="150"/>
  <c r="G1095" i="150"/>
  <c r="G1094" i="150"/>
  <c r="G1093" i="150"/>
  <c r="G1092" i="150"/>
  <c r="G1091" i="150"/>
  <c r="G1090" i="150"/>
  <c r="G1089" i="150"/>
  <c r="G1088" i="150"/>
  <c r="G1087" i="150"/>
  <c r="G1086" i="150"/>
  <c r="G1085" i="150"/>
  <c r="G1084" i="150"/>
  <c r="G1083" i="150"/>
  <c r="G1082" i="150"/>
  <c r="G1081" i="150"/>
  <c r="G1080" i="150"/>
  <c r="G1079" i="150"/>
  <c r="G1078" i="150"/>
  <c r="G1077" i="150"/>
  <c r="G1076" i="150"/>
  <c r="G1075" i="150"/>
  <c r="G1074" i="150"/>
  <c r="G1073" i="150"/>
  <c r="G1072" i="150"/>
  <c r="G1071" i="150"/>
  <c r="G1070" i="150"/>
  <c r="G1069" i="150"/>
  <c r="G1068" i="150"/>
  <c r="G1067" i="150"/>
  <c r="G1066" i="150"/>
  <c r="G1065" i="150"/>
  <c r="G1064" i="150"/>
  <c r="G1063" i="150"/>
  <c r="G1062" i="150"/>
  <c r="G1061" i="150"/>
  <c r="G1060" i="150"/>
  <c r="G1059" i="150"/>
  <c r="G1058" i="150"/>
  <c r="G1057" i="150"/>
  <c r="G1056" i="150"/>
  <c r="G1055" i="150"/>
  <c r="G1054" i="150"/>
  <c r="G1053" i="150"/>
  <c r="G1052" i="150"/>
  <c r="G1051" i="150"/>
  <c r="G1050" i="150"/>
  <c r="G1049" i="150"/>
  <c r="G1048" i="150"/>
  <c r="G1047" i="150"/>
  <c r="G1046" i="150"/>
  <c r="G1045" i="150"/>
  <c r="G1044" i="150"/>
  <c r="G1043" i="150"/>
  <c r="G1042" i="150"/>
  <c r="G1041" i="150"/>
  <c r="G1040" i="150"/>
  <c r="G1039" i="150"/>
  <c r="G1038" i="150"/>
  <c r="G1037" i="150"/>
  <c r="G1036" i="150"/>
  <c r="G1035" i="150"/>
  <c r="G1034" i="150"/>
  <c r="G1033" i="150"/>
  <c r="G1032" i="150"/>
  <c r="G1031" i="150"/>
  <c r="G1030" i="150"/>
  <c r="G1029" i="150"/>
  <c r="G1028" i="150"/>
  <c r="G1027" i="150"/>
  <c r="G1026" i="150"/>
  <c r="G1025" i="150"/>
  <c r="G1024" i="150"/>
  <c r="G1023" i="150"/>
  <c r="G1022" i="150"/>
  <c r="G1021" i="150"/>
  <c r="G1020" i="150"/>
  <c r="G1019" i="150"/>
  <c r="G1018" i="150"/>
  <c r="G1017" i="150"/>
  <c r="G1016" i="150"/>
  <c r="G1015" i="150"/>
  <c r="G1014" i="150"/>
  <c r="G1013" i="150"/>
  <c r="G1012" i="150"/>
  <c r="G1011" i="150"/>
  <c r="G1010" i="150"/>
  <c r="G1009" i="150"/>
  <c r="G1008" i="150"/>
  <c r="G1007" i="150"/>
  <c r="G1006" i="150"/>
  <c r="G1005" i="150"/>
  <c r="G1004" i="150"/>
  <c r="G1003" i="150"/>
  <c r="G1002" i="150"/>
  <c r="G1001" i="150"/>
  <c r="G1000" i="150"/>
  <c r="G999" i="150"/>
  <c r="G998" i="150"/>
  <c r="G997" i="150"/>
  <c r="G996" i="150"/>
  <c r="G995" i="150"/>
  <c r="G994" i="150"/>
  <c r="G993" i="150"/>
  <c r="G992" i="150"/>
  <c r="G991" i="150"/>
  <c r="G990" i="150"/>
  <c r="G989" i="150"/>
  <c r="G988" i="150"/>
  <c r="G987" i="150"/>
  <c r="G986" i="150"/>
  <c r="G985" i="150"/>
  <c r="G984" i="150"/>
  <c r="G983" i="150"/>
  <c r="G982" i="150"/>
  <c r="G981" i="150"/>
  <c r="G980" i="150"/>
  <c r="G979" i="150"/>
  <c r="G978" i="150"/>
  <c r="G977" i="150"/>
  <c r="G976" i="150"/>
  <c r="G975" i="150"/>
  <c r="G974" i="150"/>
  <c r="G973" i="150"/>
  <c r="G972" i="150"/>
  <c r="G971" i="150"/>
  <c r="G970" i="150"/>
  <c r="G969" i="150"/>
  <c r="G968" i="150"/>
  <c r="G967" i="150"/>
  <c r="G966" i="150"/>
  <c r="G965" i="150"/>
  <c r="G964" i="150"/>
  <c r="G963" i="150"/>
  <c r="G962" i="150"/>
  <c r="G961" i="150"/>
  <c r="G960" i="150"/>
  <c r="G959" i="150"/>
  <c r="G958" i="150"/>
  <c r="G957" i="150"/>
  <c r="G956" i="150"/>
  <c r="G955" i="150"/>
  <c r="G954" i="150"/>
  <c r="G953" i="150"/>
  <c r="G952" i="150"/>
  <c r="G951" i="150"/>
  <c r="G950" i="150"/>
  <c r="G949" i="150"/>
  <c r="G948" i="150"/>
  <c r="G947" i="150"/>
  <c r="G946" i="150"/>
  <c r="G945" i="150"/>
  <c r="G944" i="150"/>
  <c r="G943" i="150"/>
  <c r="G942" i="150"/>
  <c r="G941" i="150"/>
  <c r="G940" i="150"/>
  <c r="G939" i="150"/>
  <c r="G938" i="150"/>
  <c r="G937" i="150"/>
  <c r="G936" i="150"/>
  <c r="G935" i="150"/>
  <c r="G934" i="150"/>
  <c r="G933" i="150"/>
  <c r="G932" i="150"/>
  <c r="G930" i="150"/>
  <c r="G929" i="150"/>
  <c r="G928" i="150"/>
  <c r="G927" i="150"/>
  <c r="G926" i="150"/>
  <c r="G925" i="150"/>
  <c r="G924" i="150"/>
  <c r="G923" i="150"/>
  <c r="G922" i="150"/>
  <c r="G921" i="150"/>
  <c r="G920" i="150"/>
  <c r="G919" i="150"/>
  <c r="G917" i="150"/>
  <c r="G916" i="150"/>
  <c r="G915" i="150"/>
  <c r="G914" i="150"/>
  <c r="G913" i="150"/>
  <c r="G912" i="150"/>
  <c r="G911" i="150"/>
  <c r="G910" i="150"/>
  <c r="G909" i="150"/>
  <c r="G908" i="150"/>
  <c r="G907" i="150"/>
  <c r="G906" i="150"/>
  <c r="G905" i="150"/>
  <c r="G904" i="150"/>
  <c r="G903" i="150"/>
  <c r="G902" i="150"/>
  <c r="G901" i="150"/>
  <c r="G900" i="150"/>
  <c r="G899" i="150"/>
  <c r="G898" i="150"/>
  <c r="G897" i="150"/>
  <c r="G896" i="150"/>
  <c r="G895" i="150"/>
  <c r="G894" i="150"/>
  <c r="G893" i="150"/>
  <c r="G892" i="150"/>
  <c r="G891" i="150"/>
  <c r="G890" i="150"/>
  <c r="G889" i="150"/>
  <c r="G888" i="150"/>
  <c r="G887" i="150"/>
  <c r="G886" i="150"/>
  <c r="G885" i="150"/>
  <c r="G884" i="150"/>
  <c r="G883" i="150"/>
  <c r="G882" i="150"/>
  <c r="G881" i="150"/>
  <c r="G880" i="150"/>
  <c r="G879" i="150"/>
  <c r="G878" i="150"/>
  <c r="G877" i="150"/>
  <c r="G876" i="150"/>
  <c r="G875" i="150"/>
  <c r="G874" i="150"/>
  <c r="G873" i="150"/>
  <c r="G872" i="150"/>
  <c r="G871" i="150"/>
  <c r="G870" i="150"/>
  <c r="G869" i="150"/>
  <c r="G868" i="150"/>
  <c r="G867" i="150"/>
  <c r="G866" i="150"/>
  <c r="G865" i="150"/>
  <c r="G864" i="150"/>
  <c r="G863" i="150"/>
  <c r="G862" i="150"/>
  <c r="G861" i="150"/>
  <c r="G860" i="150"/>
  <c r="G859" i="150"/>
  <c r="G858" i="150"/>
  <c r="G857" i="150"/>
  <c r="G856" i="150"/>
  <c r="G855" i="150"/>
  <c r="G854" i="150"/>
  <c r="G853" i="150"/>
  <c r="G852" i="150"/>
  <c r="G851" i="150"/>
  <c r="G850" i="150"/>
  <c r="G849" i="150"/>
  <c r="G848" i="150"/>
  <c r="G847" i="150"/>
  <c r="G846" i="150"/>
  <c r="G845" i="150"/>
  <c r="G844" i="150"/>
  <c r="G843" i="150"/>
  <c r="G842" i="150"/>
  <c r="G841" i="150"/>
  <c r="G840" i="150"/>
  <c r="G839" i="150"/>
  <c r="G838" i="150"/>
  <c r="G837" i="150"/>
  <c r="G836" i="150"/>
  <c r="G835" i="150"/>
  <c r="G834" i="150"/>
  <c r="G833" i="150"/>
  <c r="G832" i="150"/>
  <c r="G831" i="150"/>
  <c r="G830" i="150"/>
  <c r="G829" i="150"/>
  <c r="G828" i="150"/>
  <c r="G827" i="150"/>
  <c r="G826" i="150"/>
  <c r="G825" i="150"/>
  <c r="G824" i="150"/>
  <c r="G823" i="150"/>
  <c r="G822" i="150"/>
  <c r="G821" i="150"/>
  <c r="G820" i="150"/>
  <c r="G819" i="150"/>
  <c r="G818" i="150"/>
  <c r="G817" i="150"/>
  <c r="G816" i="150"/>
  <c r="G815" i="150"/>
  <c r="G814" i="150"/>
  <c r="G813" i="150"/>
  <c r="G812" i="150"/>
  <c r="G811" i="150"/>
  <c r="G810" i="150"/>
  <c r="G809" i="150"/>
  <c r="G808" i="150"/>
  <c r="G807" i="150"/>
  <c r="G806" i="150"/>
  <c r="G805" i="150"/>
  <c r="G804" i="150"/>
  <c r="G803" i="150"/>
  <c r="G802" i="150"/>
  <c r="G801" i="150"/>
  <c r="G800" i="150"/>
  <c r="G799" i="150"/>
  <c r="G798" i="150"/>
  <c r="G797" i="150"/>
  <c r="G796" i="150"/>
  <c r="G795" i="150"/>
  <c r="G794" i="150"/>
  <c r="G793" i="150"/>
  <c r="G792" i="150"/>
  <c r="G791" i="150"/>
  <c r="G790" i="150"/>
  <c r="G789" i="150"/>
  <c r="G788" i="150"/>
  <c r="G787" i="150"/>
  <c r="G786" i="150"/>
  <c r="G785" i="150"/>
  <c r="G784" i="150"/>
  <c r="G783" i="150"/>
  <c r="G782" i="150"/>
  <c r="G781" i="150"/>
  <c r="G780" i="150"/>
  <c r="G779" i="150"/>
  <c r="G778" i="150"/>
  <c r="G777" i="150"/>
  <c r="G776" i="150"/>
  <c r="G775" i="150"/>
  <c r="G774" i="150"/>
  <c r="G773" i="150"/>
  <c r="G772" i="150"/>
  <c r="G771" i="150"/>
  <c r="G770" i="150"/>
  <c r="G769" i="150"/>
  <c r="G768" i="150"/>
  <c r="G767" i="150"/>
  <c r="G766" i="150"/>
  <c r="G765" i="150"/>
  <c r="G764" i="150"/>
  <c r="G763" i="150"/>
  <c r="G762" i="150"/>
  <c r="G761" i="150"/>
  <c r="G760" i="150"/>
  <c r="G759" i="150"/>
  <c r="G758" i="150"/>
  <c r="G757" i="150"/>
  <c r="G756" i="150"/>
  <c r="G755" i="150"/>
  <c r="G754" i="150"/>
  <c r="G753" i="150"/>
  <c r="G752" i="150"/>
  <c r="G751" i="150"/>
  <c r="G750" i="150"/>
  <c r="G749" i="150"/>
  <c r="G748" i="150"/>
  <c r="G747" i="150"/>
  <c r="G746" i="150"/>
  <c r="G745" i="150"/>
  <c r="G744" i="150"/>
  <c r="G743" i="150"/>
  <c r="G742" i="150"/>
  <c r="G741" i="150"/>
  <c r="G740" i="150"/>
  <c r="G739" i="150"/>
  <c r="G738" i="150"/>
  <c r="G737" i="150"/>
  <c r="G736" i="150"/>
  <c r="G735" i="150"/>
  <c r="G734" i="150"/>
  <c r="G733" i="150"/>
  <c r="G732" i="150"/>
  <c r="G731" i="150"/>
  <c r="G730" i="150"/>
  <c r="G729" i="150"/>
  <c r="G728" i="150"/>
  <c r="G727" i="150"/>
  <c r="G726" i="150"/>
  <c r="G725" i="150"/>
  <c r="G724" i="150"/>
  <c r="G723" i="150"/>
  <c r="G722" i="150"/>
  <c r="G719" i="150"/>
  <c r="G718" i="150"/>
  <c r="G717" i="150"/>
  <c r="G716" i="150"/>
  <c r="G715" i="150"/>
  <c r="G714" i="150"/>
  <c r="G713" i="150"/>
  <c r="G712" i="150"/>
  <c r="G711" i="150"/>
  <c r="G710" i="150"/>
  <c r="G709" i="150"/>
  <c r="G708" i="150"/>
  <c r="G707" i="150"/>
  <c r="G706" i="150"/>
  <c r="G705" i="150"/>
  <c r="G704" i="150"/>
  <c r="G703" i="150"/>
  <c r="G702" i="150"/>
  <c r="G701" i="150"/>
  <c r="G700" i="150"/>
  <c r="G699" i="150"/>
  <c r="G698" i="150"/>
  <c r="G697" i="150"/>
  <c r="G696" i="150"/>
  <c r="G695" i="150"/>
  <c r="G694" i="150"/>
  <c r="G693" i="150"/>
  <c r="G692" i="150"/>
  <c r="G691" i="150"/>
  <c r="G690" i="150"/>
  <c r="G689" i="150"/>
  <c r="G688" i="150"/>
  <c r="G687" i="150"/>
  <c r="G686" i="150"/>
  <c r="G685" i="150"/>
  <c r="G684" i="150"/>
  <c r="G683" i="150"/>
  <c r="G682" i="150"/>
  <c r="G681" i="150"/>
  <c r="G680" i="150"/>
  <c r="G679" i="150"/>
  <c r="G678" i="150"/>
  <c r="G677" i="150"/>
  <c r="G676" i="150"/>
  <c r="G675" i="150"/>
  <c r="G674" i="150"/>
  <c r="G673" i="150"/>
  <c r="G672" i="150"/>
  <c r="G671" i="150"/>
  <c r="G670" i="150"/>
  <c r="G669" i="150"/>
  <c r="G668" i="150"/>
  <c r="G667" i="150"/>
  <c r="G666" i="150"/>
  <c r="G665" i="150"/>
  <c r="G664" i="150"/>
  <c r="G663" i="150"/>
  <c r="G662" i="150"/>
  <c r="G661" i="150"/>
  <c r="G660" i="150"/>
  <c r="G659" i="150"/>
  <c r="G658" i="150"/>
  <c r="G657" i="150"/>
  <c r="G655" i="150"/>
  <c r="G654" i="150"/>
  <c r="G653" i="150"/>
  <c r="G652" i="150"/>
  <c r="G651" i="150"/>
  <c r="G650" i="150"/>
  <c r="G648" i="150"/>
  <c r="G647" i="150"/>
  <c r="G646" i="150"/>
  <c r="G645" i="150"/>
  <c r="G644" i="150"/>
  <c r="G643" i="150"/>
  <c r="G642" i="150"/>
  <c r="G641" i="150"/>
  <c r="G640" i="150"/>
  <c r="G639" i="150"/>
  <c r="G638" i="150"/>
  <c r="G637" i="150"/>
  <c r="G636" i="150"/>
  <c r="G635" i="150"/>
  <c r="G634" i="150"/>
  <c r="G633" i="150"/>
  <c r="G632" i="150"/>
  <c r="G631" i="150"/>
  <c r="G630" i="150"/>
  <c r="G629" i="150"/>
  <c r="G628" i="150"/>
  <c r="G627" i="150"/>
  <c r="G626" i="150"/>
  <c r="G625" i="150"/>
  <c r="G624" i="150"/>
  <c r="G623" i="150"/>
  <c r="G622" i="150"/>
  <c r="G621" i="150"/>
  <c r="G620" i="150"/>
  <c r="G619" i="150"/>
  <c r="G618" i="150"/>
  <c r="G617" i="150"/>
  <c r="G616" i="150"/>
  <c r="G615" i="150"/>
  <c r="G614" i="150"/>
  <c r="G613" i="150"/>
  <c r="G612" i="150"/>
  <c r="G611" i="150"/>
  <c r="G610" i="150"/>
  <c r="G609" i="150"/>
  <c r="G608" i="150"/>
  <c r="G607" i="150"/>
  <c r="G606" i="150"/>
  <c r="G605" i="150"/>
  <c r="G604" i="150"/>
  <c r="G603" i="150"/>
  <c r="G602" i="150"/>
  <c r="G601" i="150"/>
  <c r="G600" i="150"/>
  <c r="G599" i="150"/>
  <c r="G598" i="150"/>
  <c r="G597" i="150"/>
  <c r="G596" i="150"/>
  <c r="G595" i="150"/>
  <c r="G594" i="150"/>
  <c r="G593" i="150"/>
  <c r="G592" i="150"/>
  <c r="G591" i="150"/>
  <c r="G590" i="150"/>
  <c r="G589" i="150"/>
  <c r="G588" i="150"/>
  <c r="G587" i="150"/>
  <c r="G586" i="150"/>
  <c r="G585" i="150"/>
  <c r="G584" i="150"/>
  <c r="G583" i="150"/>
  <c r="G582" i="150"/>
  <c r="G581" i="150"/>
  <c r="G580" i="150"/>
  <c r="G579" i="150"/>
  <c r="G578" i="150"/>
  <c r="G577" i="150"/>
  <c r="G576" i="150"/>
  <c r="G575" i="150"/>
  <c r="G574" i="150"/>
  <c r="G573" i="150"/>
  <c r="G572" i="150"/>
  <c r="G571" i="150"/>
  <c r="G570" i="150"/>
  <c r="G569" i="150"/>
  <c r="G568" i="150"/>
  <c r="G567" i="150"/>
  <c r="G566" i="150"/>
  <c r="G565" i="150"/>
  <c r="G564" i="150"/>
  <c r="G563" i="150"/>
  <c r="G562" i="150"/>
  <c r="G561" i="150"/>
  <c r="G560" i="150"/>
  <c r="G559" i="150"/>
  <c r="G558" i="150"/>
  <c r="G557" i="150"/>
  <c r="G556" i="150"/>
  <c r="G555" i="150"/>
  <c r="G554" i="150"/>
  <c r="G553" i="150"/>
  <c r="G552" i="150"/>
  <c r="G551" i="150"/>
  <c r="G550" i="150"/>
  <c r="G549" i="150"/>
  <c r="G548" i="150"/>
  <c r="G547" i="150"/>
  <c r="G546" i="150"/>
  <c r="G545" i="150"/>
  <c r="G544" i="150"/>
  <c r="G543" i="150"/>
  <c r="G542" i="150"/>
  <c r="G541" i="150"/>
  <c r="G540" i="150"/>
  <c r="G539" i="150"/>
  <c r="G538" i="150"/>
  <c r="G537" i="150"/>
  <c r="G536" i="150"/>
  <c r="G535" i="150"/>
  <c r="G534" i="150"/>
  <c r="G533" i="150"/>
  <c r="G532" i="150"/>
  <c r="G531" i="150"/>
  <c r="G530" i="150"/>
  <c r="G529" i="150"/>
  <c r="G528" i="150"/>
  <c r="G527" i="150"/>
  <c r="G526" i="150"/>
  <c r="G525" i="150"/>
  <c r="G524" i="150"/>
  <c r="G523" i="150"/>
  <c r="G522" i="150"/>
  <c r="G521" i="150"/>
  <c r="G520" i="150"/>
  <c r="G519" i="150"/>
  <c r="G518" i="150"/>
  <c r="G517" i="150"/>
  <c r="G516" i="150"/>
  <c r="G515" i="150"/>
  <c r="G514" i="150"/>
  <c r="G513" i="150"/>
  <c r="G512" i="150"/>
  <c r="G511" i="150"/>
  <c r="G510" i="150"/>
  <c r="G509" i="150"/>
  <c r="G508" i="150"/>
  <c r="G507" i="150"/>
  <c r="G506" i="150"/>
  <c r="G505" i="150"/>
  <c r="G504" i="150"/>
  <c r="G503" i="150"/>
  <c r="G502" i="150"/>
  <c r="G501" i="150"/>
  <c r="G500" i="150"/>
  <c r="G499" i="150"/>
  <c r="G498" i="150"/>
  <c r="G497" i="150"/>
  <c r="G496" i="150"/>
  <c r="G495" i="150"/>
  <c r="G494" i="150"/>
  <c r="G493" i="150"/>
  <c r="G492" i="150"/>
  <c r="G491" i="150"/>
  <c r="G490" i="150"/>
  <c r="G489" i="150"/>
  <c r="G488" i="150"/>
  <c r="G487" i="150"/>
  <c r="G486" i="150"/>
  <c r="G485" i="150"/>
  <c r="G484" i="150"/>
  <c r="G483" i="150"/>
  <c r="G482" i="150"/>
  <c r="G481" i="150"/>
  <c r="G480" i="150"/>
  <c r="G479" i="150"/>
  <c r="G478" i="150"/>
  <c r="G477" i="150"/>
  <c r="G476" i="150"/>
  <c r="G475" i="150"/>
  <c r="G474" i="150"/>
  <c r="G473" i="150"/>
  <c r="G472" i="150"/>
  <c r="G471" i="150"/>
  <c r="G470" i="150"/>
  <c r="G469" i="150"/>
  <c r="G468" i="150"/>
  <c r="G467" i="150"/>
  <c r="G466" i="150"/>
  <c r="G465" i="150"/>
  <c r="G464" i="150"/>
  <c r="G463" i="150"/>
  <c r="G462" i="150"/>
  <c r="G461" i="150"/>
  <c r="G460" i="150"/>
  <c r="G459" i="150"/>
  <c r="G458" i="150"/>
  <c r="G457" i="150"/>
  <c r="G456" i="150"/>
  <c r="G455" i="150"/>
  <c r="G454" i="150"/>
  <c r="G453" i="150"/>
  <c r="G452" i="150"/>
  <c r="G451" i="150"/>
  <c r="G450" i="150"/>
  <c r="G449" i="150"/>
  <c r="G448" i="150"/>
  <c r="G447" i="150"/>
  <c r="G446" i="150"/>
  <c r="G445" i="150"/>
  <c r="G444" i="150"/>
  <c r="G443" i="150"/>
  <c r="G442" i="150"/>
  <c r="G441" i="150"/>
  <c r="G440" i="150"/>
  <c r="G439" i="150"/>
  <c r="G438" i="150"/>
  <c r="G437" i="150"/>
  <c r="G436" i="150"/>
  <c r="G435" i="150"/>
  <c r="G434" i="150"/>
  <c r="G433" i="150"/>
  <c r="G432" i="150"/>
  <c r="G431" i="150"/>
  <c r="G430" i="150"/>
  <c r="G429" i="150"/>
  <c r="G428" i="150"/>
  <c r="G427" i="150"/>
  <c r="G426" i="150"/>
  <c r="G425" i="150"/>
  <c r="G424" i="150"/>
  <c r="G423" i="150"/>
  <c r="G422" i="150"/>
  <c r="G421" i="150"/>
  <c r="G420" i="150"/>
  <c r="G419" i="150"/>
  <c r="G418" i="150"/>
  <c r="G417" i="150"/>
  <c r="G416" i="150"/>
  <c r="G415" i="150"/>
  <c r="G414" i="150"/>
  <c r="G413" i="150"/>
  <c r="G412" i="150"/>
  <c r="G411" i="150"/>
  <c r="G410" i="150"/>
  <c r="G409" i="150"/>
  <c r="G408" i="150"/>
  <c r="G407" i="150"/>
  <c r="G406" i="150"/>
  <c r="G405" i="150"/>
  <c r="G404" i="150"/>
  <c r="G403" i="150"/>
  <c r="G402" i="150"/>
  <c r="G401" i="150"/>
  <c r="G400" i="150"/>
  <c r="G399" i="150"/>
  <c r="G398" i="150"/>
  <c r="G397" i="150"/>
  <c r="G396" i="150"/>
  <c r="G395" i="150"/>
  <c r="G394" i="150"/>
  <c r="G393" i="150"/>
  <c r="G392" i="150"/>
  <c r="G391" i="150"/>
  <c r="G390" i="150"/>
  <c r="G389" i="150"/>
  <c r="G388" i="150"/>
  <c r="G387" i="150"/>
  <c r="G386" i="150"/>
  <c r="G385" i="150"/>
  <c r="G384" i="150"/>
  <c r="G383" i="150"/>
  <c r="G382" i="150"/>
  <c r="G381" i="150"/>
  <c r="G380" i="150"/>
  <c r="G379" i="150"/>
  <c r="G378" i="150"/>
  <c r="G377" i="150"/>
  <c r="G376" i="150"/>
  <c r="G375" i="150"/>
  <c r="G374" i="150"/>
  <c r="G373" i="150"/>
  <c r="G372" i="150"/>
  <c r="G371" i="150"/>
  <c r="G370" i="150"/>
  <c r="G369" i="150"/>
  <c r="G368" i="150"/>
  <c r="G367" i="150"/>
  <c r="G366" i="150"/>
  <c r="G365" i="150"/>
  <c r="G364" i="150"/>
  <c r="G363" i="150"/>
  <c r="G362" i="150"/>
  <c r="G361" i="150"/>
  <c r="G360" i="150"/>
  <c r="G359" i="150"/>
  <c r="G358" i="150"/>
  <c r="G357" i="150"/>
  <c r="G356" i="150"/>
  <c r="G355" i="150"/>
  <c r="G354" i="150"/>
  <c r="G353" i="150"/>
  <c r="G352" i="150"/>
  <c r="G351" i="150"/>
  <c r="G350" i="150"/>
  <c r="G349" i="150"/>
  <c r="G348" i="150"/>
  <c r="G347" i="150"/>
  <c r="G346" i="150"/>
  <c r="G345" i="150"/>
  <c r="G344" i="150"/>
  <c r="G343" i="150"/>
  <c r="G342" i="150"/>
  <c r="G341" i="150"/>
  <c r="G340" i="150"/>
  <c r="G339" i="150"/>
  <c r="G338" i="150"/>
  <c r="G337" i="150"/>
  <c r="G336" i="150"/>
  <c r="G335" i="150"/>
  <c r="G334" i="150"/>
  <c r="G333" i="150"/>
  <c r="G332" i="150"/>
  <c r="G331" i="150"/>
  <c r="G330" i="150"/>
  <c r="G329" i="150"/>
  <c r="G328" i="150"/>
  <c r="G327" i="150"/>
  <c r="G326" i="150"/>
  <c r="G325" i="150"/>
  <c r="G324" i="150"/>
  <c r="G323" i="150"/>
  <c r="G322" i="150"/>
  <c r="G321" i="150"/>
  <c r="G320" i="150"/>
  <c r="G319" i="150"/>
  <c r="G318" i="150"/>
  <c r="G317" i="150"/>
  <c r="G316" i="150"/>
  <c r="G315" i="150"/>
  <c r="G314" i="150"/>
  <c r="G313" i="150"/>
  <c r="G312" i="150"/>
  <c r="G311" i="150"/>
  <c r="G310" i="150"/>
  <c r="G309" i="150"/>
  <c r="G308" i="150"/>
  <c r="G307" i="150"/>
  <c r="G306" i="150"/>
  <c r="G305" i="150"/>
  <c r="G304" i="150"/>
  <c r="G303" i="150"/>
  <c r="G302" i="150"/>
  <c r="G301" i="150"/>
  <c r="G300" i="150"/>
  <c r="G299" i="150"/>
  <c r="G298" i="150"/>
  <c r="G297" i="150"/>
  <c r="G296" i="150"/>
  <c r="G295" i="150"/>
  <c r="G294" i="150"/>
  <c r="G293" i="150"/>
  <c r="G292" i="150"/>
  <c r="G291" i="150"/>
  <c r="G290" i="150"/>
  <c r="G289" i="150"/>
  <c r="G288" i="150"/>
  <c r="G287" i="150"/>
  <c r="G286" i="150"/>
  <c r="G285" i="150"/>
  <c r="G284" i="150"/>
  <c r="G283" i="150"/>
  <c r="G282" i="150"/>
  <c r="G281" i="150"/>
  <c r="G280" i="150"/>
  <c r="G279" i="150"/>
  <c r="G278" i="150"/>
  <c r="G277" i="150"/>
  <c r="G273" i="150"/>
  <c r="G272" i="150"/>
  <c r="G271" i="150"/>
  <c r="G270" i="150"/>
  <c r="G269" i="150"/>
  <c r="G268" i="150"/>
  <c r="G267" i="150"/>
  <c r="G266" i="150"/>
  <c r="G265" i="150"/>
  <c r="G264" i="150"/>
  <c r="G263" i="150"/>
  <c r="G262" i="150"/>
  <c r="G261" i="150"/>
  <c r="G260" i="150"/>
  <c r="G259" i="150"/>
  <c r="G258" i="150"/>
  <c r="G257" i="150"/>
  <c r="G256" i="150"/>
  <c r="G255" i="150"/>
  <c r="G254" i="150"/>
  <c r="G253" i="150"/>
  <c r="G252" i="150"/>
  <c r="G251" i="150"/>
  <c r="G250" i="150"/>
  <c r="G249" i="150"/>
  <c r="G248" i="150"/>
  <c r="G247" i="150"/>
  <c r="G246" i="150"/>
  <c r="G245" i="150"/>
  <c r="G244" i="150"/>
  <c r="G242" i="150"/>
  <c r="G241" i="150"/>
  <c r="G240" i="150"/>
  <c r="G239" i="150"/>
  <c r="G238" i="150"/>
  <c r="G237" i="150"/>
  <c r="G236" i="150"/>
  <c r="G235" i="150"/>
  <c r="G234" i="150"/>
  <c r="G233" i="150"/>
  <c r="G232" i="150"/>
  <c r="G231" i="150"/>
  <c r="G230" i="150"/>
  <c r="G229" i="150"/>
  <c r="G228" i="150"/>
  <c r="G227" i="150"/>
  <c r="G226" i="150"/>
  <c r="G224" i="150"/>
  <c r="G223" i="150"/>
  <c r="G222" i="150"/>
  <c r="G221" i="150"/>
  <c r="G219" i="150"/>
  <c r="G218" i="150"/>
  <c r="G217" i="150"/>
  <c r="G216" i="150"/>
  <c r="G215" i="150"/>
  <c r="G214" i="150"/>
  <c r="G213" i="150"/>
  <c r="G212" i="150"/>
  <c r="G211" i="150"/>
  <c r="G210" i="150"/>
  <c r="G209" i="150"/>
  <c r="G208" i="150"/>
  <c r="G207" i="150"/>
  <c r="G206" i="150"/>
  <c r="G205" i="150"/>
  <c r="G204" i="150"/>
  <c r="G203" i="150"/>
  <c r="G202" i="150"/>
  <c r="G201" i="150"/>
  <c r="G200" i="150"/>
  <c r="G199" i="150"/>
  <c r="G198" i="150"/>
  <c r="G197" i="150"/>
  <c r="G196" i="150"/>
  <c r="G195" i="150"/>
  <c r="G194" i="150"/>
  <c r="G193" i="150"/>
  <c r="G192" i="150"/>
  <c r="G191" i="150"/>
  <c r="G190" i="150"/>
  <c r="G189" i="150"/>
  <c r="G188" i="150"/>
  <c r="G187" i="150"/>
  <c r="G186" i="150"/>
  <c r="G185" i="150"/>
  <c r="G184" i="150"/>
  <c r="G183" i="150"/>
  <c r="G182" i="150"/>
  <c r="G181" i="150"/>
  <c r="G180" i="150"/>
  <c r="G179" i="150"/>
  <c r="G178" i="150"/>
  <c r="G177" i="150"/>
  <c r="G176" i="150"/>
  <c r="G175" i="150"/>
  <c r="G174" i="150"/>
  <c r="G173" i="150"/>
  <c r="G172" i="150"/>
  <c r="G171" i="150"/>
  <c r="G170" i="150"/>
  <c r="G169" i="150"/>
  <c r="G168" i="150"/>
  <c r="G167" i="150"/>
  <c r="G166" i="150"/>
  <c r="G165" i="150"/>
  <c r="G164" i="150"/>
  <c r="G163" i="150"/>
  <c r="G162" i="150"/>
  <c r="G161" i="150"/>
  <c r="G160" i="150"/>
  <c r="G159" i="150"/>
  <c r="G158" i="150"/>
  <c r="G157" i="150"/>
  <c r="G156" i="150"/>
  <c r="G155" i="150"/>
  <c r="G154" i="150"/>
  <c r="G153" i="150"/>
  <c r="G152" i="150"/>
  <c r="G151" i="150"/>
  <c r="G150" i="150"/>
  <c r="G149" i="150"/>
  <c r="G148" i="150"/>
  <c r="G147" i="150"/>
  <c r="G146" i="150"/>
  <c r="G145" i="150"/>
  <c r="G144" i="150"/>
  <c r="G143" i="150"/>
  <c r="G142" i="150"/>
  <c r="G141" i="150"/>
  <c r="G140" i="150"/>
  <c r="G139" i="150"/>
  <c r="G138" i="150"/>
  <c r="G137" i="150"/>
  <c r="G136" i="150"/>
  <c r="G135" i="150"/>
  <c r="G134" i="150"/>
  <c r="G133" i="150"/>
  <c r="G132" i="150"/>
  <c r="G131" i="150"/>
  <c r="G130" i="150"/>
  <c r="G129" i="150"/>
  <c r="G128" i="150"/>
  <c r="G127" i="150"/>
  <c r="G126" i="150"/>
  <c r="G125" i="150"/>
  <c r="G124" i="150"/>
  <c r="G123" i="150"/>
  <c r="G122" i="150"/>
  <c r="G121" i="150"/>
  <c r="G120" i="150"/>
  <c r="G119" i="150"/>
  <c r="G118" i="150"/>
  <c r="G117" i="150"/>
  <c r="G116" i="150"/>
  <c r="G115" i="150"/>
  <c r="G114" i="150"/>
  <c r="G113" i="150"/>
  <c r="G112" i="150"/>
  <c r="G111" i="150"/>
  <c r="G110" i="150"/>
  <c r="G109" i="150"/>
  <c r="G108" i="150"/>
  <c r="G107" i="150"/>
  <c r="G106" i="150"/>
  <c r="G105" i="150"/>
  <c r="G104" i="150"/>
  <c r="G103" i="150"/>
  <c r="G102" i="150"/>
  <c r="G101" i="150"/>
  <c r="G100" i="150"/>
  <c r="G99" i="150"/>
  <c r="G98" i="150"/>
  <c r="G97" i="150"/>
  <c r="G96" i="150"/>
  <c r="G95" i="150"/>
  <c r="G94" i="150"/>
  <c r="G93" i="150"/>
  <c r="G92" i="150"/>
  <c r="G91" i="150"/>
  <c r="G90" i="150"/>
  <c r="G89" i="150"/>
  <c r="G88" i="150"/>
  <c r="G87" i="150"/>
  <c r="G86" i="150"/>
  <c r="G85" i="150"/>
  <c r="G84" i="150"/>
  <c r="G83" i="150"/>
  <c r="G82" i="150"/>
  <c r="G81" i="150"/>
  <c r="G80" i="150"/>
  <c r="G79" i="150"/>
  <c r="G78" i="150"/>
  <c r="G77" i="150"/>
  <c r="G76" i="150"/>
  <c r="G75" i="150"/>
  <c r="G74" i="150"/>
  <c r="G73" i="150"/>
  <c r="G72" i="150"/>
  <c r="G71" i="150"/>
  <c r="G70" i="150"/>
  <c r="G69" i="150"/>
  <c r="G68" i="150"/>
  <c r="G67" i="150"/>
  <c r="G66" i="150"/>
  <c r="G65" i="150"/>
  <c r="G64" i="150"/>
  <c r="G63" i="150"/>
  <c r="G62" i="150"/>
  <c r="G61" i="150"/>
  <c r="G60" i="150"/>
  <c r="G59" i="150"/>
  <c r="G58" i="150"/>
  <c r="G57" i="150"/>
  <c r="G56" i="150"/>
  <c r="G55" i="150"/>
  <c r="G54" i="150"/>
  <c r="G53" i="150"/>
  <c r="G52" i="150"/>
  <c r="G51" i="150"/>
  <c r="G50" i="150"/>
  <c r="G49" i="150"/>
  <c r="G48" i="150"/>
  <c r="G47" i="150"/>
  <c r="G46" i="150"/>
  <c r="G45" i="150"/>
  <c r="G44" i="150"/>
  <c r="G43" i="150"/>
  <c r="G42" i="150"/>
  <c r="G41" i="150"/>
  <c r="G40" i="150"/>
  <c r="G39" i="150"/>
  <c r="G38" i="150"/>
  <c r="G37" i="150"/>
  <c r="G36" i="150"/>
  <c r="G35" i="150"/>
  <c r="G34" i="150"/>
  <c r="G33" i="150"/>
  <c r="G32" i="150"/>
  <c r="G31" i="150"/>
  <c r="G30" i="150"/>
  <c r="G29" i="150"/>
  <c r="G28" i="150"/>
  <c r="G27" i="150"/>
  <c r="G26" i="150"/>
  <c r="G25" i="150"/>
  <c r="G24" i="150"/>
  <c r="G23" i="150"/>
  <c r="G22" i="150"/>
  <c r="G21" i="150"/>
  <c r="G20" i="150"/>
  <c r="G19" i="150"/>
  <c r="G18" i="150"/>
  <c r="G17" i="150"/>
  <c r="G16" i="150"/>
  <c r="G15" i="150"/>
  <c r="G14" i="150"/>
  <c r="G13" i="150"/>
  <c r="G12" i="150"/>
  <c r="G11" i="150"/>
  <c r="G10" i="150"/>
  <c r="G9" i="150"/>
  <c r="G8" i="150"/>
  <c r="G7" i="150"/>
  <c r="G6" i="150"/>
  <c r="G5" i="150"/>
  <c r="G4" i="150"/>
  <c r="F2306" i="150"/>
  <c r="F2305" i="150"/>
  <c r="F2304" i="150"/>
  <c r="F2303" i="150"/>
  <c r="F2302" i="150"/>
  <c r="F2301" i="150"/>
  <c r="F2300" i="150"/>
  <c r="F2299" i="150"/>
  <c r="F2298" i="150"/>
  <c r="F2297" i="150"/>
  <c r="F2296" i="150"/>
  <c r="F2295" i="150"/>
  <c r="F2294" i="150"/>
  <c r="F2293" i="150"/>
  <c r="F2292" i="150"/>
  <c r="F2291" i="150"/>
  <c r="F2290" i="150"/>
  <c r="F2289" i="150"/>
  <c r="F2288" i="150"/>
  <c r="F2287" i="150"/>
  <c r="F2286" i="150"/>
  <c r="F2285" i="150"/>
  <c r="F2284" i="150"/>
  <c r="F2283" i="150"/>
  <c r="F2282" i="150"/>
  <c r="F2281" i="150"/>
  <c r="F2280" i="150"/>
  <c r="F2279" i="150"/>
  <c r="F2278" i="150"/>
  <c r="F2277" i="150"/>
  <c r="F2276" i="150"/>
  <c r="F2275" i="150"/>
  <c r="F2274" i="150"/>
  <c r="F2273" i="150"/>
  <c r="F2272" i="150"/>
  <c r="F2271" i="150"/>
  <c r="F2270" i="150"/>
  <c r="F2269" i="150"/>
  <c r="F2268" i="150"/>
  <c r="F2267" i="150"/>
  <c r="F2266" i="150"/>
  <c r="F2265" i="150"/>
  <c r="F2264" i="150"/>
  <c r="F2263" i="150"/>
  <c r="F2262" i="150"/>
  <c r="F2261" i="150"/>
  <c r="F2260" i="150"/>
  <c r="F2259" i="150"/>
  <c r="F2258" i="150"/>
  <c r="F2257" i="150"/>
  <c r="F2256" i="150"/>
  <c r="F2255" i="150"/>
  <c r="F2254" i="150"/>
  <c r="F2253" i="150"/>
  <c r="F2252" i="150"/>
  <c r="F2251" i="150"/>
  <c r="F2250" i="150"/>
  <c r="F2249" i="150"/>
  <c r="F2248" i="150"/>
  <c r="F2247" i="150"/>
  <c r="F2246" i="150"/>
  <c r="F2245" i="150"/>
  <c r="F2244" i="150"/>
  <c r="F2243" i="150"/>
  <c r="F2242" i="150"/>
  <c r="F2241" i="150"/>
  <c r="F2240" i="150"/>
  <c r="F2239" i="150"/>
  <c r="F2238" i="150"/>
  <c r="F2237" i="150"/>
  <c r="F2236" i="150"/>
  <c r="F2235" i="150"/>
  <c r="F2234" i="150"/>
  <c r="F2233" i="150"/>
  <c r="F2232" i="150"/>
  <c r="F2231" i="150"/>
  <c r="F2230" i="150"/>
  <c r="F2229" i="150"/>
  <c r="F2228" i="150"/>
  <c r="F2227" i="150"/>
  <c r="F2226" i="150"/>
  <c r="F2225" i="150"/>
  <c r="F2224" i="150"/>
  <c r="F2223" i="150"/>
  <c r="F2222" i="150"/>
  <c r="F2221" i="150"/>
  <c r="F2220" i="150"/>
  <c r="F2219" i="150"/>
  <c r="F2218" i="150"/>
  <c r="F2217" i="150"/>
  <c r="F2216" i="150"/>
  <c r="F2215" i="150"/>
  <c r="F2214" i="150"/>
  <c r="F2213" i="150"/>
  <c r="F2212" i="150"/>
  <c r="F2211" i="150"/>
  <c r="F2210" i="150"/>
  <c r="F2209" i="150"/>
  <c r="F2208" i="150"/>
  <c r="F2207" i="150"/>
  <c r="F2206" i="150"/>
  <c r="F2205" i="150"/>
  <c r="F2204" i="150"/>
  <c r="F2203" i="150"/>
  <c r="F2202" i="150"/>
  <c r="F2201" i="150"/>
  <c r="F2200" i="150"/>
  <c r="F2199" i="150"/>
  <c r="F2198" i="150"/>
  <c r="F2197" i="150"/>
  <c r="F2196" i="150"/>
  <c r="F2195" i="150"/>
  <c r="F2194" i="150"/>
  <c r="F2193" i="150"/>
  <c r="F2192" i="150"/>
  <c r="F2191" i="150"/>
  <c r="F2190" i="150"/>
  <c r="F2189" i="150"/>
  <c r="F2188" i="150"/>
  <c r="F2187" i="150"/>
  <c r="F2185" i="150"/>
  <c r="F2184" i="150"/>
  <c r="F2183" i="150"/>
  <c r="F2182" i="150"/>
  <c r="F2181" i="150"/>
  <c r="F2180" i="150"/>
  <c r="F2179" i="150"/>
  <c r="F2178" i="150"/>
  <c r="F2177" i="150"/>
  <c r="F2176" i="150"/>
  <c r="F2175" i="150"/>
  <c r="F2174" i="150"/>
  <c r="F2173" i="150"/>
  <c r="F2172" i="150"/>
  <c r="F2171" i="150"/>
  <c r="F2170" i="150"/>
  <c r="F2169" i="150"/>
  <c r="F2168" i="150"/>
  <c r="F2167" i="150"/>
  <c r="F2166" i="150"/>
  <c r="F2165" i="150"/>
  <c r="F2164" i="150"/>
  <c r="F2163" i="150"/>
  <c r="F2162" i="150"/>
  <c r="F2161" i="150"/>
  <c r="F2160" i="150"/>
  <c r="F2159" i="150"/>
  <c r="F2157" i="150"/>
  <c r="F2156" i="150"/>
  <c r="F2155" i="150"/>
  <c r="F2154" i="150"/>
  <c r="F2153" i="150"/>
  <c r="F2152" i="150"/>
  <c r="F2151" i="150"/>
  <c r="F2150" i="150"/>
  <c r="F2149" i="150"/>
  <c r="F2148" i="150"/>
  <c r="F2147" i="150"/>
  <c r="F2146" i="150"/>
  <c r="F2145" i="150"/>
  <c r="F2144" i="150"/>
  <c r="F2143" i="150"/>
  <c r="F2142" i="150"/>
  <c r="F2141" i="150"/>
  <c r="F2140" i="150"/>
  <c r="F2139" i="150"/>
  <c r="F2138" i="150"/>
  <c r="F2137" i="150"/>
  <c r="F2136" i="150"/>
  <c r="F2135" i="150"/>
  <c r="F2134" i="150"/>
  <c r="F2133" i="150"/>
  <c r="F2132" i="150"/>
  <c r="F2131" i="150"/>
  <c r="F2130" i="150"/>
  <c r="F2129" i="150"/>
  <c r="F2128" i="150"/>
  <c r="F2127" i="150"/>
  <c r="F2126" i="150"/>
  <c r="F2125" i="150"/>
  <c r="F2124" i="150"/>
  <c r="F2123" i="150"/>
  <c r="F2122" i="150"/>
  <c r="F2121" i="150"/>
  <c r="F2120" i="150"/>
  <c r="F2119" i="150"/>
  <c r="F2118" i="150"/>
  <c r="F2117" i="150"/>
  <c r="F2116" i="150"/>
  <c r="F2115" i="150"/>
  <c r="F2114" i="150"/>
  <c r="F2113" i="150"/>
  <c r="F2112" i="150"/>
  <c r="F2111" i="150"/>
  <c r="F2110" i="150"/>
  <c r="F2109" i="150"/>
  <c r="F2108" i="150"/>
  <c r="F2107" i="150"/>
  <c r="F2106" i="150"/>
  <c r="F2105" i="150"/>
  <c r="F2104" i="150"/>
  <c r="F2103" i="150"/>
  <c r="F2102" i="150"/>
  <c r="F2101" i="150"/>
  <c r="F2100" i="150"/>
  <c r="F2099" i="150"/>
  <c r="F2098" i="150"/>
  <c r="F2097" i="150"/>
  <c r="F2096" i="150"/>
  <c r="F2095" i="150"/>
  <c r="F2094" i="150"/>
  <c r="F2093" i="150"/>
  <c r="F2092" i="150"/>
  <c r="F2091" i="150"/>
  <c r="F2090" i="150"/>
  <c r="F2089" i="150"/>
  <c r="F2088" i="150"/>
  <c r="F2087" i="150"/>
  <c r="F2086" i="150"/>
  <c r="F2085" i="150"/>
  <c r="F2084" i="150"/>
  <c r="F2083" i="150"/>
  <c r="F2082" i="150"/>
  <c r="F2081" i="150"/>
  <c r="F2080" i="150"/>
  <c r="F2079" i="150"/>
  <c r="F2078" i="150"/>
  <c r="F2077" i="150"/>
  <c r="F2076" i="150"/>
  <c r="F2075" i="150"/>
  <c r="F2074" i="150"/>
  <c r="F2073" i="150"/>
  <c r="F2072" i="150"/>
  <c r="F2071" i="150"/>
  <c r="F2070" i="150"/>
  <c r="F2069" i="150"/>
  <c r="F2068" i="150"/>
  <c r="F2067" i="150"/>
  <c r="F2066" i="150"/>
  <c r="F2065" i="150"/>
  <c r="F2064" i="150"/>
  <c r="F2063" i="150"/>
  <c r="F2062" i="150"/>
  <c r="F2061" i="150"/>
  <c r="F2060" i="150"/>
  <c r="F2059" i="150"/>
  <c r="F2058" i="150"/>
  <c r="F2057" i="150"/>
  <c r="F2056" i="150"/>
  <c r="F2055" i="150"/>
  <c r="F2054" i="150"/>
  <c r="F2053" i="150"/>
  <c r="F2052" i="150"/>
  <c r="F2051" i="150"/>
  <c r="F2050" i="150"/>
  <c r="F2049" i="150"/>
  <c r="F2048" i="150"/>
  <c r="F2047" i="150"/>
  <c r="F2046" i="150"/>
  <c r="F2045" i="150"/>
  <c r="F2044" i="150"/>
  <c r="F2043" i="150"/>
  <c r="F2042" i="150"/>
  <c r="F2041" i="150"/>
  <c r="F2040" i="150"/>
  <c r="F2039" i="150"/>
  <c r="F2038" i="150"/>
  <c r="F2037" i="150"/>
  <c r="F2036" i="150"/>
  <c r="F2035" i="150"/>
  <c r="F2034" i="150"/>
  <c r="F2033" i="150"/>
  <c r="F2032" i="150"/>
  <c r="F2031" i="150"/>
  <c r="F2030" i="150"/>
  <c r="F2029" i="150"/>
  <c r="F2028" i="150"/>
  <c r="F2027" i="150"/>
  <c r="F2026" i="150"/>
  <c r="F2025" i="150"/>
  <c r="F2024" i="150"/>
  <c r="F2023" i="150"/>
  <c r="F2022" i="150"/>
  <c r="F2021" i="150"/>
  <c r="F2020" i="150"/>
  <c r="F2019" i="150"/>
  <c r="F2018" i="150"/>
  <c r="F2017" i="150"/>
  <c r="F2016" i="150"/>
  <c r="F2015" i="150"/>
  <c r="F2014" i="150"/>
  <c r="F2013" i="150"/>
  <c r="F2012" i="150"/>
  <c r="F2011" i="150"/>
  <c r="F2010" i="150"/>
  <c r="F2009" i="150"/>
  <c r="F2008" i="150"/>
  <c r="F2007" i="150"/>
  <c r="F2006" i="150"/>
  <c r="F2005" i="150"/>
  <c r="F2004" i="150"/>
  <c r="F2003" i="150"/>
  <c r="F2002" i="150"/>
  <c r="F2001" i="150"/>
  <c r="F2000" i="150"/>
  <c r="F1999" i="150"/>
  <c r="F1998" i="150"/>
  <c r="F1997" i="150"/>
  <c r="F1996" i="150"/>
  <c r="F1995" i="150"/>
  <c r="F1994" i="150"/>
  <c r="F1993" i="150"/>
  <c r="F1992" i="150"/>
  <c r="F1991" i="150"/>
  <c r="F1990" i="150"/>
  <c r="F1989" i="150"/>
  <c r="F1988" i="150"/>
  <c r="F1987" i="150"/>
  <c r="F1986" i="150"/>
  <c r="F1985" i="150"/>
  <c r="F1984" i="150"/>
  <c r="F1983" i="150"/>
  <c r="F1982" i="150"/>
  <c r="F1981" i="150"/>
  <c r="F1980" i="150"/>
  <c r="F1979" i="150"/>
  <c r="F1978" i="150"/>
  <c r="F1977" i="150"/>
  <c r="F1976" i="150"/>
  <c r="F1975" i="150"/>
  <c r="F1974" i="150"/>
  <c r="F1973" i="150"/>
  <c r="F1972" i="150"/>
  <c r="F1971" i="150"/>
  <c r="F1970" i="150"/>
  <c r="F1969" i="150"/>
  <c r="F1968" i="150"/>
  <c r="F1967" i="150"/>
  <c r="F1966" i="150"/>
  <c r="F1965" i="150"/>
  <c r="F1964" i="150"/>
  <c r="F1963" i="150"/>
  <c r="F1962" i="150"/>
  <c r="F1961" i="150"/>
  <c r="F1960" i="150"/>
  <c r="F1959" i="150"/>
  <c r="F1958" i="150"/>
  <c r="F1957" i="150"/>
  <c r="F1956" i="150"/>
  <c r="F1955" i="150"/>
  <c r="F1954" i="150"/>
  <c r="F1953" i="150"/>
  <c r="F1952" i="150"/>
  <c r="F1951" i="150"/>
  <c r="F1950" i="150"/>
  <c r="F1949" i="150"/>
  <c r="F1948" i="150"/>
  <c r="F1947" i="150"/>
  <c r="F1946" i="150"/>
  <c r="F1945" i="150"/>
  <c r="F1944" i="150"/>
  <c r="F1943" i="150"/>
  <c r="F1942" i="150"/>
  <c r="F1941" i="150"/>
  <c r="F1940" i="150"/>
  <c r="F1939" i="150"/>
  <c r="F1938" i="150"/>
  <c r="F1937" i="150"/>
  <c r="F1936" i="150"/>
  <c r="F1935" i="150"/>
  <c r="F1934" i="150"/>
  <c r="F1933" i="150"/>
  <c r="F1932" i="150"/>
  <c r="F1931" i="150"/>
  <c r="F1930" i="150"/>
  <c r="F1929" i="150"/>
  <c r="F1928" i="150"/>
  <c r="F1927" i="150"/>
  <c r="F1926" i="150"/>
  <c r="F1925" i="150"/>
  <c r="F1924" i="150"/>
  <c r="F1923" i="150"/>
  <c r="F1922" i="150"/>
  <c r="F1921" i="150"/>
  <c r="F1920" i="150"/>
  <c r="F1919" i="150"/>
  <c r="F1918" i="150"/>
  <c r="F1917" i="150"/>
  <c r="F1916" i="150"/>
  <c r="F1915" i="150"/>
  <c r="F1914" i="150"/>
  <c r="F1913" i="150"/>
  <c r="F1912" i="150"/>
  <c r="F1911" i="150"/>
  <c r="F1910" i="150"/>
  <c r="F1909" i="150"/>
  <c r="F1908" i="150"/>
  <c r="F1907" i="150"/>
  <c r="F1906" i="150"/>
  <c r="F1905" i="150"/>
  <c r="F1904" i="150"/>
  <c r="F1903" i="150"/>
  <c r="F1902" i="150"/>
  <c r="F1901" i="150"/>
  <c r="F1900" i="150"/>
  <c r="F1899" i="150"/>
  <c r="F1898" i="150"/>
  <c r="F1897" i="150"/>
  <c r="F1896" i="150"/>
  <c r="F1895" i="150"/>
  <c r="F1894" i="150"/>
  <c r="F1893" i="150"/>
  <c r="F1892" i="150"/>
  <c r="F1891" i="150"/>
  <c r="F1890" i="150"/>
  <c r="F1889" i="150"/>
  <c r="F1888" i="150"/>
  <c r="F1887" i="150"/>
  <c r="F1886" i="150"/>
  <c r="F1885" i="150"/>
  <c r="F1884" i="150"/>
  <c r="F1883" i="150"/>
  <c r="F1882" i="150"/>
  <c r="F1881" i="150"/>
  <c r="F1880" i="150"/>
  <c r="F1879" i="150"/>
  <c r="F1878" i="150"/>
  <c r="F1877" i="150"/>
  <c r="F1876" i="150"/>
  <c r="F1875" i="150"/>
  <c r="F1874" i="150"/>
  <c r="F1873" i="150"/>
  <c r="F1872" i="150"/>
  <c r="F1871" i="150"/>
  <c r="F1870" i="150"/>
  <c r="F1869" i="150"/>
  <c r="F1868" i="150"/>
  <c r="F1867" i="150"/>
  <c r="F1866" i="150"/>
  <c r="F1865" i="150"/>
  <c r="F1864" i="150"/>
  <c r="F1863" i="150"/>
  <c r="F1862" i="150"/>
  <c r="F1861" i="150"/>
  <c r="F1860" i="150"/>
  <c r="F1859" i="150"/>
  <c r="F1858" i="150"/>
  <c r="F1857" i="150"/>
  <c r="F1856" i="150"/>
  <c r="F1855" i="150"/>
  <c r="F1854" i="150"/>
  <c r="F1853" i="150"/>
  <c r="F1852" i="150"/>
  <c r="F1851" i="150"/>
  <c r="F1850" i="150"/>
  <c r="F1849" i="150"/>
  <c r="F1848" i="150"/>
  <c r="F1847" i="150"/>
  <c r="F1846" i="150"/>
  <c r="F1845" i="150"/>
  <c r="F1844" i="150"/>
  <c r="F1843" i="150"/>
  <c r="F1842" i="150"/>
  <c r="F1841" i="150"/>
  <c r="F1840" i="150"/>
  <c r="F1839" i="150"/>
  <c r="F1838" i="150"/>
  <c r="F1837" i="150"/>
  <c r="F1836" i="150"/>
  <c r="F1835" i="150"/>
  <c r="F1834" i="150"/>
  <c r="F1833" i="150"/>
  <c r="F1832" i="150"/>
  <c r="F1831" i="150"/>
  <c r="F1830" i="150"/>
  <c r="F1829" i="150"/>
  <c r="F1828" i="150"/>
  <c r="F1827" i="150"/>
  <c r="F1826" i="150"/>
  <c r="F1825" i="150"/>
  <c r="F1824" i="150"/>
  <c r="F1823" i="150"/>
  <c r="F1822" i="150"/>
  <c r="F1821" i="150"/>
  <c r="F1820" i="150"/>
  <c r="F1819" i="150"/>
  <c r="F1818" i="150"/>
  <c r="F1817" i="150"/>
  <c r="F1816" i="150"/>
  <c r="F1815" i="150"/>
  <c r="F1814" i="150"/>
  <c r="F1813" i="150"/>
  <c r="F1812" i="150"/>
  <c r="F1811" i="150"/>
  <c r="F1810" i="150"/>
  <c r="F1809" i="150"/>
  <c r="F1808" i="150"/>
  <c r="F1807" i="150"/>
  <c r="F1806" i="150"/>
  <c r="F1805" i="150"/>
  <c r="F1804" i="150"/>
  <c r="F1803" i="150"/>
  <c r="F1802" i="150"/>
  <c r="F1801" i="150"/>
  <c r="F1800" i="150"/>
  <c r="F1799" i="150"/>
  <c r="F1798" i="150"/>
  <c r="F1797" i="150"/>
  <c r="F1796" i="150"/>
  <c r="F1795" i="150"/>
  <c r="F1794" i="150"/>
  <c r="F1793" i="150"/>
  <c r="F1792" i="150"/>
  <c r="F1791" i="150"/>
  <c r="F1790" i="150"/>
  <c r="F1789" i="150"/>
  <c r="F1788" i="150"/>
  <c r="F1787" i="150"/>
  <c r="F1786" i="150"/>
  <c r="F1785" i="150"/>
  <c r="F1784" i="150"/>
  <c r="F1783" i="150"/>
  <c r="F1782" i="150"/>
  <c r="F1781" i="150"/>
  <c r="F1780" i="150"/>
  <c r="F1779" i="150"/>
  <c r="F1778" i="150"/>
  <c r="F1777" i="150"/>
  <c r="F1776" i="150"/>
  <c r="F1775" i="150"/>
  <c r="F1774" i="150"/>
  <c r="F1773" i="150"/>
  <c r="F1772" i="150"/>
  <c r="F1771" i="150"/>
  <c r="F1770" i="150"/>
  <c r="F1769" i="150"/>
  <c r="F1768" i="150"/>
  <c r="F1767" i="150"/>
  <c r="F1766" i="150"/>
  <c r="F1765" i="150"/>
  <c r="F1764" i="150"/>
  <c r="F1763" i="150"/>
  <c r="F1762" i="150"/>
  <c r="F1761" i="150"/>
  <c r="F1760" i="150"/>
  <c r="F1759" i="150"/>
  <c r="F1758" i="150"/>
  <c r="F1757" i="150"/>
  <c r="F1756" i="150"/>
  <c r="F1755" i="150"/>
  <c r="F1754" i="150"/>
  <c r="F1753" i="150"/>
  <c r="F1752" i="150"/>
  <c r="F1751" i="150"/>
  <c r="F1750" i="150"/>
  <c r="F1749" i="150"/>
  <c r="F1748" i="150"/>
  <c r="F1747" i="150"/>
  <c r="F1746" i="150"/>
  <c r="F1745" i="150"/>
  <c r="F1744" i="150"/>
  <c r="F1743" i="150"/>
  <c r="F1742" i="150"/>
  <c r="F1741" i="150"/>
  <c r="F1740" i="150"/>
  <c r="F1739" i="150"/>
  <c r="F1738" i="150"/>
  <c r="F1737" i="150"/>
  <c r="F1736" i="150"/>
  <c r="F1735" i="150"/>
  <c r="F1734" i="150"/>
  <c r="F1733" i="150"/>
  <c r="F1732" i="150"/>
  <c r="F1731" i="150"/>
  <c r="F1730" i="150"/>
  <c r="F1729" i="150"/>
  <c r="F1728" i="150"/>
  <c r="F1727" i="150"/>
  <c r="F1726" i="150"/>
  <c r="F1725" i="150"/>
  <c r="F1724" i="150"/>
  <c r="F1723" i="150"/>
  <c r="F1722" i="150"/>
  <c r="F1721" i="150"/>
  <c r="F1720" i="150"/>
  <c r="F1719" i="150"/>
  <c r="F1718" i="150"/>
  <c r="F1717" i="150"/>
  <c r="F1716" i="150"/>
  <c r="F1715" i="150"/>
  <c r="F1714" i="150"/>
  <c r="F1713" i="150"/>
  <c r="F1712" i="150"/>
  <c r="F1711" i="150"/>
  <c r="F1710" i="150"/>
  <c r="F1709" i="150"/>
  <c r="F1708" i="150"/>
  <c r="F1707" i="150"/>
  <c r="F1706" i="150"/>
  <c r="F1705" i="150"/>
  <c r="F1704" i="150"/>
  <c r="F1703" i="150"/>
  <c r="F1702" i="150"/>
  <c r="F1701" i="150"/>
  <c r="F1700" i="150"/>
  <c r="F1699" i="150"/>
  <c r="F1698" i="150"/>
  <c r="F1697" i="150"/>
  <c r="F1696" i="150"/>
  <c r="F1695" i="150"/>
  <c r="F1694" i="150"/>
  <c r="F1693" i="150"/>
  <c r="F1692" i="150"/>
  <c r="F1691" i="150"/>
  <c r="F1690" i="150"/>
  <c r="F1689" i="150"/>
  <c r="F1688" i="150"/>
  <c r="F1687" i="150"/>
  <c r="F1686" i="150"/>
  <c r="F1685" i="150"/>
  <c r="F1684" i="150"/>
  <c r="F1683" i="150"/>
  <c r="F1682" i="150"/>
  <c r="F1681" i="150"/>
  <c r="F1680" i="150"/>
  <c r="F1679" i="150"/>
  <c r="F1678" i="150"/>
  <c r="F1677" i="150"/>
  <c r="F1676" i="150"/>
  <c r="F1675" i="150"/>
  <c r="F1674" i="150"/>
  <c r="F1673" i="150"/>
  <c r="F1672" i="150"/>
  <c r="F1671" i="150"/>
  <c r="F1670" i="150"/>
  <c r="F1669" i="150"/>
  <c r="F1668" i="150"/>
  <c r="F1667" i="150"/>
  <c r="F1666" i="150"/>
  <c r="F1665" i="150"/>
  <c r="F1664" i="150"/>
  <c r="F1663" i="150"/>
  <c r="F1662" i="150"/>
  <c r="F1661" i="150"/>
  <c r="F1660" i="150"/>
  <c r="F1659" i="150"/>
  <c r="F1658" i="150"/>
  <c r="F1657" i="150"/>
  <c r="F1656" i="150"/>
  <c r="F1655" i="150"/>
  <c r="F1654" i="150"/>
  <c r="F1653" i="150"/>
  <c r="F1652" i="150"/>
  <c r="F1651" i="150"/>
  <c r="F1650" i="150"/>
  <c r="F1649" i="150"/>
  <c r="F1648" i="150"/>
  <c r="F1647" i="150"/>
  <c r="F1646" i="150"/>
  <c r="F1645" i="150"/>
  <c r="F1644" i="150"/>
  <c r="F1643" i="150"/>
  <c r="F1642" i="150"/>
  <c r="F1641" i="150"/>
  <c r="F1640" i="150"/>
  <c r="F1639" i="150"/>
  <c r="F1637" i="150"/>
  <c r="F1636" i="150"/>
  <c r="F1635" i="150"/>
  <c r="F1634" i="150"/>
  <c r="F1633" i="150"/>
  <c r="F1632" i="150"/>
  <c r="F1631" i="150"/>
  <c r="F1630" i="150"/>
  <c r="F1629" i="150"/>
  <c r="F1628" i="150"/>
  <c r="F1627" i="150"/>
  <c r="F1626" i="150"/>
  <c r="F1625" i="150"/>
  <c r="F1624" i="150"/>
  <c r="F1623" i="150"/>
  <c r="F1622" i="150"/>
  <c r="F1621" i="150"/>
  <c r="F1620" i="150"/>
  <c r="F1619" i="150"/>
  <c r="F1618" i="150"/>
  <c r="F1617" i="150"/>
  <c r="F1616" i="150"/>
  <c r="F1615" i="150"/>
  <c r="F1614" i="150"/>
  <c r="F1613" i="150"/>
  <c r="F1612" i="150"/>
  <c r="F1611" i="150"/>
  <c r="F1610" i="150"/>
  <c r="F1609" i="150"/>
  <c r="F1608" i="150"/>
  <c r="F1607" i="150"/>
  <c r="F1606" i="150"/>
  <c r="F1605" i="150"/>
  <c r="F1604" i="150"/>
  <c r="F1603" i="150"/>
  <c r="F1602" i="150"/>
  <c r="F1601" i="150"/>
  <c r="F1600" i="150"/>
  <c r="F1599" i="150"/>
  <c r="F1598" i="150"/>
  <c r="F1597" i="150"/>
  <c r="F1596" i="150"/>
  <c r="F1595" i="150"/>
  <c r="F1594" i="150"/>
  <c r="F1593" i="150"/>
  <c r="F1592" i="150"/>
  <c r="F1591" i="150"/>
  <c r="F1590" i="150"/>
  <c r="F1589" i="150"/>
  <c r="F1588" i="150"/>
  <c r="F1587" i="150"/>
  <c r="F1586" i="150"/>
  <c r="F1585" i="150"/>
  <c r="F1584" i="150"/>
  <c r="F1583" i="150"/>
  <c r="F1582" i="150"/>
  <c r="F1581" i="150"/>
  <c r="F1580" i="150"/>
  <c r="F1579" i="150"/>
  <c r="F1578" i="150"/>
  <c r="F1577" i="150"/>
  <c r="F1576" i="150"/>
  <c r="F1575" i="150"/>
  <c r="F1574" i="150"/>
  <c r="F1572" i="150"/>
  <c r="F1571" i="150"/>
  <c r="F1570" i="150"/>
  <c r="F1569" i="150"/>
  <c r="F1568" i="150"/>
  <c r="F1567" i="150"/>
  <c r="F1566" i="150"/>
  <c r="F1565" i="150"/>
  <c r="F1564" i="150"/>
  <c r="F1563" i="150"/>
  <c r="F1562" i="150"/>
  <c r="F1561" i="150"/>
  <c r="F1560" i="150"/>
  <c r="F1559" i="150"/>
  <c r="F1558" i="150"/>
  <c r="F1557" i="150"/>
  <c r="F1556" i="150"/>
  <c r="F1555" i="150"/>
  <c r="F1554" i="150"/>
  <c r="F1553" i="150"/>
  <c r="F1552" i="150"/>
  <c r="F1551" i="150"/>
  <c r="F1550" i="150"/>
  <c r="F1549" i="150"/>
  <c r="F1548" i="150"/>
  <c r="F1547" i="150"/>
  <c r="F1546" i="150"/>
  <c r="F1545" i="150"/>
  <c r="F1544" i="150"/>
  <c r="F1543" i="150"/>
  <c r="F1542" i="150"/>
  <c r="F1541" i="150"/>
  <c r="F1540" i="150"/>
  <c r="F1539" i="150"/>
  <c r="F1538" i="150"/>
  <c r="F1537" i="150"/>
  <c r="F1536" i="150"/>
  <c r="F1535" i="150"/>
  <c r="F1534" i="150"/>
  <c r="F1533" i="150"/>
  <c r="F1532" i="150"/>
  <c r="F1531" i="150"/>
  <c r="F1528" i="150"/>
  <c r="F1527" i="150"/>
  <c r="F1526" i="150"/>
  <c r="F1525" i="150"/>
  <c r="F1524" i="150"/>
  <c r="F1523" i="150"/>
  <c r="F1522" i="150"/>
  <c r="F1521" i="150"/>
  <c r="F1520" i="150"/>
  <c r="F1519" i="150"/>
  <c r="F1518" i="150"/>
  <c r="F1517" i="150"/>
  <c r="F1516" i="150"/>
  <c r="F1515" i="150"/>
  <c r="F1514" i="150"/>
  <c r="F1513" i="150"/>
  <c r="F1512" i="150"/>
  <c r="F1511" i="150"/>
  <c r="F1510" i="150"/>
  <c r="F1509" i="150"/>
  <c r="F1508" i="150"/>
  <c r="F1507" i="150"/>
  <c r="F1506" i="150"/>
  <c r="F1505" i="150"/>
  <c r="F1504" i="150"/>
  <c r="F1503" i="150"/>
  <c r="F1500" i="150"/>
  <c r="F1499" i="150"/>
  <c r="F1498" i="150"/>
  <c r="F1497" i="150"/>
  <c r="F1496" i="150"/>
  <c r="F1495" i="150"/>
  <c r="F1494" i="150"/>
  <c r="F1493" i="150"/>
  <c r="F1492" i="150"/>
  <c r="F1491" i="150"/>
  <c r="F1490" i="150"/>
  <c r="F1489" i="150"/>
  <c r="F1488" i="150"/>
  <c r="F1487" i="150"/>
  <c r="F1486" i="150"/>
  <c r="F1485" i="150"/>
  <c r="F1484" i="150"/>
  <c r="F1483" i="150"/>
  <c r="F1482" i="150"/>
  <c r="F1481" i="150"/>
  <c r="F1480" i="150"/>
  <c r="F1479" i="150"/>
  <c r="F1478" i="150"/>
  <c r="F1477" i="150"/>
  <c r="F1476" i="150"/>
  <c r="F1475" i="150"/>
  <c r="F1474" i="150"/>
  <c r="F1473" i="150"/>
  <c r="F1472" i="150"/>
  <c r="F1471" i="150"/>
  <c r="F1470" i="150"/>
  <c r="F1469" i="150"/>
  <c r="F1468" i="150"/>
  <c r="F1467" i="150"/>
  <c r="F1466" i="150"/>
  <c r="F1465" i="150"/>
  <c r="F1464" i="150"/>
  <c r="F1463" i="150"/>
  <c r="F1462" i="150"/>
  <c r="F1461" i="150"/>
  <c r="F1460" i="150"/>
  <c r="F1459" i="150"/>
  <c r="F1458" i="150"/>
  <c r="F1457" i="150"/>
  <c r="F1456" i="150"/>
  <c r="F1455" i="150"/>
  <c r="F1454" i="150"/>
  <c r="F1453" i="150"/>
  <c r="F1452" i="150"/>
  <c r="F1451" i="150"/>
  <c r="F1450" i="150"/>
  <c r="F1449" i="150"/>
  <c r="F1448" i="150"/>
  <c r="F1447" i="150"/>
  <c r="F1446" i="150"/>
  <c r="F1445" i="150"/>
  <c r="F1444" i="150"/>
  <c r="F1443" i="150"/>
  <c r="F1442" i="150"/>
  <c r="F1441" i="150"/>
  <c r="F1440" i="150"/>
  <c r="F1439" i="150"/>
  <c r="F1438" i="150"/>
  <c r="F1437" i="150"/>
  <c r="F1436" i="150"/>
  <c r="F1435" i="150"/>
  <c r="F1434" i="150"/>
  <c r="F1433" i="150"/>
  <c r="F1432" i="150"/>
  <c r="F1431" i="150"/>
  <c r="F1430" i="150"/>
  <c r="F1429" i="150"/>
  <c r="F1428" i="150"/>
  <c r="F1427" i="150"/>
  <c r="F1426" i="150"/>
  <c r="F1425" i="150"/>
  <c r="F1424" i="150"/>
  <c r="F1423" i="150"/>
  <c r="F1422" i="150"/>
  <c r="F1421" i="150"/>
  <c r="F1420" i="150"/>
  <c r="F1419" i="150"/>
  <c r="F1418" i="150"/>
  <c r="F1417" i="150"/>
  <c r="F1416" i="150"/>
  <c r="F1415" i="150"/>
  <c r="F1414" i="150"/>
  <c r="F1413" i="150"/>
  <c r="F1412" i="150"/>
  <c r="F1410" i="150"/>
  <c r="F1409" i="150"/>
  <c r="F1408" i="150"/>
  <c r="F1407" i="150"/>
  <c r="F1406" i="150"/>
  <c r="F1405" i="150"/>
  <c r="F1404" i="150"/>
  <c r="F1403" i="150"/>
  <c r="F1402" i="150"/>
  <c r="F1401" i="150"/>
  <c r="F1400" i="150"/>
  <c r="F1399" i="150"/>
  <c r="F1398" i="150"/>
  <c r="F1397" i="150"/>
  <c r="F1396" i="150"/>
  <c r="F1395" i="150"/>
  <c r="F1394" i="150"/>
  <c r="F1393" i="150"/>
  <c r="F1392" i="150"/>
  <c r="F1391" i="150"/>
  <c r="F1390" i="150"/>
  <c r="F1389" i="150"/>
  <c r="F1388" i="150"/>
  <c r="F1387" i="150"/>
  <c r="F1386" i="150"/>
  <c r="F1385" i="150"/>
  <c r="F1384" i="150"/>
  <c r="F1383" i="150"/>
  <c r="F1382" i="150"/>
  <c r="F1381" i="150"/>
  <c r="F1380" i="150"/>
  <c r="F1379" i="150"/>
  <c r="F1378" i="150"/>
  <c r="F1377" i="150"/>
  <c r="F1376" i="150"/>
  <c r="F1375" i="150"/>
  <c r="F1374" i="150"/>
  <c r="F1373" i="150"/>
  <c r="F1372" i="150"/>
  <c r="F1371" i="150"/>
  <c r="F1370" i="150"/>
  <c r="F1369" i="150"/>
  <c r="F1368" i="150"/>
  <c r="F1367" i="150"/>
  <c r="F1366" i="150"/>
  <c r="F1365" i="150"/>
  <c r="F1364" i="150"/>
  <c r="F1363" i="150"/>
  <c r="F1362" i="150"/>
  <c r="F1361" i="150"/>
  <c r="F1360" i="150"/>
  <c r="F1359" i="150"/>
  <c r="F1358" i="150"/>
  <c r="F1357" i="150"/>
  <c r="F1356" i="150"/>
  <c r="F1355" i="150"/>
  <c r="F1354" i="150"/>
  <c r="F1353" i="150"/>
  <c r="F1352" i="150"/>
  <c r="F1351" i="150"/>
  <c r="F1350" i="150"/>
  <c r="F1349" i="150"/>
  <c r="F1348" i="150"/>
  <c r="F1347" i="150"/>
  <c r="F1346" i="150"/>
  <c r="F1345" i="150"/>
  <c r="F1344" i="150"/>
  <c r="F1343" i="150"/>
  <c r="F1342" i="150"/>
  <c r="F1341" i="150"/>
  <c r="F1340" i="150"/>
  <c r="F1339" i="150"/>
  <c r="F1338" i="150"/>
  <c r="F1337" i="150"/>
  <c r="F1336" i="150"/>
  <c r="F1335" i="150"/>
  <c r="F1334" i="150"/>
  <c r="F1333" i="150"/>
  <c r="F1332" i="150"/>
  <c r="F1331" i="150"/>
  <c r="F1330" i="150"/>
  <c r="F1329" i="150"/>
  <c r="F1328" i="150"/>
  <c r="F1327" i="150"/>
  <c r="F1326" i="150"/>
  <c r="F1325" i="150"/>
  <c r="F1324" i="150"/>
  <c r="F1323" i="150"/>
  <c r="F1322" i="150"/>
  <c r="F1321" i="150"/>
  <c r="F1320" i="150"/>
  <c r="F1319" i="150"/>
  <c r="F1318" i="150"/>
  <c r="F1317" i="150"/>
  <c r="F1316" i="150"/>
  <c r="F1315" i="150"/>
  <c r="F1314" i="150"/>
  <c r="F1313" i="150"/>
  <c r="F1312" i="150"/>
  <c r="F1311" i="150"/>
  <c r="F1310" i="150"/>
  <c r="F1309" i="150"/>
  <c r="F1308" i="150"/>
  <c r="F1307" i="150"/>
  <c r="F1306" i="150"/>
  <c r="F1305" i="150"/>
  <c r="F1304" i="150"/>
  <c r="F1303" i="150"/>
  <c r="F1302" i="150"/>
  <c r="F1301" i="150"/>
  <c r="F1300" i="150"/>
  <c r="F1299" i="150"/>
  <c r="F1298" i="150"/>
  <c r="F1297" i="150"/>
  <c r="F1296" i="150"/>
  <c r="F1295" i="150"/>
  <c r="F1294" i="150"/>
  <c r="F1293" i="150"/>
  <c r="F1292" i="150"/>
  <c r="F1291" i="150"/>
  <c r="F1290" i="150"/>
  <c r="F1289" i="150"/>
  <c r="F1288" i="150"/>
  <c r="F1287" i="150"/>
  <c r="F1286" i="150"/>
  <c r="F1285" i="150"/>
  <c r="F1284" i="150"/>
  <c r="F1283" i="150"/>
  <c r="F1282" i="150"/>
  <c r="F1281" i="150"/>
  <c r="F1280" i="150"/>
  <c r="F1279" i="150"/>
  <c r="F1278" i="150"/>
  <c r="F1277" i="150"/>
  <c r="F1276" i="150"/>
  <c r="F1275" i="150"/>
  <c r="F1274" i="150"/>
  <c r="F1273" i="150"/>
  <c r="F1272" i="150"/>
  <c r="F1271" i="150"/>
  <c r="F1270" i="150"/>
  <c r="F1269" i="150"/>
  <c r="F1268" i="150"/>
  <c r="F1267" i="150"/>
  <c r="F1266" i="150"/>
  <c r="F1265" i="150"/>
  <c r="F1264" i="150"/>
  <c r="F1263" i="150"/>
  <c r="F1262" i="150"/>
  <c r="F1261" i="150"/>
  <c r="F1260" i="150"/>
  <c r="F1259" i="150"/>
  <c r="F1258" i="150"/>
  <c r="F1257" i="150"/>
  <c r="F1256" i="150"/>
  <c r="F1255" i="150"/>
  <c r="F1254" i="150"/>
  <c r="F1253" i="150"/>
  <c r="F1252" i="150"/>
  <c r="F1251" i="150"/>
  <c r="F1250" i="150"/>
  <c r="F1249" i="150"/>
  <c r="F1248" i="150"/>
  <c r="F1247" i="150"/>
  <c r="F1246" i="150"/>
  <c r="F1245" i="150"/>
  <c r="F1244" i="150"/>
  <c r="F1243" i="150"/>
  <c r="F1242" i="150"/>
  <c r="F1241" i="150"/>
  <c r="F1240" i="150"/>
  <c r="F1239" i="150"/>
  <c r="F1238" i="150"/>
  <c r="F1237" i="150"/>
  <c r="F1236" i="150"/>
  <c r="F1235" i="150"/>
  <c r="F1234" i="150"/>
  <c r="F1233" i="150"/>
  <c r="F1232" i="150"/>
  <c r="F1231" i="150"/>
  <c r="F1230" i="150"/>
  <c r="F1229" i="150"/>
  <c r="F1228" i="150"/>
  <c r="F1227" i="150"/>
  <c r="F1226" i="150"/>
  <c r="F1225" i="150"/>
  <c r="F1224" i="150"/>
  <c r="F1223" i="150"/>
  <c r="F1222" i="150"/>
  <c r="F1221" i="150"/>
  <c r="F1220" i="150"/>
  <c r="F1219" i="150"/>
  <c r="F1218" i="150"/>
  <c r="F1217" i="150"/>
  <c r="F1216" i="150"/>
  <c r="F1215" i="150"/>
  <c r="F1214" i="150"/>
  <c r="F1213" i="150"/>
  <c r="F1212" i="150"/>
  <c r="F1211" i="150"/>
  <c r="F1210" i="150"/>
  <c r="F1209" i="150"/>
  <c r="F1208" i="150"/>
  <c r="F1207" i="150"/>
  <c r="F1206" i="150"/>
  <c r="F1205" i="150"/>
  <c r="F1204" i="150"/>
  <c r="F1203" i="150"/>
  <c r="F1202" i="150"/>
  <c r="F1201" i="150"/>
  <c r="F1200" i="150"/>
  <c r="F1199" i="150"/>
  <c r="F1198" i="150"/>
  <c r="F1197" i="150"/>
  <c r="F1196" i="150"/>
  <c r="F1195" i="150"/>
  <c r="F1194" i="150"/>
  <c r="F1193" i="150"/>
  <c r="F1192" i="150"/>
  <c r="F1191" i="150"/>
  <c r="F1190" i="150"/>
  <c r="F1189" i="150"/>
  <c r="F1188" i="150"/>
  <c r="F1187" i="150"/>
  <c r="F1186" i="150"/>
  <c r="F1185" i="150"/>
  <c r="F1184" i="150"/>
  <c r="F1183" i="150"/>
  <c r="F1182" i="150"/>
  <c r="F1181" i="150"/>
  <c r="F1180" i="150"/>
  <c r="F1179" i="150"/>
  <c r="F1178" i="150"/>
  <c r="F1177" i="150"/>
  <c r="F1176" i="150"/>
  <c r="F1175" i="150"/>
  <c r="F1174" i="150"/>
  <c r="F1173" i="150"/>
  <c r="F1172" i="150"/>
  <c r="F1171" i="150"/>
  <c r="F1170" i="150"/>
  <c r="F1169" i="150"/>
  <c r="F1168" i="150"/>
  <c r="F1167" i="150"/>
  <c r="F1166" i="150"/>
  <c r="F1165" i="150"/>
  <c r="F1164" i="150"/>
  <c r="F1163" i="150"/>
  <c r="F1162" i="150"/>
  <c r="F1161" i="150"/>
  <c r="F1160" i="150"/>
  <c r="F1159" i="150"/>
  <c r="F1158" i="150"/>
  <c r="F1157" i="150"/>
  <c r="F1156" i="150"/>
  <c r="F1155" i="150"/>
  <c r="F1154" i="150"/>
  <c r="F1153" i="150"/>
  <c r="F1152" i="150"/>
  <c r="F1151" i="150"/>
  <c r="F1150" i="150"/>
  <c r="F1149" i="150"/>
  <c r="F1148" i="150"/>
  <c r="F1147" i="150"/>
  <c r="F1146" i="150"/>
  <c r="F1145" i="150"/>
  <c r="F1144" i="150"/>
  <c r="F1143" i="150"/>
  <c r="F1142" i="150"/>
  <c r="F1141" i="150"/>
  <c r="F1140" i="150"/>
  <c r="F1139" i="150"/>
  <c r="F1138" i="150"/>
  <c r="F1137" i="150"/>
  <c r="F1136" i="150"/>
  <c r="F1135" i="150"/>
  <c r="F1134" i="150"/>
  <c r="F1133" i="150"/>
  <c r="F1132" i="150"/>
  <c r="F1131" i="150"/>
  <c r="F1130" i="150"/>
  <c r="F1129" i="150"/>
  <c r="F1128" i="150"/>
  <c r="F1127" i="150"/>
  <c r="F1126" i="150"/>
  <c r="F1125" i="150"/>
  <c r="F1124" i="150"/>
  <c r="F1123" i="150"/>
  <c r="F1122" i="150"/>
  <c r="F1121" i="150"/>
  <c r="F1120" i="150"/>
  <c r="F1119" i="150"/>
  <c r="F1118" i="150"/>
  <c r="F1117" i="150"/>
  <c r="F1116" i="150"/>
  <c r="F1115" i="150"/>
  <c r="F1114" i="150"/>
  <c r="F1113" i="150"/>
  <c r="F1112" i="150"/>
  <c r="F1111" i="150"/>
  <c r="F1110" i="150"/>
  <c r="F1109" i="150"/>
  <c r="F1108" i="150"/>
  <c r="F1107" i="150"/>
  <c r="F1106" i="150"/>
  <c r="F1105" i="150"/>
  <c r="F1104" i="150"/>
  <c r="F1103" i="150"/>
  <c r="F1102" i="150"/>
  <c r="F1101" i="150"/>
  <c r="F1100" i="150"/>
  <c r="F1099" i="150"/>
  <c r="F1098" i="150"/>
  <c r="F1097" i="150"/>
  <c r="F1096" i="150"/>
  <c r="F1095" i="150"/>
  <c r="F1094" i="150"/>
  <c r="F1093" i="150"/>
  <c r="F1092" i="150"/>
  <c r="F1091" i="150"/>
  <c r="F1090" i="150"/>
  <c r="F1089" i="150"/>
  <c r="F1088" i="150"/>
  <c r="F1087" i="150"/>
  <c r="F1086" i="150"/>
  <c r="F1085" i="150"/>
  <c r="F1084" i="150"/>
  <c r="F1083" i="150"/>
  <c r="F1082" i="150"/>
  <c r="F1081" i="150"/>
  <c r="F1080" i="150"/>
  <c r="F1079" i="150"/>
  <c r="F1078" i="150"/>
  <c r="F1077" i="150"/>
  <c r="F1076" i="150"/>
  <c r="F1075" i="150"/>
  <c r="F1074" i="150"/>
  <c r="F1073" i="150"/>
  <c r="F1072" i="150"/>
  <c r="F1071" i="150"/>
  <c r="F1070" i="150"/>
  <c r="F1069" i="150"/>
  <c r="F1068" i="150"/>
  <c r="F1067" i="150"/>
  <c r="F1066" i="150"/>
  <c r="F1065" i="150"/>
  <c r="F1064" i="150"/>
  <c r="F1063" i="150"/>
  <c r="F1062" i="150"/>
  <c r="F1061" i="150"/>
  <c r="F1060" i="150"/>
  <c r="F1059" i="150"/>
  <c r="F1058" i="150"/>
  <c r="F1057" i="150"/>
  <c r="F1056" i="150"/>
  <c r="F1055" i="150"/>
  <c r="F1054" i="150"/>
  <c r="F1053" i="150"/>
  <c r="F1052" i="150"/>
  <c r="F1051" i="150"/>
  <c r="F1050" i="150"/>
  <c r="F1049" i="150"/>
  <c r="F1048" i="150"/>
  <c r="F1047" i="150"/>
  <c r="F1046" i="150"/>
  <c r="F1045" i="150"/>
  <c r="F1044" i="150"/>
  <c r="F1043" i="150"/>
  <c r="F1042" i="150"/>
  <c r="F1041" i="150"/>
  <c r="F1040" i="150"/>
  <c r="F1039" i="150"/>
  <c r="F1038" i="150"/>
  <c r="F1037" i="150"/>
  <c r="F1036" i="150"/>
  <c r="F1035" i="150"/>
  <c r="F1034" i="150"/>
  <c r="F1033" i="150"/>
  <c r="F1032" i="150"/>
  <c r="F1031" i="150"/>
  <c r="F1030" i="150"/>
  <c r="F1029" i="150"/>
  <c r="F1028" i="150"/>
  <c r="F1027" i="150"/>
  <c r="F1026" i="150"/>
  <c r="F1025" i="150"/>
  <c r="F1024" i="150"/>
  <c r="F1023" i="150"/>
  <c r="F1022" i="150"/>
  <c r="F1021" i="150"/>
  <c r="F1020" i="150"/>
  <c r="F1019" i="150"/>
  <c r="F1018" i="150"/>
  <c r="F1017" i="150"/>
  <c r="F1016" i="150"/>
  <c r="F1015" i="150"/>
  <c r="F1014" i="150"/>
  <c r="F1013" i="150"/>
  <c r="F1012" i="150"/>
  <c r="F1011" i="150"/>
  <c r="F1010" i="150"/>
  <c r="F1009" i="150"/>
  <c r="F1008" i="150"/>
  <c r="F1007" i="150"/>
  <c r="F1006" i="150"/>
  <c r="F1005" i="150"/>
  <c r="F1004" i="150"/>
  <c r="F1003" i="150"/>
  <c r="F1002" i="150"/>
  <c r="F1001" i="150"/>
  <c r="F1000" i="150"/>
  <c r="F999" i="150"/>
  <c r="F998" i="150"/>
  <c r="F997" i="150"/>
  <c r="F996" i="150"/>
  <c r="F995" i="150"/>
  <c r="F994" i="150"/>
  <c r="F993" i="150"/>
  <c r="F992" i="150"/>
  <c r="F991" i="150"/>
  <c r="F990" i="150"/>
  <c r="F989" i="150"/>
  <c r="F988" i="150"/>
  <c r="F987" i="150"/>
  <c r="F986" i="150"/>
  <c r="F985" i="150"/>
  <c r="F984" i="150"/>
  <c r="F983" i="150"/>
  <c r="F982" i="150"/>
  <c r="F981" i="150"/>
  <c r="F980" i="150"/>
  <c r="F979" i="150"/>
  <c r="F978" i="150"/>
  <c r="F977" i="150"/>
  <c r="F976" i="150"/>
  <c r="F975" i="150"/>
  <c r="F974" i="150"/>
  <c r="F973" i="150"/>
  <c r="F972" i="150"/>
  <c r="F971" i="150"/>
  <c r="F970" i="150"/>
  <c r="F969" i="150"/>
  <c r="F968" i="150"/>
  <c r="F967" i="150"/>
  <c r="F966" i="150"/>
  <c r="F965" i="150"/>
  <c r="F964" i="150"/>
  <c r="F963" i="150"/>
  <c r="F962" i="150"/>
  <c r="F961" i="150"/>
  <c r="F960" i="150"/>
  <c r="F959" i="150"/>
  <c r="F958" i="150"/>
  <c r="F957" i="150"/>
  <c r="F956" i="150"/>
  <c r="F955" i="150"/>
  <c r="F954" i="150"/>
  <c r="F953" i="150"/>
  <c r="F952" i="150"/>
  <c r="F951" i="150"/>
  <c r="F950" i="150"/>
  <c r="F949" i="150"/>
  <c r="F948" i="150"/>
  <c r="F947" i="150"/>
  <c r="F946" i="150"/>
  <c r="F945" i="150"/>
  <c r="F944" i="150"/>
  <c r="F943" i="150"/>
  <c r="F942" i="150"/>
  <c r="F941" i="150"/>
  <c r="F940" i="150"/>
  <c r="F939" i="150"/>
  <c r="F938" i="150"/>
  <c r="F937" i="150"/>
  <c r="F936" i="150"/>
  <c r="F935" i="150"/>
  <c r="F934" i="150"/>
  <c r="F933" i="150"/>
  <c r="F932" i="150"/>
  <c r="F930" i="150"/>
  <c r="F929" i="150"/>
  <c r="F928" i="150"/>
  <c r="F927" i="150"/>
  <c r="F926" i="150"/>
  <c r="F925" i="150"/>
  <c r="F924" i="150"/>
  <c r="F923" i="150"/>
  <c r="F922" i="150"/>
  <c r="F921" i="150"/>
  <c r="F920" i="150"/>
  <c r="F919" i="150"/>
  <c r="F917" i="150"/>
  <c r="F916" i="150"/>
  <c r="F915" i="150"/>
  <c r="F914" i="150"/>
  <c r="F913" i="150"/>
  <c r="F912" i="150"/>
  <c r="F911" i="150"/>
  <c r="F910" i="150"/>
  <c r="F909" i="150"/>
  <c r="F908" i="150"/>
  <c r="F907" i="150"/>
  <c r="F906" i="150"/>
  <c r="F905" i="150"/>
  <c r="F904" i="150"/>
  <c r="F903" i="150"/>
  <c r="F902" i="150"/>
  <c r="F901" i="150"/>
  <c r="F900" i="150"/>
  <c r="F899" i="150"/>
  <c r="F898" i="150"/>
  <c r="F897" i="150"/>
  <c r="F896" i="150"/>
  <c r="F895" i="150"/>
  <c r="F894" i="150"/>
  <c r="F893" i="150"/>
  <c r="F892" i="150"/>
  <c r="F891" i="150"/>
  <c r="F890" i="150"/>
  <c r="F889" i="150"/>
  <c r="F888" i="150"/>
  <c r="F887" i="150"/>
  <c r="F886" i="150"/>
  <c r="F885" i="150"/>
  <c r="F884" i="150"/>
  <c r="F883" i="150"/>
  <c r="F882" i="150"/>
  <c r="F881" i="150"/>
  <c r="F880" i="150"/>
  <c r="F879" i="150"/>
  <c r="F878" i="150"/>
  <c r="F877" i="150"/>
  <c r="F876" i="150"/>
  <c r="F875" i="150"/>
  <c r="F874" i="150"/>
  <c r="F873" i="150"/>
  <c r="F872" i="150"/>
  <c r="F871" i="150"/>
  <c r="F870" i="150"/>
  <c r="F869" i="150"/>
  <c r="F868" i="150"/>
  <c r="F867" i="150"/>
  <c r="F866" i="150"/>
  <c r="F865" i="150"/>
  <c r="F864" i="150"/>
  <c r="F863" i="150"/>
  <c r="F862" i="150"/>
  <c r="F861" i="150"/>
  <c r="F860" i="150"/>
  <c r="F859" i="150"/>
  <c r="F858" i="150"/>
  <c r="F857" i="150"/>
  <c r="F856" i="150"/>
  <c r="F855" i="150"/>
  <c r="F854" i="150"/>
  <c r="F853" i="150"/>
  <c r="F852" i="150"/>
  <c r="F851" i="150"/>
  <c r="F850" i="150"/>
  <c r="F849" i="150"/>
  <c r="F848" i="150"/>
  <c r="F847" i="150"/>
  <c r="F846" i="150"/>
  <c r="F845" i="150"/>
  <c r="F844" i="150"/>
  <c r="F843" i="150"/>
  <c r="F842" i="150"/>
  <c r="F841" i="150"/>
  <c r="F840" i="150"/>
  <c r="F839" i="150"/>
  <c r="F838" i="150"/>
  <c r="F837" i="150"/>
  <c r="F836" i="150"/>
  <c r="F835" i="150"/>
  <c r="F834" i="150"/>
  <c r="F833" i="150"/>
  <c r="F832" i="150"/>
  <c r="F831" i="150"/>
  <c r="F830" i="150"/>
  <c r="F829" i="150"/>
  <c r="F828" i="150"/>
  <c r="F827" i="150"/>
  <c r="F826" i="150"/>
  <c r="F825" i="150"/>
  <c r="F824" i="150"/>
  <c r="F823" i="150"/>
  <c r="F822" i="150"/>
  <c r="F821" i="150"/>
  <c r="F820" i="150"/>
  <c r="F819" i="150"/>
  <c r="F818" i="150"/>
  <c r="F817" i="150"/>
  <c r="F816" i="150"/>
  <c r="F815" i="150"/>
  <c r="F814" i="150"/>
  <c r="F813" i="150"/>
  <c r="F812" i="150"/>
  <c r="F811" i="150"/>
  <c r="F810" i="150"/>
  <c r="F809" i="150"/>
  <c r="F808" i="150"/>
  <c r="F807" i="150"/>
  <c r="F806" i="150"/>
  <c r="F805" i="150"/>
  <c r="F804" i="150"/>
  <c r="F803" i="150"/>
  <c r="F802" i="150"/>
  <c r="F801" i="150"/>
  <c r="F800" i="150"/>
  <c r="F799" i="150"/>
  <c r="F798" i="150"/>
  <c r="F797" i="150"/>
  <c r="F796" i="150"/>
  <c r="F795" i="150"/>
  <c r="F794" i="150"/>
  <c r="F793" i="150"/>
  <c r="F792" i="150"/>
  <c r="F791" i="150"/>
  <c r="F790" i="150"/>
  <c r="F789" i="150"/>
  <c r="F788" i="150"/>
  <c r="F787" i="150"/>
  <c r="F786" i="150"/>
  <c r="F785" i="150"/>
  <c r="F784" i="150"/>
  <c r="F783" i="150"/>
  <c r="F782" i="150"/>
  <c r="F781" i="150"/>
  <c r="F780" i="150"/>
  <c r="F779" i="150"/>
  <c r="F778" i="150"/>
  <c r="F777" i="150"/>
  <c r="F776" i="150"/>
  <c r="F775" i="150"/>
  <c r="F774" i="150"/>
  <c r="F773" i="150"/>
  <c r="F772" i="150"/>
  <c r="F771" i="150"/>
  <c r="F770" i="150"/>
  <c r="F769" i="150"/>
  <c r="F768" i="150"/>
  <c r="F767" i="150"/>
  <c r="F766" i="150"/>
  <c r="F765" i="150"/>
  <c r="F764" i="150"/>
  <c r="F763" i="150"/>
  <c r="F762" i="150"/>
  <c r="F761" i="150"/>
  <c r="F760" i="150"/>
  <c r="F759" i="150"/>
  <c r="F758" i="150"/>
  <c r="F757" i="150"/>
  <c r="F756" i="150"/>
  <c r="F755" i="150"/>
  <c r="F754" i="150"/>
  <c r="F753" i="150"/>
  <c r="F752" i="150"/>
  <c r="F751" i="150"/>
  <c r="F750" i="150"/>
  <c r="F749" i="150"/>
  <c r="F748" i="150"/>
  <c r="F747" i="150"/>
  <c r="F746" i="150"/>
  <c r="F745" i="150"/>
  <c r="F744" i="150"/>
  <c r="F743" i="150"/>
  <c r="F742" i="150"/>
  <c r="F741" i="150"/>
  <c r="F740" i="150"/>
  <c r="F739" i="150"/>
  <c r="F738" i="150"/>
  <c r="F737" i="150"/>
  <c r="F736" i="150"/>
  <c r="F735" i="150"/>
  <c r="F734" i="150"/>
  <c r="F733" i="150"/>
  <c r="F732" i="150"/>
  <c r="F731" i="150"/>
  <c r="F730" i="150"/>
  <c r="F729" i="150"/>
  <c r="F728" i="150"/>
  <c r="F727" i="150"/>
  <c r="F726" i="150"/>
  <c r="F725" i="150"/>
  <c r="F724" i="150"/>
  <c r="F723" i="150"/>
  <c r="F722" i="150"/>
  <c r="F719" i="150"/>
  <c r="F718" i="150"/>
  <c r="F717" i="150"/>
  <c r="F716" i="150"/>
  <c r="F715" i="150"/>
  <c r="F714" i="150"/>
  <c r="F713" i="150"/>
  <c r="F712" i="150"/>
  <c r="F711" i="150"/>
  <c r="F710" i="150"/>
  <c r="F709" i="150"/>
  <c r="F708" i="150"/>
  <c r="F707" i="150"/>
  <c r="F706" i="150"/>
  <c r="F705" i="150"/>
  <c r="F704" i="150"/>
  <c r="F703" i="150"/>
  <c r="F702" i="150"/>
  <c r="F701" i="150"/>
  <c r="F700" i="150"/>
  <c r="F699" i="150"/>
  <c r="F698" i="150"/>
  <c r="F697" i="150"/>
  <c r="F696" i="150"/>
  <c r="F695" i="150"/>
  <c r="F694" i="150"/>
  <c r="F693" i="150"/>
  <c r="F692" i="150"/>
  <c r="F691" i="150"/>
  <c r="F690" i="150"/>
  <c r="F689" i="150"/>
  <c r="F688" i="150"/>
  <c r="F687" i="150"/>
  <c r="F686" i="150"/>
  <c r="F685" i="150"/>
  <c r="F684" i="150"/>
  <c r="F683" i="150"/>
  <c r="F682" i="150"/>
  <c r="F681" i="150"/>
  <c r="F680" i="150"/>
  <c r="F679" i="150"/>
  <c r="F678" i="150"/>
  <c r="F677" i="150"/>
  <c r="F676" i="150"/>
  <c r="F675" i="150"/>
  <c r="F674" i="150"/>
  <c r="F673" i="150"/>
  <c r="F672" i="150"/>
  <c r="F671" i="150"/>
  <c r="F670" i="150"/>
  <c r="F669" i="150"/>
  <c r="F668" i="150"/>
  <c r="F667" i="150"/>
  <c r="F666" i="150"/>
  <c r="F665" i="150"/>
  <c r="F664" i="150"/>
  <c r="F663" i="150"/>
  <c r="F662" i="150"/>
  <c r="F661" i="150"/>
  <c r="F660" i="150"/>
  <c r="F659" i="150"/>
  <c r="F658" i="150"/>
  <c r="F657" i="150"/>
  <c r="F655" i="150"/>
  <c r="F654" i="150"/>
  <c r="F653" i="150"/>
  <c r="F652" i="150"/>
  <c r="F651" i="150"/>
  <c r="F650" i="150"/>
  <c r="F648" i="150"/>
  <c r="F647" i="150"/>
  <c r="F646" i="150"/>
  <c r="F645" i="150"/>
  <c r="F644" i="150"/>
  <c r="F643" i="150"/>
  <c r="F642" i="150"/>
  <c r="F641" i="150"/>
  <c r="F640" i="150"/>
  <c r="F639" i="150"/>
  <c r="F638" i="150"/>
  <c r="F637" i="150"/>
  <c r="F636" i="150"/>
  <c r="F635" i="150"/>
  <c r="F634" i="150"/>
  <c r="F633" i="150"/>
  <c r="F632" i="150"/>
  <c r="F631" i="150"/>
  <c r="F630" i="150"/>
  <c r="F629" i="150"/>
  <c r="F628" i="150"/>
  <c r="F627" i="150"/>
  <c r="F626" i="150"/>
  <c r="F625" i="150"/>
  <c r="F624" i="150"/>
  <c r="F623" i="150"/>
  <c r="F622" i="150"/>
  <c r="F621" i="150"/>
  <c r="F620" i="150"/>
  <c r="F619" i="150"/>
  <c r="F618" i="150"/>
  <c r="F617" i="150"/>
  <c r="F616" i="150"/>
  <c r="F615" i="150"/>
  <c r="F614" i="150"/>
  <c r="F613" i="150"/>
  <c r="F612" i="150"/>
  <c r="F611" i="150"/>
  <c r="F610" i="150"/>
  <c r="F609" i="150"/>
  <c r="F608" i="150"/>
  <c r="F607" i="150"/>
  <c r="F606" i="150"/>
  <c r="F605" i="150"/>
  <c r="F604" i="150"/>
  <c r="F603" i="150"/>
  <c r="F602" i="150"/>
  <c r="F601" i="150"/>
  <c r="F600" i="150"/>
  <c r="F599" i="150"/>
  <c r="F598" i="150"/>
  <c r="F597" i="150"/>
  <c r="F596" i="150"/>
  <c r="F595" i="150"/>
  <c r="F594" i="150"/>
  <c r="F593" i="150"/>
  <c r="F592" i="150"/>
  <c r="F591" i="150"/>
  <c r="F590" i="150"/>
  <c r="F589" i="150"/>
  <c r="F588" i="150"/>
  <c r="F587" i="150"/>
  <c r="F586" i="150"/>
  <c r="F585" i="150"/>
  <c r="F584" i="150"/>
  <c r="F583" i="150"/>
  <c r="F582" i="150"/>
  <c r="F581" i="150"/>
  <c r="F580" i="150"/>
  <c r="F579" i="150"/>
  <c r="F578" i="150"/>
  <c r="F577" i="150"/>
  <c r="F576" i="150"/>
  <c r="F575" i="150"/>
  <c r="F574" i="150"/>
  <c r="F573" i="150"/>
  <c r="F572" i="150"/>
  <c r="F571" i="150"/>
  <c r="F570" i="150"/>
  <c r="F569" i="150"/>
  <c r="F568" i="150"/>
  <c r="F567" i="150"/>
  <c r="F566" i="150"/>
  <c r="F565" i="150"/>
  <c r="F564" i="150"/>
  <c r="F563" i="150"/>
  <c r="F562" i="150"/>
  <c r="F561" i="150"/>
  <c r="F560" i="150"/>
  <c r="F559" i="150"/>
  <c r="F558" i="150"/>
  <c r="F557" i="150"/>
  <c r="F556" i="150"/>
  <c r="F555" i="150"/>
  <c r="F554" i="150"/>
  <c r="F553" i="150"/>
  <c r="F552" i="150"/>
  <c r="F551" i="150"/>
  <c r="F550" i="150"/>
  <c r="F549" i="150"/>
  <c r="F548" i="150"/>
  <c r="F547" i="150"/>
  <c r="F546" i="150"/>
  <c r="F545" i="150"/>
  <c r="F544" i="150"/>
  <c r="F543" i="150"/>
  <c r="F542" i="150"/>
  <c r="F541" i="150"/>
  <c r="F540" i="150"/>
  <c r="F539" i="150"/>
  <c r="F538" i="150"/>
  <c r="F537" i="150"/>
  <c r="F536" i="150"/>
  <c r="F535" i="150"/>
  <c r="F534" i="150"/>
  <c r="F533" i="150"/>
  <c r="F532" i="150"/>
  <c r="F531" i="150"/>
  <c r="F530" i="150"/>
  <c r="F529" i="150"/>
  <c r="F528" i="150"/>
  <c r="F527" i="150"/>
  <c r="F526" i="150"/>
  <c r="F525" i="150"/>
  <c r="F524" i="150"/>
  <c r="F523" i="150"/>
  <c r="F522" i="150"/>
  <c r="F521" i="150"/>
  <c r="F520" i="150"/>
  <c r="F519" i="150"/>
  <c r="F518" i="150"/>
  <c r="F517" i="150"/>
  <c r="F516" i="150"/>
  <c r="F515" i="150"/>
  <c r="F514" i="150"/>
  <c r="F513" i="150"/>
  <c r="F512" i="150"/>
  <c r="F511" i="150"/>
  <c r="F510" i="150"/>
  <c r="F509" i="150"/>
  <c r="F508" i="150"/>
  <c r="F507" i="150"/>
  <c r="F506" i="150"/>
  <c r="F505" i="150"/>
  <c r="F504" i="150"/>
  <c r="F503" i="150"/>
  <c r="F502" i="150"/>
  <c r="F501" i="150"/>
  <c r="F500" i="150"/>
  <c r="F499" i="150"/>
  <c r="F498" i="150"/>
  <c r="F497" i="150"/>
  <c r="F496" i="150"/>
  <c r="F495" i="150"/>
  <c r="F494" i="150"/>
  <c r="F493" i="150"/>
  <c r="F492" i="150"/>
  <c r="F491" i="150"/>
  <c r="F490" i="150"/>
  <c r="F489" i="150"/>
  <c r="F488" i="150"/>
  <c r="F487" i="150"/>
  <c r="F486" i="150"/>
  <c r="F485" i="150"/>
  <c r="F484" i="150"/>
  <c r="F483" i="150"/>
  <c r="F482" i="150"/>
  <c r="F481" i="150"/>
  <c r="F480" i="150"/>
  <c r="F479" i="150"/>
  <c r="F478" i="150"/>
  <c r="F477" i="150"/>
  <c r="F476" i="150"/>
  <c r="F475" i="150"/>
  <c r="F474" i="150"/>
  <c r="F473" i="150"/>
  <c r="F472" i="150"/>
  <c r="F471" i="150"/>
  <c r="F470" i="150"/>
  <c r="F469" i="150"/>
  <c r="F468" i="150"/>
  <c r="F467" i="150"/>
  <c r="F466" i="150"/>
  <c r="F465" i="150"/>
  <c r="F464" i="150"/>
  <c r="F463" i="150"/>
  <c r="F462" i="150"/>
  <c r="F461" i="150"/>
  <c r="F460" i="150"/>
  <c r="F459" i="150"/>
  <c r="F458" i="150"/>
  <c r="F457" i="150"/>
  <c r="F456" i="150"/>
  <c r="F455" i="150"/>
  <c r="F454" i="150"/>
  <c r="F453" i="150"/>
  <c r="F452" i="150"/>
  <c r="F451" i="150"/>
  <c r="F450" i="150"/>
  <c r="F449" i="150"/>
  <c r="F448" i="150"/>
  <c r="F447" i="150"/>
  <c r="F446" i="150"/>
  <c r="F445" i="150"/>
  <c r="F444" i="150"/>
  <c r="F443" i="150"/>
  <c r="F442" i="150"/>
  <c r="F441" i="150"/>
  <c r="F440" i="150"/>
  <c r="F439" i="150"/>
  <c r="F438" i="150"/>
  <c r="F437" i="150"/>
  <c r="F436" i="150"/>
  <c r="F435" i="150"/>
  <c r="F434" i="150"/>
  <c r="F433" i="150"/>
  <c r="F432" i="150"/>
  <c r="F431" i="150"/>
  <c r="F430" i="150"/>
  <c r="F429" i="150"/>
  <c r="F428" i="150"/>
  <c r="F427" i="150"/>
  <c r="F426" i="150"/>
  <c r="F425" i="150"/>
  <c r="F424" i="150"/>
  <c r="F423" i="150"/>
  <c r="F422" i="150"/>
  <c r="F421" i="150"/>
  <c r="F420" i="150"/>
  <c r="F419" i="150"/>
  <c r="F418" i="150"/>
  <c r="F417" i="150"/>
  <c r="F416" i="150"/>
  <c r="F415" i="150"/>
  <c r="F414" i="150"/>
  <c r="F413" i="150"/>
  <c r="F412" i="150"/>
  <c r="F411" i="150"/>
  <c r="F410" i="150"/>
  <c r="F409" i="150"/>
  <c r="F408" i="150"/>
  <c r="F407" i="150"/>
  <c r="F406" i="150"/>
  <c r="F405" i="150"/>
  <c r="F404" i="150"/>
  <c r="F403" i="150"/>
  <c r="F402" i="150"/>
  <c r="F401" i="150"/>
  <c r="F400" i="150"/>
  <c r="F399" i="150"/>
  <c r="F398" i="150"/>
  <c r="F397" i="150"/>
  <c r="F396" i="150"/>
  <c r="F395" i="150"/>
  <c r="F394" i="150"/>
  <c r="F393" i="150"/>
  <c r="F392" i="150"/>
  <c r="F391" i="150"/>
  <c r="F390" i="150"/>
  <c r="F389" i="150"/>
  <c r="F388" i="150"/>
  <c r="F387" i="150"/>
  <c r="F386" i="150"/>
  <c r="F385" i="150"/>
  <c r="F384" i="150"/>
  <c r="F383" i="150"/>
  <c r="F382" i="150"/>
  <c r="F381" i="150"/>
  <c r="F380" i="150"/>
  <c r="F379" i="150"/>
  <c r="F378" i="150"/>
  <c r="F377" i="150"/>
  <c r="F376" i="150"/>
  <c r="F375" i="150"/>
  <c r="F374" i="150"/>
  <c r="F373" i="150"/>
  <c r="F372" i="150"/>
  <c r="F371" i="150"/>
  <c r="F370" i="150"/>
  <c r="F369" i="150"/>
  <c r="F368" i="150"/>
  <c r="F367" i="150"/>
  <c r="F366" i="150"/>
  <c r="F365" i="150"/>
  <c r="F364" i="150"/>
  <c r="F363" i="150"/>
  <c r="F362" i="150"/>
  <c r="F361" i="150"/>
  <c r="F360" i="150"/>
  <c r="F359" i="150"/>
  <c r="F358" i="150"/>
  <c r="F357" i="150"/>
  <c r="F356" i="150"/>
  <c r="F355" i="150"/>
  <c r="F354" i="150"/>
  <c r="F353" i="150"/>
  <c r="F352" i="150"/>
  <c r="F351" i="150"/>
  <c r="F350" i="150"/>
  <c r="F349" i="150"/>
  <c r="F348" i="150"/>
  <c r="F347" i="150"/>
  <c r="F346" i="150"/>
  <c r="F345" i="150"/>
  <c r="F344" i="150"/>
  <c r="F343" i="150"/>
  <c r="F342" i="150"/>
  <c r="F341" i="150"/>
  <c r="F340" i="150"/>
  <c r="F339" i="150"/>
  <c r="F338" i="150"/>
  <c r="F337" i="150"/>
  <c r="F336" i="150"/>
  <c r="F335" i="150"/>
  <c r="F334" i="150"/>
  <c r="F333" i="150"/>
  <c r="F332" i="150"/>
  <c r="F331" i="150"/>
  <c r="F330" i="150"/>
  <c r="F329" i="150"/>
  <c r="F328" i="150"/>
  <c r="F327" i="150"/>
  <c r="F326" i="150"/>
  <c r="F325" i="150"/>
  <c r="F324" i="150"/>
  <c r="F323" i="150"/>
  <c r="F322" i="150"/>
  <c r="F321" i="150"/>
  <c r="F320" i="150"/>
  <c r="F319" i="150"/>
  <c r="F318" i="150"/>
  <c r="F317" i="150"/>
  <c r="F316" i="150"/>
  <c r="F315" i="150"/>
  <c r="F314" i="150"/>
  <c r="F313" i="150"/>
  <c r="F312" i="150"/>
  <c r="F311" i="150"/>
  <c r="F310" i="150"/>
  <c r="F309" i="150"/>
  <c r="F308" i="150"/>
  <c r="F307" i="150"/>
  <c r="F306" i="150"/>
  <c r="F305" i="150"/>
  <c r="F304" i="150"/>
  <c r="F303" i="150"/>
  <c r="F302" i="150"/>
  <c r="F301" i="150"/>
  <c r="F300" i="150"/>
  <c r="F299" i="150"/>
  <c r="F298" i="150"/>
  <c r="F297" i="150"/>
  <c r="F296" i="150"/>
  <c r="F295" i="150"/>
  <c r="F294" i="150"/>
  <c r="F293" i="150"/>
  <c r="F292" i="150"/>
  <c r="F291" i="150"/>
  <c r="F290" i="150"/>
  <c r="F289" i="150"/>
  <c r="F288" i="150"/>
  <c r="F287" i="150"/>
  <c r="F286" i="150"/>
  <c r="F285" i="150"/>
  <c r="F284" i="150"/>
  <c r="F283" i="150"/>
  <c r="F282" i="150"/>
  <c r="F281" i="150"/>
  <c r="F280" i="150"/>
  <c r="F279" i="150"/>
  <c r="F278" i="150"/>
  <c r="F277" i="150"/>
  <c r="F273" i="150"/>
  <c r="F272" i="150"/>
  <c r="F271" i="150"/>
  <c r="F270" i="150"/>
  <c r="F269" i="150"/>
  <c r="F268" i="150"/>
  <c r="F267" i="150"/>
  <c r="F266" i="150"/>
  <c r="F265" i="150"/>
  <c r="F264" i="150"/>
  <c r="F263" i="150"/>
  <c r="F262" i="150"/>
  <c r="F261" i="150"/>
  <c r="F260" i="150"/>
  <c r="F259" i="150"/>
  <c r="F258" i="150"/>
  <c r="F257" i="150"/>
  <c r="F256" i="150"/>
  <c r="F255" i="150"/>
  <c r="F254" i="150"/>
  <c r="F253" i="150"/>
  <c r="F252" i="150"/>
  <c r="F251" i="150"/>
  <c r="F250" i="150"/>
  <c r="F249" i="150"/>
  <c r="F248" i="150"/>
  <c r="F247" i="150"/>
  <c r="F246" i="150"/>
  <c r="F245" i="150"/>
  <c r="F244" i="150"/>
  <c r="F242" i="150"/>
  <c r="F241" i="150"/>
  <c r="F240" i="150"/>
  <c r="F239" i="150"/>
  <c r="F238" i="150"/>
  <c r="F237" i="150"/>
  <c r="F236" i="150"/>
  <c r="F235" i="150"/>
  <c r="F234" i="150"/>
  <c r="F233" i="150"/>
  <c r="F232" i="150"/>
  <c r="F231" i="150"/>
  <c r="F230" i="150"/>
  <c r="F229" i="150"/>
  <c r="F228" i="150"/>
  <c r="F227" i="150"/>
  <c r="F226" i="150"/>
  <c r="F224" i="150"/>
  <c r="F223" i="150"/>
  <c r="F222" i="150"/>
  <c r="F221" i="150"/>
  <c r="F219" i="150"/>
  <c r="F218" i="150"/>
  <c r="F217" i="150"/>
  <c r="F216" i="150"/>
  <c r="F215" i="150"/>
  <c r="F214" i="150"/>
  <c r="F213" i="150"/>
  <c r="F212" i="150"/>
  <c r="F211" i="150"/>
  <c r="F210" i="150"/>
  <c r="F209" i="150"/>
  <c r="F208" i="150"/>
  <c r="F207" i="150"/>
  <c r="F206" i="150"/>
  <c r="F205" i="150"/>
  <c r="F204" i="150"/>
  <c r="F203" i="150"/>
  <c r="F202" i="150"/>
  <c r="F201" i="150"/>
  <c r="F200" i="150"/>
  <c r="F199" i="150"/>
  <c r="F198" i="150"/>
  <c r="F197" i="150"/>
  <c r="F196" i="150"/>
  <c r="F195" i="150"/>
  <c r="F194" i="150"/>
  <c r="F193" i="150"/>
  <c r="F192" i="150"/>
  <c r="F191" i="150"/>
  <c r="F190" i="150"/>
  <c r="F189" i="150"/>
  <c r="F188" i="150"/>
  <c r="F187" i="150"/>
  <c r="F186" i="150"/>
  <c r="F185" i="150"/>
  <c r="F184" i="150"/>
  <c r="F183" i="150"/>
  <c r="F182" i="150"/>
  <c r="F181" i="150"/>
  <c r="F180" i="150"/>
  <c r="F179" i="150"/>
  <c r="F178" i="150"/>
  <c r="F177" i="150"/>
  <c r="F176" i="150"/>
  <c r="F175" i="150"/>
  <c r="F174" i="150"/>
  <c r="F173" i="150"/>
  <c r="F172" i="150"/>
  <c r="F171" i="150"/>
  <c r="F170" i="150"/>
  <c r="F169" i="150"/>
  <c r="F168" i="150"/>
  <c r="F167" i="150"/>
  <c r="F166" i="150"/>
  <c r="F165" i="150"/>
  <c r="F164" i="150"/>
  <c r="F163" i="150"/>
  <c r="F162" i="150"/>
  <c r="F161" i="150"/>
  <c r="F160" i="150"/>
  <c r="F159" i="150"/>
  <c r="F158" i="150"/>
  <c r="F157" i="150"/>
  <c r="F156" i="150"/>
  <c r="F155" i="150"/>
  <c r="F154" i="150"/>
  <c r="F153" i="150"/>
  <c r="F152" i="150"/>
  <c r="F151" i="150"/>
  <c r="F150" i="150"/>
  <c r="F149" i="150"/>
  <c r="F148" i="150"/>
  <c r="F147" i="150"/>
  <c r="F146" i="150"/>
  <c r="F145" i="150"/>
  <c r="F144" i="150"/>
  <c r="F143" i="150"/>
  <c r="F142" i="150"/>
  <c r="F141" i="150"/>
  <c r="F140" i="150"/>
  <c r="F139" i="150"/>
  <c r="F138" i="150"/>
  <c r="F137" i="150"/>
  <c r="F136" i="150"/>
  <c r="F135" i="150"/>
  <c r="F134" i="150"/>
  <c r="F133" i="150"/>
  <c r="F132" i="150"/>
  <c r="F131" i="150"/>
  <c r="F130" i="150"/>
  <c r="F129" i="150"/>
  <c r="F128" i="150"/>
  <c r="F127" i="150"/>
  <c r="F126" i="150"/>
  <c r="F125" i="150"/>
  <c r="F124" i="150"/>
  <c r="F123" i="150"/>
  <c r="F122" i="150"/>
  <c r="F121" i="150"/>
  <c r="F120" i="150"/>
  <c r="F119" i="150"/>
  <c r="F118" i="150"/>
  <c r="F117" i="150"/>
  <c r="F116" i="150"/>
  <c r="F115" i="150"/>
  <c r="F114" i="150"/>
  <c r="F113" i="150"/>
  <c r="F112" i="150"/>
  <c r="F111" i="150"/>
  <c r="F110" i="150"/>
  <c r="F109" i="150"/>
  <c r="F108" i="150"/>
  <c r="F107" i="150"/>
  <c r="F106" i="150"/>
  <c r="F105" i="150"/>
  <c r="F104" i="150"/>
  <c r="F103" i="150"/>
  <c r="F102" i="150"/>
  <c r="F101" i="150"/>
  <c r="F100" i="150"/>
  <c r="F99" i="150"/>
  <c r="F98" i="150"/>
  <c r="F97" i="150"/>
  <c r="F96" i="150"/>
  <c r="F95" i="150"/>
  <c r="F94" i="150"/>
  <c r="F93" i="150"/>
  <c r="F92" i="150"/>
  <c r="F91" i="150"/>
  <c r="F90" i="150"/>
  <c r="F89" i="150"/>
  <c r="F88" i="150"/>
  <c r="F87" i="150"/>
  <c r="F86" i="150"/>
  <c r="F85" i="150"/>
  <c r="F84" i="150"/>
  <c r="F83" i="150"/>
  <c r="F82" i="150"/>
  <c r="F81" i="150"/>
  <c r="F80" i="150"/>
  <c r="F79" i="150"/>
  <c r="F78" i="150"/>
  <c r="F77" i="150"/>
  <c r="F76" i="150"/>
  <c r="F75" i="150"/>
  <c r="F74" i="150"/>
  <c r="F73" i="150"/>
  <c r="F72" i="150"/>
  <c r="F71" i="150"/>
  <c r="F70" i="150"/>
  <c r="F69" i="150"/>
  <c r="F68" i="150"/>
  <c r="F67" i="150"/>
  <c r="F66" i="150"/>
  <c r="F65" i="150"/>
  <c r="F64" i="150"/>
  <c r="F63" i="150"/>
  <c r="F62" i="150"/>
  <c r="F61" i="150"/>
  <c r="F60" i="150"/>
  <c r="F59" i="150"/>
  <c r="F58" i="150"/>
  <c r="F57" i="150"/>
  <c r="F56" i="150"/>
  <c r="F55" i="150"/>
  <c r="F54" i="150"/>
  <c r="F53" i="150"/>
  <c r="F52" i="150"/>
  <c r="F51" i="150"/>
  <c r="F50" i="150"/>
  <c r="F49" i="150"/>
  <c r="F48" i="150"/>
  <c r="F47" i="150"/>
  <c r="F46" i="150"/>
  <c r="F45" i="150"/>
  <c r="F44" i="150"/>
  <c r="F43" i="150"/>
  <c r="F42" i="150"/>
  <c r="F41" i="150"/>
  <c r="F40" i="150"/>
  <c r="F39" i="150"/>
  <c r="F38" i="150"/>
  <c r="F37" i="150"/>
  <c r="F36" i="150"/>
  <c r="F35" i="150"/>
  <c r="F34" i="150"/>
  <c r="F33" i="150"/>
  <c r="F32" i="150"/>
  <c r="F31" i="150"/>
  <c r="F30" i="150"/>
  <c r="F29" i="150"/>
  <c r="F28" i="150"/>
  <c r="F27" i="150"/>
  <c r="F26" i="150"/>
  <c r="F25" i="150"/>
  <c r="F24" i="150"/>
  <c r="F23" i="150"/>
  <c r="F22" i="150"/>
  <c r="F21" i="150"/>
  <c r="F20" i="150"/>
  <c r="F19" i="150"/>
  <c r="F18" i="150"/>
  <c r="F17" i="150"/>
  <c r="F16" i="150"/>
  <c r="F15" i="150"/>
  <c r="F14" i="150"/>
  <c r="F13" i="150"/>
  <c r="F12" i="150"/>
  <c r="F11" i="150"/>
  <c r="F10" i="150"/>
  <c r="F9" i="150"/>
  <c r="F8" i="150"/>
  <c r="F7" i="150"/>
  <c r="F6" i="150"/>
  <c r="F5" i="150"/>
  <c r="F4" i="150"/>
  <c r="E2186" i="150"/>
  <c r="E2158" i="150"/>
  <c r="E1638" i="150"/>
  <c r="E1573" i="150"/>
  <c r="E1530" i="150"/>
  <c r="E1529" i="150"/>
  <c r="E1502" i="150"/>
  <c r="E1501" i="150"/>
  <c r="E1411" i="150"/>
  <c r="E931" i="150"/>
  <c r="E918" i="150"/>
  <c r="E721" i="150"/>
  <c r="E720" i="150"/>
  <c r="E656" i="150"/>
  <c r="E649" i="150"/>
  <c r="E276" i="150"/>
  <c r="E275" i="150"/>
  <c r="E274" i="150"/>
  <c r="E243" i="150"/>
  <c r="E225" i="150"/>
  <c r="E220" i="150"/>
  <c r="D2306" i="150"/>
  <c r="D2305" i="150"/>
  <c r="D2304" i="150"/>
  <c r="D2303" i="150"/>
  <c r="D2302" i="150"/>
  <c r="D2301" i="150"/>
  <c r="D2300" i="150"/>
  <c r="D2299" i="150"/>
  <c r="D2298" i="150"/>
  <c r="D2297" i="150"/>
  <c r="D2296" i="150"/>
  <c r="D2295" i="150"/>
  <c r="D2294" i="150"/>
  <c r="D2293" i="150"/>
  <c r="D2292" i="150"/>
  <c r="D2291" i="150"/>
  <c r="D2289" i="150"/>
  <c r="D2287" i="150"/>
  <c r="D2285" i="150"/>
  <c r="D2284" i="150"/>
  <c r="D2283" i="150"/>
  <c r="D2282" i="150"/>
  <c r="D2280" i="150"/>
  <c r="D2278" i="150"/>
  <c r="D2277" i="150"/>
  <c r="D2276" i="150"/>
  <c r="D2275" i="150"/>
  <c r="D2274" i="150"/>
  <c r="D2273" i="150"/>
  <c r="D2272" i="150"/>
  <c r="D2271" i="150"/>
  <c r="D2270" i="150"/>
  <c r="D2269" i="150"/>
  <c r="D2268" i="150"/>
  <c r="D2267" i="150"/>
  <c r="D2266" i="150"/>
  <c r="D2265" i="150"/>
  <c r="D2264" i="150"/>
  <c r="D2263" i="150"/>
  <c r="D2262" i="150"/>
  <c r="D2261" i="150"/>
  <c r="D2260" i="150"/>
  <c r="D2259" i="150"/>
  <c r="D2258" i="150"/>
  <c r="D2257" i="150"/>
  <c r="D2256" i="150"/>
  <c r="D2255" i="150"/>
  <c r="D2254" i="150"/>
  <c r="D2253" i="150"/>
  <c r="D2252" i="150"/>
  <c r="D2251" i="150"/>
  <c r="D2250" i="150"/>
  <c r="D2249" i="150"/>
  <c r="D2248" i="150"/>
  <c r="D2247" i="150"/>
  <c r="D2246" i="150"/>
  <c r="D2245" i="150"/>
  <c r="D2244" i="150"/>
  <c r="D2243" i="150"/>
  <c r="D2242" i="150"/>
  <c r="D2241" i="150"/>
  <c r="D2240" i="150"/>
  <c r="D2239" i="150"/>
  <c r="D2238" i="150"/>
  <c r="D2237" i="150"/>
  <c r="D2236" i="150"/>
  <c r="D2235" i="150"/>
  <c r="D2234" i="150"/>
  <c r="D2233" i="150"/>
  <c r="D2232" i="150"/>
  <c r="D2231" i="150"/>
  <c r="D2230" i="150"/>
  <c r="D2229" i="150"/>
  <c r="D2228" i="150"/>
  <c r="D2227" i="150"/>
  <c r="D2226" i="150"/>
  <c r="D2225" i="150"/>
  <c r="D2224" i="150"/>
  <c r="D2223" i="150"/>
  <c r="D2222" i="150"/>
  <c r="D2221" i="150"/>
  <c r="D2220" i="150"/>
  <c r="D2219" i="150"/>
  <c r="D2218" i="150"/>
  <c r="D2217" i="150"/>
  <c r="D2216" i="150"/>
  <c r="D2215" i="150"/>
  <c r="D2214" i="150"/>
  <c r="D2213" i="150"/>
  <c r="D2212" i="150"/>
  <c r="D2211" i="150"/>
  <c r="D2210" i="150"/>
  <c r="D2209" i="150"/>
  <c r="D2208" i="150"/>
  <c r="D2207" i="150"/>
  <c r="D2206" i="150"/>
  <c r="D2205" i="150"/>
  <c r="D2204" i="150"/>
  <c r="D2203" i="150"/>
  <c r="D2202" i="150"/>
  <c r="D2201" i="150"/>
  <c r="D2200" i="150"/>
  <c r="D2199" i="150"/>
  <c r="D2198" i="150"/>
  <c r="D2197" i="150"/>
  <c r="D2196" i="150"/>
  <c r="D2195" i="150"/>
  <c r="D2194" i="150"/>
  <c r="D2193" i="150"/>
  <c r="D2192" i="150"/>
  <c r="D2191" i="150"/>
  <c r="D2190" i="150"/>
  <c r="D2189" i="150"/>
  <c r="D2188" i="150"/>
  <c r="D2187" i="150"/>
  <c r="D2186" i="150"/>
  <c r="D2184" i="150"/>
  <c r="D2183" i="150"/>
  <c r="D2182" i="150"/>
  <c r="D2181" i="150"/>
  <c r="D2165" i="150"/>
  <c r="D2164" i="150"/>
  <c r="D2163" i="150"/>
  <c r="D2162" i="150"/>
  <c r="D2161" i="150"/>
  <c r="D2160" i="150"/>
  <c r="D2159" i="150"/>
  <c r="D2158" i="150"/>
  <c r="D2157" i="150"/>
  <c r="D2156" i="150"/>
  <c r="D2155" i="150"/>
  <c r="D2154" i="150"/>
  <c r="D2153" i="150"/>
  <c r="D2152" i="150"/>
  <c r="D2151" i="150"/>
  <c r="D2150" i="150"/>
  <c r="D2149" i="150"/>
  <c r="D2148" i="150"/>
  <c r="D2147" i="150"/>
  <c r="D2146" i="150"/>
  <c r="D2145" i="150"/>
  <c r="D2144" i="150"/>
  <c r="D2143" i="150"/>
  <c r="D2142" i="150"/>
  <c r="D2141" i="150"/>
  <c r="D2140" i="150"/>
  <c r="D2139" i="150"/>
  <c r="D2132" i="150"/>
  <c r="D2131" i="150"/>
  <c r="D2130" i="150"/>
  <c r="D2129" i="150"/>
  <c r="D2128" i="150"/>
  <c r="D2127" i="150"/>
  <c r="D2126" i="150"/>
  <c r="D2125" i="150"/>
  <c r="D2124" i="150"/>
  <c r="D2123" i="150"/>
  <c r="D2122" i="150"/>
  <c r="D2121" i="150"/>
  <c r="D2120" i="150"/>
  <c r="D2119" i="150"/>
  <c r="D2118" i="150"/>
  <c r="D2117" i="150"/>
  <c r="D2116" i="150"/>
  <c r="D2115" i="150"/>
  <c r="D2114" i="150"/>
  <c r="D2113" i="150"/>
  <c r="D2112" i="150"/>
  <c r="D2111" i="150"/>
  <c r="D2110" i="150"/>
  <c r="D2109" i="150"/>
  <c r="D2108" i="150"/>
  <c r="D2107" i="150"/>
  <c r="D2106" i="150"/>
  <c r="D2105" i="150"/>
  <c r="D2104" i="150"/>
  <c r="D2103" i="150"/>
  <c r="D2102" i="150"/>
  <c r="D2101" i="150"/>
  <c r="D2100" i="150"/>
  <c r="D2099" i="150"/>
  <c r="D2098" i="150"/>
  <c r="D2097" i="150"/>
  <c r="D2096" i="150"/>
  <c r="D2095" i="150"/>
  <c r="D2094" i="150"/>
  <c r="D2093" i="150"/>
  <c r="D2092" i="150"/>
  <c r="D2091" i="150"/>
  <c r="D2090" i="150"/>
  <c r="D2089" i="150"/>
  <c r="D2088" i="150"/>
  <c r="D2087" i="150"/>
  <c r="D2086" i="150"/>
  <c r="D2085" i="150"/>
  <c r="D2084" i="150"/>
  <c r="D2083" i="150"/>
  <c r="D2082" i="150"/>
  <c r="D2081" i="150"/>
  <c r="D2080" i="150"/>
  <c r="D2079" i="150"/>
  <c r="D2078" i="150"/>
  <c r="D2077" i="150"/>
  <c r="D2076" i="150"/>
  <c r="D2075" i="150"/>
  <c r="D2074" i="150"/>
  <c r="D2073" i="150"/>
  <c r="D2072" i="150"/>
  <c r="D2071" i="150"/>
  <c r="D2070" i="150"/>
  <c r="D2069" i="150"/>
  <c r="D2068" i="150"/>
  <c r="D2067" i="150"/>
  <c r="D2066" i="150"/>
  <c r="D2065" i="150"/>
  <c r="D2064" i="150"/>
  <c r="D2063" i="150"/>
  <c r="D2062" i="150"/>
  <c r="D2061" i="150"/>
  <c r="D2060" i="150"/>
  <c r="D2059" i="150"/>
  <c r="D2058" i="150"/>
  <c r="D2057" i="150"/>
  <c r="D2056" i="150"/>
  <c r="D2055" i="150"/>
  <c r="D2054" i="150"/>
  <c r="D2053" i="150"/>
  <c r="D2052" i="150"/>
  <c r="D2051" i="150"/>
  <c r="D2050" i="150"/>
  <c r="D2049" i="150"/>
  <c r="D2048" i="150"/>
  <c r="D2047" i="150"/>
  <c r="D2046" i="150"/>
  <c r="D2045" i="150"/>
  <c r="D2044" i="150"/>
  <c r="D2043" i="150"/>
  <c r="D2042" i="150"/>
  <c r="D2041" i="150"/>
  <c r="D2040" i="150"/>
  <c r="D2039" i="150"/>
  <c r="D2038" i="150"/>
  <c r="D2037" i="150"/>
  <c r="D2036" i="150"/>
  <c r="D2035" i="150"/>
  <c r="D2034" i="150"/>
  <c r="D2033" i="150"/>
  <c r="D2032" i="150"/>
  <c r="D2031" i="150"/>
  <c r="D2030" i="150"/>
  <c r="D2029" i="150"/>
  <c r="D2028" i="150"/>
  <c r="D2027" i="150"/>
  <c r="D2026" i="150"/>
  <c r="D2025" i="150"/>
  <c r="D2024" i="150"/>
  <c r="D2023" i="150"/>
  <c r="D2022" i="150"/>
  <c r="D2021" i="150"/>
  <c r="D2020" i="150"/>
  <c r="D2019" i="150"/>
  <c r="D2018" i="150"/>
  <c r="D2017" i="150"/>
  <c r="D2016" i="150"/>
  <c r="D2015" i="150"/>
  <c r="D2014" i="150"/>
  <c r="D2013" i="150"/>
  <c r="D2012" i="150"/>
  <c r="D2011" i="150"/>
  <c r="D2010" i="150"/>
  <c r="D2009" i="150"/>
  <c r="D2008" i="150"/>
  <c r="D2007" i="150"/>
  <c r="D2006" i="150"/>
  <c r="D2005" i="150"/>
  <c r="D2004" i="150"/>
  <c r="D2003" i="150"/>
  <c r="D2002" i="150"/>
  <c r="D2001" i="150"/>
  <c r="D2000" i="150"/>
  <c r="D1996" i="150"/>
  <c r="D1995" i="150"/>
  <c r="D1994" i="150"/>
  <c r="D1993" i="150"/>
  <c r="D1992" i="150"/>
  <c r="D1991" i="150"/>
  <c r="D1990" i="150"/>
  <c r="D1989" i="150"/>
  <c r="D1988" i="150"/>
  <c r="D1986" i="150"/>
  <c r="D1985" i="150"/>
  <c r="D1984" i="150"/>
  <c r="D1983" i="150"/>
  <c r="D1982" i="150"/>
  <c r="D1981" i="150"/>
  <c r="D1980" i="150"/>
  <c r="D1979" i="150"/>
  <c r="D1978" i="150"/>
  <c r="D1977" i="150"/>
  <c r="D1976" i="150"/>
  <c r="D1975" i="150"/>
  <c r="D1974" i="150"/>
  <c r="D1973" i="150"/>
  <c r="D1972" i="150"/>
  <c r="D1971" i="150"/>
  <c r="D1970" i="150"/>
  <c r="D1969" i="150"/>
  <c r="D1968" i="150"/>
  <c r="D1967" i="150"/>
  <c r="D1966" i="150"/>
  <c r="D1965" i="150"/>
  <c r="D1964" i="150"/>
  <c r="D1963" i="150"/>
  <c r="D1962" i="150"/>
  <c r="D1961" i="150"/>
  <c r="D1960" i="150"/>
  <c r="D1959" i="150"/>
  <c r="D1958" i="150"/>
  <c r="D1957" i="150"/>
  <c r="D1954" i="150"/>
  <c r="D1953" i="150"/>
  <c r="D1952" i="150"/>
  <c r="D1951" i="150"/>
  <c r="D1950" i="150"/>
  <c r="D1949" i="150"/>
  <c r="D1948" i="150"/>
  <c r="D1947" i="150"/>
  <c r="D1946" i="150"/>
  <c r="D1945" i="150"/>
  <c r="D1944" i="150"/>
  <c r="D1943" i="150"/>
  <c r="D1942" i="150"/>
  <c r="D1941" i="150"/>
  <c r="D1940" i="150"/>
  <c r="D1939" i="150"/>
  <c r="D1938" i="150"/>
  <c r="D1937" i="150"/>
  <c r="D1936" i="150"/>
  <c r="D1935" i="150"/>
  <c r="D1934" i="150"/>
  <c r="D1933" i="150"/>
  <c r="D1932" i="150"/>
  <c r="D1931" i="150"/>
  <c r="D1930" i="150"/>
  <c r="D1929" i="150"/>
  <c r="D1928" i="150"/>
  <c r="D1927" i="150"/>
  <c r="D1926" i="150"/>
  <c r="D1925" i="150"/>
  <c r="D1924" i="150"/>
  <c r="D1923" i="150"/>
  <c r="D1922" i="150"/>
  <c r="D1921" i="150"/>
  <c r="D1920" i="150"/>
  <c r="D1919" i="150"/>
  <c r="D1918" i="150"/>
  <c r="D1917" i="150"/>
  <c r="D1916" i="150"/>
  <c r="D1915" i="150"/>
  <c r="D1914" i="150"/>
  <c r="D1913" i="150"/>
  <c r="D1912" i="150"/>
  <c r="D1911" i="150"/>
  <c r="D1910" i="150"/>
  <c r="D1909" i="150"/>
  <c r="D1908" i="150"/>
  <c r="D1907" i="150"/>
  <c r="D1906" i="150"/>
  <c r="D1905" i="150"/>
  <c r="D1904" i="150"/>
  <c r="D1903" i="150"/>
  <c r="D1902" i="150"/>
  <c r="D1901" i="150"/>
  <c r="D1900" i="150"/>
  <c r="D1899" i="150"/>
  <c r="D1898" i="150"/>
  <c r="D1897" i="150"/>
  <c r="D1896" i="150"/>
  <c r="D1895" i="150"/>
  <c r="D1894" i="150"/>
  <c r="D1893" i="150"/>
  <c r="D1892" i="150"/>
  <c r="D1891" i="150"/>
  <c r="D1890" i="150"/>
  <c r="D1889" i="150"/>
  <c r="D1888" i="150"/>
  <c r="D1887" i="150"/>
  <c r="D1886" i="150"/>
  <c r="D1885" i="150"/>
  <c r="D1884" i="150"/>
  <c r="D1883" i="150"/>
  <c r="D1882" i="150"/>
  <c r="D1881" i="150"/>
  <c r="D1880" i="150"/>
  <c r="D1879" i="150"/>
  <c r="D1878" i="150"/>
  <c r="D1877" i="150"/>
  <c r="D1876" i="150"/>
  <c r="D1875" i="150"/>
  <c r="D1874" i="150"/>
  <c r="D1873" i="150"/>
  <c r="D1872" i="150"/>
  <c r="D1871" i="150"/>
  <c r="D1870" i="150"/>
  <c r="D1869" i="150"/>
  <c r="D1868" i="150"/>
  <c r="D1867" i="150"/>
  <c r="D1866" i="150"/>
  <c r="D1865" i="150"/>
  <c r="D1864" i="150"/>
  <c r="D1863" i="150"/>
  <c r="D1862" i="150"/>
  <c r="D1861" i="150"/>
  <c r="D1860" i="150"/>
  <c r="D1859" i="150"/>
  <c r="D1858" i="150"/>
  <c r="D1857" i="150"/>
  <c r="D1856" i="150"/>
  <c r="D1855" i="150"/>
  <c r="D1854" i="150"/>
  <c r="D1853" i="150"/>
  <c r="D1852" i="150"/>
  <c r="D1851" i="150"/>
  <c r="D1850" i="150"/>
  <c r="D1849" i="150"/>
  <c r="D1848" i="150"/>
  <c r="D1847" i="150"/>
  <c r="D1846" i="150"/>
  <c r="D1845" i="150"/>
  <c r="D1844" i="150"/>
  <c r="D1843" i="150"/>
  <c r="D1842" i="150"/>
  <c r="D1841" i="150"/>
  <c r="D1840" i="150"/>
  <c r="D1839" i="150"/>
  <c r="D1838" i="150"/>
  <c r="D1837" i="150"/>
  <c r="D1836" i="150"/>
  <c r="D1835" i="150"/>
  <c r="D1834" i="150"/>
  <c r="D1833" i="150"/>
  <c r="D1832" i="150"/>
  <c r="D1831" i="150"/>
  <c r="D1830" i="150"/>
  <c r="D1829" i="150"/>
  <c r="D1828" i="150"/>
  <c r="D1827" i="150"/>
  <c r="D1826" i="150"/>
  <c r="D1825" i="150"/>
  <c r="D1824" i="150"/>
  <c r="D1823" i="150"/>
  <c r="D1822" i="150"/>
  <c r="D1821" i="150"/>
  <c r="D1820" i="150"/>
  <c r="D1819" i="150"/>
  <c r="D1818" i="150"/>
  <c r="D1817" i="150"/>
  <c r="D1816" i="150"/>
  <c r="D1815" i="150"/>
  <c r="D1814" i="150"/>
  <c r="D1813" i="150"/>
  <c r="D1812" i="150"/>
  <c r="D1811" i="150"/>
  <c r="D1810" i="150"/>
  <c r="D1809" i="150"/>
  <c r="D1808" i="150"/>
  <c r="D1807" i="150"/>
  <c r="D1806" i="150"/>
  <c r="D1805" i="150"/>
  <c r="D1804" i="150"/>
  <c r="D1803" i="150"/>
  <c r="D1802" i="150"/>
  <c r="D1801" i="150"/>
  <c r="D1800" i="150"/>
  <c r="D1799" i="150"/>
  <c r="D1798" i="150"/>
  <c r="D1797" i="150"/>
  <c r="D1796" i="150"/>
  <c r="D1795" i="150"/>
  <c r="D1794" i="150"/>
  <c r="D1793" i="150"/>
  <c r="D1792" i="150"/>
  <c r="D1791" i="150"/>
  <c r="D1790" i="150"/>
  <c r="D1789" i="150"/>
  <c r="D1788" i="150"/>
  <c r="D1787" i="150"/>
  <c r="D1786" i="150"/>
  <c r="D1785" i="150"/>
  <c r="D1784" i="150"/>
  <c r="D1783" i="150"/>
  <c r="D1782" i="150"/>
  <c r="D1781" i="150"/>
  <c r="D1780" i="150"/>
  <c r="D1779" i="150"/>
  <c r="D1778" i="150"/>
  <c r="D1777" i="150"/>
  <c r="D1776" i="150"/>
  <c r="D1775" i="150"/>
  <c r="D1774" i="150"/>
  <c r="D1773" i="150"/>
  <c r="D1772" i="150"/>
  <c r="D1771" i="150"/>
  <c r="D1770" i="150"/>
  <c r="D1769" i="150"/>
  <c r="D1768" i="150"/>
  <c r="D1767" i="150"/>
  <c r="D1766" i="150"/>
  <c r="D1765" i="150"/>
  <c r="D1764" i="150"/>
  <c r="D1763" i="150"/>
  <c r="D1762" i="150"/>
  <c r="D1761" i="150"/>
  <c r="D1760" i="150"/>
  <c r="D1759" i="150"/>
  <c r="D1758" i="150"/>
  <c r="D1757" i="150"/>
  <c r="D1756" i="150"/>
  <c r="D1755" i="150"/>
  <c r="D1754" i="150"/>
  <c r="D1753" i="150"/>
  <c r="D1752" i="150"/>
  <c r="D1751" i="150"/>
  <c r="D1750" i="150"/>
  <c r="D1749" i="150"/>
  <c r="D1748" i="150"/>
  <c r="D1747" i="150"/>
  <c r="D1746" i="150"/>
  <c r="D1745" i="150"/>
  <c r="D1744" i="150"/>
  <c r="D1743" i="150"/>
  <c r="D1742" i="150"/>
  <c r="D1741" i="150"/>
  <c r="D1740" i="150"/>
  <c r="D1739" i="150"/>
  <c r="D1738" i="150"/>
  <c r="D1737" i="150"/>
  <c r="D1736" i="150"/>
  <c r="D1735" i="150"/>
  <c r="D1734" i="150"/>
  <c r="D1733" i="150"/>
  <c r="D1732" i="150"/>
  <c r="D1731" i="150"/>
  <c r="D1730" i="150"/>
  <c r="D1729" i="150"/>
  <c r="D1728" i="150"/>
  <c r="D1727" i="150"/>
  <c r="D1726" i="150"/>
  <c r="D1725" i="150"/>
  <c r="D1724" i="150"/>
  <c r="D1723" i="150"/>
  <c r="D1722" i="150"/>
  <c r="D1721" i="150"/>
  <c r="D1720" i="150"/>
  <c r="D1719" i="150"/>
  <c r="D1718" i="150"/>
  <c r="D1717" i="150"/>
  <c r="D1716" i="150"/>
  <c r="D1715" i="150"/>
  <c r="D1714" i="150"/>
  <c r="D1713" i="150"/>
  <c r="D1712" i="150"/>
  <c r="D1711" i="150"/>
  <c r="D1710" i="150"/>
  <c r="D1709" i="150"/>
  <c r="D1708" i="150"/>
  <c r="D1707" i="150"/>
  <c r="D1706" i="150"/>
  <c r="D1705" i="150"/>
  <c r="D1704" i="150"/>
  <c r="D1703" i="150"/>
  <c r="D1702" i="150"/>
  <c r="D1701" i="150"/>
  <c r="D1700" i="150"/>
  <c r="D1699" i="150"/>
  <c r="D1698" i="150"/>
  <c r="D1697" i="150"/>
  <c r="D1695" i="150"/>
  <c r="D1694" i="150"/>
  <c r="D1693" i="150"/>
  <c r="D1692" i="150"/>
  <c r="D1691" i="150"/>
  <c r="D1690" i="150"/>
  <c r="D1689" i="150"/>
  <c r="D1688" i="150"/>
  <c r="D1687" i="150"/>
  <c r="D1686" i="150"/>
  <c r="D1685" i="150"/>
  <c r="D1684" i="150"/>
  <c r="D1683" i="150"/>
  <c r="D1682" i="150"/>
  <c r="D1681" i="150"/>
  <c r="D1680" i="150"/>
  <c r="D1679" i="150"/>
  <c r="D1668" i="150"/>
  <c r="D1667" i="150"/>
  <c r="D1666" i="150"/>
  <c r="D1665" i="150"/>
  <c r="D1664" i="150"/>
  <c r="D1663" i="150"/>
  <c r="D1662" i="150"/>
  <c r="D1657" i="150"/>
  <c r="D1656" i="150"/>
  <c r="D1654" i="150"/>
  <c r="D1652" i="150"/>
  <c r="D1651" i="150"/>
  <c r="D1649" i="150"/>
  <c r="D1647" i="150"/>
  <c r="D1646" i="150"/>
  <c r="D1645" i="150"/>
  <c r="D1644" i="150"/>
  <c r="D1643" i="150"/>
  <c r="D1642" i="150"/>
  <c r="D1641" i="150"/>
  <c r="D1640" i="150"/>
  <c r="D1639" i="150"/>
  <c r="D1638" i="150"/>
  <c r="D1637" i="150"/>
  <c r="D1636" i="150"/>
  <c r="D1635" i="150"/>
  <c r="D1634" i="150"/>
  <c r="D1633" i="150"/>
  <c r="D1632" i="150"/>
  <c r="D1631" i="150"/>
  <c r="D1630" i="150"/>
  <c r="D1629" i="150"/>
  <c r="D1627" i="150"/>
  <c r="D1625" i="150"/>
  <c r="D1624" i="150"/>
  <c r="D1623" i="150"/>
  <c r="D1622" i="150"/>
  <c r="D1621" i="150"/>
  <c r="D1619" i="150"/>
  <c r="D1618" i="150"/>
  <c r="D1617" i="150"/>
  <c r="D1616" i="150"/>
  <c r="D1615" i="150"/>
  <c r="D1614" i="150"/>
  <c r="D1613" i="150"/>
  <c r="D1612" i="150"/>
  <c r="D1611" i="150"/>
  <c r="D1610" i="150"/>
  <c r="D1609" i="150"/>
  <c r="D1608" i="150"/>
  <c r="D1607" i="150"/>
  <c r="D1606" i="150"/>
  <c r="D1605" i="150"/>
  <c r="D1604" i="150"/>
  <c r="D1603" i="150"/>
  <c r="D1602" i="150"/>
  <c r="D1601" i="150"/>
  <c r="D1600" i="150"/>
  <c r="D1599" i="150"/>
  <c r="D1598" i="150"/>
  <c r="D1597" i="150"/>
  <c r="D1596" i="150"/>
  <c r="D1595" i="150"/>
  <c r="D1594" i="150"/>
  <c r="D1593" i="150"/>
  <c r="D1592" i="150"/>
  <c r="D1591" i="150"/>
  <c r="D1590" i="150"/>
  <c r="D1589" i="150"/>
  <c r="D1588" i="150"/>
  <c r="D1587" i="150"/>
  <c r="D1586" i="150"/>
  <c r="D1585" i="150"/>
  <c r="D1583" i="150"/>
  <c r="D1581" i="150"/>
  <c r="D1580" i="150"/>
  <c r="D1578" i="150"/>
  <c r="D1577" i="150"/>
  <c r="D1576" i="150"/>
  <c r="D1575" i="150"/>
  <c r="D1574" i="150"/>
  <c r="D1573" i="150"/>
  <c r="D1572" i="150"/>
  <c r="D1571" i="150"/>
  <c r="D1569" i="150"/>
  <c r="D1568" i="150"/>
  <c r="D1564" i="150"/>
  <c r="D1563" i="150"/>
  <c r="D1562" i="150"/>
  <c r="D1561" i="150"/>
  <c r="D1560" i="150"/>
  <c r="D1559" i="150"/>
  <c r="D1558" i="150"/>
  <c r="D1557" i="150"/>
  <c r="D1556" i="150"/>
  <c r="D1555" i="150"/>
  <c r="D1554" i="150"/>
  <c r="D1553" i="150"/>
  <c r="D1552" i="150"/>
  <c r="D1551" i="150"/>
  <c r="D1550" i="150"/>
  <c r="D1549" i="150"/>
  <c r="D1547" i="150"/>
  <c r="D1546" i="150"/>
  <c r="D1545" i="150"/>
  <c r="D1544" i="150"/>
  <c r="D1543" i="150"/>
  <c r="D1542" i="150"/>
  <c r="D1540" i="150"/>
  <c r="D1539" i="150"/>
  <c r="D1538" i="150"/>
  <c r="D1537" i="150"/>
  <c r="D1536" i="150"/>
  <c r="D1535" i="150"/>
  <c r="D1534" i="150"/>
  <c r="D1533" i="150"/>
  <c r="D1532" i="150"/>
  <c r="D1531" i="150"/>
  <c r="D1530" i="150"/>
  <c r="D1529" i="150"/>
  <c r="D1528" i="150"/>
  <c r="D1527" i="150"/>
  <c r="D1526" i="150"/>
  <c r="D1525" i="150"/>
  <c r="D1524" i="150"/>
  <c r="D1523" i="150"/>
  <c r="D1522" i="150"/>
  <c r="D1521" i="150"/>
  <c r="D1520" i="150"/>
  <c r="D1519" i="150"/>
  <c r="D1518" i="150"/>
  <c r="D1517" i="150"/>
  <c r="D1516" i="150"/>
  <c r="D1515" i="150"/>
  <c r="D1512" i="150"/>
  <c r="D1511" i="150"/>
  <c r="D1510" i="150"/>
  <c r="D1509" i="150"/>
  <c r="D1508" i="150"/>
  <c r="D1507" i="150"/>
  <c r="D1506" i="150"/>
  <c r="D1504" i="150"/>
  <c r="D1502" i="150"/>
  <c r="D1501" i="150"/>
  <c r="D1500" i="150"/>
  <c r="D1499" i="150"/>
  <c r="D1498" i="150"/>
  <c r="D1497" i="150"/>
  <c r="D1496" i="150"/>
  <c r="D1495" i="150"/>
  <c r="D1493" i="150"/>
  <c r="D1492" i="150"/>
  <c r="D1491" i="150"/>
  <c r="D1490" i="150"/>
  <c r="D1489" i="150"/>
  <c r="D1488" i="150"/>
  <c r="D1487" i="150"/>
  <c r="D1486" i="150"/>
  <c r="D1485" i="150"/>
  <c r="D1484" i="150"/>
  <c r="D1483" i="150"/>
  <c r="D1481" i="150"/>
  <c r="D1480" i="150"/>
  <c r="D1479" i="150"/>
  <c r="D1478" i="150"/>
  <c r="D1477" i="150"/>
  <c r="D1476" i="150"/>
  <c r="D1475" i="150"/>
  <c r="D1474" i="150"/>
  <c r="D1473" i="150"/>
  <c r="D1472" i="150"/>
  <c r="D1471" i="150"/>
  <c r="D1470" i="150"/>
  <c r="D1469" i="150"/>
  <c r="D1468" i="150"/>
  <c r="D1467" i="150"/>
  <c r="D1466" i="150"/>
  <c r="D1465" i="150"/>
  <c r="D1464" i="150"/>
  <c r="D1463" i="150"/>
  <c r="D1462" i="150"/>
  <c r="D1461" i="150"/>
  <c r="D1460" i="150"/>
  <c r="D1459" i="150"/>
  <c r="D1458" i="150"/>
  <c r="D1457" i="150"/>
  <c r="D1456" i="150"/>
  <c r="D1455" i="150"/>
  <c r="D1454" i="150"/>
  <c r="D1453" i="150"/>
  <c r="D1452" i="150"/>
  <c r="D1451" i="150"/>
  <c r="D1450" i="150"/>
  <c r="D1449" i="150"/>
  <c r="D1448" i="150"/>
  <c r="D1447" i="150"/>
  <c r="D1446" i="150"/>
  <c r="D1445" i="150"/>
  <c r="D1444" i="150"/>
  <c r="D1443" i="150"/>
  <c r="D1442" i="150"/>
  <c r="D1441" i="150"/>
  <c r="D1440" i="150"/>
  <c r="D1438" i="150"/>
  <c r="D1437" i="150"/>
  <c r="D1436" i="150"/>
  <c r="D1435" i="150"/>
  <c r="D1434" i="150"/>
  <c r="D1433" i="150"/>
  <c r="D1432" i="150"/>
  <c r="D1431" i="150"/>
  <c r="D1430" i="150"/>
  <c r="D1429" i="150"/>
  <c r="D1428" i="150"/>
  <c r="D1426" i="150"/>
  <c r="D1425" i="150"/>
  <c r="D1424" i="150"/>
  <c r="D1423" i="150"/>
  <c r="D1422" i="150"/>
  <c r="D1421" i="150"/>
  <c r="D1420" i="150"/>
  <c r="D1419" i="150"/>
  <c r="D1418" i="150"/>
  <c r="D1417" i="150"/>
  <c r="D1416" i="150"/>
  <c r="D1415" i="150"/>
  <c r="D1414" i="150"/>
  <c r="D1413" i="150"/>
  <c r="D1412" i="150"/>
  <c r="D1411" i="150"/>
  <c r="D1410" i="150"/>
  <c r="D1409" i="150"/>
  <c r="D1408" i="150"/>
  <c r="D1407" i="150"/>
  <c r="D1406" i="150"/>
  <c r="D1405" i="150"/>
  <c r="D1404" i="150"/>
  <c r="D1403" i="150"/>
  <c r="D1402" i="150"/>
  <c r="D1401" i="150"/>
  <c r="D1400" i="150"/>
  <c r="D1384" i="150"/>
  <c r="D1383" i="150"/>
  <c r="D1382" i="150"/>
  <c r="D1381" i="150"/>
  <c r="D1380" i="150"/>
  <c r="D1379" i="150"/>
  <c r="D1378" i="150"/>
  <c r="D1377" i="150"/>
  <c r="D1376" i="150"/>
  <c r="D1375" i="150"/>
  <c r="D1374" i="150"/>
  <c r="D1373" i="150"/>
  <c r="D1372" i="150"/>
  <c r="D1371" i="150"/>
  <c r="D1370" i="150"/>
  <c r="D1369" i="150"/>
  <c r="D1368" i="150"/>
  <c r="D1367" i="150"/>
  <c r="D1365" i="150"/>
  <c r="D1364" i="150"/>
  <c r="D1363" i="150"/>
  <c r="D1362" i="150"/>
  <c r="D1361" i="150"/>
  <c r="D1360" i="150"/>
  <c r="D1359" i="150"/>
  <c r="D1358" i="150"/>
  <c r="D1357" i="150"/>
  <c r="D1356" i="150"/>
  <c r="D1355" i="150"/>
  <c r="D1354" i="150"/>
  <c r="D1353" i="150"/>
  <c r="D1352" i="150"/>
  <c r="D1351" i="150"/>
  <c r="D1350" i="150"/>
  <c r="D1349" i="150"/>
  <c r="D1348" i="150"/>
  <c r="D1347" i="150"/>
  <c r="D1346" i="150"/>
  <c r="D1345" i="150"/>
  <c r="D1344" i="150"/>
  <c r="D1343" i="150"/>
  <c r="D1342" i="150"/>
  <c r="D1341" i="150"/>
  <c r="D1340" i="150"/>
  <c r="D1339" i="150"/>
  <c r="D1338" i="150"/>
  <c r="D1337" i="150"/>
  <c r="D1336" i="150"/>
  <c r="D1335" i="150"/>
  <c r="D1334" i="150"/>
  <c r="D1333" i="150"/>
  <c r="D1332" i="150"/>
  <c r="D1331" i="150"/>
  <c r="D1330" i="150"/>
  <c r="D1329" i="150"/>
  <c r="D1328" i="150"/>
  <c r="D1327" i="150"/>
  <c r="D1326" i="150"/>
  <c r="D1325" i="150"/>
  <c r="D1324" i="150"/>
  <c r="D1323" i="150"/>
  <c r="D1322" i="150"/>
  <c r="D1321" i="150"/>
  <c r="D1320" i="150"/>
  <c r="D1319" i="150"/>
  <c r="D1318" i="150"/>
  <c r="D1317" i="150"/>
  <c r="D1316" i="150"/>
  <c r="D1315" i="150"/>
  <c r="D1314" i="150"/>
  <c r="D1313" i="150"/>
  <c r="D1312" i="150"/>
  <c r="D1311" i="150"/>
  <c r="D1310" i="150"/>
  <c r="D1309" i="150"/>
  <c r="D1308" i="150"/>
  <c r="D1307" i="150"/>
  <c r="D1306" i="150"/>
  <c r="D1305" i="150"/>
  <c r="D1304" i="150"/>
  <c r="D1303" i="150"/>
  <c r="D1302" i="150"/>
  <c r="D1301" i="150"/>
  <c r="D1300" i="150"/>
  <c r="D1299" i="150"/>
  <c r="D1298" i="150"/>
  <c r="D1297" i="150"/>
  <c r="D1296" i="150"/>
  <c r="D1295" i="150"/>
  <c r="D1294" i="150"/>
  <c r="D1293" i="150"/>
  <c r="D1292" i="150"/>
  <c r="D1291" i="150"/>
  <c r="D1290" i="150"/>
  <c r="D1289" i="150"/>
  <c r="D1288" i="150"/>
  <c r="D1287" i="150"/>
  <c r="D1286" i="150"/>
  <c r="D1285" i="150"/>
  <c r="D1284" i="150"/>
  <c r="D1283" i="150"/>
  <c r="D1282" i="150"/>
  <c r="D1281" i="150"/>
  <c r="D1280" i="150"/>
  <c r="D1279" i="150"/>
  <c r="D1278" i="150"/>
  <c r="D1277" i="150"/>
  <c r="D1276" i="150"/>
  <c r="D1275" i="150"/>
  <c r="D1274" i="150"/>
  <c r="D1273" i="150"/>
  <c r="D1272" i="150"/>
  <c r="D1271" i="150"/>
  <c r="D1270" i="150"/>
  <c r="D1269" i="150"/>
  <c r="D1268" i="150"/>
  <c r="D1267" i="150"/>
  <c r="D1266" i="150"/>
  <c r="D1264" i="150"/>
  <c r="D1263" i="150"/>
  <c r="D1262" i="150"/>
  <c r="D1261" i="150"/>
  <c r="D1260" i="150"/>
  <c r="D1259" i="150"/>
  <c r="D1258" i="150"/>
  <c r="D1257" i="150"/>
  <c r="D1256" i="150"/>
  <c r="D1255" i="150"/>
  <c r="D1254" i="150"/>
  <c r="D1253" i="150"/>
  <c r="D1251" i="150"/>
  <c r="D1250" i="150"/>
  <c r="D1249" i="150"/>
  <c r="D1248" i="150"/>
  <c r="D1247" i="150"/>
  <c r="D1246" i="150"/>
  <c r="D1245" i="150"/>
  <c r="D1244" i="150"/>
  <c r="D1243" i="150"/>
  <c r="D1240" i="150"/>
  <c r="D1239" i="150"/>
  <c r="D1238" i="150"/>
  <c r="D1237" i="150"/>
  <c r="D1236" i="150"/>
  <c r="D1235" i="150"/>
  <c r="D1234" i="150"/>
  <c r="D1233" i="150"/>
  <c r="D1232" i="150"/>
  <c r="D1231" i="150"/>
  <c r="D1229" i="150"/>
  <c r="D1228" i="150"/>
  <c r="D1226" i="150"/>
  <c r="D1225" i="150"/>
  <c r="D1224" i="150"/>
  <c r="D1223" i="150"/>
  <c r="D1222" i="150"/>
  <c r="D1221" i="150"/>
  <c r="D1220" i="150"/>
  <c r="D1219" i="150"/>
  <c r="D1218" i="150"/>
  <c r="D1214" i="150"/>
  <c r="D1213" i="150"/>
  <c r="D1212" i="150"/>
  <c r="D1211" i="150"/>
  <c r="D1210" i="150"/>
  <c r="D1209" i="150"/>
  <c r="D1208" i="150"/>
  <c r="D1207" i="150"/>
  <c r="D1206" i="150"/>
  <c r="D1205" i="150"/>
  <c r="D1204" i="150"/>
  <c r="D1198" i="150"/>
  <c r="D1197" i="150"/>
  <c r="D1196" i="150"/>
  <c r="D1195" i="150"/>
  <c r="D1194" i="150"/>
  <c r="D1193" i="150"/>
  <c r="D1192" i="150"/>
  <c r="D1191" i="150"/>
  <c r="D1190" i="150"/>
  <c r="D1189" i="150"/>
  <c r="D1188" i="150"/>
  <c r="D1187" i="150"/>
  <c r="D1186" i="150"/>
  <c r="D1185" i="150"/>
  <c r="D1184" i="150"/>
  <c r="D1183" i="150"/>
  <c r="D1181" i="150"/>
  <c r="D1179" i="150"/>
  <c r="D1177" i="150"/>
  <c r="D1176" i="150"/>
  <c r="D1175" i="150"/>
  <c r="D1174" i="150"/>
  <c r="D1173" i="150"/>
  <c r="D1172" i="150"/>
  <c r="D1171" i="150"/>
  <c r="D1170" i="150"/>
  <c r="D1169" i="150"/>
  <c r="D1168" i="150"/>
  <c r="D1167" i="150"/>
  <c r="D1166" i="150"/>
  <c r="D1165" i="150"/>
  <c r="D1164" i="150"/>
  <c r="D1163" i="150"/>
  <c r="D1162" i="150"/>
  <c r="D1161" i="150"/>
  <c r="D1160" i="150"/>
  <c r="D1159" i="150"/>
  <c r="D1158" i="150"/>
  <c r="D1157" i="150"/>
  <c r="D1156" i="150"/>
  <c r="D1155" i="150"/>
  <c r="D1154" i="150"/>
  <c r="D1153" i="150"/>
  <c r="D1152" i="150"/>
  <c r="D1151" i="150"/>
  <c r="D1150" i="150"/>
  <c r="D1149" i="150"/>
  <c r="D1148" i="150"/>
  <c r="D1147" i="150"/>
  <c r="D1146" i="150"/>
  <c r="D1145" i="150"/>
  <c r="D1144" i="150"/>
  <c r="D1143" i="150"/>
  <c r="D1142" i="150"/>
  <c r="D1141" i="150"/>
  <c r="D1140" i="150"/>
  <c r="D1139" i="150"/>
  <c r="D1138" i="150"/>
  <c r="D1137" i="150"/>
  <c r="D1136" i="150"/>
  <c r="D1135" i="150"/>
  <c r="D1134" i="150"/>
  <c r="D1133" i="150"/>
  <c r="D1132" i="150"/>
  <c r="D1131" i="150"/>
  <c r="D1130" i="150"/>
  <c r="D1129" i="150"/>
  <c r="D1128" i="150"/>
  <c r="D1127" i="150"/>
  <c r="D1126" i="150"/>
  <c r="D1125" i="150"/>
  <c r="D1124" i="150"/>
  <c r="D1123" i="150"/>
  <c r="D1122" i="150"/>
  <c r="D1121" i="150"/>
  <c r="D1120" i="150"/>
  <c r="D1119" i="150"/>
  <c r="D1118" i="150"/>
  <c r="D1117" i="150"/>
  <c r="D1116" i="150"/>
  <c r="D1115" i="150"/>
  <c r="D1114" i="150"/>
  <c r="D1113" i="150"/>
  <c r="D1112" i="150"/>
  <c r="D1111" i="150"/>
  <c r="D1110" i="150"/>
  <c r="D1109" i="150"/>
  <c r="D1108" i="150"/>
  <c r="D1107" i="150"/>
  <c r="D1106" i="150"/>
  <c r="D1105" i="150"/>
  <c r="D1104" i="150"/>
  <c r="D1103" i="150"/>
  <c r="D1102" i="150"/>
  <c r="D1101" i="150"/>
  <c r="D1100" i="150"/>
  <c r="D1099" i="150"/>
  <c r="D1098" i="150"/>
  <c r="D1097" i="150"/>
  <c r="D1096" i="150"/>
  <c r="D1095" i="150"/>
  <c r="D1094" i="150"/>
  <c r="D1093" i="150"/>
  <c r="D1092" i="150"/>
  <c r="D1091" i="150"/>
  <c r="D1090" i="150"/>
  <c r="D1089" i="150"/>
  <c r="D1088" i="150"/>
  <c r="D1087" i="150"/>
  <c r="D1086" i="150"/>
  <c r="D1085" i="150"/>
  <c r="D1084" i="150"/>
  <c r="D1083" i="150"/>
  <c r="D1082" i="150"/>
  <c r="D1081" i="150"/>
  <c r="D1080" i="150"/>
  <c r="D1079" i="150"/>
  <c r="D1078" i="150"/>
  <c r="D1077" i="150"/>
  <c r="D1076" i="150"/>
  <c r="D1075" i="150"/>
  <c r="D1074" i="150"/>
  <c r="D1073" i="150"/>
  <c r="D1072" i="150"/>
  <c r="D1071" i="150"/>
  <c r="D1070" i="150"/>
  <c r="D1069" i="150"/>
  <c r="D1068" i="150"/>
  <c r="D1067" i="150"/>
  <c r="D1066" i="150"/>
  <c r="D1065" i="150"/>
  <c r="D1064" i="150"/>
  <c r="D1063" i="150"/>
  <c r="D1062" i="150"/>
  <c r="D1061" i="150"/>
  <c r="D1060" i="150"/>
  <c r="D1059" i="150"/>
  <c r="D1058" i="150"/>
  <c r="D1057" i="150"/>
  <c r="D1056" i="150"/>
  <c r="D1055" i="150"/>
  <c r="D1054" i="150"/>
  <c r="D1053" i="150"/>
  <c r="D1052" i="150"/>
  <c r="D1051" i="150"/>
  <c r="D1050" i="150"/>
  <c r="D1049" i="150"/>
  <c r="D1048" i="150"/>
  <c r="D1047" i="150"/>
  <c r="D1046" i="150"/>
  <c r="D1045" i="150"/>
  <c r="D1044" i="150"/>
  <c r="D1043" i="150"/>
  <c r="D1042" i="150"/>
  <c r="D1041" i="150"/>
  <c r="D1040" i="150"/>
  <c r="D1039" i="150"/>
  <c r="D1038" i="150"/>
  <c r="D1037" i="150"/>
  <c r="D1036" i="150"/>
  <c r="D1035" i="150"/>
  <c r="D1033" i="150"/>
  <c r="D1032" i="150"/>
  <c r="D1031" i="150"/>
  <c r="D1029" i="150"/>
  <c r="D1028" i="150"/>
  <c r="D1027" i="150"/>
  <c r="D1026" i="150"/>
  <c r="D1025" i="150"/>
  <c r="D1024" i="150"/>
  <c r="D1023" i="150"/>
  <c r="D1022" i="150"/>
  <c r="D1021" i="150"/>
  <c r="D1020" i="150"/>
  <c r="D1019" i="150"/>
  <c r="D1018" i="150"/>
  <c r="D1017" i="150"/>
  <c r="D1016" i="150"/>
  <c r="D1015" i="150"/>
  <c r="D1014" i="150"/>
  <c r="D1013" i="150"/>
  <c r="D1012" i="150"/>
  <c r="D1011" i="150"/>
  <c r="D1010" i="150"/>
  <c r="D1009" i="150"/>
  <c r="D1008" i="150"/>
  <c r="D1007" i="150"/>
  <c r="D1006" i="150"/>
  <c r="D1005" i="150"/>
  <c r="D1004" i="150"/>
  <c r="D1003" i="150"/>
  <c r="D1002" i="150"/>
  <c r="D1001" i="150"/>
  <c r="D1000" i="150"/>
  <c r="D999" i="150"/>
  <c r="D998" i="150"/>
  <c r="D997" i="150"/>
  <c r="D996" i="150"/>
  <c r="D995" i="150"/>
  <c r="D994" i="150"/>
  <c r="D993" i="150"/>
  <c r="D992" i="150"/>
  <c r="D991" i="150"/>
  <c r="D990" i="150"/>
  <c r="D989" i="150"/>
  <c r="D988" i="150"/>
  <c r="D987" i="150"/>
  <c r="D986" i="150"/>
  <c r="D985" i="150"/>
  <c r="D984" i="150"/>
  <c r="D983" i="150"/>
  <c r="D982" i="150"/>
  <c r="D981" i="150"/>
  <c r="D980" i="150"/>
  <c r="D979" i="150"/>
  <c r="D978" i="150"/>
  <c r="D977" i="150"/>
  <c r="D976" i="150"/>
  <c r="D975" i="150"/>
  <c r="D974" i="150"/>
  <c r="D973" i="150"/>
  <c r="D972" i="150"/>
  <c r="D971" i="150"/>
  <c r="D970" i="150"/>
  <c r="D969" i="150"/>
  <c r="D968" i="150"/>
  <c r="D967" i="150"/>
  <c r="D966" i="150"/>
  <c r="D965" i="150"/>
  <c r="D964" i="150"/>
  <c r="D963" i="150"/>
  <c r="D962" i="150"/>
  <c r="D961" i="150"/>
  <c r="D960" i="150"/>
  <c r="D959" i="150"/>
  <c r="D958" i="150"/>
  <c r="D957" i="150"/>
  <c r="D956" i="150"/>
  <c r="D955" i="150"/>
  <c r="D954" i="150"/>
  <c r="D953" i="150"/>
  <c r="D952" i="150"/>
  <c r="D951" i="150"/>
  <c r="D950" i="150"/>
  <c r="D949" i="150"/>
  <c r="D948" i="150"/>
  <c r="D947" i="150"/>
  <c r="D946" i="150"/>
  <c r="D945" i="150"/>
  <c r="D944" i="150"/>
  <c r="D943" i="150"/>
  <c r="D942" i="150"/>
  <c r="D941" i="150"/>
  <c r="D940" i="150"/>
  <c r="D939" i="150"/>
  <c r="D938" i="150"/>
  <c r="D937" i="150"/>
  <c r="D936" i="150"/>
  <c r="D935" i="150"/>
  <c r="D934" i="150"/>
  <c r="D933" i="150"/>
  <c r="D932" i="150"/>
  <c r="D931" i="150"/>
  <c r="D930" i="150"/>
  <c r="D929" i="150"/>
  <c r="D928" i="150"/>
  <c r="D927" i="150"/>
  <c r="D926" i="150"/>
  <c r="D925" i="150"/>
  <c r="D924" i="150"/>
  <c r="D923" i="150"/>
  <c r="D922" i="150"/>
  <c r="D921" i="150"/>
  <c r="D920" i="150"/>
  <c r="D919" i="150"/>
  <c r="D918" i="150"/>
  <c r="D917" i="150"/>
  <c r="D916" i="150"/>
  <c r="D915" i="150"/>
  <c r="D914" i="150"/>
  <c r="D913" i="150"/>
  <c r="D912" i="150"/>
  <c r="D911" i="150"/>
  <c r="D910" i="150"/>
  <c r="D909" i="150"/>
  <c r="D908" i="150"/>
  <c r="D907" i="150"/>
  <c r="D906" i="150"/>
  <c r="D905" i="150"/>
  <c r="D904" i="150"/>
  <c r="D903" i="150"/>
  <c r="D902" i="150"/>
  <c r="D901" i="150"/>
  <c r="D900" i="150"/>
  <c r="D899" i="150"/>
  <c r="D898" i="150"/>
  <c r="D897" i="150"/>
  <c r="D896" i="150"/>
  <c r="D895" i="150"/>
  <c r="D894" i="150"/>
  <c r="D893" i="150"/>
  <c r="D892" i="150"/>
  <c r="D891" i="150"/>
  <c r="D890" i="150"/>
  <c r="D889" i="150"/>
  <c r="D888" i="150"/>
  <c r="D887" i="150"/>
  <c r="D886" i="150"/>
  <c r="D885" i="150"/>
  <c r="D884" i="150"/>
  <c r="D883" i="150"/>
  <c r="D882" i="150"/>
  <c r="D881" i="150"/>
  <c r="D880" i="150"/>
  <c r="D879" i="150"/>
  <c r="D878" i="150"/>
  <c r="D877" i="150"/>
  <c r="D876" i="150"/>
  <c r="D875" i="150"/>
  <c r="D874" i="150"/>
  <c r="D873" i="150"/>
  <c r="D872" i="150"/>
  <c r="D871" i="150"/>
  <c r="D870" i="150"/>
  <c r="D869" i="150"/>
  <c r="D868" i="150"/>
  <c r="D867" i="150"/>
  <c r="D866" i="150"/>
  <c r="D865" i="150"/>
  <c r="D864" i="150"/>
  <c r="D863" i="150"/>
  <c r="D862" i="150"/>
  <c r="D861" i="150"/>
  <c r="D860" i="150"/>
  <c r="D859" i="150"/>
  <c r="D858" i="150"/>
  <c r="D857" i="150"/>
  <c r="D856" i="150"/>
  <c r="D855" i="150"/>
  <c r="D854" i="150"/>
  <c r="D853" i="150"/>
  <c r="D852" i="150"/>
  <c r="D851" i="150"/>
  <c r="D850" i="150"/>
  <c r="D849" i="150"/>
  <c r="D848" i="150"/>
  <c r="D847" i="150"/>
  <c r="D846" i="150"/>
  <c r="D845" i="150"/>
  <c r="D844" i="150"/>
  <c r="D843" i="150"/>
  <c r="D842" i="150"/>
  <c r="D841" i="150"/>
  <c r="D840" i="150"/>
  <c r="D839" i="150"/>
  <c r="D838" i="150"/>
  <c r="D837" i="150"/>
  <c r="D836" i="150"/>
  <c r="D835" i="150"/>
  <c r="D834" i="150"/>
  <c r="D833" i="150"/>
  <c r="D832" i="150"/>
  <c r="D831" i="150"/>
  <c r="D830" i="150"/>
  <c r="D829" i="150"/>
  <c r="D828" i="150"/>
  <c r="D827" i="150"/>
  <c r="D826" i="150"/>
  <c r="D825" i="150"/>
  <c r="D824" i="150"/>
  <c r="D823" i="150"/>
  <c r="D822" i="150"/>
  <c r="D821" i="150"/>
  <c r="D820" i="150"/>
  <c r="D819" i="150"/>
  <c r="D818" i="150"/>
  <c r="D817" i="150"/>
  <c r="D816" i="150"/>
  <c r="D815" i="150"/>
  <c r="D814" i="150"/>
  <c r="D813" i="150"/>
  <c r="D812" i="150"/>
  <c r="D811" i="150"/>
  <c r="D810" i="150"/>
  <c r="D809" i="150"/>
  <c r="D808" i="150"/>
  <c r="D807" i="150"/>
  <c r="D806" i="150"/>
  <c r="D805" i="150"/>
  <c r="D804" i="150"/>
  <c r="D803" i="150"/>
  <c r="D802" i="150"/>
  <c r="D801" i="150"/>
  <c r="D800" i="150"/>
  <c r="D799" i="150"/>
  <c r="D798" i="150"/>
  <c r="D795" i="150"/>
  <c r="D794" i="150"/>
  <c r="D790" i="150"/>
  <c r="D789" i="150"/>
  <c r="D787" i="150"/>
  <c r="D780" i="150"/>
  <c r="D779" i="150"/>
  <c r="D778" i="150"/>
  <c r="D777" i="150"/>
  <c r="D776" i="150"/>
  <c r="D773" i="150"/>
  <c r="D772" i="150"/>
  <c r="D771" i="150"/>
  <c r="D770" i="150"/>
  <c r="D769" i="150"/>
  <c r="D768" i="150"/>
  <c r="D767" i="150"/>
  <c r="D766" i="150"/>
  <c r="D765" i="150"/>
  <c r="D764" i="150"/>
  <c r="D763" i="150"/>
  <c r="D762" i="150"/>
  <c r="D761" i="150"/>
  <c r="D760" i="150"/>
  <c r="D759" i="150"/>
  <c r="D758" i="150"/>
  <c r="D757" i="150"/>
  <c r="D756" i="150"/>
  <c r="D755" i="150"/>
  <c r="D754" i="150"/>
  <c r="D753" i="150"/>
  <c r="D752" i="150"/>
  <c r="D751" i="150"/>
  <c r="D750" i="150"/>
  <c r="D749" i="150"/>
  <c r="D748" i="150"/>
  <c r="D747" i="150"/>
  <c r="D746" i="150"/>
  <c r="D745" i="150"/>
  <c r="D744" i="150"/>
  <c r="D743" i="150"/>
  <c r="D742" i="150"/>
  <c r="D741" i="150"/>
  <c r="D740" i="150"/>
  <c r="D739" i="150"/>
  <c r="D737" i="150"/>
  <c r="D736" i="150"/>
  <c r="D735" i="150"/>
  <c r="D734" i="150"/>
  <c r="D733" i="150"/>
  <c r="D732" i="150"/>
  <c r="D731" i="150"/>
  <c r="D730" i="150"/>
  <c r="D729" i="150"/>
  <c r="D728" i="150"/>
  <c r="D727" i="150"/>
  <c r="D726" i="150"/>
  <c r="D725" i="150"/>
  <c r="D724" i="150"/>
  <c r="D723" i="150"/>
  <c r="D722" i="150"/>
  <c r="D721" i="150"/>
  <c r="D720" i="150"/>
  <c r="D719" i="150"/>
  <c r="D718" i="150"/>
  <c r="D717" i="150"/>
  <c r="D716" i="150"/>
  <c r="D715" i="150"/>
  <c r="D714" i="150"/>
  <c r="D713" i="150"/>
  <c r="D712" i="150"/>
  <c r="D711" i="150"/>
  <c r="D709" i="150"/>
  <c r="D708" i="150"/>
  <c r="D707" i="150"/>
  <c r="D706" i="150"/>
  <c r="D705" i="150"/>
  <c r="D704" i="150"/>
  <c r="D703" i="150"/>
  <c r="D702" i="150"/>
  <c r="D701" i="150"/>
  <c r="D698" i="150"/>
  <c r="D697" i="150"/>
  <c r="D696" i="150"/>
  <c r="D695" i="150"/>
  <c r="D694" i="150"/>
  <c r="D693" i="150"/>
  <c r="D692" i="150"/>
  <c r="D691" i="150"/>
  <c r="D690" i="150"/>
  <c r="D689" i="150"/>
  <c r="D688" i="150"/>
  <c r="D687" i="150"/>
  <c r="D686" i="150"/>
  <c r="D685" i="150"/>
  <c r="D684" i="150"/>
  <c r="D683" i="150"/>
  <c r="D682" i="150"/>
  <c r="D681" i="150"/>
  <c r="D680" i="150"/>
  <c r="D679" i="150"/>
  <c r="D678" i="150"/>
  <c r="D677" i="150"/>
  <c r="D676" i="150"/>
  <c r="D675" i="150"/>
  <c r="D674" i="150"/>
  <c r="D673" i="150"/>
  <c r="D672" i="150"/>
  <c r="D671" i="150"/>
  <c r="D670" i="150"/>
  <c r="D669" i="150"/>
  <c r="D668" i="150"/>
  <c r="D667" i="150"/>
  <c r="D666" i="150"/>
  <c r="D665" i="150"/>
  <c r="D664" i="150"/>
  <c r="D660" i="150"/>
  <c r="D659" i="150"/>
  <c r="D658" i="150"/>
  <c r="D657" i="150"/>
  <c r="D656" i="150"/>
  <c r="D655" i="150"/>
  <c r="D654" i="150"/>
  <c r="D653" i="150"/>
  <c r="D652" i="150"/>
  <c r="D651" i="150"/>
  <c r="D650" i="150"/>
  <c r="D649" i="150"/>
  <c r="D648" i="150"/>
  <c r="D647" i="150"/>
  <c r="D646" i="150"/>
  <c r="D645" i="150"/>
  <c r="D644" i="150"/>
  <c r="D643" i="150"/>
  <c r="D642" i="150"/>
  <c r="D641" i="150"/>
  <c r="D640" i="150"/>
  <c r="D639" i="150"/>
  <c r="D638" i="150"/>
  <c r="D637" i="150"/>
  <c r="D636" i="150"/>
  <c r="D635" i="150"/>
  <c r="D634" i="150"/>
  <c r="D633" i="150"/>
  <c r="D632" i="150"/>
  <c r="D631" i="150"/>
  <c r="D630" i="150"/>
  <c r="D629" i="150"/>
  <c r="D628" i="150"/>
  <c r="D627" i="150"/>
  <c r="D626" i="150"/>
  <c r="D625" i="150"/>
  <c r="D624" i="150"/>
  <c r="D623" i="150"/>
  <c r="D622" i="150"/>
  <c r="D621" i="150"/>
  <c r="D620" i="150"/>
  <c r="D619" i="150"/>
  <c r="D618" i="150"/>
  <c r="D617" i="150"/>
  <c r="D616" i="150"/>
  <c r="D615" i="150"/>
  <c r="D614" i="150"/>
  <c r="D613" i="150"/>
  <c r="D612" i="150"/>
  <c r="D611" i="150"/>
  <c r="D610" i="150"/>
  <c r="D609" i="150"/>
  <c r="D608" i="150"/>
  <c r="D607" i="150"/>
  <c r="D606" i="150"/>
  <c r="D605" i="150"/>
  <c r="D604" i="150"/>
  <c r="D603" i="150"/>
  <c r="D602" i="150"/>
  <c r="D601" i="150"/>
  <c r="D600" i="150"/>
  <c r="D599" i="150"/>
  <c r="D598" i="150"/>
  <c r="D597" i="150"/>
  <c r="D596" i="150"/>
  <c r="D595" i="150"/>
  <c r="D592" i="150"/>
  <c r="D591" i="150"/>
  <c r="D590" i="150"/>
  <c r="D589" i="150"/>
  <c r="D588" i="150"/>
  <c r="D587" i="150"/>
  <c r="D586" i="150"/>
  <c r="D585" i="150"/>
  <c r="D584" i="150"/>
  <c r="D583" i="150"/>
  <c r="D582" i="150"/>
  <c r="D581" i="150"/>
  <c r="D580" i="150"/>
  <c r="D579" i="150"/>
  <c r="D578" i="150"/>
  <c r="D577" i="150"/>
  <c r="D576" i="150"/>
  <c r="D575" i="150"/>
  <c r="D574" i="150"/>
  <c r="D573" i="150"/>
  <c r="D572" i="150"/>
  <c r="D571" i="150"/>
  <c r="D570" i="150"/>
  <c r="D569" i="150"/>
  <c r="D568" i="150"/>
  <c r="D567" i="150"/>
  <c r="D566" i="150"/>
  <c r="D565" i="150"/>
  <c r="D564" i="150"/>
  <c r="D563" i="150"/>
  <c r="D562" i="150"/>
  <c r="D561" i="150"/>
  <c r="D560" i="150"/>
  <c r="D559" i="150"/>
  <c r="D558" i="150"/>
  <c r="D557" i="150"/>
  <c r="D556" i="150"/>
  <c r="D555" i="150"/>
  <c r="D554" i="150"/>
  <c r="D553" i="150"/>
  <c r="D552" i="150"/>
  <c r="D551" i="150"/>
  <c r="D550" i="150"/>
  <c r="D549" i="150"/>
  <c r="D548" i="150"/>
  <c r="D547" i="150"/>
  <c r="D546" i="150"/>
  <c r="D545" i="150"/>
  <c r="D544" i="150"/>
  <c r="D543" i="150"/>
  <c r="D542" i="150"/>
  <c r="D541" i="150"/>
  <c r="D540" i="150"/>
  <c r="D539" i="150"/>
  <c r="D538" i="150"/>
  <c r="D537" i="150"/>
  <c r="D536" i="150"/>
  <c r="D535" i="150"/>
  <c r="D534" i="150"/>
  <c r="D533" i="150"/>
  <c r="D532" i="150"/>
  <c r="D531" i="150"/>
  <c r="D530" i="150"/>
  <c r="D529" i="150"/>
  <c r="D528" i="150"/>
  <c r="D527" i="150"/>
  <c r="D526" i="150"/>
  <c r="D525" i="150"/>
  <c r="D524" i="150"/>
  <c r="D523" i="150"/>
  <c r="D522" i="150"/>
  <c r="D521" i="150"/>
  <c r="D520" i="150"/>
  <c r="D519" i="150"/>
  <c r="D518" i="150"/>
  <c r="D517" i="150"/>
  <c r="D516" i="150"/>
  <c r="D515" i="150"/>
  <c r="D514" i="150"/>
  <c r="D513" i="150"/>
  <c r="D512" i="150"/>
  <c r="D511" i="150"/>
  <c r="D510" i="150"/>
  <c r="D509" i="150"/>
  <c r="D508" i="150"/>
  <c r="D507" i="150"/>
  <c r="D506" i="150"/>
  <c r="D505" i="150"/>
  <c r="D504" i="150"/>
  <c r="D503" i="150"/>
  <c r="D502" i="150"/>
  <c r="D501" i="150"/>
  <c r="D500" i="150"/>
  <c r="D499" i="150"/>
  <c r="D498" i="150"/>
  <c r="D497" i="150"/>
  <c r="D496" i="150"/>
  <c r="D493" i="150"/>
  <c r="D485" i="150"/>
  <c r="D484" i="150"/>
  <c r="D483" i="150"/>
  <c r="D482" i="150"/>
  <c r="D481" i="150"/>
  <c r="D480" i="150"/>
  <c r="D479" i="150"/>
  <c r="D478" i="150"/>
  <c r="D477" i="150"/>
  <c r="D476" i="150"/>
  <c r="D475" i="150"/>
  <c r="D474" i="150"/>
  <c r="D473" i="150"/>
  <c r="D472" i="150"/>
  <c r="D471" i="150"/>
  <c r="D470" i="150"/>
  <c r="D469" i="150"/>
  <c r="D468" i="150"/>
  <c r="D467" i="150"/>
  <c r="D466" i="150"/>
  <c r="D465" i="150"/>
  <c r="D464" i="150"/>
  <c r="D463" i="150"/>
  <c r="D462" i="150"/>
  <c r="D461" i="150"/>
  <c r="D460" i="150"/>
  <c r="D459" i="150"/>
  <c r="D458" i="150"/>
  <c r="D457" i="150"/>
  <c r="D456" i="150"/>
  <c r="D455" i="150"/>
  <c r="D454" i="150"/>
  <c r="D453" i="150"/>
  <c r="D452" i="150"/>
  <c r="D451" i="150"/>
  <c r="D450" i="150"/>
  <c r="D449" i="150"/>
  <c r="D448" i="150"/>
  <c r="D447" i="150"/>
  <c r="D446" i="150"/>
  <c r="D445" i="150"/>
  <c r="D444" i="150"/>
  <c r="D443" i="150"/>
  <c r="D442" i="150"/>
  <c r="D441" i="150"/>
  <c r="D440" i="150"/>
  <c r="D439" i="150"/>
  <c r="D438" i="150"/>
  <c r="D437" i="150"/>
  <c r="D436" i="150"/>
  <c r="D435" i="150"/>
  <c r="D434" i="150"/>
  <c r="D433" i="150"/>
  <c r="D432" i="150"/>
  <c r="D431" i="150"/>
  <c r="D430" i="150"/>
  <c r="D429" i="150"/>
  <c r="D428" i="150"/>
  <c r="D427" i="150"/>
  <c r="D426" i="150"/>
  <c r="D425" i="150"/>
  <c r="D424" i="150"/>
  <c r="D423" i="150"/>
  <c r="D422" i="150"/>
  <c r="D421" i="150"/>
  <c r="D420" i="150"/>
  <c r="D419" i="150"/>
  <c r="D418" i="150"/>
  <c r="D417" i="150"/>
  <c r="D416" i="150"/>
  <c r="D415" i="150"/>
  <c r="D414" i="150"/>
  <c r="D413" i="150"/>
  <c r="D412" i="150"/>
  <c r="D411" i="150"/>
  <c r="D410" i="150"/>
  <c r="D409" i="150"/>
  <c r="D408" i="150"/>
  <c r="D407" i="150"/>
  <c r="D406" i="150"/>
  <c r="D405" i="150"/>
  <c r="D404" i="150"/>
  <c r="D403" i="150"/>
  <c r="D402" i="150"/>
  <c r="D401" i="150"/>
  <c r="D400" i="150"/>
  <c r="D399" i="150"/>
  <c r="D398" i="150"/>
  <c r="D397" i="150"/>
  <c r="D396" i="150"/>
  <c r="D395" i="150"/>
  <c r="D394" i="150"/>
  <c r="D393" i="150"/>
  <c r="D392" i="150"/>
  <c r="D391" i="150"/>
  <c r="D390" i="150"/>
  <c r="D389" i="150"/>
  <c r="D388" i="150"/>
  <c r="D387" i="150"/>
  <c r="D386" i="150"/>
  <c r="D385" i="150"/>
  <c r="D384" i="150"/>
  <c r="D383" i="150"/>
  <c r="D382" i="150"/>
  <c r="D381" i="150"/>
  <c r="D380" i="150"/>
  <c r="D379" i="150"/>
  <c r="D378" i="150"/>
  <c r="D377" i="150"/>
  <c r="D376" i="150"/>
  <c r="D375" i="150"/>
  <c r="D374" i="150"/>
  <c r="D373" i="150"/>
  <c r="D372" i="150"/>
  <c r="D371" i="150"/>
  <c r="D370" i="150"/>
  <c r="D369" i="150"/>
  <c r="D368" i="150"/>
  <c r="D367" i="150"/>
  <c r="D366" i="150"/>
  <c r="D365" i="150"/>
  <c r="D364" i="150"/>
  <c r="D340" i="150"/>
  <c r="D339" i="150"/>
  <c r="D338" i="150"/>
  <c r="D337" i="150"/>
  <c r="D336" i="150"/>
  <c r="D335" i="150"/>
  <c r="D334" i="150"/>
  <c r="D333" i="150"/>
  <c r="D332" i="150"/>
  <c r="D331" i="150"/>
  <c r="D330" i="150"/>
  <c r="D329" i="150"/>
  <c r="D327" i="150"/>
  <c r="D326" i="150"/>
  <c r="D324" i="150"/>
  <c r="D323" i="150"/>
  <c r="D322" i="150"/>
  <c r="D321" i="150"/>
  <c r="D320" i="150"/>
  <c r="D319" i="150"/>
  <c r="D318" i="150"/>
  <c r="D317" i="150"/>
  <c r="D316" i="150"/>
  <c r="D315" i="150"/>
  <c r="D312" i="150"/>
  <c r="D307" i="150"/>
  <c r="D306" i="150"/>
  <c r="D305" i="150"/>
  <c r="D304" i="150"/>
  <c r="D303" i="150"/>
  <c r="D302" i="150"/>
  <c r="D301" i="150"/>
  <c r="D300" i="150"/>
  <c r="D299" i="150"/>
  <c r="D298" i="150"/>
  <c r="D297" i="150"/>
  <c r="D296" i="150"/>
  <c r="D295" i="150"/>
  <c r="D294" i="150"/>
  <c r="D293" i="150"/>
  <c r="D290" i="150"/>
  <c r="D284" i="150"/>
  <c r="D283" i="150"/>
  <c r="D279" i="150"/>
  <c r="D278" i="150"/>
  <c r="D277" i="150"/>
  <c r="D276" i="150"/>
  <c r="D275" i="150"/>
  <c r="D274" i="150"/>
  <c r="D267" i="150"/>
  <c r="D266" i="150"/>
  <c r="D265" i="150"/>
  <c r="D264" i="150"/>
  <c r="D263" i="150"/>
  <c r="D261" i="150"/>
  <c r="D260" i="150"/>
  <c r="D258" i="150"/>
  <c r="D250" i="150"/>
  <c r="D249" i="150"/>
  <c r="D245" i="150"/>
  <c r="D244" i="150"/>
  <c r="D243" i="150"/>
  <c r="D242" i="150"/>
  <c r="D241" i="150"/>
  <c r="D240" i="150"/>
  <c r="D238" i="150"/>
  <c r="D237" i="150"/>
  <c r="D236" i="150"/>
  <c r="D231" i="150"/>
  <c r="D230" i="150"/>
  <c r="D229" i="150"/>
  <c r="D228" i="150"/>
  <c r="D221" i="150"/>
  <c r="D220" i="150"/>
  <c r="D219" i="150"/>
  <c r="D218" i="150"/>
  <c r="D217" i="150"/>
  <c r="D215" i="150"/>
  <c r="D214" i="150"/>
  <c r="D213" i="150"/>
  <c r="D212" i="150"/>
  <c r="D211" i="150"/>
  <c r="D210" i="150"/>
  <c r="D209" i="150"/>
  <c r="D206" i="150"/>
  <c r="D204" i="150"/>
  <c r="D203" i="150"/>
  <c r="D202" i="150"/>
  <c r="D201" i="150"/>
  <c r="D200" i="150"/>
  <c r="D199" i="150"/>
  <c r="D189" i="150"/>
  <c r="D186" i="150"/>
  <c r="D185" i="150"/>
  <c r="D184" i="150"/>
  <c r="D183" i="150"/>
  <c r="D182" i="150"/>
  <c r="D181" i="150"/>
  <c r="D180" i="150"/>
  <c r="D179" i="150"/>
  <c r="D178" i="150"/>
  <c r="D176" i="150"/>
  <c r="D175" i="150"/>
  <c r="D174" i="150"/>
  <c r="D173" i="150"/>
  <c r="D172" i="150"/>
  <c r="D171" i="150"/>
  <c r="D170" i="150"/>
  <c r="D169" i="150"/>
  <c r="D167" i="150"/>
  <c r="D166" i="150"/>
  <c r="D165" i="150"/>
  <c r="D164" i="150"/>
  <c r="D163" i="150"/>
  <c r="D162" i="150"/>
  <c r="D161" i="150"/>
  <c r="D160" i="150"/>
  <c r="D159" i="150"/>
  <c r="D158" i="150"/>
  <c r="D157" i="150"/>
  <c r="D155" i="150"/>
  <c r="D153" i="150"/>
  <c r="D152" i="150"/>
  <c r="D150" i="150"/>
  <c r="D149" i="150"/>
  <c r="D148" i="150"/>
  <c r="D147" i="150"/>
  <c r="D146" i="150"/>
  <c r="D145" i="150"/>
  <c r="D144" i="150"/>
  <c r="D143" i="150"/>
  <c r="D141" i="150"/>
  <c r="D140" i="150"/>
  <c r="D138" i="150"/>
  <c r="D137" i="150"/>
  <c r="D135" i="150"/>
  <c r="D134" i="150"/>
  <c r="D133" i="150"/>
  <c r="D132" i="150"/>
  <c r="D131" i="150"/>
  <c r="D130" i="150"/>
  <c r="D129" i="150"/>
  <c r="D128" i="150"/>
  <c r="D127" i="150"/>
  <c r="D126" i="150"/>
  <c r="D124" i="150"/>
  <c r="D123" i="150"/>
  <c r="D122" i="150"/>
  <c r="D121" i="150"/>
  <c r="D120" i="150"/>
  <c r="D119" i="150"/>
  <c r="D118" i="150"/>
  <c r="D117" i="150"/>
  <c r="D116" i="150"/>
  <c r="D115" i="150"/>
  <c r="D113" i="150"/>
  <c r="D112" i="150"/>
  <c r="D111" i="150"/>
  <c r="D110" i="150"/>
  <c r="D109" i="150"/>
  <c r="D108" i="150"/>
  <c r="D107" i="150"/>
  <c r="D105" i="150"/>
  <c r="D104" i="150"/>
  <c r="D103" i="150"/>
  <c r="D102" i="150"/>
  <c r="D100" i="150"/>
  <c r="D99" i="150"/>
  <c r="D98" i="150"/>
  <c r="D97" i="150"/>
  <c r="D96" i="150"/>
  <c r="D95" i="150"/>
  <c r="D94" i="150"/>
  <c r="D93" i="150"/>
  <c r="D92" i="150"/>
  <c r="D90" i="150"/>
  <c r="D89" i="150"/>
  <c r="D88" i="150"/>
  <c r="D87" i="150"/>
  <c r="D86" i="150"/>
  <c r="D85" i="150"/>
  <c r="D84" i="150"/>
  <c r="D83" i="150"/>
  <c r="D82" i="150"/>
  <c r="D81" i="150"/>
  <c r="D80" i="150"/>
  <c r="D79" i="150"/>
  <c r="D78" i="150"/>
  <c r="D77" i="150"/>
  <c r="D76" i="150"/>
  <c r="D75" i="150"/>
  <c r="D74" i="150"/>
  <c r="D73" i="150"/>
  <c r="D72" i="150"/>
  <c r="D71" i="150"/>
  <c r="D70" i="150"/>
  <c r="D69" i="150"/>
  <c r="D68" i="150"/>
  <c r="D67" i="150"/>
  <c r="D66" i="150"/>
  <c r="D65" i="150"/>
  <c r="D64" i="150"/>
  <c r="D63" i="150"/>
  <c r="D62" i="150"/>
  <c r="D61" i="150"/>
  <c r="D60" i="150"/>
  <c r="D59" i="150"/>
  <c r="D58" i="150"/>
  <c r="D57" i="150"/>
  <c r="D56" i="150"/>
  <c r="D55" i="150"/>
  <c r="D54" i="150"/>
  <c r="D53" i="150"/>
  <c r="D52" i="150"/>
  <c r="D51" i="150"/>
  <c r="D50" i="150"/>
  <c r="D46" i="150"/>
  <c r="D45" i="150"/>
  <c r="D44" i="150"/>
  <c r="D43" i="150"/>
  <c r="D42" i="150"/>
  <c r="D41" i="150"/>
  <c r="D40" i="150"/>
  <c r="D39" i="150"/>
  <c r="D38" i="150"/>
  <c r="D37" i="150"/>
  <c r="D36" i="150"/>
  <c r="D35" i="150"/>
  <c r="D34" i="150"/>
  <c r="D33" i="150"/>
  <c r="D32" i="150"/>
  <c r="D31" i="150"/>
  <c r="D30" i="150"/>
  <c r="D29" i="150"/>
  <c r="D28" i="150"/>
  <c r="D27" i="150"/>
  <c r="D26" i="150"/>
  <c r="D25" i="150"/>
  <c r="D24" i="150"/>
  <c r="D23" i="150"/>
  <c r="D22" i="150"/>
  <c r="D21" i="150"/>
  <c r="D20" i="150"/>
  <c r="D19" i="150"/>
  <c r="D18" i="150"/>
  <c r="D17" i="150"/>
  <c r="D16" i="150"/>
  <c r="D15" i="150"/>
  <c r="D14" i="150"/>
  <c r="D13" i="150"/>
  <c r="D12" i="150"/>
  <c r="D11" i="150"/>
  <c r="D10" i="150"/>
  <c r="D9" i="150"/>
  <c r="D8" i="150"/>
  <c r="D7" i="150"/>
  <c r="D6" i="150"/>
  <c r="D5" i="150"/>
  <c r="F60" i="151"/>
  <c r="E60" i="151"/>
  <c r="D60" i="151"/>
  <c r="C60" i="151"/>
  <c r="F59" i="151"/>
  <c r="E59" i="151"/>
  <c r="D59" i="151"/>
  <c r="C59" i="151"/>
  <c r="F58" i="151"/>
  <c r="E58" i="151"/>
  <c r="D58" i="151"/>
  <c r="C58" i="151"/>
  <c r="F57" i="151"/>
  <c r="E57" i="151"/>
  <c r="D57" i="151"/>
  <c r="C57" i="151"/>
  <c r="F56" i="151"/>
  <c r="E56" i="151"/>
  <c r="D56" i="151"/>
  <c r="C56" i="151"/>
  <c r="F55" i="151"/>
  <c r="E55" i="151"/>
  <c r="D55" i="151"/>
  <c r="C55" i="151"/>
  <c r="F54" i="151"/>
  <c r="E54" i="151"/>
  <c r="D54" i="151"/>
  <c r="C54" i="151"/>
  <c r="F53" i="151"/>
  <c r="E53" i="151"/>
  <c r="D53" i="151"/>
  <c r="C53" i="151"/>
  <c r="F52" i="151"/>
  <c r="E52" i="151"/>
  <c r="D52" i="151"/>
  <c r="C52" i="151"/>
  <c r="F51" i="151"/>
  <c r="E51" i="151"/>
  <c r="D51" i="151"/>
  <c r="C51" i="151"/>
  <c r="F50" i="151"/>
  <c r="E50" i="151"/>
  <c r="D50" i="151"/>
  <c r="C50" i="151"/>
  <c r="F49" i="151"/>
  <c r="E49" i="151"/>
  <c r="D49" i="151"/>
  <c r="C49" i="151"/>
  <c r="F48" i="151"/>
  <c r="E48" i="151"/>
  <c r="D48" i="151"/>
  <c r="C48" i="151"/>
  <c r="F47" i="151"/>
  <c r="E47" i="151"/>
  <c r="D47" i="151"/>
  <c r="C47" i="151"/>
  <c r="F46" i="151"/>
  <c r="E46" i="151"/>
  <c r="D46" i="151"/>
  <c r="C46" i="151"/>
  <c r="F45" i="151"/>
  <c r="E45" i="151"/>
  <c r="D45" i="151"/>
  <c r="C45" i="151"/>
  <c r="F44" i="151"/>
  <c r="E44" i="151"/>
  <c r="D44" i="151"/>
  <c r="C44" i="151"/>
  <c r="F43" i="151"/>
  <c r="E43" i="151"/>
  <c r="D43" i="151"/>
  <c r="C43" i="151"/>
  <c r="F42" i="151"/>
  <c r="E42" i="151"/>
  <c r="D42" i="151"/>
  <c r="C42" i="151"/>
  <c r="F41" i="151"/>
  <c r="E41" i="151"/>
  <c r="D41" i="151"/>
  <c r="C41" i="151"/>
  <c r="F40" i="151"/>
  <c r="E40" i="151"/>
  <c r="D40" i="151"/>
  <c r="C40" i="151"/>
  <c r="F39" i="151"/>
  <c r="E39" i="151"/>
  <c r="D39" i="151"/>
  <c r="C39" i="151"/>
  <c r="F38" i="151"/>
  <c r="E38" i="151"/>
  <c r="D38" i="151"/>
  <c r="C38" i="151"/>
  <c r="F37" i="151"/>
  <c r="E37" i="151"/>
  <c r="D37" i="151"/>
  <c r="C37" i="151"/>
  <c r="F36" i="151"/>
  <c r="E36" i="151"/>
  <c r="D36" i="151"/>
  <c r="C36" i="151"/>
  <c r="F35" i="151"/>
  <c r="E35" i="151"/>
  <c r="D35" i="151"/>
  <c r="C35" i="151"/>
  <c r="F34" i="151"/>
  <c r="E34" i="151"/>
  <c r="D34" i="151"/>
  <c r="C34" i="151"/>
  <c r="F33" i="151"/>
  <c r="E33" i="151"/>
  <c r="D33" i="151"/>
  <c r="C33" i="151"/>
  <c r="F32" i="151"/>
  <c r="E32" i="151"/>
  <c r="D32" i="151"/>
  <c r="C32" i="151"/>
  <c r="F31" i="151"/>
  <c r="E31" i="151"/>
  <c r="D31" i="151"/>
  <c r="C31" i="151"/>
  <c r="F30" i="151"/>
  <c r="E30" i="151"/>
  <c r="D30" i="151"/>
  <c r="C30" i="151"/>
  <c r="F29" i="151"/>
  <c r="E29" i="151"/>
  <c r="D29" i="151"/>
  <c r="C29" i="151"/>
  <c r="F28" i="151"/>
  <c r="E28" i="151"/>
  <c r="D28" i="151"/>
  <c r="C28" i="151"/>
  <c r="F27" i="151"/>
  <c r="E27" i="151"/>
  <c r="D27" i="151"/>
  <c r="C27" i="151"/>
  <c r="F26" i="151"/>
  <c r="E26" i="151"/>
  <c r="D26" i="151"/>
  <c r="C26" i="151"/>
  <c r="F25" i="151"/>
  <c r="E25" i="151"/>
  <c r="D25" i="151"/>
  <c r="C25" i="151"/>
  <c r="F24" i="151"/>
  <c r="E24" i="151"/>
  <c r="D24" i="151"/>
  <c r="C24" i="151"/>
  <c r="F23" i="151"/>
  <c r="E23" i="151"/>
  <c r="D23" i="151"/>
  <c r="C23" i="151"/>
  <c r="F22" i="151"/>
  <c r="E22" i="151"/>
  <c r="D22" i="151"/>
  <c r="C22" i="151"/>
  <c r="F21" i="151"/>
  <c r="E21" i="151"/>
  <c r="D21" i="151"/>
  <c r="C21" i="151"/>
  <c r="F20" i="151"/>
  <c r="E20" i="151"/>
  <c r="D20" i="151"/>
  <c r="C20" i="151"/>
  <c r="F19" i="151"/>
  <c r="E19" i="151"/>
  <c r="D19" i="151"/>
  <c r="C19" i="151"/>
  <c r="F18" i="151"/>
  <c r="E18" i="151"/>
  <c r="D18" i="151"/>
  <c r="C18" i="151"/>
  <c r="F17" i="151"/>
  <c r="E17" i="151"/>
  <c r="D17" i="151"/>
  <c r="C17" i="151"/>
  <c r="F16" i="151"/>
  <c r="E16" i="151"/>
  <c r="D16" i="151"/>
  <c r="C16" i="151"/>
  <c r="F15" i="151"/>
  <c r="E15" i="151"/>
  <c r="D15" i="151"/>
  <c r="C15" i="151"/>
  <c r="F14" i="151"/>
  <c r="E14" i="151"/>
  <c r="D14" i="151"/>
  <c r="C14" i="151"/>
  <c r="F13" i="151"/>
  <c r="E13" i="151"/>
  <c r="D13" i="151"/>
  <c r="C13" i="151"/>
  <c r="F12" i="151"/>
  <c r="E12" i="151"/>
  <c r="D12" i="151"/>
  <c r="C12" i="151"/>
  <c r="F11" i="151"/>
  <c r="E11" i="151"/>
  <c r="D11" i="151"/>
  <c r="C11" i="151"/>
  <c r="F10" i="151"/>
  <c r="E10" i="151"/>
  <c r="D10" i="151"/>
  <c r="C10" i="151"/>
  <c r="F9" i="151"/>
  <c r="E9" i="151"/>
  <c r="D9" i="151"/>
  <c r="C9" i="151"/>
  <c r="F8" i="151"/>
  <c r="E8" i="151"/>
  <c r="D8" i="151"/>
  <c r="C8" i="151"/>
  <c r="F7" i="151"/>
  <c r="E7" i="151"/>
  <c r="D7" i="151"/>
  <c r="C7" i="151"/>
  <c r="F6" i="151"/>
  <c r="E6" i="151"/>
  <c r="D6" i="151"/>
  <c r="C6" i="151"/>
  <c r="F5" i="151"/>
  <c r="E5" i="151"/>
  <c r="D5" i="151"/>
  <c r="C5" i="151"/>
  <c r="D16" i="152"/>
  <c r="D15" i="152"/>
  <c r="D14" i="152"/>
  <c r="D13" i="152"/>
  <c r="D12" i="152"/>
  <c r="D11" i="152"/>
  <c r="D10" i="152"/>
  <c r="D9" i="152"/>
  <c r="D8" i="152"/>
  <c r="D7" i="152"/>
  <c r="D6" i="152"/>
  <c r="D5" i="152"/>
  <c r="D153" i="153"/>
  <c r="D152" i="153"/>
  <c r="D151" i="153"/>
  <c r="D150" i="153"/>
  <c r="D149" i="153"/>
  <c r="D148" i="153"/>
  <c r="D147" i="153"/>
  <c r="D146" i="153"/>
  <c r="D145" i="153"/>
  <c r="D144" i="153"/>
  <c r="D143" i="153"/>
  <c r="D142" i="153"/>
  <c r="D141" i="153"/>
  <c r="D140" i="153"/>
  <c r="D139" i="153"/>
  <c r="D138" i="153"/>
  <c r="D137" i="153"/>
  <c r="D136" i="153"/>
  <c r="D135" i="153"/>
  <c r="D134" i="153"/>
  <c r="D133" i="153"/>
  <c r="D127" i="153"/>
  <c r="D126" i="153"/>
  <c r="D125" i="153"/>
  <c r="D124" i="153"/>
  <c r="D123" i="153"/>
  <c r="D122" i="153"/>
  <c r="E116" i="153"/>
  <c r="E115" i="153"/>
  <c r="E114" i="153"/>
  <c r="E113" i="153"/>
  <c r="E112" i="153"/>
  <c r="E111" i="153"/>
  <c r="E110" i="153"/>
  <c r="E109" i="153"/>
  <c r="E108" i="153"/>
  <c r="E107" i="153"/>
  <c r="E106" i="153"/>
  <c r="E105" i="153"/>
  <c r="E104" i="153"/>
  <c r="E103" i="153"/>
  <c r="E102" i="153"/>
  <c r="E100" i="153"/>
  <c r="E99" i="153"/>
  <c r="E98" i="153"/>
  <c r="E97" i="153"/>
  <c r="E96" i="153"/>
  <c r="E95" i="153"/>
  <c r="E94" i="153"/>
  <c r="E93" i="153"/>
  <c r="E92" i="153"/>
  <c r="E91" i="153"/>
  <c r="E90" i="153"/>
  <c r="E89" i="153"/>
  <c r="E88" i="153"/>
  <c r="E87" i="153"/>
  <c r="E86" i="153"/>
  <c r="E85" i="153"/>
  <c r="E84" i="153"/>
  <c r="E83" i="153"/>
  <c r="E82" i="153"/>
  <c r="E81" i="153"/>
  <c r="E80" i="153"/>
  <c r="E79" i="153"/>
  <c r="E78" i="153"/>
  <c r="E77" i="153"/>
  <c r="E76" i="153"/>
  <c r="E75" i="153"/>
  <c r="E74" i="153"/>
  <c r="E73" i="153"/>
  <c r="E72" i="153"/>
  <c r="E71" i="153"/>
  <c r="E70" i="153"/>
  <c r="E69" i="153"/>
  <c r="E68" i="153"/>
  <c r="E67" i="153"/>
  <c r="E66" i="153"/>
  <c r="E65" i="153"/>
  <c r="E64" i="153"/>
  <c r="E63" i="153"/>
  <c r="E62" i="153"/>
  <c r="E61" i="153"/>
  <c r="D116" i="153"/>
  <c r="D115" i="153"/>
  <c r="D114" i="153"/>
  <c r="D113" i="153"/>
  <c r="D112" i="153"/>
  <c r="D111" i="153"/>
  <c r="D110" i="153"/>
  <c r="D109" i="153"/>
  <c r="D108" i="153"/>
  <c r="D107" i="153"/>
  <c r="D106" i="153"/>
  <c r="D105" i="153"/>
  <c r="D104" i="153"/>
  <c r="D103" i="153"/>
  <c r="D102" i="153"/>
  <c r="D101" i="153"/>
  <c r="D100" i="153"/>
  <c r="D99" i="153"/>
  <c r="D98" i="153"/>
  <c r="D97" i="153"/>
  <c r="D96" i="153"/>
  <c r="D95" i="153"/>
  <c r="D94" i="153"/>
  <c r="D93" i="153"/>
  <c r="D92" i="153"/>
  <c r="D91" i="153"/>
  <c r="D90" i="153"/>
  <c r="D89" i="153"/>
  <c r="D88" i="153"/>
  <c r="D87" i="153"/>
  <c r="D86" i="153"/>
  <c r="D85" i="153"/>
  <c r="D84" i="153"/>
  <c r="D83" i="153"/>
  <c r="D82" i="153"/>
  <c r="D81" i="153"/>
  <c r="D80" i="153"/>
  <c r="D79" i="153"/>
  <c r="D78" i="153"/>
  <c r="D77" i="153"/>
  <c r="D76" i="153"/>
  <c r="D75" i="153"/>
  <c r="D74" i="153"/>
  <c r="D73" i="153"/>
  <c r="D72" i="153"/>
  <c r="D71" i="153"/>
  <c r="D70" i="153"/>
  <c r="D69" i="153"/>
  <c r="D68" i="153"/>
  <c r="D67" i="153"/>
  <c r="D66" i="153"/>
  <c r="D65" i="153"/>
  <c r="D64" i="153"/>
  <c r="D63" i="153"/>
  <c r="D62" i="153"/>
  <c r="D61" i="153"/>
  <c r="E55" i="153"/>
  <c r="E54" i="153"/>
  <c r="E53" i="153"/>
  <c r="E52" i="153"/>
  <c r="E51" i="153"/>
  <c r="E50" i="153"/>
  <c r="E49" i="153"/>
  <c r="E48" i="153"/>
  <c r="E47" i="153"/>
  <c r="E46" i="153"/>
  <c r="E45" i="153"/>
  <c r="E44" i="153"/>
  <c r="E43" i="153"/>
  <c r="E42" i="153"/>
  <c r="E41" i="153"/>
  <c r="E40" i="153"/>
  <c r="E39" i="153"/>
  <c r="E38" i="153"/>
  <c r="E37" i="153"/>
  <c r="E36" i="153"/>
  <c r="E35" i="153"/>
  <c r="E34" i="153"/>
  <c r="E33" i="153"/>
  <c r="E32" i="153"/>
  <c r="E31" i="153"/>
  <c r="E30" i="153"/>
  <c r="E29" i="153"/>
  <c r="E28" i="153"/>
  <c r="E27" i="153"/>
  <c r="E26" i="153"/>
  <c r="E25" i="153"/>
  <c r="E24" i="153"/>
  <c r="E23" i="153"/>
  <c r="E22" i="153"/>
  <c r="E21" i="153"/>
  <c r="E20" i="153"/>
  <c r="E19" i="153"/>
  <c r="E18" i="153"/>
  <c r="E17" i="153"/>
  <c r="E16" i="153"/>
  <c r="D55" i="153"/>
  <c r="D54" i="153"/>
  <c r="D53" i="153"/>
  <c r="D52" i="153"/>
  <c r="D51" i="153"/>
  <c r="D50" i="153"/>
  <c r="D49" i="153"/>
  <c r="D48" i="153"/>
  <c r="D47" i="153"/>
  <c r="D46" i="153"/>
  <c r="D45" i="153"/>
  <c r="D44" i="153"/>
  <c r="D43" i="153"/>
  <c r="D42" i="153"/>
  <c r="D41" i="153"/>
  <c r="D40" i="153"/>
  <c r="D39" i="153"/>
  <c r="D38" i="153"/>
  <c r="D37" i="153"/>
  <c r="D36" i="153"/>
  <c r="D35" i="153"/>
  <c r="D34" i="153"/>
  <c r="D33" i="153"/>
  <c r="D32" i="153"/>
  <c r="D31" i="153"/>
  <c r="D30" i="153"/>
  <c r="D29" i="153"/>
  <c r="D28" i="153"/>
  <c r="D27" i="153"/>
  <c r="D26" i="153"/>
  <c r="D25" i="153"/>
  <c r="D24" i="153"/>
  <c r="D23" i="153"/>
  <c r="D22" i="153"/>
  <c r="D21" i="153"/>
  <c r="D20" i="153"/>
  <c r="D19" i="153"/>
  <c r="D18" i="153"/>
  <c r="D17" i="153"/>
  <c r="D16" i="153"/>
  <c r="D47" i="154"/>
  <c r="D46" i="154"/>
  <c r="D40" i="154"/>
  <c r="D39" i="154"/>
  <c r="D38" i="154"/>
  <c r="D37" i="154"/>
  <c r="D36" i="154"/>
  <c r="D35" i="154"/>
  <c r="D34" i="154"/>
  <c r="D28" i="154"/>
  <c r="D27" i="154"/>
  <c r="D26" i="154"/>
  <c r="D25" i="154"/>
  <c r="D19" i="154"/>
  <c r="D18" i="154"/>
  <c r="C47" i="154"/>
  <c r="C46" i="154"/>
  <c r="C40" i="154"/>
  <c r="C39" i="154"/>
  <c r="C38" i="154"/>
  <c r="C37" i="154"/>
  <c r="C36" i="154"/>
  <c r="C35" i="154"/>
  <c r="C34" i="154"/>
  <c r="C28" i="154"/>
  <c r="C27" i="154"/>
  <c r="C26" i="154"/>
  <c r="C25" i="154"/>
  <c r="C19" i="154"/>
  <c r="C18" i="154"/>
  <c r="C16" i="154"/>
  <c r="C15" i="154"/>
  <c r="B19" i="154"/>
  <c r="B18" i="154"/>
  <c r="B16" i="154"/>
  <c r="B15" i="154"/>
  <c r="L66" i="155"/>
  <c r="L65" i="155"/>
  <c r="L64" i="155"/>
  <c r="L63" i="155"/>
  <c r="L62" i="155"/>
  <c r="L61" i="155"/>
  <c r="L60" i="155"/>
  <c r="L59" i="155"/>
  <c r="L58" i="155"/>
  <c r="L57" i="155"/>
  <c r="L56" i="155"/>
  <c r="L55" i="155"/>
  <c r="L54" i="155"/>
  <c r="L53" i="155"/>
  <c r="L52" i="155"/>
  <c r="L51" i="155"/>
  <c r="L50" i="155"/>
  <c r="L49" i="155"/>
  <c r="L48" i="155"/>
  <c r="L47" i="155"/>
  <c r="L46" i="155"/>
  <c r="L45" i="155"/>
  <c r="L44" i="155"/>
  <c r="L43" i="155"/>
  <c r="L42" i="155"/>
  <c r="L41" i="155"/>
  <c r="L40" i="155"/>
  <c r="L39" i="155"/>
  <c r="L38" i="155"/>
  <c r="L37" i="155"/>
  <c r="L36" i="155"/>
  <c r="L35" i="155"/>
  <c r="L34" i="155"/>
  <c r="L33" i="155"/>
  <c r="L32" i="155"/>
  <c r="L31" i="155"/>
  <c r="K66" i="155"/>
  <c r="K65" i="155"/>
  <c r="K64" i="155"/>
  <c r="K63" i="155"/>
  <c r="K62" i="155"/>
  <c r="K61" i="155"/>
  <c r="K60" i="155"/>
  <c r="K59" i="155"/>
  <c r="K58" i="155"/>
  <c r="K57" i="155"/>
  <c r="K56" i="155"/>
  <c r="K55" i="155"/>
  <c r="K54" i="155"/>
  <c r="K53" i="155"/>
  <c r="K52" i="155"/>
  <c r="K51" i="155"/>
  <c r="K50" i="155"/>
  <c r="K49" i="155"/>
  <c r="K48" i="155"/>
  <c r="K47" i="155"/>
  <c r="K46" i="155"/>
  <c r="K45" i="155"/>
  <c r="K44" i="155"/>
  <c r="K43" i="155"/>
  <c r="K42" i="155"/>
  <c r="K41" i="155"/>
  <c r="K40" i="155"/>
  <c r="K39" i="155"/>
  <c r="K38" i="155"/>
  <c r="K37" i="155"/>
  <c r="K36" i="155"/>
  <c r="K35" i="155"/>
  <c r="K34" i="155"/>
  <c r="K33" i="155"/>
  <c r="K32" i="155"/>
  <c r="K31" i="155"/>
  <c r="I66" i="155"/>
  <c r="I65" i="155"/>
  <c r="I64" i="155"/>
  <c r="I63" i="155"/>
  <c r="I62" i="155"/>
  <c r="I61" i="155"/>
  <c r="I60" i="155"/>
  <c r="I59" i="155"/>
  <c r="I58" i="155"/>
  <c r="I57" i="155"/>
  <c r="I56" i="155"/>
  <c r="I55" i="155"/>
  <c r="I54" i="155"/>
  <c r="I53" i="155"/>
  <c r="I52" i="155"/>
  <c r="I51" i="155"/>
  <c r="I50" i="155"/>
  <c r="I49" i="155"/>
  <c r="I48" i="155"/>
  <c r="I47" i="155"/>
  <c r="I46" i="155"/>
  <c r="I45" i="155"/>
  <c r="I44" i="155"/>
  <c r="I43" i="155"/>
  <c r="I42" i="155"/>
  <c r="I41" i="155"/>
  <c r="I40" i="155"/>
  <c r="I39" i="155"/>
  <c r="I38" i="155"/>
  <c r="I37" i="155"/>
  <c r="I36" i="155"/>
  <c r="I35" i="155"/>
  <c r="I34" i="155"/>
  <c r="I33" i="155"/>
  <c r="I32" i="155"/>
  <c r="I31" i="155"/>
  <c r="H66" i="155"/>
  <c r="H65" i="155"/>
  <c r="H64" i="155"/>
  <c r="H63" i="155"/>
  <c r="H62" i="155"/>
  <c r="H61" i="155"/>
  <c r="H60" i="155"/>
  <c r="H59" i="155"/>
  <c r="H58" i="155"/>
  <c r="H57" i="155"/>
  <c r="H56" i="155"/>
  <c r="H55" i="155"/>
  <c r="H54" i="155"/>
  <c r="H53" i="155"/>
  <c r="H52" i="155"/>
  <c r="H51" i="155"/>
  <c r="H50" i="155"/>
  <c r="H49" i="155"/>
  <c r="H48" i="155"/>
  <c r="H47" i="155"/>
  <c r="H46" i="155"/>
  <c r="H45" i="155"/>
  <c r="H44" i="155"/>
  <c r="H43" i="155"/>
  <c r="H42" i="155"/>
  <c r="H41" i="155"/>
  <c r="H40" i="155"/>
  <c r="H39" i="155"/>
  <c r="H38" i="155"/>
  <c r="H37" i="155"/>
  <c r="H36" i="155"/>
  <c r="H35" i="155"/>
  <c r="H34" i="155"/>
  <c r="H33" i="155"/>
  <c r="H32" i="155"/>
  <c r="H31" i="155"/>
  <c r="E66" i="155"/>
  <c r="E65" i="155"/>
  <c r="E64" i="155"/>
  <c r="E63" i="155"/>
  <c r="E62" i="155"/>
  <c r="E61" i="155"/>
  <c r="E60" i="155"/>
  <c r="E59" i="155"/>
  <c r="E58" i="155"/>
  <c r="E57" i="155"/>
  <c r="E56" i="155"/>
  <c r="E55" i="155"/>
  <c r="E54" i="155"/>
  <c r="E53" i="155"/>
  <c r="E52" i="155"/>
  <c r="E51" i="155"/>
  <c r="E50" i="155"/>
  <c r="E49" i="155"/>
  <c r="E48" i="155"/>
  <c r="E47" i="155"/>
  <c r="E46" i="155"/>
  <c r="E45" i="155"/>
  <c r="E44" i="155"/>
  <c r="E43" i="155"/>
  <c r="E42" i="155"/>
  <c r="E41" i="155"/>
  <c r="E40" i="155"/>
  <c r="E39" i="155"/>
  <c r="E38" i="155"/>
  <c r="E37" i="155"/>
  <c r="E36" i="155"/>
  <c r="E35" i="155"/>
  <c r="E34" i="155"/>
  <c r="E33" i="155"/>
  <c r="E32" i="155"/>
  <c r="E31" i="155"/>
  <c r="D66" i="155"/>
  <c r="D65" i="155"/>
  <c r="D64" i="155"/>
  <c r="D63" i="155"/>
  <c r="D62" i="155"/>
  <c r="D61" i="155"/>
  <c r="D60" i="155"/>
  <c r="D59" i="155"/>
  <c r="D58" i="155"/>
  <c r="D57" i="155"/>
  <c r="D56" i="155"/>
  <c r="D55" i="155"/>
  <c r="D54" i="155"/>
  <c r="D53" i="155"/>
  <c r="D52" i="155"/>
  <c r="D51" i="155"/>
  <c r="D50" i="155"/>
  <c r="D49" i="155"/>
  <c r="D48" i="155"/>
  <c r="D47" i="155"/>
  <c r="D46" i="155"/>
  <c r="D45" i="155"/>
  <c r="D44" i="155"/>
  <c r="D43" i="155"/>
  <c r="D42" i="155"/>
  <c r="D41" i="155"/>
  <c r="D40" i="155"/>
  <c r="D39" i="155"/>
  <c r="D38" i="155"/>
  <c r="D37" i="155"/>
  <c r="D36" i="155"/>
  <c r="D35" i="155"/>
  <c r="D34" i="155"/>
  <c r="D33" i="155"/>
  <c r="D32" i="155"/>
  <c r="D31" i="155"/>
  <c r="C24" i="155"/>
  <c r="C23" i="155"/>
  <c r="C22" i="155"/>
  <c r="C17" i="155"/>
  <c r="C16" i="155"/>
  <c r="C15" i="155"/>
  <c r="I7" i="155"/>
  <c r="I6" i="155"/>
  <c r="H7" i="155"/>
  <c r="H6" i="155"/>
  <c r="F7" i="155"/>
  <c r="F6" i="155"/>
  <c r="C7" i="155"/>
  <c r="C6" i="155"/>
  <c r="J66" i="155"/>
  <c r="J65" i="155"/>
  <c r="J64" i="155"/>
  <c r="J63" i="155"/>
  <c r="J62" i="155"/>
  <c r="J61" i="155"/>
  <c r="J60" i="155"/>
  <c r="J59" i="155"/>
  <c r="J58" i="155"/>
  <c r="J57" i="155"/>
  <c r="J56" i="155"/>
  <c r="J55" i="155"/>
  <c r="J54" i="155"/>
  <c r="J53" i="155"/>
  <c r="J52" i="155"/>
  <c r="J51" i="155"/>
  <c r="J50" i="155"/>
  <c r="J49" i="155"/>
  <c r="J48" i="155"/>
  <c r="J47" i="155"/>
  <c r="J46" i="155"/>
  <c r="J45" i="155"/>
  <c r="J44" i="155"/>
  <c r="J43" i="155"/>
  <c r="J42" i="155"/>
  <c r="J41" i="155"/>
  <c r="J40" i="155"/>
  <c r="J39" i="155"/>
  <c r="J38" i="155"/>
  <c r="J37" i="155"/>
  <c r="J36" i="155"/>
  <c r="J35" i="155"/>
  <c r="J34" i="155"/>
  <c r="J33" i="155"/>
  <c r="J32" i="155"/>
  <c r="J31" i="155"/>
  <c r="G7" i="155"/>
  <c r="G6" i="155"/>
  <c r="F66" i="155"/>
  <c r="F65" i="155"/>
  <c r="F64" i="155"/>
  <c r="F63" i="155"/>
  <c r="F62" i="155"/>
  <c r="F61" i="155"/>
  <c r="F60" i="155"/>
  <c r="F59" i="155"/>
  <c r="F58" i="155"/>
  <c r="F57" i="155"/>
  <c r="F56" i="155"/>
  <c r="F55" i="155"/>
  <c r="F54" i="155"/>
  <c r="F53" i="155"/>
  <c r="F52" i="155"/>
  <c r="F51" i="155"/>
  <c r="F50" i="155"/>
  <c r="F49" i="155"/>
  <c r="F48" i="155"/>
  <c r="F47" i="155"/>
  <c r="F46" i="155"/>
  <c r="F45" i="155"/>
  <c r="F44" i="155"/>
  <c r="F43" i="155"/>
  <c r="F42" i="155"/>
  <c r="F41" i="155"/>
  <c r="F40" i="155"/>
  <c r="F39" i="155"/>
  <c r="F38" i="155"/>
  <c r="F37" i="155"/>
  <c r="F36" i="155"/>
  <c r="F35" i="155"/>
  <c r="F34" i="155"/>
  <c r="F33" i="155"/>
  <c r="F32" i="155"/>
  <c r="F31" i="155"/>
  <c r="E7" i="155"/>
  <c r="E6" i="155"/>
  <c r="B66" i="155"/>
  <c r="A66" i="155"/>
  <c r="B65" i="155"/>
  <c r="A65" i="155"/>
  <c r="B64" i="155"/>
  <c r="A64" i="155"/>
  <c r="B63" i="155"/>
  <c r="A63" i="155"/>
  <c r="B62" i="155"/>
  <c r="A62" i="155"/>
  <c r="B61" i="155"/>
  <c r="A61" i="155"/>
  <c r="B60" i="155"/>
  <c r="A60" i="155"/>
  <c r="B59" i="155"/>
  <c r="A59" i="155"/>
  <c r="B58" i="155"/>
  <c r="A58" i="155"/>
  <c r="B57" i="155"/>
  <c r="A57" i="155"/>
  <c r="B56" i="155"/>
  <c r="A56" i="155"/>
  <c r="B55" i="155"/>
  <c r="A55" i="155"/>
  <c r="B54" i="155"/>
  <c r="A54" i="155"/>
  <c r="B53" i="155"/>
  <c r="A53" i="155"/>
  <c r="B52" i="155"/>
  <c r="A52" i="155"/>
  <c r="B51" i="155"/>
  <c r="A51" i="155"/>
  <c r="B50" i="155"/>
  <c r="A50" i="155"/>
  <c r="B49" i="155"/>
  <c r="A49" i="155"/>
  <c r="B48" i="155"/>
  <c r="A48" i="155"/>
  <c r="B47" i="155"/>
  <c r="A47" i="155"/>
  <c r="B46" i="155"/>
  <c r="A46" i="155"/>
  <c r="B45" i="155"/>
  <c r="A45" i="155"/>
  <c r="B44" i="155"/>
  <c r="A44" i="155"/>
  <c r="B43" i="155"/>
  <c r="A43" i="155"/>
  <c r="B42" i="155"/>
  <c r="A42" i="155"/>
  <c r="B41" i="155"/>
  <c r="A41" i="155"/>
  <c r="B40" i="155"/>
  <c r="A40" i="155"/>
  <c r="B39" i="155"/>
  <c r="A39" i="155"/>
  <c r="B38" i="155"/>
  <c r="A38" i="155"/>
  <c r="B37" i="155"/>
  <c r="A37" i="155"/>
  <c r="B36" i="155"/>
  <c r="A36" i="155"/>
  <c r="B35" i="155"/>
  <c r="A35" i="155"/>
  <c r="B34" i="155"/>
  <c r="A34" i="155"/>
  <c r="B33" i="155"/>
  <c r="A33" i="155"/>
  <c r="B32" i="155"/>
  <c r="A32" i="155"/>
  <c r="B31" i="155"/>
  <c r="A31" i="155"/>
  <c r="B24" i="155"/>
  <c r="A24" i="155"/>
  <c r="B23" i="155"/>
  <c r="A23" i="155"/>
  <c r="B22" i="155"/>
  <c r="A22" i="155"/>
  <c r="B17" i="155"/>
  <c r="A17" i="155"/>
  <c r="B16" i="155"/>
  <c r="A16" i="155"/>
  <c r="B15" i="155"/>
  <c r="A15" i="155"/>
  <c r="B7" i="155"/>
  <c r="A7" i="155"/>
  <c r="B6" i="155"/>
  <c r="A6" i="155"/>
  <c r="F420" i="156"/>
  <c r="D420" i="156"/>
  <c r="D292" i="156" l="1"/>
  <c r="F147" i="156"/>
  <c r="D147" i="156"/>
  <c r="C73" i="156"/>
  <c r="C72" i="156"/>
  <c r="C71" i="156"/>
  <c r="C67" i="156"/>
  <c r="C66" i="156"/>
  <c r="C64" i="156"/>
  <c r="C63" i="156"/>
  <c r="C62" i="156"/>
  <c r="C61" i="156"/>
  <c r="C59" i="156"/>
  <c r="C58" i="156"/>
  <c r="C57" i="156"/>
  <c r="C56" i="156"/>
  <c r="B442" i="156"/>
  <c r="A442" i="156"/>
  <c r="B441" i="156"/>
  <c r="A441" i="156"/>
  <c r="B440" i="156"/>
  <c r="A440" i="156"/>
  <c r="B439" i="156"/>
  <c r="A439" i="156"/>
  <c r="B438" i="156"/>
  <c r="A438" i="156"/>
  <c r="B437" i="156"/>
  <c r="A437" i="156"/>
  <c r="B436" i="156"/>
  <c r="A436" i="156"/>
  <c r="B435" i="156"/>
  <c r="A435" i="156"/>
  <c r="B434" i="156"/>
  <c r="A434" i="156"/>
  <c r="B433" i="156"/>
  <c r="A433" i="156"/>
  <c r="B432" i="156"/>
  <c r="A432" i="156"/>
  <c r="B431" i="156"/>
  <c r="A431" i="156"/>
  <c r="B430" i="156"/>
  <c r="A430" i="156"/>
  <c r="B429" i="156"/>
  <c r="A429" i="156"/>
  <c r="B428" i="156"/>
  <c r="A428" i="156"/>
  <c r="B427" i="156"/>
  <c r="A427" i="156"/>
  <c r="B426" i="156"/>
  <c r="A426" i="156"/>
  <c r="B425" i="156"/>
  <c r="A425" i="156"/>
  <c r="F442" i="156"/>
  <c r="E442" i="156"/>
  <c r="F441" i="156"/>
  <c r="E441" i="156"/>
  <c r="F440" i="156"/>
  <c r="E440" i="156"/>
  <c r="F439" i="156"/>
  <c r="E439" i="156"/>
  <c r="F438" i="156"/>
  <c r="E438" i="156"/>
  <c r="F437" i="156"/>
  <c r="E437" i="156"/>
  <c r="F436" i="156"/>
  <c r="E436" i="156"/>
  <c r="F435" i="156"/>
  <c r="E435" i="156"/>
  <c r="F434" i="156"/>
  <c r="E434" i="156"/>
  <c r="F433" i="156"/>
  <c r="E433" i="156"/>
  <c r="F432" i="156"/>
  <c r="E432" i="156"/>
  <c r="F431" i="156"/>
  <c r="E431" i="156"/>
  <c r="F430" i="156"/>
  <c r="E430" i="156"/>
  <c r="F429" i="156"/>
  <c r="E429" i="156"/>
  <c r="F428" i="156"/>
  <c r="E428" i="156"/>
  <c r="F427" i="156"/>
  <c r="E427" i="156"/>
  <c r="F426" i="156"/>
  <c r="E426" i="156"/>
  <c r="F425" i="156"/>
  <c r="E425" i="156"/>
  <c r="F424" i="156"/>
  <c r="E424" i="156"/>
  <c r="D424" i="156"/>
  <c r="C424" i="156"/>
  <c r="B424" i="156"/>
  <c r="A424" i="156"/>
  <c r="B420" i="156"/>
  <c r="A420" i="156"/>
  <c r="B419" i="156"/>
  <c r="A419" i="156"/>
  <c r="B418" i="156"/>
  <c r="A418" i="156"/>
  <c r="B417" i="156"/>
  <c r="A417" i="156"/>
  <c r="B416" i="156"/>
  <c r="A416" i="156"/>
  <c r="B415" i="156"/>
  <c r="A415" i="156"/>
  <c r="B414" i="156"/>
  <c r="A414" i="156"/>
  <c r="B413" i="156"/>
  <c r="A413" i="156"/>
  <c r="B412" i="156"/>
  <c r="A412" i="156"/>
  <c r="B411" i="156"/>
  <c r="A411" i="156"/>
  <c r="F410" i="156"/>
  <c r="E410" i="156"/>
  <c r="D410" i="156"/>
  <c r="C410" i="156"/>
  <c r="B410" i="156"/>
  <c r="A410" i="156"/>
  <c r="B402" i="156"/>
  <c r="A402" i="156"/>
  <c r="B401" i="156"/>
  <c r="A401" i="156"/>
  <c r="B400" i="156"/>
  <c r="A400" i="156"/>
  <c r="B399" i="156"/>
  <c r="A399" i="156"/>
  <c r="B398" i="156"/>
  <c r="A398" i="156"/>
  <c r="I402" i="156"/>
  <c r="H402" i="156"/>
  <c r="G402" i="156"/>
  <c r="I401" i="156"/>
  <c r="H401" i="156"/>
  <c r="G401" i="156"/>
  <c r="I400" i="156"/>
  <c r="H400" i="156"/>
  <c r="G400" i="156"/>
  <c r="I399" i="156"/>
  <c r="H399" i="156"/>
  <c r="G399" i="156"/>
  <c r="I398" i="156"/>
  <c r="H398" i="156"/>
  <c r="G398" i="156"/>
  <c r="I397" i="156"/>
  <c r="H397" i="156"/>
  <c r="G397" i="156"/>
  <c r="F397" i="156"/>
  <c r="E397" i="156"/>
  <c r="D397" i="156"/>
  <c r="C397" i="156"/>
  <c r="B397" i="156"/>
  <c r="A397" i="156"/>
  <c r="B389" i="156"/>
  <c r="B386" i="156"/>
  <c r="A386" i="156"/>
  <c r="G373" i="156"/>
  <c r="F373" i="156"/>
  <c r="G372" i="156"/>
  <c r="F372" i="156"/>
  <c r="G371" i="156"/>
  <c r="F371" i="156"/>
  <c r="G370" i="156"/>
  <c r="F370" i="156"/>
  <c r="G369" i="156"/>
  <c r="F369" i="156"/>
  <c r="G368" i="156"/>
  <c r="F368" i="156"/>
  <c r="G367" i="156"/>
  <c r="F367" i="156"/>
  <c r="G366" i="156"/>
  <c r="F366" i="156"/>
  <c r="G365" i="156"/>
  <c r="F365" i="156"/>
  <c r="G364" i="156"/>
  <c r="F364" i="156"/>
  <c r="G363" i="156"/>
  <c r="F363" i="156"/>
  <c r="G362" i="156"/>
  <c r="F362" i="156"/>
  <c r="G361" i="156"/>
  <c r="F361" i="156"/>
  <c r="G360" i="156"/>
  <c r="F360" i="156"/>
  <c r="G359" i="156"/>
  <c r="F359" i="156"/>
  <c r="G358" i="156"/>
  <c r="F358" i="156"/>
  <c r="G357" i="156"/>
  <c r="F357" i="156"/>
  <c r="G356" i="156"/>
  <c r="F356" i="156"/>
  <c r="G355" i="156"/>
  <c r="F355" i="156"/>
  <c r="G354" i="156"/>
  <c r="F354" i="156"/>
  <c r="G353" i="156"/>
  <c r="F353" i="156"/>
  <c r="G352" i="156"/>
  <c r="F352" i="156"/>
  <c r="G351" i="156"/>
  <c r="F351" i="156"/>
  <c r="G350" i="156"/>
  <c r="F350" i="156"/>
  <c r="G349" i="156"/>
  <c r="F349" i="156"/>
  <c r="G348" i="156"/>
  <c r="F348" i="156"/>
  <c r="G347" i="156"/>
  <c r="F347" i="156"/>
  <c r="G346" i="156"/>
  <c r="F346" i="156"/>
  <c r="G345" i="156"/>
  <c r="F345" i="156"/>
  <c r="G344" i="156"/>
  <c r="F344" i="156"/>
  <c r="G343" i="156"/>
  <c r="F343" i="156"/>
  <c r="G342" i="156"/>
  <c r="F342" i="156"/>
  <c r="G341" i="156"/>
  <c r="F341" i="156"/>
  <c r="G340" i="156"/>
  <c r="F340" i="156"/>
  <c r="G339" i="156"/>
  <c r="F339" i="156"/>
  <c r="G338" i="156"/>
  <c r="F338" i="156"/>
  <c r="G337" i="156"/>
  <c r="F337" i="156"/>
  <c r="G336" i="156"/>
  <c r="F336" i="156"/>
  <c r="G335" i="156"/>
  <c r="F335" i="156"/>
  <c r="G334" i="156"/>
  <c r="F334" i="156"/>
  <c r="G333" i="156"/>
  <c r="F333" i="156"/>
  <c r="G332" i="156"/>
  <c r="F332" i="156"/>
  <c r="G331" i="156"/>
  <c r="F331" i="156"/>
  <c r="G330" i="156"/>
  <c r="F330" i="156"/>
  <c r="G329" i="156"/>
  <c r="F329" i="156"/>
  <c r="G328" i="156"/>
  <c r="F328" i="156"/>
  <c r="G327" i="156"/>
  <c r="F327" i="156"/>
  <c r="G326" i="156"/>
  <c r="F326" i="156"/>
  <c r="G325" i="156"/>
  <c r="F325" i="156"/>
  <c r="G324" i="156"/>
  <c r="F324" i="156"/>
  <c r="G323" i="156"/>
  <c r="F323" i="156"/>
  <c r="G322" i="156"/>
  <c r="F322" i="156"/>
  <c r="G321" i="156"/>
  <c r="F321" i="156"/>
  <c r="G320" i="156"/>
  <c r="F320" i="156"/>
  <c r="G319" i="156"/>
  <c r="F319" i="156"/>
  <c r="G318" i="156"/>
  <c r="F318" i="156"/>
  <c r="G317" i="156"/>
  <c r="F317" i="156"/>
  <c r="G316" i="156"/>
  <c r="F316" i="156"/>
  <c r="G315" i="156"/>
  <c r="F315" i="156"/>
  <c r="C373" i="156"/>
  <c r="C372" i="156"/>
  <c r="C371" i="156"/>
  <c r="C370" i="156"/>
  <c r="C369" i="156"/>
  <c r="C368" i="156"/>
  <c r="C367" i="156"/>
  <c r="C366" i="156"/>
  <c r="C365" i="156"/>
  <c r="C364" i="156"/>
  <c r="C363" i="156"/>
  <c r="C362" i="156"/>
  <c r="C361" i="156"/>
  <c r="C360" i="156"/>
  <c r="C359" i="156"/>
  <c r="C358" i="156"/>
  <c r="C357" i="156"/>
  <c r="C356" i="156"/>
  <c r="C355" i="156"/>
  <c r="C354" i="156"/>
  <c r="C353" i="156"/>
  <c r="C352" i="156"/>
  <c r="C351" i="156"/>
  <c r="C350" i="156"/>
  <c r="C349" i="156"/>
  <c r="C348" i="156"/>
  <c r="C347" i="156"/>
  <c r="C346" i="156"/>
  <c r="C345" i="156"/>
  <c r="C344" i="156"/>
  <c r="C343" i="156"/>
  <c r="C342" i="156"/>
  <c r="C341" i="156"/>
  <c r="C340" i="156"/>
  <c r="C339" i="156"/>
  <c r="C338" i="156"/>
  <c r="C337" i="156"/>
  <c r="C336" i="156"/>
  <c r="C335" i="156"/>
  <c r="C334" i="156"/>
  <c r="C333" i="156"/>
  <c r="C332" i="156"/>
  <c r="C331" i="156"/>
  <c r="C330" i="156"/>
  <c r="C329" i="156"/>
  <c r="C328" i="156"/>
  <c r="C327" i="156"/>
  <c r="C326" i="156"/>
  <c r="C325" i="156"/>
  <c r="C324" i="156"/>
  <c r="C323" i="156"/>
  <c r="C322" i="156"/>
  <c r="C321" i="156"/>
  <c r="C320" i="156"/>
  <c r="C319" i="156"/>
  <c r="C318" i="156"/>
  <c r="C317" i="156"/>
  <c r="C316" i="156"/>
  <c r="C315" i="156"/>
  <c r="B373" i="156"/>
  <c r="A373" i="156"/>
  <c r="B372" i="156"/>
  <c r="A372" i="156"/>
  <c r="B371" i="156"/>
  <c r="A371" i="156"/>
  <c r="B370" i="156"/>
  <c r="A370" i="156"/>
  <c r="B369" i="156"/>
  <c r="A369" i="156"/>
  <c r="B368" i="156"/>
  <c r="A368" i="156"/>
  <c r="B367" i="156"/>
  <c r="A367" i="156"/>
  <c r="B366" i="156"/>
  <c r="A366" i="156"/>
  <c r="B365" i="156"/>
  <c r="A365" i="156"/>
  <c r="B364" i="156"/>
  <c r="A364" i="156"/>
  <c r="B363" i="156"/>
  <c r="A363" i="156"/>
  <c r="B362" i="156"/>
  <c r="A362" i="156"/>
  <c r="B361" i="156"/>
  <c r="A361" i="156"/>
  <c r="B360" i="156"/>
  <c r="A360" i="156"/>
  <c r="B359" i="156"/>
  <c r="A359" i="156"/>
  <c r="B358" i="156"/>
  <c r="A358" i="156"/>
  <c r="B357" i="156"/>
  <c r="A357" i="156"/>
  <c r="B356" i="156"/>
  <c r="A356" i="156"/>
  <c r="B355" i="156"/>
  <c r="A355" i="156"/>
  <c r="B354" i="156"/>
  <c r="A354" i="156"/>
  <c r="B353" i="156"/>
  <c r="A353" i="156"/>
  <c r="B352" i="156"/>
  <c r="A352" i="156"/>
  <c r="B351" i="156"/>
  <c r="A351" i="156"/>
  <c r="B350" i="156"/>
  <c r="A350" i="156"/>
  <c r="B349" i="156"/>
  <c r="A349" i="156"/>
  <c r="B348" i="156"/>
  <c r="A348" i="156"/>
  <c r="B347" i="156"/>
  <c r="A347" i="156"/>
  <c r="B346" i="156"/>
  <c r="A346" i="156"/>
  <c r="B345" i="156"/>
  <c r="A345" i="156"/>
  <c r="B344" i="156"/>
  <c r="A344" i="156"/>
  <c r="B343" i="156"/>
  <c r="A343" i="156"/>
  <c r="B342" i="156"/>
  <c r="A342" i="156"/>
  <c r="B341" i="156"/>
  <c r="A341" i="156"/>
  <c r="B340" i="156"/>
  <c r="A340" i="156"/>
  <c r="B339" i="156"/>
  <c r="A339" i="156"/>
  <c r="B338" i="156"/>
  <c r="A338" i="156"/>
  <c r="B337" i="156"/>
  <c r="A337" i="156"/>
  <c r="B336" i="156"/>
  <c r="A336" i="156"/>
  <c r="B335" i="156"/>
  <c r="A335" i="156"/>
  <c r="B334" i="156"/>
  <c r="A334" i="156"/>
  <c r="B333" i="156"/>
  <c r="A333" i="156"/>
  <c r="B332" i="156"/>
  <c r="A332" i="156"/>
  <c r="B331" i="156"/>
  <c r="A331" i="156"/>
  <c r="B330" i="156"/>
  <c r="A330" i="156"/>
  <c r="B329" i="156"/>
  <c r="A329" i="156"/>
  <c r="B328" i="156"/>
  <c r="A328" i="156"/>
  <c r="B327" i="156"/>
  <c r="A327" i="156"/>
  <c r="B326" i="156"/>
  <c r="A326" i="156"/>
  <c r="B325" i="156"/>
  <c r="A325" i="156"/>
  <c r="B324" i="156"/>
  <c r="A324" i="156"/>
  <c r="B323" i="156"/>
  <c r="A323" i="156"/>
  <c r="B322" i="156"/>
  <c r="A322" i="156"/>
  <c r="B321" i="156"/>
  <c r="A321" i="156"/>
  <c r="B320" i="156"/>
  <c r="A320" i="156"/>
  <c r="B319" i="156"/>
  <c r="A319" i="156"/>
  <c r="B318" i="156"/>
  <c r="A318" i="156"/>
  <c r="B317" i="156"/>
  <c r="A317" i="156"/>
  <c r="B316" i="156"/>
  <c r="A316" i="156"/>
  <c r="B315" i="156"/>
  <c r="A315" i="156"/>
  <c r="F303" i="156"/>
  <c r="E303" i="156"/>
  <c r="F302" i="156"/>
  <c r="E302" i="156"/>
  <c r="F301" i="156"/>
  <c r="E301" i="156"/>
  <c r="F300" i="156"/>
  <c r="E300" i="156"/>
  <c r="B303" i="156"/>
  <c r="A303" i="156"/>
  <c r="B302" i="156"/>
  <c r="A302" i="156"/>
  <c r="B301" i="156"/>
  <c r="A301" i="156"/>
  <c r="B300" i="156"/>
  <c r="A300" i="156"/>
  <c r="F299" i="156"/>
  <c r="E299" i="156"/>
  <c r="D299" i="156"/>
  <c r="C299" i="156"/>
  <c r="B299" i="156"/>
  <c r="A299" i="156"/>
  <c r="G292" i="156"/>
  <c r="F292" i="156"/>
  <c r="E292" i="156"/>
  <c r="B292" i="156"/>
  <c r="A292" i="156"/>
  <c r="G291" i="156"/>
  <c r="F291" i="156"/>
  <c r="E291" i="156"/>
  <c r="D291" i="156"/>
  <c r="C291" i="156"/>
  <c r="B291" i="156"/>
  <c r="A291" i="156"/>
  <c r="E287" i="156"/>
  <c r="D287" i="156"/>
  <c r="E286" i="156"/>
  <c r="D286" i="156"/>
  <c r="B287" i="156"/>
  <c r="A287" i="156"/>
  <c r="B286" i="156"/>
  <c r="A286" i="156"/>
  <c r="B275" i="156"/>
  <c r="A275" i="156"/>
  <c r="B266" i="156"/>
  <c r="A266" i="156"/>
  <c r="B256" i="156"/>
  <c r="A256" i="156"/>
  <c r="G246" i="156"/>
  <c r="F246" i="156"/>
  <c r="G245" i="156"/>
  <c r="F245" i="156"/>
  <c r="G244" i="156"/>
  <c r="F244" i="156"/>
  <c r="G243" i="156"/>
  <c r="F243" i="156"/>
  <c r="G242" i="156"/>
  <c r="F242" i="156"/>
  <c r="C246" i="156"/>
  <c r="B246" i="156"/>
  <c r="A246" i="156"/>
  <c r="C245" i="156"/>
  <c r="B245" i="156"/>
  <c r="A245" i="156"/>
  <c r="C244" i="156"/>
  <c r="B244" i="156"/>
  <c r="A244" i="156"/>
  <c r="C243" i="156"/>
  <c r="B243" i="156"/>
  <c r="A243" i="156"/>
  <c r="C242" i="156"/>
  <c r="B242" i="156"/>
  <c r="A242" i="156"/>
  <c r="G241" i="156"/>
  <c r="F241" i="156"/>
  <c r="E241" i="156"/>
  <c r="D241" i="156"/>
  <c r="C241" i="156"/>
  <c r="B241" i="156"/>
  <c r="A241" i="156"/>
  <c r="B232" i="156"/>
  <c r="B231" i="156"/>
  <c r="G217" i="156"/>
  <c r="F217" i="156"/>
  <c r="G216" i="156"/>
  <c r="F216" i="156"/>
  <c r="G215" i="156"/>
  <c r="F215" i="156"/>
  <c r="G214" i="156"/>
  <c r="F214" i="156"/>
  <c r="G213" i="156"/>
  <c r="F213" i="156"/>
  <c r="G212" i="156"/>
  <c r="F212" i="156"/>
  <c r="G211" i="156"/>
  <c r="F211" i="156"/>
  <c r="G210" i="156"/>
  <c r="F210" i="156"/>
  <c r="G209" i="156"/>
  <c r="F209" i="156"/>
  <c r="G208" i="156"/>
  <c r="F208" i="156"/>
  <c r="G207" i="156"/>
  <c r="F207" i="156"/>
  <c r="G206" i="156"/>
  <c r="F206" i="156"/>
  <c r="G205" i="156"/>
  <c r="F205" i="156"/>
  <c r="G204" i="156"/>
  <c r="F204" i="156"/>
  <c r="G203" i="156"/>
  <c r="F203" i="156"/>
  <c r="G202" i="156"/>
  <c r="F202" i="156"/>
  <c r="G201" i="156"/>
  <c r="F201" i="156"/>
  <c r="G200" i="156"/>
  <c r="F200" i="156"/>
  <c r="B217" i="156"/>
  <c r="A217" i="156"/>
  <c r="B216" i="156"/>
  <c r="A216" i="156"/>
  <c r="B215" i="156"/>
  <c r="A215" i="156"/>
  <c r="B214" i="156"/>
  <c r="A214" i="156"/>
  <c r="B213" i="156"/>
  <c r="A213" i="156"/>
  <c r="B212" i="156"/>
  <c r="A212" i="156"/>
  <c r="B211" i="156"/>
  <c r="A211" i="156"/>
  <c r="B210" i="156"/>
  <c r="A210" i="156"/>
  <c r="B209" i="156"/>
  <c r="A209" i="156"/>
  <c r="B208" i="156"/>
  <c r="A208" i="156"/>
  <c r="B207" i="156"/>
  <c r="A207" i="156"/>
  <c r="B206" i="156"/>
  <c r="A206" i="156"/>
  <c r="B205" i="156"/>
  <c r="A205" i="156"/>
  <c r="B204" i="156"/>
  <c r="A204" i="156"/>
  <c r="B203" i="156"/>
  <c r="A203" i="156"/>
  <c r="B202" i="156"/>
  <c r="A202" i="156"/>
  <c r="B201" i="156"/>
  <c r="A201" i="156"/>
  <c r="B200" i="156"/>
  <c r="A200" i="156"/>
  <c r="G199" i="156"/>
  <c r="F199" i="156"/>
  <c r="E199" i="156"/>
  <c r="D199" i="156"/>
  <c r="C199" i="156"/>
  <c r="B199" i="156"/>
  <c r="A199" i="156"/>
  <c r="G185" i="156"/>
  <c r="F185" i="156"/>
  <c r="G184" i="156"/>
  <c r="F184" i="156"/>
  <c r="G183" i="156"/>
  <c r="F183" i="156"/>
  <c r="G182" i="156"/>
  <c r="F182" i="156"/>
  <c r="G181" i="156"/>
  <c r="F181" i="156"/>
  <c r="G180" i="156"/>
  <c r="F180" i="156"/>
  <c r="G179" i="156"/>
  <c r="F179" i="156"/>
  <c r="G178" i="156"/>
  <c r="F178" i="156"/>
  <c r="G177" i="156"/>
  <c r="F177" i="156"/>
  <c r="G176" i="156"/>
  <c r="F176" i="156"/>
  <c r="G175" i="156"/>
  <c r="F175" i="156"/>
  <c r="G174" i="156"/>
  <c r="F174" i="156"/>
  <c r="G173" i="156"/>
  <c r="F173" i="156"/>
  <c r="B185" i="156"/>
  <c r="A185" i="156"/>
  <c r="B184" i="156"/>
  <c r="A184" i="156"/>
  <c r="B183" i="156"/>
  <c r="A183" i="156"/>
  <c r="B182" i="156"/>
  <c r="A182" i="156"/>
  <c r="B181" i="156"/>
  <c r="A181" i="156"/>
  <c r="B180" i="156"/>
  <c r="A180" i="156"/>
  <c r="B179" i="156"/>
  <c r="A179" i="156"/>
  <c r="B178" i="156"/>
  <c r="A178" i="156"/>
  <c r="B177" i="156"/>
  <c r="A177" i="156"/>
  <c r="B176" i="156"/>
  <c r="A176" i="156"/>
  <c r="B175" i="156"/>
  <c r="A175" i="156"/>
  <c r="B174" i="156"/>
  <c r="A174" i="156"/>
  <c r="B173" i="156"/>
  <c r="A173" i="156"/>
  <c r="G172" i="156"/>
  <c r="F172" i="156"/>
  <c r="E172" i="156"/>
  <c r="D172" i="156"/>
  <c r="C172" i="156"/>
  <c r="B172" i="156"/>
  <c r="A172" i="156"/>
  <c r="B162" i="156"/>
  <c r="A162" i="156"/>
  <c r="B161" i="156"/>
  <c r="A161" i="156"/>
  <c r="B160" i="156"/>
  <c r="A160" i="156"/>
  <c r="I151" i="156"/>
  <c r="H151" i="156"/>
  <c r="G151" i="156"/>
  <c r="I150" i="156"/>
  <c r="H150" i="156"/>
  <c r="G150" i="156"/>
  <c r="I149" i="156"/>
  <c r="H149" i="156"/>
  <c r="G149" i="156"/>
  <c r="I148" i="156"/>
  <c r="H148" i="156"/>
  <c r="G148" i="156"/>
  <c r="I147" i="156"/>
  <c r="H147" i="156"/>
  <c r="G147" i="156"/>
  <c r="I146" i="156"/>
  <c r="H146" i="156"/>
  <c r="G146" i="156"/>
  <c r="I145" i="156"/>
  <c r="H145" i="156"/>
  <c r="G145" i="156"/>
  <c r="I144" i="156"/>
  <c r="H144" i="156"/>
  <c r="G144" i="156"/>
  <c r="B151" i="156"/>
  <c r="A151" i="156"/>
  <c r="B150" i="156"/>
  <c r="A150" i="156"/>
  <c r="B149" i="156"/>
  <c r="A149" i="156"/>
  <c r="B148" i="156"/>
  <c r="A148" i="156"/>
  <c r="B147" i="156"/>
  <c r="A147" i="156"/>
  <c r="B146" i="156"/>
  <c r="A146" i="156"/>
  <c r="B145" i="156"/>
  <c r="A145" i="156"/>
  <c r="B144" i="156"/>
  <c r="A144" i="156"/>
  <c r="I143" i="156"/>
  <c r="H143" i="156"/>
  <c r="G143" i="156"/>
  <c r="F143" i="156"/>
  <c r="E143" i="156"/>
  <c r="D143" i="156"/>
  <c r="C143" i="156"/>
  <c r="B143" i="156"/>
  <c r="A143" i="156"/>
  <c r="E45" i="156"/>
  <c r="E44" i="156"/>
  <c r="E43" i="156"/>
  <c r="E42" i="156"/>
  <c r="E41" i="156"/>
  <c r="E40" i="156"/>
  <c r="H131" i="156"/>
  <c r="G131" i="156"/>
  <c r="H130" i="156"/>
  <c r="G130" i="156"/>
  <c r="H129" i="156"/>
  <c r="G129" i="156"/>
  <c r="H128" i="156"/>
  <c r="G128" i="156"/>
  <c r="H127" i="156"/>
  <c r="G127" i="156"/>
  <c r="H126" i="156"/>
  <c r="G126" i="156"/>
  <c r="H125" i="156"/>
  <c r="G125" i="156"/>
  <c r="H124" i="156"/>
  <c r="G124" i="156"/>
  <c r="H123" i="156"/>
  <c r="G123" i="156"/>
  <c r="H122" i="156"/>
  <c r="G122" i="156"/>
  <c r="H121" i="156"/>
  <c r="G121" i="156"/>
  <c r="H120" i="156"/>
  <c r="G120" i="156"/>
  <c r="H119" i="156"/>
  <c r="G119" i="156"/>
  <c r="H118" i="156"/>
  <c r="G118" i="156"/>
  <c r="H117" i="156"/>
  <c r="G117" i="156"/>
  <c r="H116" i="156"/>
  <c r="G116" i="156"/>
  <c r="H115" i="156"/>
  <c r="G115" i="156"/>
  <c r="H114" i="156"/>
  <c r="G114" i="156"/>
  <c r="H113" i="156"/>
  <c r="G113" i="156"/>
  <c r="H112" i="156"/>
  <c r="G112" i="156"/>
  <c r="H111" i="156"/>
  <c r="G111" i="156"/>
  <c r="H110" i="156"/>
  <c r="G110" i="156"/>
  <c r="H109" i="156"/>
  <c r="G109" i="156"/>
  <c r="H108" i="156"/>
  <c r="G108" i="156"/>
  <c r="H107" i="156"/>
  <c r="G107" i="156"/>
  <c r="H106" i="156"/>
  <c r="G106" i="156"/>
  <c r="H105" i="156"/>
  <c r="G105" i="156"/>
  <c r="H104" i="156"/>
  <c r="G104" i="156"/>
  <c r="H103" i="156"/>
  <c r="G103" i="156"/>
  <c r="H102" i="156"/>
  <c r="G102" i="156"/>
  <c r="H101" i="156"/>
  <c r="G101" i="156"/>
  <c r="H100" i="156"/>
  <c r="G100" i="156"/>
  <c r="H99" i="156"/>
  <c r="G99" i="156"/>
  <c r="H98" i="156"/>
  <c r="G98" i="156"/>
  <c r="H97" i="156"/>
  <c r="G97" i="156"/>
  <c r="H96" i="156"/>
  <c r="G96" i="156"/>
  <c r="H95" i="156"/>
  <c r="G95" i="156"/>
  <c r="H94" i="156"/>
  <c r="G94" i="156"/>
  <c r="H93" i="156"/>
  <c r="G93" i="156"/>
  <c r="H92" i="156"/>
  <c r="G92" i="156"/>
  <c r="H91" i="156"/>
  <c r="G91" i="156"/>
  <c r="H90" i="156"/>
  <c r="G90" i="156"/>
  <c r="H89" i="156"/>
  <c r="G89" i="156"/>
  <c r="D131" i="156"/>
  <c r="C131" i="156"/>
  <c r="B131" i="156"/>
  <c r="A131" i="156"/>
  <c r="D130" i="156"/>
  <c r="C130" i="156"/>
  <c r="B130" i="156"/>
  <c r="A130" i="156"/>
  <c r="D129" i="156"/>
  <c r="C129" i="156"/>
  <c r="B129" i="156"/>
  <c r="A129" i="156"/>
  <c r="D128" i="156"/>
  <c r="C128" i="156"/>
  <c r="B128" i="156"/>
  <c r="A128" i="156"/>
  <c r="D127" i="156"/>
  <c r="C127" i="156"/>
  <c r="B127" i="156"/>
  <c r="A127" i="156"/>
  <c r="D126" i="156"/>
  <c r="C126" i="156"/>
  <c r="B126" i="156"/>
  <c r="A126" i="156"/>
  <c r="D125" i="156"/>
  <c r="C125" i="156"/>
  <c r="B125" i="156"/>
  <c r="A125" i="156"/>
  <c r="D124" i="156"/>
  <c r="C124" i="156"/>
  <c r="B124" i="156"/>
  <c r="A124" i="156"/>
  <c r="D123" i="156"/>
  <c r="C123" i="156"/>
  <c r="B123" i="156"/>
  <c r="A123" i="156"/>
  <c r="D122" i="156"/>
  <c r="C122" i="156"/>
  <c r="B122" i="156"/>
  <c r="A122" i="156"/>
  <c r="D121" i="156"/>
  <c r="C121" i="156"/>
  <c r="B121" i="156"/>
  <c r="A121" i="156"/>
  <c r="D120" i="156"/>
  <c r="C120" i="156"/>
  <c r="B120" i="156"/>
  <c r="A120" i="156"/>
  <c r="D119" i="156"/>
  <c r="C119" i="156"/>
  <c r="B119" i="156"/>
  <c r="A119" i="156"/>
  <c r="D118" i="156"/>
  <c r="C118" i="156"/>
  <c r="B118" i="156"/>
  <c r="A118" i="156"/>
  <c r="D117" i="156"/>
  <c r="C117" i="156"/>
  <c r="B117" i="156"/>
  <c r="A117" i="156"/>
  <c r="D116" i="156"/>
  <c r="C116" i="156"/>
  <c r="B116" i="156"/>
  <c r="A116" i="156"/>
  <c r="D115" i="156"/>
  <c r="C115" i="156"/>
  <c r="B115" i="156"/>
  <c r="A115" i="156"/>
  <c r="D114" i="156"/>
  <c r="C114" i="156"/>
  <c r="B114" i="156"/>
  <c r="A114" i="156"/>
  <c r="D113" i="156"/>
  <c r="C113" i="156"/>
  <c r="B113" i="156"/>
  <c r="A113" i="156"/>
  <c r="D112" i="156"/>
  <c r="C112" i="156"/>
  <c r="B112" i="156"/>
  <c r="A112" i="156"/>
  <c r="D111" i="156"/>
  <c r="C111" i="156"/>
  <c r="B111" i="156"/>
  <c r="A111" i="156"/>
  <c r="D110" i="156"/>
  <c r="C110" i="156"/>
  <c r="B110" i="156"/>
  <c r="A110" i="156"/>
  <c r="D109" i="156"/>
  <c r="C109" i="156"/>
  <c r="B109" i="156"/>
  <c r="A109" i="156"/>
  <c r="D108" i="156"/>
  <c r="C108" i="156"/>
  <c r="B108" i="156"/>
  <c r="A108" i="156"/>
  <c r="D107" i="156"/>
  <c r="C107" i="156"/>
  <c r="B107" i="156"/>
  <c r="A107" i="156"/>
  <c r="D106" i="156"/>
  <c r="C106" i="156"/>
  <c r="B106" i="156"/>
  <c r="A106" i="156"/>
  <c r="D105" i="156"/>
  <c r="C105" i="156"/>
  <c r="B105" i="156"/>
  <c r="A105" i="156"/>
  <c r="D104" i="156"/>
  <c r="C104" i="156"/>
  <c r="B104" i="156"/>
  <c r="A104" i="156"/>
  <c r="D103" i="156"/>
  <c r="C103" i="156"/>
  <c r="B103" i="156"/>
  <c r="A103" i="156"/>
  <c r="D102" i="156"/>
  <c r="C102" i="156"/>
  <c r="B102" i="156"/>
  <c r="A102" i="156"/>
  <c r="D101" i="156"/>
  <c r="C101" i="156"/>
  <c r="B101" i="156"/>
  <c r="A101" i="156"/>
  <c r="D100" i="156"/>
  <c r="C100" i="156"/>
  <c r="B100" i="156"/>
  <c r="A100" i="156"/>
  <c r="D99" i="156"/>
  <c r="C99" i="156"/>
  <c r="B99" i="156"/>
  <c r="A99" i="156"/>
  <c r="D98" i="156"/>
  <c r="C98" i="156"/>
  <c r="B98" i="156"/>
  <c r="A98" i="156"/>
  <c r="D97" i="156"/>
  <c r="C97" i="156"/>
  <c r="B97" i="156"/>
  <c r="A97" i="156"/>
  <c r="D96" i="156"/>
  <c r="C96" i="156"/>
  <c r="B96" i="156"/>
  <c r="A96" i="156"/>
  <c r="D95" i="156"/>
  <c r="C95" i="156"/>
  <c r="B95" i="156"/>
  <c r="A95" i="156"/>
  <c r="D94" i="156"/>
  <c r="C94" i="156"/>
  <c r="B94" i="156"/>
  <c r="A94" i="156"/>
  <c r="D93" i="156"/>
  <c r="C93" i="156"/>
  <c r="B93" i="156"/>
  <c r="A93" i="156"/>
  <c r="D92" i="156"/>
  <c r="C92" i="156"/>
  <c r="B92" i="156"/>
  <c r="A92" i="156"/>
  <c r="D91" i="156"/>
  <c r="C91" i="156"/>
  <c r="B91" i="156"/>
  <c r="A91" i="156"/>
  <c r="D90" i="156"/>
  <c r="C90" i="156"/>
  <c r="B90" i="156"/>
  <c r="A90" i="156"/>
  <c r="D89" i="156"/>
  <c r="C89" i="156"/>
  <c r="B89" i="156"/>
  <c r="A89" i="156"/>
  <c r="H88" i="156"/>
  <c r="G88" i="156"/>
  <c r="F88" i="156"/>
  <c r="E88" i="156"/>
  <c r="D88" i="156"/>
  <c r="C88" i="156"/>
  <c r="B88" i="156"/>
  <c r="A88" i="156"/>
  <c r="B73" i="156"/>
  <c r="A73" i="156"/>
  <c r="B72" i="156"/>
  <c r="A72" i="156"/>
  <c r="B71" i="156"/>
  <c r="A71" i="156"/>
  <c r="B67" i="156"/>
  <c r="A67" i="156"/>
  <c r="B66" i="156"/>
  <c r="A66" i="156"/>
  <c r="B64" i="156"/>
  <c r="A64" i="156"/>
  <c r="B63" i="156"/>
  <c r="A63" i="156"/>
  <c r="B62" i="156"/>
  <c r="A62" i="156"/>
  <c r="B61" i="156"/>
  <c r="A61" i="156"/>
  <c r="B59" i="156"/>
  <c r="A59" i="156"/>
  <c r="B58" i="156"/>
  <c r="A58" i="156"/>
  <c r="B57" i="156"/>
  <c r="A57" i="156"/>
  <c r="B56" i="156"/>
  <c r="A56" i="156"/>
  <c r="C54" i="156"/>
  <c r="B54" i="156"/>
  <c r="A54" i="156"/>
  <c r="C34" i="156"/>
  <c r="B34" i="156"/>
  <c r="E39" i="156"/>
  <c r="D39" i="156"/>
  <c r="C39" i="156"/>
  <c r="B45" i="156"/>
  <c r="A45" i="156"/>
  <c r="B44" i="156"/>
  <c r="A44" i="156"/>
  <c r="B43" i="156"/>
  <c r="A43" i="156"/>
  <c r="B42" i="156"/>
  <c r="A42" i="156"/>
  <c r="B41" i="156"/>
  <c r="A41" i="156"/>
  <c r="B40" i="156"/>
  <c r="A40" i="156"/>
  <c r="B39" i="156"/>
  <c r="A39" i="156"/>
  <c r="B37" i="156"/>
  <c r="B36" i="156"/>
  <c r="B35" i="156"/>
  <c r="B20" i="156"/>
  <c r="B19" i="156"/>
  <c r="B18" i="156"/>
  <c r="B17" i="156"/>
  <c r="B16" i="156"/>
  <c r="B15" i="156"/>
  <c r="B14" i="156"/>
  <c r="B13" i="156"/>
  <c r="B12" i="156"/>
  <c r="B11" i="156"/>
  <c r="B10" i="156"/>
  <c r="B9" i="156"/>
  <c r="B8" i="156"/>
  <c r="B7" i="156"/>
  <c r="B6" i="156"/>
  <c r="B5" i="156"/>
  <c r="B4" i="156"/>
  <c r="B3" i="156"/>
  <c r="A20" i="156"/>
  <c r="A19" i="156"/>
  <c r="A18" i="156"/>
  <c r="A17" i="156"/>
  <c r="A16" i="156"/>
  <c r="A15" i="156"/>
  <c r="A14" i="156"/>
  <c r="A13" i="156"/>
  <c r="A12" i="156"/>
  <c r="A11" i="156"/>
  <c r="A10" i="156"/>
  <c r="A9" i="156"/>
  <c r="A8" i="156"/>
  <c r="A7" i="156"/>
  <c r="A6" i="156"/>
  <c r="A5" i="156"/>
  <c r="A4" i="156"/>
  <c r="A3" i="156"/>
  <c r="G15" i="154" l="1"/>
  <c r="H15" i="154"/>
  <c r="I15" i="154"/>
  <c r="G16" i="154"/>
  <c r="H16" i="154"/>
  <c r="I16" i="154"/>
  <c r="G18" i="154"/>
  <c r="H18" i="154"/>
  <c r="I18" i="154"/>
  <c r="G19" i="154"/>
  <c r="H19" i="154"/>
  <c r="I19" i="154"/>
  <c r="O36" i="156" l="1"/>
  <c r="P36" i="156"/>
  <c r="Q36" i="156"/>
  <c r="O37" i="156"/>
  <c r="U37" i="156" s="1"/>
  <c r="C37" i="156" s="1"/>
  <c r="P37" i="156"/>
  <c r="Q37" i="156"/>
  <c r="U36" i="156" l="1"/>
  <c r="C36" i="156" s="1"/>
  <c r="F13" i="161" l="1"/>
  <c r="F14" i="161"/>
  <c r="F15" i="161"/>
  <c r="F16" i="161"/>
  <c r="F17" i="161"/>
  <c r="F18" i="161"/>
  <c r="F19" i="161"/>
  <c r="F20" i="161"/>
  <c r="F21" i="161"/>
  <c r="F22" i="161"/>
  <c r="F23" i="161"/>
  <c r="F24" i="161"/>
  <c r="F25" i="161"/>
  <c r="F26" i="161"/>
  <c r="F27" i="161"/>
  <c r="F28" i="161"/>
  <c r="F29" i="161"/>
  <c r="F30" i="161"/>
  <c r="F31" i="161"/>
  <c r="F32" i="161"/>
  <c r="F33" i="161"/>
  <c r="F34" i="161"/>
  <c r="F35" i="161"/>
  <c r="F36" i="161"/>
  <c r="F37" i="161"/>
  <c r="F38" i="161"/>
  <c r="F39" i="161"/>
  <c r="F40" i="161"/>
  <c r="F41" i="161"/>
  <c r="F42" i="161"/>
  <c r="F43" i="161"/>
  <c r="F44" i="161"/>
  <c r="F45" i="161"/>
  <c r="F46" i="161"/>
  <c r="F47" i="161"/>
  <c r="F48" i="161"/>
  <c r="F49" i="161"/>
  <c r="F50" i="161"/>
  <c r="F51" i="161"/>
  <c r="F52" i="161"/>
  <c r="F53" i="161"/>
  <c r="F54" i="161"/>
  <c r="F55" i="161"/>
  <c r="F56" i="161"/>
  <c r="F57" i="161"/>
  <c r="F58" i="161"/>
  <c r="F59" i="161"/>
  <c r="F60" i="161"/>
  <c r="F61" i="161"/>
  <c r="F62" i="161"/>
  <c r="F63" i="161"/>
  <c r="F64" i="161"/>
  <c r="F65" i="161"/>
  <c r="F66" i="161"/>
  <c r="F67" i="161"/>
  <c r="F68" i="161"/>
  <c r="F69" i="161"/>
  <c r="F70" i="161"/>
  <c r="F71" i="161"/>
  <c r="F72" i="161"/>
  <c r="F73" i="161"/>
  <c r="F74" i="161"/>
  <c r="F75" i="161"/>
  <c r="F76" i="161"/>
  <c r="F77" i="161"/>
  <c r="F78" i="161"/>
  <c r="F79" i="161"/>
  <c r="F80" i="161"/>
  <c r="F81" i="161"/>
  <c r="F82" i="161"/>
  <c r="F83" i="161"/>
  <c r="F84" i="161"/>
  <c r="F85" i="161"/>
  <c r="F86" i="161"/>
  <c r="F87" i="161"/>
  <c r="F88" i="161"/>
  <c r="F89" i="161"/>
  <c r="F90" i="161"/>
  <c r="F91" i="161"/>
  <c r="F92" i="161"/>
  <c r="F93" i="161"/>
  <c r="F94" i="161"/>
  <c r="F95" i="161"/>
  <c r="F96" i="161"/>
  <c r="F97" i="161"/>
  <c r="F98" i="161"/>
  <c r="F99" i="161"/>
  <c r="F100" i="161"/>
  <c r="F12" i="161"/>
  <c r="R434" i="156" l="1"/>
  <c r="R442" i="156"/>
  <c r="R429" i="156"/>
  <c r="R433" i="156"/>
  <c r="R435" i="156"/>
  <c r="R437" i="156"/>
  <c r="R432" i="156"/>
  <c r="R436" i="156"/>
  <c r="R439" i="156"/>
  <c r="R438" i="156"/>
  <c r="R431" i="156"/>
  <c r="R441" i="156"/>
  <c r="R430" i="156"/>
  <c r="R440" i="156"/>
  <c r="R426" i="156"/>
  <c r="R425" i="156"/>
  <c r="R428" i="156"/>
  <c r="R427" i="156"/>
  <c r="R418" i="156"/>
  <c r="R414" i="156"/>
  <c r="R292" i="156"/>
  <c r="R417" i="156"/>
  <c r="R413" i="156"/>
  <c r="R420" i="156"/>
  <c r="R416" i="156"/>
  <c r="R412" i="156"/>
  <c r="R419" i="156"/>
  <c r="R415" i="156"/>
  <c r="R411" i="156"/>
  <c r="M19" i="154" l="1"/>
  <c r="M18" i="154"/>
  <c r="J16" i="154"/>
  <c r="M16" i="154" s="1"/>
  <c r="D16" i="154" s="1"/>
  <c r="J15" i="154"/>
  <c r="M15" i="154" s="1"/>
  <c r="D15" i="154" s="1"/>
  <c r="Q389" i="156" l="1"/>
  <c r="P389" i="156"/>
  <c r="O389" i="156"/>
  <c r="Q386" i="156"/>
  <c r="P386" i="156"/>
  <c r="O386" i="156"/>
  <c r="Q275" i="156"/>
  <c r="P275" i="156"/>
  <c r="O275" i="156"/>
  <c r="Q266" i="156"/>
  <c r="P266" i="156"/>
  <c r="O266" i="156"/>
  <c r="Q256" i="156"/>
  <c r="P256" i="156"/>
  <c r="O256" i="156"/>
  <c r="Q232" i="156"/>
  <c r="P232" i="156"/>
  <c r="O232" i="156"/>
  <c r="Q231" i="156"/>
  <c r="P231" i="156"/>
  <c r="O231" i="156"/>
  <c r="Q162" i="156"/>
  <c r="P162" i="156"/>
  <c r="O162" i="156"/>
  <c r="Q161" i="156"/>
  <c r="P161" i="156"/>
  <c r="O161" i="156"/>
  <c r="Q160" i="156"/>
  <c r="P160" i="156"/>
  <c r="O160" i="156"/>
  <c r="Q73" i="156"/>
  <c r="P73" i="156"/>
  <c r="O73" i="156"/>
  <c r="Q72" i="156"/>
  <c r="P72" i="156"/>
  <c r="O72" i="156"/>
  <c r="Q71" i="156"/>
  <c r="P71" i="156"/>
  <c r="O71" i="156"/>
  <c r="Q67" i="156"/>
  <c r="P67" i="156"/>
  <c r="O67" i="156"/>
  <c r="Q66" i="156"/>
  <c r="P66" i="156"/>
  <c r="O66" i="156"/>
  <c r="Q64" i="156"/>
  <c r="P64" i="156"/>
  <c r="O64" i="156"/>
  <c r="Q63" i="156"/>
  <c r="P63" i="156"/>
  <c r="O63" i="156"/>
  <c r="Q62" i="156"/>
  <c r="P62" i="156"/>
  <c r="O62" i="156"/>
  <c r="Q61" i="156"/>
  <c r="P61" i="156"/>
  <c r="O61" i="156"/>
  <c r="Q59" i="156"/>
  <c r="P59" i="156"/>
  <c r="O59" i="156"/>
  <c r="Q58" i="156"/>
  <c r="P58" i="156"/>
  <c r="O58" i="156"/>
  <c r="Q57" i="156"/>
  <c r="P57" i="156"/>
  <c r="O57" i="156"/>
  <c r="Q56" i="156"/>
  <c r="P56" i="156"/>
  <c r="O56" i="156"/>
  <c r="Q35" i="156"/>
  <c r="P35" i="156"/>
  <c r="O35" i="156"/>
  <c r="U389" i="156" l="1"/>
  <c r="C389" i="156" s="1"/>
  <c r="U35" i="156"/>
  <c r="C35" i="156" s="1"/>
  <c r="U56" i="156"/>
  <c r="U61" i="156"/>
  <c r="U66" i="156"/>
  <c r="U73" i="156"/>
  <c r="U231" i="156"/>
  <c r="C231" i="156" s="1"/>
  <c r="U275" i="156"/>
  <c r="C275" i="156" s="1"/>
  <c r="U57" i="156"/>
  <c r="U62" i="156"/>
  <c r="U67" i="156"/>
  <c r="U160" i="156"/>
  <c r="C160" i="156" s="1"/>
  <c r="U232" i="156"/>
  <c r="C232" i="156" s="1"/>
  <c r="U386" i="156"/>
  <c r="U59" i="156"/>
  <c r="U64" i="156"/>
  <c r="U72" i="156"/>
  <c r="U162" i="156"/>
  <c r="C162" i="156" s="1"/>
  <c r="U266" i="156"/>
  <c r="U58" i="156"/>
  <c r="U63" i="156"/>
  <c r="U71" i="156"/>
  <c r="U161" i="156"/>
  <c r="C161" i="156" s="1"/>
  <c r="U256" i="156"/>
  <c r="C256" i="156" s="1"/>
  <c r="E125" i="161"/>
  <c r="D125" i="161"/>
  <c r="C125" i="161"/>
  <c r="C266" i="156" l="1"/>
  <c r="F266" i="156"/>
  <c r="E266" i="156"/>
  <c r="D266" i="156"/>
  <c r="D386" i="156"/>
  <c r="C386" i="156"/>
  <c r="J125" i="161"/>
  <c r="E100" i="161" l="1"/>
  <c r="D100" i="161"/>
  <c r="C100" i="161"/>
  <c r="E99" i="161"/>
  <c r="D99" i="161"/>
  <c r="C99" i="161"/>
  <c r="E98" i="161"/>
  <c r="D98" i="161"/>
  <c r="C98" i="161"/>
  <c r="E97" i="161"/>
  <c r="D97" i="161"/>
  <c r="C97" i="161"/>
  <c r="E96" i="161"/>
  <c r="D96" i="161"/>
  <c r="C96" i="161"/>
  <c r="E95" i="161"/>
  <c r="D95" i="161"/>
  <c r="C95" i="161"/>
  <c r="E94" i="161"/>
  <c r="D94" i="161"/>
  <c r="C94" i="161"/>
  <c r="E93" i="161"/>
  <c r="D93" i="161"/>
  <c r="C93" i="161"/>
  <c r="E92" i="161"/>
  <c r="D92" i="161"/>
  <c r="C92" i="161"/>
  <c r="E91" i="161"/>
  <c r="D91" i="161"/>
  <c r="C91" i="161"/>
  <c r="E90" i="161"/>
  <c r="D90" i="161"/>
  <c r="C90" i="161"/>
  <c r="E89" i="161"/>
  <c r="D89" i="161"/>
  <c r="C89" i="161"/>
  <c r="E88" i="161"/>
  <c r="D88" i="161"/>
  <c r="C88" i="161"/>
  <c r="E87" i="161"/>
  <c r="D87" i="161"/>
  <c r="C87" i="161"/>
  <c r="E86" i="161"/>
  <c r="D86" i="161"/>
  <c r="C86" i="161"/>
  <c r="E85" i="161"/>
  <c r="D85" i="161"/>
  <c r="C85" i="161"/>
  <c r="E84" i="161"/>
  <c r="D84" i="161"/>
  <c r="C84" i="161"/>
  <c r="E83" i="161"/>
  <c r="D83" i="161"/>
  <c r="C83" i="161"/>
  <c r="E82" i="161"/>
  <c r="D82" i="161"/>
  <c r="C82" i="161"/>
  <c r="E81" i="161"/>
  <c r="D81" i="161"/>
  <c r="C81" i="161"/>
  <c r="E80" i="161"/>
  <c r="D80" i="161"/>
  <c r="C80" i="161"/>
  <c r="F115" i="161"/>
  <c r="E79" i="161"/>
  <c r="D79" i="161"/>
  <c r="C79" i="161"/>
  <c r="E78" i="161"/>
  <c r="D78" i="161"/>
  <c r="C78" i="161"/>
  <c r="E77" i="161"/>
  <c r="D77" i="161"/>
  <c r="C77" i="161"/>
  <c r="E76" i="161"/>
  <c r="D76" i="161"/>
  <c r="C76" i="161"/>
  <c r="E75" i="161"/>
  <c r="D75" i="161"/>
  <c r="C75" i="161"/>
  <c r="E74" i="161"/>
  <c r="D74" i="161"/>
  <c r="C74" i="161"/>
  <c r="E73" i="161"/>
  <c r="D73" i="161"/>
  <c r="C73" i="161"/>
  <c r="E72" i="161"/>
  <c r="D72" i="161"/>
  <c r="C72" i="161"/>
  <c r="E71" i="161"/>
  <c r="D71" i="161"/>
  <c r="C71" i="161"/>
  <c r="E70" i="161"/>
  <c r="D70" i="161"/>
  <c r="C70" i="161"/>
  <c r="E69" i="161"/>
  <c r="D69" i="161"/>
  <c r="C69" i="161"/>
  <c r="E68" i="161"/>
  <c r="D68" i="161"/>
  <c r="C68" i="161"/>
  <c r="E67" i="161"/>
  <c r="D67" i="161"/>
  <c r="C67" i="161"/>
  <c r="E66" i="161"/>
  <c r="D66" i="161"/>
  <c r="C66" i="161"/>
  <c r="E65" i="161"/>
  <c r="D65" i="161"/>
  <c r="C65" i="161"/>
  <c r="E64" i="161"/>
  <c r="D64" i="161"/>
  <c r="C64" i="161"/>
  <c r="E63" i="161"/>
  <c r="D63" i="161"/>
  <c r="C63" i="161"/>
  <c r="E62" i="161"/>
  <c r="D62" i="161"/>
  <c r="C62" i="161"/>
  <c r="E61" i="161"/>
  <c r="D61" i="161"/>
  <c r="C61" i="161"/>
  <c r="E60" i="161"/>
  <c r="D60" i="161"/>
  <c r="C60" i="161"/>
  <c r="E59" i="161"/>
  <c r="D59" i="161"/>
  <c r="C59" i="161"/>
  <c r="E58" i="161"/>
  <c r="D58" i="161"/>
  <c r="C58" i="161"/>
  <c r="E57" i="161"/>
  <c r="D57" i="161"/>
  <c r="C57" i="161"/>
  <c r="E56" i="161"/>
  <c r="D56" i="161"/>
  <c r="C56" i="161"/>
  <c r="E55" i="161"/>
  <c r="D55" i="161"/>
  <c r="C55" i="161"/>
  <c r="E54" i="161"/>
  <c r="D54" i="161"/>
  <c r="C54" i="161"/>
  <c r="E53" i="161"/>
  <c r="D53" i="161"/>
  <c r="C53" i="161"/>
  <c r="E52" i="161"/>
  <c r="D52" i="161"/>
  <c r="C52" i="161"/>
  <c r="E51" i="161"/>
  <c r="D51" i="161"/>
  <c r="C51" i="161"/>
  <c r="E50" i="161"/>
  <c r="D50" i="161"/>
  <c r="C50" i="161"/>
  <c r="E49" i="161"/>
  <c r="D49" i="161"/>
  <c r="C49" i="161"/>
  <c r="E48" i="161"/>
  <c r="D48" i="161"/>
  <c r="C48" i="161"/>
  <c r="E47" i="161"/>
  <c r="D47" i="161"/>
  <c r="C47" i="161"/>
  <c r="E46" i="161"/>
  <c r="D46" i="161"/>
  <c r="C46" i="161"/>
  <c r="E45" i="161"/>
  <c r="D45" i="161"/>
  <c r="C45" i="161"/>
  <c r="E44" i="161"/>
  <c r="D44" i="161"/>
  <c r="C44" i="161"/>
  <c r="E43" i="161"/>
  <c r="D43" i="161"/>
  <c r="C43" i="161"/>
  <c r="E42" i="161"/>
  <c r="D42" i="161"/>
  <c r="C42" i="161"/>
  <c r="E41" i="161"/>
  <c r="D41" i="161"/>
  <c r="C41" i="161"/>
  <c r="E40" i="161"/>
  <c r="D40" i="161"/>
  <c r="C40" i="161"/>
  <c r="E39" i="161"/>
  <c r="D39" i="161"/>
  <c r="C39" i="161"/>
  <c r="E38" i="161"/>
  <c r="D38" i="161"/>
  <c r="C38" i="161"/>
  <c r="E37" i="161"/>
  <c r="D37" i="161"/>
  <c r="C37" i="161"/>
  <c r="E36" i="161"/>
  <c r="D36" i="161"/>
  <c r="C36" i="161"/>
  <c r="E35" i="161"/>
  <c r="D35" i="161"/>
  <c r="C35" i="161"/>
  <c r="E34" i="161"/>
  <c r="D34" i="161"/>
  <c r="C34" i="161"/>
  <c r="E33" i="161"/>
  <c r="D33" i="161"/>
  <c r="C33" i="161"/>
  <c r="E32" i="161"/>
  <c r="D32" i="161"/>
  <c r="C32" i="161"/>
  <c r="E31" i="161"/>
  <c r="D31" i="161"/>
  <c r="C31" i="161"/>
  <c r="E30" i="161"/>
  <c r="D30" i="161"/>
  <c r="C30" i="161"/>
  <c r="E29" i="161"/>
  <c r="D29" i="161"/>
  <c r="C29" i="161"/>
  <c r="E28" i="161"/>
  <c r="D28" i="161"/>
  <c r="C28" i="161"/>
  <c r="E27" i="161"/>
  <c r="D27" i="161"/>
  <c r="C27" i="161"/>
  <c r="E26" i="161"/>
  <c r="D26" i="161"/>
  <c r="C26" i="161"/>
  <c r="E25" i="161"/>
  <c r="D25" i="161"/>
  <c r="C25" i="161"/>
  <c r="E24" i="161"/>
  <c r="D24" i="161"/>
  <c r="C24" i="161"/>
  <c r="E23" i="161"/>
  <c r="D23" i="161"/>
  <c r="C23" i="161"/>
  <c r="E22" i="161"/>
  <c r="D22" i="161"/>
  <c r="C22" i="161"/>
  <c r="E21" i="161"/>
  <c r="D21" i="161"/>
  <c r="C21" i="161"/>
  <c r="E20" i="161"/>
  <c r="D20" i="161"/>
  <c r="C20" i="161"/>
  <c r="E19" i="161"/>
  <c r="D19" i="161"/>
  <c r="C19" i="161"/>
  <c r="E18" i="161"/>
  <c r="D18" i="161"/>
  <c r="C18" i="161"/>
  <c r="E17" i="161"/>
  <c r="D17" i="161"/>
  <c r="C17" i="161"/>
  <c r="E16" i="161"/>
  <c r="D16" i="161"/>
  <c r="C16" i="161"/>
  <c r="E15" i="161"/>
  <c r="D15" i="161"/>
  <c r="C15" i="161"/>
  <c r="E14" i="161"/>
  <c r="D14" i="161"/>
  <c r="C14" i="161"/>
  <c r="E13" i="161"/>
  <c r="D13" i="161"/>
  <c r="C13" i="161"/>
  <c r="M26" i="161" l="1"/>
  <c r="M30" i="161"/>
  <c r="M50" i="161"/>
  <c r="M66" i="161"/>
  <c r="Q292" i="156"/>
  <c r="Q412" i="156"/>
  <c r="Q416" i="156"/>
  <c r="Q420" i="156"/>
  <c r="Q418" i="156"/>
  <c r="Q413" i="156"/>
  <c r="Q417" i="156"/>
  <c r="Q411" i="156"/>
  <c r="Q415" i="156"/>
  <c r="Q419" i="156"/>
  <c r="Q414" i="156"/>
  <c r="M65" i="161"/>
  <c r="O430" i="156"/>
  <c r="O438" i="156"/>
  <c r="O431" i="156"/>
  <c r="O439" i="156"/>
  <c r="O432" i="156"/>
  <c r="O440" i="156"/>
  <c r="O433" i="156"/>
  <c r="O441" i="156"/>
  <c r="O434" i="156"/>
  <c r="O442" i="156"/>
  <c r="O435" i="156"/>
  <c r="O436" i="156"/>
  <c r="O429" i="156"/>
  <c r="O437" i="156"/>
  <c r="O425" i="156"/>
  <c r="O426" i="156"/>
  <c r="O427" i="156"/>
  <c r="O428" i="156"/>
  <c r="O292" i="156"/>
  <c r="O413" i="156"/>
  <c r="O417" i="156"/>
  <c r="O415" i="156"/>
  <c r="O414" i="156"/>
  <c r="O418" i="156"/>
  <c r="O411" i="156"/>
  <c r="O412" i="156"/>
  <c r="O416" i="156"/>
  <c r="O420" i="156"/>
  <c r="O419" i="156"/>
  <c r="P430" i="156"/>
  <c r="P432" i="156"/>
  <c r="P440" i="156"/>
  <c r="P439" i="156"/>
  <c r="P441" i="156"/>
  <c r="P437" i="156"/>
  <c r="P434" i="156"/>
  <c r="P442" i="156"/>
  <c r="P429" i="156"/>
  <c r="P435" i="156"/>
  <c r="P436" i="156"/>
  <c r="P438" i="156"/>
  <c r="P431" i="156"/>
  <c r="P433" i="156"/>
  <c r="P426" i="156"/>
  <c r="P427" i="156"/>
  <c r="P428" i="156"/>
  <c r="P425" i="156"/>
  <c r="M18" i="161"/>
  <c r="P414" i="156"/>
  <c r="P418" i="156"/>
  <c r="P412" i="156"/>
  <c r="P420" i="156"/>
  <c r="P411" i="156"/>
  <c r="P415" i="156"/>
  <c r="P419" i="156"/>
  <c r="P413" i="156"/>
  <c r="P417" i="156"/>
  <c r="P416" i="156"/>
  <c r="P292" i="156"/>
  <c r="Q436" i="156"/>
  <c r="Q430" i="156"/>
  <c r="Q438" i="156"/>
  <c r="Q429" i="156"/>
  <c r="Q431" i="156"/>
  <c r="Q432" i="156"/>
  <c r="Q440" i="156"/>
  <c r="Q433" i="156"/>
  <c r="Q439" i="156"/>
  <c r="Q434" i="156"/>
  <c r="Q442" i="156"/>
  <c r="Q435" i="156"/>
  <c r="Q437" i="156"/>
  <c r="Q441" i="156"/>
  <c r="Q428" i="156"/>
  <c r="Q425" i="156"/>
  <c r="Q426" i="156"/>
  <c r="Q427" i="156"/>
  <c r="M58" i="161"/>
  <c r="M74" i="161"/>
  <c r="M13" i="161"/>
  <c r="M14" i="161"/>
  <c r="M29" i="161"/>
  <c r="M31" i="161"/>
  <c r="M47" i="161"/>
  <c r="M63" i="161"/>
  <c r="M77" i="161"/>
  <c r="M79" i="161"/>
  <c r="M87" i="161"/>
  <c r="K90" i="161"/>
  <c r="M93" i="161"/>
  <c r="M95" i="161"/>
  <c r="J99" i="161"/>
  <c r="K50" i="161"/>
  <c r="K58" i="161"/>
  <c r="K66" i="161"/>
  <c r="K82" i="161"/>
  <c r="Q398" i="156"/>
  <c r="Q402" i="156"/>
  <c r="Q401" i="156"/>
  <c r="Q399" i="156"/>
  <c r="Q400" i="156"/>
  <c r="K34" i="161"/>
  <c r="M46" i="161"/>
  <c r="L61" i="161"/>
  <c r="M61" i="161"/>
  <c r="K62" i="161"/>
  <c r="M78" i="161"/>
  <c r="L85" i="161"/>
  <c r="L89" i="161"/>
  <c r="M97" i="161"/>
  <c r="M98" i="161"/>
  <c r="P398" i="156"/>
  <c r="P400" i="156"/>
  <c r="P401" i="156"/>
  <c r="P399" i="156"/>
  <c r="P402" i="156"/>
  <c r="K54" i="161"/>
  <c r="K56" i="161"/>
  <c r="K74" i="161"/>
  <c r="E1997" i="150" s="1"/>
  <c r="M81" i="161"/>
  <c r="M82" i="161"/>
  <c r="M90" i="161"/>
  <c r="K94" i="161"/>
  <c r="L15" i="161"/>
  <c r="M15" i="161"/>
  <c r="M35" i="161"/>
  <c r="L37" i="161"/>
  <c r="M39" i="161"/>
  <c r="K49" i="161"/>
  <c r="O398" i="156"/>
  <c r="O401" i="156"/>
  <c r="O402" i="156"/>
  <c r="O400" i="156"/>
  <c r="O399" i="156"/>
  <c r="L21" i="161"/>
  <c r="J23" i="161"/>
  <c r="M33" i="161"/>
  <c r="M34" i="161"/>
  <c r="M42" i="161"/>
  <c r="L45" i="161"/>
  <c r="M45" i="161"/>
  <c r="K46" i="161"/>
  <c r="M62" i="161"/>
  <c r="M94" i="161"/>
  <c r="K16" i="161"/>
  <c r="L69" i="161"/>
  <c r="K86" i="161"/>
  <c r="K88" i="161"/>
  <c r="L93" i="161"/>
  <c r="K17" i="161"/>
  <c r="K22" i="161"/>
  <c r="J28" i="161"/>
  <c r="L29" i="161"/>
  <c r="L53" i="161"/>
  <c r="L57" i="161"/>
  <c r="K70" i="161"/>
  <c r="K72" i="161"/>
  <c r="K76" i="161"/>
  <c r="L77" i="161"/>
  <c r="I1999" i="150" s="1"/>
  <c r="J35" i="161"/>
  <c r="L60" i="161"/>
  <c r="M60" i="161"/>
  <c r="J60" i="161"/>
  <c r="K65" i="161"/>
  <c r="L67" i="161"/>
  <c r="K67" i="161"/>
  <c r="J67" i="161"/>
  <c r="J69" i="161"/>
  <c r="M70" i="161"/>
  <c r="K81" i="161"/>
  <c r="L83" i="161"/>
  <c r="K83" i="161"/>
  <c r="J83" i="161"/>
  <c r="J85" i="161"/>
  <c r="M86" i="161"/>
  <c r="L92" i="161"/>
  <c r="M92" i="161"/>
  <c r="J92" i="161"/>
  <c r="K97" i="161"/>
  <c r="L99" i="161"/>
  <c r="K99" i="161"/>
  <c r="J15" i="161"/>
  <c r="M17" i="161"/>
  <c r="K21" i="161"/>
  <c r="L32" i="161"/>
  <c r="M32" i="161"/>
  <c r="M49" i="161"/>
  <c r="K53" i="161"/>
  <c r="L55" i="161"/>
  <c r="K55" i="161"/>
  <c r="J55" i="161"/>
  <c r="J57" i="161"/>
  <c r="L64" i="161"/>
  <c r="M64" i="161"/>
  <c r="J64" i="161"/>
  <c r="K69" i="161"/>
  <c r="L71" i="161"/>
  <c r="K71" i="161"/>
  <c r="J71" i="161"/>
  <c r="L80" i="161"/>
  <c r="M80" i="161"/>
  <c r="K85" i="161"/>
  <c r="J87" i="161"/>
  <c r="K92" i="161"/>
  <c r="L96" i="161"/>
  <c r="M96" i="161"/>
  <c r="M99" i="161"/>
  <c r="K15" i="161"/>
  <c r="M20" i="161"/>
  <c r="M21" i="161"/>
  <c r="J29" i="161"/>
  <c r="K32" i="161"/>
  <c r="M36" i="161"/>
  <c r="M37" i="161"/>
  <c r="J45" i="161"/>
  <c r="L52" i="161"/>
  <c r="M52" i="161"/>
  <c r="J52" i="161"/>
  <c r="M53" i="161"/>
  <c r="M55" i="161"/>
  <c r="K57" i="161"/>
  <c r="L59" i="161"/>
  <c r="K59" i="161"/>
  <c r="J59" i="161"/>
  <c r="J61" i="161"/>
  <c r="K64" i="161"/>
  <c r="L68" i="161"/>
  <c r="M68" i="161"/>
  <c r="J68" i="161"/>
  <c r="M69" i="161"/>
  <c r="M71" i="161"/>
  <c r="L75" i="161"/>
  <c r="I1998" i="150" s="1"/>
  <c r="K75" i="161"/>
  <c r="E1998" i="150" s="1"/>
  <c r="J75" i="161"/>
  <c r="D1998" i="150" s="1"/>
  <c r="J77" i="161"/>
  <c r="D1999" i="150" s="1"/>
  <c r="K80" i="161"/>
  <c r="L84" i="161"/>
  <c r="M84" i="161"/>
  <c r="J84" i="161"/>
  <c r="M85" i="161"/>
  <c r="K89" i="161"/>
  <c r="L91" i="161"/>
  <c r="K91" i="161"/>
  <c r="J91" i="161"/>
  <c r="J93" i="161"/>
  <c r="K96" i="161"/>
  <c r="K98" i="161"/>
  <c r="L100" i="161"/>
  <c r="M100" i="161"/>
  <c r="J100" i="161"/>
  <c r="L19" i="161"/>
  <c r="K19" i="161"/>
  <c r="J19" i="161"/>
  <c r="J21" i="161"/>
  <c r="M22" i="161"/>
  <c r="L28" i="161"/>
  <c r="M28" i="161"/>
  <c r="K33" i="161"/>
  <c r="L35" i="161"/>
  <c r="K35" i="161"/>
  <c r="J37" i="161"/>
  <c r="M38" i="161"/>
  <c r="M44" i="161"/>
  <c r="J53" i="161"/>
  <c r="M54" i="161"/>
  <c r="L76" i="161"/>
  <c r="M76" i="161"/>
  <c r="J76" i="161"/>
  <c r="L16" i="161"/>
  <c r="M16" i="161"/>
  <c r="J16" i="161"/>
  <c r="M19" i="161"/>
  <c r="L23" i="161"/>
  <c r="K23" i="161"/>
  <c r="K28" i="161"/>
  <c r="J32" i="161"/>
  <c r="K37" i="161"/>
  <c r="M48" i="161"/>
  <c r="M51" i="161"/>
  <c r="K60" i="161"/>
  <c r="M67" i="161"/>
  <c r="J80" i="161"/>
  <c r="M83" i="161"/>
  <c r="L87" i="161"/>
  <c r="K87" i="161"/>
  <c r="J89" i="161"/>
  <c r="J96" i="161"/>
  <c r="D2185" i="150" s="1"/>
  <c r="M23" i="161"/>
  <c r="L17" i="161"/>
  <c r="J17" i="161"/>
  <c r="M24" i="161"/>
  <c r="M25" i="161"/>
  <c r="M27" i="161"/>
  <c r="K29" i="161"/>
  <c r="L33" i="161"/>
  <c r="J33" i="161"/>
  <c r="M40" i="161"/>
  <c r="M41" i="161"/>
  <c r="M43" i="161"/>
  <c r="K45" i="161"/>
  <c r="L49" i="161"/>
  <c r="J49" i="161"/>
  <c r="K52" i="161"/>
  <c r="L56" i="161"/>
  <c r="M56" i="161"/>
  <c r="J56" i="161"/>
  <c r="M57" i="161"/>
  <c r="M59" i="161"/>
  <c r="K61" i="161"/>
  <c r="L63" i="161"/>
  <c r="K63" i="161"/>
  <c r="J63" i="161"/>
  <c r="L65" i="161"/>
  <c r="J65" i="161"/>
  <c r="K68" i="161"/>
  <c r="L72" i="161"/>
  <c r="M72" i="161"/>
  <c r="J72" i="161"/>
  <c r="M73" i="161"/>
  <c r="M75" i="161"/>
  <c r="K77" i="161"/>
  <c r="E1999" i="150" s="1"/>
  <c r="L79" i="161"/>
  <c r="K79" i="161"/>
  <c r="J79" i="161"/>
  <c r="L81" i="161"/>
  <c r="J81" i="161"/>
  <c r="K84" i="161"/>
  <c r="L88" i="161"/>
  <c r="M88" i="161"/>
  <c r="J88" i="161"/>
  <c r="M89" i="161"/>
  <c r="M91" i="161"/>
  <c r="K93" i="161"/>
  <c r="L95" i="161"/>
  <c r="K95" i="161"/>
  <c r="J95" i="161"/>
  <c r="L97" i="161"/>
  <c r="J97" i="161"/>
  <c r="K100" i="161"/>
  <c r="L22" i="161"/>
  <c r="J22" i="161"/>
  <c r="L34" i="161"/>
  <c r="J34" i="161"/>
  <c r="L46" i="161"/>
  <c r="J46" i="161"/>
  <c r="L50" i="161"/>
  <c r="J50" i="161"/>
  <c r="L54" i="161"/>
  <c r="J54" i="161"/>
  <c r="L58" i="161"/>
  <c r="J58" i="161"/>
  <c r="L62" i="161"/>
  <c r="J62" i="161"/>
  <c r="L66" i="161"/>
  <c r="J66" i="161"/>
  <c r="L70" i="161"/>
  <c r="J70" i="161"/>
  <c r="L74" i="161"/>
  <c r="I1997" i="150" s="1"/>
  <c r="J74" i="161"/>
  <c r="D1997" i="150" s="1"/>
  <c r="L82" i="161"/>
  <c r="J82" i="161"/>
  <c r="L86" i="161"/>
  <c r="J86" i="161"/>
  <c r="L90" i="161"/>
  <c r="J90" i="161"/>
  <c r="L94" i="161"/>
  <c r="J94" i="161"/>
  <c r="L98" i="161"/>
  <c r="J98" i="161"/>
  <c r="E2136" i="150" l="1"/>
  <c r="E2132" i="150"/>
  <c r="E2135" i="150"/>
  <c r="E2134" i="150"/>
  <c r="E2133" i="150"/>
  <c r="E1816" i="150"/>
  <c r="E1812" i="150"/>
  <c r="E1808" i="150"/>
  <c r="E1804" i="150"/>
  <c r="E1815" i="150"/>
  <c r="E1811" i="150"/>
  <c r="E1807" i="150"/>
  <c r="E1817" i="150"/>
  <c r="E1813" i="150"/>
  <c r="E1809" i="150"/>
  <c r="E1805" i="150"/>
  <c r="E1814" i="150"/>
  <c r="E1810" i="150"/>
  <c r="E1806" i="150"/>
  <c r="I2304" i="150"/>
  <c r="I2300" i="150"/>
  <c r="I2296" i="150"/>
  <c r="I2292" i="150"/>
  <c r="I2288" i="150"/>
  <c r="I2284" i="150"/>
  <c r="I2280" i="150"/>
  <c r="I2276" i="150"/>
  <c r="I2272" i="150"/>
  <c r="I2268" i="150"/>
  <c r="I2264" i="150"/>
  <c r="I2260" i="150"/>
  <c r="I2256" i="150"/>
  <c r="I2252" i="150"/>
  <c r="I2303" i="150"/>
  <c r="I2299" i="150"/>
  <c r="I2295" i="150"/>
  <c r="I2291" i="150"/>
  <c r="I2287" i="150"/>
  <c r="I2283" i="150"/>
  <c r="I2279" i="150"/>
  <c r="I2275" i="150"/>
  <c r="I2271" i="150"/>
  <c r="I2267" i="150"/>
  <c r="I2263" i="150"/>
  <c r="I2259" i="150"/>
  <c r="I2255" i="150"/>
  <c r="I2251" i="150"/>
  <c r="I2306" i="150"/>
  <c r="I2302" i="150"/>
  <c r="I2298" i="150"/>
  <c r="I2294" i="150"/>
  <c r="I2290" i="150"/>
  <c r="I2286" i="150"/>
  <c r="I2282" i="150"/>
  <c r="I2278" i="150"/>
  <c r="I2274" i="150"/>
  <c r="I2270" i="150"/>
  <c r="I2266" i="150"/>
  <c r="I2262" i="150"/>
  <c r="I2258" i="150"/>
  <c r="I2254" i="150"/>
  <c r="I2250" i="150"/>
  <c r="I2297" i="150"/>
  <c r="I2281" i="150"/>
  <c r="I2265" i="150"/>
  <c r="I2249" i="150"/>
  <c r="I2293" i="150"/>
  <c r="I2277" i="150"/>
  <c r="I2261" i="150"/>
  <c r="I2305" i="150"/>
  <c r="I2289" i="150"/>
  <c r="I2273" i="150"/>
  <c r="I2257" i="150"/>
  <c r="I2301" i="150"/>
  <c r="I2285" i="150"/>
  <c r="I2269" i="150"/>
  <c r="I2253" i="150"/>
  <c r="I2128" i="150"/>
  <c r="I2130" i="150"/>
  <c r="I2126" i="150"/>
  <c r="I2122" i="150"/>
  <c r="I2127" i="150"/>
  <c r="I2125" i="150"/>
  <c r="I2131" i="150"/>
  <c r="I2124" i="150"/>
  <c r="I2129" i="150"/>
  <c r="I2123" i="150"/>
  <c r="I1823" i="150"/>
  <c r="I1819" i="150"/>
  <c r="I1825" i="150"/>
  <c r="I1821" i="150"/>
  <c r="I1822" i="150"/>
  <c r="I1820" i="150"/>
  <c r="I1826" i="150"/>
  <c r="I1818" i="150"/>
  <c r="I1824" i="150"/>
  <c r="I1749" i="150"/>
  <c r="I1745" i="150"/>
  <c r="I1741" i="150"/>
  <c r="I1748" i="150"/>
  <c r="I1744" i="150"/>
  <c r="I1740" i="150"/>
  <c r="I1751" i="150"/>
  <c r="I1747" i="150"/>
  <c r="I1743" i="150"/>
  <c r="I1750" i="150"/>
  <c r="I1746" i="150"/>
  <c r="I1742" i="150"/>
  <c r="I634" i="150"/>
  <c r="I630" i="150"/>
  <c r="I626" i="150"/>
  <c r="I622" i="150"/>
  <c r="I618" i="150"/>
  <c r="I614" i="150"/>
  <c r="I610" i="150"/>
  <c r="I606" i="150"/>
  <c r="I602" i="150"/>
  <c r="I635" i="150"/>
  <c r="I629" i="150"/>
  <c r="I624" i="150"/>
  <c r="I619" i="150"/>
  <c r="I613" i="150"/>
  <c r="I608" i="150"/>
  <c r="I603" i="150"/>
  <c r="I598" i="150"/>
  <c r="I633" i="150"/>
  <c r="I628" i="150"/>
  <c r="I623" i="150"/>
  <c r="I617" i="150"/>
  <c r="I612" i="150"/>
  <c r="I607" i="150"/>
  <c r="I601" i="150"/>
  <c r="I597" i="150"/>
  <c r="I632" i="150"/>
  <c r="I627" i="150"/>
  <c r="I621" i="150"/>
  <c r="I616" i="150"/>
  <c r="I611" i="150"/>
  <c r="I605" i="150"/>
  <c r="I600" i="150"/>
  <c r="I596" i="150"/>
  <c r="I631" i="150"/>
  <c r="I625" i="150"/>
  <c r="I620" i="150"/>
  <c r="I615" i="150"/>
  <c r="I609" i="150"/>
  <c r="I604" i="150"/>
  <c r="I599" i="150"/>
  <c r="I595" i="150"/>
  <c r="D2177" i="150"/>
  <c r="D2173" i="150"/>
  <c r="D2169" i="150"/>
  <c r="D2180" i="150"/>
  <c r="D2176" i="150"/>
  <c r="D2172" i="150"/>
  <c r="D2179" i="150"/>
  <c r="D2175" i="150"/>
  <c r="D2171" i="150"/>
  <c r="D2178" i="150"/>
  <c r="D2174" i="150"/>
  <c r="D2170" i="150"/>
  <c r="I1769" i="150"/>
  <c r="I1771" i="150"/>
  <c r="I1770" i="150"/>
  <c r="D1265" i="150"/>
  <c r="D1241" i="150"/>
  <c r="D1217" i="150"/>
  <c r="D1201" i="150"/>
  <c r="D1252" i="150"/>
  <c r="D1216" i="150"/>
  <c r="D1200" i="150"/>
  <c r="D1180" i="150"/>
  <c r="D1227" i="150"/>
  <c r="D1215" i="150"/>
  <c r="D1203" i="150"/>
  <c r="D1199" i="150"/>
  <c r="D1242" i="150"/>
  <c r="D1230" i="150"/>
  <c r="D1202" i="150"/>
  <c r="D1182" i="150"/>
  <c r="D1178" i="150"/>
  <c r="E1800" i="150"/>
  <c r="E1796" i="150"/>
  <c r="E1803" i="150"/>
  <c r="E1799" i="150"/>
  <c r="E1795" i="150"/>
  <c r="E1801" i="150"/>
  <c r="E1797" i="150"/>
  <c r="E1798" i="150"/>
  <c r="E1794" i="150"/>
  <c r="E1802" i="150"/>
  <c r="E1350" i="150"/>
  <c r="E1346" i="150"/>
  <c r="E1342" i="150"/>
  <c r="E1338" i="150"/>
  <c r="E1334" i="150"/>
  <c r="E1330" i="150"/>
  <c r="E1326" i="150"/>
  <c r="E1322" i="150"/>
  <c r="E1318" i="150"/>
  <c r="E1314" i="150"/>
  <c r="E1310" i="150"/>
  <c r="E1306" i="150"/>
  <c r="E1302" i="150"/>
  <c r="E1298" i="150"/>
  <c r="E1294" i="150"/>
  <c r="E1290" i="150"/>
  <c r="E1286" i="150"/>
  <c r="E1282" i="150"/>
  <c r="E1278" i="150"/>
  <c r="E1274" i="150"/>
  <c r="E1270" i="150"/>
  <c r="E1266" i="150"/>
  <c r="E1349" i="150"/>
  <c r="E1345" i="150"/>
  <c r="E1341" i="150"/>
  <c r="E1337" i="150"/>
  <c r="E1333" i="150"/>
  <c r="E1329" i="150"/>
  <c r="E1325" i="150"/>
  <c r="E1321" i="150"/>
  <c r="E1317" i="150"/>
  <c r="E1313" i="150"/>
  <c r="E1309" i="150"/>
  <c r="E1305" i="150"/>
  <c r="E1301" i="150"/>
  <c r="E1297" i="150"/>
  <c r="E1293" i="150"/>
  <c r="E1289" i="150"/>
  <c r="E1285" i="150"/>
  <c r="E1281" i="150"/>
  <c r="E1277" i="150"/>
  <c r="E1273" i="150"/>
  <c r="E1269" i="150"/>
  <c r="E1352" i="150"/>
  <c r="E1348" i="150"/>
  <c r="E1344" i="150"/>
  <c r="E1340" i="150"/>
  <c r="E1336" i="150"/>
  <c r="E1332" i="150"/>
  <c r="E1328" i="150"/>
  <c r="E1324" i="150"/>
  <c r="E1320" i="150"/>
  <c r="E1316" i="150"/>
  <c r="E1312" i="150"/>
  <c r="E1308" i="150"/>
  <c r="E1304" i="150"/>
  <c r="E1300" i="150"/>
  <c r="E1296" i="150"/>
  <c r="E1292" i="150"/>
  <c r="E1288" i="150"/>
  <c r="E1284" i="150"/>
  <c r="E1280" i="150"/>
  <c r="E1276" i="150"/>
  <c r="E1272" i="150"/>
  <c r="E1268" i="150"/>
  <c r="E1351" i="150"/>
  <c r="E1347" i="150"/>
  <c r="E1343" i="150"/>
  <c r="E1339" i="150"/>
  <c r="E1335" i="150"/>
  <c r="E1331" i="150"/>
  <c r="E1327" i="150"/>
  <c r="E1323" i="150"/>
  <c r="E1319" i="150"/>
  <c r="E1315" i="150"/>
  <c r="E1311" i="150"/>
  <c r="E1307" i="150"/>
  <c r="E1303" i="150"/>
  <c r="E1299" i="150"/>
  <c r="E1295" i="150"/>
  <c r="E1291" i="150"/>
  <c r="E1287" i="150"/>
  <c r="E1283" i="150"/>
  <c r="E1279" i="150"/>
  <c r="E1275" i="150"/>
  <c r="E1271" i="150"/>
  <c r="E1267" i="150"/>
  <c r="D2133" i="150"/>
  <c r="D2136" i="150"/>
  <c r="D2135" i="150"/>
  <c r="D2134" i="150"/>
  <c r="I1717" i="150"/>
  <c r="I1716" i="150"/>
  <c r="I1719" i="150"/>
  <c r="I1718" i="150"/>
  <c r="E1154" i="150"/>
  <c r="E1150" i="150"/>
  <c r="E1146" i="150"/>
  <c r="E1142" i="150"/>
  <c r="E1138" i="150"/>
  <c r="E1134" i="150"/>
  <c r="E1130" i="150"/>
  <c r="E1126" i="150"/>
  <c r="E1122" i="150"/>
  <c r="E1118" i="150"/>
  <c r="E1114" i="150"/>
  <c r="E1110" i="150"/>
  <c r="E1106" i="150"/>
  <c r="E1102" i="150"/>
  <c r="E1098" i="150"/>
  <c r="E1094" i="150"/>
  <c r="E1090" i="150"/>
  <c r="E1086" i="150"/>
  <c r="E1082" i="150"/>
  <c r="E1078" i="150"/>
  <c r="E1074" i="150"/>
  <c r="E1153" i="150"/>
  <c r="E1149" i="150"/>
  <c r="E1145" i="150"/>
  <c r="E1141" i="150"/>
  <c r="E1137" i="150"/>
  <c r="E1133" i="150"/>
  <c r="E1129" i="150"/>
  <c r="E1125" i="150"/>
  <c r="E1121" i="150"/>
  <c r="E1117" i="150"/>
  <c r="E1113" i="150"/>
  <c r="E1109" i="150"/>
  <c r="E1105" i="150"/>
  <c r="E1101" i="150"/>
  <c r="E1097" i="150"/>
  <c r="E1093" i="150"/>
  <c r="E1089" i="150"/>
  <c r="E1085" i="150"/>
  <c r="E1081" i="150"/>
  <c r="E1077" i="150"/>
  <c r="E1073" i="150"/>
  <c r="E1152" i="150"/>
  <c r="E1148" i="150"/>
  <c r="E1144" i="150"/>
  <c r="E1140" i="150"/>
  <c r="E1136" i="150"/>
  <c r="E1132" i="150"/>
  <c r="E1128" i="150"/>
  <c r="E1124" i="150"/>
  <c r="E1120" i="150"/>
  <c r="E1116" i="150"/>
  <c r="E1112" i="150"/>
  <c r="E1108" i="150"/>
  <c r="E1104" i="150"/>
  <c r="E1100" i="150"/>
  <c r="E1096" i="150"/>
  <c r="E1092" i="150"/>
  <c r="E1088" i="150"/>
  <c r="E1084" i="150"/>
  <c r="E1080" i="150"/>
  <c r="E1076" i="150"/>
  <c r="E1072" i="150"/>
  <c r="E1155" i="150"/>
  <c r="E1151" i="150"/>
  <c r="E1147" i="150"/>
  <c r="E1143" i="150"/>
  <c r="E1139" i="150"/>
  <c r="E1135" i="150"/>
  <c r="E1131" i="150"/>
  <c r="E1127" i="150"/>
  <c r="E1123" i="150"/>
  <c r="E1119" i="150"/>
  <c r="E1115" i="150"/>
  <c r="E1111" i="150"/>
  <c r="E1107" i="150"/>
  <c r="E1103" i="150"/>
  <c r="E1099" i="150"/>
  <c r="E1095" i="150"/>
  <c r="E1091" i="150"/>
  <c r="E1087" i="150"/>
  <c r="E1083" i="150"/>
  <c r="E1079" i="150"/>
  <c r="E1075" i="150"/>
  <c r="G274" i="150"/>
  <c r="F225" i="150"/>
  <c r="G225" i="150"/>
  <c r="F276" i="150"/>
  <c r="F220" i="150"/>
  <c r="G276" i="150"/>
  <c r="G220" i="150"/>
  <c r="F275" i="150"/>
  <c r="F243" i="150"/>
  <c r="G275" i="150"/>
  <c r="G243" i="150"/>
  <c r="F274" i="150"/>
  <c r="E326" i="150"/>
  <c r="E322" i="150"/>
  <c r="E318" i="150"/>
  <c r="E314" i="150"/>
  <c r="E310" i="150"/>
  <c r="E306" i="150"/>
  <c r="E302" i="150"/>
  <c r="E298" i="150"/>
  <c r="E294" i="150"/>
  <c r="E290" i="150"/>
  <c r="E286" i="150"/>
  <c r="E282" i="150"/>
  <c r="E278" i="150"/>
  <c r="E270" i="150"/>
  <c r="E266" i="150"/>
  <c r="E262" i="150"/>
  <c r="E258" i="150"/>
  <c r="E254" i="150"/>
  <c r="E250" i="150"/>
  <c r="E246" i="150"/>
  <c r="E242" i="150"/>
  <c r="E238" i="150"/>
  <c r="E234" i="150"/>
  <c r="E230" i="150"/>
  <c r="E226" i="150"/>
  <c r="E222" i="150"/>
  <c r="E218" i="150"/>
  <c r="E214" i="150"/>
  <c r="E210" i="150"/>
  <c r="E325" i="150"/>
  <c r="E321" i="150"/>
  <c r="E317" i="150"/>
  <c r="E313" i="150"/>
  <c r="E309" i="150"/>
  <c r="E305" i="150"/>
  <c r="E301" i="150"/>
  <c r="E297" i="150"/>
  <c r="E293" i="150"/>
  <c r="E289" i="150"/>
  <c r="E285" i="150"/>
  <c r="E281" i="150"/>
  <c r="E277" i="150"/>
  <c r="E273" i="150"/>
  <c r="E269" i="150"/>
  <c r="E265" i="150"/>
  <c r="E261" i="150"/>
  <c r="E257" i="150"/>
  <c r="E253" i="150"/>
  <c r="E249" i="150"/>
  <c r="E245" i="150"/>
  <c r="E241" i="150"/>
  <c r="E237" i="150"/>
  <c r="E233" i="150"/>
  <c r="E229" i="150"/>
  <c r="E221" i="150"/>
  <c r="E217" i="150"/>
  <c r="E213" i="150"/>
  <c r="E209" i="150"/>
  <c r="E328" i="150"/>
  <c r="E324" i="150"/>
  <c r="E320" i="150"/>
  <c r="E316" i="150"/>
  <c r="E312" i="150"/>
  <c r="E308" i="150"/>
  <c r="E304" i="150"/>
  <c r="E300" i="150"/>
  <c r="E296" i="150"/>
  <c r="E292" i="150"/>
  <c r="E288" i="150"/>
  <c r="E284" i="150"/>
  <c r="E280" i="150"/>
  <c r="E272" i="150"/>
  <c r="E268" i="150"/>
  <c r="E264" i="150"/>
  <c r="E260" i="150"/>
  <c r="E256" i="150"/>
  <c r="E252" i="150"/>
  <c r="E248" i="150"/>
  <c r="E244" i="150"/>
  <c r="E240" i="150"/>
  <c r="E236" i="150"/>
  <c r="E232" i="150"/>
  <c r="E228" i="150"/>
  <c r="E224" i="150"/>
  <c r="E216" i="150"/>
  <c r="E212" i="150"/>
  <c r="E327" i="150"/>
  <c r="E323" i="150"/>
  <c r="E319" i="150"/>
  <c r="E315" i="150"/>
  <c r="E311" i="150"/>
  <c r="E307" i="150"/>
  <c r="E303" i="150"/>
  <c r="E299" i="150"/>
  <c r="E295" i="150"/>
  <c r="E291" i="150"/>
  <c r="E287" i="150"/>
  <c r="E283" i="150"/>
  <c r="E279" i="150"/>
  <c r="E271" i="150"/>
  <c r="E267" i="150"/>
  <c r="E263" i="150"/>
  <c r="E259" i="150"/>
  <c r="E255" i="150"/>
  <c r="E251" i="150"/>
  <c r="E247" i="150"/>
  <c r="E239" i="150"/>
  <c r="E235" i="150"/>
  <c r="E231" i="150"/>
  <c r="E227" i="150"/>
  <c r="E223" i="150"/>
  <c r="E219" i="150"/>
  <c r="E215" i="150"/>
  <c r="E211" i="150"/>
  <c r="E2144" i="150"/>
  <c r="E2140" i="150"/>
  <c r="E2143" i="150"/>
  <c r="E2139" i="150"/>
  <c r="E2142" i="150"/>
  <c r="E2138" i="150"/>
  <c r="E2141" i="150"/>
  <c r="E2137" i="150"/>
  <c r="E1916" i="150"/>
  <c r="E1912" i="150"/>
  <c r="E1908" i="150"/>
  <c r="E1904" i="150"/>
  <c r="E1900" i="150"/>
  <c r="E1896" i="150"/>
  <c r="E1892" i="150"/>
  <c r="E1888" i="150"/>
  <c r="E1884" i="150"/>
  <c r="E1880" i="150"/>
  <c r="E1876" i="150"/>
  <c r="E1872" i="150"/>
  <c r="E1915" i="150"/>
  <c r="E1911" i="150"/>
  <c r="E1907" i="150"/>
  <c r="E1903" i="150"/>
  <c r="E1899" i="150"/>
  <c r="E1895" i="150"/>
  <c r="E1891" i="150"/>
  <c r="E1887" i="150"/>
  <c r="E1883" i="150"/>
  <c r="E1879" i="150"/>
  <c r="E1875" i="150"/>
  <c r="E1914" i="150"/>
  <c r="E1910" i="150"/>
  <c r="E1906" i="150"/>
  <c r="E1902" i="150"/>
  <c r="E1898" i="150"/>
  <c r="E1894" i="150"/>
  <c r="E1890" i="150"/>
  <c r="E1886" i="150"/>
  <c r="E1882" i="150"/>
  <c r="E1878" i="150"/>
  <c r="E1874" i="150"/>
  <c r="E1917" i="150"/>
  <c r="E1913" i="150"/>
  <c r="E1909" i="150"/>
  <c r="E1905" i="150"/>
  <c r="E1901" i="150"/>
  <c r="E1897" i="150"/>
  <c r="E1893" i="150"/>
  <c r="E1889" i="150"/>
  <c r="E1885" i="150"/>
  <c r="E1881" i="150"/>
  <c r="E1877" i="150"/>
  <c r="E1873" i="150"/>
  <c r="E1736" i="150"/>
  <c r="E1732" i="150"/>
  <c r="E1728" i="150"/>
  <c r="E1724" i="150"/>
  <c r="E1720" i="150"/>
  <c r="E1737" i="150"/>
  <c r="E1733" i="150"/>
  <c r="E1729" i="150"/>
  <c r="E1725" i="150"/>
  <c r="E1721" i="150"/>
  <c r="E1735" i="150"/>
  <c r="E1727" i="150"/>
  <c r="E1734" i="150"/>
  <c r="E1726" i="150"/>
  <c r="E1739" i="150"/>
  <c r="E1731" i="150"/>
  <c r="E1723" i="150"/>
  <c r="E1738" i="150"/>
  <c r="E1730" i="150"/>
  <c r="E1722" i="150"/>
  <c r="E594" i="150"/>
  <c r="E590" i="150"/>
  <c r="E586" i="150"/>
  <c r="E582" i="150"/>
  <c r="E578" i="150"/>
  <c r="E574" i="150"/>
  <c r="E593" i="150"/>
  <c r="E589" i="150"/>
  <c r="E585" i="150"/>
  <c r="E581" i="150"/>
  <c r="E577" i="150"/>
  <c r="E592" i="150"/>
  <c r="E588" i="150"/>
  <c r="E584" i="150"/>
  <c r="E580" i="150"/>
  <c r="E576" i="150"/>
  <c r="E591" i="150"/>
  <c r="E587" i="150"/>
  <c r="E583" i="150"/>
  <c r="E579" i="150"/>
  <c r="E575" i="150"/>
  <c r="I2144" i="150"/>
  <c r="I2140" i="150"/>
  <c r="I2142" i="150"/>
  <c r="I2138" i="150"/>
  <c r="I2143" i="150"/>
  <c r="I2141" i="150"/>
  <c r="I2139" i="150"/>
  <c r="I2137" i="150"/>
  <c r="E1848" i="150"/>
  <c r="E1844" i="150"/>
  <c r="E1840" i="150"/>
  <c r="E1836" i="150"/>
  <c r="E1832" i="150"/>
  <c r="E1847" i="150"/>
  <c r="E1843" i="150"/>
  <c r="E1839" i="150"/>
  <c r="E1835" i="150"/>
  <c r="E1831" i="150"/>
  <c r="E1849" i="150"/>
  <c r="E1845" i="150"/>
  <c r="E1841" i="150"/>
  <c r="E1837" i="150"/>
  <c r="E1833" i="150"/>
  <c r="E1846" i="150"/>
  <c r="E1842" i="150"/>
  <c r="E1838" i="150"/>
  <c r="E1834" i="150"/>
  <c r="D661" i="150"/>
  <c r="D700" i="150"/>
  <c r="D699" i="150"/>
  <c r="D663" i="150"/>
  <c r="D662" i="150"/>
  <c r="I326" i="150"/>
  <c r="I322" i="150"/>
  <c r="I318" i="150"/>
  <c r="I314" i="150"/>
  <c r="I310" i="150"/>
  <c r="I306" i="150"/>
  <c r="I302" i="150"/>
  <c r="I298" i="150"/>
  <c r="I294" i="150"/>
  <c r="I290" i="150"/>
  <c r="I286" i="150"/>
  <c r="I282" i="150"/>
  <c r="I278" i="150"/>
  <c r="I274" i="150"/>
  <c r="I270" i="150"/>
  <c r="I266" i="150"/>
  <c r="I262" i="150"/>
  <c r="I258" i="150"/>
  <c r="I254" i="150"/>
  <c r="I250" i="150"/>
  <c r="I246" i="150"/>
  <c r="I242" i="150"/>
  <c r="I238" i="150"/>
  <c r="I234" i="150"/>
  <c r="I230" i="150"/>
  <c r="I226" i="150"/>
  <c r="I222" i="150"/>
  <c r="I218" i="150"/>
  <c r="I214" i="150"/>
  <c r="I210" i="150"/>
  <c r="I325" i="150"/>
  <c r="I321" i="150"/>
  <c r="I317" i="150"/>
  <c r="I313" i="150"/>
  <c r="I309" i="150"/>
  <c r="I305" i="150"/>
  <c r="I301" i="150"/>
  <c r="I297" i="150"/>
  <c r="I293" i="150"/>
  <c r="I289" i="150"/>
  <c r="I328" i="150"/>
  <c r="I324" i="150"/>
  <c r="I320" i="150"/>
  <c r="I316" i="150"/>
  <c r="I312" i="150"/>
  <c r="I308" i="150"/>
  <c r="I304" i="150"/>
  <c r="I300" i="150"/>
  <c r="I296" i="150"/>
  <c r="I292" i="150"/>
  <c r="I288" i="150"/>
  <c r="I284" i="150"/>
  <c r="I280" i="150"/>
  <c r="I276" i="150"/>
  <c r="I272" i="150"/>
  <c r="I268" i="150"/>
  <c r="I264" i="150"/>
  <c r="I260" i="150"/>
  <c r="I256" i="150"/>
  <c r="I252" i="150"/>
  <c r="I248" i="150"/>
  <c r="I244" i="150"/>
  <c r="I240" i="150"/>
  <c r="I236" i="150"/>
  <c r="I232" i="150"/>
  <c r="I228" i="150"/>
  <c r="I224" i="150"/>
  <c r="I220" i="150"/>
  <c r="I216" i="150"/>
  <c r="I212" i="150"/>
  <c r="I327" i="150"/>
  <c r="I323" i="150"/>
  <c r="I319" i="150"/>
  <c r="I315" i="150"/>
  <c r="I311" i="150"/>
  <c r="I307" i="150"/>
  <c r="I303" i="150"/>
  <c r="I299" i="150"/>
  <c r="I295" i="150"/>
  <c r="I291" i="150"/>
  <c r="I287" i="150"/>
  <c r="I283" i="150"/>
  <c r="I279" i="150"/>
  <c r="I275" i="150"/>
  <c r="I271" i="150"/>
  <c r="I267" i="150"/>
  <c r="I263" i="150"/>
  <c r="I259" i="150"/>
  <c r="I255" i="150"/>
  <c r="I251" i="150"/>
  <c r="I247" i="150"/>
  <c r="I243" i="150"/>
  <c r="I239" i="150"/>
  <c r="I235" i="150"/>
  <c r="I231" i="150"/>
  <c r="I227" i="150"/>
  <c r="I223" i="150"/>
  <c r="I219" i="150"/>
  <c r="I215" i="150"/>
  <c r="I211" i="150"/>
  <c r="I277" i="150"/>
  <c r="I261" i="150"/>
  <c r="I245" i="150"/>
  <c r="I229" i="150"/>
  <c r="I213" i="150"/>
  <c r="I273" i="150"/>
  <c r="I257" i="150"/>
  <c r="I241" i="150"/>
  <c r="I225" i="150"/>
  <c r="I209" i="150"/>
  <c r="I285" i="150"/>
  <c r="I269" i="150"/>
  <c r="I253" i="150"/>
  <c r="I237" i="150"/>
  <c r="I221" i="150"/>
  <c r="I281" i="150"/>
  <c r="I265" i="150"/>
  <c r="I249" i="150"/>
  <c r="I233" i="150"/>
  <c r="I217" i="150"/>
  <c r="I2118" i="150"/>
  <c r="N2118" i="150" s="1"/>
  <c r="I2114" i="150"/>
  <c r="N2114" i="150" s="1"/>
  <c r="I2110" i="150"/>
  <c r="N2110" i="150" s="1"/>
  <c r="I2106" i="150"/>
  <c r="N2106" i="150" s="1"/>
  <c r="I2102" i="150"/>
  <c r="N2102" i="150" s="1"/>
  <c r="I2098" i="150"/>
  <c r="I2094" i="150"/>
  <c r="N2094" i="150" s="1"/>
  <c r="I2090" i="150"/>
  <c r="N2090" i="150" s="1"/>
  <c r="I2086" i="150"/>
  <c r="N2086" i="150" s="1"/>
  <c r="I2082" i="150"/>
  <c r="N2082" i="150" s="1"/>
  <c r="I2121" i="150"/>
  <c r="N2121" i="150" s="1"/>
  <c r="I2116" i="150"/>
  <c r="N2116" i="150" s="1"/>
  <c r="I2111" i="150"/>
  <c r="N2111" i="150" s="1"/>
  <c r="I2105" i="150"/>
  <c r="N2105" i="150" s="1"/>
  <c r="I2100" i="150"/>
  <c r="N2100" i="150" s="1"/>
  <c r="I2095" i="150"/>
  <c r="N2095" i="150" s="1"/>
  <c r="I2089" i="150"/>
  <c r="N2089" i="150" s="1"/>
  <c r="I2084" i="150"/>
  <c r="N2084" i="150" s="1"/>
  <c r="I2120" i="150"/>
  <c r="N2120" i="150" s="1"/>
  <c r="I2115" i="150"/>
  <c r="N2115" i="150" s="1"/>
  <c r="I2109" i="150"/>
  <c r="N2109" i="150" s="1"/>
  <c r="I2104" i="150"/>
  <c r="N2104" i="150" s="1"/>
  <c r="I2099" i="150"/>
  <c r="N2099" i="150" s="1"/>
  <c r="I2093" i="150"/>
  <c r="N2093" i="150" s="1"/>
  <c r="I2088" i="150"/>
  <c r="N2088" i="150" s="1"/>
  <c r="I2083" i="150"/>
  <c r="N2083" i="150" s="1"/>
  <c r="I2119" i="150"/>
  <c r="N2119" i="150" s="1"/>
  <c r="I2113" i="150"/>
  <c r="N2113" i="150" s="1"/>
  <c r="I2108" i="150"/>
  <c r="N2108" i="150" s="1"/>
  <c r="I2103" i="150"/>
  <c r="N2103" i="150" s="1"/>
  <c r="I2097" i="150"/>
  <c r="N2097" i="150" s="1"/>
  <c r="I2092" i="150"/>
  <c r="N2092" i="150" s="1"/>
  <c r="I2087" i="150"/>
  <c r="N2087" i="150" s="1"/>
  <c r="I2117" i="150"/>
  <c r="N2117" i="150" s="1"/>
  <c r="I2112" i="150"/>
  <c r="N2112" i="150" s="1"/>
  <c r="I2107" i="150"/>
  <c r="N2107" i="150" s="1"/>
  <c r="I2101" i="150"/>
  <c r="N2101" i="150" s="1"/>
  <c r="I2096" i="150"/>
  <c r="N2096" i="150" s="1"/>
  <c r="I2091" i="150"/>
  <c r="N2091" i="150" s="1"/>
  <c r="I2085" i="150"/>
  <c r="N2085" i="150" s="1"/>
  <c r="I1815" i="150"/>
  <c r="I1811" i="150"/>
  <c r="I1807" i="150"/>
  <c r="I1817" i="150"/>
  <c r="I1813" i="150"/>
  <c r="I1809" i="150"/>
  <c r="I1805" i="150"/>
  <c r="I1814" i="150"/>
  <c r="I1806" i="150"/>
  <c r="I1812" i="150"/>
  <c r="I1804" i="150"/>
  <c r="I1810" i="150"/>
  <c r="I1816" i="150"/>
  <c r="I1808" i="150"/>
  <c r="D2168" i="150"/>
  <c r="D2167" i="150"/>
  <c r="D2166" i="150"/>
  <c r="E2080" i="150"/>
  <c r="E2076" i="150"/>
  <c r="E2072" i="150"/>
  <c r="E2068" i="150"/>
  <c r="E2064" i="150"/>
  <c r="E2060" i="150"/>
  <c r="E2056" i="150"/>
  <c r="E2052" i="150"/>
  <c r="E2048" i="150"/>
  <c r="E2044" i="150"/>
  <c r="E2040" i="150"/>
  <c r="E2036" i="150"/>
  <c r="E2032" i="150"/>
  <c r="E2028" i="150"/>
  <c r="E2024" i="150"/>
  <c r="E2079" i="150"/>
  <c r="E2075" i="150"/>
  <c r="E2071" i="150"/>
  <c r="E2067" i="150"/>
  <c r="E2063" i="150"/>
  <c r="E2059" i="150"/>
  <c r="E2055" i="150"/>
  <c r="E2051" i="150"/>
  <c r="E2047" i="150"/>
  <c r="E2043" i="150"/>
  <c r="E2039" i="150"/>
  <c r="E2035" i="150"/>
  <c r="E2031" i="150"/>
  <c r="E2027" i="150"/>
  <c r="E2078" i="150"/>
  <c r="E2074" i="150"/>
  <c r="E2070" i="150"/>
  <c r="E2066" i="150"/>
  <c r="E2062" i="150"/>
  <c r="E2058" i="150"/>
  <c r="E2054" i="150"/>
  <c r="E2050" i="150"/>
  <c r="E2046" i="150"/>
  <c r="E2042" i="150"/>
  <c r="E2038" i="150"/>
  <c r="E2034" i="150"/>
  <c r="E2030" i="150"/>
  <c r="E2026" i="150"/>
  <c r="E2081" i="150"/>
  <c r="E2077" i="150"/>
  <c r="E2073" i="150"/>
  <c r="E2069" i="150"/>
  <c r="E2065" i="150"/>
  <c r="E2061" i="150"/>
  <c r="E2057" i="150"/>
  <c r="E2053" i="150"/>
  <c r="E2049" i="150"/>
  <c r="E2045" i="150"/>
  <c r="E2041" i="150"/>
  <c r="E2037" i="150"/>
  <c r="E2033" i="150"/>
  <c r="E2029" i="150"/>
  <c r="E2025" i="150"/>
  <c r="I1871" i="150"/>
  <c r="I1867" i="150"/>
  <c r="I1863" i="150"/>
  <c r="I1859" i="150"/>
  <c r="I1869" i="150"/>
  <c r="I1865" i="150"/>
  <c r="I1861" i="150"/>
  <c r="I1857" i="150"/>
  <c r="I1870" i="150"/>
  <c r="I1862" i="150"/>
  <c r="I1868" i="150"/>
  <c r="I1860" i="150"/>
  <c r="I1866" i="150"/>
  <c r="I1858" i="150"/>
  <c r="I1864" i="150"/>
  <c r="E1792" i="150"/>
  <c r="E1788" i="150"/>
  <c r="E1784" i="150"/>
  <c r="E1791" i="150"/>
  <c r="E1787" i="150"/>
  <c r="E1793" i="150"/>
  <c r="E1789" i="150"/>
  <c r="E1785" i="150"/>
  <c r="E1783" i="150"/>
  <c r="E1790" i="150"/>
  <c r="E1786" i="150"/>
  <c r="E2248" i="150"/>
  <c r="E2244" i="150"/>
  <c r="E2240" i="150"/>
  <c r="E2236" i="150"/>
  <c r="E2232" i="150"/>
  <c r="E2228" i="150"/>
  <c r="E2224" i="150"/>
  <c r="E2220" i="150"/>
  <c r="E2216" i="150"/>
  <c r="E2212" i="150"/>
  <c r="E2208" i="150"/>
  <c r="E2204" i="150"/>
  <c r="E2200" i="150"/>
  <c r="E2196" i="150"/>
  <c r="E2192" i="150"/>
  <c r="E2247" i="150"/>
  <c r="E2243" i="150"/>
  <c r="E2239" i="150"/>
  <c r="E2235" i="150"/>
  <c r="E2231" i="150"/>
  <c r="E2227" i="150"/>
  <c r="E2223" i="150"/>
  <c r="E2219" i="150"/>
  <c r="E2215" i="150"/>
  <c r="E2211" i="150"/>
  <c r="E2207" i="150"/>
  <c r="E2203" i="150"/>
  <c r="E2199" i="150"/>
  <c r="E2195" i="150"/>
  <c r="E2191" i="150"/>
  <c r="E2246" i="150"/>
  <c r="E2242" i="150"/>
  <c r="E2238" i="150"/>
  <c r="E2234" i="150"/>
  <c r="E2230" i="150"/>
  <c r="E2226" i="150"/>
  <c r="E2222" i="150"/>
  <c r="E2218" i="150"/>
  <c r="E2214" i="150"/>
  <c r="E2210" i="150"/>
  <c r="E2206" i="150"/>
  <c r="E2202" i="150"/>
  <c r="E2198" i="150"/>
  <c r="E2194" i="150"/>
  <c r="E2190" i="150"/>
  <c r="E2245" i="150"/>
  <c r="E2241" i="150"/>
  <c r="E2237" i="150"/>
  <c r="E2233" i="150"/>
  <c r="E2229" i="150"/>
  <c r="E2225" i="150"/>
  <c r="E2221" i="150"/>
  <c r="E2217" i="150"/>
  <c r="E2213" i="150"/>
  <c r="E2209" i="150"/>
  <c r="E2205" i="150"/>
  <c r="E2201" i="150"/>
  <c r="E2197" i="150"/>
  <c r="E2193" i="150"/>
  <c r="E2189" i="150"/>
  <c r="I1773" i="150"/>
  <c r="I1772" i="150"/>
  <c r="I1775" i="150"/>
  <c r="I1774" i="150"/>
  <c r="E634" i="150"/>
  <c r="E630" i="150"/>
  <c r="E626" i="150"/>
  <c r="E622" i="150"/>
  <c r="E618" i="150"/>
  <c r="E614" i="150"/>
  <c r="E610" i="150"/>
  <c r="E606" i="150"/>
  <c r="E602" i="150"/>
  <c r="E598" i="150"/>
  <c r="E633" i="150"/>
  <c r="E629" i="150"/>
  <c r="E625" i="150"/>
  <c r="E621" i="150"/>
  <c r="E617" i="150"/>
  <c r="E613" i="150"/>
  <c r="E609" i="150"/>
  <c r="E605" i="150"/>
  <c r="E601" i="150"/>
  <c r="E597" i="150"/>
  <c r="E632" i="150"/>
  <c r="E628" i="150"/>
  <c r="E624" i="150"/>
  <c r="E620" i="150"/>
  <c r="E616" i="150"/>
  <c r="E612" i="150"/>
  <c r="E608" i="150"/>
  <c r="E604" i="150"/>
  <c r="E600" i="150"/>
  <c r="E596" i="150"/>
  <c r="E635" i="150"/>
  <c r="E631" i="150"/>
  <c r="E627" i="150"/>
  <c r="E623" i="150"/>
  <c r="E619" i="150"/>
  <c r="E615" i="150"/>
  <c r="E611" i="150"/>
  <c r="E607" i="150"/>
  <c r="E603" i="150"/>
  <c r="E599" i="150"/>
  <c r="E595" i="150"/>
  <c r="I594" i="150"/>
  <c r="I590" i="150"/>
  <c r="I586" i="150"/>
  <c r="I582" i="150"/>
  <c r="I578" i="150"/>
  <c r="I574" i="150"/>
  <c r="I593" i="150"/>
  <c r="I589" i="150"/>
  <c r="I585" i="150"/>
  <c r="I581" i="150"/>
  <c r="I577" i="150"/>
  <c r="I592" i="150"/>
  <c r="I588" i="150"/>
  <c r="I584" i="150"/>
  <c r="I580" i="150"/>
  <c r="I576" i="150"/>
  <c r="I591" i="150"/>
  <c r="I587" i="150"/>
  <c r="I583" i="150"/>
  <c r="I579" i="150"/>
  <c r="I575" i="150"/>
  <c r="E2168" i="150"/>
  <c r="E2164" i="150"/>
  <c r="E2167" i="150"/>
  <c r="E2163" i="150"/>
  <c r="E2166" i="150"/>
  <c r="E2162" i="150"/>
  <c r="E2165" i="150"/>
  <c r="E2161" i="150"/>
  <c r="E2180" i="150"/>
  <c r="E2176" i="150"/>
  <c r="E2172" i="150"/>
  <c r="E2179" i="150"/>
  <c r="E2175" i="150"/>
  <c r="E2171" i="150"/>
  <c r="E2178" i="150"/>
  <c r="E2174" i="150"/>
  <c r="E2170" i="150"/>
  <c r="E2177" i="150"/>
  <c r="E2173" i="150"/>
  <c r="E2169" i="150"/>
  <c r="E1868" i="150"/>
  <c r="E1864" i="150"/>
  <c r="E1860" i="150"/>
  <c r="E1871" i="150"/>
  <c r="E1867" i="150"/>
  <c r="E1863" i="150"/>
  <c r="E1859" i="150"/>
  <c r="E1870" i="150"/>
  <c r="E1869" i="150"/>
  <c r="E1865" i="150"/>
  <c r="E1861" i="150"/>
  <c r="E1857" i="150"/>
  <c r="E1862" i="150"/>
  <c r="E1858" i="150"/>
  <c r="E1866" i="150"/>
  <c r="E1716" i="150"/>
  <c r="E1717" i="150"/>
  <c r="E1719" i="150"/>
  <c r="E1718" i="150"/>
  <c r="I1351" i="150"/>
  <c r="I1347" i="150"/>
  <c r="I1343" i="150"/>
  <c r="I1339" i="150"/>
  <c r="I1335" i="150"/>
  <c r="I1331" i="150"/>
  <c r="I1327" i="150"/>
  <c r="I1323" i="150"/>
  <c r="I1319" i="150"/>
  <c r="I1315" i="150"/>
  <c r="I1311" i="150"/>
  <c r="I1307" i="150"/>
  <c r="I1303" i="150"/>
  <c r="I1299" i="150"/>
  <c r="I1295" i="150"/>
  <c r="I1291" i="150"/>
  <c r="I1287" i="150"/>
  <c r="I1283" i="150"/>
  <c r="I1279" i="150"/>
  <c r="I1275" i="150"/>
  <c r="I1271" i="150"/>
  <c r="I1267" i="150"/>
  <c r="I1350" i="150"/>
  <c r="I1346" i="150"/>
  <c r="I1342" i="150"/>
  <c r="I1338" i="150"/>
  <c r="I1334" i="150"/>
  <c r="I1330" i="150"/>
  <c r="I1326" i="150"/>
  <c r="I1322" i="150"/>
  <c r="I1318" i="150"/>
  <c r="I1314" i="150"/>
  <c r="I1310" i="150"/>
  <c r="I1306" i="150"/>
  <c r="I1302" i="150"/>
  <c r="I1298" i="150"/>
  <c r="I1294" i="150"/>
  <c r="I1290" i="150"/>
  <c r="I1286" i="150"/>
  <c r="I1282" i="150"/>
  <c r="I1278" i="150"/>
  <c r="I1274" i="150"/>
  <c r="I1270" i="150"/>
  <c r="I1266" i="150"/>
  <c r="I1352" i="150"/>
  <c r="I1348" i="150"/>
  <c r="I1344" i="150"/>
  <c r="I1340" i="150"/>
  <c r="I1336" i="150"/>
  <c r="I1332" i="150"/>
  <c r="I1328" i="150"/>
  <c r="I1324" i="150"/>
  <c r="I1320" i="150"/>
  <c r="I1316" i="150"/>
  <c r="I1312" i="150"/>
  <c r="I1308" i="150"/>
  <c r="I1304" i="150"/>
  <c r="I1300" i="150"/>
  <c r="I1296" i="150"/>
  <c r="I1292" i="150"/>
  <c r="I1288" i="150"/>
  <c r="I1284" i="150"/>
  <c r="I1280" i="150"/>
  <c r="I1276" i="150"/>
  <c r="I1272" i="150"/>
  <c r="I1268" i="150"/>
  <c r="I1337" i="150"/>
  <c r="I1321" i="150"/>
  <c r="I1305" i="150"/>
  <c r="I1289" i="150"/>
  <c r="I1273" i="150"/>
  <c r="I1349" i="150"/>
  <c r="I1333" i="150"/>
  <c r="I1317" i="150"/>
  <c r="I1301" i="150"/>
  <c r="I1285" i="150"/>
  <c r="I1269" i="150"/>
  <c r="I1345" i="150"/>
  <c r="I1329" i="150"/>
  <c r="I1313" i="150"/>
  <c r="I1297" i="150"/>
  <c r="I1281" i="150"/>
  <c r="I1341" i="150"/>
  <c r="I1325" i="150"/>
  <c r="I1309" i="150"/>
  <c r="I1293" i="150"/>
  <c r="I1277" i="150"/>
  <c r="I1781" i="150"/>
  <c r="I1777" i="150"/>
  <c r="I1780" i="150"/>
  <c r="I1776" i="150"/>
  <c r="I1779" i="150"/>
  <c r="I1782" i="150"/>
  <c r="I1778" i="150"/>
  <c r="I2180" i="150"/>
  <c r="I2176" i="150"/>
  <c r="I2172" i="150"/>
  <c r="I2178" i="150"/>
  <c r="I2174" i="150"/>
  <c r="I2170" i="150"/>
  <c r="I2175" i="150"/>
  <c r="I2173" i="150"/>
  <c r="I2179" i="150"/>
  <c r="I2171" i="150"/>
  <c r="I2177" i="150"/>
  <c r="I2169" i="150"/>
  <c r="I1827" i="150"/>
  <c r="I1828" i="150"/>
  <c r="D361" i="150"/>
  <c r="D357" i="150"/>
  <c r="D353" i="150"/>
  <c r="D349" i="150"/>
  <c r="D345" i="150"/>
  <c r="D341" i="150"/>
  <c r="D362" i="150"/>
  <c r="D346" i="150"/>
  <c r="D360" i="150"/>
  <c r="D356" i="150"/>
  <c r="D352" i="150"/>
  <c r="D348" i="150"/>
  <c r="D344" i="150"/>
  <c r="D354" i="150"/>
  <c r="D363" i="150"/>
  <c r="D359" i="150"/>
  <c r="D355" i="150"/>
  <c r="D351" i="150"/>
  <c r="D347" i="150"/>
  <c r="D343" i="150"/>
  <c r="D350" i="150"/>
  <c r="D342" i="150"/>
  <c r="D358" i="150"/>
  <c r="F649" i="150"/>
  <c r="G649" i="150"/>
  <c r="F656" i="150"/>
  <c r="G656" i="150"/>
  <c r="E698" i="150"/>
  <c r="E694" i="150"/>
  <c r="E690" i="150"/>
  <c r="E686" i="150"/>
  <c r="E682" i="150"/>
  <c r="E678" i="150"/>
  <c r="E674" i="150"/>
  <c r="E670" i="150"/>
  <c r="E666" i="150"/>
  <c r="E662" i="150"/>
  <c r="E658" i="150"/>
  <c r="E654" i="150"/>
  <c r="E650" i="150"/>
  <c r="E646" i="150"/>
  <c r="E642" i="150"/>
  <c r="E638" i="150"/>
  <c r="E697" i="150"/>
  <c r="E693" i="150"/>
  <c r="E689" i="150"/>
  <c r="E685" i="150"/>
  <c r="E681" i="150"/>
  <c r="E677" i="150"/>
  <c r="E673" i="150"/>
  <c r="E669" i="150"/>
  <c r="E665" i="150"/>
  <c r="E661" i="150"/>
  <c r="E657" i="150"/>
  <c r="E653" i="150"/>
  <c r="E645" i="150"/>
  <c r="E641" i="150"/>
  <c r="E637" i="150"/>
  <c r="E700" i="150"/>
  <c r="E696" i="150"/>
  <c r="E692" i="150"/>
  <c r="E688" i="150"/>
  <c r="E684" i="150"/>
  <c r="E680" i="150"/>
  <c r="E676" i="150"/>
  <c r="E672" i="150"/>
  <c r="E668" i="150"/>
  <c r="E664" i="150"/>
  <c r="E660" i="150"/>
  <c r="E652" i="150"/>
  <c r="E648" i="150"/>
  <c r="E644" i="150"/>
  <c r="E640" i="150"/>
  <c r="E636" i="150"/>
  <c r="E699" i="150"/>
  <c r="E695" i="150"/>
  <c r="E691" i="150"/>
  <c r="E687" i="150"/>
  <c r="E683" i="150"/>
  <c r="E679" i="150"/>
  <c r="E675" i="150"/>
  <c r="E671" i="150"/>
  <c r="E667" i="150"/>
  <c r="E663" i="150"/>
  <c r="E659" i="150"/>
  <c r="E655" i="150"/>
  <c r="E651" i="150"/>
  <c r="E647" i="150"/>
  <c r="E643" i="150"/>
  <c r="E639" i="150"/>
  <c r="E1262" i="150"/>
  <c r="E1258" i="150"/>
  <c r="E1254" i="150"/>
  <c r="E1250" i="150"/>
  <c r="E1246" i="150"/>
  <c r="E1242" i="150"/>
  <c r="E1238" i="150"/>
  <c r="E1234" i="150"/>
  <c r="E1230" i="150"/>
  <c r="E1226" i="150"/>
  <c r="E1222" i="150"/>
  <c r="E1218" i="150"/>
  <c r="E1214" i="150"/>
  <c r="E1210" i="150"/>
  <c r="E1206" i="150"/>
  <c r="E1202" i="150"/>
  <c r="E1198" i="150"/>
  <c r="E1194" i="150"/>
  <c r="E1190" i="150"/>
  <c r="E1186" i="150"/>
  <c r="E1182" i="150"/>
  <c r="E1178" i="150"/>
  <c r="E1174" i="150"/>
  <c r="E1170" i="150"/>
  <c r="E1166" i="150"/>
  <c r="E1162" i="150"/>
  <c r="E1158" i="150"/>
  <c r="E1265" i="150"/>
  <c r="E1261" i="150"/>
  <c r="E1257" i="150"/>
  <c r="E1253" i="150"/>
  <c r="E1249" i="150"/>
  <c r="E1245" i="150"/>
  <c r="E1241" i="150"/>
  <c r="E1237" i="150"/>
  <c r="E1233" i="150"/>
  <c r="E1229" i="150"/>
  <c r="E1225" i="150"/>
  <c r="E1221" i="150"/>
  <c r="E1217" i="150"/>
  <c r="E1213" i="150"/>
  <c r="E1209" i="150"/>
  <c r="E1205" i="150"/>
  <c r="E1201" i="150"/>
  <c r="E1197" i="150"/>
  <c r="E1193" i="150"/>
  <c r="E1189" i="150"/>
  <c r="E1185" i="150"/>
  <c r="E1181" i="150"/>
  <c r="E1177" i="150"/>
  <c r="E1173" i="150"/>
  <c r="E1169" i="150"/>
  <c r="E1165" i="150"/>
  <c r="E1161" i="150"/>
  <c r="E1157" i="150"/>
  <c r="E1264" i="150"/>
  <c r="E1260" i="150"/>
  <c r="E1256" i="150"/>
  <c r="E1252" i="150"/>
  <c r="E1248" i="150"/>
  <c r="E1244" i="150"/>
  <c r="E1240" i="150"/>
  <c r="E1236" i="150"/>
  <c r="E1232" i="150"/>
  <c r="E1228" i="150"/>
  <c r="E1224" i="150"/>
  <c r="E1220" i="150"/>
  <c r="E1216" i="150"/>
  <c r="E1212" i="150"/>
  <c r="E1208" i="150"/>
  <c r="E1204" i="150"/>
  <c r="E1200" i="150"/>
  <c r="E1196" i="150"/>
  <c r="E1192" i="150"/>
  <c r="E1188" i="150"/>
  <c r="E1184" i="150"/>
  <c r="E1180" i="150"/>
  <c r="E1176" i="150"/>
  <c r="E1172" i="150"/>
  <c r="E1168" i="150"/>
  <c r="E1164" i="150"/>
  <c r="E1160" i="150"/>
  <c r="E1156" i="150"/>
  <c r="E1263" i="150"/>
  <c r="E1259" i="150"/>
  <c r="E1255" i="150"/>
  <c r="E1251" i="150"/>
  <c r="E1247" i="150"/>
  <c r="E1243" i="150"/>
  <c r="E1239" i="150"/>
  <c r="E1235" i="150"/>
  <c r="E1231" i="150"/>
  <c r="E1227" i="150"/>
  <c r="E1223" i="150"/>
  <c r="E1219" i="150"/>
  <c r="E1215" i="150"/>
  <c r="E1211" i="150"/>
  <c r="E1207" i="150"/>
  <c r="E1203" i="150"/>
  <c r="E1199" i="150"/>
  <c r="E1195" i="150"/>
  <c r="E1191" i="150"/>
  <c r="E1187" i="150"/>
  <c r="E1183" i="150"/>
  <c r="E1179" i="150"/>
  <c r="E1175" i="150"/>
  <c r="E1171" i="150"/>
  <c r="E1167" i="150"/>
  <c r="E1163" i="150"/>
  <c r="E1159" i="150"/>
  <c r="D593" i="150"/>
  <c r="D594" i="150"/>
  <c r="G2186" i="150"/>
  <c r="E2188" i="150"/>
  <c r="E2184" i="150"/>
  <c r="E2187" i="150"/>
  <c r="E2183" i="150"/>
  <c r="E2182" i="150"/>
  <c r="F2186" i="150"/>
  <c r="E2185" i="150"/>
  <c r="E2181" i="150"/>
  <c r="I2136" i="150"/>
  <c r="I2132" i="150"/>
  <c r="I2134" i="150"/>
  <c r="I2135" i="150"/>
  <c r="I2133" i="150"/>
  <c r="E1829" i="150"/>
  <c r="E1830" i="150"/>
  <c r="I1793" i="150"/>
  <c r="I1789" i="150"/>
  <c r="I1785" i="150"/>
  <c r="I1792" i="150"/>
  <c r="I1788" i="150"/>
  <c r="I1784" i="150"/>
  <c r="I1791" i="150"/>
  <c r="I1787" i="150"/>
  <c r="I1783" i="150"/>
  <c r="I1790" i="150"/>
  <c r="I1786" i="150"/>
  <c r="E2120" i="150"/>
  <c r="E2116" i="150"/>
  <c r="E2112" i="150"/>
  <c r="E2108" i="150"/>
  <c r="E2104" i="150"/>
  <c r="E2100" i="150"/>
  <c r="E2096" i="150"/>
  <c r="E2092" i="150"/>
  <c r="E2088" i="150"/>
  <c r="E2084" i="150"/>
  <c r="E2119" i="150"/>
  <c r="E2115" i="150"/>
  <c r="E2111" i="150"/>
  <c r="E2107" i="150"/>
  <c r="E2103" i="150"/>
  <c r="E2099" i="150"/>
  <c r="E2095" i="150"/>
  <c r="E2091" i="150"/>
  <c r="E2087" i="150"/>
  <c r="E2083" i="150"/>
  <c r="E2118" i="150"/>
  <c r="E2114" i="150"/>
  <c r="E2110" i="150"/>
  <c r="E2106" i="150"/>
  <c r="E2102" i="150"/>
  <c r="E2098" i="150"/>
  <c r="E2094" i="150"/>
  <c r="E2090" i="150"/>
  <c r="E2086" i="150"/>
  <c r="E2082" i="150"/>
  <c r="E2121" i="150"/>
  <c r="E2117" i="150"/>
  <c r="E2113" i="150"/>
  <c r="E2109" i="150"/>
  <c r="E2105" i="150"/>
  <c r="E2101" i="150"/>
  <c r="E2097" i="150"/>
  <c r="E2093" i="150"/>
  <c r="E2089" i="150"/>
  <c r="E2085" i="150"/>
  <c r="E1768" i="150"/>
  <c r="E1764" i="150"/>
  <c r="E1760" i="150"/>
  <c r="E1756" i="150"/>
  <c r="E1752" i="150"/>
  <c r="E1765" i="150"/>
  <c r="E1761" i="150"/>
  <c r="E1757" i="150"/>
  <c r="E1753" i="150"/>
  <c r="E1767" i="150"/>
  <c r="E1759" i="150"/>
  <c r="E1766" i="150"/>
  <c r="E1758" i="150"/>
  <c r="E1763" i="150"/>
  <c r="E1755" i="150"/>
  <c r="E1762" i="150"/>
  <c r="E1754" i="150"/>
  <c r="D325" i="150"/>
  <c r="D313" i="150"/>
  <c r="D309" i="150"/>
  <c r="D289" i="150"/>
  <c r="D285" i="150"/>
  <c r="D281" i="150"/>
  <c r="D273" i="150"/>
  <c r="D269" i="150"/>
  <c r="D257" i="150"/>
  <c r="D253" i="150"/>
  <c r="D233" i="150"/>
  <c r="D225" i="150"/>
  <c r="D328" i="150"/>
  <c r="D308" i="150"/>
  <c r="D292" i="150"/>
  <c r="D288" i="150"/>
  <c r="D280" i="150"/>
  <c r="D272" i="150"/>
  <c r="D268" i="150"/>
  <c r="D256" i="150"/>
  <c r="D252" i="150"/>
  <c r="D248" i="150"/>
  <c r="D232" i="150"/>
  <c r="D224" i="150"/>
  <c r="D216" i="150"/>
  <c r="D311" i="150"/>
  <c r="D291" i="150"/>
  <c r="D287" i="150"/>
  <c r="D271" i="150"/>
  <c r="D259" i="150"/>
  <c r="D255" i="150"/>
  <c r="D251" i="150"/>
  <c r="D247" i="150"/>
  <c r="D239" i="150"/>
  <c r="D235" i="150"/>
  <c r="D227" i="150"/>
  <c r="D223" i="150"/>
  <c r="D310" i="150"/>
  <c r="D314" i="150"/>
  <c r="D234" i="150"/>
  <c r="D270" i="150"/>
  <c r="D226" i="150"/>
  <c r="D282" i="150"/>
  <c r="D246" i="150"/>
  <c r="D222" i="150"/>
  <c r="D286" i="150"/>
  <c r="D262" i="150"/>
  <c r="D254" i="150"/>
  <c r="D2137" i="150"/>
  <c r="D2138" i="150"/>
  <c r="E1856" i="150"/>
  <c r="E1852" i="150"/>
  <c r="E1855" i="150"/>
  <c r="E1851" i="150"/>
  <c r="E1853" i="150"/>
  <c r="E1854" i="150"/>
  <c r="E1850" i="150"/>
  <c r="I1737" i="150"/>
  <c r="I1733" i="150"/>
  <c r="I1729" i="150"/>
  <c r="I1725" i="150"/>
  <c r="I1721" i="150"/>
  <c r="I1736" i="150"/>
  <c r="I1732" i="150"/>
  <c r="I1728" i="150"/>
  <c r="I1724" i="150"/>
  <c r="I1720" i="150"/>
  <c r="I1739" i="150"/>
  <c r="I1735" i="150"/>
  <c r="I1731" i="150"/>
  <c r="I1727" i="150"/>
  <c r="I1723" i="150"/>
  <c r="I1738" i="150"/>
  <c r="I1734" i="150"/>
  <c r="I1730" i="150"/>
  <c r="I1726" i="150"/>
  <c r="I1722" i="150"/>
  <c r="E362" i="150"/>
  <c r="E358" i="150"/>
  <c r="E354" i="150"/>
  <c r="E350" i="150"/>
  <c r="E346" i="150"/>
  <c r="E342" i="150"/>
  <c r="E361" i="150"/>
  <c r="E357" i="150"/>
  <c r="E353" i="150"/>
  <c r="E349" i="150"/>
  <c r="E345" i="150"/>
  <c r="E341" i="150"/>
  <c r="E360" i="150"/>
  <c r="E356" i="150"/>
  <c r="E352" i="150"/>
  <c r="E348" i="150"/>
  <c r="E344" i="150"/>
  <c r="E363" i="150"/>
  <c r="E359" i="150"/>
  <c r="E355" i="150"/>
  <c r="E351" i="150"/>
  <c r="E347" i="150"/>
  <c r="E343" i="150"/>
  <c r="I1915" i="150"/>
  <c r="I1911" i="150"/>
  <c r="I1907" i="150"/>
  <c r="I1903" i="150"/>
  <c r="I1899" i="150"/>
  <c r="I1895" i="150"/>
  <c r="I1891" i="150"/>
  <c r="I1887" i="150"/>
  <c r="I1883" i="150"/>
  <c r="I1879" i="150"/>
  <c r="I1875" i="150"/>
  <c r="I1914" i="150"/>
  <c r="I1910" i="150"/>
  <c r="I1906" i="150"/>
  <c r="I1902" i="150"/>
  <c r="I1898" i="150"/>
  <c r="I1894" i="150"/>
  <c r="I1890" i="150"/>
  <c r="I1886" i="150"/>
  <c r="I1882" i="150"/>
  <c r="I1917" i="150"/>
  <c r="I1913" i="150"/>
  <c r="I1909" i="150"/>
  <c r="I1905" i="150"/>
  <c r="I1901" i="150"/>
  <c r="I1897" i="150"/>
  <c r="I1893" i="150"/>
  <c r="I1889" i="150"/>
  <c r="I1885" i="150"/>
  <c r="I1881" i="150"/>
  <c r="I1877" i="150"/>
  <c r="I1873" i="150"/>
  <c r="I1908" i="150"/>
  <c r="I1892" i="150"/>
  <c r="I1878" i="150"/>
  <c r="I1904" i="150"/>
  <c r="I1888" i="150"/>
  <c r="I1876" i="150"/>
  <c r="I1916" i="150"/>
  <c r="I1900" i="150"/>
  <c r="I1884" i="150"/>
  <c r="I1874" i="150"/>
  <c r="I1912" i="150"/>
  <c r="I1896" i="150"/>
  <c r="I1880" i="150"/>
  <c r="I1872" i="150"/>
  <c r="E1769" i="150"/>
  <c r="E1771" i="150"/>
  <c r="E1770" i="150"/>
  <c r="E1824" i="150"/>
  <c r="E1820" i="150"/>
  <c r="E1823" i="150"/>
  <c r="E1819" i="150"/>
  <c r="E1825" i="150"/>
  <c r="E1821" i="150"/>
  <c r="E1826" i="150"/>
  <c r="E1822" i="150"/>
  <c r="E1818" i="150"/>
  <c r="E1780" i="150"/>
  <c r="E1776" i="150"/>
  <c r="E1781" i="150"/>
  <c r="E1777" i="150"/>
  <c r="E1782" i="150"/>
  <c r="E1779" i="150"/>
  <c r="E1778" i="150"/>
  <c r="E1828" i="150"/>
  <c r="E1827" i="150"/>
  <c r="I1263" i="150"/>
  <c r="I1259" i="150"/>
  <c r="I1255" i="150"/>
  <c r="I1251" i="150"/>
  <c r="I1262" i="150"/>
  <c r="I1258" i="150"/>
  <c r="I1254" i="150"/>
  <c r="I1264" i="150"/>
  <c r="I1260" i="150"/>
  <c r="I1256" i="150"/>
  <c r="I1252" i="150"/>
  <c r="I1248" i="150"/>
  <c r="I1244" i="150"/>
  <c r="I1240" i="150"/>
  <c r="I1257" i="150"/>
  <c r="I1247" i="150"/>
  <c r="I1242" i="150"/>
  <c r="I1237" i="150"/>
  <c r="I1233" i="150"/>
  <c r="I1229" i="150"/>
  <c r="I1225" i="150"/>
  <c r="I1221" i="150"/>
  <c r="I1217" i="150"/>
  <c r="I1213" i="150"/>
  <c r="I1209" i="150"/>
  <c r="I1205" i="150"/>
  <c r="I1201" i="150"/>
  <c r="I1197" i="150"/>
  <c r="I1193" i="150"/>
  <c r="I1189" i="150"/>
  <c r="I1185" i="150"/>
  <c r="I1181" i="150"/>
  <c r="I1177" i="150"/>
  <c r="I1173" i="150"/>
  <c r="I1169" i="150"/>
  <c r="I1165" i="150"/>
  <c r="I1161" i="150"/>
  <c r="I1157" i="150"/>
  <c r="I1253" i="150"/>
  <c r="I1246" i="150"/>
  <c r="I1241" i="150"/>
  <c r="I1236" i="150"/>
  <c r="I1232" i="150"/>
  <c r="I1228" i="150"/>
  <c r="I1224" i="150"/>
  <c r="I1220" i="150"/>
  <c r="I1216" i="150"/>
  <c r="I1212" i="150"/>
  <c r="I1208" i="150"/>
  <c r="I1204" i="150"/>
  <c r="I1200" i="150"/>
  <c r="I1196" i="150"/>
  <c r="I1192" i="150"/>
  <c r="I1188" i="150"/>
  <c r="I1184" i="150"/>
  <c r="I1180" i="150"/>
  <c r="I1176" i="150"/>
  <c r="I1172" i="150"/>
  <c r="I1168" i="150"/>
  <c r="I1164" i="150"/>
  <c r="I1160" i="150"/>
  <c r="I1156" i="150"/>
  <c r="I1265" i="150"/>
  <c r="I1250" i="150"/>
  <c r="I1245" i="150"/>
  <c r="I1239" i="150"/>
  <c r="I1235" i="150"/>
  <c r="I1231" i="150"/>
  <c r="I1227" i="150"/>
  <c r="I1223" i="150"/>
  <c r="I1219" i="150"/>
  <c r="I1215" i="150"/>
  <c r="I1211" i="150"/>
  <c r="I1207" i="150"/>
  <c r="I1203" i="150"/>
  <c r="I1199" i="150"/>
  <c r="I1195" i="150"/>
  <c r="I1191" i="150"/>
  <c r="I1187" i="150"/>
  <c r="I1183" i="150"/>
  <c r="I1179" i="150"/>
  <c r="I1175" i="150"/>
  <c r="I1171" i="150"/>
  <c r="I1167" i="150"/>
  <c r="I1163" i="150"/>
  <c r="I1159" i="150"/>
  <c r="I1261" i="150"/>
  <c r="I1249" i="150"/>
  <c r="I1243" i="150"/>
  <c r="I1238" i="150"/>
  <c r="I1234" i="150"/>
  <c r="I1230" i="150"/>
  <c r="I1226" i="150"/>
  <c r="I1222" i="150"/>
  <c r="I1218" i="150"/>
  <c r="I1214" i="150"/>
  <c r="I1210" i="150"/>
  <c r="I1206" i="150"/>
  <c r="I1202" i="150"/>
  <c r="I1198" i="150"/>
  <c r="I1194" i="150"/>
  <c r="I1190" i="150"/>
  <c r="I1186" i="150"/>
  <c r="I1182" i="150"/>
  <c r="I1178" i="150"/>
  <c r="I1174" i="150"/>
  <c r="I1170" i="150"/>
  <c r="I1166" i="150"/>
  <c r="I1162" i="150"/>
  <c r="I1158" i="150"/>
  <c r="E2304" i="150"/>
  <c r="E2300" i="150"/>
  <c r="E2296" i="150"/>
  <c r="E2292" i="150"/>
  <c r="E2288" i="150"/>
  <c r="E2284" i="150"/>
  <c r="E2280" i="150"/>
  <c r="E2276" i="150"/>
  <c r="E2272" i="150"/>
  <c r="E2268" i="150"/>
  <c r="E2264" i="150"/>
  <c r="E2260" i="150"/>
  <c r="E2256" i="150"/>
  <c r="E2252" i="150"/>
  <c r="E2303" i="150"/>
  <c r="E2299" i="150"/>
  <c r="E2295" i="150"/>
  <c r="E2291" i="150"/>
  <c r="E2287" i="150"/>
  <c r="E2283" i="150"/>
  <c r="E2279" i="150"/>
  <c r="E2275" i="150"/>
  <c r="E2271" i="150"/>
  <c r="E2267" i="150"/>
  <c r="E2263" i="150"/>
  <c r="E2259" i="150"/>
  <c r="E2255" i="150"/>
  <c r="E2251" i="150"/>
  <c r="E2306" i="150"/>
  <c r="E2302" i="150"/>
  <c r="E2298" i="150"/>
  <c r="E2294" i="150"/>
  <c r="E2290" i="150"/>
  <c r="E2286" i="150"/>
  <c r="E2282" i="150"/>
  <c r="E2278" i="150"/>
  <c r="E2274" i="150"/>
  <c r="E2270" i="150"/>
  <c r="E2266" i="150"/>
  <c r="E2262" i="150"/>
  <c r="E2258" i="150"/>
  <c r="E2254" i="150"/>
  <c r="E2250" i="150"/>
  <c r="E2305" i="150"/>
  <c r="E2301" i="150"/>
  <c r="E2297" i="150"/>
  <c r="E2293" i="150"/>
  <c r="E2289" i="150"/>
  <c r="E2285" i="150"/>
  <c r="E2281" i="150"/>
  <c r="E2277" i="150"/>
  <c r="E2273" i="150"/>
  <c r="E2269" i="150"/>
  <c r="E2265" i="150"/>
  <c r="E2261" i="150"/>
  <c r="E2257" i="150"/>
  <c r="E2253" i="150"/>
  <c r="E2249" i="150"/>
  <c r="I2168" i="150"/>
  <c r="I2164" i="150"/>
  <c r="I2166" i="150"/>
  <c r="I2162" i="150"/>
  <c r="I2167" i="150"/>
  <c r="I2165" i="150"/>
  <c r="I2163" i="150"/>
  <c r="I2161" i="150"/>
  <c r="D2281" i="150"/>
  <c r="D2288" i="150"/>
  <c r="D2279" i="150"/>
  <c r="D2290" i="150"/>
  <c r="D2286" i="150"/>
  <c r="I2248" i="150"/>
  <c r="I2244" i="150"/>
  <c r="N2244" i="150" s="1"/>
  <c r="I2240" i="150"/>
  <c r="N2240" i="150" s="1"/>
  <c r="I2236" i="150"/>
  <c r="I2232" i="150"/>
  <c r="I2228" i="150"/>
  <c r="I2224" i="150"/>
  <c r="I2220" i="150"/>
  <c r="I2216" i="150"/>
  <c r="I2212" i="150"/>
  <c r="I2208" i="150"/>
  <c r="I2204" i="150"/>
  <c r="I2200" i="150"/>
  <c r="I2196" i="150"/>
  <c r="I2192" i="150"/>
  <c r="I2247" i="150"/>
  <c r="I2243" i="150"/>
  <c r="I2239" i="150"/>
  <c r="N2239" i="150" s="1"/>
  <c r="I2235" i="150"/>
  <c r="I2231" i="150"/>
  <c r="I2227" i="150"/>
  <c r="I2223" i="150"/>
  <c r="I2219" i="150"/>
  <c r="I2215" i="150"/>
  <c r="I2211" i="150"/>
  <c r="I2207" i="150"/>
  <c r="I2203" i="150"/>
  <c r="I2199" i="150"/>
  <c r="I2195" i="150"/>
  <c r="I2191" i="150"/>
  <c r="I2246" i="150"/>
  <c r="I2242" i="150"/>
  <c r="N2242" i="150" s="1"/>
  <c r="I2238" i="150"/>
  <c r="N2238" i="150" s="1"/>
  <c r="I2234" i="150"/>
  <c r="I2230" i="150"/>
  <c r="I2226" i="150"/>
  <c r="I2222" i="150"/>
  <c r="I2218" i="150"/>
  <c r="I2214" i="150"/>
  <c r="I2210" i="150"/>
  <c r="I2206" i="150"/>
  <c r="I2202" i="150"/>
  <c r="I2198" i="150"/>
  <c r="I2194" i="150"/>
  <c r="I2190" i="150"/>
  <c r="I2233" i="150"/>
  <c r="I2217" i="150"/>
  <c r="I2201" i="150"/>
  <c r="I2245" i="150"/>
  <c r="N2245" i="150" s="1"/>
  <c r="I2229" i="150"/>
  <c r="I2213" i="150"/>
  <c r="I2197" i="150"/>
  <c r="I2241" i="150"/>
  <c r="N2241" i="150" s="1"/>
  <c r="I2225" i="150"/>
  <c r="I2209" i="150"/>
  <c r="I2193" i="150"/>
  <c r="I2237" i="150"/>
  <c r="I2221" i="150"/>
  <c r="I2205" i="150"/>
  <c r="I2189" i="150"/>
  <c r="G2158" i="150"/>
  <c r="E2160" i="150"/>
  <c r="E2156" i="150"/>
  <c r="E2152" i="150"/>
  <c r="E2148" i="150"/>
  <c r="E2159" i="150"/>
  <c r="E2155" i="150"/>
  <c r="E2151" i="150"/>
  <c r="E2147" i="150"/>
  <c r="E2154" i="150"/>
  <c r="E2150" i="150"/>
  <c r="E2146" i="150"/>
  <c r="F2158" i="150"/>
  <c r="E2157" i="150"/>
  <c r="E2153" i="150"/>
  <c r="E2149" i="150"/>
  <c r="E2145" i="150"/>
  <c r="I1847" i="150"/>
  <c r="I1843" i="150"/>
  <c r="I1839" i="150"/>
  <c r="I1835" i="150"/>
  <c r="I1831" i="150"/>
  <c r="I1849" i="150"/>
  <c r="I1845" i="150"/>
  <c r="I1841" i="150"/>
  <c r="I1837" i="150"/>
  <c r="I1833" i="150"/>
  <c r="I1846" i="150"/>
  <c r="I1838" i="150"/>
  <c r="I1844" i="150"/>
  <c r="I1836" i="150"/>
  <c r="I1842" i="150"/>
  <c r="I1834" i="150"/>
  <c r="I1848" i="150"/>
  <c r="I1840" i="150"/>
  <c r="I1832" i="150"/>
  <c r="I362" i="150"/>
  <c r="I358" i="150"/>
  <c r="I354" i="150"/>
  <c r="I350" i="150"/>
  <c r="I346" i="150"/>
  <c r="I342" i="150"/>
  <c r="I361" i="150"/>
  <c r="I357" i="150"/>
  <c r="I353" i="150"/>
  <c r="I349" i="150"/>
  <c r="I345" i="150"/>
  <c r="I341" i="150"/>
  <c r="I360" i="150"/>
  <c r="I356" i="150"/>
  <c r="I352" i="150"/>
  <c r="I348" i="150"/>
  <c r="I344" i="150"/>
  <c r="I363" i="150"/>
  <c r="I359" i="150"/>
  <c r="I355" i="150"/>
  <c r="I351" i="150"/>
  <c r="I347" i="150"/>
  <c r="I343" i="150"/>
  <c r="I697" i="150"/>
  <c r="I693" i="150"/>
  <c r="I689" i="150"/>
  <c r="I685" i="150"/>
  <c r="I681" i="150"/>
  <c r="I677" i="150"/>
  <c r="I698" i="150"/>
  <c r="I694" i="150"/>
  <c r="I690" i="150"/>
  <c r="I686" i="150"/>
  <c r="I682" i="150"/>
  <c r="I678" i="150"/>
  <c r="I674" i="150"/>
  <c r="I670" i="150"/>
  <c r="I666" i="150"/>
  <c r="I662" i="150"/>
  <c r="I658" i="150"/>
  <c r="I654" i="150"/>
  <c r="I650" i="150"/>
  <c r="I646" i="150"/>
  <c r="I642" i="150"/>
  <c r="I638" i="150"/>
  <c r="I695" i="150"/>
  <c r="I687" i="150"/>
  <c r="I679" i="150"/>
  <c r="I672" i="150"/>
  <c r="I667" i="150"/>
  <c r="I661" i="150"/>
  <c r="I656" i="150"/>
  <c r="I651" i="150"/>
  <c r="I645" i="150"/>
  <c r="I640" i="150"/>
  <c r="I700" i="150"/>
  <c r="I692" i="150"/>
  <c r="I684" i="150"/>
  <c r="I676" i="150"/>
  <c r="I671" i="150"/>
  <c r="I665" i="150"/>
  <c r="I660" i="150"/>
  <c r="I655" i="150"/>
  <c r="I649" i="150"/>
  <c r="I644" i="150"/>
  <c r="I639" i="150"/>
  <c r="I699" i="150"/>
  <c r="I691" i="150"/>
  <c r="I683" i="150"/>
  <c r="I675" i="150"/>
  <c r="I669" i="150"/>
  <c r="I664" i="150"/>
  <c r="I659" i="150"/>
  <c r="I653" i="150"/>
  <c r="I648" i="150"/>
  <c r="I643" i="150"/>
  <c r="I637" i="150"/>
  <c r="I696" i="150"/>
  <c r="I688" i="150"/>
  <c r="I680" i="150"/>
  <c r="I673" i="150"/>
  <c r="I668" i="150"/>
  <c r="I663" i="150"/>
  <c r="I657" i="150"/>
  <c r="I652" i="150"/>
  <c r="I647" i="150"/>
  <c r="I641" i="150"/>
  <c r="I636" i="150"/>
  <c r="I338" i="150"/>
  <c r="N338" i="150" s="1"/>
  <c r="I334" i="150"/>
  <c r="N334" i="150" s="1"/>
  <c r="I330" i="150"/>
  <c r="N330" i="150" s="1"/>
  <c r="I337" i="150"/>
  <c r="N337" i="150" s="1"/>
  <c r="I333" i="150"/>
  <c r="N333" i="150" s="1"/>
  <c r="I329" i="150"/>
  <c r="N329" i="150" s="1"/>
  <c r="I340" i="150"/>
  <c r="I336" i="150"/>
  <c r="N336" i="150" s="1"/>
  <c r="I332" i="150"/>
  <c r="N332" i="150" s="1"/>
  <c r="I339" i="150"/>
  <c r="I335" i="150"/>
  <c r="N335" i="150" s="1"/>
  <c r="I331" i="150"/>
  <c r="N331" i="150" s="1"/>
  <c r="I2078" i="150"/>
  <c r="N2078" i="150" s="1"/>
  <c r="I2074" i="150"/>
  <c r="I2070" i="150"/>
  <c r="I2066" i="150"/>
  <c r="N2066" i="150" s="1"/>
  <c r="I2062" i="150"/>
  <c r="N2062" i="150" s="1"/>
  <c r="I2058" i="150"/>
  <c r="I2054" i="150"/>
  <c r="N2054" i="150" s="1"/>
  <c r="I2050" i="150"/>
  <c r="N2050" i="150" s="1"/>
  <c r="I2046" i="150"/>
  <c r="N2046" i="150" s="1"/>
  <c r="I2042" i="150"/>
  <c r="N2042" i="150" s="1"/>
  <c r="I2038" i="150"/>
  <c r="N2038" i="150" s="1"/>
  <c r="I2034" i="150"/>
  <c r="N2034" i="150" s="1"/>
  <c r="I2030" i="150"/>
  <c r="N2030" i="150" s="1"/>
  <c r="I2026" i="150"/>
  <c r="I2079" i="150"/>
  <c r="I2073" i="150"/>
  <c r="I2068" i="150"/>
  <c r="N2068" i="150" s="1"/>
  <c r="I2063" i="150"/>
  <c r="I2057" i="150"/>
  <c r="N2057" i="150" s="1"/>
  <c r="I2052" i="150"/>
  <c r="N2052" i="150" s="1"/>
  <c r="I2047" i="150"/>
  <c r="N2047" i="150" s="1"/>
  <c r="I2041" i="150"/>
  <c r="N2041" i="150" s="1"/>
  <c r="I2036" i="150"/>
  <c r="N2036" i="150" s="1"/>
  <c r="I2031" i="150"/>
  <c r="I2025" i="150"/>
  <c r="N2025" i="150" s="1"/>
  <c r="I2077" i="150"/>
  <c r="N2077" i="150" s="1"/>
  <c r="I2072" i="150"/>
  <c r="I2067" i="150"/>
  <c r="N2067" i="150" s="1"/>
  <c r="I2061" i="150"/>
  <c r="N2061" i="150" s="1"/>
  <c r="I2056" i="150"/>
  <c r="N2056" i="150" s="1"/>
  <c r="I2051" i="150"/>
  <c r="I2045" i="150"/>
  <c r="N2045" i="150" s="1"/>
  <c r="I2040" i="150"/>
  <c r="N2040" i="150" s="1"/>
  <c r="I2035" i="150"/>
  <c r="N2035" i="150" s="1"/>
  <c r="I2029" i="150"/>
  <c r="N2029" i="150" s="1"/>
  <c r="I2024" i="150"/>
  <c r="I2081" i="150"/>
  <c r="I2076" i="150"/>
  <c r="N2076" i="150" s="1"/>
  <c r="I2071" i="150"/>
  <c r="N2071" i="150" s="1"/>
  <c r="I2065" i="150"/>
  <c r="I2060" i="150"/>
  <c r="N2060" i="150" s="1"/>
  <c r="I2055" i="150"/>
  <c r="N2055" i="150" s="1"/>
  <c r="I2049" i="150"/>
  <c r="N2049" i="150" s="1"/>
  <c r="I2044" i="150"/>
  <c r="N2044" i="150" s="1"/>
  <c r="I2039" i="150"/>
  <c r="N2039" i="150" s="1"/>
  <c r="I2033" i="150"/>
  <c r="N2033" i="150" s="1"/>
  <c r="I2028" i="150"/>
  <c r="N2028" i="150" s="1"/>
  <c r="I2080" i="150"/>
  <c r="I2075" i="150"/>
  <c r="I2069" i="150"/>
  <c r="N2069" i="150" s="1"/>
  <c r="I2064" i="150"/>
  <c r="N2064" i="150" s="1"/>
  <c r="I2059" i="150"/>
  <c r="N2059" i="150" s="1"/>
  <c r="I2053" i="150"/>
  <c r="N2053" i="150" s="1"/>
  <c r="I2048" i="150"/>
  <c r="N2048" i="150" s="1"/>
  <c r="I2043" i="150"/>
  <c r="N2043" i="150" s="1"/>
  <c r="I2037" i="150"/>
  <c r="N2037" i="150" s="1"/>
  <c r="I2032" i="150"/>
  <c r="I2027" i="150"/>
  <c r="N2027" i="150" s="1"/>
  <c r="E1772" i="150"/>
  <c r="E1773" i="150"/>
  <c r="E1775" i="150"/>
  <c r="E1774" i="150"/>
  <c r="I2188" i="150"/>
  <c r="I2184" i="150"/>
  <c r="I2187" i="150"/>
  <c r="I2183" i="150"/>
  <c r="I2186" i="150"/>
  <c r="I2182" i="150"/>
  <c r="I2185" i="150"/>
  <c r="I2181" i="150"/>
  <c r="I1829" i="150"/>
  <c r="I1830" i="150"/>
  <c r="I1765" i="150"/>
  <c r="I1761" i="150"/>
  <c r="I1757" i="150"/>
  <c r="I1753" i="150"/>
  <c r="I1768" i="150"/>
  <c r="I1764" i="150"/>
  <c r="I1760" i="150"/>
  <c r="I1756" i="150"/>
  <c r="I1752" i="150"/>
  <c r="I1767" i="150"/>
  <c r="I1763" i="150"/>
  <c r="I1759" i="150"/>
  <c r="I1755" i="150"/>
  <c r="I1766" i="150"/>
  <c r="I1762" i="150"/>
  <c r="I1758" i="150"/>
  <c r="I1754" i="150"/>
  <c r="I1153" i="150"/>
  <c r="N1153" i="150" s="1"/>
  <c r="I1149" i="150"/>
  <c r="N1149" i="150" s="1"/>
  <c r="I1145" i="150"/>
  <c r="I1141" i="150"/>
  <c r="N1141" i="150" s="1"/>
  <c r="I1137" i="150"/>
  <c r="N1137" i="150" s="1"/>
  <c r="I1133" i="150"/>
  <c r="N1133" i="150" s="1"/>
  <c r="I1129" i="150"/>
  <c r="I1125" i="150"/>
  <c r="N1125" i="150" s="1"/>
  <c r="I1121" i="150"/>
  <c r="I1117" i="150"/>
  <c r="I1113" i="150"/>
  <c r="I1109" i="150"/>
  <c r="N1109" i="150" s="1"/>
  <c r="I1105" i="150"/>
  <c r="N1105" i="150" s="1"/>
  <c r="I1101" i="150"/>
  <c r="N1101" i="150" s="1"/>
  <c r="I1097" i="150"/>
  <c r="N1097" i="150" s="1"/>
  <c r="I1093" i="150"/>
  <c r="N1093" i="150" s="1"/>
  <c r="I1089" i="150"/>
  <c r="N1089" i="150" s="1"/>
  <c r="I1085" i="150"/>
  <c r="N1085" i="150" s="1"/>
  <c r="I1081" i="150"/>
  <c r="N1081" i="150" s="1"/>
  <c r="I1077" i="150"/>
  <c r="N1077" i="150" s="1"/>
  <c r="I1073" i="150"/>
  <c r="N1073" i="150" s="1"/>
  <c r="I1152" i="150"/>
  <c r="N1152" i="150" s="1"/>
  <c r="I1148" i="150"/>
  <c r="N1148" i="150" s="1"/>
  <c r="I1144" i="150"/>
  <c r="N1144" i="150" s="1"/>
  <c r="I1140" i="150"/>
  <c r="N1140" i="150" s="1"/>
  <c r="I1136" i="150"/>
  <c r="I1132" i="150"/>
  <c r="N1132" i="150" s="1"/>
  <c r="I1128" i="150"/>
  <c r="N1128" i="150" s="1"/>
  <c r="I1124" i="150"/>
  <c r="N1124" i="150" s="1"/>
  <c r="I1120" i="150"/>
  <c r="N1120" i="150" s="1"/>
  <c r="I1116" i="150"/>
  <c r="I1112" i="150"/>
  <c r="N1112" i="150" s="1"/>
  <c r="I1108" i="150"/>
  <c r="I1104" i="150"/>
  <c r="N1104" i="150" s="1"/>
  <c r="I1100" i="150"/>
  <c r="N1100" i="150" s="1"/>
  <c r="I1096" i="150"/>
  <c r="N1096" i="150" s="1"/>
  <c r="I1092" i="150"/>
  <c r="N1092" i="150" s="1"/>
  <c r="I1088" i="150"/>
  <c r="N1088" i="150" s="1"/>
  <c r="I1084" i="150"/>
  <c r="N1084" i="150" s="1"/>
  <c r="I1080" i="150"/>
  <c r="N1080" i="150" s="1"/>
  <c r="I1076" i="150"/>
  <c r="N1076" i="150" s="1"/>
  <c r="I1072" i="150"/>
  <c r="N1072" i="150" s="1"/>
  <c r="I1155" i="150"/>
  <c r="N1155" i="150" s="1"/>
  <c r="I1151" i="150"/>
  <c r="N1151" i="150" s="1"/>
  <c r="I1147" i="150"/>
  <c r="N1147" i="150" s="1"/>
  <c r="I1143" i="150"/>
  <c r="N1143" i="150" s="1"/>
  <c r="I1139" i="150"/>
  <c r="N1139" i="150" s="1"/>
  <c r="I1135" i="150"/>
  <c r="N1135" i="150" s="1"/>
  <c r="I1131" i="150"/>
  <c r="N1131" i="150" s="1"/>
  <c r="I1127" i="150"/>
  <c r="N1127" i="150" s="1"/>
  <c r="I1123" i="150"/>
  <c r="N1123" i="150" s="1"/>
  <c r="I1119" i="150"/>
  <c r="N1119" i="150" s="1"/>
  <c r="I1115" i="150"/>
  <c r="N1115" i="150" s="1"/>
  <c r="I1111" i="150"/>
  <c r="N1111" i="150" s="1"/>
  <c r="I1107" i="150"/>
  <c r="I1103" i="150"/>
  <c r="N1103" i="150" s="1"/>
  <c r="I1099" i="150"/>
  <c r="N1099" i="150" s="1"/>
  <c r="I1095" i="150"/>
  <c r="N1095" i="150" s="1"/>
  <c r="I1091" i="150"/>
  <c r="I1087" i="150"/>
  <c r="N1087" i="150" s="1"/>
  <c r="I1083" i="150"/>
  <c r="N1083" i="150" s="1"/>
  <c r="I1079" i="150"/>
  <c r="I1075" i="150"/>
  <c r="N1075" i="150" s="1"/>
  <c r="I1154" i="150"/>
  <c r="N1154" i="150" s="1"/>
  <c r="I1150" i="150"/>
  <c r="N1150" i="150" s="1"/>
  <c r="I1146" i="150"/>
  <c r="N1146" i="150" s="1"/>
  <c r="I1142" i="150"/>
  <c r="N1142" i="150" s="1"/>
  <c r="I1138" i="150"/>
  <c r="N1138" i="150" s="1"/>
  <c r="I1134" i="150"/>
  <c r="N1134" i="150" s="1"/>
  <c r="I1130" i="150"/>
  <c r="I1126" i="150"/>
  <c r="N1126" i="150" s="1"/>
  <c r="I1122" i="150"/>
  <c r="I1118" i="150"/>
  <c r="N1118" i="150" s="1"/>
  <c r="I1114" i="150"/>
  <c r="N1114" i="150" s="1"/>
  <c r="I1110" i="150"/>
  <c r="N1110" i="150" s="1"/>
  <c r="I1106" i="150"/>
  <c r="N1106" i="150" s="1"/>
  <c r="I1102" i="150"/>
  <c r="N1102" i="150" s="1"/>
  <c r="I1098" i="150"/>
  <c r="N1098" i="150" s="1"/>
  <c r="I1094" i="150"/>
  <c r="N1094" i="150" s="1"/>
  <c r="I1090" i="150"/>
  <c r="I1086" i="150"/>
  <c r="N1086" i="150" s="1"/>
  <c r="I1082" i="150"/>
  <c r="N1082" i="150" s="1"/>
  <c r="I1078" i="150"/>
  <c r="I1074" i="150"/>
  <c r="N1074" i="150" s="1"/>
  <c r="I1855" i="150"/>
  <c r="I1851" i="150"/>
  <c r="I1853" i="150"/>
  <c r="I1854" i="150"/>
  <c r="I1852" i="150"/>
  <c r="I1850" i="150"/>
  <c r="I1856" i="150"/>
  <c r="I1801" i="150"/>
  <c r="I1797" i="150"/>
  <c r="I1800" i="150"/>
  <c r="I1796" i="150"/>
  <c r="I1803" i="150"/>
  <c r="I1799" i="150"/>
  <c r="I1795" i="150"/>
  <c r="I1802" i="150"/>
  <c r="I1798" i="150"/>
  <c r="I1794" i="150"/>
  <c r="I2160" i="150"/>
  <c r="I2156" i="150"/>
  <c r="I2152" i="150"/>
  <c r="I2148" i="150"/>
  <c r="I2158" i="150"/>
  <c r="I2154" i="150"/>
  <c r="I2150" i="150"/>
  <c r="I2146" i="150"/>
  <c r="I2159" i="150"/>
  <c r="I2151" i="150"/>
  <c r="I2157" i="150"/>
  <c r="I2149" i="150"/>
  <c r="I2155" i="150"/>
  <c r="I2147" i="150"/>
  <c r="I2153" i="150"/>
  <c r="I2145" i="150"/>
  <c r="E338" i="150"/>
  <c r="E334" i="150"/>
  <c r="E330" i="150"/>
  <c r="E337" i="150"/>
  <c r="E333" i="150"/>
  <c r="E329" i="150"/>
  <c r="E340" i="150"/>
  <c r="E336" i="150"/>
  <c r="E332" i="150"/>
  <c r="E339" i="150"/>
  <c r="E335" i="150"/>
  <c r="E331" i="150"/>
  <c r="E1748" i="150"/>
  <c r="E1744" i="150"/>
  <c r="E1740" i="150"/>
  <c r="E1749" i="150"/>
  <c r="E1745" i="150"/>
  <c r="E1741" i="150"/>
  <c r="E1751" i="150"/>
  <c r="E1743" i="150"/>
  <c r="E1750" i="150"/>
  <c r="E1742" i="150"/>
  <c r="E1747" i="150"/>
  <c r="E1746" i="150"/>
  <c r="E2128" i="150"/>
  <c r="E2124" i="150"/>
  <c r="E2131" i="150"/>
  <c r="E2127" i="150"/>
  <c r="E2123" i="150"/>
  <c r="E2130" i="150"/>
  <c r="E2126" i="150"/>
  <c r="E2122" i="150"/>
  <c r="E2129" i="150"/>
  <c r="E2125" i="150"/>
  <c r="U420" i="156"/>
  <c r="U418" i="156"/>
  <c r="U413" i="156"/>
  <c r="U426" i="156"/>
  <c r="U436" i="156"/>
  <c r="U441" i="156"/>
  <c r="U439" i="156"/>
  <c r="U435" i="156"/>
  <c r="U416" i="156"/>
  <c r="U414" i="156"/>
  <c r="U292" i="156"/>
  <c r="C292" i="156" s="1"/>
  <c r="U425" i="156"/>
  <c r="U433" i="156"/>
  <c r="U431" i="156"/>
  <c r="U429" i="156"/>
  <c r="U412" i="156"/>
  <c r="U415" i="156"/>
  <c r="U428" i="156"/>
  <c r="U437" i="156"/>
  <c r="U442" i="156"/>
  <c r="U440" i="156"/>
  <c r="U438" i="156"/>
  <c r="U419" i="156"/>
  <c r="U411" i="156"/>
  <c r="U417" i="156"/>
  <c r="U427" i="156"/>
  <c r="U434" i="156"/>
  <c r="U432" i="156"/>
  <c r="U430" i="156"/>
  <c r="E153" i="161"/>
  <c r="D153" i="161"/>
  <c r="C153" i="161"/>
  <c r="E145" i="161"/>
  <c r="D145" i="161"/>
  <c r="C145" i="161"/>
  <c r="E136" i="161"/>
  <c r="D136" i="161"/>
  <c r="C136" i="161"/>
  <c r="E135" i="161"/>
  <c r="D135" i="161"/>
  <c r="C135" i="161"/>
  <c r="E127" i="161"/>
  <c r="D127" i="161"/>
  <c r="C127" i="161"/>
  <c r="E126" i="161"/>
  <c r="D126" i="161"/>
  <c r="C126" i="161"/>
  <c r="E124" i="161"/>
  <c r="D124" i="161"/>
  <c r="C124" i="161"/>
  <c r="E116" i="161"/>
  <c r="D116" i="161"/>
  <c r="C116" i="161"/>
  <c r="E115" i="161"/>
  <c r="D115" i="161"/>
  <c r="C115" i="161"/>
  <c r="E107" i="161"/>
  <c r="D107" i="161"/>
  <c r="C107" i="161"/>
  <c r="F135" i="161"/>
  <c r="E12" i="161"/>
  <c r="D12" i="161"/>
  <c r="C12" i="161"/>
  <c r="F5" i="161"/>
  <c r="E415" i="156" l="1"/>
  <c r="C415" i="156"/>
  <c r="F415" i="156"/>
  <c r="D415" i="156"/>
  <c r="C416" i="156"/>
  <c r="F416" i="156"/>
  <c r="D416" i="156"/>
  <c r="E416" i="156"/>
  <c r="C436" i="156"/>
  <c r="D436" i="156"/>
  <c r="C420" i="156"/>
  <c r="E420" i="156"/>
  <c r="F417" i="156"/>
  <c r="D417" i="156"/>
  <c r="E417" i="156"/>
  <c r="C417" i="156"/>
  <c r="C432" i="156"/>
  <c r="D432" i="156"/>
  <c r="C412" i="156"/>
  <c r="D412" i="156"/>
  <c r="F412" i="156"/>
  <c r="E412" i="156"/>
  <c r="D435" i="156"/>
  <c r="C435" i="156"/>
  <c r="D426" i="156"/>
  <c r="C426" i="156"/>
  <c r="D430" i="156"/>
  <c r="C430" i="156"/>
  <c r="C440" i="156"/>
  <c r="D440" i="156"/>
  <c r="C433" i="156"/>
  <c r="D433" i="156"/>
  <c r="E411" i="156"/>
  <c r="F411" i="156"/>
  <c r="D411" i="156"/>
  <c r="C411" i="156"/>
  <c r="D442" i="156"/>
  <c r="C442" i="156"/>
  <c r="C425" i="156"/>
  <c r="D425" i="156"/>
  <c r="D434" i="156"/>
  <c r="C434" i="156"/>
  <c r="C437" i="156"/>
  <c r="D437" i="156"/>
  <c r="C429" i="156"/>
  <c r="D429" i="156"/>
  <c r="D439" i="156"/>
  <c r="C439" i="156"/>
  <c r="F413" i="156"/>
  <c r="D413" i="156"/>
  <c r="E413" i="156"/>
  <c r="C413" i="156"/>
  <c r="E419" i="156"/>
  <c r="C419" i="156"/>
  <c r="F419" i="156"/>
  <c r="D419" i="156"/>
  <c r="D427" i="156"/>
  <c r="C427" i="156"/>
  <c r="D438" i="156"/>
  <c r="C438" i="156"/>
  <c r="C428" i="156"/>
  <c r="D428" i="156"/>
  <c r="D431" i="156"/>
  <c r="C431" i="156"/>
  <c r="E414" i="156"/>
  <c r="C414" i="156"/>
  <c r="F414" i="156"/>
  <c r="D414" i="156"/>
  <c r="C441" i="156"/>
  <c r="D441" i="156"/>
  <c r="E418" i="156"/>
  <c r="C418" i="156"/>
  <c r="D418" i="156"/>
  <c r="F418" i="156"/>
  <c r="J127" i="161"/>
  <c r="J136" i="161"/>
  <c r="J126" i="161"/>
  <c r="J124" i="161"/>
  <c r="J107" i="161"/>
  <c r="J116" i="161"/>
  <c r="J145" i="161"/>
  <c r="M12" i="161"/>
  <c r="K135" i="161"/>
  <c r="J153" i="161"/>
  <c r="J115" i="161"/>
  <c r="K136" i="161"/>
  <c r="J135" i="161"/>
  <c r="C8" i="154"/>
  <c r="C7" i="154"/>
  <c r="C6" i="154"/>
  <c r="C5" i="154"/>
  <c r="G63" i="155" l="1"/>
  <c r="G59" i="155"/>
  <c r="G55" i="155"/>
  <c r="G51" i="155"/>
  <c r="G47" i="155"/>
  <c r="G43" i="155"/>
  <c r="G39" i="155"/>
  <c r="G35" i="155"/>
  <c r="G31" i="155"/>
  <c r="C63" i="155"/>
  <c r="C59" i="155"/>
  <c r="C55" i="155"/>
  <c r="C51" i="155"/>
  <c r="C47" i="155"/>
  <c r="C43" i="155"/>
  <c r="C39" i="155"/>
  <c r="C35" i="155"/>
  <c r="C31" i="155"/>
  <c r="G66" i="155"/>
  <c r="G62" i="155"/>
  <c r="G58" i="155"/>
  <c r="G54" i="155"/>
  <c r="G50" i="155"/>
  <c r="G46" i="155"/>
  <c r="G42" i="155"/>
  <c r="G38" i="155"/>
  <c r="G34" i="155"/>
  <c r="C66" i="155"/>
  <c r="C62" i="155"/>
  <c r="C58" i="155"/>
  <c r="C54" i="155"/>
  <c r="C50" i="155"/>
  <c r="C46" i="155"/>
  <c r="C42" i="155"/>
  <c r="C38" i="155"/>
  <c r="C34" i="155"/>
  <c r="D7" i="155"/>
  <c r="G65" i="155"/>
  <c r="G61" i="155"/>
  <c r="G57" i="155"/>
  <c r="G53" i="155"/>
  <c r="G49" i="155"/>
  <c r="G45" i="155"/>
  <c r="G41" i="155"/>
  <c r="G37" i="155"/>
  <c r="G33" i="155"/>
  <c r="C65" i="155"/>
  <c r="C61" i="155"/>
  <c r="C57" i="155"/>
  <c r="C53" i="155"/>
  <c r="C49" i="155"/>
  <c r="C45" i="155"/>
  <c r="C41" i="155"/>
  <c r="C37" i="155"/>
  <c r="C33" i="155"/>
  <c r="D6" i="155"/>
  <c r="G52" i="155"/>
  <c r="G36" i="155"/>
  <c r="C56" i="155"/>
  <c r="C40" i="155"/>
  <c r="C48" i="155"/>
  <c r="G64" i="155"/>
  <c r="G48" i="155"/>
  <c r="G32" i="155"/>
  <c r="C52" i="155"/>
  <c r="C36" i="155"/>
  <c r="G60" i="155"/>
  <c r="C32" i="155"/>
  <c r="G56" i="155"/>
  <c r="G40" i="155"/>
  <c r="C60" i="155"/>
  <c r="C44" i="155"/>
  <c r="G44" i="155"/>
  <c r="C64" i="155"/>
  <c r="C11" i="152"/>
  <c r="C7" i="152"/>
  <c r="C10" i="152"/>
  <c r="C6" i="152"/>
  <c r="C13" i="152"/>
  <c r="C9" i="152"/>
  <c r="C5" i="152"/>
  <c r="C12" i="152"/>
  <c r="C8" i="152"/>
  <c r="P42" i="156"/>
  <c r="O42" i="156"/>
  <c r="Q42" i="156"/>
  <c r="P145" i="156"/>
  <c r="O145" i="156"/>
  <c r="Q145" i="156"/>
  <c r="O149" i="156"/>
  <c r="P149" i="156"/>
  <c r="Q149" i="156"/>
  <c r="O173" i="156"/>
  <c r="P173" i="156"/>
  <c r="Q173" i="156"/>
  <c r="Q177" i="156"/>
  <c r="O177" i="156"/>
  <c r="P177" i="156"/>
  <c r="Q181" i="156"/>
  <c r="P181" i="156"/>
  <c r="O181" i="156"/>
  <c r="Q185" i="156"/>
  <c r="O185" i="156"/>
  <c r="P185" i="156"/>
  <c r="R202" i="156"/>
  <c r="P202" i="156"/>
  <c r="Q202" i="156"/>
  <c r="O202" i="156"/>
  <c r="R206" i="156"/>
  <c r="Q206" i="156"/>
  <c r="P206" i="156"/>
  <c r="O206" i="156"/>
  <c r="Q210" i="156"/>
  <c r="O210" i="156"/>
  <c r="P210" i="156"/>
  <c r="Q214" i="156"/>
  <c r="P214" i="156"/>
  <c r="O214" i="156"/>
  <c r="Q245" i="156"/>
  <c r="O245" i="156"/>
  <c r="P245" i="156"/>
  <c r="Q316" i="156"/>
  <c r="P316" i="156"/>
  <c r="O316" i="156"/>
  <c r="Q320" i="156"/>
  <c r="P320" i="156"/>
  <c r="O320" i="156"/>
  <c r="R324" i="156"/>
  <c r="Q324" i="156"/>
  <c r="P324" i="156"/>
  <c r="O324" i="156"/>
  <c r="R328" i="156"/>
  <c r="Q328" i="156"/>
  <c r="P328" i="156"/>
  <c r="O328" i="156"/>
  <c r="Q332" i="156"/>
  <c r="P332" i="156"/>
  <c r="O332" i="156"/>
  <c r="Q336" i="156"/>
  <c r="P336" i="156"/>
  <c r="O336" i="156"/>
  <c r="Q340" i="156"/>
  <c r="P340" i="156"/>
  <c r="O340" i="156"/>
  <c r="Q344" i="156"/>
  <c r="P344" i="156"/>
  <c r="O344" i="156"/>
  <c r="R348" i="156"/>
  <c r="Q348" i="156"/>
  <c r="P348" i="156"/>
  <c r="O348" i="156"/>
  <c r="Q352" i="156"/>
  <c r="P352" i="156"/>
  <c r="O352" i="156"/>
  <c r="R356" i="156"/>
  <c r="Q356" i="156"/>
  <c r="P356" i="156"/>
  <c r="O356" i="156"/>
  <c r="R360" i="156"/>
  <c r="Q360" i="156"/>
  <c r="P360" i="156"/>
  <c r="O360" i="156"/>
  <c r="R364" i="156"/>
  <c r="Q364" i="156"/>
  <c r="P364" i="156"/>
  <c r="O364" i="156"/>
  <c r="Q368" i="156"/>
  <c r="P368" i="156"/>
  <c r="O368" i="156"/>
  <c r="Q372" i="156"/>
  <c r="P372" i="156"/>
  <c r="O372" i="156"/>
  <c r="O43" i="156"/>
  <c r="P43" i="156"/>
  <c r="Q43" i="156"/>
  <c r="Q146" i="156"/>
  <c r="O146" i="156"/>
  <c r="P146" i="156"/>
  <c r="Q150" i="156"/>
  <c r="O150" i="156"/>
  <c r="P150" i="156"/>
  <c r="P176" i="156"/>
  <c r="O176" i="156"/>
  <c r="Q176" i="156"/>
  <c r="O180" i="156"/>
  <c r="P180" i="156"/>
  <c r="Q180" i="156"/>
  <c r="O184" i="156"/>
  <c r="Q184" i="156"/>
  <c r="P184" i="156"/>
  <c r="O201" i="156"/>
  <c r="R201" i="156"/>
  <c r="Q201" i="156"/>
  <c r="P201" i="156"/>
  <c r="O205" i="156"/>
  <c r="Q205" i="156"/>
  <c r="R205" i="156"/>
  <c r="P205" i="156"/>
  <c r="O209" i="156"/>
  <c r="R209" i="156"/>
  <c r="P209" i="156"/>
  <c r="Q209" i="156"/>
  <c r="O213" i="156"/>
  <c r="P213" i="156"/>
  <c r="Q213" i="156"/>
  <c r="O217" i="156"/>
  <c r="Q217" i="156"/>
  <c r="P217" i="156"/>
  <c r="O244" i="156"/>
  <c r="P244" i="156"/>
  <c r="Q244" i="156"/>
  <c r="R300" i="156"/>
  <c r="Q300" i="156"/>
  <c r="P300" i="156"/>
  <c r="O300" i="156"/>
  <c r="Q302" i="156"/>
  <c r="P302" i="156"/>
  <c r="O302" i="156"/>
  <c r="R302" i="156"/>
  <c r="O315" i="156"/>
  <c r="Q315" i="156"/>
  <c r="P315" i="156"/>
  <c r="O319" i="156"/>
  <c r="Q319" i="156"/>
  <c r="P319" i="156"/>
  <c r="O323" i="156"/>
  <c r="Q323" i="156"/>
  <c r="P323" i="156"/>
  <c r="O327" i="156"/>
  <c r="R327" i="156"/>
  <c r="Q327" i="156"/>
  <c r="P327" i="156"/>
  <c r="O331" i="156"/>
  <c r="R331" i="156"/>
  <c r="Q331" i="156"/>
  <c r="P331" i="156"/>
  <c r="O335" i="156"/>
  <c r="Q335" i="156"/>
  <c r="P335" i="156"/>
  <c r="O339" i="156"/>
  <c r="Q339" i="156"/>
  <c r="P339" i="156"/>
  <c r="O343" i="156"/>
  <c r="Q343" i="156"/>
  <c r="P343" i="156"/>
  <c r="O347" i="156"/>
  <c r="R347" i="156"/>
  <c r="Q347" i="156"/>
  <c r="P347" i="156"/>
  <c r="O351" i="156"/>
  <c r="Q351" i="156"/>
  <c r="P351" i="156"/>
  <c r="O355" i="156"/>
  <c r="Q355" i="156"/>
  <c r="P355" i="156"/>
  <c r="O359" i="156"/>
  <c r="R359" i="156"/>
  <c r="Q359" i="156"/>
  <c r="P359" i="156"/>
  <c r="O363" i="156"/>
  <c r="Q363" i="156"/>
  <c r="P363" i="156"/>
  <c r="O367" i="156"/>
  <c r="Q367" i="156"/>
  <c r="P367" i="156"/>
  <c r="O371" i="156"/>
  <c r="Q371" i="156"/>
  <c r="P371" i="156"/>
  <c r="Q40" i="156"/>
  <c r="O40" i="156"/>
  <c r="P40" i="156"/>
  <c r="O44" i="156"/>
  <c r="P44" i="156"/>
  <c r="Q44" i="156"/>
  <c r="O89" i="156"/>
  <c r="P89" i="156"/>
  <c r="Q89" i="156"/>
  <c r="O90" i="156"/>
  <c r="P90" i="156"/>
  <c r="Q90" i="156"/>
  <c r="O91" i="156"/>
  <c r="P91" i="156"/>
  <c r="Q91" i="156"/>
  <c r="O92" i="156"/>
  <c r="Q92" i="156"/>
  <c r="P92" i="156"/>
  <c r="O93" i="156"/>
  <c r="P93" i="156"/>
  <c r="Q93" i="156"/>
  <c r="O94" i="156"/>
  <c r="R94" i="156"/>
  <c r="Q94" i="156"/>
  <c r="P94" i="156"/>
  <c r="O95" i="156"/>
  <c r="R95" i="156"/>
  <c r="P95" i="156"/>
  <c r="Q95" i="156"/>
  <c r="O96" i="156"/>
  <c r="R96" i="156"/>
  <c r="Q96" i="156"/>
  <c r="P96" i="156"/>
  <c r="O97" i="156"/>
  <c r="R97" i="156"/>
  <c r="P97" i="156"/>
  <c r="Q97" i="156"/>
  <c r="O98" i="156"/>
  <c r="R98" i="156"/>
  <c r="Q98" i="156"/>
  <c r="P98" i="156"/>
  <c r="O99" i="156"/>
  <c r="R99" i="156"/>
  <c r="P99" i="156"/>
  <c r="Q99" i="156"/>
  <c r="O100" i="156"/>
  <c r="R100" i="156"/>
  <c r="Q100" i="156"/>
  <c r="P100" i="156"/>
  <c r="O101" i="156"/>
  <c r="R101" i="156"/>
  <c r="P101" i="156"/>
  <c r="Q101" i="156"/>
  <c r="O102" i="156"/>
  <c r="Q102" i="156"/>
  <c r="P102" i="156"/>
  <c r="O103" i="156"/>
  <c r="P103" i="156"/>
  <c r="Q103" i="156"/>
  <c r="O104" i="156"/>
  <c r="Q104" i="156"/>
  <c r="P104" i="156"/>
  <c r="O105" i="156"/>
  <c r="P105" i="156"/>
  <c r="Q105" i="156"/>
  <c r="O106" i="156"/>
  <c r="Q106" i="156"/>
  <c r="P106" i="156"/>
  <c r="O107" i="156"/>
  <c r="P107" i="156"/>
  <c r="Q107" i="156"/>
  <c r="O108" i="156"/>
  <c r="P108" i="156"/>
  <c r="Q108" i="156"/>
  <c r="O109" i="156"/>
  <c r="P109" i="156"/>
  <c r="Q109" i="156"/>
  <c r="O110" i="156"/>
  <c r="R110" i="156"/>
  <c r="Q110" i="156"/>
  <c r="P110" i="156"/>
  <c r="O111" i="156"/>
  <c r="P111" i="156"/>
  <c r="Q111" i="156"/>
  <c r="O112" i="156"/>
  <c r="R112" i="156"/>
  <c r="P112" i="156"/>
  <c r="Q112" i="156"/>
  <c r="O113" i="156"/>
  <c r="R113" i="156"/>
  <c r="P113" i="156"/>
  <c r="Q113" i="156"/>
  <c r="O114" i="156"/>
  <c r="P114" i="156"/>
  <c r="Q114" i="156"/>
  <c r="O115" i="156"/>
  <c r="R115" i="156"/>
  <c r="Q115" i="156"/>
  <c r="P115" i="156"/>
  <c r="O116" i="156"/>
  <c r="R116" i="156"/>
  <c r="Q116" i="156"/>
  <c r="P116" i="156"/>
  <c r="O117" i="156"/>
  <c r="Q117" i="156"/>
  <c r="P117" i="156"/>
  <c r="O118" i="156"/>
  <c r="R118" i="156"/>
  <c r="Q118" i="156"/>
  <c r="P118" i="156"/>
  <c r="O119" i="156"/>
  <c r="Q119" i="156"/>
  <c r="R119" i="156"/>
  <c r="P119" i="156"/>
  <c r="O120" i="156"/>
  <c r="R120" i="156"/>
  <c r="Q120" i="156"/>
  <c r="P120" i="156"/>
  <c r="O121" i="156"/>
  <c r="Q121" i="156"/>
  <c r="R121" i="156"/>
  <c r="P121" i="156"/>
  <c r="O122" i="156"/>
  <c r="Q122" i="156"/>
  <c r="P122" i="156"/>
  <c r="O123" i="156"/>
  <c r="Q123" i="156"/>
  <c r="P123" i="156"/>
  <c r="O124" i="156"/>
  <c r="Q124" i="156"/>
  <c r="P124" i="156"/>
  <c r="O125" i="156"/>
  <c r="Q125" i="156"/>
  <c r="P125" i="156"/>
  <c r="O126" i="156"/>
  <c r="Q126" i="156"/>
  <c r="P126" i="156"/>
  <c r="O127" i="156"/>
  <c r="Q127" i="156"/>
  <c r="P127" i="156"/>
  <c r="O128" i="156"/>
  <c r="Q128" i="156"/>
  <c r="P128" i="156"/>
  <c r="O129" i="156"/>
  <c r="Q129" i="156"/>
  <c r="R129" i="156"/>
  <c r="P129" i="156"/>
  <c r="O130" i="156"/>
  <c r="R130" i="156"/>
  <c r="Q130" i="156"/>
  <c r="P130" i="156"/>
  <c r="O131" i="156"/>
  <c r="Q131" i="156"/>
  <c r="R131" i="156"/>
  <c r="P131" i="156"/>
  <c r="P147" i="156"/>
  <c r="Q147" i="156"/>
  <c r="O147" i="156"/>
  <c r="P151" i="156"/>
  <c r="Q151" i="156"/>
  <c r="O151" i="156"/>
  <c r="Q175" i="156"/>
  <c r="P175" i="156"/>
  <c r="O175" i="156"/>
  <c r="P179" i="156"/>
  <c r="O179" i="156"/>
  <c r="Q179" i="156"/>
  <c r="P183" i="156"/>
  <c r="O183" i="156"/>
  <c r="Q183" i="156"/>
  <c r="P200" i="156"/>
  <c r="R200" i="156"/>
  <c r="O200" i="156"/>
  <c r="Q200" i="156"/>
  <c r="P204" i="156"/>
  <c r="O204" i="156"/>
  <c r="R204" i="156"/>
  <c r="Q204" i="156"/>
  <c r="P208" i="156"/>
  <c r="Q208" i="156"/>
  <c r="O208" i="156"/>
  <c r="R208" i="156"/>
  <c r="P212" i="156"/>
  <c r="O212" i="156"/>
  <c r="Q212" i="156"/>
  <c r="P216" i="156"/>
  <c r="O216" i="156"/>
  <c r="Q216" i="156"/>
  <c r="P243" i="156"/>
  <c r="O243" i="156"/>
  <c r="Q243" i="156"/>
  <c r="O286" i="156"/>
  <c r="R286" i="156"/>
  <c r="Q286" i="156"/>
  <c r="P286" i="156"/>
  <c r="P318" i="156"/>
  <c r="O318" i="156"/>
  <c r="Q318" i="156"/>
  <c r="P322" i="156"/>
  <c r="O322" i="156"/>
  <c r="Q322" i="156"/>
  <c r="P326" i="156"/>
  <c r="O326" i="156"/>
  <c r="R326" i="156"/>
  <c r="Q326" i="156"/>
  <c r="P330" i="156"/>
  <c r="O330" i="156"/>
  <c r="R330" i="156"/>
  <c r="Q330" i="156"/>
  <c r="P334" i="156"/>
  <c r="O334" i="156"/>
  <c r="Q334" i="156"/>
  <c r="P338" i="156"/>
  <c r="O338" i="156"/>
  <c r="Q338" i="156"/>
  <c r="P342" i="156"/>
  <c r="O342" i="156"/>
  <c r="Q342" i="156"/>
  <c r="P346" i="156"/>
  <c r="O346" i="156"/>
  <c r="Q346" i="156"/>
  <c r="P350" i="156"/>
  <c r="O350" i="156"/>
  <c r="Q350" i="156"/>
  <c r="P354" i="156"/>
  <c r="O354" i="156"/>
  <c r="Q354" i="156"/>
  <c r="P358" i="156"/>
  <c r="O358" i="156"/>
  <c r="Q358" i="156"/>
  <c r="P362" i="156"/>
  <c r="O362" i="156"/>
  <c r="Q362" i="156"/>
  <c r="P366" i="156"/>
  <c r="O366" i="156"/>
  <c r="Q366" i="156"/>
  <c r="P370" i="156"/>
  <c r="O370" i="156"/>
  <c r="Q370" i="156"/>
  <c r="Q41" i="156"/>
  <c r="P41" i="156"/>
  <c r="O41" i="156"/>
  <c r="Q45" i="156"/>
  <c r="P45" i="156"/>
  <c r="O45" i="156"/>
  <c r="O144" i="156"/>
  <c r="Q144" i="156"/>
  <c r="P144" i="156"/>
  <c r="O148" i="156"/>
  <c r="Q148" i="156"/>
  <c r="P148" i="156"/>
  <c r="Q174" i="156"/>
  <c r="O174" i="156"/>
  <c r="P174" i="156"/>
  <c r="Q178" i="156"/>
  <c r="P178" i="156"/>
  <c r="O178" i="156"/>
  <c r="Q182" i="156"/>
  <c r="P182" i="156"/>
  <c r="O182" i="156"/>
  <c r="Q203" i="156"/>
  <c r="P203" i="156"/>
  <c r="O203" i="156"/>
  <c r="R203" i="156"/>
  <c r="Q207" i="156"/>
  <c r="O207" i="156"/>
  <c r="P207" i="156"/>
  <c r="R207" i="156"/>
  <c r="Q211" i="156"/>
  <c r="P211" i="156"/>
  <c r="O211" i="156"/>
  <c r="Q215" i="156"/>
  <c r="P215" i="156"/>
  <c r="O215" i="156"/>
  <c r="P242" i="156"/>
  <c r="O242" i="156"/>
  <c r="Q242" i="156"/>
  <c r="Q246" i="156"/>
  <c r="P246" i="156"/>
  <c r="O246" i="156"/>
  <c r="R287" i="156"/>
  <c r="Q287" i="156"/>
  <c r="P287" i="156"/>
  <c r="O287" i="156"/>
  <c r="R301" i="156"/>
  <c r="Q301" i="156"/>
  <c r="P301" i="156"/>
  <c r="O301" i="156"/>
  <c r="P303" i="156"/>
  <c r="O303" i="156"/>
  <c r="R303" i="156"/>
  <c r="Q303" i="156"/>
  <c r="Q317" i="156"/>
  <c r="P317" i="156"/>
  <c r="O317" i="156"/>
  <c r="Q321" i="156"/>
  <c r="P321" i="156"/>
  <c r="O321" i="156"/>
  <c r="Q325" i="156"/>
  <c r="P325" i="156"/>
  <c r="R325" i="156"/>
  <c r="O325" i="156"/>
  <c r="Q329" i="156"/>
  <c r="P329" i="156"/>
  <c r="O329" i="156"/>
  <c r="R329" i="156"/>
  <c r="Q333" i="156"/>
  <c r="P333" i="156"/>
  <c r="O333" i="156"/>
  <c r="Q337" i="156"/>
  <c r="P337" i="156"/>
  <c r="O337" i="156"/>
  <c r="Q341" i="156"/>
  <c r="P341" i="156"/>
  <c r="O341" i="156"/>
  <c r="Q345" i="156"/>
  <c r="P345" i="156"/>
  <c r="O345" i="156"/>
  <c r="Q349" i="156"/>
  <c r="P349" i="156"/>
  <c r="R349" i="156"/>
  <c r="O349" i="156"/>
  <c r="Q353" i="156"/>
  <c r="P353" i="156"/>
  <c r="O353" i="156"/>
  <c r="Q357" i="156"/>
  <c r="P357" i="156"/>
  <c r="R357" i="156"/>
  <c r="O357" i="156"/>
  <c r="Q361" i="156"/>
  <c r="P361" i="156"/>
  <c r="O361" i="156"/>
  <c r="Q365" i="156"/>
  <c r="P365" i="156"/>
  <c r="O365" i="156"/>
  <c r="Q369" i="156"/>
  <c r="P369" i="156"/>
  <c r="O369" i="156"/>
  <c r="Q373" i="156"/>
  <c r="P373" i="156"/>
  <c r="O373" i="156"/>
  <c r="V215" i="156" l="1"/>
  <c r="E215" i="156" s="1"/>
  <c r="V203" i="156"/>
  <c r="E203" i="156" s="1"/>
  <c r="V204" i="156"/>
  <c r="E204" i="156" s="1"/>
  <c r="V214" i="156"/>
  <c r="E214" i="156" s="1"/>
  <c r="V202" i="156"/>
  <c r="E202" i="156" s="1"/>
  <c r="U301" i="156"/>
  <c r="V209" i="156"/>
  <c r="E209" i="156" s="1"/>
  <c r="U360" i="156"/>
  <c r="U328" i="156"/>
  <c r="U364" i="156"/>
  <c r="U348" i="156"/>
  <c r="U347" i="156"/>
  <c r="U331" i="156"/>
  <c r="U287" i="156"/>
  <c r="C287" i="156" s="1"/>
  <c r="V200" i="156"/>
  <c r="E200" i="156" s="1"/>
  <c r="V205" i="156"/>
  <c r="E205" i="156" s="1"/>
  <c r="V212" i="156"/>
  <c r="E212" i="156" s="1"/>
  <c r="V208" i="156"/>
  <c r="E208" i="156" s="1"/>
  <c r="V213" i="156"/>
  <c r="E213" i="156" s="1"/>
  <c r="V210" i="156"/>
  <c r="E210" i="156" s="1"/>
  <c r="V207" i="156"/>
  <c r="E207" i="156" s="1"/>
  <c r="V211" i="156"/>
  <c r="E211" i="156" s="1"/>
  <c r="V216" i="156"/>
  <c r="E216" i="156" s="1"/>
  <c r="V217" i="156"/>
  <c r="E217" i="156" s="1"/>
  <c r="U201" i="156"/>
  <c r="C201" i="156" s="1"/>
  <c r="V201" i="156"/>
  <c r="E201" i="156" s="1"/>
  <c r="V206" i="156"/>
  <c r="E206" i="156" s="1"/>
  <c r="U326" i="156"/>
  <c r="U119" i="156"/>
  <c r="U303" i="156"/>
  <c r="U208" i="156"/>
  <c r="C208" i="156" s="1"/>
  <c r="U130" i="156"/>
  <c r="U118" i="156"/>
  <c r="U101" i="156"/>
  <c r="U98" i="156"/>
  <c r="U202" i="156"/>
  <c r="C202" i="156" s="1"/>
  <c r="U329" i="156"/>
  <c r="U207" i="156"/>
  <c r="C207" i="156" s="1"/>
  <c r="U300" i="156"/>
  <c r="U209" i="156"/>
  <c r="C209" i="156" s="1"/>
  <c r="U356" i="156"/>
  <c r="U324" i="156"/>
  <c r="U131" i="156"/>
  <c r="U115" i="156"/>
  <c r="U99" i="156"/>
  <c r="U95" i="156"/>
  <c r="U349" i="156"/>
  <c r="U203" i="156"/>
  <c r="C203" i="156" s="1"/>
  <c r="U129" i="156"/>
  <c r="U121" i="156"/>
  <c r="U113" i="156"/>
  <c r="U110" i="156"/>
  <c r="U97" i="156"/>
  <c r="U94" i="156"/>
  <c r="U359" i="156"/>
  <c r="U327" i="156"/>
  <c r="U357" i="156"/>
  <c r="U325" i="156"/>
  <c r="U330" i="156"/>
  <c r="U286" i="156"/>
  <c r="C286" i="156" s="1"/>
  <c r="U204" i="156"/>
  <c r="C204" i="156" s="1"/>
  <c r="U200" i="156"/>
  <c r="C200" i="156" s="1"/>
  <c r="U120" i="156"/>
  <c r="U116" i="156"/>
  <c r="U112" i="156"/>
  <c r="U100" i="156"/>
  <c r="U96" i="156"/>
  <c r="U302" i="156"/>
  <c r="U205" i="156"/>
  <c r="C205" i="156" s="1"/>
  <c r="U206" i="156"/>
  <c r="C206" i="156" s="1"/>
  <c r="E100" i="156" l="1"/>
  <c r="F100" i="156"/>
  <c r="E325" i="156"/>
  <c r="D325" i="156"/>
  <c r="E94" i="156"/>
  <c r="F94" i="156"/>
  <c r="E95" i="156"/>
  <c r="F95" i="156"/>
  <c r="D303" i="156"/>
  <c r="C303" i="156"/>
  <c r="D364" i="156"/>
  <c r="E364" i="156"/>
  <c r="D302" i="156"/>
  <c r="C302" i="156"/>
  <c r="E116" i="156"/>
  <c r="F116" i="156"/>
  <c r="D327" i="156"/>
  <c r="E327" i="156"/>
  <c r="E110" i="156"/>
  <c r="F110" i="156"/>
  <c r="E115" i="156"/>
  <c r="F115" i="156"/>
  <c r="E130" i="156"/>
  <c r="F130" i="156"/>
  <c r="D326" i="156"/>
  <c r="E326" i="156"/>
  <c r="D347" i="156"/>
  <c r="E347" i="156"/>
  <c r="D360" i="156"/>
  <c r="E360" i="156"/>
  <c r="E96" i="156"/>
  <c r="F96" i="156"/>
  <c r="E120" i="156"/>
  <c r="F120" i="156"/>
  <c r="D330" i="156"/>
  <c r="E330" i="156"/>
  <c r="D359" i="156"/>
  <c r="E359" i="156"/>
  <c r="F113" i="156"/>
  <c r="E113" i="156"/>
  <c r="E349" i="156"/>
  <c r="D349" i="156"/>
  <c r="E131" i="156"/>
  <c r="F131" i="156"/>
  <c r="D300" i="156"/>
  <c r="C300" i="156"/>
  <c r="E98" i="156"/>
  <c r="F98" i="156"/>
  <c r="D348" i="156"/>
  <c r="E348" i="156"/>
  <c r="F121" i="156"/>
  <c r="E121" i="156"/>
  <c r="D324" i="156"/>
  <c r="E324" i="156"/>
  <c r="F101" i="156"/>
  <c r="E101" i="156"/>
  <c r="D301" i="156"/>
  <c r="C301" i="156"/>
  <c r="E112" i="156"/>
  <c r="F112" i="156"/>
  <c r="E357" i="156"/>
  <c r="D357" i="156"/>
  <c r="F97" i="156"/>
  <c r="E97" i="156"/>
  <c r="F129" i="156"/>
  <c r="E129" i="156"/>
  <c r="E99" i="156"/>
  <c r="F99" i="156"/>
  <c r="D356" i="156"/>
  <c r="E356" i="156"/>
  <c r="E329" i="156"/>
  <c r="D329" i="156"/>
  <c r="E118" i="156"/>
  <c r="F118" i="156"/>
  <c r="E119" i="156"/>
  <c r="F119" i="156"/>
  <c r="D331" i="156"/>
  <c r="E331" i="156"/>
  <c r="D328" i="156"/>
  <c r="E328" i="156"/>
  <c r="C16" i="152"/>
  <c r="C8" i="128" l="1"/>
  <c r="C7" i="128"/>
  <c r="C6" i="128"/>
  <c r="C5" i="128"/>
  <c r="D201" i="156" l="1"/>
  <c r="D207" i="156"/>
  <c r="D202" i="156"/>
  <c r="D208" i="156"/>
  <c r="D205" i="156"/>
  <c r="D209" i="156"/>
  <c r="D204" i="156"/>
  <c r="D200" i="156"/>
  <c r="D203" i="156"/>
  <c r="D206" i="156"/>
  <c r="J24" i="161" l="1"/>
  <c r="K24" i="161"/>
  <c r="L24" i="161"/>
  <c r="R173" i="156"/>
  <c r="U173" i="156" s="1"/>
  <c r="R181" i="156"/>
  <c r="U181" i="156" s="1"/>
  <c r="R175" i="156"/>
  <c r="U175" i="156" s="1"/>
  <c r="R183" i="156"/>
  <c r="U183" i="156" s="1"/>
  <c r="R369" i="156"/>
  <c r="U369" i="156" s="1"/>
  <c r="R185" i="156"/>
  <c r="U185" i="156" s="1"/>
  <c r="R315" i="156"/>
  <c r="U315" i="156" s="1"/>
  <c r="R103" i="156"/>
  <c r="U103" i="156" s="1"/>
  <c r="R180" i="156"/>
  <c r="U180" i="156" s="1"/>
  <c r="R355" i="156"/>
  <c r="U355" i="156" s="1"/>
  <c r="R104" i="156"/>
  <c r="U104" i="156" s="1"/>
  <c r="R178" i="156"/>
  <c r="U178" i="156" s="1"/>
  <c r="R177" i="156"/>
  <c r="U177" i="156" s="1"/>
  <c r="R176" i="156"/>
  <c r="U176" i="156" s="1"/>
  <c r="R184" i="156"/>
  <c r="U184" i="156" s="1"/>
  <c r="R102" i="156"/>
  <c r="U102" i="156" s="1"/>
  <c r="R105" i="156"/>
  <c r="U105" i="156" s="1"/>
  <c r="R179" i="156"/>
  <c r="U179" i="156" s="1"/>
  <c r="R354" i="156"/>
  <c r="U354" i="156" s="1"/>
  <c r="R370" i="156"/>
  <c r="U370" i="156" s="1"/>
  <c r="R174" i="156"/>
  <c r="U174" i="156" s="1"/>
  <c r="R182" i="156"/>
  <c r="U182" i="156" s="1"/>
  <c r="J43" i="161"/>
  <c r="D1482" i="150" s="1"/>
  <c r="L43" i="161"/>
  <c r="K43" i="161"/>
  <c r="R372" i="156"/>
  <c r="U372" i="156" s="1"/>
  <c r="R371" i="156"/>
  <c r="U371" i="156" s="1"/>
  <c r="R373" i="156"/>
  <c r="U373" i="156" s="1"/>
  <c r="D371" i="156" l="1"/>
  <c r="E371" i="156"/>
  <c r="E1481" i="150"/>
  <c r="E1477" i="150"/>
  <c r="E1473" i="150"/>
  <c r="E1469" i="150"/>
  <c r="E1465" i="150"/>
  <c r="E1461" i="150"/>
  <c r="E1457" i="150"/>
  <c r="E1453" i="150"/>
  <c r="E1449" i="150"/>
  <c r="E1478" i="150"/>
  <c r="E1472" i="150"/>
  <c r="E1467" i="150"/>
  <c r="E1462" i="150"/>
  <c r="E1456" i="150"/>
  <c r="E1451" i="150"/>
  <c r="E1482" i="150"/>
  <c r="E1476" i="150"/>
  <c r="E1471" i="150"/>
  <c r="E1466" i="150"/>
  <c r="E1460" i="150"/>
  <c r="E1455" i="150"/>
  <c r="E1450" i="150"/>
  <c r="E1480" i="150"/>
  <c r="E1475" i="150"/>
  <c r="E1470" i="150"/>
  <c r="E1464" i="150"/>
  <c r="E1459" i="150"/>
  <c r="E1454" i="150"/>
  <c r="E1479" i="150"/>
  <c r="E1474" i="150"/>
  <c r="E1468" i="150"/>
  <c r="E1463" i="150"/>
  <c r="E1458" i="150"/>
  <c r="E1452" i="150"/>
  <c r="D174" i="156"/>
  <c r="C174" i="156"/>
  <c r="E174" i="156"/>
  <c r="F105" i="156"/>
  <c r="E105" i="156"/>
  <c r="E177" i="156"/>
  <c r="D177" i="156"/>
  <c r="C177" i="156"/>
  <c r="E180" i="156"/>
  <c r="D180" i="156"/>
  <c r="C180" i="156"/>
  <c r="E369" i="156"/>
  <c r="D369" i="156"/>
  <c r="E173" i="156"/>
  <c r="D173" i="156"/>
  <c r="C173" i="156"/>
  <c r="E102" i="156"/>
  <c r="F102" i="156"/>
  <c r="D178" i="156"/>
  <c r="C178" i="156"/>
  <c r="E178" i="156"/>
  <c r="E103" i="156"/>
  <c r="F103" i="156"/>
  <c r="C183" i="156"/>
  <c r="E183" i="156"/>
  <c r="D183" i="156"/>
  <c r="I901" i="150"/>
  <c r="I897" i="150"/>
  <c r="I893" i="150"/>
  <c r="I889" i="150"/>
  <c r="N889" i="150" s="1"/>
  <c r="I885" i="150"/>
  <c r="N885" i="150" s="1"/>
  <c r="I881" i="150"/>
  <c r="N881" i="150" s="1"/>
  <c r="I877" i="150"/>
  <c r="N877" i="150" s="1"/>
  <c r="I873" i="150"/>
  <c r="N873" i="150" s="1"/>
  <c r="I869" i="150"/>
  <c r="N869" i="150" s="1"/>
  <c r="I865" i="150"/>
  <c r="I861" i="150"/>
  <c r="I857" i="150"/>
  <c r="I853" i="150"/>
  <c r="I849" i="150"/>
  <c r="I845" i="150"/>
  <c r="I841" i="150"/>
  <c r="I837" i="150"/>
  <c r="I833" i="150"/>
  <c r="I829" i="150"/>
  <c r="I825" i="150"/>
  <c r="I821" i="150"/>
  <c r="I817" i="150"/>
  <c r="I813" i="150"/>
  <c r="I809" i="150"/>
  <c r="I805" i="150"/>
  <c r="I801" i="150"/>
  <c r="I797" i="150"/>
  <c r="I793" i="150"/>
  <c r="I789" i="150"/>
  <c r="I785" i="150"/>
  <c r="I781" i="150"/>
  <c r="I777" i="150"/>
  <c r="N777" i="150" s="1"/>
  <c r="I773" i="150"/>
  <c r="I769" i="150"/>
  <c r="N769" i="150" s="1"/>
  <c r="I765" i="150"/>
  <c r="N765" i="150" s="1"/>
  <c r="I761" i="150"/>
  <c r="N761" i="150" s="1"/>
  <c r="I757" i="150"/>
  <c r="I753" i="150"/>
  <c r="N753" i="150" s="1"/>
  <c r="I749" i="150"/>
  <c r="N749" i="150" s="1"/>
  <c r="I745" i="150"/>
  <c r="I741" i="150"/>
  <c r="I737" i="150"/>
  <c r="I733" i="150"/>
  <c r="I729" i="150"/>
  <c r="I725" i="150"/>
  <c r="I721" i="150"/>
  <c r="I717" i="150"/>
  <c r="I713" i="150"/>
  <c r="I709" i="150"/>
  <c r="I705" i="150"/>
  <c r="I701" i="150"/>
  <c r="I900" i="150"/>
  <c r="I896" i="150"/>
  <c r="I892" i="150"/>
  <c r="N892" i="150" s="1"/>
  <c r="I888" i="150"/>
  <c r="N888" i="150" s="1"/>
  <c r="I884" i="150"/>
  <c r="N884" i="150" s="1"/>
  <c r="I880" i="150"/>
  <c r="N880" i="150" s="1"/>
  <c r="I876" i="150"/>
  <c r="N876" i="150" s="1"/>
  <c r="I872" i="150"/>
  <c r="N872" i="150" s="1"/>
  <c r="I868" i="150"/>
  <c r="I864" i="150"/>
  <c r="I860" i="150"/>
  <c r="I856" i="150"/>
  <c r="I852" i="150"/>
  <c r="I848" i="150"/>
  <c r="I844" i="150"/>
  <c r="I840" i="150"/>
  <c r="I836" i="150"/>
  <c r="I832" i="150"/>
  <c r="I828" i="150"/>
  <c r="I824" i="150"/>
  <c r="I820" i="150"/>
  <c r="I816" i="150"/>
  <c r="I812" i="150"/>
  <c r="I808" i="150"/>
  <c r="I804" i="150"/>
  <c r="I800" i="150"/>
  <c r="I796" i="150"/>
  <c r="I792" i="150"/>
  <c r="I788" i="150"/>
  <c r="I899" i="150"/>
  <c r="I895" i="150"/>
  <c r="I891" i="150"/>
  <c r="N891" i="150" s="1"/>
  <c r="I887" i="150"/>
  <c r="N887" i="150" s="1"/>
  <c r="I883" i="150"/>
  <c r="N883" i="150" s="1"/>
  <c r="I879" i="150"/>
  <c r="N879" i="150" s="1"/>
  <c r="I875" i="150"/>
  <c r="N875" i="150" s="1"/>
  <c r="I871" i="150"/>
  <c r="N871" i="150" s="1"/>
  <c r="I867" i="150"/>
  <c r="I863" i="150"/>
  <c r="I859" i="150"/>
  <c r="I855" i="150"/>
  <c r="I851" i="150"/>
  <c r="I847" i="150"/>
  <c r="I843" i="150"/>
  <c r="I839" i="150"/>
  <c r="I835" i="150"/>
  <c r="I831" i="150"/>
  <c r="I827" i="150"/>
  <c r="I823" i="150"/>
  <c r="I819" i="150"/>
  <c r="I815" i="150"/>
  <c r="I811" i="150"/>
  <c r="I807" i="150"/>
  <c r="I803" i="150"/>
  <c r="I799" i="150"/>
  <c r="I795" i="150"/>
  <c r="I791" i="150"/>
  <c r="I902" i="150"/>
  <c r="I898" i="150"/>
  <c r="I894" i="150"/>
  <c r="I890" i="150"/>
  <c r="N890" i="150" s="1"/>
  <c r="I886" i="150"/>
  <c r="N886" i="150" s="1"/>
  <c r="I882" i="150"/>
  <c r="I878" i="150"/>
  <c r="N878" i="150" s="1"/>
  <c r="I874" i="150"/>
  <c r="N874" i="150" s="1"/>
  <c r="I870" i="150"/>
  <c r="I866" i="150"/>
  <c r="I862" i="150"/>
  <c r="I858" i="150"/>
  <c r="I854" i="150"/>
  <c r="I850" i="150"/>
  <c r="I846" i="150"/>
  <c r="I842" i="150"/>
  <c r="I838" i="150"/>
  <c r="I834" i="150"/>
  <c r="I830" i="150"/>
  <c r="I826" i="150"/>
  <c r="I822" i="150"/>
  <c r="I818" i="150"/>
  <c r="I814" i="150"/>
  <c r="I810" i="150"/>
  <c r="I806" i="150"/>
  <c r="I802" i="150"/>
  <c r="I798" i="150"/>
  <c r="I794" i="150"/>
  <c r="I790" i="150"/>
  <c r="I786" i="150"/>
  <c r="I782" i="150"/>
  <c r="I778" i="150"/>
  <c r="N778" i="150" s="1"/>
  <c r="I774" i="150"/>
  <c r="I770" i="150"/>
  <c r="N770" i="150" s="1"/>
  <c r="I766" i="150"/>
  <c r="N766" i="150" s="1"/>
  <c r="I762" i="150"/>
  <c r="N762" i="150" s="1"/>
  <c r="I758" i="150"/>
  <c r="N758" i="150" s="1"/>
  <c r="I754" i="150"/>
  <c r="N754" i="150" s="1"/>
  <c r="I750" i="150"/>
  <c r="N750" i="150" s="1"/>
  <c r="I746" i="150"/>
  <c r="I742" i="150"/>
  <c r="I738" i="150"/>
  <c r="I734" i="150"/>
  <c r="I730" i="150"/>
  <c r="I726" i="150"/>
  <c r="I722" i="150"/>
  <c r="I718" i="150"/>
  <c r="I714" i="150"/>
  <c r="I710" i="150"/>
  <c r="I706" i="150"/>
  <c r="I702" i="150"/>
  <c r="I783" i="150"/>
  <c r="I775" i="150"/>
  <c r="I767" i="150"/>
  <c r="N767" i="150" s="1"/>
  <c r="I759" i="150"/>
  <c r="N759" i="150" s="1"/>
  <c r="I751" i="150"/>
  <c r="N751" i="150" s="1"/>
  <c r="I743" i="150"/>
  <c r="I735" i="150"/>
  <c r="I727" i="150"/>
  <c r="I719" i="150"/>
  <c r="I711" i="150"/>
  <c r="I703" i="150"/>
  <c r="I780" i="150"/>
  <c r="N780" i="150" s="1"/>
  <c r="I772" i="150"/>
  <c r="N772" i="150" s="1"/>
  <c r="I764" i="150"/>
  <c r="N764" i="150" s="1"/>
  <c r="I756" i="150"/>
  <c r="I748" i="150"/>
  <c r="I740" i="150"/>
  <c r="I732" i="150"/>
  <c r="I724" i="150"/>
  <c r="I716" i="150"/>
  <c r="I708" i="150"/>
  <c r="I787" i="150"/>
  <c r="I779" i="150"/>
  <c r="N779" i="150" s="1"/>
  <c r="I771" i="150"/>
  <c r="N771" i="150" s="1"/>
  <c r="I763" i="150"/>
  <c r="N763" i="150" s="1"/>
  <c r="I755" i="150"/>
  <c r="N755" i="150" s="1"/>
  <c r="I747" i="150"/>
  <c r="I739" i="150"/>
  <c r="I731" i="150"/>
  <c r="I723" i="150"/>
  <c r="I715" i="150"/>
  <c r="I707" i="150"/>
  <c r="I784" i="150"/>
  <c r="I776" i="150"/>
  <c r="N776" i="150" s="1"/>
  <c r="I768" i="150"/>
  <c r="N768" i="150" s="1"/>
  <c r="I760" i="150"/>
  <c r="N760" i="150" s="1"/>
  <c r="I752" i="150"/>
  <c r="N752" i="150" s="1"/>
  <c r="I744" i="150"/>
  <c r="I736" i="150"/>
  <c r="I728" i="150"/>
  <c r="I720" i="150"/>
  <c r="I712" i="150"/>
  <c r="I704" i="150"/>
  <c r="I1479" i="150"/>
  <c r="I1475" i="150"/>
  <c r="I1471" i="150"/>
  <c r="N1471" i="150" s="1"/>
  <c r="I1467" i="150"/>
  <c r="N1467" i="150" s="1"/>
  <c r="I1463" i="150"/>
  <c r="N1463" i="150" s="1"/>
  <c r="I1459" i="150"/>
  <c r="I1455" i="150"/>
  <c r="N1455" i="150" s="1"/>
  <c r="I1451" i="150"/>
  <c r="N1451" i="150" s="1"/>
  <c r="I1482" i="150"/>
  <c r="I1478" i="150"/>
  <c r="I1474" i="150"/>
  <c r="N1474" i="150" s="1"/>
  <c r="I1470" i="150"/>
  <c r="N1470" i="150" s="1"/>
  <c r="I1466" i="150"/>
  <c r="N1466" i="150" s="1"/>
  <c r="I1462" i="150"/>
  <c r="N1462" i="150" s="1"/>
  <c r="I1458" i="150"/>
  <c r="I1454" i="150"/>
  <c r="N1454" i="150" s="1"/>
  <c r="I1450" i="150"/>
  <c r="N1450" i="150" s="1"/>
  <c r="I1481" i="150"/>
  <c r="I1477" i="150"/>
  <c r="I1473" i="150"/>
  <c r="N1473" i="150" s="1"/>
  <c r="I1469" i="150"/>
  <c r="N1469" i="150" s="1"/>
  <c r="I1465" i="150"/>
  <c r="N1465" i="150" s="1"/>
  <c r="I1461" i="150"/>
  <c r="N1461" i="150" s="1"/>
  <c r="I1457" i="150"/>
  <c r="I1453" i="150"/>
  <c r="N1453" i="150" s="1"/>
  <c r="I1449" i="150"/>
  <c r="N1449" i="150" s="1"/>
  <c r="I1480" i="150"/>
  <c r="I1476" i="150"/>
  <c r="I1472" i="150"/>
  <c r="N1472" i="150" s="1"/>
  <c r="I1468" i="150"/>
  <c r="N1468" i="150" s="1"/>
  <c r="I1464" i="150"/>
  <c r="N1464" i="150" s="1"/>
  <c r="I1460" i="150"/>
  <c r="N1460" i="150" s="1"/>
  <c r="I1456" i="150"/>
  <c r="I1452" i="150"/>
  <c r="N1452" i="150" s="1"/>
  <c r="D354" i="156"/>
  <c r="E354" i="156"/>
  <c r="E184" i="156"/>
  <c r="D184" i="156"/>
  <c r="C184" i="156"/>
  <c r="E104" i="156"/>
  <c r="F104" i="156"/>
  <c r="D315" i="156"/>
  <c r="E315" i="156"/>
  <c r="C175" i="156"/>
  <c r="E175" i="156"/>
  <c r="D175" i="156"/>
  <c r="F721" i="150"/>
  <c r="G721" i="150"/>
  <c r="F720" i="150"/>
  <c r="G720" i="150"/>
  <c r="E899" i="150"/>
  <c r="E895" i="150"/>
  <c r="E891" i="150"/>
  <c r="E887" i="150"/>
  <c r="E883" i="150"/>
  <c r="E879" i="150"/>
  <c r="E875" i="150"/>
  <c r="E871" i="150"/>
  <c r="E867" i="150"/>
  <c r="E863" i="150"/>
  <c r="E859" i="150"/>
  <c r="E855" i="150"/>
  <c r="E851" i="150"/>
  <c r="E847" i="150"/>
  <c r="E843" i="150"/>
  <c r="E839" i="150"/>
  <c r="E835" i="150"/>
  <c r="E831" i="150"/>
  <c r="E827" i="150"/>
  <c r="E823" i="150"/>
  <c r="E819" i="150"/>
  <c r="E815" i="150"/>
  <c r="E900" i="150"/>
  <c r="E894" i="150"/>
  <c r="E889" i="150"/>
  <c r="E884" i="150"/>
  <c r="E878" i="150"/>
  <c r="E873" i="150"/>
  <c r="E868" i="150"/>
  <c r="E862" i="150"/>
  <c r="E857" i="150"/>
  <c r="E852" i="150"/>
  <c r="E846" i="150"/>
  <c r="E841" i="150"/>
  <c r="E836" i="150"/>
  <c r="E830" i="150"/>
  <c r="E825" i="150"/>
  <c r="E820" i="150"/>
  <c r="E814" i="150"/>
  <c r="E810" i="150"/>
  <c r="E806" i="150"/>
  <c r="E802" i="150"/>
  <c r="E798" i="150"/>
  <c r="E794" i="150"/>
  <c r="E790" i="150"/>
  <c r="E786" i="150"/>
  <c r="E782" i="150"/>
  <c r="E778" i="150"/>
  <c r="E774" i="150"/>
  <c r="E770" i="150"/>
  <c r="E766" i="150"/>
  <c r="E762" i="150"/>
  <c r="E758" i="150"/>
  <c r="E754" i="150"/>
  <c r="E750" i="150"/>
  <c r="E746" i="150"/>
  <c r="E742" i="150"/>
  <c r="E738" i="150"/>
  <c r="E734" i="150"/>
  <c r="E730" i="150"/>
  <c r="E726" i="150"/>
  <c r="E722" i="150"/>
  <c r="E718" i="150"/>
  <c r="E714" i="150"/>
  <c r="E710" i="150"/>
  <c r="E706" i="150"/>
  <c r="E702" i="150"/>
  <c r="E898" i="150"/>
  <c r="E893" i="150"/>
  <c r="E888" i="150"/>
  <c r="E882" i="150"/>
  <c r="E877" i="150"/>
  <c r="E872" i="150"/>
  <c r="E866" i="150"/>
  <c r="E861" i="150"/>
  <c r="E856" i="150"/>
  <c r="E850" i="150"/>
  <c r="E845" i="150"/>
  <c r="E840" i="150"/>
  <c r="E834" i="150"/>
  <c r="E829" i="150"/>
  <c r="E824" i="150"/>
  <c r="E818" i="150"/>
  <c r="E813" i="150"/>
  <c r="E809" i="150"/>
  <c r="E805" i="150"/>
  <c r="E801" i="150"/>
  <c r="E797" i="150"/>
  <c r="E793" i="150"/>
  <c r="E789" i="150"/>
  <c r="E785" i="150"/>
  <c r="E781" i="150"/>
  <c r="E777" i="150"/>
  <c r="E773" i="150"/>
  <c r="E769" i="150"/>
  <c r="E765" i="150"/>
  <c r="E761" i="150"/>
  <c r="E757" i="150"/>
  <c r="E753" i="150"/>
  <c r="E749" i="150"/>
  <c r="E745" i="150"/>
  <c r="E741" i="150"/>
  <c r="E737" i="150"/>
  <c r="E733" i="150"/>
  <c r="E729" i="150"/>
  <c r="E725" i="150"/>
  <c r="E717" i="150"/>
  <c r="E713" i="150"/>
  <c r="E709" i="150"/>
  <c r="E705" i="150"/>
  <c r="E701" i="150"/>
  <c r="E902" i="150"/>
  <c r="E897" i="150"/>
  <c r="E892" i="150"/>
  <c r="E886" i="150"/>
  <c r="E881" i="150"/>
  <c r="E876" i="150"/>
  <c r="E870" i="150"/>
  <c r="E865" i="150"/>
  <c r="E860" i="150"/>
  <c r="E854" i="150"/>
  <c r="E849" i="150"/>
  <c r="E844" i="150"/>
  <c r="E838" i="150"/>
  <c r="E833" i="150"/>
  <c r="E828" i="150"/>
  <c r="E822" i="150"/>
  <c r="E817" i="150"/>
  <c r="E812" i="150"/>
  <c r="E808" i="150"/>
  <c r="E804" i="150"/>
  <c r="E800" i="150"/>
  <c r="E796" i="150"/>
  <c r="E792" i="150"/>
  <c r="E788" i="150"/>
  <c r="E784" i="150"/>
  <c r="E780" i="150"/>
  <c r="E776" i="150"/>
  <c r="E772" i="150"/>
  <c r="E768" i="150"/>
  <c r="E764" i="150"/>
  <c r="E760" i="150"/>
  <c r="E756" i="150"/>
  <c r="E752" i="150"/>
  <c r="E748" i="150"/>
  <c r="E744" i="150"/>
  <c r="E740" i="150"/>
  <c r="E736" i="150"/>
  <c r="E732" i="150"/>
  <c r="E728" i="150"/>
  <c r="E724" i="150"/>
  <c r="E716" i="150"/>
  <c r="E712" i="150"/>
  <c r="E708" i="150"/>
  <c r="E704" i="150"/>
  <c r="E901" i="150"/>
  <c r="E896" i="150"/>
  <c r="E890" i="150"/>
  <c r="E885" i="150"/>
  <c r="E880" i="150"/>
  <c r="E874" i="150"/>
  <c r="E869" i="150"/>
  <c r="E864" i="150"/>
  <c r="E858" i="150"/>
  <c r="E853" i="150"/>
  <c r="E848" i="150"/>
  <c r="E842" i="150"/>
  <c r="E837" i="150"/>
  <c r="E832" i="150"/>
  <c r="E826" i="150"/>
  <c r="E821" i="150"/>
  <c r="E816" i="150"/>
  <c r="E811" i="150"/>
  <c r="E807" i="150"/>
  <c r="E803" i="150"/>
  <c r="E799" i="150"/>
  <c r="E795" i="150"/>
  <c r="E791" i="150"/>
  <c r="E787" i="150"/>
  <c r="E783" i="150"/>
  <c r="E779" i="150"/>
  <c r="E775" i="150"/>
  <c r="E771" i="150"/>
  <c r="E767" i="150"/>
  <c r="E763" i="150"/>
  <c r="E759" i="150"/>
  <c r="E755" i="150"/>
  <c r="E751" i="150"/>
  <c r="E747" i="150"/>
  <c r="E743" i="150"/>
  <c r="E739" i="150"/>
  <c r="E735" i="150"/>
  <c r="E731" i="150"/>
  <c r="E727" i="150"/>
  <c r="E723" i="150"/>
  <c r="E719" i="150"/>
  <c r="E715" i="150"/>
  <c r="E711" i="150"/>
  <c r="E707" i="150"/>
  <c r="E703" i="150"/>
  <c r="E373" i="156"/>
  <c r="D373" i="156"/>
  <c r="D370" i="156"/>
  <c r="E370" i="156"/>
  <c r="D372" i="156"/>
  <c r="E372" i="156"/>
  <c r="D182" i="156"/>
  <c r="C182" i="156"/>
  <c r="E182" i="156"/>
  <c r="C179" i="156"/>
  <c r="E179" i="156"/>
  <c r="D179" i="156"/>
  <c r="E176" i="156"/>
  <c r="D176" i="156"/>
  <c r="C176" i="156"/>
  <c r="D355" i="156"/>
  <c r="E355" i="156"/>
  <c r="E185" i="156"/>
  <c r="D185" i="156"/>
  <c r="C185" i="156"/>
  <c r="E181" i="156"/>
  <c r="D181" i="156"/>
  <c r="C181" i="156"/>
  <c r="D797" i="150"/>
  <c r="D793" i="150"/>
  <c r="D785" i="150"/>
  <c r="D781" i="150"/>
  <c r="D796" i="150"/>
  <c r="D792" i="150"/>
  <c r="D788" i="150"/>
  <c r="D784" i="150"/>
  <c r="D791" i="150"/>
  <c r="D783" i="150"/>
  <c r="D775" i="150"/>
  <c r="D786" i="150"/>
  <c r="D782" i="150"/>
  <c r="D774" i="150"/>
  <c r="D738" i="150"/>
  <c r="D710" i="150"/>
  <c r="L14" i="161"/>
  <c r="K14" i="161"/>
  <c r="J14" i="161"/>
  <c r="R117" i="156"/>
  <c r="U117" i="156" s="1"/>
  <c r="L36" i="161"/>
  <c r="K36" i="161"/>
  <c r="J36" i="161"/>
  <c r="R91" i="156"/>
  <c r="U91" i="156" s="1"/>
  <c r="R92" i="156"/>
  <c r="U92" i="156" s="1"/>
  <c r="R89" i="156"/>
  <c r="U89" i="156" s="1"/>
  <c r="R90" i="156"/>
  <c r="U90" i="156" s="1"/>
  <c r="R93" i="156"/>
  <c r="U93" i="156" s="1"/>
  <c r="J73" i="161"/>
  <c r="K73" i="161"/>
  <c r="L73" i="161"/>
  <c r="R322" i="156"/>
  <c r="U322" i="156" s="1"/>
  <c r="R321" i="156"/>
  <c r="U321" i="156" s="1"/>
  <c r="R320" i="156"/>
  <c r="U320" i="156" s="1"/>
  <c r="R323" i="156"/>
  <c r="U323" i="156" s="1"/>
  <c r="L27" i="161"/>
  <c r="K27" i="161"/>
  <c r="J27" i="161"/>
  <c r="R316" i="156"/>
  <c r="U316" i="156" s="1"/>
  <c r="J40" i="161"/>
  <c r="D1427" i="150" s="1"/>
  <c r="L40" i="161"/>
  <c r="K40" i="161"/>
  <c r="R111" i="156"/>
  <c r="U111" i="156" s="1"/>
  <c r="K48" i="161"/>
  <c r="L48" i="161"/>
  <c r="J48" i="161"/>
  <c r="R398" i="156"/>
  <c r="U398" i="156" s="1"/>
  <c r="R399" i="156"/>
  <c r="U399" i="156" s="1"/>
  <c r="J20" i="161"/>
  <c r="K20" i="161"/>
  <c r="R401" i="156"/>
  <c r="U401" i="156" s="1"/>
  <c r="R402" i="156"/>
  <c r="U402" i="156" s="1"/>
  <c r="R400" i="156"/>
  <c r="U400" i="156" s="1"/>
  <c r="L20" i="161"/>
  <c r="R341" i="156"/>
  <c r="U341" i="156" s="1"/>
  <c r="R353" i="156"/>
  <c r="U353" i="156" s="1"/>
  <c r="R367" i="156"/>
  <c r="U367" i="156" s="1"/>
  <c r="R342" i="156"/>
  <c r="U342" i="156" s="1"/>
  <c r="R340" i="156"/>
  <c r="U340" i="156" s="1"/>
  <c r="R366" i="156"/>
  <c r="U366" i="156" s="1"/>
  <c r="R365" i="156"/>
  <c r="U365" i="156" s="1"/>
  <c r="R339" i="156"/>
  <c r="U339" i="156" s="1"/>
  <c r="J44" i="161"/>
  <c r="K44" i="161"/>
  <c r="L44" i="161"/>
  <c r="R343" i="156"/>
  <c r="U343" i="156" s="1"/>
  <c r="R363" i="156"/>
  <c r="U363" i="156" s="1"/>
  <c r="R107" i="156"/>
  <c r="U107" i="156" s="1"/>
  <c r="R125" i="156"/>
  <c r="U125" i="156" s="1"/>
  <c r="R244" i="156"/>
  <c r="R123" i="156"/>
  <c r="U123" i="156" s="1"/>
  <c r="R245" i="156"/>
  <c r="R335" i="156"/>
  <c r="U335" i="156" s="1"/>
  <c r="R124" i="156"/>
  <c r="U124" i="156" s="1"/>
  <c r="R127" i="156"/>
  <c r="U127" i="156" s="1"/>
  <c r="R128" i="156"/>
  <c r="U128" i="156" s="1"/>
  <c r="R345" i="156"/>
  <c r="U345" i="156" s="1"/>
  <c r="R344" i="156"/>
  <c r="U344" i="156" s="1"/>
  <c r="R122" i="156"/>
  <c r="U122" i="156" s="1"/>
  <c r="R126" i="156"/>
  <c r="U126" i="156" s="1"/>
  <c r="R334" i="156"/>
  <c r="U334" i="156" s="1"/>
  <c r="J39" i="161"/>
  <c r="K39" i="161"/>
  <c r="L39" i="161"/>
  <c r="R338" i="156"/>
  <c r="U338" i="156" s="1"/>
  <c r="R337" i="156"/>
  <c r="U337" i="156" s="1"/>
  <c r="R336" i="156"/>
  <c r="U336" i="156" s="1"/>
  <c r="L13" i="161"/>
  <c r="K13" i="161"/>
  <c r="J13" i="161"/>
  <c r="L31" i="161"/>
  <c r="K31" i="161"/>
  <c r="J31" i="161"/>
  <c r="R319" i="156"/>
  <c r="U319" i="156" s="1"/>
  <c r="K18" i="161"/>
  <c r="J18" i="161"/>
  <c r="L18" i="161"/>
  <c r="R332" i="156"/>
  <c r="U332" i="156" s="1"/>
  <c r="R358" i="156"/>
  <c r="U358" i="156" s="1"/>
  <c r="R362" i="156"/>
  <c r="U362" i="156" s="1"/>
  <c r="R346" i="156"/>
  <c r="U346" i="156" s="1"/>
  <c r="R333" i="156"/>
  <c r="U333" i="156" s="1"/>
  <c r="R361" i="156"/>
  <c r="U361" i="156" s="1"/>
  <c r="J41" i="161"/>
  <c r="D1439" i="150" s="1"/>
  <c r="K41" i="161"/>
  <c r="L41" i="161"/>
  <c r="R145" i="156"/>
  <c r="U145" i="156" s="1"/>
  <c r="R150" i="156"/>
  <c r="U150" i="156" s="1"/>
  <c r="R149" i="156"/>
  <c r="U149" i="156" s="1"/>
  <c r="R147" i="156"/>
  <c r="U147" i="156" s="1"/>
  <c r="R151" i="156"/>
  <c r="U151" i="156" s="1"/>
  <c r="R148" i="156"/>
  <c r="U148" i="156" s="1"/>
  <c r="R146" i="156"/>
  <c r="U146" i="156" s="1"/>
  <c r="R144" i="156"/>
  <c r="U144" i="156" s="1"/>
  <c r="L47" i="161"/>
  <c r="K47" i="161"/>
  <c r="J47" i="161"/>
  <c r="R243" i="156"/>
  <c r="R108" i="156"/>
  <c r="U108" i="156" s="1"/>
  <c r="R242" i="156"/>
  <c r="R246" i="156"/>
  <c r="R109" i="156"/>
  <c r="U109" i="156" s="1"/>
  <c r="L38" i="161"/>
  <c r="J38" i="161"/>
  <c r="K38" i="161"/>
  <c r="L30" i="161"/>
  <c r="J30" i="161"/>
  <c r="K30" i="161"/>
  <c r="L26" i="161"/>
  <c r="K26" i="161"/>
  <c r="J26" i="161"/>
  <c r="R114" i="156"/>
  <c r="U114" i="156" s="1"/>
  <c r="K42" i="161"/>
  <c r="L42" i="161"/>
  <c r="J42" i="161"/>
  <c r="L25" i="161"/>
  <c r="J25" i="161"/>
  <c r="K25" i="161"/>
  <c r="R106" i="156"/>
  <c r="U106" i="156" s="1"/>
  <c r="K51" i="161"/>
  <c r="L51" i="161"/>
  <c r="J51" i="161"/>
  <c r="D1696" i="150" s="1"/>
  <c r="L78" i="161"/>
  <c r="J78" i="161"/>
  <c r="K78" i="161"/>
  <c r="R210" i="156"/>
  <c r="U210" i="156" s="1"/>
  <c r="R217" i="156"/>
  <c r="U217" i="156" s="1"/>
  <c r="R212" i="156"/>
  <c r="U212" i="156" s="1"/>
  <c r="R214" i="156"/>
  <c r="U214" i="156" s="1"/>
  <c r="R216" i="156"/>
  <c r="U216" i="156" s="1"/>
  <c r="R211" i="156"/>
  <c r="U211" i="156" s="1"/>
  <c r="R213" i="156"/>
  <c r="U213" i="156" s="1"/>
  <c r="R215" i="156"/>
  <c r="U215" i="156" s="1"/>
  <c r="C216" i="156" l="1"/>
  <c r="D216" i="156" s="1"/>
  <c r="G918" i="150"/>
  <c r="F918" i="150"/>
  <c r="E923" i="150"/>
  <c r="E919" i="150"/>
  <c r="E915" i="150"/>
  <c r="E911" i="150"/>
  <c r="E907" i="150"/>
  <c r="E903" i="150"/>
  <c r="E921" i="150"/>
  <c r="E916" i="150"/>
  <c r="E910" i="150"/>
  <c r="E905" i="150"/>
  <c r="E920" i="150"/>
  <c r="E914" i="150"/>
  <c r="E909" i="150"/>
  <c r="E904" i="150"/>
  <c r="E924" i="150"/>
  <c r="E913" i="150"/>
  <c r="E908" i="150"/>
  <c r="E922" i="150"/>
  <c r="E917" i="150"/>
  <c r="E912" i="150"/>
  <c r="E906" i="150"/>
  <c r="F109" i="156"/>
  <c r="E109" i="156"/>
  <c r="E333" i="156"/>
  <c r="D333" i="156"/>
  <c r="E337" i="156"/>
  <c r="D337" i="156"/>
  <c r="D343" i="156"/>
  <c r="E343" i="156"/>
  <c r="E570" i="150"/>
  <c r="E566" i="150"/>
  <c r="E562" i="150"/>
  <c r="E558" i="150"/>
  <c r="E554" i="150"/>
  <c r="E550" i="150"/>
  <c r="E546" i="150"/>
  <c r="E542" i="150"/>
  <c r="E538" i="150"/>
  <c r="E534" i="150"/>
  <c r="E530" i="150"/>
  <c r="E526" i="150"/>
  <c r="E573" i="150"/>
  <c r="E569" i="150"/>
  <c r="E565" i="150"/>
  <c r="E561" i="150"/>
  <c r="E557" i="150"/>
  <c r="E553" i="150"/>
  <c r="E549" i="150"/>
  <c r="E545" i="150"/>
  <c r="E541" i="150"/>
  <c r="E537" i="150"/>
  <c r="E533" i="150"/>
  <c r="E529" i="150"/>
  <c r="E572" i="150"/>
  <c r="E568" i="150"/>
  <c r="E564" i="150"/>
  <c r="E560" i="150"/>
  <c r="E556" i="150"/>
  <c r="E552" i="150"/>
  <c r="E548" i="150"/>
  <c r="E544" i="150"/>
  <c r="E540" i="150"/>
  <c r="E536" i="150"/>
  <c r="E532" i="150"/>
  <c r="E528" i="150"/>
  <c r="E571" i="150"/>
  <c r="E567" i="150"/>
  <c r="E563" i="150"/>
  <c r="E559" i="150"/>
  <c r="E555" i="150"/>
  <c r="E551" i="150"/>
  <c r="E547" i="150"/>
  <c r="E543" i="150"/>
  <c r="E539" i="150"/>
  <c r="E535" i="150"/>
  <c r="E531" i="150"/>
  <c r="E527" i="150"/>
  <c r="E1996" i="150"/>
  <c r="E1992" i="150"/>
  <c r="E1988" i="150"/>
  <c r="E1984" i="150"/>
  <c r="E1980" i="150"/>
  <c r="E1976" i="150"/>
  <c r="E1972" i="150"/>
  <c r="E1968" i="150"/>
  <c r="E1964" i="150"/>
  <c r="E1960" i="150"/>
  <c r="E1956" i="150"/>
  <c r="E1952" i="150"/>
  <c r="E1948" i="150"/>
  <c r="E1944" i="150"/>
  <c r="E1940" i="150"/>
  <c r="E1936" i="150"/>
  <c r="E1932" i="150"/>
  <c r="E1928" i="150"/>
  <c r="E1924" i="150"/>
  <c r="E1920" i="150"/>
  <c r="E1995" i="150"/>
  <c r="E1991" i="150"/>
  <c r="E1987" i="150"/>
  <c r="E1983" i="150"/>
  <c r="E1979" i="150"/>
  <c r="E1975" i="150"/>
  <c r="E1971" i="150"/>
  <c r="E1967" i="150"/>
  <c r="E1963" i="150"/>
  <c r="E1959" i="150"/>
  <c r="E1955" i="150"/>
  <c r="E1951" i="150"/>
  <c r="E1947" i="150"/>
  <c r="E1943" i="150"/>
  <c r="E1939" i="150"/>
  <c r="E1935" i="150"/>
  <c r="E1931" i="150"/>
  <c r="E1927" i="150"/>
  <c r="E1923" i="150"/>
  <c r="E1919" i="150"/>
  <c r="E1994" i="150"/>
  <c r="E1990" i="150"/>
  <c r="E1986" i="150"/>
  <c r="E1982" i="150"/>
  <c r="E1978" i="150"/>
  <c r="E1974" i="150"/>
  <c r="E1970" i="150"/>
  <c r="E1966" i="150"/>
  <c r="E1962" i="150"/>
  <c r="E1958" i="150"/>
  <c r="E1954" i="150"/>
  <c r="E1950" i="150"/>
  <c r="E1946" i="150"/>
  <c r="E1942" i="150"/>
  <c r="E1938" i="150"/>
  <c r="E1934" i="150"/>
  <c r="E1930" i="150"/>
  <c r="E1926" i="150"/>
  <c r="E1922" i="150"/>
  <c r="E1918" i="150"/>
  <c r="E1993" i="150"/>
  <c r="E1989" i="150"/>
  <c r="E1985" i="150"/>
  <c r="E1981" i="150"/>
  <c r="E1977" i="150"/>
  <c r="E1973" i="150"/>
  <c r="E1969" i="150"/>
  <c r="E1965" i="150"/>
  <c r="E1961" i="150"/>
  <c r="E1957" i="150"/>
  <c r="E1953" i="150"/>
  <c r="E1949" i="150"/>
  <c r="E1945" i="150"/>
  <c r="E1941" i="150"/>
  <c r="E1937" i="150"/>
  <c r="E1933" i="150"/>
  <c r="E1929" i="150"/>
  <c r="E1925" i="150"/>
  <c r="E1921" i="150"/>
  <c r="C212" i="156"/>
  <c r="D212" i="156" s="1"/>
  <c r="E1712" i="150"/>
  <c r="E1708" i="150"/>
  <c r="E1704" i="150"/>
  <c r="E1700" i="150"/>
  <c r="E1696" i="150"/>
  <c r="E1713" i="150"/>
  <c r="E1709" i="150"/>
  <c r="E1705" i="150"/>
  <c r="E1701" i="150"/>
  <c r="E1697" i="150"/>
  <c r="E1711" i="150"/>
  <c r="E1703" i="150"/>
  <c r="E1710" i="150"/>
  <c r="E1702" i="150"/>
  <c r="E1715" i="150"/>
  <c r="E1707" i="150"/>
  <c r="E1699" i="150"/>
  <c r="E1714" i="150"/>
  <c r="E1706" i="150"/>
  <c r="E1698" i="150"/>
  <c r="I921" i="150"/>
  <c r="I917" i="150"/>
  <c r="I913" i="150"/>
  <c r="I909" i="150"/>
  <c r="I905" i="150"/>
  <c r="I924" i="150"/>
  <c r="I920" i="150"/>
  <c r="I916" i="150"/>
  <c r="I912" i="150"/>
  <c r="I908" i="150"/>
  <c r="I904" i="150"/>
  <c r="I923" i="150"/>
  <c r="I919" i="150"/>
  <c r="I915" i="150"/>
  <c r="I911" i="150"/>
  <c r="I907" i="150"/>
  <c r="I903" i="150"/>
  <c r="I922" i="150"/>
  <c r="I918" i="150"/>
  <c r="I914" i="150"/>
  <c r="I910" i="150"/>
  <c r="I906" i="150"/>
  <c r="E1034" i="150"/>
  <c r="E1030" i="150"/>
  <c r="E1026" i="150"/>
  <c r="E1022" i="150"/>
  <c r="E1018" i="150"/>
  <c r="E1014" i="150"/>
  <c r="E1033" i="150"/>
  <c r="E1029" i="150"/>
  <c r="E1025" i="150"/>
  <c r="E1021" i="150"/>
  <c r="E1017" i="150"/>
  <c r="E1013" i="150"/>
  <c r="E1009" i="150"/>
  <c r="E1005" i="150"/>
  <c r="E1001" i="150"/>
  <c r="E997" i="150"/>
  <c r="E993" i="150"/>
  <c r="E989" i="150"/>
  <c r="E1036" i="150"/>
  <c r="E1032" i="150"/>
  <c r="E1028" i="150"/>
  <c r="E1024" i="150"/>
  <c r="E1020" i="150"/>
  <c r="E1016" i="150"/>
  <c r="E1012" i="150"/>
  <c r="E1008" i="150"/>
  <c r="E1004" i="150"/>
  <c r="E1000" i="150"/>
  <c r="E996" i="150"/>
  <c r="E992" i="150"/>
  <c r="E988" i="150"/>
  <c r="E984" i="150"/>
  <c r="E980" i="150"/>
  <c r="E976" i="150"/>
  <c r="E972" i="150"/>
  <c r="E968" i="150"/>
  <c r="E964" i="150"/>
  <c r="E1035" i="150"/>
  <c r="E1031" i="150"/>
  <c r="E1027" i="150"/>
  <c r="E1023" i="150"/>
  <c r="E1019" i="150"/>
  <c r="E1015" i="150"/>
  <c r="E1011" i="150"/>
  <c r="E1007" i="150"/>
  <c r="E1003" i="150"/>
  <c r="E999" i="150"/>
  <c r="E995" i="150"/>
  <c r="E991" i="150"/>
  <c r="E987" i="150"/>
  <c r="E983" i="150"/>
  <c r="E979" i="150"/>
  <c r="E975" i="150"/>
  <c r="E971" i="150"/>
  <c r="E967" i="150"/>
  <c r="E963" i="150"/>
  <c r="E1002" i="150"/>
  <c r="E986" i="150"/>
  <c r="E978" i="150"/>
  <c r="E970" i="150"/>
  <c r="E998" i="150"/>
  <c r="E985" i="150"/>
  <c r="E977" i="150"/>
  <c r="E969" i="150"/>
  <c r="E1010" i="150"/>
  <c r="E994" i="150"/>
  <c r="E982" i="150"/>
  <c r="E974" i="150"/>
  <c r="E966" i="150"/>
  <c r="E1006" i="150"/>
  <c r="E990" i="150"/>
  <c r="E981" i="150"/>
  <c r="E973" i="150"/>
  <c r="E965" i="150"/>
  <c r="D1397" i="150"/>
  <c r="D1393" i="150"/>
  <c r="D1389" i="150"/>
  <c r="D1396" i="150"/>
  <c r="D1392" i="150"/>
  <c r="D1388" i="150"/>
  <c r="D1399" i="150"/>
  <c r="D1395" i="150"/>
  <c r="D1391" i="150"/>
  <c r="D1398" i="150"/>
  <c r="D1394" i="150"/>
  <c r="D1390" i="150"/>
  <c r="C211" i="156"/>
  <c r="D211" i="156" s="1"/>
  <c r="C217" i="156"/>
  <c r="D217" i="156" s="1"/>
  <c r="I2022" i="150"/>
  <c r="I2018" i="150"/>
  <c r="I2014" i="150"/>
  <c r="I2010" i="150"/>
  <c r="I2006" i="150"/>
  <c r="I2002" i="150"/>
  <c r="N2002" i="150" s="1"/>
  <c r="I2020" i="150"/>
  <c r="I2015" i="150"/>
  <c r="I2009" i="150"/>
  <c r="I2004" i="150"/>
  <c r="I2019" i="150"/>
  <c r="I2013" i="150"/>
  <c r="I2008" i="150"/>
  <c r="I2003" i="150"/>
  <c r="N2003" i="150" s="1"/>
  <c r="I2023" i="150"/>
  <c r="I2017" i="150"/>
  <c r="I2012" i="150"/>
  <c r="I2007" i="150"/>
  <c r="I2001" i="150"/>
  <c r="N2001" i="150" s="1"/>
  <c r="I2021" i="150"/>
  <c r="I2016" i="150"/>
  <c r="I2011" i="150"/>
  <c r="I2005" i="150"/>
  <c r="I2000" i="150"/>
  <c r="N2000" i="150" s="1"/>
  <c r="E106" i="156"/>
  <c r="F106" i="156"/>
  <c r="D1034" i="150"/>
  <c r="D1030" i="150"/>
  <c r="I1399" i="150"/>
  <c r="I1395" i="150"/>
  <c r="I1391" i="150"/>
  <c r="I1398" i="150"/>
  <c r="I1394" i="150"/>
  <c r="I1390" i="150"/>
  <c r="I1397" i="150"/>
  <c r="I1393" i="150"/>
  <c r="I1389" i="150"/>
  <c r="I1396" i="150"/>
  <c r="I1392" i="150"/>
  <c r="I1388" i="150"/>
  <c r="E108" i="156"/>
  <c r="F108" i="156"/>
  <c r="I1677" i="150"/>
  <c r="I1673" i="150"/>
  <c r="I1669" i="150"/>
  <c r="I1665" i="150"/>
  <c r="I1661" i="150"/>
  <c r="I1657" i="150"/>
  <c r="I1653" i="150"/>
  <c r="I1649" i="150"/>
  <c r="I1645" i="150"/>
  <c r="I1641" i="150"/>
  <c r="I1637" i="150"/>
  <c r="I1633" i="150"/>
  <c r="I1676" i="150"/>
  <c r="I1672" i="150"/>
  <c r="I1668" i="150"/>
  <c r="I1664" i="150"/>
  <c r="I1660" i="150"/>
  <c r="I1656" i="150"/>
  <c r="I1652" i="150"/>
  <c r="I1648" i="150"/>
  <c r="I1644" i="150"/>
  <c r="I1640" i="150"/>
  <c r="I1636" i="150"/>
  <c r="I1632" i="150"/>
  <c r="I1675" i="150"/>
  <c r="I1671" i="150"/>
  <c r="I1667" i="150"/>
  <c r="I1678" i="150"/>
  <c r="I1674" i="150"/>
  <c r="I1670" i="150"/>
  <c r="I1666" i="150"/>
  <c r="I1662" i="150"/>
  <c r="I1658" i="150"/>
  <c r="I1654" i="150"/>
  <c r="I1650" i="150"/>
  <c r="I1646" i="150"/>
  <c r="I1642" i="150"/>
  <c r="I1638" i="150"/>
  <c r="I1634" i="150"/>
  <c r="I1655" i="150"/>
  <c r="I1639" i="150"/>
  <c r="I1651" i="150"/>
  <c r="I1635" i="150"/>
  <c r="I1663" i="150"/>
  <c r="I1647" i="150"/>
  <c r="I1631" i="150"/>
  <c r="I1659" i="150"/>
  <c r="I1643" i="150"/>
  <c r="F151" i="156"/>
  <c r="E151" i="156"/>
  <c r="D151" i="156"/>
  <c r="C151" i="156"/>
  <c r="F145" i="156"/>
  <c r="E145" i="156"/>
  <c r="D145" i="156"/>
  <c r="C145" i="156"/>
  <c r="E361" i="156"/>
  <c r="D361" i="156"/>
  <c r="D358" i="156"/>
  <c r="E358" i="156"/>
  <c r="E522" i="150"/>
  <c r="E518" i="150"/>
  <c r="E514" i="150"/>
  <c r="E510" i="150"/>
  <c r="E506" i="150"/>
  <c r="E502" i="150"/>
  <c r="E498" i="150"/>
  <c r="E494" i="150"/>
  <c r="E490" i="150"/>
  <c r="E486" i="150"/>
  <c r="E482" i="150"/>
  <c r="E478" i="150"/>
  <c r="E474" i="150"/>
  <c r="E470" i="150"/>
  <c r="E466" i="150"/>
  <c r="E462" i="150"/>
  <c r="E458" i="150"/>
  <c r="E454" i="150"/>
  <c r="E450" i="150"/>
  <c r="E446" i="150"/>
  <c r="E442" i="150"/>
  <c r="E438" i="150"/>
  <c r="E434" i="150"/>
  <c r="E430" i="150"/>
  <c r="E426" i="150"/>
  <c r="E422" i="150"/>
  <c r="E418" i="150"/>
  <c r="E414" i="150"/>
  <c r="E410" i="150"/>
  <c r="E406" i="150"/>
  <c r="E402" i="150"/>
  <c r="E398" i="150"/>
  <c r="E394" i="150"/>
  <c r="E390" i="150"/>
  <c r="E386" i="150"/>
  <c r="E382" i="150"/>
  <c r="E378" i="150"/>
  <c r="E374" i="150"/>
  <c r="E370" i="150"/>
  <c r="E366" i="150"/>
  <c r="E525" i="150"/>
  <c r="E521" i="150"/>
  <c r="E517" i="150"/>
  <c r="E513" i="150"/>
  <c r="E509" i="150"/>
  <c r="E505" i="150"/>
  <c r="E501" i="150"/>
  <c r="E497" i="150"/>
  <c r="E493" i="150"/>
  <c r="E489" i="150"/>
  <c r="E485" i="150"/>
  <c r="E481" i="150"/>
  <c r="E477" i="150"/>
  <c r="E473" i="150"/>
  <c r="E469" i="150"/>
  <c r="E465" i="150"/>
  <c r="E461" i="150"/>
  <c r="E457" i="150"/>
  <c r="E453" i="150"/>
  <c r="E449" i="150"/>
  <c r="E445" i="150"/>
  <c r="E441" i="150"/>
  <c r="E437" i="150"/>
  <c r="E433" i="150"/>
  <c r="E429" i="150"/>
  <c r="E425" i="150"/>
  <c r="E421" i="150"/>
  <c r="E417" i="150"/>
  <c r="E413" i="150"/>
  <c r="E409" i="150"/>
  <c r="E405" i="150"/>
  <c r="E401" i="150"/>
  <c r="E397" i="150"/>
  <c r="E393" i="150"/>
  <c r="E389" i="150"/>
  <c r="E385" i="150"/>
  <c r="E381" i="150"/>
  <c r="E377" i="150"/>
  <c r="E373" i="150"/>
  <c r="E369" i="150"/>
  <c r="E365" i="150"/>
  <c r="E524" i="150"/>
  <c r="E520" i="150"/>
  <c r="E516" i="150"/>
  <c r="E512" i="150"/>
  <c r="E508" i="150"/>
  <c r="E504" i="150"/>
  <c r="E500" i="150"/>
  <c r="E496" i="150"/>
  <c r="E492" i="150"/>
  <c r="E488" i="150"/>
  <c r="E484" i="150"/>
  <c r="E480" i="150"/>
  <c r="E476" i="150"/>
  <c r="E472" i="150"/>
  <c r="E468" i="150"/>
  <c r="E464" i="150"/>
  <c r="E460" i="150"/>
  <c r="E456" i="150"/>
  <c r="E452" i="150"/>
  <c r="E448" i="150"/>
  <c r="E444" i="150"/>
  <c r="E440" i="150"/>
  <c r="E436" i="150"/>
  <c r="E432" i="150"/>
  <c r="E428" i="150"/>
  <c r="E424" i="150"/>
  <c r="E420" i="150"/>
  <c r="E416" i="150"/>
  <c r="E412" i="150"/>
  <c r="E408" i="150"/>
  <c r="E404" i="150"/>
  <c r="E400" i="150"/>
  <c r="E396" i="150"/>
  <c r="E392" i="150"/>
  <c r="E388" i="150"/>
  <c r="E384" i="150"/>
  <c r="E380" i="150"/>
  <c r="E376" i="150"/>
  <c r="E372" i="150"/>
  <c r="E368" i="150"/>
  <c r="E364" i="150"/>
  <c r="E523" i="150"/>
  <c r="E519" i="150"/>
  <c r="E515" i="150"/>
  <c r="E511" i="150"/>
  <c r="E507" i="150"/>
  <c r="E503" i="150"/>
  <c r="E499" i="150"/>
  <c r="E495" i="150"/>
  <c r="E491" i="150"/>
  <c r="E487" i="150"/>
  <c r="E483" i="150"/>
  <c r="E479" i="150"/>
  <c r="E475" i="150"/>
  <c r="E471" i="150"/>
  <c r="E467" i="150"/>
  <c r="E463" i="150"/>
  <c r="E459" i="150"/>
  <c r="E455" i="150"/>
  <c r="E451" i="150"/>
  <c r="E447" i="150"/>
  <c r="E443" i="150"/>
  <c r="E439" i="150"/>
  <c r="E435" i="150"/>
  <c r="E431" i="150"/>
  <c r="E427" i="150"/>
  <c r="E423" i="150"/>
  <c r="E419" i="150"/>
  <c r="E415" i="150"/>
  <c r="E411" i="150"/>
  <c r="E407" i="150"/>
  <c r="E403" i="150"/>
  <c r="E399" i="150"/>
  <c r="E395" i="150"/>
  <c r="E391" i="150"/>
  <c r="E387" i="150"/>
  <c r="E383" i="150"/>
  <c r="E379" i="150"/>
  <c r="E375" i="150"/>
  <c r="E371" i="150"/>
  <c r="E367" i="150"/>
  <c r="I1069" i="150"/>
  <c r="N1069" i="150" s="1"/>
  <c r="I1065" i="150"/>
  <c r="N1065" i="150" s="1"/>
  <c r="I1061" i="150"/>
  <c r="I1057" i="150"/>
  <c r="N1057" i="150" s="1"/>
  <c r="I1053" i="150"/>
  <c r="N1053" i="150" s="1"/>
  <c r="I1049" i="150"/>
  <c r="N1049" i="150" s="1"/>
  <c r="I1045" i="150"/>
  <c r="N1045" i="150" s="1"/>
  <c r="I1041" i="150"/>
  <c r="I1037" i="150"/>
  <c r="N1037" i="150" s="1"/>
  <c r="I1068" i="150"/>
  <c r="N1068" i="150" s="1"/>
  <c r="I1064" i="150"/>
  <c r="N1064" i="150" s="1"/>
  <c r="I1060" i="150"/>
  <c r="N1060" i="150" s="1"/>
  <c r="I1056" i="150"/>
  <c r="N1056" i="150" s="1"/>
  <c r="I1052" i="150"/>
  <c r="I1048" i="150"/>
  <c r="N1048" i="150" s="1"/>
  <c r="I1044" i="150"/>
  <c r="N1044" i="150" s="1"/>
  <c r="I1040" i="150"/>
  <c r="I1071" i="150"/>
  <c r="N1071" i="150" s="1"/>
  <c r="I1067" i="150"/>
  <c r="N1067" i="150" s="1"/>
  <c r="I1063" i="150"/>
  <c r="N1063" i="150" s="1"/>
  <c r="I1059" i="150"/>
  <c r="N1059" i="150" s="1"/>
  <c r="I1055" i="150"/>
  <c r="N1055" i="150" s="1"/>
  <c r="I1051" i="150"/>
  <c r="N1051" i="150" s="1"/>
  <c r="I1047" i="150"/>
  <c r="N1047" i="150" s="1"/>
  <c r="I1043" i="150"/>
  <c r="N1043" i="150" s="1"/>
  <c r="I1039" i="150"/>
  <c r="N1039" i="150" s="1"/>
  <c r="I1070" i="150"/>
  <c r="N1070" i="150" s="1"/>
  <c r="I1066" i="150"/>
  <c r="N1066" i="150" s="1"/>
  <c r="I1062" i="150"/>
  <c r="N1062" i="150" s="1"/>
  <c r="I1058" i="150"/>
  <c r="N1058" i="150" s="1"/>
  <c r="I1054" i="150"/>
  <c r="N1054" i="150" s="1"/>
  <c r="I1050" i="150"/>
  <c r="N1050" i="150" s="1"/>
  <c r="I1046" i="150"/>
  <c r="N1046" i="150" s="1"/>
  <c r="I1042" i="150"/>
  <c r="N1042" i="150" s="1"/>
  <c r="I1038" i="150"/>
  <c r="N1038" i="150" s="1"/>
  <c r="D336" i="156"/>
  <c r="E336" i="156"/>
  <c r="E1406" i="150"/>
  <c r="E1402" i="150"/>
  <c r="E1409" i="150"/>
  <c r="E1405" i="150"/>
  <c r="E1401" i="150"/>
  <c r="E1408" i="150"/>
  <c r="E1404" i="150"/>
  <c r="E1400" i="150"/>
  <c r="E1407" i="150"/>
  <c r="E1403" i="150"/>
  <c r="E122" i="156"/>
  <c r="F122" i="156"/>
  <c r="E127" i="156"/>
  <c r="F127" i="156"/>
  <c r="E123" i="156"/>
  <c r="F123" i="156"/>
  <c r="D363" i="156"/>
  <c r="E363" i="156"/>
  <c r="D1565" i="150"/>
  <c r="D1541" i="150"/>
  <c r="D1513" i="150"/>
  <c r="D1505" i="150"/>
  <c r="D1628" i="150"/>
  <c r="D1620" i="150"/>
  <c r="D1584" i="150"/>
  <c r="D1548" i="150"/>
  <c r="D1579" i="150"/>
  <c r="D1567" i="150"/>
  <c r="D1503" i="150"/>
  <c r="D1626" i="150"/>
  <c r="D1582" i="150"/>
  <c r="D1570" i="150"/>
  <c r="D1566" i="150"/>
  <c r="D1514" i="150"/>
  <c r="D1494" i="150"/>
  <c r="D340" i="156"/>
  <c r="E340" i="156"/>
  <c r="E341" i="156"/>
  <c r="D341" i="156"/>
  <c r="D401" i="156"/>
  <c r="F401" i="156"/>
  <c r="E401" i="156"/>
  <c r="C401" i="156"/>
  <c r="F398" i="156"/>
  <c r="E398" i="156"/>
  <c r="D398" i="156"/>
  <c r="C398" i="156"/>
  <c r="E111" i="156"/>
  <c r="F111" i="156"/>
  <c r="D316" i="156"/>
  <c r="E316" i="156"/>
  <c r="D323" i="156"/>
  <c r="E323" i="156"/>
  <c r="I1994" i="150"/>
  <c r="N1994" i="150" s="1"/>
  <c r="I1990" i="150"/>
  <c r="N1990" i="150" s="1"/>
  <c r="I1986" i="150"/>
  <c r="N1986" i="150" s="1"/>
  <c r="I1982" i="150"/>
  <c r="N1982" i="150" s="1"/>
  <c r="I1978" i="150"/>
  <c r="N1978" i="150" s="1"/>
  <c r="I1974" i="150"/>
  <c r="N1974" i="150" s="1"/>
  <c r="I1970" i="150"/>
  <c r="N1970" i="150" s="1"/>
  <c r="I1993" i="150"/>
  <c r="N1993" i="150" s="1"/>
  <c r="I1988" i="150"/>
  <c r="N1988" i="150" s="1"/>
  <c r="I1983" i="150"/>
  <c r="N1983" i="150" s="1"/>
  <c r="I1977" i="150"/>
  <c r="N1977" i="150" s="1"/>
  <c r="I1972" i="150"/>
  <c r="N1972" i="150" s="1"/>
  <c r="I1967" i="150"/>
  <c r="N1967" i="150" s="1"/>
  <c r="I1963" i="150"/>
  <c r="N1963" i="150" s="1"/>
  <c r="I1959" i="150"/>
  <c r="I1955" i="150"/>
  <c r="I1951" i="150"/>
  <c r="N1951" i="150" s="1"/>
  <c r="I1947" i="150"/>
  <c r="N1947" i="150" s="1"/>
  <c r="I1943" i="150"/>
  <c r="N1943" i="150" s="1"/>
  <c r="I1939" i="150"/>
  <c r="N1939" i="150" s="1"/>
  <c r="I1935" i="150"/>
  <c r="N1935" i="150" s="1"/>
  <c r="I1931" i="150"/>
  <c r="I1927" i="150"/>
  <c r="N1927" i="150" s="1"/>
  <c r="I1923" i="150"/>
  <c r="N1923" i="150" s="1"/>
  <c r="I1919" i="150"/>
  <c r="N1919" i="150" s="1"/>
  <c r="I1992" i="150"/>
  <c r="N1992" i="150" s="1"/>
  <c r="I1987" i="150"/>
  <c r="I1981" i="150"/>
  <c r="N1981" i="150" s="1"/>
  <c r="I1976" i="150"/>
  <c r="N1976" i="150" s="1"/>
  <c r="I1971" i="150"/>
  <c r="N1971" i="150" s="1"/>
  <c r="I1966" i="150"/>
  <c r="N1966" i="150" s="1"/>
  <c r="I1962" i="150"/>
  <c r="I1958" i="150"/>
  <c r="I1954" i="150"/>
  <c r="N1954" i="150" s="1"/>
  <c r="I1950" i="150"/>
  <c r="N1950" i="150" s="1"/>
  <c r="I1946" i="150"/>
  <c r="N1946" i="150" s="1"/>
  <c r="I1942" i="150"/>
  <c r="N1942" i="150" s="1"/>
  <c r="I1938" i="150"/>
  <c r="N1938" i="150" s="1"/>
  <c r="I1934" i="150"/>
  <c r="N1934" i="150" s="1"/>
  <c r="I1930" i="150"/>
  <c r="I1926" i="150"/>
  <c r="N1926" i="150" s="1"/>
  <c r="I1922" i="150"/>
  <c r="N1922" i="150" s="1"/>
  <c r="I1918" i="150"/>
  <c r="N1918" i="150" s="1"/>
  <c r="I1996" i="150"/>
  <c r="N1996" i="150" s="1"/>
  <c r="I1991" i="150"/>
  <c r="N1991" i="150" s="1"/>
  <c r="I1985" i="150"/>
  <c r="N1985" i="150" s="1"/>
  <c r="I1980" i="150"/>
  <c r="N1980" i="150" s="1"/>
  <c r="I1975" i="150"/>
  <c r="N1975" i="150" s="1"/>
  <c r="I1969" i="150"/>
  <c r="N1969" i="150" s="1"/>
  <c r="I1965" i="150"/>
  <c r="N1965" i="150" s="1"/>
  <c r="I1961" i="150"/>
  <c r="N1961" i="150" s="1"/>
  <c r="I1957" i="150"/>
  <c r="I1953" i="150"/>
  <c r="N1953" i="150" s="1"/>
  <c r="I1949" i="150"/>
  <c r="I1945" i="150"/>
  <c r="N1945" i="150" s="1"/>
  <c r="I1941" i="150"/>
  <c r="N1941" i="150" s="1"/>
  <c r="I1937" i="150"/>
  <c r="N1937" i="150" s="1"/>
  <c r="I1933" i="150"/>
  <c r="N1933" i="150" s="1"/>
  <c r="I1929" i="150"/>
  <c r="N1929" i="150" s="1"/>
  <c r="I1925" i="150"/>
  <c r="N1925" i="150" s="1"/>
  <c r="I1921" i="150"/>
  <c r="N1921" i="150" s="1"/>
  <c r="I1995" i="150"/>
  <c r="N1995" i="150" s="1"/>
  <c r="I1989" i="150"/>
  <c r="N1989" i="150" s="1"/>
  <c r="I1973" i="150"/>
  <c r="N1973" i="150" s="1"/>
  <c r="I1956" i="150"/>
  <c r="I1940" i="150"/>
  <c r="N1940" i="150" s="1"/>
  <c r="I1924" i="150"/>
  <c r="I1968" i="150"/>
  <c r="N1968" i="150" s="1"/>
  <c r="I1952" i="150"/>
  <c r="N1952" i="150" s="1"/>
  <c r="I1936" i="150"/>
  <c r="N1936" i="150" s="1"/>
  <c r="I1920" i="150"/>
  <c r="N1920" i="150" s="1"/>
  <c r="I1984" i="150"/>
  <c r="N1984" i="150" s="1"/>
  <c r="I1964" i="150"/>
  <c r="N1964" i="150" s="1"/>
  <c r="I1948" i="150"/>
  <c r="I1932" i="150"/>
  <c r="N1932" i="150" s="1"/>
  <c r="I1979" i="150"/>
  <c r="N1979" i="150" s="1"/>
  <c r="I1960" i="150"/>
  <c r="N1960" i="150" s="1"/>
  <c r="I1944" i="150"/>
  <c r="N1944" i="150" s="1"/>
  <c r="I1928" i="150"/>
  <c r="N1928" i="150" s="1"/>
  <c r="E90" i="156"/>
  <c r="F90" i="156"/>
  <c r="D1385" i="150"/>
  <c r="D1387" i="150"/>
  <c r="D1386" i="150"/>
  <c r="D1366" i="150"/>
  <c r="D205" i="150"/>
  <c r="D197" i="150"/>
  <c r="D193" i="150"/>
  <c r="D177" i="150"/>
  <c r="D125" i="150"/>
  <c r="D208" i="150"/>
  <c r="D196" i="150"/>
  <c r="D192" i="150"/>
  <c r="D188" i="150"/>
  <c r="D168" i="150"/>
  <c r="D156" i="150"/>
  <c r="D136" i="150"/>
  <c r="D207" i="150"/>
  <c r="D195" i="150"/>
  <c r="D191" i="150"/>
  <c r="D187" i="150"/>
  <c r="D151" i="150"/>
  <c r="D139" i="150"/>
  <c r="D190" i="150"/>
  <c r="D198" i="150"/>
  <c r="D142" i="150"/>
  <c r="D194" i="150"/>
  <c r="D154" i="150"/>
  <c r="E147" i="156"/>
  <c r="C147" i="156"/>
  <c r="E124" i="156"/>
  <c r="F124" i="156"/>
  <c r="D320" i="156"/>
  <c r="E320" i="156"/>
  <c r="F89" i="156"/>
  <c r="E89" i="156"/>
  <c r="E1386" i="150"/>
  <c r="E1382" i="150"/>
  <c r="E1378" i="150"/>
  <c r="E1374" i="150"/>
  <c r="E1370" i="150"/>
  <c r="E1366" i="150"/>
  <c r="E1362" i="150"/>
  <c r="E1358" i="150"/>
  <c r="E1354" i="150"/>
  <c r="E1385" i="150"/>
  <c r="E1381" i="150"/>
  <c r="E1377" i="150"/>
  <c r="E1373" i="150"/>
  <c r="E1369" i="150"/>
  <c r="E1365" i="150"/>
  <c r="E1361" i="150"/>
  <c r="E1357" i="150"/>
  <c r="E1353" i="150"/>
  <c r="E1384" i="150"/>
  <c r="E1380" i="150"/>
  <c r="E1376" i="150"/>
  <c r="E1372" i="150"/>
  <c r="E1368" i="150"/>
  <c r="E1364" i="150"/>
  <c r="E1360" i="150"/>
  <c r="E1356" i="150"/>
  <c r="E1387" i="150"/>
  <c r="E1383" i="150"/>
  <c r="E1379" i="150"/>
  <c r="E1375" i="150"/>
  <c r="E1371" i="150"/>
  <c r="E1367" i="150"/>
  <c r="E1363" i="150"/>
  <c r="E1359" i="150"/>
  <c r="E1355" i="150"/>
  <c r="E206" i="150"/>
  <c r="E202" i="150"/>
  <c r="E198" i="150"/>
  <c r="E194" i="150"/>
  <c r="E190" i="150"/>
  <c r="E186" i="150"/>
  <c r="E182" i="150"/>
  <c r="E178" i="150"/>
  <c r="E174" i="150"/>
  <c r="E170" i="150"/>
  <c r="E166" i="150"/>
  <c r="E162" i="150"/>
  <c r="E158" i="150"/>
  <c r="E154" i="150"/>
  <c r="E150" i="150"/>
  <c r="E146" i="150"/>
  <c r="E142" i="150"/>
  <c r="E138" i="150"/>
  <c r="E134" i="150"/>
  <c r="E130" i="150"/>
  <c r="E126" i="150"/>
  <c r="E122" i="150"/>
  <c r="E118" i="150"/>
  <c r="E205" i="150"/>
  <c r="E201" i="150"/>
  <c r="E197" i="150"/>
  <c r="E193" i="150"/>
  <c r="E189" i="150"/>
  <c r="E185" i="150"/>
  <c r="E181" i="150"/>
  <c r="E177" i="150"/>
  <c r="E173" i="150"/>
  <c r="E169" i="150"/>
  <c r="E165" i="150"/>
  <c r="E161" i="150"/>
  <c r="E157" i="150"/>
  <c r="E153" i="150"/>
  <c r="E149" i="150"/>
  <c r="E145" i="150"/>
  <c r="E141" i="150"/>
  <c r="E137" i="150"/>
  <c r="E133" i="150"/>
  <c r="E129" i="150"/>
  <c r="E125" i="150"/>
  <c r="E121" i="150"/>
  <c r="E117" i="150"/>
  <c r="E208" i="150"/>
  <c r="E204" i="150"/>
  <c r="E200" i="150"/>
  <c r="E196" i="150"/>
  <c r="E192" i="150"/>
  <c r="E188" i="150"/>
  <c r="E184" i="150"/>
  <c r="E180" i="150"/>
  <c r="E176" i="150"/>
  <c r="E172" i="150"/>
  <c r="E168" i="150"/>
  <c r="E164" i="150"/>
  <c r="E160" i="150"/>
  <c r="E156" i="150"/>
  <c r="E152" i="150"/>
  <c r="E148" i="150"/>
  <c r="E144" i="150"/>
  <c r="E140" i="150"/>
  <c r="E136" i="150"/>
  <c r="E132" i="150"/>
  <c r="E128" i="150"/>
  <c r="E124" i="150"/>
  <c r="E120" i="150"/>
  <c r="E116" i="150"/>
  <c r="E207" i="150"/>
  <c r="E203" i="150"/>
  <c r="E199" i="150"/>
  <c r="E195" i="150"/>
  <c r="E191" i="150"/>
  <c r="E187" i="150"/>
  <c r="E183" i="150"/>
  <c r="E179" i="150"/>
  <c r="E175" i="150"/>
  <c r="E171" i="150"/>
  <c r="E167" i="150"/>
  <c r="E163" i="150"/>
  <c r="E159" i="150"/>
  <c r="E155" i="150"/>
  <c r="E151" i="150"/>
  <c r="E147" i="150"/>
  <c r="E143" i="150"/>
  <c r="E139" i="150"/>
  <c r="E135" i="150"/>
  <c r="E131" i="150"/>
  <c r="E127" i="150"/>
  <c r="E123" i="150"/>
  <c r="E119" i="150"/>
  <c r="E115" i="150"/>
  <c r="F931" i="150"/>
  <c r="G931" i="150"/>
  <c r="E935" i="150"/>
  <c r="E927" i="150"/>
  <c r="E936" i="150"/>
  <c r="E926" i="150"/>
  <c r="E934" i="150"/>
  <c r="E930" i="150"/>
  <c r="E925" i="150"/>
  <c r="E938" i="150"/>
  <c r="E933" i="150"/>
  <c r="E929" i="150"/>
  <c r="E937" i="150"/>
  <c r="E932" i="150"/>
  <c r="E928" i="150"/>
  <c r="F144" i="156"/>
  <c r="E144" i="156"/>
  <c r="D144" i="156"/>
  <c r="C144" i="156"/>
  <c r="D332" i="156"/>
  <c r="E332" i="156"/>
  <c r="D344" i="156"/>
  <c r="E344" i="156"/>
  <c r="D342" i="156"/>
  <c r="E342" i="156"/>
  <c r="C215" i="156"/>
  <c r="D215" i="156" s="1"/>
  <c r="C214" i="156"/>
  <c r="D214" i="156" s="1"/>
  <c r="E2020" i="150"/>
  <c r="E2016" i="150"/>
  <c r="E2012" i="150"/>
  <c r="E2008" i="150"/>
  <c r="E2004" i="150"/>
  <c r="E2000" i="150"/>
  <c r="E2023" i="150"/>
  <c r="E2019" i="150"/>
  <c r="E2015" i="150"/>
  <c r="E2011" i="150"/>
  <c r="E2007" i="150"/>
  <c r="E2003" i="150"/>
  <c r="E2022" i="150"/>
  <c r="E2018" i="150"/>
  <c r="E2014" i="150"/>
  <c r="E2010" i="150"/>
  <c r="E2006" i="150"/>
  <c r="E2002" i="150"/>
  <c r="E2021" i="150"/>
  <c r="E2017" i="150"/>
  <c r="E2013" i="150"/>
  <c r="E2009" i="150"/>
  <c r="E2005" i="150"/>
  <c r="E2001" i="150"/>
  <c r="I1713" i="150"/>
  <c r="I1709" i="150"/>
  <c r="I1705" i="150"/>
  <c r="I1701" i="150"/>
  <c r="I1697" i="150"/>
  <c r="I1712" i="150"/>
  <c r="I1708" i="150"/>
  <c r="I1704" i="150"/>
  <c r="I1700" i="150"/>
  <c r="I1696" i="150"/>
  <c r="I1715" i="150"/>
  <c r="I1711" i="150"/>
  <c r="I1707" i="150"/>
  <c r="I1703" i="150"/>
  <c r="I1699" i="150"/>
  <c r="I1714" i="150"/>
  <c r="I1710" i="150"/>
  <c r="I1706" i="150"/>
  <c r="I1702" i="150"/>
  <c r="I1698" i="150"/>
  <c r="E1445" i="150"/>
  <c r="E1441" i="150"/>
  <c r="E1446" i="150"/>
  <c r="E1440" i="150"/>
  <c r="E1444" i="150"/>
  <c r="E1448" i="150"/>
  <c r="E1443" i="150"/>
  <c r="E1447" i="150"/>
  <c r="E1442" i="150"/>
  <c r="I937" i="150"/>
  <c r="I933" i="150"/>
  <c r="I929" i="150"/>
  <c r="I925" i="150"/>
  <c r="I936" i="150"/>
  <c r="I932" i="150"/>
  <c r="I928" i="150"/>
  <c r="I935" i="150"/>
  <c r="I931" i="150"/>
  <c r="I927" i="150"/>
  <c r="I938" i="150"/>
  <c r="I934" i="150"/>
  <c r="I930" i="150"/>
  <c r="I926" i="150"/>
  <c r="E1398" i="150"/>
  <c r="E1394" i="150"/>
  <c r="E1390" i="150"/>
  <c r="E1397" i="150"/>
  <c r="E1393" i="150"/>
  <c r="E1389" i="150"/>
  <c r="E1396" i="150"/>
  <c r="E1392" i="150"/>
  <c r="E1388" i="150"/>
  <c r="E1399" i="150"/>
  <c r="E1395" i="150"/>
  <c r="E1391" i="150"/>
  <c r="D1677" i="150"/>
  <c r="D1673" i="150"/>
  <c r="D1669" i="150"/>
  <c r="D1661" i="150"/>
  <c r="D1653" i="150"/>
  <c r="D1676" i="150"/>
  <c r="D1672" i="150"/>
  <c r="D1660" i="150"/>
  <c r="D1648" i="150"/>
  <c r="D1675" i="150"/>
  <c r="D1671" i="150"/>
  <c r="D1659" i="150"/>
  <c r="D1655" i="150"/>
  <c r="D1678" i="150"/>
  <c r="D1674" i="150"/>
  <c r="D1670" i="150"/>
  <c r="D1658" i="150"/>
  <c r="D1650" i="150"/>
  <c r="F146" i="156"/>
  <c r="E146" i="156"/>
  <c r="D146" i="156"/>
  <c r="C146" i="156"/>
  <c r="F149" i="156"/>
  <c r="E149" i="156"/>
  <c r="D149" i="156"/>
  <c r="C149" i="156"/>
  <c r="E1437" i="150"/>
  <c r="E1433" i="150"/>
  <c r="E1435" i="150"/>
  <c r="E1430" i="150"/>
  <c r="E1439" i="150"/>
  <c r="E1434" i="150"/>
  <c r="E1429" i="150"/>
  <c r="E1438" i="150"/>
  <c r="E1432" i="150"/>
  <c r="E1428" i="150"/>
  <c r="E1436" i="150"/>
  <c r="E1431" i="150"/>
  <c r="D346" i="156"/>
  <c r="E346" i="156"/>
  <c r="I522" i="150"/>
  <c r="I518" i="150"/>
  <c r="I514" i="150"/>
  <c r="N514" i="150" s="1"/>
  <c r="I510" i="150"/>
  <c r="N510" i="150" s="1"/>
  <c r="I506" i="150"/>
  <c r="I502" i="150"/>
  <c r="I498" i="150"/>
  <c r="I494" i="150"/>
  <c r="I490" i="150"/>
  <c r="I486" i="150"/>
  <c r="I482" i="150"/>
  <c r="N482" i="150" s="1"/>
  <c r="I478" i="150"/>
  <c r="N478" i="150" s="1"/>
  <c r="I474" i="150"/>
  <c r="N474" i="150" s="1"/>
  <c r="I470" i="150"/>
  <c r="N470" i="150" s="1"/>
  <c r="I466" i="150"/>
  <c r="N466" i="150" s="1"/>
  <c r="I462" i="150"/>
  <c r="N462" i="150" s="1"/>
  <c r="I458" i="150"/>
  <c r="N458" i="150" s="1"/>
  <c r="I454" i="150"/>
  <c r="N454" i="150" s="1"/>
  <c r="I450" i="150"/>
  <c r="N450" i="150" s="1"/>
  <c r="I446" i="150"/>
  <c r="N446" i="150" s="1"/>
  <c r="I442" i="150"/>
  <c r="N442" i="150" s="1"/>
  <c r="I438" i="150"/>
  <c r="N438" i="150" s="1"/>
  <c r="I434" i="150"/>
  <c r="I430" i="150"/>
  <c r="N430" i="150" s="1"/>
  <c r="I426" i="150"/>
  <c r="N426" i="150" s="1"/>
  <c r="I422" i="150"/>
  <c r="N422" i="150" s="1"/>
  <c r="I418" i="150"/>
  <c r="N418" i="150" s="1"/>
  <c r="I414" i="150"/>
  <c r="I410" i="150"/>
  <c r="I406" i="150"/>
  <c r="I402" i="150"/>
  <c r="N402" i="150" s="1"/>
  <c r="I398" i="150"/>
  <c r="N398" i="150" s="1"/>
  <c r="I394" i="150"/>
  <c r="N394" i="150" s="1"/>
  <c r="I390" i="150"/>
  <c r="N390" i="150" s="1"/>
  <c r="I386" i="150"/>
  <c r="N386" i="150" s="1"/>
  <c r="I382" i="150"/>
  <c r="N382" i="150" s="1"/>
  <c r="I378" i="150"/>
  <c r="N378" i="150" s="1"/>
  <c r="I374" i="150"/>
  <c r="I370" i="150"/>
  <c r="N370" i="150" s="1"/>
  <c r="I366" i="150"/>
  <c r="I525" i="150"/>
  <c r="I521" i="150"/>
  <c r="I517" i="150"/>
  <c r="N517" i="150" s="1"/>
  <c r="I513" i="150"/>
  <c r="N513" i="150" s="1"/>
  <c r="I509" i="150"/>
  <c r="N509" i="150" s="1"/>
  <c r="I505" i="150"/>
  <c r="I501" i="150"/>
  <c r="I497" i="150"/>
  <c r="I493" i="150"/>
  <c r="N493" i="150" s="1"/>
  <c r="I489" i="150"/>
  <c r="I485" i="150"/>
  <c r="N485" i="150" s="1"/>
  <c r="I481" i="150"/>
  <c r="I477" i="150"/>
  <c r="N477" i="150" s="1"/>
  <c r="I473" i="150"/>
  <c r="N473" i="150" s="1"/>
  <c r="I469" i="150"/>
  <c r="N469" i="150" s="1"/>
  <c r="I465" i="150"/>
  <c r="N465" i="150" s="1"/>
  <c r="I461" i="150"/>
  <c r="N461" i="150" s="1"/>
  <c r="I457" i="150"/>
  <c r="N457" i="150" s="1"/>
  <c r="I453" i="150"/>
  <c r="N453" i="150" s="1"/>
  <c r="I449" i="150"/>
  <c r="N449" i="150" s="1"/>
  <c r="I445" i="150"/>
  <c r="N445" i="150" s="1"/>
  <c r="I441" i="150"/>
  <c r="N441" i="150" s="1"/>
  <c r="I437" i="150"/>
  <c r="N437" i="150" s="1"/>
  <c r="I433" i="150"/>
  <c r="N433" i="150" s="1"/>
  <c r="I429" i="150"/>
  <c r="N429" i="150" s="1"/>
  <c r="I425" i="150"/>
  <c r="N425" i="150" s="1"/>
  <c r="I421" i="150"/>
  <c r="N421" i="150" s="1"/>
  <c r="I417" i="150"/>
  <c r="N417" i="150" s="1"/>
  <c r="I413" i="150"/>
  <c r="I409" i="150"/>
  <c r="I405" i="150"/>
  <c r="I401" i="150"/>
  <c r="N401" i="150" s="1"/>
  <c r="I397" i="150"/>
  <c r="N397" i="150" s="1"/>
  <c r="I393" i="150"/>
  <c r="N393" i="150" s="1"/>
  <c r="I389" i="150"/>
  <c r="N389" i="150" s="1"/>
  <c r="I385" i="150"/>
  <c r="N385" i="150" s="1"/>
  <c r="I381" i="150"/>
  <c r="N381" i="150" s="1"/>
  <c r="I377" i="150"/>
  <c r="N377" i="150" s="1"/>
  <c r="I373" i="150"/>
  <c r="N373" i="150" s="1"/>
  <c r="I369" i="150"/>
  <c r="N369" i="150" s="1"/>
  <c r="I365" i="150"/>
  <c r="I524" i="150"/>
  <c r="I520" i="150"/>
  <c r="I516" i="150"/>
  <c r="N516" i="150" s="1"/>
  <c r="I512" i="150"/>
  <c r="N512" i="150" s="1"/>
  <c r="I508" i="150"/>
  <c r="I504" i="150"/>
  <c r="I500" i="150"/>
  <c r="I496" i="150"/>
  <c r="I492" i="150"/>
  <c r="I488" i="150"/>
  <c r="I484" i="150"/>
  <c r="N484" i="150" s="1"/>
  <c r="I480" i="150"/>
  <c r="I476" i="150"/>
  <c r="N476" i="150" s="1"/>
  <c r="I472" i="150"/>
  <c r="N472" i="150" s="1"/>
  <c r="I468" i="150"/>
  <c r="N468" i="150" s="1"/>
  <c r="I464" i="150"/>
  <c r="N464" i="150" s="1"/>
  <c r="I460" i="150"/>
  <c r="N460" i="150" s="1"/>
  <c r="I456" i="150"/>
  <c r="N456" i="150" s="1"/>
  <c r="I452" i="150"/>
  <c r="N452" i="150" s="1"/>
  <c r="I448" i="150"/>
  <c r="N448" i="150" s="1"/>
  <c r="I444" i="150"/>
  <c r="N444" i="150" s="1"/>
  <c r="I440" i="150"/>
  <c r="N440" i="150" s="1"/>
  <c r="I436" i="150"/>
  <c r="N436" i="150" s="1"/>
  <c r="I432" i="150"/>
  <c r="N432" i="150" s="1"/>
  <c r="I428" i="150"/>
  <c r="I424" i="150"/>
  <c r="N424" i="150" s="1"/>
  <c r="I420" i="150"/>
  <c r="N420" i="150" s="1"/>
  <c r="I416" i="150"/>
  <c r="N416" i="150" s="1"/>
  <c r="I412" i="150"/>
  <c r="I408" i="150"/>
  <c r="I404" i="150"/>
  <c r="I400" i="150"/>
  <c r="N400" i="150" s="1"/>
  <c r="I396" i="150"/>
  <c r="N396" i="150" s="1"/>
  <c r="I392" i="150"/>
  <c r="I388" i="150"/>
  <c r="N388" i="150" s="1"/>
  <c r="I384" i="150"/>
  <c r="N384" i="150" s="1"/>
  <c r="I380" i="150"/>
  <c r="N380" i="150" s="1"/>
  <c r="I376" i="150"/>
  <c r="N376" i="150" s="1"/>
  <c r="I372" i="150"/>
  <c r="N372" i="150" s="1"/>
  <c r="I368" i="150"/>
  <c r="I364" i="150"/>
  <c r="I523" i="150"/>
  <c r="I519" i="150"/>
  <c r="I515" i="150"/>
  <c r="N515" i="150" s="1"/>
  <c r="I511" i="150"/>
  <c r="N511" i="150" s="1"/>
  <c r="I507" i="150"/>
  <c r="I503" i="150"/>
  <c r="I499" i="150"/>
  <c r="I495" i="150"/>
  <c r="I491" i="150"/>
  <c r="I487" i="150"/>
  <c r="I483" i="150"/>
  <c r="N483" i="150" s="1"/>
  <c r="I479" i="150"/>
  <c r="N479" i="150" s="1"/>
  <c r="I475" i="150"/>
  <c r="N475" i="150" s="1"/>
  <c r="I471" i="150"/>
  <c r="N471" i="150" s="1"/>
  <c r="I467" i="150"/>
  <c r="N467" i="150" s="1"/>
  <c r="I463" i="150"/>
  <c r="N463" i="150" s="1"/>
  <c r="I459" i="150"/>
  <c r="N459" i="150" s="1"/>
  <c r="I455" i="150"/>
  <c r="N455" i="150" s="1"/>
  <c r="I451" i="150"/>
  <c r="N451" i="150" s="1"/>
  <c r="I447" i="150"/>
  <c r="N447" i="150" s="1"/>
  <c r="I443" i="150"/>
  <c r="I439" i="150"/>
  <c r="N439" i="150" s="1"/>
  <c r="I435" i="150"/>
  <c r="N435" i="150" s="1"/>
  <c r="I431" i="150"/>
  <c r="N431" i="150" s="1"/>
  <c r="I427" i="150"/>
  <c r="N427" i="150" s="1"/>
  <c r="I423" i="150"/>
  <c r="N423" i="150" s="1"/>
  <c r="I419" i="150"/>
  <c r="N419" i="150" s="1"/>
  <c r="I415" i="150"/>
  <c r="N415" i="150" s="1"/>
  <c r="I411" i="150"/>
  <c r="I407" i="150"/>
  <c r="I403" i="150"/>
  <c r="N403" i="150" s="1"/>
  <c r="I399" i="150"/>
  <c r="N399" i="150" s="1"/>
  <c r="I395" i="150"/>
  <c r="N395" i="150" s="1"/>
  <c r="I391" i="150"/>
  <c r="N391" i="150" s="1"/>
  <c r="I387" i="150"/>
  <c r="N387" i="150" s="1"/>
  <c r="I383" i="150"/>
  <c r="N383" i="150" s="1"/>
  <c r="I379" i="150"/>
  <c r="N379" i="150" s="1"/>
  <c r="I375" i="150"/>
  <c r="I371" i="150"/>
  <c r="N371" i="150" s="1"/>
  <c r="I367" i="150"/>
  <c r="E114" i="150"/>
  <c r="E110" i="150"/>
  <c r="E106" i="150"/>
  <c r="E102" i="150"/>
  <c r="E113" i="150"/>
  <c r="E109" i="150"/>
  <c r="E105" i="150"/>
  <c r="E112" i="150"/>
  <c r="E108" i="150"/>
  <c r="E104" i="150"/>
  <c r="E111" i="150"/>
  <c r="E107" i="150"/>
  <c r="E103" i="150"/>
  <c r="D338" i="156"/>
  <c r="E338" i="156"/>
  <c r="D334" i="156"/>
  <c r="E334" i="156"/>
  <c r="E345" i="156"/>
  <c r="D345" i="156"/>
  <c r="D335" i="156"/>
  <c r="E335" i="156"/>
  <c r="F125" i="156"/>
  <c r="E125" i="156"/>
  <c r="I1629" i="150"/>
  <c r="I1625" i="150"/>
  <c r="I1621" i="150"/>
  <c r="I1617" i="150"/>
  <c r="I1613" i="150"/>
  <c r="I1609" i="150"/>
  <c r="I1605" i="150"/>
  <c r="I1601" i="150"/>
  <c r="I1597" i="150"/>
  <c r="I1593" i="150"/>
  <c r="I1628" i="150"/>
  <c r="I1624" i="150"/>
  <c r="I1620" i="150"/>
  <c r="I1616" i="150"/>
  <c r="I1612" i="150"/>
  <c r="I1608" i="150"/>
  <c r="I1604" i="150"/>
  <c r="I1600" i="150"/>
  <c r="I1596" i="150"/>
  <c r="I1592" i="150"/>
  <c r="I1630" i="150"/>
  <c r="I1626" i="150"/>
  <c r="I1622" i="150"/>
  <c r="I1618" i="150"/>
  <c r="I1614" i="150"/>
  <c r="I1610" i="150"/>
  <c r="I1606" i="150"/>
  <c r="I1602" i="150"/>
  <c r="I1598" i="150"/>
  <c r="I1594" i="150"/>
  <c r="I1590" i="150"/>
  <c r="I1586" i="150"/>
  <c r="I1582" i="150"/>
  <c r="I1578" i="150"/>
  <c r="I1574" i="150"/>
  <c r="I1570" i="150"/>
  <c r="I1566" i="150"/>
  <c r="I1562" i="150"/>
  <c r="N1562" i="150" s="1"/>
  <c r="I1558" i="150"/>
  <c r="I1554" i="150"/>
  <c r="N1554" i="150" s="1"/>
  <c r="I1550" i="150"/>
  <c r="N1550" i="150" s="1"/>
  <c r="I1546" i="150"/>
  <c r="N1546" i="150" s="1"/>
  <c r="I1542" i="150"/>
  <c r="N1542" i="150" s="1"/>
  <c r="I1538" i="150"/>
  <c r="I1534" i="150"/>
  <c r="N1534" i="150" s="1"/>
  <c r="I1530" i="150"/>
  <c r="I1623" i="150"/>
  <c r="I1607" i="150"/>
  <c r="I1591" i="150"/>
  <c r="I1585" i="150"/>
  <c r="I1580" i="150"/>
  <c r="I1575" i="150"/>
  <c r="I1569" i="150"/>
  <c r="I1564" i="150"/>
  <c r="I1559" i="150"/>
  <c r="I1553" i="150"/>
  <c r="N1553" i="150" s="1"/>
  <c r="I1548" i="150"/>
  <c r="I1543" i="150"/>
  <c r="N1543" i="150" s="1"/>
  <c r="I1537" i="150"/>
  <c r="N1537" i="150" s="1"/>
  <c r="I1532" i="150"/>
  <c r="I1527" i="150"/>
  <c r="I1523" i="150"/>
  <c r="I1519" i="150"/>
  <c r="I1515" i="150"/>
  <c r="N1515" i="150" s="1"/>
  <c r="I1511" i="150"/>
  <c r="I1507" i="150"/>
  <c r="N1507" i="150" s="1"/>
  <c r="I1503" i="150"/>
  <c r="I1499" i="150"/>
  <c r="I1495" i="150"/>
  <c r="I1491" i="150"/>
  <c r="N1491" i="150" s="1"/>
  <c r="I1487" i="150"/>
  <c r="N1487" i="150" s="1"/>
  <c r="I1483" i="150"/>
  <c r="N1483" i="150" s="1"/>
  <c r="I1619" i="150"/>
  <c r="I1603" i="150"/>
  <c r="I1589" i="150"/>
  <c r="N1589" i="150" s="1"/>
  <c r="I1584" i="150"/>
  <c r="I1579" i="150"/>
  <c r="I1573" i="150"/>
  <c r="I1568" i="150"/>
  <c r="I1563" i="150"/>
  <c r="N1563" i="150" s="1"/>
  <c r="I1557" i="150"/>
  <c r="N1557" i="150" s="1"/>
  <c r="I1552" i="150"/>
  <c r="N1552" i="150" s="1"/>
  <c r="I1547" i="150"/>
  <c r="I1541" i="150"/>
  <c r="I1536" i="150"/>
  <c r="N1536" i="150" s="1"/>
  <c r="I1531" i="150"/>
  <c r="I1526" i="150"/>
  <c r="I1522" i="150"/>
  <c r="N1522" i="150" s="1"/>
  <c r="I1518" i="150"/>
  <c r="N1518" i="150" s="1"/>
  <c r="I1514" i="150"/>
  <c r="I1510" i="150"/>
  <c r="N1510" i="150" s="1"/>
  <c r="I1506" i="150"/>
  <c r="N1506" i="150" s="1"/>
  <c r="I1502" i="150"/>
  <c r="I1498" i="150"/>
  <c r="I1494" i="150"/>
  <c r="I1490" i="150"/>
  <c r="N1490" i="150" s="1"/>
  <c r="I1486" i="150"/>
  <c r="N1486" i="150" s="1"/>
  <c r="I1615" i="150"/>
  <c r="I1599" i="150"/>
  <c r="I1588" i="150"/>
  <c r="N1588" i="150" s="1"/>
  <c r="I1583" i="150"/>
  <c r="I1577" i="150"/>
  <c r="I1572" i="150"/>
  <c r="I1567" i="150"/>
  <c r="I1561" i="150"/>
  <c r="N1561" i="150" s="1"/>
  <c r="I1556" i="150"/>
  <c r="N1556" i="150" s="1"/>
  <c r="I1551" i="150"/>
  <c r="I1545" i="150"/>
  <c r="N1545" i="150" s="1"/>
  <c r="I1540" i="150"/>
  <c r="I1535" i="150"/>
  <c r="N1535" i="150" s="1"/>
  <c r="I1529" i="150"/>
  <c r="I1525" i="150"/>
  <c r="I1521" i="150"/>
  <c r="N1521" i="150" s="1"/>
  <c r="I1517" i="150"/>
  <c r="N1517" i="150" s="1"/>
  <c r="I1513" i="150"/>
  <c r="I1509" i="150"/>
  <c r="N1509" i="150" s="1"/>
  <c r="I1505" i="150"/>
  <c r="I1501" i="150"/>
  <c r="I1497" i="150"/>
  <c r="I1493" i="150"/>
  <c r="I1489" i="150"/>
  <c r="N1489" i="150" s="1"/>
  <c r="I1485" i="150"/>
  <c r="N1485" i="150" s="1"/>
  <c r="I1627" i="150"/>
  <c r="I1611" i="150"/>
  <c r="I1595" i="150"/>
  <c r="I1587" i="150"/>
  <c r="N1587" i="150" s="1"/>
  <c r="I1581" i="150"/>
  <c r="I1576" i="150"/>
  <c r="I1571" i="150"/>
  <c r="I1565" i="150"/>
  <c r="I1560" i="150"/>
  <c r="N1560" i="150" s="1"/>
  <c r="I1555" i="150"/>
  <c r="N1555" i="150" s="1"/>
  <c r="I1549" i="150"/>
  <c r="N1549" i="150" s="1"/>
  <c r="I1544" i="150"/>
  <c r="N1544" i="150" s="1"/>
  <c r="I1539" i="150"/>
  <c r="I1533" i="150"/>
  <c r="N1533" i="150" s="1"/>
  <c r="I1528" i="150"/>
  <c r="I1524" i="150"/>
  <c r="I1520" i="150"/>
  <c r="N1520" i="150" s="1"/>
  <c r="I1516" i="150"/>
  <c r="N1516" i="150" s="1"/>
  <c r="I1512" i="150"/>
  <c r="I1508" i="150"/>
  <c r="N1508" i="150" s="1"/>
  <c r="I1504" i="150"/>
  <c r="I1500" i="150"/>
  <c r="I1496" i="150"/>
  <c r="I1492" i="150"/>
  <c r="N1492" i="150" s="1"/>
  <c r="I1488" i="150"/>
  <c r="N1488" i="150" s="1"/>
  <c r="I1484" i="150"/>
  <c r="N1484" i="150" s="1"/>
  <c r="E365" i="156"/>
  <c r="D365" i="156"/>
  <c r="D367" i="156"/>
  <c r="E367" i="156"/>
  <c r="E400" i="156"/>
  <c r="D400" i="156"/>
  <c r="F400" i="156"/>
  <c r="C400" i="156"/>
  <c r="I1693" i="150"/>
  <c r="N1693" i="150" s="1"/>
  <c r="I1689" i="150"/>
  <c r="I1685" i="150"/>
  <c r="N1685" i="150" s="1"/>
  <c r="I1681" i="150"/>
  <c r="N1681" i="150" s="1"/>
  <c r="I1692" i="150"/>
  <c r="N1692" i="150" s="1"/>
  <c r="I1688" i="150"/>
  <c r="N1688" i="150" s="1"/>
  <c r="I1684" i="150"/>
  <c r="N1684" i="150" s="1"/>
  <c r="I1680" i="150"/>
  <c r="N1680" i="150" s="1"/>
  <c r="I1695" i="150"/>
  <c r="I1691" i="150"/>
  <c r="N1691" i="150" s="1"/>
  <c r="I1687" i="150"/>
  <c r="N1687" i="150" s="1"/>
  <c r="I1683" i="150"/>
  <c r="N1683" i="150" s="1"/>
  <c r="I1679" i="150"/>
  <c r="N1679" i="150" s="1"/>
  <c r="I1694" i="150"/>
  <c r="N1694" i="150" s="1"/>
  <c r="I1690" i="150"/>
  <c r="N1690" i="150" s="1"/>
  <c r="I1686" i="150"/>
  <c r="N1686" i="150" s="1"/>
  <c r="I1682" i="150"/>
  <c r="N1682" i="150" s="1"/>
  <c r="I1427" i="150"/>
  <c r="I1423" i="150"/>
  <c r="N1423" i="150" s="1"/>
  <c r="I1419" i="150"/>
  <c r="N1419" i="150" s="1"/>
  <c r="I1415" i="150"/>
  <c r="N1415" i="150" s="1"/>
  <c r="I1411" i="150"/>
  <c r="I1426" i="150"/>
  <c r="I1422" i="150"/>
  <c r="N1422" i="150" s="1"/>
  <c r="I1418" i="150"/>
  <c r="N1418" i="150" s="1"/>
  <c r="I1414" i="150"/>
  <c r="N1414" i="150" s="1"/>
  <c r="I1410" i="150"/>
  <c r="I1425" i="150"/>
  <c r="I1421" i="150"/>
  <c r="I1417" i="150"/>
  <c r="N1417" i="150" s="1"/>
  <c r="I1413" i="150"/>
  <c r="I1424" i="150"/>
  <c r="N1424" i="150" s="1"/>
  <c r="I1420" i="150"/>
  <c r="N1420" i="150" s="1"/>
  <c r="I1416" i="150"/>
  <c r="N1416" i="150" s="1"/>
  <c r="I1412" i="150"/>
  <c r="E959" i="150"/>
  <c r="E955" i="150"/>
  <c r="E951" i="150"/>
  <c r="E947" i="150"/>
  <c r="E943" i="150"/>
  <c r="E939" i="150"/>
  <c r="E962" i="150"/>
  <c r="E957" i="150"/>
  <c r="E952" i="150"/>
  <c r="E946" i="150"/>
  <c r="E941" i="150"/>
  <c r="E961" i="150"/>
  <c r="E956" i="150"/>
  <c r="E950" i="150"/>
  <c r="E945" i="150"/>
  <c r="E940" i="150"/>
  <c r="E960" i="150"/>
  <c r="E954" i="150"/>
  <c r="E949" i="150"/>
  <c r="E944" i="150"/>
  <c r="E958" i="150"/>
  <c r="E953" i="150"/>
  <c r="E948" i="150"/>
  <c r="E942" i="150"/>
  <c r="E321" i="156"/>
  <c r="D321" i="156"/>
  <c r="D1956" i="150"/>
  <c r="D1987" i="150"/>
  <c r="D1955" i="150"/>
  <c r="E92" i="156"/>
  <c r="F92" i="156"/>
  <c r="I1387" i="150"/>
  <c r="I1383" i="150"/>
  <c r="I1379" i="150"/>
  <c r="I1375" i="150"/>
  <c r="I1371" i="150"/>
  <c r="I1367" i="150"/>
  <c r="I1363" i="150"/>
  <c r="I1359" i="150"/>
  <c r="N1359" i="150" s="1"/>
  <c r="I1355" i="150"/>
  <c r="N1355" i="150" s="1"/>
  <c r="I1386" i="150"/>
  <c r="I1382" i="150"/>
  <c r="I1378" i="150"/>
  <c r="I1374" i="150"/>
  <c r="I1370" i="150"/>
  <c r="I1366" i="150"/>
  <c r="I1362" i="150"/>
  <c r="N1362" i="150" s="1"/>
  <c r="I1358" i="150"/>
  <c r="N1358" i="150" s="1"/>
  <c r="I1354" i="150"/>
  <c r="N1354" i="150" s="1"/>
  <c r="I1385" i="150"/>
  <c r="I1381" i="150"/>
  <c r="I1384" i="150"/>
  <c r="I1380" i="150"/>
  <c r="I1376" i="150"/>
  <c r="I1372" i="150"/>
  <c r="I1368" i="150"/>
  <c r="I1364" i="150"/>
  <c r="I1360" i="150"/>
  <c r="I1356" i="150"/>
  <c r="N1356" i="150" s="1"/>
  <c r="I1369" i="150"/>
  <c r="I1353" i="150"/>
  <c r="N1353" i="150" s="1"/>
  <c r="I1365" i="150"/>
  <c r="I1377" i="150"/>
  <c r="I1361" i="150"/>
  <c r="N1361" i="150" s="1"/>
  <c r="I1373" i="150"/>
  <c r="I1357" i="150"/>
  <c r="N1357" i="150" s="1"/>
  <c r="I206" i="150"/>
  <c r="I202" i="150"/>
  <c r="I198" i="150"/>
  <c r="I194" i="150"/>
  <c r="I190" i="150"/>
  <c r="I186" i="150"/>
  <c r="I182" i="150"/>
  <c r="I178" i="150"/>
  <c r="I174" i="150"/>
  <c r="I170" i="150"/>
  <c r="I166" i="150"/>
  <c r="I162" i="150"/>
  <c r="I158" i="150"/>
  <c r="I154" i="150"/>
  <c r="I150" i="150"/>
  <c r="I146" i="150"/>
  <c r="I142" i="150"/>
  <c r="I138" i="150"/>
  <c r="I134" i="150"/>
  <c r="I130" i="150"/>
  <c r="I126" i="150"/>
  <c r="I122" i="150"/>
  <c r="I118" i="150"/>
  <c r="N118" i="150" s="1"/>
  <c r="I208" i="150"/>
  <c r="I204" i="150"/>
  <c r="I200" i="150"/>
  <c r="I196" i="150"/>
  <c r="I192" i="150"/>
  <c r="I188" i="150"/>
  <c r="I184" i="150"/>
  <c r="I180" i="150"/>
  <c r="I176" i="150"/>
  <c r="I172" i="150"/>
  <c r="I168" i="150"/>
  <c r="I164" i="150"/>
  <c r="I160" i="150"/>
  <c r="I156" i="150"/>
  <c r="I152" i="150"/>
  <c r="I148" i="150"/>
  <c r="I144" i="150"/>
  <c r="I140" i="150"/>
  <c r="I136" i="150"/>
  <c r="I132" i="150"/>
  <c r="I128" i="150"/>
  <c r="I124" i="150"/>
  <c r="I120" i="150"/>
  <c r="I116" i="150"/>
  <c r="N116" i="150" s="1"/>
  <c r="I207" i="150"/>
  <c r="I203" i="150"/>
  <c r="I199" i="150"/>
  <c r="I195" i="150"/>
  <c r="I191" i="150"/>
  <c r="I187" i="150"/>
  <c r="I183" i="150"/>
  <c r="I179" i="150"/>
  <c r="I175" i="150"/>
  <c r="I171" i="150"/>
  <c r="I167" i="150"/>
  <c r="I163" i="150"/>
  <c r="I159" i="150"/>
  <c r="I155" i="150"/>
  <c r="I151" i="150"/>
  <c r="I147" i="150"/>
  <c r="I143" i="150"/>
  <c r="I139" i="150"/>
  <c r="I135" i="150"/>
  <c r="I131" i="150"/>
  <c r="I127" i="150"/>
  <c r="I123" i="150"/>
  <c r="I119" i="150"/>
  <c r="I115" i="150"/>
  <c r="N115" i="150" s="1"/>
  <c r="I197" i="150"/>
  <c r="I181" i="150"/>
  <c r="I165" i="150"/>
  <c r="I149" i="150"/>
  <c r="I133" i="150"/>
  <c r="I117" i="150"/>
  <c r="N117" i="150" s="1"/>
  <c r="I193" i="150"/>
  <c r="I177" i="150"/>
  <c r="I161" i="150"/>
  <c r="I145" i="150"/>
  <c r="I129" i="150"/>
  <c r="I205" i="150"/>
  <c r="I189" i="150"/>
  <c r="I173" i="150"/>
  <c r="I157" i="150"/>
  <c r="I141" i="150"/>
  <c r="I125" i="150"/>
  <c r="I201" i="150"/>
  <c r="I185" i="150"/>
  <c r="I169" i="150"/>
  <c r="I153" i="150"/>
  <c r="I137" i="150"/>
  <c r="I121" i="150"/>
  <c r="C210" i="156"/>
  <c r="D210" i="156" s="1"/>
  <c r="I1447" i="150"/>
  <c r="N1447" i="150" s="1"/>
  <c r="I1443" i="150"/>
  <c r="N1443" i="150" s="1"/>
  <c r="I1446" i="150"/>
  <c r="N1446" i="150" s="1"/>
  <c r="I1442" i="150"/>
  <c r="N1442" i="150" s="1"/>
  <c r="I1445" i="150"/>
  <c r="N1445" i="150" s="1"/>
  <c r="I1441" i="150"/>
  <c r="N1441" i="150" s="1"/>
  <c r="I1448" i="150"/>
  <c r="N1448" i="150" s="1"/>
  <c r="I1444" i="150"/>
  <c r="N1444" i="150" s="1"/>
  <c r="I1440" i="150"/>
  <c r="N1440" i="150" s="1"/>
  <c r="I1033" i="150"/>
  <c r="I1029" i="150"/>
  <c r="I1025" i="150"/>
  <c r="I1021" i="150"/>
  <c r="I1017" i="150"/>
  <c r="I1013" i="150"/>
  <c r="I1009" i="150"/>
  <c r="I1005" i="150"/>
  <c r="I1001" i="150"/>
  <c r="I997" i="150"/>
  <c r="I993" i="150"/>
  <c r="N993" i="150" s="1"/>
  <c r="I989" i="150"/>
  <c r="N989" i="150" s="1"/>
  <c r="I985" i="150"/>
  <c r="N985" i="150" s="1"/>
  <c r="I981" i="150"/>
  <c r="N981" i="150" s="1"/>
  <c r="I977" i="150"/>
  <c r="N977" i="150" s="1"/>
  <c r="I973" i="150"/>
  <c r="N973" i="150" s="1"/>
  <c r="I969" i="150"/>
  <c r="N969" i="150" s="1"/>
  <c r="I965" i="150"/>
  <c r="N965" i="150" s="1"/>
  <c r="I1036" i="150"/>
  <c r="I1032" i="150"/>
  <c r="I1028" i="150"/>
  <c r="I1024" i="150"/>
  <c r="I1020" i="150"/>
  <c r="I1016" i="150"/>
  <c r="I1012" i="150"/>
  <c r="I1008" i="150"/>
  <c r="I1004" i="150"/>
  <c r="I1000" i="150"/>
  <c r="I996" i="150"/>
  <c r="N996" i="150" s="1"/>
  <c r="I992" i="150"/>
  <c r="N992" i="150" s="1"/>
  <c r="I988" i="150"/>
  <c r="N988" i="150" s="1"/>
  <c r="I984" i="150"/>
  <c r="N984" i="150" s="1"/>
  <c r="I980" i="150"/>
  <c r="N980" i="150" s="1"/>
  <c r="I976" i="150"/>
  <c r="N976" i="150" s="1"/>
  <c r="I972" i="150"/>
  <c r="N972" i="150" s="1"/>
  <c r="I968" i="150"/>
  <c r="N968" i="150" s="1"/>
  <c r="I964" i="150"/>
  <c r="N964" i="150" s="1"/>
  <c r="I1035" i="150"/>
  <c r="I1031" i="150"/>
  <c r="I1027" i="150"/>
  <c r="I1023" i="150"/>
  <c r="I1019" i="150"/>
  <c r="I1015" i="150"/>
  <c r="I1011" i="150"/>
  <c r="I1007" i="150"/>
  <c r="I1003" i="150"/>
  <c r="I999" i="150"/>
  <c r="I995" i="150"/>
  <c r="N995" i="150" s="1"/>
  <c r="I991" i="150"/>
  <c r="N991" i="150" s="1"/>
  <c r="I987" i="150"/>
  <c r="N987" i="150" s="1"/>
  <c r="I983" i="150"/>
  <c r="N983" i="150" s="1"/>
  <c r="I979" i="150"/>
  <c r="N979" i="150" s="1"/>
  <c r="I975" i="150"/>
  <c r="N975" i="150" s="1"/>
  <c r="I971" i="150"/>
  <c r="N971" i="150" s="1"/>
  <c r="I967" i="150"/>
  <c r="N967" i="150" s="1"/>
  <c r="I963" i="150"/>
  <c r="N963" i="150" s="1"/>
  <c r="I1034" i="150"/>
  <c r="I1030" i="150"/>
  <c r="I1026" i="150"/>
  <c r="I1022" i="150"/>
  <c r="I1018" i="150"/>
  <c r="I1014" i="150"/>
  <c r="I1010" i="150"/>
  <c r="I1006" i="150"/>
  <c r="I1002" i="150"/>
  <c r="I998" i="150"/>
  <c r="I994" i="150"/>
  <c r="N994" i="150" s="1"/>
  <c r="I990" i="150"/>
  <c r="N990" i="150" s="1"/>
  <c r="I986" i="150"/>
  <c r="N986" i="150" s="1"/>
  <c r="I982" i="150"/>
  <c r="N982" i="150" s="1"/>
  <c r="I978" i="150"/>
  <c r="N978" i="150" s="1"/>
  <c r="I974" i="150"/>
  <c r="N974" i="150" s="1"/>
  <c r="I970" i="150"/>
  <c r="N970" i="150" s="1"/>
  <c r="I966" i="150"/>
  <c r="N966" i="150" s="1"/>
  <c r="I1439" i="150"/>
  <c r="I1435" i="150"/>
  <c r="N1435" i="150" s="1"/>
  <c r="I1431" i="150"/>
  <c r="I1438" i="150"/>
  <c r="N1438" i="150" s="1"/>
  <c r="I1434" i="150"/>
  <c r="N1434" i="150" s="1"/>
  <c r="I1430" i="150"/>
  <c r="N1430" i="150" s="1"/>
  <c r="I1437" i="150"/>
  <c r="N1437" i="150" s="1"/>
  <c r="I1433" i="150"/>
  <c r="N1433" i="150" s="1"/>
  <c r="I1429" i="150"/>
  <c r="N1429" i="150" s="1"/>
  <c r="I1436" i="150"/>
  <c r="N1436" i="150" s="1"/>
  <c r="I1432" i="150"/>
  <c r="N1432" i="150" s="1"/>
  <c r="I1428" i="150"/>
  <c r="N1428" i="150" s="1"/>
  <c r="D319" i="156"/>
  <c r="E319" i="156"/>
  <c r="D114" i="150"/>
  <c r="D106" i="150"/>
  <c r="D339" i="156"/>
  <c r="E339" i="156"/>
  <c r="I570" i="150"/>
  <c r="N570" i="150" s="1"/>
  <c r="I566" i="150"/>
  <c r="N566" i="150" s="1"/>
  <c r="I562" i="150"/>
  <c r="N562" i="150" s="1"/>
  <c r="I558" i="150"/>
  <c r="N558" i="150" s="1"/>
  <c r="I554" i="150"/>
  <c r="N554" i="150" s="1"/>
  <c r="I550" i="150"/>
  <c r="N550" i="150" s="1"/>
  <c r="I546" i="150"/>
  <c r="I542" i="150"/>
  <c r="N542" i="150" s="1"/>
  <c r="I538" i="150"/>
  <c r="N538" i="150" s="1"/>
  <c r="I534" i="150"/>
  <c r="N534" i="150" s="1"/>
  <c r="I530" i="150"/>
  <c r="N530" i="150" s="1"/>
  <c r="I526" i="150"/>
  <c r="N526" i="150" s="1"/>
  <c r="I573" i="150"/>
  <c r="N573" i="150" s="1"/>
  <c r="I569" i="150"/>
  <c r="N569" i="150" s="1"/>
  <c r="I565" i="150"/>
  <c r="I561" i="150"/>
  <c r="I557" i="150"/>
  <c r="N557" i="150" s="1"/>
  <c r="I553" i="150"/>
  <c r="N553" i="150" s="1"/>
  <c r="I549" i="150"/>
  <c r="N549" i="150" s="1"/>
  <c r="I545" i="150"/>
  <c r="I541" i="150"/>
  <c r="N541" i="150" s="1"/>
  <c r="I537" i="150"/>
  <c r="N537" i="150" s="1"/>
  <c r="I533" i="150"/>
  <c r="N533" i="150" s="1"/>
  <c r="I529" i="150"/>
  <c r="N529" i="150" s="1"/>
  <c r="I572" i="150"/>
  <c r="N572" i="150" s="1"/>
  <c r="I568" i="150"/>
  <c r="N568" i="150" s="1"/>
  <c r="I564" i="150"/>
  <c r="I560" i="150"/>
  <c r="I556" i="150"/>
  <c r="N556" i="150" s="1"/>
  <c r="I552" i="150"/>
  <c r="N552" i="150" s="1"/>
  <c r="I548" i="150"/>
  <c r="N548" i="150" s="1"/>
  <c r="I544" i="150"/>
  <c r="I540" i="150"/>
  <c r="N540" i="150" s="1"/>
  <c r="I536" i="150"/>
  <c r="N536" i="150" s="1"/>
  <c r="I532" i="150"/>
  <c r="N532" i="150" s="1"/>
  <c r="I528" i="150"/>
  <c r="N528" i="150" s="1"/>
  <c r="I571" i="150"/>
  <c r="N571" i="150" s="1"/>
  <c r="I567" i="150"/>
  <c r="N567" i="150" s="1"/>
  <c r="I563" i="150"/>
  <c r="N563" i="150" s="1"/>
  <c r="I559" i="150"/>
  <c r="N559" i="150" s="1"/>
  <c r="I555" i="150"/>
  <c r="N555" i="150" s="1"/>
  <c r="I551" i="150"/>
  <c r="I547" i="150"/>
  <c r="N547" i="150" s="1"/>
  <c r="I543" i="150"/>
  <c r="N543" i="150" s="1"/>
  <c r="I539" i="150"/>
  <c r="N539" i="150" s="1"/>
  <c r="I535" i="150"/>
  <c r="N535" i="150" s="1"/>
  <c r="I531" i="150"/>
  <c r="N531" i="150" s="1"/>
  <c r="I527" i="150"/>
  <c r="N527" i="150" s="1"/>
  <c r="F1411" i="150"/>
  <c r="G1411" i="150"/>
  <c r="E1426" i="150"/>
  <c r="E1422" i="150"/>
  <c r="E1418" i="150"/>
  <c r="E1414" i="150"/>
  <c r="E1410" i="150"/>
  <c r="E1425" i="150"/>
  <c r="E1421" i="150"/>
  <c r="E1417" i="150"/>
  <c r="E1413" i="150"/>
  <c r="E1424" i="150"/>
  <c r="E1420" i="150"/>
  <c r="E1416" i="150"/>
  <c r="E1412" i="150"/>
  <c r="E1427" i="150"/>
  <c r="E1423" i="150"/>
  <c r="E1419" i="150"/>
  <c r="E1415" i="150"/>
  <c r="C213" i="156"/>
  <c r="D213" i="156" s="1"/>
  <c r="E114" i="156"/>
  <c r="F114" i="156"/>
  <c r="G1638" i="150"/>
  <c r="E1676" i="150"/>
  <c r="E1672" i="150"/>
  <c r="E1668" i="150"/>
  <c r="E1664" i="150"/>
  <c r="E1660" i="150"/>
  <c r="E1656" i="150"/>
  <c r="E1652" i="150"/>
  <c r="E1648" i="150"/>
  <c r="E1644" i="150"/>
  <c r="E1640" i="150"/>
  <c r="E1636" i="150"/>
  <c r="E1632" i="150"/>
  <c r="F1638" i="150"/>
  <c r="E1677" i="150"/>
  <c r="E1673" i="150"/>
  <c r="E1669" i="150"/>
  <c r="E1665" i="150"/>
  <c r="E1661" i="150"/>
  <c r="E1657" i="150"/>
  <c r="E1653" i="150"/>
  <c r="E1649" i="150"/>
  <c r="E1645" i="150"/>
  <c r="E1641" i="150"/>
  <c r="E1637" i="150"/>
  <c r="E1633" i="150"/>
  <c r="E1671" i="150"/>
  <c r="E1663" i="150"/>
  <c r="E1655" i="150"/>
  <c r="E1647" i="150"/>
  <c r="E1639" i="150"/>
  <c r="E1631" i="150"/>
  <c r="E1678" i="150"/>
  <c r="E1670" i="150"/>
  <c r="E1662" i="150"/>
  <c r="E1654" i="150"/>
  <c r="E1646" i="150"/>
  <c r="E1675" i="150"/>
  <c r="E1667" i="150"/>
  <c r="E1659" i="150"/>
  <c r="E1651" i="150"/>
  <c r="E1643" i="150"/>
  <c r="E1635" i="150"/>
  <c r="E1674" i="150"/>
  <c r="E1666" i="150"/>
  <c r="E1658" i="150"/>
  <c r="E1650" i="150"/>
  <c r="E1642" i="150"/>
  <c r="E1634" i="150"/>
  <c r="F148" i="156"/>
  <c r="E148" i="156"/>
  <c r="D148" i="156"/>
  <c r="C148" i="156"/>
  <c r="F150" i="156"/>
  <c r="E150" i="156"/>
  <c r="D150" i="156"/>
  <c r="C150" i="156"/>
  <c r="D362" i="156"/>
  <c r="E362" i="156"/>
  <c r="D489" i="150"/>
  <c r="D492" i="150"/>
  <c r="D488" i="150"/>
  <c r="D495" i="150"/>
  <c r="D491" i="150"/>
  <c r="D487" i="150"/>
  <c r="D494" i="150"/>
  <c r="D486" i="150"/>
  <c r="D490" i="150"/>
  <c r="E1070" i="150"/>
  <c r="E1066" i="150"/>
  <c r="E1062" i="150"/>
  <c r="E1058" i="150"/>
  <c r="E1054" i="150"/>
  <c r="E1050" i="150"/>
  <c r="E1046" i="150"/>
  <c r="E1042" i="150"/>
  <c r="E1038" i="150"/>
  <c r="E1069" i="150"/>
  <c r="E1065" i="150"/>
  <c r="E1061" i="150"/>
  <c r="E1057" i="150"/>
  <c r="E1053" i="150"/>
  <c r="E1049" i="150"/>
  <c r="E1045" i="150"/>
  <c r="E1041" i="150"/>
  <c r="E1037" i="150"/>
  <c r="E1068" i="150"/>
  <c r="E1064" i="150"/>
  <c r="E1060" i="150"/>
  <c r="E1056" i="150"/>
  <c r="E1052" i="150"/>
  <c r="E1048" i="150"/>
  <c r="E1044" i="150"/>
  <c r="E1040" i="150"/>
  <c r="E1071" i="150"/>
  <c r="E1067" i="150"/>
  <c r="E1063" i="150"/>
  <c r="E1059" i="150"/>
  <c r="E1055" i="150"/>
  <c r="E1051" i="150"/>
  <c r="E1047" i="150"/>
  <c r="E1043" i="150"/>
  <c r="E1039" i="150"/>
  <c r="I114" i="150"/>
  <c r="I110" i="150"/>
  <c r="I106" i="150"/>
  <c r="I102" i="150"/>
  <c r="I111" i="150"/>
  <c r="I107" i="150"/>
  <c r="I103" i="150"/>
  <c r="I108" i="150"/>
  <c r="I113" i="150"/>
  <c r="I105" i="150"/>
  <c r="I112" i="150"/>
  <c r="I104" i="150"/>
  <c r="I109" i="150"/>
  <c r="I1407" i="150"/>
  <c r="I1403" i="150"/>
  <c r="N1403" i="150" s="1"/>
  <c r="I1406" i="150"/>
  <c r="N1406" i="150" s="1"/>
  <c r="I1402" i="150"/>
  <c r="N1402" i="150" s="1"/>
  <c r="I1409" i="150"/>
  <c r="I1405" i="150"/>
  <c r="I1401" i="150"/>
  <c r="N1401" i="150" s="1"/>
  <c r="I1408" i="150"/>
  <c r="I1404" i="150"/>
  <c r="N1404" i="150" s="1"/>
  <c r="I1400" i="150"/>
  <c r="N1400" i="150" s="1"/>
  <c r="E126" i="156"/>
  <c r="F126" i="156"/>
  <c r="E128" i="156"/>
  <c r="F128" i="156"/>
  <c r="E107" i="156"/>
  <c r="F107" i="156"/>
  <c r="G1530" i="150"/>
  <c r="G1502" i="150"/>
  <c r="F1573" i="150"/>
  <c r="F1529" i="150"/>
  <c r="F1501" i="150"/>
  <c r="E1628" i="150"/>
  <c r="E1624" i="150"/>
  <c r="E1620" i="150"/>
  <c r="E1616" i="150"/>
  <c r="E1612" i="150"/>
  <c r="E1608" i="150"/>
  <c r="E1604" i="150"/>
  <c r="E1600" i="150"/>
  <c r="E1596" i="150"/>
  <c r="E1592" i="150"/>
  <c r="E1588" i="150"/>
  <c r="E1584" i="150"/>
  <c r="E1580" i="150"/>
  <c r="E1576" i="150"/>
  <c r="E1572" i="150"/>
  <c r="E1568" i="150"/>
  <c r="E1564" i="150"/>
  <c r="E1560" i="150"/>
  <c r="E1556" i="150"/>
  <c r="E1552" i="150"/>
  <c r="E1548" i="150"/>
  <c r="E1544" i="150"/>
  <c r="E1540" i="150"/>
  <c r="E1536" i="150"/>
  <c r="E1532" i="150"/>
  <c r="E1528" i="150"/>
  <c r="E1524" i="150"/>
  <c r="E1520" i="150"/>
  <c r="E1516" i="150"/>
  <c r="E1512" i="150"/>
  <c r="E1508" i="150"/>
  <c r="E1504" i="150"/>
  <c r="E1500" i="150"/>
  <c r="E1496" i="150"/>
  <c r="G1573" i="150"/>
  <c r="G1529" i="150"/>
  <c r="G1501" i="150"/>
  <c r="F1530" i="150"/>
  <c r="F1502" i="150"/>
  <c r="E1629" i="150"/>
  <c r="E1625" i="150"/>
  <c r="E1621" i="150"/>
  <c r="E1617" i="150"/>
  <c r="E1613" i="150"/>
  <c r="E1609" i="150"/>
  <c r="E1605" i="150"/>
  <c r="E1601" i="150"/>
  <c r="E1597" i="150"/>
  <c r="E1593" i="150"/>
  <c r="E1589" i="150"/>
  <c r="E1585" i="150"/>
  <c r="E1581" i="150"/>
  <c r="E1577" i="150"/>
  <c r="E1569" i="150"/>
  <c r="E1565" i="150"/>
  <c r="E1561" i="150"/>
  <c r="E1557" i="150"/>
  <c r="E1553" i="150"/>
  <c r="E1549" i="150"/>
  <c r="E1545" i="150"/>
  <c r="E1541" i="150"/>
  <c r="E1537" i="150"/>
  <c r="E1533" i="150"/>
  <c r="E1525" i="150"/>
  <c r="E1521" i="150"/>
  <c r="E1517" i="150"/>
  <c r="E1513" i="150"/>
  <c r="E1509" i="150"/>
  <c r="E1505" i="150"/>
  <c r="E1497" i="150"/>
  <c r="E1493" i="150"/>
  <c r="E1489" i="150"/>
  <c r="E1485" i="150"/>
  <c r="E1623" i="150"/>
  <c r="E1615" i="150"/>
  <c r="E1607" i="150"/>
  <c r="E1599" i="150"/>
  <c r="E1591" i="150"/>
  <c r="E1583" i="150"/>
  <c r="E1575" i="150"/>
  <c r="E1570" i="150"/>
  <c r="E1562" i="150"/>
  <c r="E1554" i="150"/>
  <c r="E1546" i="150"/>
  <c r="E1538" i="150"/>
  <c r="E1523" i="150"/>
  <c r="E1515" i="150"/>
  <c r="E1507" i="150"/>
  <c r="E1494" i="150"/>
  <c r="E1488" i="150"/>
  <c r="E1483" i="150"/>
  <c r="E1630" i="150"/>
  <c r="E1622" i="150"/>
  <c r="E1614" i="150"/>
  <c r="E1606" i="150"/>
  <c r="E1598" i="150"/>
  <c r="E1590" i="150"/>
  <c r="E1582" i="150"/>
  <c r="E1574" i="150"/>
  <c r="E1567" i="150"/>
  <c r="E1559" i="150"/>
  <c r="E1551" i="150"/>
  <c r="E1543" i="150"/>
  <c r="E1535" i="150"/>
  <c r="E1522" i="150"/>
  <c r="E1514" i="150"/>
  <c r="E1506" i="150"/>
  <c r="E1499" i="150"/>
  <c r="E1492" i="150"/>
  <c r="E1487" i="150"/>
  <c r="E1627" i="150"/>
  <c r="E1619" i="150"/>
  <c r="E1611" i="150"/>
  <c r="E1603" i="150"/>
  <c r="E1595" i="150"/>
  <c r="E1587" i="150"/>
  <c r="E1579" i="150"/>
  <c r="E1566" i="150"/>
  <c r="E1558" i="150"/>
  <c r="E1550" i="150"/>
  <c r="E1542" i="150"/>
  <c r="E1534" i="150"/>
  <c r="E1527" i="150"/>
  <c r="E1519" i="150"/>
  <c r="E1511" i="150"/>
  <c r="E1503" i="150"/>
  <c r="E1498" i="150"/>
  <c r="E1491" i="150"/>
  <c r="E1486" i="150"/>
  <c r="E1626" i="150"/>
  <c r="E1618" i="150"/>
  <c r="E1610" i="150"/>
  <c r="E1602" i="150"/>
  <c r="E1594" i="150"/>
  <c r="E1586" i="150"/>
  <c r="E1578" i="150"/>
  <c r="E1571" i="150"/>
  <c r="E1563" i="150"/>
  <c r="E1555" i="150"/>
  <c r="E1547" i="150"/>
  <c r="E1539" i="150"/>
  <c r="E1531" i="150"/>
  <c r="E1526" i="150"/>
  <c r="E1518" i="150"/>
  <c r="E1510" i="150"/>
  <c r="E1495" i="150"/>
  <c r="E1490" i="150"/>
  <c r="E1484" i="150"/>
  <c r="D366" i="156"/>
  <c r="E366" i="156"/>
  <c r="E353" i="156"/>
  <c r="D353" i="156"/>
  <c r="F402" i="156"/>
  <c r="E402" i="156"/>
  <c r="D402" i="156"/>
  <c r="C402" i="156"/>
  <c r="F399" i="156"/>
  <c r="E399" i="156"/>
  <c r="D399" i="156"/>
  <c r="C399" i="156"/>
  <c r="E1692" i="150"/>
  <c r="E1688" i="150"/>
  <c r="E1684" i="150"/>
  <c r="E1680" i="150"/>
  <c r="E1693" i="150"/>
  <c r="E1689" i="150"/>
  <c r="E1685" i="150"/>
  <c r="E1681" i="150"/>
  <c r="E1695" i="150"/>
  <c r="E1687" i="150"/>
  <c r="E1679" i="150"/>
  <c r="E1694" i="150"/>
  <c r="E1686" i="150"/>
  <c r="E1691" i="150"/>
  <c r="E1683" i="150"/>
  <c r="E1690" i="150"/>
  <c r="E1682" i="150"/>
  <c r="I961" i="150"/>
  <c r="N961" i="150" s="1"/>
  <c r="I957" i="150"/>
  <c r="N957" i="150" s="1"/>
  <c r="I953" i="150"/>
  <c r="N953" i="150" s="1"/>
  <c r="I949" i="150"/>
  <c r="N949" i="150" s="1"/>
  <c r="I945" i="150"/>
  <c r="N945" i="150" s="1"/>
  <c r="I941" i="150"/>
  <c r="N941" i="150" s="1"/>
  <c r="I960" i="150"/>
  <c r="I956" i="150"/>
  <c r="N956" i="150" s="1"/>
  <c r="I952" i="150"/>
  <c r="N952" i="150" s="1"/>
  <c r="I948" i="150"/>
  <c r="N948" i="150" s="1"/>
  <c r="I944" i="150"/>
  <c r="N944" i="150" s="1"/>
  <c r="I940" i="150"/>
  <c r="N940" i="150" s="1"/>
  <c r="I959" i="150"/>
  <c r="N959" i="150" s="1"/>
  <c r="I955" i="150"/>
  <c r="N955" i="150" s="1"/>
  <c r="I951" i="150"/>
  <c r="N951" i="150" s="1"/>
  <c r="I947" i="150"/>
  <c r="N947" i="150" s="1"/>
  <c r="I943" i="150"/>
  <c r="N943" i="150" s="1"/>
  <c r="I939" i="150"/>
  <c r="N939" i="150" s="1"/>
  <c r="I962" i="150"/>
  <c r="N962" i="150" s="1"/>
  <c r="I958" i="150"/>
  <c r="N958" i="150" s="1"/>
  <c r="I954" i="150"/>
  <c r="N954" i="150" s="1"/>
  <c r="I950" i="150"/>
  <c r="N950" i="150" s="1"/>
  <c r="I946" i="150"/>
  <c r="N946" i="150" s="1"/>
  <c r="I942" i="150"/>
  <c r="N942" i="150" s="1"/>
  <c r="D322" i="156"/>
  <c r="E322" i="156"/>
  <c r="F93" i="156"/>
  <c r="E93" i="156"/>
  <c r="E91" i="156"/>
  <c r="F91" i="156"/>
  <c r="F117" i="156"/>
  <c r="E117" i="156"/>
  <c r="U243" i="156"/>
  <c r="D243" i="156" s="1"/>
  <c r="V243" i="156"/>
  <c r="E243" i="156" s="1"/>
  <c r="V245" i="156"/>
  <c r="E245" i="156" s="1"/>
  <c r="U245" i="156"/>
  <c r="D245" i="156" s="1"/>
  <c r="E242" i="156"/>
  <c r="D242" i="156"/>
  <c r="U244" i="156"/>
  <c r="D244" i="156" s="1"/>
  <c r="V244" i="156"/>
  <c r="E244" i="156" s="1"/>
  <c r="U246" i="156"/>
  <c r="D246" i="156" s="1"/>
  <c r="V246" i="156"/>
  <c r="E246" i="156" s="1"/>
  <c r="J12" i="161" l="1"/>
  <c r="R368" i="156"/>
  <c r="U368" i="156" s="1"/>
  <c r="R317" i="156"/>
  <c r="U317" i="156" s="1"/>
  <c r="R350" i="156"/>
  <c r="U350" i="156" s="1"/>
  <c r="R318" i="156"/>
  <c r="U318" i="156" s="1"/>
  <c r="R41" i="156"/>
  <c r="U41" i="156" s="1"/>
  <c r="R43" i="156"/>
  <c r="U43" i="156" s="1"/>
  <c r="R42" i="156"/>
  <c r="U42" i="156" s="1"/>
  <c r="R352" i="156"/>
  <c r="U352" i="156" s="1"/>
  <c r="L12" i="161"/>
  <c r="R45" i="156"/>
  <c r="U45" i="156" s="1"/>
  <c r="R351" i="156"/>
  <c r="U351" i="156" s="1"/>
  <c r="R44" i="156"/>
  <c r="U44" i="156" s="1"/>
  <c r="K12" i="161"/>
  <c r="R40" i="156"/>
  <c r="U40" i="156" s="1"/>
  <c r="C45" i="156" l="1"/>
  <c r="D45" i="156" s="1"/>
  <c r="D351" i="156"/>
  <c r="E351" i="156"/>
  <c r="C42" i="156"/>
  <c r="D42" i="156" s="1"/>
  <c r="D350" i="156"/>
  <c r="E350" i="156"/>
  <c r="E317" i="156"/>
  <c r="D317" i="156"/>
  <c r="C40" i="156"/>
  <c r="D40" i="156" s="1"/>
  <c r="E98" i="150"/>
  <c r="E94" i="150"/>
  <c r="E90" i="150"/>
  <c r="E86" i="150"/>
  <c r="E82" i="150"/>
  <c r="E78" i="150"/>
  <c r="E74" i="150"/>
  <c r="E70" i="150"/>
  <c r="E66" i="150"/>
  <c r="E62" i="150"/>
  <c r="E58" i="150"/>
  <c r="E54" i="150"/>
  <c r="E50" i="150"/>
  <c r="E46" i="150"/>
  <c r="E42" i="150"/>
  <c r="E38" i="150"/>
  <c r="E34" i="150"/>
  <c r="E30" i="150"/>
  <c r="E26" i="150"/>
  <c r="E22" i="150"/>
  <c r="E18" i="150"/>
  <c r="E14" i="150"/>
  <c r="E10" i="150"/>
  <c r="E6" i="150"/>
  <c r="E101" i="150"/>
  <c r="E97" i="150"/>
  <c r="E93" i="150"/>
  <c r="E89" i="150"/>
  <c r="E85" i="150"/>
  <c r="E81" i="150"/>
  <c r="E77" i="150"/>
  <c r="E73" i="150"/>
  <c r="E69" i="150"/>
  <c r="E65" i="150"/>
  <c r="E61" i="150"/>
  <c r="E57" i="150"/>
  <c r="E53" i="150"/>
  <c r="E49" i="150"/>
  <c r="E45" i="150"/>
  <c r="E41" i="150"/>
  <c r="E37" i="150"/>
  <c r="E33" i="150"/>
  <c r="E29" i="150"/>
  <c r="E25" i="150"/>
  <c r="E21" i="150"/>
  <c r="E17" i="150"/>
  <c r="E13" i="150"/>
  <c r="E9" i="150"/>
  <c r="E5" i="150"/>
  <c r="E100" i="150"/>
  <c r="E96" i="150"/>
  <c r="E92" i="150"/>
  <c r="E88" i="150"/>
  <c r="E84" i="150"/>
  <c r="E80" i="150"/>
  <c r="E76" i="150"/>
  <c r="E72" i="150"/>
  <c r="E68" i="150"/>
  <c r="E64" i="150"/>
  <c r="E60" i="150"/>
  <c r="E56" i="150"/>
  <c r="E52" i="150"/>
  <c r="E48" i="150"/>
  <c r="E44" i="150"/>
  <c r="E40" i="150"/>
  <c r="E36" i="150"/>
  <c r="E32" i="150"/>
  <c r="E28" i="150"/>
  <c r="E24" i="150"/>
  <c r="E20" i="150"/>
  <c r="E16" i="150"/>
  <c r="E12" i="150"/>
  <c r="E8" i="150"/>
  <c r="E4" i="150"/>
  <c r="E99" i="150"/>
  <c r="E95" i="150"/>
  <c r="E91" i="150"/>
  <c r="E87" i="150"/>
  <c r="E83" i="150"/>
  <c r="E79" i="150"/>
  <c r="E75" i="150"/>
  <c r="E71" i="150"/>
  <c r="E67" i="150"/>
  <c r="E63" i="150"/>
  <c r="E59" i="150"/>
  <c r="E55" i="150"/>
  <c r="E51" i="150"/>
  <c r="E47" i="150"/>
  <c r="E43" i="150"/>
  <c r="E39" i="150"/>
  <c r="E35" i="150"/>
  <c r="E31" i="150"/>
  <c r="E27" i="150"/>
  <c r="E23" i="150"/>
  <c r="E19" i="150"/>
  <c r="E15" i="150"/>
  <c r="E11" i="150"/>
  <c r="E7" i="150"/>
  <c r="C41" i="156"/>
  <c r="D41" i="156" s="1"/>
  <c r="D368" i="156"/>
  <c r="E368" i="156"/>
  <c r="C43" i="156"/>
  <c r="D43" i="156" s="1"/>
  <c r="I98" i="150"/>
  <c r="I94" i="150"/>
  <c r="I90" i="150"/>
  <c r="I86" i="150"/>
  <c r="I82" i="150"/>
  <c r="I78" i="150"/>
  <c r="I74" i="150"/>
  <c r="I70" i="150"/>
  <c r="I66" i="150"/>
  <c r="I62" i="150"/>
  <c r="I58" i="150"/>
  <c r="I54" i="150"/>
  <c r="I50" i="150"/>
  <c r="I46" i="150"/>
  <c r="I42" i="150"/>
  <c r="N42" i="150" s="1"/>
  <c r="I38" i="150"/>
  <c r="N38" i="150" s="1"/>
  <c r="I34" i="150"/>
  <c r="N34" i="150" s="1"/>
  <c r="I99" i="150"/>
  <c r="I95" i="150"/>
  <c r="I91" i="150"/>
  <c r="I87" i="150"/>
  <c r="I83" i="150"/>
  <c r="I79" i="150"/>
  <c r="I75" i="150"/>
  <c r="I100" i="150"/>
  <c r="I92" i="150"/>
  <c r="I84" i="150"/>
  <c r="I76" i="150"/>
  <c r="I69" i="150"/>
  <c r="I64" i="150"/>
  <c r="I59" i="150"/>
  <c r="I53" i="150"/>
  <c r="I48" i="150"/>
  <c r="I43" i="150"/>
  <c r="N43" i="150" s="1"/>
  <c r="I37" i="150"/>
  <c r="N37" i="150" s="1"/>
  <c r="I32" i="150"/>
  <c r="N32" i="150" s="1"/>
  <c r="I28" i="150"/>
  <c r="I24" i="150"/>
  <c r="N24" i="150" s="1"/>
  <c r="I20" i="150"/>
  <c r="N20" i="150" s="1"/>
  <c r="I16" i="150"/>
  <c r="N16" i="150" s="1"/>
  <c r="I12" i="150"/>
  <c r="N12" i="150" s="1"/>
  <c r="I8" i="150"/>
  <c r="N8" i="150" s="1"/>
  <c r="I4" i="150"/>
  <c r="N4" i="150" s="1"/>
  <c r="I97" i="150"/>
  <c r="I89" i="150"/>
  <c r="I81" i="150"/>
  <c r="I73" i="150"/>
  <c r="I68" i="150"/>
  <c r="I63" i="150"/>
  <c r="I57" i="150"/>
  <c r="I52" i="150"/>
  <c r="I47" i="150"/>
  <c r="I41" i="150"/>
  <c r="N41" i="150" s="1"/>
  <c r="I36" i="150"/>
  <c r="N36" i="150" s="1"/>
  <c r="I31" i="150"/>
  <c r="N31" i="150" s="1"/>
  <c r="I27" i="150"/>
  <c r="N27" i="150" s="1"/>
  <c r="I23" i="150"/>
  <c r="N23" i="150" s="1"/>
  <c r="I19" i="150"/>
  <c r="N19" i="150" s="1"/>
  <c r="I15" i="150"/>
  <c r="N15" i="150" s="1"/>
  <c r="I11" i="150"/>
  <c r="N11" i="150" s="1"/>
  <c r="I7" i="150"/>
  <c r="N7" i="150" s="1"/>
  <c r="I96" i="150"/>
  <c r="I88" i="150"/>
  <c r="I80" i="150"/>
  <c r="I72" i="150"/>
  <c r="I67" i="150"/>
  <c r="I61" i="150"/>
  <c r="I56" i="150"/>
  <c r="I51" i="150"/>
  <c r="I45" i="150"/>
  <c r="I40" i="150"/>
  <c r="N40" i="150" s="1"/>
  <c r="I35" i="150"/>
  <c r="N35" i="150" s="1"/>
  <c r="I30" i="150"/>
  <c r="I26" i="150"/>
  <c r="N26" i="150" s="1"/>
  <c r="I22" i="150"/>
  <c r="N22" i="150" s="1"/>
  <c r="I18" i="150"/>
  <c r="N18" i="150" s="1"/>
  <c r="I14" i="150"/>
  <c r="N14" i="150" s="1"/>
  <c r="I10" i="150"/>
  <c r="N10" i="150" s="1"/>
  <c r="I6" i="150"/>
  <c r="N6" i="150" s="1"/>
  <c r="I101" i="150"/>
  <c r="I93" i="150"/>
  <c r="I85" i="150"/>
  <c r="I77" i="150"/>
  <c r="I71" i="150"/>
  <c r="I65" i="150"/>
  <c r="I60" i="150"/>
  <c r="I55" i="150"/>
  <c r="I49" i="150"/>
  <c r="I44" i="150"/>
  <c r="N44" i="150" s="1"/>
  <c r="I39" i="150"/>
  <c r="I33" i="150"/>
  <c r="N33" i="150" s="1"/>
  <c r="I29" i="150"/>
  <c r="I25" i="150"/>
  <c r="N25" i="150" s="1"/>
  <c r="I21" i="150"/>
  <c r="N21" i="150" s="1"/>
  <c r="I17" i="150"/>
  <c r="N17" i="150" s="1"/>
  <c r="I13" i="150"/>
  <c r="N13" i="150" s="1"/>
  <c r="I9" i="150"/>
  <c r="N9" i="150" s="1"/>
  <c r="I5" i="150"/>
  <c r="N5" i="150" s="1"/>
  <c r="C44" i="156"/>
  <c r="D44" i="156" s="1"/>
  <c r="D352" i="156"/>
  <c r="E352" i="156"/>
  <c r="D318" i="156"/>
  <c r="E318" i="156"/>
  <c r="D101" i="150"/>
  <c r="D49" i="150"/>
  <c r="D48" i="150"/>
  <c r="D91" i="150"/>
  <c r="D47" i="150"/>
</calcChain>
</file>

<file path=xl/sharedStrings.xml><?xml version="1.0" encoding="utf-8"?>
<sst xmlns="http://schemas.openxmlformats.org/spreadsheetml/2006/main" count="38143" uniqueCount="5567">
  <si>
    <t>There is no discrete treatment function code for early inflammatory arthritis, therefore activity deemed eligible for the BPT should be excluded from the rheumatology TFC and paid for locally.</t>
  </si>
  <si>
    <t>The BPT is an annual payment for activity delivered in line with the best practice criteria.</t>
  </si>
  <si>
    <t>Acute stroke care</t>
  </si>
  <si>
    <t xml:space="preserve">The BPT is made up of four components: a base tariff and three conditional payments. The base tariff is payable to all activity irrespective of whether the characteristics of best practice were met. The three conditional payments are conditional on meeting best practice characteristics described in the guidance. </t>
  </si>
  <si>
    <t>Ordinary elective spell tariff (£)</t>
  </si>
  <si>
    <t>CONSULTANT-LED (£)</t>
  </si>
  <si>
    <t>Task</t>
  </si>
  <si>
    <t>* Excludes costs of biological drugs</t>
  </si>
  <si>
    <t xml:space="preserve">For each of the HRGs there will be a conventional tariff applicable to the HRG. The conventional tariff however is to reimburse the costs of the activity unrelated to the BPT within the same HRG. The BPT is the mandatory tariff for the activity identified by the flag and is therefore not optional. </t>
  </si>
  <si>
    <t>SUS PbR will automate payment of the base tariff to activity eligible for the BPT, with a top-up for best practice to be paid locally subject to the relevant criteria being met.</t>
  </si>
  <si>
    <t>Activity outside of the scope of the BPT will be paid the conventional tariff in the main tariff spreadsheet. The conventional tariff price for this activity is in line with the tariff for best practice.</t>
  </si>
  <si>
    <t>Each of the BPT prices is an annual payment, applicable to all newly referred patients who are seen in adult rheumatology services.</t>
  </si>
  <si>
    <t>2a</t>
  </si>
  <si>
    <t>Return to top</t>
  </si>
  <si>
    <t>Type 1 and 2 Departments</t>
  </si>
  <si>
    <t>Type 3 Departments</t>
  </si>
  <si>
    <t>Treatment function</t>
  </si>
  <si>
    <t>Treatment function name</t>
  </si>
  <si>
    <t>Outpatient procedure tariff (£)</t>
  </si>
  <si>
    <t>Combined day case / ordinary elective spell tariff (£)</t>
  </si>
  <si>
    <t>Day case spell tariff (£)</t>
  </si>
  <si>
    <t xml:space="preserve">% applied in calculation of reduced short stay emergency tariff </t>
  </si>
  <si>
    <t>Outpatient procedures</t>
  </si>
  <si>
    <t>Best practice tariff information</t>
  </si>
  <si>
    <t>Non-best practice tariff (£)</t>
  </si>
  <si>
    <t>Diabetic ketoacidosis and hypoglycaemia</t>
  </si>
  <si>
    <t>Paediatric epilepsy</t>
  </si>
  <si>
    <t>Parkinson's disease</t>
  </si>
  <si>
    <t>SUS PbR will automate payment by: (a) generating the relevant flag, (b) applying relevant prices to the BPT flag.</t>
  </si>
  <si>
    <t>Major trauma</t>
  </si>
  <si>
    <t>Short stay emergency adjustment does not apply. Long stay payments and specialist top-ups apply where appropriate.</t>
  </si>
  <si>
    <t>Transient ischaemic attack</t>
  </si>
  <si>
    <t>The BPT applies to a TFC in the non-admitted setting.</t>
  </si>
  <si>
    <t>SUS PbR will not apply the BPT.</t>
  </si>
  <si>
    <t>Best practice tariff adjustments</t>
  </si>
  <si>
    <r>
      <t xml:space="preserve">BPT flag </t>
    </r>
    <r>
      <rPr>
        <b/>
        <sz val="8"/>
        <rFont val="Arial"/>
        <family val="2"/>
      </rPr>
      <t xml:space="preserve">
</t>
    </r>
    <r>
      <rPr>
        <i/>
        <sz val="8"/>
        <rFont val="Arial"/>
        <family val="2"/>
      </rPr>
      <t>(see BPT Flag sheet)</t>
    </r>
  </si>
  <si>
    <t>Same day emergency care</t>
  </si>
  <si>
    <t>Tariff adjustment (£)</t>
  </si>
  <si>
    <t>Name</t>
  </si>
  <si>
    <t>Code</t>
  </si>
  <si>
    <t>Unbundled chemotherapy delivery</t>
  </si>
  <si>
    <t>Unbundled external beam radiotherapy</t>
  </si>
  <si>
    <t>Adult renal dialysis</t>
  </si>
  <si>
    <t>The tariff prices apply at the HRG level.</t>
  </si>
  <si>
    <t>Rehabilitation post discharge</t>
  </si>
  <si>
    <t>Direct access and outpatient diagnostic imaging services</t>
  </si>
  <si>
    <t>The BPT is made up of two levels of payment differentiated by the Injury Severity Score (ISS) of the patient, conditional on a set of criteria (see guidance) and paid in addition to the core spell tariff.</t>
  </si>
  <si>
    <t xml:space="preserve">Per patient, only one level of payment can be paid to only one major trauma centre. </t>
  </si>
  <si>
    <t>It applies to adults and children.</t>
  </si>
  <si>
    <t>Long stay payments and specialist top-ups apply, where appropriate, to the core spell tariff.</t>
  </si>
  <si>
    <t xml:space="preserve">SUS PbR will not apply the BPT. Organisations will need to use the TARN database to support the payment. </t>
  </si>
  <si>
    <t>Level</t>
  </si>
  <si>
    <t>The BPT for all three procedures apply at the HRG level.</t>
  </si>
  <si>
    <t>Pleural effusion</t>
  </si>
  <si>
    <t>Early inflammatory arthritis</t>
  </si>
  <si>
    <t>Description</t>
  </si>
  <si>
    <t>Looked after children's health assessments</t>
  </si>
  <si>
    <t>Cystic fibrosis</t>
  </si>
  <si>
    <t>Please note that the mandatory tariffs for Peritoneal Dialysis are not classed as BPTs, however they are included in this sheet for ease of reference.</t>
  </si>
  <si>
    <t>Fragility hip fracture</t>
  </si>
  <si>
    <t>Short stay emergency adjustment does not apply. Long stay payments and specialist top-ups do apply where appropriate.</t>
  </si>
  <si>
    <t>SUS PbR will apply the base tariff to spells with a BPT flag 01 in the HRGs below but it will not apply the additional payment. See guidance.</t>
  </si>
  <si>
    <t>HRG code</t>
  </si>
  <si>
    <t>HRG name</t>
  </si>
  <si>
    <t>Non-elective spell tariff (£)</t>
  </si>
  <si>
    <t>Reduced short stay emergency tariff 
applicable?</t>
  </si>
  <si>
    <t>Reduced short stay emergency tariff (£)</t>
  </si>
  <si>
    <t>The HRGs are generated by data items from the National Renal Dataset, listed in the guidance. Organisations need to establish local reporting processes to support payment of the tariffs.</t>
  </si>
  <si>
    <t>Best practice tariff (£)</t>
  </si>
  <si>
    <t>The following provides details of the services for which mandatory prices are being issued. The areas covered are:</t>
  </si>
  <si>
    <t>Direct access services</t>
  </si>
  <si>
    <t>Elective long stay payments and specialist top-ups apply where appropriate.</t>
  </si>
  <si>
    <t>SUS PbR will automate payment by: (a) generating the relevant flag, where required (b) applying relevant prices either to the BPT flag within relevant HRGs or at the HRG as appropriate.</t>
  </si>
  <si>
    <t>BPT applies to:</t>
  </si>
  <si>
    <t>HRG or sub-HRG level</t>
  </si>
  <si>
    <r>
      <t xml:space="preserve">BPT Flag </t>
    </r>
    <r>
      <rPr>
        <b/>
        <sz val="8"/>
        <rFont val="Arial"/>
        <family val="2"/>
      </rPr>
      <t xml:space="preserve">
</t>
    </r>
    <r>
      <rPr>
        <i/>
        <sz val="8"/>
        <rFont val="Arial"/>
        <family val="2"/>
      </rPr>
      <t>(see BPT Flag sheet)</t>
    </r>
  </si>
  <si>
    <t>SUS PbR will (a) apply the base tariff price to activity coded under the appropriate TFC (b) unbundle MRI scans (where coded) and apply the relevant unbundled diagnostic payment (c) prevent generation of an outpatient procedure e.g. where 24 hour ECGs are performed, when recorded against the TIA TFC.</t>
  </si>
  <si>
    <r>
      <t xml:space="preserve">WF01B
</t>
    </r>
    <r>
      <rPr>
        <i/>
        <sz val="8"/>
        <rFont val="Arial"/>
        <family val="2"/>
      </rPr>
      <t>First Attendance - Single Professional (£)</t>
    </r>
  </si>
  <si>
    <r>
      <t xml:space="preserve">WF02B
</t>
    </r>
    <r>
      <rPr>
        <i/>
        <sz val="8"/>
        <rFont val="Arial"/>
        <family val="2"/>
      </rPr>
      <t>First Attendance - Multi Professional (£)</t>
    </r>
  </si>
  <si>
    <t>Day cases</t>
  </si>
  <si>
    <t>The BPT for each procedure is made up of a pair of prices: one applied to day case admissions, the other to ordinary elective admissions.</t>
  </si>
  <si>
    <t>Haemodialysis</t>
  </si>
  <si>
    <t>Hospital</t>
  </si>
  <si>
    <t>Peritoneal dialysis</t>
  </si>
  <si>
    <t>Tariff (£)</t>
  </si>
  <si>
    <t>(per session)</t>
  </si>
  <si>
    <t>Band</t>
  </si>
  <si>
    <t>Endoscopy procedures</t>
  </si>
  <si>
    <t>Primary total hip and knee replacements</t>
  </si>
  <si>
    <t>WF01A
Follow Up Attendance - Single Professional</t>
  </si>
  <si>
    <t>WF02A
Follow Up Attendance - Multi Professional</t>
  </si>
  <si>
    <t xml:space="preserve">The BPT for each clinical scenario is made up of a pair of prices: one applied to emergency admissions with a zero day length of stay, the other to emergency admissions with a stay of 1 or more days. </t>
  </si>
  <si>
    <t>Clinical scenario</t>
  </si>
  <si>
    <r>
      <t xml:space="preserve">Same day emergency care BPT (£) </t>
    </r>
    <r>
      <rPr>
        <b/>
        <sz val="8"/>
        <rFont val="Arial"/>
        <family val="2"/>
      </rPr>
      <t xml:space="preserve">
</t>
    </r>
    <r>
      <rPr>
        <i/>
        <sz val="8"/>
        <rFont val="Arial"/>
        <family val="2"/>
      </rPr>
      <t>(LOS = 0 days)</t>
    </r>
  </si>
  <si>
    <t>Combined day case / ordinary elective / non-elective spell tariff (£)</t>
  </si>
  <si>
    <t>Antenatal phase</t>
  </si>
  <si>
    <t>2b</t>
  </si>
  <si>
    <t>Postnatal phase</t>
  </si>
  <si>
    <t>For the diagnostic procedures, the BPT is made up of a pair of prices for each procedure: one applied to outpatient setting, the other to ordinary and day case elective admissions.</t>
  </si>
  <si>
    <t>The BPT is payable per attendance to follow-up activity captured by the new paediatric epilepsy treatment function code, which has been introduced specifically to capture activity delivered in line with best practice.</t>
  </si>
  <si>
    <t>Delivery phase</t>
  </si>
  <si>
    <t>Non-delivery phases</t>
  </si>
  <si>
    <t>Paediatric diabetes year of care</t>
  </si>
  <si>
    <t>Heart Failure</t>
  </si>
  <si>
    <t>The BPT applies at the HRG level to all non-elective admissions. SUS PbR will automate payment of the base tariff. Commissioners will need to monitor National Heart Failure Audit data to determine whether providers are complying with the payment criteria. Where satisfied that providers have achieved the best practice criteria, commissioners should make manual adjustments to the best practice rate.</t>
  </si>
  <si>
    <t>Satellite</t>
  </si>
  <si>
    <t>Home</t>
  </si>
  <si>
    <t>Level 1
Best practice tariff (£)</t>
  </si>
  <si>
    <t>Level 2
Intermediate Best practice tariff (£)</t>
  </si>
  <si>
    <t>Level 3
Non-best practice tariff (£)</t>
  </si>
  <si>
    <t>BPT Flag 
(see BPT Flag sheet)</t>
  </si>
  <si>
    <t>(per week)</t>
  </si>
  <si>
    <t>Day case best practice tariff (£)</t>
  </si>
  <si>
    <t>Flexible Sigmoidoscopy</t>
  </si>
  <si>
    <t>Airflow Studies</t>
  </si>
  <si>
    <t>Top</t>
  </si>
  <si>
    <t>DC/EL</t>
  </si>
  <si>
    <t>NE</t>
  </si>
  <si>
    <t xml:space="preserve"> BPT applies to HRG or sub-HRG level</t>
  </si>
  <si>
    <t>OP/DC/EL</t>
  </si>
  <si>
    <t>The BPT is an annual payment that covers inpatient and outpatient care compliant with best practice specification (see guidance) from the date of discharge from hospital after the initial diagnosis of diabetes is made, until the young person is transferred to adult services at the age of 19.</t>
  </si>
  <si>
    <t xml:space="preserve">The BPT is made up of two components: a base tariff and a conditional payment. Both components are conditional on meeting best practice characteristics though they are payable separately. </t>
  </si>
  <si>
    <t xml:space="preserve">The BPTs are set to encourage the adoption of clinical best practice with respect to vascular access. </t>
  </si>
  <si>
    <t xml:space="preserve">SUS PbR will automate payment of the best practice tariff to all activity eligible for the BPT. Where the criteria is not met then commissioners should recover monies to reduce the payment to the appropriate level in line with the guidance. </t>
  </si>
  <si>
    <t xml:space="preserve">The base tariff and the additional payment apply at the HRG level. </t>
  </si>
  <si>
    <t>Where BPT applies:
NE = Non-elective spell tariff
DC/EL = Day case/ordinary elective spell tariff
OP = OPROC tariff</t>
  </si>
  <si>
    <t>SUS will automate which BPT price (BPT or non-BPT price)</t>
  </si>
  <si>
    <t>The price automated by SUS</t>
  </si>
  <si>
    <t>Direct access and outpatient nuclear medicine services</t>
  </si>
  <si>
    <t>Tariff (including cost of reporting) (£)</t>
  </si>
  <si>
    <t>Cost of reporting
(£)</t>
  </si>
  <si>
    <t>2017-18 tariff - admitted patient care &amp; outpatient procedures</t>
  </si>
  <si>
    <t>2017-18 tariff - outpatient attendances</t>
  </si>
  <si>
    <t>2017-18 tariff - A&amp;E</t>
  </si>
  <si>
    <t>2017-18 tariff - maternity pathway</t>
  </si>
  <si>
    <t>2017-18 tariff - unbundled services</t>
  </si>
  <si>
    <t>2017-18 tariff - best practice tariffs</t>
  </si>
  <si>
    <t>2017-18 tariff - proposed other mandatory prices</t>
  </si>
  <si>
    <t>Area BPT Name applies (see also tab "07.BPTs")</t>
  </si>
  <si>
    <t>Timely access to coronary angiography</t>
  </si>
  <si>
    <t>The alteplase additional payment is payable for all spells with core HRGs listed below and unbundled HRG XD07Z.</t>
  </si>
  <si>
    <t xml:space="preserve">For some procedures the BPT will apply to the HRG and for others it will apply at the Sub-HRG level with the use of a BPT flag to capture the relevant activity within the associated HRGs. </t>
  </si>
  <si>
    <t xml:space="preserve">Where the BPT applies at the Sub-HRG level, with the use of a BPT flag, there will be a conventional tariff applicable to the HRG. The conventional tariff however is to reimburse the costs of the activity unrelated to the BPT within the same HRG. The BPT is the mandatory tariff for the activity identified by the flag and is therefore not optional. </t>
  </si>
  <si>
    <t>*Excision of breast includes quadrantectomy, partial excision, any other excision.</t>
  </si>
  <si>
    <t>The BPT will apply at the Sub-HRG level to emergency admissions.</t>
  </si>
  <si>
    <t>The base tariff and the additional payment apply at the Sub-HRG level with the use of BPT flag 01 to capture the relevant activity within the associated HRGs.</t>
  </si>
  <si>
    <t>SUS PbR will apply the best practice tariff price. Organisations will need to make adjustments locally for activity which is coded to this TFC but does not meet the criteria. Activity not meeting best practice should be paid the outpatient attendance tariff for general paediatrics (TFC 420). The general paediatric tariff (non BPT) is included below for information and comparison only.</t>
  </si>
  <si>
    <t>The mandatory tariffs for the pleural effusion HRGs have been reduced to incentivise a shift of activity and fund best practice. The HRGs that have been reduced are:</t>
  </si>
  <si>
    <t>The BPT applies at the HRG level to all elective admissions. SUS PbR will automate payment of the BPT for all activity eligible for the BPT. Where the best practice criteria are not met, commissioners will need to make manual adjustments to the non-best practice rate.</t>
  </si>
  <si>
    <t>For around three quarters of the scenarios, the BPT will apply to the HRG and for the remaining scenarios, the BPT will apply at the Sub-HRG level with the use of a BPT flag to capture the relevant activity within the associated HRGs. In both cases the Grouper and SUS PbR will generate a BPT flag in order to facilitate the automation of payment by SUS PbR.</t>
  </si>
  <si>
    <t>The SSEM continues to be applied</t>
  </si>
  <si>
    <t>The BPT applies to all non elective spells with a relevant BPT flag</t>
  </si>
  <si>
    <t>-</t>
  </si>
  <si>
    <t>OPROC</t>
  </si>
  <si>
    <t>HRG</t>
  </si>
  <si>
    <t>A&amp;E</t>
  </si>
  <si>
    <t>BPT Flag</t>
  </si>
  <si>
    <t>WF01B
First Attendance - Single Professional</t>
  </si>
  <si>
    <t>WF02B
First Attendance - Multi Professional</t>
  </si>
  <si>
    <t>SUS PbR will apply the base tariff to the sub-HRGs below. SUS PbR will only apply the additional payment for alteplase and not those for the other two characteristics of best practice. See guidance.</t>
  </si>
  <si>
    <t>The BPT is made up of two components: a base tariff and a conditional payment. The base tariff is payable to all activity irrespective of whether the characteristics of best practice were met. The conditional payment is payable if all defined characteristics are achieved (see guidance).</t>
  </si>
  <si>
    <t xml:space="preserve">* for these HRGs the BPT flag is not required to identify specific clinical activity within the scope of a HRG(OPCS and/or ICD ), but is still needed to identify the method of admission.
</t>
  </si>
  <si>
    <t>** Includes: First seizure and seizure in known epileptic from NHS Institute’s Directory of Ambulatory Emergency Care in Adults.</t>
  </si>
  <si>
    <r>
      <t xml:space="preserve">Base tariff (£)
</t>
    </r>
    <r>
      <rPr>
        <i/>
        <sz val="8"/>
        <rFont val="Arial"/>
        <family val="2"/>
      </rPr>
      <t xml:space="preserve"> (per day)</t>
    </r>
  </si>
  <si>
    <t>The activity associated with Parkinson's disease is currently captured as part of the neurology TFC 400. Without a discrete TFC it is necessary for eligible activity to be excluded and paid locally.</t>
  </si>
  <si>
    <r>
      <t>Non-elective non-BPT tariff BPT (£)</t>
    </r>
    <r>
      <rPr>
        <b/>
        <sz val="8"/>
        <rFont val="Arial"/>
        <family val="2"/>
      </rPr>
      <t xml:space="preserve"> 
</t>
    </r>
    <r>
      <rPr>
        <i/>
        <sz val="8"/>
        <rFont val="Arial"/>
        <family val="2"/>
      </rPr>
      <t>(LOS &gt; 0 days)</t>
    </r>
  </si>
  <si>
    <t>Best practice tariff</t>
  </si>
  <si>
    <t>Non-best practice tariff</t>
  </si>
  <si>
    <t>`</t>
  </si>
  <si>
    <t>The BPT applies at a HRG level to the minor thoracic procedures HRG.</t>
  </si>
  <si>
    <t>*Maternity figure is delivery only</t>
  </si>
  <si>
    <t>CNST adjustment</t>
  </si>
  <si>
    <t>Sub-Chapter</t>
  </si>
  <si>
    <t>%</t>
  </si>
  <si>
    <t>AA</t>
  </si>
  <si>
    <t>AB</t>
  </si>
  <si>
    <t>BZ</t>
  </si>
  <si>
    <t>DZ</t>
  </si>
  <si>
    <t>EA</t>
  </si>
  <si>
    <t>EB</t>
  </si>
  <si>
    <t>FZ</t>
  </si>
  <si>
    <t>GA</t>
  </si>
  <si>
    <t>GB</t>
  </si>
  <si>
    <t>GC</t>
  </si>
  <si>
    <t>HA</t>
  </si>
  <si>
    <t>HB</t>
  </si>
  <si>
    <t>HC</t>
  </si>
  <si>
    <t>HD</t>
  </si>
  <si>
    <t>HR</t>
  </si>
  <si>
    <t>JA</t>
  </si>
  <si>
    <t>JB</t>
  </si>
  <si>
    <t>JC</t>
  </si>
  <si>
    <t>JD</t>
  </si>
  <si>
    <t>KA</t>
  </si>
  <si>
    <t>KB</t>
  </si>
  <si>
    <t>KC</t>
  </si>
  <si>
    <t>LA</t>
  </si>
  <si>
    <t>LB</t>
  </si>
  <si>
    <t>MA</t>
  </si>
  <si>
    <t>MB</t>
  </si>
  <si>
    <t>MC</t>
  </si>
  <si>
    <t>NZ</t>
  </si>
  <si>
    <t>PB</t>
  </si>
  <si>
    <t>SA</t>
  </si>
  <si>
    <t>UZ</t>
  </si>
  <si>
    <t>VA</t>
  </si>
  <si>
    <t>WA</t>
  </si>
  <si>
    <t>WD</t>
  </si>
  <si>
    <t>VB</t>
  </si>
  <si>
    <t>Maternity</t>
  </si>
  <si>
    <t>Cost base</t>
  </si>
  <si>
    <t>Inflation</t>
  </si>
  <si>
    <t>Efficiency</t>
  </si>
  <si>
    <t>Total</t>
  </si>
  <si>
    <t>01.APC &amp; OPROC</t>
  </si>
  <si>
    <t>APC/OPROC - Individual Adjustments</t>
  </si>
  <si>
    <t>APC/OPROC - Final Adjustment</t>
  </si>
  <si>
    <t>CNST</t>
  </si>
  <si>
    <t>SST DC/EL</t>
  </si>
  <si>
    <t>SST NE</t>
  </si>
  <si>
    <t>NE/SSEM</t>
  </si>
  <si>
    <t>EBD</t>
  </si>
  <si>
    <t>LD</t>
  </si>
  <si>
    <t>RA</t>
  </si>
  <si>
    <t>SB</t>
  </si>
  <si>
    <t>SC</t>
  </si>
  <si>
    <t>02. OP Attendances</t>
  </si>
  <si>
    <t>OP Attendances - Individual Adjustments</t>
  </si>
  <si>
    <t>OP Attendances - Final Adjustment</t>
  </si>
  <si>
    <t>OP Attendances</t>
  </si>
  <si>
    <t>n/a</t>
  </si>
  <si>
    <t>03. A&amp;E</t>
  </si>
  <si>
    <t>A&amp;E - Individual Adjustments</t>
  </si>
  <si>
    <t>A&amp;E - Final Adjustment</t>
  </si>
  <si>
    <t>VB10Z and VB11Z</t>
  </si>
  <si>
    <t>04.UNBUNDLED SERVICES</t>
  </si>
  <si>
    <t>Unbundled  - Individual Adjustments</t>
  </si>
  <si>
    <t>Unbundled - Final Adjustment</t>
  </si>
  <si>
    <t>Unbundled</t>
  </si>
  <si>
    <t>05. MATERNITY PATHWAY</t>
  </si>
  <si>
    <t>Maternity  - Individual Adjustments</t>
  </si>
  <si>
    <t>Maternity - Final Adjustment</t>
  </si>
  <si>
    <t>MATERNITY</t>
  </si>
  <si>
    <t>Delivery phase (all prices)</t>
  </si>
  <si>
    <t>Other</t>
  </si>
  <si>
    <t>06. OTHER MANDATORY PRICES</t>
  </si>
  <si>
    <t>Other mandatory  - Individual Adjustments</t>
  </si>
  <si>
    <t>Other mandatory - Final Adjustment</t>
  </si>
  <si>
    <t>Other Mandatory</t>
  </si>
  <si>
    <t>All</t>
  </si>
  <si>
    <t>08. NON MANDATORY PRICES</t>
  </si>
  <si>
    <t>Non mandatory  - Individual Adjustments</t>
  </si>
  <si>
    <t>Non mandatory - Final Adjustment</t>
  </si>
  <si>
    <t>Non Mandatory</t>
  </si>
  <si>
    <t>CA</t>
  </si>
  <si>
    <t>CB</t>
  </si>
  <si>
    <t>CD</t>
  </si>
  <si>
    <t>EC</t>
  </si>
  <si>
    <t>ED</t>
  </si>
  <si>
    <t>EY</t>
  </si>
  <si>
    <t>HE</t>
  </si>
  <si>
    <t>HN</t>
  </si>
  <si>
    <t>HT</t>
  </si>
  <si>
    <t>LE</t>
  </si>
  <si>
    <t>PC</t>
  </si>
  <si>
    <t>PD</t>
  </si>
  <si>
    <t>PE</t>
  </si>
  <si>
    <t>PF</t>
  </si>
  <si>
    <t>PG</t>
  </si>
  <si>
    <t>PH</t>
  </si>
  <si>
    <t>PJ</t>
  </si>
  <si>
    <t>PK</t>
  </si>
  <si>
    <t>PL</t>
  </si>
  <si>
    <t>PM</t>
  </si>
  <si>
    <t>PN</t>
  </si>
  <si>
    <t>PP</t>
  </si>
  <si>
    <t>PQ</t>
  </si>
  <si>
    <t>PR</t>
  </si>
  <si>
    <t>PT</t>
  </si>
  <si>
    <t>PV</t>
  </si>
  <si>
    <t>PW</t>
  </si>
  <si>
    <t>PX</t>
  </si>
  <si>
    <t>RD</t>
  </si>
  <si>
    <t>RN</t>
  </si>
  <si>
    <t>SD</t>
  </si>
  <si>
    <t>VC</t>
  </si>
  <si>
    <t>WF</t>
  </si>
  <si>
    <t>WH</t>
  </si>
  <si>
    <t>WJ</t>
  </si>
  <si>
    <t>XA</t>
  </si>
  <si>
    <t>XB</t>
  </si>
  <si>
    <t>XC</t>
  </si>
  <si>
    <t>XD</t>
  </si>
  <si>
    <t>YA</t>
  </si>
  <si>
    <t>YD</t>
  </si>
  <si>
    <t>YF</t>
  </si>
  <si>
    <t>YG</t>
  </si>
  <si>
    <t>YH</t>
  </si>
  <si>
    <t>YJ</t>
  </si>
  <si>
    <t>YL</t>
  </si>
  <si>
    <t>YQ</t>
  </si>
  <si>
    <t>YR</t>
  </si>
  <si>
    <t>YZ</t>
  </si>
  <si>
    <t>GENERAL ADJUSTMENTS</t>
  </si>
  <si>
    <t>2018-19 tariff - admitted patient care &amp; outpatient procedures</t>
  </si>
  <si>
    <t>Lookup</t>
  </si>
  <si>
    <t>2018-19 tariff - outpatient attendances</t>
  </si>
  <si>
    <t>2018-19 tariff - A&amp;E</t>
  </si>
  <si>
    <t>2018-19 tariff - unbundled services</t>
  </si>
  <si>
    <t>2018-19 tariff - proposed other mandatory prices</t>
  </si>
  <si>
    <t>2018-19 tariff - maternity pathway</t>
  </si>
  <si>
    <t>Total OP</t>
  </si>
  <si>
    <t>Total DC/EL</t>
  </si>
  <si>
    <t>Top Up Total</t>
  </si>
  <si>
    <t>Ordinary elective long stay trim point (days)</t>
  </si>
  <si>
    <t>Non-elective long stay trim point (days)</t>
  </si>
  <si>
    <t>Per day long stay payment (for days exceeding trim point) (£)</t>
  </si>
  <si>
    <t xml:space="preserve">Treatment function description </t>
  </si>
  <si>
    <t>Non-elective tariff (£)</t>
  </si>
  <si>
    <t>FZ54Z</t>
  </si>
  <si>
    <t>Diagnostic Flexible Sigmoidoscopy, 19 years and over</t>
  </si>
  <si>
    <t>FZ55Z</t>
  </si>
  <si>
    <t>Diagnostic Flexible Sigmoidoscopy with Biopsy, 19 years and over</t>
  </si>
  <si>
    <t>HT13A</t>
  </si>
  <si>
    <t>Major Hip Procedures for Trauma with CC 12+</t>
  </si>
  <si>
    <t>HT13B</t>
  </si>
  <si>
    <t>Major Hip Procedures for Trauma with CC 9-11</t>
  </si>
  <si>
    <t>HT13C</t>
  </si>
  <si>
    <t>Major Hip Procedures for Trauma with CC 6-8</t>
  </si>
  <si>
    <t>HT13D</t>
  </si>
  <si>
    <t>Major Hip Procedures for Trauma with CC 3-5</t>
  </si>
  <si>
    <t>HT13E</t>
  </si>
  <si>
    <t>Major Hip Procedures for Trauma with CC 0-2</t>
  </si>
  <si>
    <t>Non-elective non-best practice tariff (£)</t>
  </si>
  <si>
    <t>Reduced short stay emergency non-best practice tariff (£)</t>
  </si>
  <si>
    <t>BPT flag 
(see BPT Flag sheet)</t>
  </si>
  <si>
    <t>DZ11V</t>
  </si>
  <si>
    <t>Lobar, Atypical or Viral Pneumonia, without Interventions, with CC Score 0-3</t>
  </si>
  <si>
    <t>HRG Level</t>
  </si>
  <si>
    <t>With complications and co-morbidities</t>
  </si>
  <si>
    <t>Without complications and co-morbidities</t>
  </si>
  <si>
    <t>Standard</t>
  </si>
  <si>
    <t>Intermediate</t>
  </si>
  <si>
    <t>Intensive</t>
  </si>
  <si>
    <t>NZ30A</t>
  </si>
  <si>
    <t>Normal Delivery with CC Score 2+</t>
  </si>
  <si>
    <t>NZ30B</t>
  </si>
  <si>
    <t>Normal Delivery with CC Score 1</t>
  </si>
  <si>
    <t>NZ30C</t>
  </si>
  <si>
    <t>Normal Delivery with CC Score 0</t>
  </si>
  <si>
    <t>NZ31A</t>
  </si>
  <si>
    <t>Normal Delivery with Epidural or Induction, with CC Score 2+</t>
  </si>
  <si>
    <t>NZ31B</t>
  </si>
  <si>
    <t>Normal Delivery with Epidural or Induction, with CC Score 1</t>
  </si>
  <si>
    <t>NZ31C</t>
  </si>
  <si>
    <t>Normal Delivery with Epidural or Induction, with CC Score 0</t>
  </si>
  <si>
    <t>NZ32A</t>
  </si>
  <si>
    <t>Normal Delivery with Epidural and Induction, or with Post-Partum Surgical Intervention, with CC Score 2+</t>
  </si>
  <si>
    <t>NZ32B</t>
  </si>
  <si>
    <t>Normal Delivery with Epidural and Induction, or with Post-Partum Surgical Intervention, with CC Score 1</t>
  </si>
  <si>
    <t>NZ32C</t>
  </si>
  <si>
    <t>Normal Delivery with Epidural and Induction, or with Post-Partum Surgical Intervention, with CC Score 0</t>
  </si>
  <si>
    <t>NZ33A</t>
  </si>
  <si>
    <t>Normal Delivery with Epidural or Induction, and with Post-Partum Surgical Intervention, with CC Score 2+</t>
  </si>
  <si>
    <t>NZ33B</t>
  </si>
  <si>
    <t>Normal Delivery with Epidural or Induction, and with Post-Partum Surgical Intervention, with CC Score 1</t>
  </si>
  <si>
    <t>NZ33C</t>
  </si>
  <si>
    <t>Normal Delivery with Epidural or Induction, and with Post-Partum Surgical Intervention, with CC Score 0</t>
  </si>
  <si>
    <t>NZ34A</t>
  </si>
  <si>
    <t>Normal Delivery with Epidural, Induction and Post-Partum Surgical Intervention, with CC Score 2+</t>
  </si>
  <si>
    <t>NZ34B</t>
  </si>
  <si>
    <t>Normal Delivery with Epidural, Induction and Post-Partum Surgical Intervention, with CC Score 1</t>
  </si>
  <si>
    <t>NZ34C</t>
  </si>
  <si>
    <t>Normal Delivery with Epidural, Induction and Post-Partum Surgical Intervention, with CC Score 0</t>
  </si>
  <si>
    <t>NZ40A</t>
  </si>
  <si>
    <t>Assisted Delivery with CC Score 2+</t>
  </si>
  <si>
    <t>NZ40B</t>
  </si>
  <si>
    <t>Assisted Delivery with CC Score 1</t>
  </si>
  <si>
    <t>NZ40C</t>
  </si>
  <si>
    <t>Assisted Delivery with CC Score 0</t>
  </si>
  <si>
    <t>NZ41A</t>
  </si>
  <si>
    <t>Assisted Delivery with Epidural or Induction, with CC Score 2+</t>
  </si>
  <si>
    <t>NZ41B</t>
  </si>
  <si>
    <t>Assisted Delivery with Epidural or Induction, with CC Score 1</t>
  </si>
  <si>
    <t>NZ41C</t>
  </si>
  <si>
    <t>Assisted Delivery with Epidural or Induction, with CC Score 0</t>
  </si>
  <si>
    <t>NZ42A</t>
  </si>
  <si>
    <t>Assisted Delivery with Epidural and Induction, or with Post-Partum Surgical Intervention, with CC Score 2+</t>
  </si>
  <si>
    <t>NZ42B</t>
  </si>
  <si>
    <t>Assisted Delivery with Epidural and Induction, or with Post-Partum Surgical Intervention, with CC Score 1</t>
  </si>
  <si>
    <t>NZ42C</t>
  </si>
  <si>
    <t>Assisted Delivery with Epidural and Induction, or with Post-Partum Surgical Intervention, with CC Score 0</t>
  </si>
  <si>
    <t>NZ43A</t>
  </si>
  <si>
    <t>Assisted Delivery with Epidural or Induction, and with Post-Partum Surgical Intervention, with CC Score 2+</t>
  </si>
  <si>
    <t>NZ43B</t>
  </si>
  <si>
    <t>Assisted Delivery with Epidural or Induction, and with Post-Partum Surgical Intervention, with CC Score 1</t>
  </si>
  <si>
    <t>NZ43C</t>
  </si>
  <si>
    <t>Assisted Delivery with Epidural or Induction, and with Post-Partum Surgical Intervention, with CC Score 0</t>
  </si>
  <si>
    <t>NZ44A</t>
  </si>
  <si>
    <t>Assisted Delivery with Epidural, Induction and Post-Partum Surgical Intervention, with CC Score 2+</t>
  </si>
  <si>
    <t>NZ44B</t>
  </si>
  <si>
    <t>Assisted Delivery with Epidural, Induction and Post-Partum Surgical Intervention, with CC Score 1</t>
  </si>
  <si>
    <t>NZ44C</t>
  </si>
  <si>
    <t>Assisted Delivery with Epidural, Induction and Post-Partum Surgical Intervention, with CC Score 0</t>
  </si>
  <si>
    <t>NZ50A</t>
  </si>
  <si>
    <t>Planned Caesarean Section with CC Score 4+</t>
  </si>
  <si>
    <t>NZ50B</t>
  </si>
  <si>
    <t>Planned Caesarean Section with CC Score 2-3</t>
  </si>
  <si>
    <t>NZ50C</t>
  </si>
  <si>
    <t>Planned Caesarean Section with CC Score 0-1</t>
  </si>
  <si>
    <t>NZ51A</t>
  </si>
  <si>
    <t>Emergency Caesarean Section with CC Score 4+</t>
  </si>
  <si>
    <t>NZ51B</t>
  </si>
  <si>
    <t>Emergency Caesarean Section with CC Score 2-3</t>
  </si>
  <si>
    <t>NZ51C</t>
  </si>
  <si>
    <t>Emergency Caesarean Section with CC Score 0-1</t>
  </si>
  <si>
    <t>DZ11K</t>
  </si>
  <si>
    <t>Lobar, Atypical or Viral Pneumonia, with Multiple Interventions, with CC Score 14+</t>
  </si>
  <si>
    <t>DZ11L</t>
  </si>
  <si>
    <t>Lobar, Atypical or Viral Pneumonia, with Multiple Interventions, with CC Score 9-13</t>
  </si>
  <si>
    <t>DZ11M</t>
  </si>
  <si>
    <t>Lobar, Atypical or Viral Pneumonia, with Multiple Interventions, with CC Score 0-8</t>
  </si>
  <si>
    <t>DZ11N</t>
  </si>
  <si>
    <t>Lobar, Atypical or Viral Pneumonia, with Single Intervention, with CC Score 13+</t>
  </si>
  <si>
    <t>DZ11P</t>
  </si>
  <si>
    <t>Lobar, Atypical or Viral Pneumonia, with Single Intervention, with CC Score 8-12</t>
  </si>
  <si>
    <t>DZ11Q</t>
  </si>
  <si>
    <t>Lobar, Atypical or Viral Pneumonia, with Single Intervention, with CC Score 0-7</t>
  </si>
  <si>
    <t>DZ11R</t>
  </si>
  <si>
    <t>Lobar, Atypical or Viral Pneumonia, without Interventions, with CC Score 14+</t>
  </si>
  <si>
    <t>DZ11S</t>
  </si>
  <si>
    <t>Lobar, Atypical or Viral Pneumonia, without Interventions, with CC Score 10-13</t>
  </si>
  <si>
    <t>DZ11T</t>
  </si>
  <si>
    <t>Lobar, Atypical or Viral Pneumonia, without Interventions, with CC Score 7-9</t>
  </si>
  <si>
    <t>DZ11U</t>
  </si>
  <si>
    <t>Lobar, Atypical or Viral Pneumonia, without Interventions, with CC Score 4-6</t>
  </si>
  <si>
    <t>HT14A</t>
  </si>
  <si>
    <t>Intermediate Hip Procedures for Trauma with CC Score 4+</t>
  </si>
  <si>
    <t>HT14B</t>
  </si>
  <si>
    <t>Intermediate Hip Procedures for Trauma with CC Score 2-3</t>
  </si>
  <si>
    <t>HT14C</t>
  </si>
  <si>
    <t>Intermediate Hip Procedures for Trauma with CC Score 0-1</t>
  </si>
  <si>
    <t>HN13A</t>
  </si>
  <si>
    <t>Major Hip Procedures for Non-Trauma, 19 years and over, with CC Score 10+</t>
  </si>
  <si>
    <t>HN13B</t>
  </si>
  <si>
    <t>Major Hip Procedures for Non-Trauma, 19 years and over, with CC Score 6-9</t>
  </si>
  <si>
    <t>HN13C</t>
  </si>
  <si>
    <t>Major Hip Procedures for Non-Trauma, 19 years and over, with CC Score 4-5</t>
  </si>
  <si>
    <t>HN13D</t>
  </si>
  <si>
    <t>Major Hip Procedures for Non-Trauma, 19 years and over, with CC Score 2-3</t>
  </si>
  <si>
    <t>HN13E</t>
  </si>
  <si>
    <t>Major Hip Procedures for Non-Trauma, 19 years and over, with CC Score 1</t>
  </si>
  <si>
    <t>HN13F</t>
  </si>
  <si>
    <t>Major Hip Procedures for Non-Trauma, 19 years and over, with CC Score 0</t>
  </si>
  <si>
    <t>HN13G</t>
  </si>
  <si>
    <t>Major Hip Procedures for Non-Trauma, 18 years and under, with CC Score 1+</t>
  </si>
  <si>
    <t>HN13H</t>
  </si>
  <si>
    <t>Major Hip Procedures for Non-Trauma, 18 years and under, with CC Score 0</t>
  </si>
  <si>
    <t>BZ34A</t>
  </si>
  <si>
    <t>Phacoemulsification Cataract Extraction and Lens Implant, with CC Score 4+</t>
  </si>
  <si>
    <t>BZ34B</t>
  </si>
  <si>
    <t>Phacoemulsification Cataract Extraction and Lens Implant, with CC Score 2-3</t>
  </si>
  <si>
    <t>BZ34C</t>
  </si>
  <si>
    <t>Phacoemulsification Cataract Extraction and Lens Implant, with CC Score 0-1</t>
  </si>
  <si>
    <t>DZ55Z</t>
  </si>
  <si>
    <t>Bronchodilator Studies</t>
  </si>
  <si>
    <t>DZ59Z</t>
  </si>
  <si>
    <t>Knee Replacement</t>
  </si>
  <si>
    <t>Hip Replacement</t>
  </si>
  <si>
    <t>Cardiac</t>
  </si>
  <si>
    <t>Pulmonary</t>
  </si>
  <si>
    <t>1A</t>
  </si>
  <si>
    <t>2A</t>
  </si>
  <si>
    <t>Out-of-area Initial Health Assessment</t>
  </si>
  <si>
    <t>Out-of-area Review Health Assessment</t>
  </si>
  <si>
    <t xml:space="preserve">2018-19 CNST adjustments </t>
  </si>
  <si>
    <t>Total APC + OPROC</t>
  </si>
  <si>
    <t>Same day emergency care BPT (£) 
(LOS = 0 days)</t>
  </si>
  <si>
    <t>Non-elective non-BPT  tariff (£)
(LOS &gt; 0 days)</t>
  </si>
  <si>
    <t>COPD Exacerbation</t>
  </si>
  <si>
    <t>The BPT applies to emergency admissions with a relevant BPT Flag. The SSEM continues to be applied</t>
  </si>
  <si>
    <t>AA22C</t>
  </si>
  <si>
    <t>Cerebrovascular Accident, Nervous System Infections or Encephalopathy, with CC Score 14+</t>
  </si>
  <si>
    <t>AA22D</t>
  </si>
  <si>
    <t>Cerebrovascular Accident, Nervous System Infections or Encephalopathy, with CC Score 11-13</t>
  </si>
  <si>
    <t>AA22E</t>
  </si>
  <si>
    <t>Cerebrovascular Accident, Nervous System Infections or Encephalopathy, with CC Score 8-10</t>
  </si>
  <si>
    <t>AA22F</t>
  </si>
  <si>
    <t>Cerebrovascular Accident, Nervous System Infections or Encephalopathy, with CC Score 5-7</t>
  </si>
  <si>
    <t>AA22G</t>
  </si>
  <si>
    <t>Cerebrovascular Accident, Nervous System Infections or Encephalopathy, with CC Score 0-4</t>
  </si>
  <si>
    <t>AA23C</t>
  </si>
  <si>
    <t>Haemorrhagic Cerebrovascular Disorders with CC Score 14+</t>
  </si>
  <si>
    <t>AA23D</t>
  </si>
  <si>
    <t>Haemorrhagic Cerebrovascular Disorders with CC Score 10-13</t>
  </si>
  <si>
    <t>AA23E</t>
  </si>
  <si>
    <t>Haemorrhagic Cerebrovascular Disorders with CC Score 6-9</t>
  </si>
  <si>
    <t>AA23F</t>
  </si>
  <si>
    <t>Haemorrhagic Cerebrovascular Disorders with CC Score 3-5</t>
  </si>
  <si>
    <t>AA23G</t>
  </si>
  <si>
    <t>Haemorrhagic Cerebrovascular Disorders with CC Score 0-2</t>
  </si>
  <si>
    <t>AA24C</t>
  </si>
  <si>
    <t>Brain Tumours or Cerebral Cysts, with CC Score 11+</t>
  </si>
  <si>
    <t>AA24D</t>
  </si>
  <si>
    <t>Brain Tumours or Cerebral Cysts, with CC Score 8-10</t>
  </si>
  <si>
    <t>AA24E</t>
  </si>
  <si>
    <t>Brain Tumours or Cerebral Cysts, with CC Score 6-7</t>
  </si>
  <si>
    <t>AA24F</t>
  </si>
  <si>
    <t>Brain Tumours or Cerebral Cysts, with CC Score 4-5</t>
  </si>
  <si>
    <t>AA24G</t>
  </si>
  <si>
    <t>Brain Tumours or Cerebral Cysts, with CC Score 2-3</t>
  </si>
  <si>
    <t>AA24H</t>
  </si>
  <si>
    <t>Brain Tumours or Cerebral Cysts, with CC Score 0-1</t>
  </si>
  <si>
    <t>AA25C</t>
  </si>
  <si>
    <t>Cerebral Degenerations or Miscellaneous Disorders of Nervous System, with CC Score 14+</t>
  </si>
  <si>
    <t>AA25D</t>
  </si>
  <si>
    <t>Cerebral Degenerations or Miscellaneous Disorders of Nervous System, with CC Score 11-13</t>
  </si>
  <si>
    <t>AA25E</t>
  </si>
  <si>
    <t>Cerebral Degenerations or Miscellaneous Disorders of Nervous System, with CC Score 8-10</t>
  </si>
  <si>
    <t>AA25F</t>
  </si>
  <si>
    <t>Cerebral Degenerations or Miscellaneous Disorders of Nervous System, with CC Score 5-7</t>
  </si>
  <si>
    <t>AA25G</t>
  </si>
  <si>
    <t>Cerebral Degenerations or Miscellaneous Disorders of Nervous System, with CC Score 0-4</t>
  </si>
  <si>
    <t>AA26C</t>
  </si>
  <si>
    <t>Muscular, Balance, Cranial or Peripheral Nerve Disorders, Epilepsy or Head Injury, with CC Score 15+</t>
  </si>
  <si>
    <t>AA26D</t>
  </si>
  <si>
    <t>Muscular, Balance, Cranial or Peripheral Nerve Disorders, Epilepsy or Head Injury, with CC Score 12-14</t>
  </si>
  <si>
    <t>AA26E</t>
  </si>
  <si>
    <t>Muscular, Balance, Cranial or Peripheral Nerve Disorders, Epilepsy or Head Injury, with CC Score 9-11</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</si>
  <si>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</si>
  <si>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</si>
  <si>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</si>
  <si>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</si>
  <si>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</si>
  <si>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</si>
  <si>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AA27Z</t>
  </si>
  <si>
    <t>Medical Care of Patients with Alzheimer's Disease</t>
  </si>
  <si>
    <t>AA28C</t>
  </si>
  <si>
    <t>Motor Neuron Disease with CC Score 8+</t>
  </si>
  <si>
    <t>AA28D</t>
  </si>
  <si>
    <t>Motor Neuron Disease with CC Score 5-7</t>
  </si>
  <si>
    <t>AA28E</t>
  </si>
  <si>
    <t>Motor Neuron Disease with CC Score 2-4</t>
  </si>
  <si>
    <t>AA28F</t>
  </si>
  <si>
    <t>Motor Neuron Disease with CC Score 0-1</t>
  </si>
  <si>
    <t>AA29C</t>
  </si>
  <si>
    <t>Transient Ischaemic Attack with CC Score 11+</t>
  </si>
  <si>
    <t>AA29D</t>
  </si>
  <si>
    <t>Transient Ischaemic Attack with CC Score 8-10</t>
  </si>
  <si>
    <t>AA29E</t>
  </si>
  <si>
    <t>Transient Ischaemic Attack with CC Score 5-7</t>
  </si>
  <si>
    <t>AA29F</t>
  </si>
  <si>
    <t>Transient Ischaemic Attack with CC Score 0-4</t>
  </si>
  <si>
    <t>AA30C</t>
  </si>
  <si>
    <t>Medical Care of Patients with Multiple Sclerosis, with CC Score 8+</t>
  </si>
  <si>
    <t>AA30D</t>
  </si>
  <si>
    <t>Medical Care of Patients with Multiple Sclerosis, with CC Score 5-7</t>
  </si>
  <si>
    <t>AA30E</t>
  </si>
  <si>
    <t>Medical Care of Patients with Multiple Sclerosis, with CC Score 2-4</t>
  </si>
  <si>
    <t>AA30F</t>
  </si>
  <si>
    <t>Medical Care of Patients with Multiple Sclerosis, with CC Score 0-1</t>
  </si>
  <si>
    <t>AA31C</t>
  </si>
  <si>
    <t>Headache, Migraine or Cerebrospinal Fluid Leak, with CC Score 11+</t>
  </si>
  <si>
    <t>AA31D</t>
  </si>
  <si>
    <t>Headache, Migraine or Cerebrospinal Fluid Leak, with CC Score 7-10</t>
  </si>
  <si>
    <t>AA31E</t>
  </si>
  <si>
    <t>Headache, Migraine or Cerebrospinal Fluid Leak, with CC Score 0-6</t>
  </si>
  <si>
    <t>AA32Z</t>
  </si>
  <si>
    <t>Neuropsychology Tests</t>
  </si>
  <si>
    <t>AA33C</t>
  </si>
  <si>
    <t>Conventional EEG, EMG or Nerve Conduction Studies, 19 years and over</t>
  </si>
  <si>
    <t>AA33D</t>
  </si>
  <si>
    <t>Conventional EEG, EMG or Nerve Conduction Studies, 18 years and under</t>
  </si>
  <si>
    <t>AA35A</t>
  </si>
  <si>
    <t>Stroke with CC Score 16+</t>
  </si>
  <si>
    <t>AA35B</t>
  </si>
  <si>
    <t>Stroke with CC Score 13-15</t>
  </si>
  <si>
    <t>AA35C</t>
  </si>
  <si>
    <t>Stroke with CC Score 10-12</t>
  </si>
  <si>
    <t>AA35D</t>
  </si>
  <si>
    <t>Stroke with CC Score 7-9</t>
  </si>
  <si>
    <t>AA35E</t>
  </si>
  <si>
    <t>Stroke with CC Score 4-6</t>
  </si>
  <si>
    <t>AA35F</t>
  </si>
  <si>
    <t>Stroke with CC Score 0-3</t>
  </si>
  <si>
    <t>AA50A</t>
  </si>
  <si>
    <t>Very Complex Intracranial Procedures, 19 years and over, with CC Score 12+</t>
  </si>
  <si>
    <t>AA50B</t>
  </si>
  <si>
    <t>Very Complex Intracranial Procedures, 19 years and over, with CC Score 6-11</t>
  </si>
  <si>
    <t>AA50C</t>
  </si>
  <si>
    <t>Very Complex Intracranial Procedures, 19 years and over, with CC Score 0-5</t>
  </si>
  <si>
    <t>AA50D</t>
  </si>
  <si>
    <t>Very Complex Intracranial Procedures, 18 years and under, with CC Score 12+</t>
  </si>
  <si>
    <t>AA50E</t>
  </si>
  <si>
    <t>Very Complex Intracranial Procedures, 18 years and under, with CC Score 6-11</t>
  </si>
  <si>
    <t>AA50F</t>
  </si>
  <si>
    <t>Very Complex Intracranial Procedures, 18 years and under, with CC Score 0-5</t>
  </si>
  <si>
    <t>AA51A</t>
  </si>
  <si>
    <t>Complex Intracranial Procedures, 19 years and over, with CC Score 12+</t>
  </si>
  <si>
    <t>AA51B</t>
  </si>
  <si>
    <t>Complex Intracranial Procedures, 19 years and over, with CC Score 8-11</t>
  </si>
  <si>
    <t>AA51C</t>
  </si>
  <si>
    <t>Complex Intracranial Procedures, 19 years and over, with CC Score 4-7</t>
  </si>
  <si>
    <t>AA51D</t>
  </si>
  <si>
    <t>Complex Intracranial Procedures, 19 years and over, with CC Score 0-3</t>
  </si>
  <si>
    <t>AA51E</t>
  </si>
  <si>
    <t>Complex Intracranial Procedures, 18 years and under, with CC Score 8+</t>
  </si>
  <si>
    <t>AA51F</t>
  </si>
  <si>
    <t>Complex Intracranial Procedures, 18 years and under, with CC Score 4-7</t>
  </si>
  <si>
    <t>AA51G</t>
  </si>
  <si>
    <t>Complex Intracranial Procedures, 18 years and under, with CC Score 0-3</t>
  </si>
  <si>
    <t>AA52A</t>
  </si>
  <si>
    <t>Very Major Intracranial Procedures, 19 years and over, with CC Score 12+</t>
  </si>
  <si>
    <t>AA52B</t>
  </si>
  <si>
    <t>Very Major Intracranial Procedures, 19 years and over, with CC Score 8-11</t>
  </si>
  <si>
    <t>AA52C</t>
  </si>
  <si>
    <t>Very Major Intracranial Procedures, 19 years and over, with CC Score 4-7</t>
  </si>
  <si>
    <t>AA52D</t>
  </si>
  <si>
    <t>Very Major Intracranial Procedures, 19 years and over, with CC Score 0-3</t>
  </si>
  <si>
    <t>AA52E</t>
  </si>
  <si>
    <t>Very Major Intracranial Procedures, 18 years and under, with CC Score 8+</t>
  </si>
  <si>
    <t>AA52F</t>
  </si>
  <si>
    <t>Very Major Intracranial Procedures, 18 years and under, with CC Score 4-7</t>
  </si>
  <si>
    <t>AA52G</t>
  </si>
  <si>
    <t>Very Major Intracranial Procedures, 18 years and under, with CC Score 0-3</t>
  </si>
  <si>
    <t>AA53A</t>
  </si>
  <si>
    <t>Major Intracranial Procedures, 19 years and over, with CC Score 12+</t>
  </si>
  <si>
    <t>AA53B</t>
  </si>
  <si>
    <t>Major Intracranial Procedures, 19 years and over, with CC Score 8-11</t>
  </si>
  <si>
    <t>AA53C</t>
  </si>
  <si>
    <t>Major Intracranial Procedures, 19 years and over, with CC Score 4-7</t>
  </si>
  <si>
    <t>AA53D</t>
  </si>
  <si>
    <t>Major Intracranial Procedures, 19 years and over, with CC Score 0-3</t>
  </si>
  <si>
    <t>AA53E</t>
  </si>
  <si>
    <t>Major Intracranial Procedures, 18 years and under, with CC Score 8+</t>
  </si>
  <si>
    <t>AA53F</t>
  </si>
  <si>
    <t>Major Intracranial Procedures, 18 years and under, with CC Score 4-7</t>
  </si>
  <si>
    <t>AA53G</t>
  </si>
  <si>
    <t>Major Intracranial Procedures, 18 years and under, with CC Score 0-3</t>
  </si>
  <si>
    <t>AA54A</t>
  </si>
  <si>
    <t>Intermediate Intracranial Procedures, 19 years and over, with CC Score 4+</t>
  </si>
  <si>
    <t>AA54B</t>
  </si>
  <si>
    <t>Intermediate Intracranial Procedures, 19 years and over, with CC Score 2-3</t>
  </si>
  <si>
    <t>AA54C</t>
  </si>
  <si>
    <t>Intermediate Intracranial Procedures, 19 years and over, with CC Score 0-1</t>
  </si>
  <si>
    <t>AA55A</t>
  </si>
  <si>
    <t>Minor Intracranial Procedures, 19 years and over, with CC Score 4+</t>
  </si>
  <si>
    <t>AA55B</t>
  </si>
  <si>
    <t>Minor Intracranial Procedures, 19 years and over, with CC Score 2-3</t>
  </si>
  <si>
    <t>AA55C</t>
  </si>
  <si>
    <t>Minor Intracranial Procedures, 19 years and over, with CC Score 0-1</t>
  </si>
  <si>
    <t>AA56A</t>
  </si>
  <si>
    <t>Minor or Intermediate, Intracranial Procedures, 18 years and under, with CC Score 4+</t>
  </si>
  <si>
    <t>AA56B</t>
  </si>
  <si>
    <t>Minor or Intermediate, Intracranial Procedures, 18 years and under, with CC Score 0-3</t>
  </si>
  <si>
    <t>AA57A</t>
  </si>
  <si>
    <t>Minimal Intracranial Procedures, 19 years and over</t>
  </si>
  <si>
    <t>AA57B</t>
  </si>
  <si>
    <t>Minimal Intracranial Procedures, 18 years and under</t>
  </si>
  <si>
    <t>AA60A</t>
  </si>
  <si>
    <t>Insertion of Neurostimulator for Treatment of Neurological Conditions, 19 years and over</t>
  </si>
  <si>
    <t>AA60B</t>
  </si>
  <si>
    <t>Insertion of Neurostimulator for Treatment of Neurological Conditions, 18 years and under</t>
  </si>
  <si>
    <t>AA61A</t>
  </si>
  <si>
    <t>Insertion of Intrathecal Drug Delivery Device for Treatment of Neurological Conditions, 19 years and over</t>
  </si>
  <si>
    <t>AA61B</t>
  </si>
  <si>
    <t>Insertion of Intrathecal Drug Delivery Device for Treatment of Neurological Conditions, 18 years and under</t>
  </si>
  <si>
    <t>AA70Z</t>
  </si>
  <si>
    <t>Stereotactic Intracranial Radiosurgery for Arteriovenous Malformations</t>
  </si>
  <si>
    <t>AA71A</t>
  </si>
  <si>
    <t>Stereotactic Intracranial Radiosurgery, for Neoplasms or Other Neurological Conditions, with CC Score 4+</t>
  </si>
  <si>
    <t>AA71B</t>
  </si>
  <si>
    <t>Stereotactic Intracranial Radiosurgery, for Neoplasms or Other Neurological Conditions, with CC Score 0-3</t>
  </si>
  <si>
    <t>AA80Z</t>
  </si>
  <si>
    <t>Complex Long Term EEG Monitoring</t>
  </si>
  <si>
    <t>AA81Z</t>
  </si>
  <si>
    <t>Standard Long Term EEG Monitoring</t>
  </si>
  <si>
    <t>AB11Z</t>
  </si>
  <si>
    <t>Cognitive Behavioural Therapy as part of a Pain Management Programme</t>
  </si>
  <si>
    <t>AB12Z</t>
  </si>
  <si>
    <t>Insertion of Neurostimulator for Pain Management</t>
  </si>
  <si>
    <t>AB13Z</t>
  </si>
  <si>
    <t>Insertion of Intrathecal Drug Delivery Device for Pain Management</t>
  </si>
  <si>
    <t>AB14Z</t>
  </si>
  <si>
    <t>Insertion of Neurostimulator Electrodes for Pain Management</t>
  </si>
  <si>
    <t>AB15Z</t>
  </si>
  <si>
    <t>Radiofrequency Ablation or Cryoablation, for Pain Management</t>
  </si>
  <si>
    <t>AB16Z</t>
  </si>
  <si>
    <t>Denervation or Injection Around Spinal Facet, for Pain Management</t>
  </si>
  <si>
    <t>AB17Z</t>
  </si>
  <si>
    <t>Nerve Block or Destruction of Nerve, for Pain Management</t>
  </si>
  <si>
    <t>AB18Z</t>
  </si>
  <si>
    <t>Continuous Infusion of Therapeutic Substance for Pain Management</t>
  </si>
  <si>
    <t>AB19Z</t>
  </si>
  <si>
    <t>Injection of Therapeutic Substance into Joint for Pain Management</t>
  </si>
  <si>
    <t>AB20Z</t>
  </si>
  <si>
    <t>Epidural Under Image Control for Pain Management</t>
  </si>
  <si>
    <t>AB21Z</t>
  </si>
  <si>
    <t>Epidural or Therapeutic Spinal Puncture, for Pain Management</t>
  </si>
  <si>
    <t>AB22Z</t>
  </si>
  <si>
    <t>Trigger Point Injection for Pain Management</t>
  </si>
  <si>
    <t>AB23Z</t>
  </si>
  <si>
    <t>Acupuncture for Pain Management</t>
  </si>
  <si>
    <t>BZ24D</t>
  </si>
  <si>
    <t>Non-Surgical Ophthalmology with Interventions</t>
  </si>
  <si>
    <t>BZ24E</t>
  </si>
  <si>
    <t>Non-Surgical Ophthalmology without Interventions, with CC Score 5+</t>
  </si>
  <si>
    <t>BZ24F</t>
  </si>
  <si>
    <t>Non-Surgical Ophthalmology without Interventions, with CC Score 2-4</t>
  </si>
  <si>
    <t>BZ24G</t>
  </si>
  <si>
    <t>Non-Surgical Ophthalmology without Interventions, with CC Score 0-1</t>
  </si>
  <si>
    <t>BZ30A</t>
  </si>
  <si>
    <t>Complex, Cataract or Lens Procedures, with CC Score 2+</t>
  </si>
  <si>
    <t>BZ30B</t>
  </si>
  <si>
    <t>Complex, Cataract or Lens Procedures, with CC Score 0-1</t>
  </si>
  <si>
    <t>BZ31A</t>
  </si>
  <si>
    <t>Very Major, Cataract or Lens Procedures, with CC Score 2+</t>
  </si>
  <si>
    <t>BZ31B</t>
  </si>
  <si>
    <t>Very Major, Cataract or Lens Procedures, with CC Score 0-1</t>
  </si>
  <si>
    <t>BZ32A</t>
  </si>
  <si>
    <t>Intermediate, Cataract or Lens Procedures, with CC Score 2+</t>
  </si>
  <si>
    <t>BZ32B</t>
  </si>
  <si>
    <t>Intermediate, Cataract or Lens Procedures, with CC Score 0-1</t>
  </si>
  <si>
    <t>BZ33Z</t>
  </si>
  <si>
    <t>Minor, Cataract or Lens Procedures</t>
  </si>
  <si>
    <t>BZ40Z</t>
  </si>
  <si>
    <t>Very Complex Oculoplastics Procedures</t>
  </si>
  <si>
    <t>BZ41A</t>
  </si>
  <si>
    <t>Complex Oculoplastics Procedures, 19 years and over, with CC Score 2+</t>
  </si>
  <si>
    <t>BZ41B</t>
  </si>
  <si>
    <t>Complex Oculoplastics Procedures, 19 years and over, with CC Score 0-1</t>
  </si>
  <si>
    <t>BZ42A</t>
  </si>
  <si>
    <t>Very Major Oculoplastics Procedures, 19 years and over, with CC Score 2+</t>
  </si>
  <si>
    <t>BZ42B</t>
  </si>
  <si>
    <t>Very Major Oculoplastics Procedures, 19 years and over, with CC Score 0-1</t>
  </si>
  <si>
    <t>BZ43Z</t>
  </si>
  <si>
    <t>Complex or Very Major, Oculoplastics Procedures, 18 years and under</t>
  </si>
  <si>
    <t>BZ44A</t>
  </si>
  <si>
    <t>Major Oculoplastics Procedures, 19 years and over, with CC Score 2+</t>
  </si>
  <si>
    <t>BZ44B</t>
  </si>
  <si>
    <t>Major Oculoplastics Procedures, 19 years and over, with CC Score 0-1</t>
  </si>
  <si>
    <t>BZ44C</t>
  </si>
  <si>
    <t>Major Oculoplastics Procedures, 18 years and under</t>
  </si>
  <si>
    <t>BZ45A</t>
  </si>
  <si>
    <t>Intermediate Oculoplastics Procedures, 19 years and over, with CC Score 2+</t>
  </si>
  <si>
    <t>BZ45B</t>
  </si>
  <si>
    <t>Intermediate Oculoplastics Procedures, 19 years and over, with CC Score 0-1</t>
  </si>
  <si>
    <t>BZ45C</t>
  </si>
  <si>
    <t>Intermediate Oculoplastics Procedures, between 4 and 18 years</t>
  </si>
  <si>
    <t>BZ45D</t>
  </si>
  <si>
    <t>Intermediate Oculoplastics Procedures, 3 years and under</t>
  </si>
  <si>
    <t>BZ46A</t>
  </si>
  <si>
    <t>Minor Oculoplastics Procedures, 19 years and over</t>
  </si>
  <si>
    <t>BZ46B</t>
  </si>
  <si>
    <t>Minor Oculoplastics Procedures, 18 years and under</t>
  </si>
  <si>
    <t>BZ50Z</t>
  </si>
  <si>
    <t>Very Complex, Orbit or Lacrimal Procedures, 19 years and over</t>
  </si>
  <si>
    <t>BZ51A</t>
  </si>
  <si>
    <t>Complex, Orbit or Lacrimal Procedures, 19 years and over, with CC Score 1+</t>
  </si>
  <si>
    <t>BZ51B</t>
  </si>
  <si>
    <t>Complex, Orbit or Lacrimal Procedures, 19 years and over, with CC Score 0</t>
  </si>
  <si>
    <t>BZ52Z</t>
  </si>
  <si>
    <t>Very Complex or Complex, Orbit or Lacrimal Procedures, 18 years and under</t>
  </si>
  <si>
    <t>BZ53A</t>
  </si>
  <si>
    <t>Very Major, Orbit or Lacrimal Procedures, 19 years and over, with CC Score 1+</t>
  </si>
  <si>
    <t>BZ53B</t>
  </si>
  <si>
    <t>Very Major, Orbit or Lacrimal Procedures, 19 years and over, with CC Score 0</t>
  </si>
  <si>
    <t>BZ54A</t>
  </si>
  <si>
    <t>Major, Orbit or Lacrimal Procedures, 19 years and over, with CC Score 1+</t>
  </si>
  <si>
    <t>BZ54B</t>
  </si>
  <si>
    <t>Major, Orbit or Lacrimal Procedures, 19 years and over, with CC Score 0</t>
  </si>
  <si>
    <t>BZ55Z</t>
  </si>
  <si>
    <t>Very Major or Major, Orbit or Lacrimal Procedures, 18 years and under</t>
  </si>
  <si>
    <t>BZ56A</t>
  </si>
  <si>
    <t>Intermediate, Orbit or Lacrimal Procedures, 19 years and over, with CC Score 1+</t>
  </si>
  <si>
    <t>BZ56B</t>
  </si>
  <si>
    <t>Intermediate, Orbit or Lacrimal Procedures, 19 years and over, with CC Score 0</t>
  </si>
  <si>
    <t>BZ56C</t>
  </si>
  <si>
    <t>Intermediate, Orbit or Lacrimal Procedures, 18 years and under</t>
  </si>
  <si>
    <t>BZ57A</t>
  </si>
  <si>
    <t>Minor, Orbit or Lacrimal Procedures, 19 years and over</t>
  </si>
  <si>
    <t>BZ57B</t>
  </si>
  <si>
    <t>Minor, Orbit or Lacrimal Procedures, 18 years and under</t>
  </si>
  <si>
    <t>BZ60A</t>
  </si>
  <si>
    <t>Very Complex, Cornea or Sclera Procedures, with CC Score 2+</t>
  </si>
  <si>
    <t>BZ60B</t>
  </si>
  <si>
    <t>Very Complex, Cornea or Sclera Procedures, with CC Score 0-1</t>
  </si>
  <si>
    <t>BZ61A</t>
  </si>
  <si>
    <t>Complex, Cornea or Sclera Procedures, with CC Score 2+</t>
  </si>
  <si>
    <t>BZ61B</t>
  </si>
  <si>
    <t>Complex, Cornea or Sclera Procedures, with CC Score 0-1</t>
  </si>
  <si>
    <t>BZ62A</t>
  </si>
  <si>
    <t>Very Major, Cornea or Sclera Procedures, with CC Score 1+</t>
  </si>
  <si>
    <t>BZ62B</t>
  </si>
  <si>
    <t>Very Major, Cornea or Sclera Procedures, with CC Score 0</t>
  </si>
  <si>
    <t>BZ63A</t>
  </si>
  <si>
    <t>Major, Cornea or Sclera Procedures, with CC Score 1+</t>
  </si>
  <si>
    <t>BZ63B</t>
  </si>
  <si>
    <t>Major, Cornea or Sclera Procedures, with CC Score 0</t>
  </si>
  <si>
    <t>BZ64A</t>
  </si>
  <si>
    <t>Intermediate, Cornea or Sclera Procedures, with CC Score 1+</t>
  </si>
  <si>
    <t>BZ64B</t>
  </si>
  <si>
    <t>Intermediate, Cornea or Sclera Procedures, with CC Score 0</t>
  </si>
  <si>
    <t>BZ65Z</t>
  </si>
  <si>
    <t>Minor, Cornea or Sclera Procedures</t>
  </si>
  <si>
    <t>BZ70Z</t>
  </si>
  <si>
    <t>Complex Ocular Motility Procedures</t>
  </si>
  <si>
    <t>BZ71A</t>
  </si>
  <si>
    <t>Very Major Ocular Motility Procedures, 19 years and over</t>
  </si>
  <si>
    <t>BZ71B</t>
  </si>
  <si>
    <t>Very Major Ocular Motility Procedures, 18 years and under</t>
  </si>
  <si>
    <t>BZ72A</t>
  </si>
  <si>
    <t>Major Ocular Motility Procedures, 19 years and over</t>
  </si>
  <si>
    <t>BZ72B</t>
  </si>
  <si>
    <t>Major Ocular Motility Procedures, between 4 and 18 years</t>
  </si>
  <si>
    <t>BZ72C</t>
  </si>
  <si>
    <t>Major Ocular Motility Procedures, 3 years and under</t>
  </si>
  <si>
    <t>BZ73A</t>
  </si>
  <si>
    <t>Intermediate Ocular Motility Procedures, 19 years and over</t>
  </si>
  <si>
    <t>BZ73B</t>
  </si>
  <si>
    <t>Intermediate Ocular Motility Procedures, 18 years and under</t>
  </si>
  <si>
    <t>BZ74A</t>
  </si>
  <si>
    <t>Minor Ocular Motility Procedures, 19 years and over</t>
  </si>
  <si>
    <t>BZ74B</t>
  </si>
  <si>
    <t>Minor Ocular Motility Procedures, 18 years and under</t>
  </si>
  <si>
    <t>BZ80A</t>
  </si>
  <si>
    <t>Very Complex Vitreous Retinal Procedures, 19 years and over, with CC Score 2+</t>
  </si>
  <si>
    <t>BZ80B</t>
  </si>
  <si>
    <t>Very Complex Vitreous Retinal Procedures, 19 years and over, with CC Score 0-1</t>
  </si>
  <si>
    <t>BZ81A</t>
  </si>
  <si>
    <t>Complex Vitreous Retinal Procedures, 19 years and over, with CC Score 2+</t>
  </si>
  <si>
    <t>BZ81B</t>
  </si>
  <si>
    <t>Complex Vitreous Retinal Procedures, 19 years and over, with CC Score 0-1</t>
  </si>
  <si>
    <t>BZ82Z</t>
  </si>
  <si>
    <t>Very Complex or Complex, Vitreous Retinal Procedures, 18 years and under</t>
  </si>
  <si>
    <t>BZ83A</t>
  </si>
  <si>
    <t>Very Major Vitreous Retinal Procedures, 19 years and over, with CC Score 2+</t>
  </si>
  <si>
    <t>BZ83B</t>
  </si>
  <si>
    <t>Very Major Vitreous Retinal Procedures, 19 years and over, with CC Score 0-1</t>
  </si>
  <si>
    <t>BZ84A</t>
  </si>
  <si>
    <t>Major Vitreous Retinal Procedures, 19 years and over, with CC Score 2+</t>
  </si>
  <si>
    <t>BZ84B</t>
  </si>
  <si>
    <t>Major Vitreous Retinal Procedures, 19 years and over, with CC Score 0-1</t>
  </si>
  <si>
    <t>BZ85Z</t>
  </si>
  <si>
    <t>Very Major or Major, Vitreous Retinal Procedures, 18 years and under</t>
  </si>
  <si>
    <t>BZ86A</t>
  </si>
  <si>
    <t>Intermediate Vitreous Retinal Procedures, 19 years and over, with CC Score 2+</t>
  </si>
  <si>
    <t>BZ86B</t>
  </si>
  <si>
    <t>Intermediate Vitreous Retinal Procedures, 19 years and over, with CC Score 0-1</t>
  </si>
  <si>
    <t>BZ86C</t>
  </si>
  <si>
    <t>Intermediate Vitreous Retinal Procedures, 18 years and under</t>
  </si>
  <si>
    <t>BZ87A</t>
  </si>
  <si>
    <t>Minor Vitreous Retinal Procedures, 19 years and over</t>
  </si>
  <si>
    <t>BZ87B</t>
  </si>
  <si>
    <t>Minor Vitreous Retinal Procedures, between 4 and 18 years</t>
  </si>
  <si>
    <t>BZ87C</t>
  </si>
  <si>
    <t>Minor Vitreous Retinal Procedures, 3 years and under</t>
  </si>
  <si>
    <t>BZ88A</t>
  </si>
  <si>
    <t>Retinal Tomography, 19 years and over</t>
  </si>
  <si>
    <t>BZ88B</t>
  </si>
  <si>
    <t>Retinal Tomography, 18 years and under</t>
  </si>
  <si>
    <t>BZ89A</t>
  </si>
  <si>
    <t>Digital Retinal Photography, 19 years and over</t>
  </si>
  <si>
    <t>BZ89B</t>
  </si>
  <si>
    <t>Digital Retinal Photography, 18 years and under</t>
  </si>
  <si>
    <t>BZ90Z</t>
  </si>
  <si>
    <t>Very Complex, Glaucoma or Iris Procedures</t>
  </si>
  <si>
    <t>BZ91A</t>
  </si>
  <si>
    <t>Complex, Glaucoma or Iris Procedures, with CC Score 2+</t>
  </si>
  <si>
    <t>BZ91B</t>
  </si>
  <si>
    <t>Complex, Glaucoma or Iris Procedures, with CC Score 0-1</t>
  </si>
  <si>
    <t>BZ92A</t>
  </si>
  <si>
    <t>Very Major, Glaucoma or Iris Procedures, with CC Score 2+</t>
  </si>
  <si>
    <t>BZ92B</t>
  </si>
  <si>
    <t>Very Major, Glaucoma or Iris Procedures, with CC Score 0-1</t>
  </si>
  <si>
    <t>BZ93A</t>
  </si>
  <si>
    <t>Major, Glaucoma or Iris Procedures, with CC Score 2+</t>
  </si>
  <si>
    <t>BZ93B</t>
  </si>
  <si>
    <t>Major, Glaucoma or Iris Procedures, with CC Score 0-1</t>
  </si>
  <si>
    <t>BZ94A</t>
  </si>
  <si>
    <t>Intermediate, Glaucoma or Iris Procedures, with CC Score 1+</t>
  </si>
  <si>
    <t>BZ94B</t>
  </si>
  <si>
    <t>Intermediate, Glaucoma or Iris Procedures, with CC Score 0</t>
  </si>
  <si>
    <t>BZ95Z</t>
  </si>
  <si>
    <t>Minor, Glaucoma or Iris Procedures</t>
  </si>
  <si>
    <t>CA01Z</t>
  </si>
  <si>
    <t>Complex Neck Procedures</t>
  </si>
  <si>
    <t>CA02A</t>
  </si>
  <si>
    <t>Very Major Neck Procedures with CC Score 2+</t>
  </si>
  <si>
    <t>CA02B</t>
  </si>
  <si>
    <t>Very Major Neck Procedures with CC Score 0-1</t>
  </si>
  <si>
    <t>CA03A</t>
  </si>
  <si>
    <t>Major Neck Procedures with CC Score 2+</t>
  </si>
  <si>
    <t>CA03B</t>
  </si>
  <si>
    <t>Major Neck Procedures with CC Score 0-1</t>
  </si>
  <si>
    <t>CA04A</t>
  </si>
  <si>
    <t>Intermediate Neck Procedures, 19 years and over</t>
  </si>
  <si>
    <t>CA04B</t>
  </si>
  <si>
    <t>Intermediate Neck Procedures, 18 years and under</t>
  </si>
  <si>
    <t>CA05A</t>
  </si>
  <si>
    <t>Minor Neck Procedures, 19 years and over</t>
  </si>
  <si>
    <t>CA05B</t>
  </si>
  <si>
    <t>Minor Neck Procedures, 18 years and under</t>
  </si>
  <si>
    <t>CA10A</t>
  </si>
  <si>
    <t>Septorhinoplasty, 19 years and over</t>
  </si>
  <si>
    <t>CA10B</t>
  </si>
  <si>
    <t>Septorhinoplasty, 18 years and under</t>
  </si>
  <si>
    <t>CA11A</t>
  </si>
  <si>
    <t>Septoplasty, 19 years and over</t>
  </si>
  <si>
    <t>CA11B</t>
  </si>
  <si>
    <t>Septoplasty, 18 years and under</t>
  </si>
  <si>
    <t>CA12Z</t>
  </si>
  <si>
    <t>Major Treatment of Epistaxis</t>
  </si>
  <si>
    <t>CA13A</t>
  </si>
  <si>
    <t>Minor Treatment of Epistaxis, 19 years and over</t>
  </si>
  <si>
    <t>CA13B</t>
  </si>
  <si>
    <t>Minor Treatment of Epistaxis, 18 years and under</t>
  </si>
  <si>
    <t>CA14Z</t>
  </si>
  <si>
    <t>Nasal Polypectomy</t>
  </si>
  <si>
    <t>CA15Z</t>
  </si>
  <si>
    <t>Excision or Biopsy, of Lesion of Internal Nose</t>
  </si>
  <si>
    <t>CA16Z</t>
  </si>
  <si>
    <t>Excision or Biopsy, of Lesion of External Nose</t>
  </si>
  <si>
    <t>CA20Z</t>
  </si>
  <si>
    <t>Complex Nose Procedures</t>
  </si>
  <si>
    <t>CA21Z</t>
  </si>
  <si>
    <t>Very Major Nose Procedures</t>
  </si>
  <si>
    <t>CA22Z</t>
  </si>
  <si>
    <t>Major Nose Procedures</t>
  </si>
  <si>
    <t>CA23Z</t>
  </si>
  <si>
    <t>Intermediate Nose Procedures</t>
  </si>
  <si>
    <t>CA24A</t>
  </si>
  <si>
    <t>Minor Nose Procedures, 19 years and over</t>
  </si>
  <si>
    <t>CA24B</t>
  </si>
  <si>
    <t>Minor Nose Procedures, 18 years and under</t>
  </si>
  <si>
    <t>CA25A</t>
  </si>
  <si>
    <t>Minimal Nose Procedures, 19 years and over</t>
  </si>
  <si>
    <t>CA25B</t>
  </si>
  <si>
    <t>Minimal Nose Procedures, 18 years and under</t>
  </si>
  <si>
    <t>CA26Z</t>
  </si>
  <si>
    <t>Complex Sinus Procedures</t>
  </si>
  <si>
    <t>CA27Z</t>
  </si>
  <si>
    <t>Major Sinus Procedures</t>
  </si>
  <si>
    <t>CA28Z</t>
  </si>
  <si>
    <t>Intermediate Sinus Procedures</t>
  </si>
  <si>
    <t>CA29Z</t>
  </si>
  <si>
    <t>Minor Sinus Procedures</t>
  </si>
  <si>
    <t>CA30A</t>
  </si>
  <si>
    <t>Radical or Revisional, Mastoid Procedures, 19 years and over</t>
  </si>
  <si>
    <t>CA30B</t>
  </si>
  <si>
    <t>Radical or Revisional, Mastoid Procedures, 18 years and under</t>
  </si>
  <si>
    <t>CA31Z</t>
  </si>
  <si>
    <t>Simple or Cortical, Mastoid Procedures</t>
  </si>
  <si>
    <t>CA32A</t>
  </si>
  <si>
    <t>Tympanoplasty, 19 years and over</t>
  </si>
  <si>
    <t>CA32B</t>
  </si>
  <si>
    <t>Tympanoplasty, 18 years and under</t>
  </si>
  <si>
    <t>CA33Z</t>
  </si>
  <si>
    <t>Pinnaplasty</t>
  </si>
  <si>
    <t>CA34A</t>
  </si>
  <si>
    <t>Excision or Biopsy, of Lesion of External Ear, 19 years and over</t>
  </si>
  <si>
    <t>CA34B</t>
  </si>
  <si>
    <t>Excision or Biopsy, of Lesion of External Ear, 18 years and under</t>
  </si>
  <si>
    <t>CA35A</t>
  </si>
  <si>
    <t>Insertion of Grommets, 19 years and over</t>
  </si>
  <si>
    <t>CA35B</t>
  </si>
  <si>
    <t>Insertion of Grommets, between 2 and 18 years</t>
  </si>
  <si>
    <t>CA35C</t>
  </si>
  <si>
    <t>Insertion of Grommets, 1 year and under</t>
  </si>
  <si>
    <t>CA36A</t>
  </si>
  <si>
    <t>Clearance of External Auditory Canal, 19 years and over</t>
  </si>
  <si>
    <t>CA36B</t>
  </si>
  <si>
    <t>Clearance of External Auditory Canal, 18 years and under</t>
  </si>
  <si>
    <t>CA37A</t>
  </si>
  <si>
    <t>Audiometry or Hearing Assessment, 19 years and over</t>
  </si>
  <si>
    <t>CA37B</t>
  </si>
  <si>
    <t>Audiometry or Hearing Assessment, between 5 and 18 years</t>
  </si>
  <si>
    <t>CA37C</t>
  </si>
  <si>
    <t>Audiometry or Hearing Assessment, 4 years and under</t>
  </si>
  <si>
    <t>CA38A</t>
  </si>
  <si>
    <t>Evoked Potential Recording, 19 years and over</t>
  </si>
  <si>
    <t>CA38B</t>
  </si>
  <si>
    <t>Evoked Potential Recording, 18 years and under</t>
  </si>
  <si>
    <t>CA39Z</t>
  </si>
  <si>
    <t>Fixture for Bone Anchored Hearing Aids</t>
  </si>
  <si>
    <t>CA40Z</t>
  </si>
  <si>
    <t>Fitting of Bone Anchored Hearing Aids</t>
  </si>
  <si>
    <t>CA41Z</t>
  </si>
  <si>
    <t>Bilateral Cochlear Implants</t>
  </si>
  <si>
    <t>CA42Z</t>
  </si>
  <si>
    <t>Unilateral Cochlear Implant</t>
  </si>
  <si>
    <t>CA43Z</t>
  </si>
  <si>
    <t>Balance Assessment</t>
  </si>
  <si>
    <t>CA50Z</t>
  </si>
  <si>
    <t>Complex Ear Procedures</t>
  </si>
  <si>
    <t>CA51A</t>
  </si>
  <si>
    <t>Very Major Ear Procedures, 19 years and over</t>
  </si>
  <si>
    <t>CA51B</t>
  </si>
  <si>
    <t>Very Major Ear Procedures, 18 years and under</t>
  </si>
  <si>
    <t>CA52A</t>
  </si>
  <si>
    <t>Major Ear Procedures, 19 years and over</t>
  </si>
  <si>
    <t>CA52B</t>
  </si>
  <si>
    <t>Major Ear Procedures, 18 years and under</t>
  </si>
  <si>
    <t>CA53A</t>
  </si>
  <si>
    <t>Intermediate Ear Procedures, 19 years and over</t>
  </si>
  <si>
    <t>CA53B</t>
  </si>
  <si>
    <t>Intermediate Ear Procedures, 18 years and under</t>
  </si>
  <si>
    <t>CA54A</t>
  </si>
  <si>
    <t>Minor Ear Procedures, 19 years and over</t>
  </si>
  <si>
    <t>CA54B</t>
  </si>
  <si>
    <t>Minor Ear Procedures, 18 years and under</t>
  </si>
  <si>
    <t>CA55A</t>
  </si>
  <si>
    <t>Minimal Ear Procedures, 19 years and over</t>
  </si>
  <si>
    <t>CA55B</t>
  </si>
  <si>
    <t>Minimal Ear Procedures, 18 years and under</t>
  </si>
  <si>
    <t>CA60A</t>
  </si>
  <si>
    <t>Tonsillectomy, 19 years and over</t>
  </si>
  <si>
    <t>CA60B</t>
  </si>
  <si>
    <t>Tonsillectomy, 18 years and under</t>
  </si>
  <si>
    <t>CA61Z</t>
  </si>
  <si>
    <t>Adenotonsillectomy</t>
  </si>
  <si>
    <t>CA62Z</t>
  </si>
  <si>
    <t>Adenoidectomy</t>
  </si>
  <si>
    <t>CA63Z</t>
  </si>
  <si>
    <t>Tracheostomy</t>
  </si>
  <si>
    <t>CA64Z</t>
  </si>
  <si>
    <t>Uvulopalatoplasty or Uvulopalatopharyngoplasty</t>
  </si>
  <si>
    <t>CA65Z</t>
  </si>
  <si>
    <t>Frenotomy or Frenectomy</t>
  </si>
  <si>
    <t>CA66A</t>
  </si>
  <si>
    <t>Excision or Biopsy, of Lesion of Mouth, 19 years and over</t>
  </si>
  <si>
    <t>CA66B</t>
  </si>
  <si>
    <t>Excision or Biopsy, of Lesion of Mouth, 18 years and under</t>
  </si>
  <si>
    <t>CA67A</t>
  </si>
  <si>
    <t>Complex Therapeutic Endoscopic, Larynx or Pharynx Procedures, with CC Score 2+</t>
  </si>
  <si>
    <t>CA67B</t>
  </si>
  <si>
    <t>Complex Therapeutic Endoscopic, Larynx or Pharynx Procedures, with CC Score 0-1</t>
  </si>
  <si>
    <t>CA68A</t>
  </si>
  <si>
    <t>Therapeutic Endoscopic, Larynx or Pharynx Procedures, 19 years and over</t>
  </si>
  <si>
    <t>CA68B</t>
  </si>
  <si>
    <t>Therapeutic Endoscopic, Larynx or Pharynx Procedures, 18 years and under</t>
  </si>
  <si>
    <t>CA69A</t>
  </si>
  <si>
    <t>Diagnostic, Laryngoscopy or Pharyngoscopy, 19 years and over</t>
  </si>
  <si>
    <t>CA69B</t>
  </si>
  <si>
    <t>Diagnostic, Laryngoscopy or Pharyngoscopy, between 2 and 18 years</t>
  </si>
  <si>
    <t>CA69C</t>
  </si>
  <si>
    <t>Diagnostic, Laryngoscopy or Pharyngoscopy, 1 year and under</t>
  </si>
  <si>
    <t>CA70Z</t>
  </si>
  <si>
    <t>Diagnostic Examination of Upper Respiratory Tract and Upper Gastrointestinal Tract</t>
  </si>
  <si>
    <t>CA71A</t>
  </si>
  <si>
    <t>Diagnostic Nasopharyngoscopy, 19 years and over</t>
  </si>
  <si>
    <t>CA71B</t>
  </si>
  <si>
    <t>Diagnostic Nasopharyngoscopy, 18 years and under</t>
  </si>
  <si>
    <t>CA80A</t>
  </si>
  <si>
    <t>Very Complex, Mouth or Throat Procedures, with CC Score 5+</t>
  </si>
  <si>
    <t>CA80B</t>
  </si>
  <si>
    <t>Very Complex, Mouth or Throat Procedures, with CC Score 2-4</t>
  </si>
  <si>
    <t>CA80C</t>
  </si>
  <si>
    <t>Very Complex, Mouth or Throat Procedures, with CC Score 0-1</t>
  </si>
  <si>
    <t>CA81A</t>
  </si>
  <si>
    <t>Complex, Mouth or Throat Procedures, 19 years and over, with CC Score 2+</t>
  </si>
  <si>
    <t>CA81B</t>
  </si>
  <si>
    <t>Complex, Mouth or Throat Procedures, 19 years and over, with CC Score 0-1</t>
  </si>
  <si>
    <t>CA81C</t>
  </si>
  <si>
    <t>Complex, Mouth or Throat Procedures, between 2 and 18 years</t>
  </si>
  <si>
    <t>CA81D</t>
  </si>
  <si>
    <t>Complex, Mouth or Throat Procedures, 1 year and under</t>
  </si>
  <si>
    <t>CA82A</t>
  </si>
  <si>
    <t>Very Major, Mouth or Throat Procedures, 19 years and over, with CC Score 2+</t>
  </si>
  <si>
    <t>CA82B</t>
  </si>
  <si>
    <t>Very Major, Mouth or Throat Procedures, 19 years and over, with CC Score 0-1</t>
  </si>
  <si>
    <t>CA82C</t>
  </si>
  <si>
    <t>Very Major, Mouth or Throat Procedures, between 2 and 18 years</t>
  </si>
  <si>
    <t>CA82D</t>
  </si>
  <si>
    <t>Very Major, Mouth or Throat Procedures, 1 year and under</t>
  </si>
  <si>
    <t>CA83A</t>
  </si>
  <si>
    <t>Major, Mouth or Throat Procedures, 19 years and over, with CC Score 2+</t>
  </si>
  <si>
    <t>CA83B</t>
  </si>
  <si>
    <t>Major, Mouth or Throat Procedures, 19 years and over, with CC Score 0-1</t>
  </si>
  <si>
    <t>CA83C</t>
  </si>
  <si>
    <t>Major, Mouth or Throat Procedures, 18 years and under</t>
  </si>
  <si>
    <t>CA84A</t>
  </si>
  <si>
    <t>Intermediate, Mouth or Throat Procedures, 19 years and over, with CC Score 2+</t>
  </si>
  <si>
    <t>CA84B</t>
  </si>
  <si>
    <t>Intermediate, Mouth or Throat Procedures, 19 years and over, with CC Score 0-1</t>
  </si>
  <si>
    <t>CA84C</t>
  </si>
  <si>
    <t>Intermediate, Mouth or Throat Procedures, 18 years and under</t>
  </si>
  <si>
    <t>CA85A</t>
  </si>
  <si>
    <t>Minor, Mouth or Throat Procedures, 19 years and over</t>
  </si>
  <si>
    <t>CA85B</t>
  </si>
  <si>
    <t>Minor, Mouth or Throat Procedures, between 2 and 18 years</t>
  </si>
  <si>
    <t>CA85C</t>
  </si>
  <si>
    <t>Minor, Mouth or Throat Procedures, 1 year and under</t>
  </si>
  <si>
    <t>CA86A</t>
  </si>
  <si>
    <t>Minimal, Mouth or Throat Procedures, 19 years and over</t>
  </si>
  <si>
    <t>CA86B</t>
  </si>
  <si>
    <t>Minimal, Mouth or Throat Procedures, between 2 and 18 years</t>
  </si>
  <si>
    <t>CA86C</t>
  </si>
  <si>
    <t>Minimal, Mouth or Throat Procedures, 1 year and under</t>
  </si>
  <si>
    <t>CA90Z</t>
  </si>
  <si>
    <t>Very Complex Maxillofacial Procedures</t>
  </si>
  <si>
    <t>CA91A</t>
  </si>
  <si>
    <t>Complex Maxillofacial Procedures with CC Score 1+</t>
  </si>
  <si>
    <t>CA91B</t>
  </si>
  <si>
    <t>Complex Maxillofacial Procedures with CC Score 0</t>
  </si>
  <si>
    <t>CA92A</t>
  </si>
  <si>
    <t>Very Major Maxillofacial Procedures with CC Score 1+</t>
  </si>
  <si>
    <t>CA92B</t>
  </si>
  <si>
    <t>Very Major Maxillofacial Procedures with CC Score 0</t>
  </si>
  <si>
    <t>CA93A</t>
  </si>
  <si>
    <t>Major Maxillofacial Procedures, 19 years and over, with CC Score 1+</t>
  </si>
  <si>
    <t>CA93B</t>
  </si>
  <si>
    <t>Major Maxillofacial Procedures, 19 years and over, with CC Score 0</t>
  </si>
  <si>
    <t>CA93C</t>
  </si>
  <si>
    <t>Major Maxillofacial Procedures, 18 years and under</t>
  </si>
  <si>
    <t>CA94Z</t>
  </si>
  <si>
    <t>Intermediate Maxillofacial Procedures</t>
  </si>
  <si>
    <t>CA95Z</t>
  </si>
  <si>
    <t>Minor Maxillofacial Procedures</t>
  </si>
  <si>
    <t>CA96Z</t>
  </si>
  <si>
    <t>Reduction or Fixation, of Jaw</t>
  </si>
  <si>
    <t>CA97Z</t>
  </si>
  <si>
    <t>Reduction or Fixation, of Cheekbone</t>
  </si>
  <si>
    <t>CA98Z</t>
  </si>
  <si>
    <t>Reduction of Fracture of Nasal Bone</t>
  </si>
  <si>
    <t>CB01A</t>
  </si>
  <si>
    <t>Malignant, Ear, Nose, Mouth, Throat or Neck Disorders, with Interventions, with CC Score 9+</t>
  </si>
  <si>
    <t>CB01B</t>
  </si>
  <si>
    <t>Malignant, Ear, Nose, Mouth, Throat or Neck Disorders, with Interventions, with CC Score 5-8</t>
  </si>
  <si>
    <t>CB01C</t>
  </si>
  <si>
    <t>Malignant, Ear, Nose, Mouth, Throat or Neck Disorders, with Interventions, with CC Score 0-4</t>
  </si>
  <si>
    <t>CB01D</t>
  </si>
  <si>
    <t>Malignant, Ear, Nose, Mouth, Throat or Neck Disorders, without Interventions, with CC Score 9+</t>
  </si>
  <si>
    <t>CB01E</t>
  </si>
  <si>
    <t>Malignant, Ear, Nose, Mouth, Throat or Neck Disorders, without Interventions, with CC Score 5-8</t>
  </si>
  <si>
    <t>CB01F</t>
  </si>
  <si>
    <t>Malignant, Ear, Nose, Mouth, Throat or Neck Disorders, without Interventions, with CC Score 0-4</t>
  </si>
  <si>
    <t>CB02A</t>
  </si>
  <si>
    <t>Non-Malignant, Ear, Nose, Mouth, Throat or Neck Disorders, with Interventions, with CC Score 5+</t>
  </si>
  <si>
    <t>CB02B</t>
  </si>
  <si>
    <t>Non-Malignant, Ear, Nose, Mouth, Throat or Neck Disorders, with Interventions, with CC Score 1-4</t>
  </si>
  <si>
    <t>CB02C</t>
  </si>
  <si>
    <t>Non-Malignant, Ear, Nose, Mouth, Throat or Neck Disorders, with Interventions, with CC Score 0</t>
  </si>
  <si>
    <t>CB02D</t>
  </si>
  <si>
    <t>Non-Malignant, Ear, Nose, Mouth, Throat or Neck Disorders, without Interventions, with CC Score 5+</t>
  </si>
  <si>
    <t>CB02E</t>
  </si>
  <si>
    <t>Non-Malignant, Ear, Nose, Mouth, Throat or Neck Disorders, without Interventions, with CC Score 1-4</t>
  </si>
  <si>
    <t>CB02F</t>
  </si>
  <si>
    <t>Non-Malignant, Ear, Nose, Mouth, Throat or Neck Disorders, without Interventions, with CC Score 0</t>
  </si>
  <si>
    <t>CD01A</t>
  </si>
  <si>
    <t>Major Dental Procedures, 19 years and over</t>
  </si>
  <si>
    <t>CD01B</t>
  </si>
  <si>
    <t>Major Dental Procedures, 18 years and under</t>
  </si>
  <si>
    <t>CD02A</t>
  </si>
  <si>
    <t>Intermediate Dental Procedures, 19 years and over</t>
  </si>
  <si>
    <t>CD02B</t>
  </si>
  <si>
    <t>Intermediate Dental Procedures, 18 years and under</t>
  </si>
  <si>
    <t>CD03A</t>
  </si>
  <si>
    <t>Minor Dental Procedures, 19 years and over</t>
  </si>
  <si>
    <t>CD03B</t>
  </si>
  <si>
    <t>Minor Dental Procedures, 18 years and under</t>
  </si>
  <si>
    <t>CD04A</t>
  </si>
  <si>
    <t>Major Surgical Removal of Tooth, 19 years and over</t>
  </si>
  <si>
    <t>CD04B</t>
  </si>
  <si>
    <t>Major Surgical Removal of Tooth, 18 years and under</t>
  </si>
  <si>
    <t>CD05A</t>
  </si>
  <si>
    <t>Surgical Removal of Tooth, 19 years and over</t>
  </si>
  <si>
    <t>CD05B</t>
  </si>
  <si>
    <t>Surgical Removal of Tooth, 18 years and under</t>
  </si>
  <si>
    <t>CD06A</t>
  </si>
  <si>
    <t>Extraction of Multiple Teeth, 19 years and over</t>
  </si>
  <si>
    <t>CD06B</t>
  </si>
  <si>
    <t>Extraction of Multiple Teeth, 18 years and under</t>
  </si>
  <si>
    <t>CD07A</t>
  </si>
  <si>
    <t>Minor Extraction of Tooth, 19 years and over</t>
  </si>
  <si>
    <t>CD07B</t>
  </si>
  <si>
    <t>Minor Extraction of Tooth, 18 years and under</t>
  </si>
  <si>
    <t>CD08Z</t>
  </si>
  <si>
    <t>Minor Dental Biopsy</t>
  </si>
  <si>
    <t>CD09A</t>
  </si>
  <si>
    <t>Minor Dental Restoration Procedures, 19 years and over</t>
  </si>
  <si>
    <t>CD09B</t>
  </si>
  <si>
    <t>Minor Dental Restoration Procedures, 18 years and under</t>
  </si>
  <si>
    <t>CD10A</t>
  </si>
  <si>
    <t>Creation of Dental Impression, 19 years and over</t>
  </si>
  <si>
    <t>CD10B</t>
  </si>
  <si>
    <t>Creation of Dental Impression, 18 years and under</t>
  </si>
  <si>
    <t>CD11A</t>
  </si>
  <si>
    <t>Dental Fitting or Insertion Procedures, 19 years and over</t>
  </si>
  <si>
    <t>CD11B</t>
  </si>
  <si>
    <t>Dental Fitting or Insertion Procedures, 18 years and under</t>
  </si>
  <si>
    <t>CD12A</t>
  </si>
  <si>
    <t>Adjustment of Dental Device, 19 years and over</t>
  </si>
  <si>
    <t>CD12B</t>
  </si>
  <si>
    <t>Adjustment of Dental Device, 18 years and under</t>
  </si>
  <si>
    <t>DZ02H</t>
  </si>
  <si>
    <t>Complex Thoracic Procedures, 19 years and over, with CC Score 6+</t>
  </si>
  <si>
    <t>DZ02J</t>
  </si>
  <si>
    <t>Complex Thoracic Procedures, 19 years and over, with CC Score 3-5</t>
  </si>
  <si>
    <t>DZ02K</t>
  </si>
  <si>
    <t>Complex Thoracic Procedures, 19 years and over, with CC Score 0-2</t>
  </si>
  <si>
    <t>DZ02L</t>
  </si>
  <si>
    <t>Complex Thoracic Procedures, between 2 and 18 years</t>
  </si>
  <si>
    <t>DZ02M</t>
  </si>
  <si>
    <t>Complex Thoracic Procedures, 1 year and under</t>
  </si>
  <si>
    <t>DZ09J</t>
  </si>
  <si>
    <t>Pulmonary Embolus with Interventions, with CC Score 9+</t>
  </si>
  <si>
    <t>DZ09K</t>
  </si>
  <si>
    <t>Pulmonary Embolus with Interventions, with CC Score 0-8</t>
  </si>
  <si>
    <t>DZ09L</t>
  </si>
  <si>
    <t>Pulmonary Embolus without Interventions, with CC Score 12+</t>
  </si>
  <si>
    <t>DZ09M</t>
  </si>
  <si>
    <t>Pulmonary Embolus without Interventions, with CC Score 9-11</t>
  </si>
  <si>
    <t>DZ09N</t>
  </si>
  <si>
    <t>Pulmonary Embolus without Interventions, with CC Score 6-8</t>
  </si>
  <si>
    <t>DZ09P</t>
  </si>
  <si>
    <t>Pulmonary Embolus without Interventions, with CC Score 3-5</t>
  </si>
  <si>
    <t>DZ09Q</t>
  </si>
  <si>
    <t>Pulmonary Embolus without Interventions, with CC Score 0-2</t>
  </si>
  <si>
    <t>DZ10H</t>
  </si>
  <si>
    <t>Lung Abscess-Empyema with Interventions, with CC Score 9+</t>
  </si>
  <si>
    <t>DZ10J</t>
  </si>
  <si>
    <t>Lung Abscess-Empyema with Interventions, with CC Score 5-8</t>
  </si>
  <si>
    <t>DZ10K</t>
  </si>
  <si>
    <t>Lung Abscess-Empyema with Interventions, with CC Score 0-4</t>
  </si>
  <si>
    <t>DZ10L</t>
  </si>
  <si>
    <t>Lung Abscess-Empyema without Interventions, with CC Score 9+</t>
  </si>
  <si>
    <t>DZ10M</t>
  </si>
  <si>
    <t>Lung Abscess-Empyema without Interventions, with CC Score 5-8</t>
  </si>
  <si>
    <t>DZ10N</t>
  </si>
  <si>
    <t>Lung Abscess-Empyema without Interventions, with CC Score 0-4</t>
  </si>
  <si>
    <t>DZ12C</t>
  </si>
  <si>
    <t>Bronchiectasis with CC Score 8+</t>
  </si>
  <si>
    <t>DZ12D</t>
  </si>
  <si>
    <t>Bronchiectasis with CC Score 5-7</t>
  </si>
  <si>
    <t>DZ12E</t>
  </si>
  <si>
    <t>Bronchiectasis with CC Score 2-4</t>
  </si>
  <si>
    <t>DZ12F</t>
  </si>
  <si>
    <t>Bronchiectasis with CC Score 0-1</t>
  </si>
  <si>
    <t>DZ14F</t>
  </si>
  <si>
    <t>Pulmonary, Pleural or Other Tuberculosis, with Interventions</t>
  </si>
  <si>
    <t>DZ14G</t>
  </si>
  <si>
    <t>Pulmonary, Pleural or Other Tuberculosis, without Interventions, with CC Score 7+</t>
  </si>
  <si>
    <t>DZ14H</t>
  </si>
  <si>
    <t>Pulmonary, Pleural or Other Tuberculosis, without Interventions, with CC Score 3-6</t>
  </si>
  <si>
    <t>DZ14J</t>
  </si>
  <si>
    <t>Pulmonary, Pleural or Other Tuberculosis, without Interventions, with CC Score 0-2</t>
  </si>
  <si>
    <t>DZ15M</t>
  </si>
  <si>
    <t>Asthma with Interventions</t>
  </si>
  <si>
    <t>DZ15N</t>
  </si>
  <si>
    <t>Asthma without Interventions, with CC Score 9+</t>
  </si>
  <si>
    <t>DZ15P</t>
  </si>
  <si>
    <t>Asthma without Interventions, with CC Score 6-8</t>
  </si>
  <si>
    <t>DZ15Q</t>
  </si>
  <si>
    <t>Asthma without Interventions, with CC Score 3-5</t>
  </si>
  <si>
    <t>DZ15R</t>
  </si>
  <si>
    <t>Asthma without Interventions, with CC Score 0-2</t>
  </si>
  <si>
    <t>DZ16H</t>
  </si>
  <si>
    <t>Pleural Effusion with Multiple Interventions, with CC Score 11+</t>
  </si>
  <si>
    <t>DZ16J</t>
  </si>
  <si>
    <t>Pleural Effusion with Multiple Interventions, with CC Score 6-10</t>
  </si>
  <si>
    <t>DZ16K</t>
  </si>
  <si>
    <t>Pleural Effusion with Multiple Interventions, with CC Score 0-5</t>
  </si>
  <si>
    <t>DZ16L</t>
  </si>
  <si>
    <t>Pleural Effusion with Single Intervention, with CC Score 11+</t>
  </si>
  <si>
    <t>DZ16M</t>
  </si>
  <si>
    <t>Pleural Effusion with Single Intervention, with CC Score 6-10</t>
  </si>
  <si>
    <t>DZ16N</t>
  </si>
  <si>
    <t>Pleural Effusion with Single Intervention, with CC Score 0-5</t>
  </si>
  <si>
    <t>DZ16P</t>
  </si>
  <si>
    <t>Pleural Effusion without Interventions, with CC Score 11+</t>
  </si>
  <si>
    <t>DZ16Q</t>
  </si>
  <si>
    <t>Pleural Effusion without Interventions, with CC Score 6-10</t>
  </si>
  <si>
    <t>DZ16R</t>
  </si>
  <si>
    <t>Pleural Effusion without Interventions, with CC Score 0-5</t>
  </si>
  <si>
    <t>DZ17L</t>
  </si>
  <si>
    <t>Respiratory Neoplasms with Multiple Interventions, with CC Score 10+</t>
  </si>
  <si>
    <t>DZ17M</t>
  </si>
  <si>
    <t>Respiratory Neoplasms with Multiple Interventions, with CC Score 6-9</t>
  </si>
  <si>
    <t>DZ17N</t>
  </si>
  <si>
    <t>Respiratory Neoplasms with Multiple Interventions, with CC Score 0-5</t>
  </si>
  <si>
    <t>DZ17P</t>
  </si>
  <si>
    <t>Respiratory Neoplasms with Single Intervention, with CC Score 10+</t>
  </si>
  <si>
    <t>DZ17Q</t>
  </si>
  <si>
    <t>Respiratory Neoplasms with Single Intervention, with CC Score 6-9</t>
  </si>
  <si>
    <t>DZ17R</t>
  </si>
  <si>
    <t>Respiratory Neoplasms with Single Intervention, with CC Score 0-5</t>
  </si>
  <si>
    <t>DZ17S</t>
  </si>
  <si>
    <t>Respiratory Neoplasms without Interventions, with CC Score 13+</t>
  </si>
  <si>
    <t>DZ17T</t>
  </si>
  <si>
    <t>Respiratory Neoplasms without Interventions, with CC Score 8-12</t>
  </si>
  <si>
    <t>DZ17U</t>
  </si>
  <si>
    <t>Respiratory Neoplasms without Interventions, with CC Score 4-7</t>
  </si>
  <si>
    <t>DZ17V</t>
  </si>
  <si>
    <t>Respiratory Neoplasms without Interventions, with CC Score 0-3</t>
  </si>
  <si>
    <t>DZ18D</t>
  </si>
  <si>
    <t>Sleep Disorders Affecting Breathing, with Interventions, with CC Score 4+</t>
  </si>
  <si>
    <t>DZ18E</t>
  </si>
  <si>
    <t>Sleep Disorders Affecting Breathing, with Interventions, with CC Score 0-3</t>
  </si>
  <si>
    <t>DZ18F</t>
  </si>
  <si>
    <t>Sleep Disorders Affecting Breathing, without Interventions, with CC Score 4+</t>
  </si>
  <si>
    <t>DZ18G</t>
  </si>
  <si>
    <t>Sleep Disorders Affecting Breathing, without Interventions, with CC Score 0-3</t>
  </si>
  <si>
    <t>DZ19H</t>
  </si>
  <si>
    <t>Other Respiratory Disorders with Multiple Interventions</t>
  </si>
  <si>
    <t>DZ19J</t>
  </si>
  <si>
    <t>Other Respiratory Disorders with Single Intervention, with CC Score 5+</t>
  </si>
  <si>
    <t>DZ19K</t>
  </si>
  <si>
    <t>Other Respiratory Disorders with Single Intervention, with CC Score 0-4</t>
  </si>
  <si>
    <t>DZ19L</t>
  </si>
  <si>
    <t>Other Respiratory Disorders without Interventions, with CC Score 11+</t>
  </si>
  <si>
    <t>DZ19M</t>
  </si>
  <si>
    <t>Other Respiratory Disorders without Interventions, with CC Score 5-10</t>
  </si>
  <si>
    <t>DZ19N</t>
  </si>
  <si>
    <t>Other Respiratory Disorders without Interventions, with CC Score 0-4</t>
  </si>
  <si>
    <t>DZ20D</t>
  </si>
  <si>
    <t>Pulmonary Oedema with Interventions</t>
  </si>
  <si>
    <t>DZ20E</t>
  </si>
  <si>
    <t>Pulmonary Oedema without Interventions, with CC Score 6+</t>
  </si>
  <si>
    <t>DZ20F</t>
  </si>
  <si>
    <t>Pulmonary Oedema without Interventions, with CC Score 0-5</t>
  </si>
  <si>
    <t>DZ22K</t>
  </si>
  <si>
    <t>Unspecified Acute Lower Respiratory Infection with Interventions, with CC Score 9+</t>
  </si>
  <si>
    <t>DZ22L</t>
  </si>
  <si>
    <t>Unspecified Acute Lower Respiratory Infection with Interventions, with CC Score 0-8</t>
  </si>
  <si>
    <t>DZ22M</t>
  </si>
  <si>
    <t>Unspecified Acute Lower Respiratory Infection without Interventions, with CC Score 13+</t>
  </si>
  <si>
    <t>DZ22N</t>
  </si>
  <si>
    <t>Unspecified Acute Lower Respiratory Infection without Interventions, with CC Score 9-12</t>
  </si>
  <si>
    <t>DZ22P</t>
  </si>
  <si>
    <t>Unspecified Acute Lower Respiratory Infection without Interventions, with CC Score 5-8</t>
  </si>
  <si>
    <t>DZ22Q</t>
  </si>
  <si>
    <t>Unspecified Acute Lower Respiratory Infection without Interventions, with CC Score 0-4</t>
  </si>
  <si>
    <t>DZ23H</t>
  </si>
  <si>
    <t>Bronchopneumonia with Multiple Interventions</t>
  </si>
  <si>
    <t>DZ23J</t>
  </si>
  <si>
    <t>Bronchopneumonia with Single Intervention, with CC Score 11+</t>
  </si>
  <si>
    <t>DZ23K</t>
  </si>
  <si>
    <t>Bronchopneumonia with Single Intervention, with CC Score 0-10</t>
  </si>
  <si>
    <t>DZ23L</t>
  </si>
  <si>
    <t>Bronchopneumonia without Interventions, with CC Score 11+</t>
  </si>
  <si>
    <t>DZ23M</t>
  </si>
  <si>
    <t>Bronchopneumonia without Interventions, with CC Score 6-10</t>
  </si>
  <si>
    <t>DZ23N</t>
  </si>
  <si>
    <t>Bronchopneumonia without Interventions, with CC Score 0-5</t>
  </si>
  <si>
    <t>DZ24J</t>
  </si>
  <si>
    <t>Inhalation, Lung Injury or Foreign Body, with Multiple Interventions, with CC Score 10+</t>
  </si>
  <si>
    <t>DZ24K</t>
  </si>
  <si>
    <t>Inhalation, Lung Injury or Foreign Body, with Multiple Interventions, with CC Score 0-9</t>
  </si>
  <si>
    <t>DZ24L</t>
  </si>
  <si>
    <t>Inhalation, Lung Injury or Foreign Body, with Single Intervention, with CC Score 10+</t>
  </si>
  <si>
    <t>DZ24M</t>
  </si>
  <si>
    <t>Inhalation, Lung Injury or Foreign Body, with Single Intervention, with CC Score 0-9</t>
  </si>
  <si>
    <t>DZ24N</t>
  </si>
  <si>
    <t>Inhalation, Lung Injury or Foreign Body, without Interventions, with CC Score 14+</t>
  </si>
  <si>
    <t>DZ24P</t>
  </si>
  <si>
    <t>Inhalation, Lung Injury or Foreign Body, without Interventions, with CC Score 10-13</t>
  </si>
  <si>
    <t>DZ24Q</t>
  </si>
  <si>
    <t>Inhalation, Lung Injury or Foreign Body, without Interventions, with CC Score 6-9</t>
  </si>
  <si>
    <t>DZ24R</t>
  </si>
  <si>
    <t>Inhalation, Lung Injury or Foreign Body, without Interventions, with CC Score 0-5</t>
  </si>
  <si>
    <t>DZ25G</t>
  </si>
  <si>
    <t>Fibrosis or Pneumoconiosis, with Interventions, with CC Score 7+</t>
  </si>
  <si>
    <t>DZ25H</t>
  </si>
  <si>
    <t>Fibrosis or Pneumoconiosis, with Interventions, with CC Score 0-6</t>
  </si>
  <si>
    <t>DZ25J</t>
  </si>
  <si>
    <t>Fibrosis or Pneumoconiosis, without Interventions, with CC Score 10+</t>
  </si>
  <si>
    <t>DZ25K</t>
  </si>
  <si>
    <t>Fibrosis or Pneumoconiosis, without Interventions, with CC Score 7-9</t>
  </si>
  <si>
    <t>DZ25L</t>
  </si>
  <si>
    <t>Fibrosis or Pneumoconiosis, without Interventions, with CC Score 4-6</t>
  </si>
  <si>
    <t>DZ25M</t>
  </si>
  <si>
    <t>Fibrosis or Pneumoconiosis, without Interventions, with CC Score 0-3</t>
  </si>
  <si>
    <t>DZ26G</t>
  </si>
  <si>
    <t>Pneumothorax or Intrathoracic Injuries, with Multiple Interventions, with CC Score 6+</t>
  </si>
  <si>
    <t>DZ26H</t>
  </si>
  <si>
    <t>Pneumothorax or Intrathoracic Injuries, with Multiple Interventions, with CC Score 0-5</t>
  </si>
  <si>
    <t>DZ26J</t>
  </si>
  <si>
    <t>Pneumothorax or Intrathoracic Injuries, with Single Intervention, with CC Score 6+</t>
  </si>
  <si>
    <t>DZ26K</t>
  </si>
  <si>
    <t>Pneumothorax or Intrathoracic Injuries, with Single Intervention, with CC Score 3-5</t>
  </si>
  <si>
    <t>DZ26L</t>
  </si>
  <si>
    <t>Pneumothorax or Intrathoracic Injuries, with Single Intervention, with CC Score 0-2</t>
  </si>
  <si>
    <t>DZ26M</t>
  </si>
  <si>
    <t>Pneumothorax or Intrathoracic Injuries, without Interventions, with CC Score 6+</t>
  </si>
  <si>
    <t>DZ26N</t>
  </si>
  <si>
    <t>Pneumothorax or Intrathoracic Injuries, without Interventions, with CC Score 3-5</t>
  </si>
  <si>
    <t>DZ26P</t>
  </si>
  <si>
    <t>Pneumothorax or Intrathoracic Injuries, without Interventions, with CC Score 0-2</t>
  </si>
  <si>
    <t>DZ27M</t>
  </si>
  <si>
    <t>Respiratory Failure with Multiple Interventions, with CC Score 11+</t>
  </si>
  <si>
    <t>DZ27N</t>
  </si>
  <si>
    <t>Respiratory Failure with Multiple Interventions, with CC Score 0-10</t>
  </si>
  <si>
    <t>DZ27P</t>
  </si>
  <si>
    <t>Respiratory Failure with Single Intervention, with CC Score 11+</t>
  </si>
  <si>
    <t>DZ27Q</t>
  </si>
  <si>
    <t>Respiratory Failure with Single Intervention, with CC Score 6-10</t>
  </si>
  <si>
    <t>DZ27R</t>
  </si>
  <si>
    <t>Respiratory Failure with Single Intervention, with CC Score 0-5</t>
  </si>
  <si>
    <t>DZ27S</t>
  </si>
  <si>
    <t>Respiratory Failure without Interventions, with CC Score 11+</t>
  </si>
  <si>
    <t>DZ27T</t>
  </si>
  <si>
    <t>Respiratory Failure without Interventions, with CC Score 6-10</t>
  </si>
  <si>
    <t>DZ27U</t>
  </si>
  <si>
    <t>Respiratory Failure without Interventions, with CC Score 0-5</t>
  </si>
  <si>
    <t>DZ28A</t>
  </si>
  <si>
    <t>Pleurisy with CC Score 3+</t>
  </si>
  <si>
    <t>DZ28B</t>
  </si>
  <si>
    <t>Pleurisy with CC Score 0-2</t>
  </si>
  <si>
    <t>DZ29G</t>
  </si>
  <si>
    <t>Granulomatous, Allergic Alveolitis or Autoimmune Lung Disease, with Interventions</t>
  </si>
  <si>
    <t>DZ29H</t>
  </si>
  <si>
    <t>Granulomatous, Allergic Alveolitis or Autoimmune Lung Disease, without Interventions, with CC Score 5+</t>
  </si>
  <si>
    <t>DZ29J</t>
  </si>
  <si>
    <t>Granulomatous, Allergic Alveolitis or Autoimmune Lung Disease, without Interventions, with CC Score 2-4</t>
  </si>
  <si>
    <t>DZ29K</t>
  </si>
  <si>
    <t>Granulomatous, Allergic Alveolitis or Autoimmune Lung Disease, without Interventions, with CC Score 0-1</t>
  </si>
  <si>
    <t>DZ30Z</t>
  </si>
  <si>
    <t>Chest Physiotherapy</t>
  </si>
  <si>
    <t>DZ31Z</t>
  </si>
  <si>
    <t>Cardio Pulmonary Exercise Testing</t>
  </si>
  <si>
    <t>DZ32Z</t>
  </si>
  <si>
    <t>Field Exercise Testing</t>
  </si>
  <si>
    <t>DZ37A</t>
  </si>
  <si>
    <t>Non-Invasive Ventilation Support Assessment, 19 years and over</t>
  </si>
  <si>
    <t>DZ37B</t>
  </si>
  <si>
    <t>Non-Invasive Ventilation Support Assessment, 18 years and under</t>
  </si>
  <si>
    <t>DZ42Z</t>
  </si>
  <si>
    <t>TB Nurse Support</t>
  </si>
  <si>
    <t>DZ50Z</t>
  </si>
  <si>
    <t>Respiratory Sleep Study</t>
  </si>
  <si>
    <t>DZ51Z</t>
  </si>
  <si>
    <t>Complex Tuberculosis</t>
  </si>
  <si>
    <t>DZ52Z</t>
  </si>
  <si>
    <t>Full Pulmonary Function Testing</t>
  </si>
  <si>
    <t>DZ56Z</t>
  </si>
  <si>
    <t>Carbon Monoxide Transfer Factor Test</t>
  </si>
  <si>
    <t>DZ62A</t>
  </si>
  <si>
    <t>Very Complex Thoracic Procedures with CC Score 6+</t>
  </si>
  <si>
    <t>DZ62B</t>
  </si>
  <si>
    <t>Very Complex Thoracic Procedures with CC Score 3-5</t>
  </si>
  <si>
    <t>DZ62C</t>
  </si>
  <si>
    <t>Very Complex Thoracic Procedures with CC Score 0-2</t>
  </si>
  <si>
    <t>DZ63A</t>
  </si>
  <si>
    <t>Major Thoracic Procedures, 19 years and over, with CC Score 6+</t>
  </si>
  <si>
    <t>DZ63B</t>
  </si>
  <si>
    <t>Major Thoracic Procedures, 19 years and over, with CC Score 3-5</t>
  </si>
  <si>
    <t>DZ63C</t>
  </si>
  <si>
    <t>Major Thoracic Procedures, 19 years and over, with CC Score 0-2</t>
  </si>
  <si>
    <t>DZ63D</t>
  </si>
  <si>
    <t>Major Thoracic Procedures, between 2 and 18 years</t>
  </si>
  <si>
    <t>DZ63E</t>
  </si>
  <si>
    <t>Major Thoracic Procedures, 1 year and under</t>
  </si>
  <si>
    <t>DZ64A</t>
  </si>
  <si>
    <t>Intermediate Thoracic Procedures, 19 years and over, with CC Score 6+</t>
  </si>
  <si>
    <t>DZ64B</t>
  </si>
  <si>
    <t>Intermediate Thoracic Procedures, 19 years and over, with CC Score 3-5</t>
  </si>
  <si>
    <t>DZ64C</t>
  </si>
  <si>
    <t>Intermediate Thoracic Procedures, 19 years and over, with CC Score 0-2</t>
  </si>
  <si>
    <t>DZ64D</t>
  </si>
  <si>
    <t>Intermediate Thoracic Procedures, between 2 and 18 years</t>
  </si>
  <si>
    <t>DZ64E</t>
  </si>
  <si>
    <t>Intermediate Thoracic Procedures, 1 year and under</t>
  </si>
  <si>
    <t>DZ65A</t>
  </si>
  <si>
    <t>Chronic Obstructive Pulmonary Disease or Bronchitis, with Multiple Interventions, with CC Score 9+</t>
  </si>
  <si>
    <t>DZ65B</t>
  </si>
  <si>
    <t>Chronic Obstructive Pulmonary Disease or Bronchitis, with Multiple Interventions, with CC Score 0-8</t>
  </si>
  <si>
    <t>DZ65C</t>
  </si>
  <si>
    <t>Chronic Obstructive Pulmonary Disease or Bronchitis, with Single Intervention, with CC Score 9+</t>
  </si>
  <si>
    <t>DZ65D</t>
  </si>
  <si>
    <t>Chronic Obstructive Pulmonary Disease or Bronchitis, with Single Intervention, with CC Score 5-8</t>
  </si>
  <si>
    <t>DZ65E</t>
  </si>
  <si>
    <t>Chronic Obstructive Pulmonary Disease or Bronchitis, with Single Intervention, with CC Score 0-4</t>
  </si>
  <si>
    <t>DZ65F</t>
  </si>
  <si>
    <t>Chronic Obstructive Pulmonary Disease or Bronchitis, without Interventions, with CC Score 13+</t>
  </si>
  <si>
    <t>DZ65G</t>
  </si>
  <si>
    <t>Chronic Obstructive Pulmonary Disease or Bronchitis, without Interventions, with CC Score 9-12</t>
  </si>
  <si>
    <t>DZ65H</t>
  </si>
  <si>
    <t>Chronic Obstructive Pulmonary Disease or Bronchitis, without Interventions, with CC Score 5-8</t>
  </si>
  <si>
    <t>DZ65J</t>
  </si>
  <si>
    <t>Chronic Obstructive Pulmonary Disease or Bronchitis, without Interventions, with CC Score 0-4</t>
  </si>
  <si>
    <t>DZ65K</t>
  </si>
  <si>
    <t>Chronic Obstructive Pulmonary Disease or Bronchitis, with length of stay 1 day or less, discharged home</t>
  </si>
  <si>
    <t>DZ66Z</t>
  </si>
  <si>
    <t>Complex Therapeutic Bronchoscopy</t>
  </si>
  <si>
    <t>DZ67Z</t>
  </si>
  <si>
    <t>Major Therapeutic Bronchoscopy</t>
  </si>
  <si>
    <t>DZ68Z</t>
  </si>
  <si>
    <t>Therapeutic Bronchoscopy</t>
  </si>
  <si>
    <t>DZ69A</t>
  </si>
  <si>
    <t>Diagnostic Bronchoscopy, 19 years and over</t>
  </si>
  <si>
    <t>DZ69B</t>
  </si>
  <si>
    <t>Diagnostic Bronchoscopy, 18 years and under</t>
  </si>
  <si>
    <t>DZ70Z</t>
  </si>
  <si>
    <t>Endobronchial Ultrasound Examination of Mediastinum</t>
  </si>
  <si>
    <t>DZ71Z</t>
  </si>
  <si>
    <t>Minor Thoracic Procedures</t>
  </si>
  <si>
    <t>EB02A</t>
  </si>
  <si>
    <t>Endocarditis with CC Score 10+</t>
  </si>
  <si>
    <t>EB02B</t>
  </si>
  <si>
    <t>Endocarditis with CC Score 5-9</t>
  </si>
  <si>
    <t>EB02C</t>
  </si>
  <si>
    <t>Endocarditis with CC Score 0-4</t>
  </si>
  <si>
    <t>EB03A</t>
  </si>
  <si>
    <t>Heart Failure or Shock, with CC Score 14+</t>
  </si>
  <si>
    <t>EB03B</t>
  </si>
  <si>
    <t>Heart Failure or Shock, with CC Score 11-13</t>
  </si>
  <si>
    <t>EB03C</t>
  </si>
  <si>
    <t>Heart Failure or Shock, with CC Score 8-10</t>
  </si>
  <si>
    <t>EB03D</t>
  </si>
  <si>
    <t>Heart Failure or Shock, with CC Score 4-7</t>
  </si>
  <si>
    <t>EB03E</t>
  </si>
  <si>
    <t>Heart Failure or Shock, with CC Score 0-3</t>
  </si>
  <si>
    <t>EB04Z</t>
  </si>
  <si>
    <t>Hypertension</t>
  </si>
  <si>
    <t>EB05A</t>
  </si>
  <si>
    <t>Cardiac Arrest with CC Score 9+</t>
  </si>
  <si>
    <t>EB05B</t>
  </si>
  <si>
    <t>Cardiac Arrest with CC Score 5-8</t>
  </si>
  <si>
    <t>EB05C</t>
  </si>
  <si>
    <t>Cardiac Arrest with CC Score 0-4</t>
  </si>
  <si>
    <t>EB06A</t>
  </si>
  <si>
    <t>Cardiac Valve Disorders with CC Score 13+</t>
  </si>
  <si>
    <t>EB06B</t>
  </si>
  <si>
    <t>Cardiac Valve Disorders with CC Score 9-12</t>
  </si>
  <si>
    <t>EB06C</t>
  </si>
  <si>
    <t>Cardiac Valve Disorders with CC Score 5-8</t>
  </si>
  <si>
    <t>EB06D</t>
  </si>
  <si>
    <t>Cardiac Valve Disorders with CC Score 0-4</t>
  </si>
  <si>
    <t>EB07A</t>
  </si>
  <si>
    <t>Arrhythmia or Conduction Disorders, with CC Score 13+</t>
  </si>
  <si>
    <t>EB07B</t>
  </si>
  <si>
    <t>Arrhythmia or Conduction Disorders, with CC Score 10-12</t>
  </si>
  <si>
    <t>EB07C</t>
  </si>
  <si>
    <t>Arrhythmia or Conduction Disorders, with CC Score 7-9</t>
  </si>
  <si>
    <t>EB07D</t>
  </si>
  <si>
    <t>Arrhythmia or Conduction Disorders, with CC Score 4-6</t>
  </si>
  <si>
    <t>EB07E</t>
  </si>
  <si>
    <t>Arrhythmia or Conduction Disorders, with CC Score 0-3</t>
  </si>
  <si>
    <t>EB08A</t>
  </si>
  <si>
    <t>Syncope or Collapse, with CC Score 13+</t>
  </si>
  <si>
    <t>EB08B</t>
  </si>
  <si>
    <t>Syncope or Collapse, with CC Score 10-12</t>
  </si>
  <si>
    <t>EB08C</t>
  </si>
  <si>
    <t>Syncope or Collapse, with CC Score 7-9</t>
  </si>
  <si>
    <t>EB08D</t>
  </si>
  <si>
    <t>Syncope or Collapse, with CC Score 4-6</t>
  </si>
  <si>
    <t>EB08E</t>
  </si>
  <si>
    <t>Syncope or Collapse, with CC Score 0-3</t>
  </si>
  <si>
    <t>EB09A</t>
  </si>
  <si>
    <t>Non-Interventional Congenital Cardiac Conditions with CC Score 3+</t>
  </si>
  <si>
    <t>EB09B</t>
  </si>
  <si>
    <t>Non-Interventional Congenital Cardiac Conditions with CC Score 0-2</t>
  </si>
  <si>
    <t>EB10A</t>
  </si>
  <si>
    <t>Actual or Suspected Myocardial Infarction, with CC Score 13+</t>
  </si>
  <si>
    <t>EB10B</t>
  </si>
  <si>
    <t>Actual or Suspected Myocardial Infarction, with CC Score 10-12</t>
  </si>
  <si>
    <t>EB10C</t>
  </si>
  <si>
    <t>Actual or Suspected Myocardial Infarction, with CC Score 7-9</t>
  </si>
  <si>
    <t>EB10D</t>
  </si>
  <si>
    <t>Actual or Suspected Myocardial Infarction, with CC Score 4-6</t>
  </si>
  <si>
    <t>EB10E</t>
  </si>
  <si>
    <t>Actual or Suspected Myocardial Infarction, with CC Score 0-3</t>
  </si>
  <si>
    <t>EB12A</t>
  </si>
  <si>
    <t>Unspecified Chest Pain with CC Score 11+</t>
  </si>
  <si>
    <t>EB12B</t>
  </si>
  <si>
    <t>Unspecified Chest Pain with CC Score 5-10</t>
  </si>
  <si>
    <t>EB12C</t>
  </si>
  <si>
    <t>Unspecified Chest Pain with CC Score 0-4</t>
  </si>
  <si>
    <t>EB13A</t>
  </si>
  <si>
    <t>Angina with CC Score 12+</t>
  </si>
  <si>
    <t>EB13B</t>
  </si>
  <si>
    <t>Angina with CC Score 8-11</t>
  </si>
  <si>
    <t>EB13C</t>
  </si>
  <si>
    <t>Angina with CC Score 4-7</t>
  </si>
  <si>
    <t>EB13D</t>
  </si>
  <si>
    <t>Angina with CC Score 0-3</t>
  </si>
  <si>
    <t>EB14A</t>
  </si>
  <si>
    <t>Other Acquired Cardiac Conditions with CC Score 13+</t>
  </si>
  <si>
    <t>EB14B</t>
  </si>
  <si>
    <t>Other Acquired Cardiac Conditions with CC Score 9-12</t>
  </si>
  <si>
    <t>EB14C</t>
  </si>
  <si>
    <t>Other Acquired Cardiac Conditions with CC Score 6-8</t>
  </si>
  <si>
    <t>EB14D</t>
  </si>
  <si>
    <t>Other Acquired Cardiac Conditions with CC Score 3-5</t>
  </si>
  <si>
    <t>EB14E</t>
  </si>
  <si>
    <t>Other Acquired Cardiac Conditions with CC Score 0-2</t>
  </si>
  <si>
    <t>EB15A</t>
  </si>
  <si>
    <t>Primary Pulmonary Hypertension with CC Score 9+</t>
  </si>
  <si>
    <t>EB15B</t>
  </si>
  <si>
    <t>Primary Pulmonary Hypertension with CC Score 4-8</t>
  </si>
  <si>
    <t>EB15C</t>
  </si>
  <si>
    <t>Primary Pulmonary Hypertension with CC Score 0-3</t>
  </si>
  <si>
    <t>EC10A</t>
  </si>
  <si>
    <t>Very Complex Procedures for Congenital Heart Disease with CC Score 15+</t>
  </si>
  <si>
    <t>EC10B</t>
  </si>
  <si>
    <t>Very Complex Procedures for Congenital Heart Disease with CC Score 7-14</t>
  </si>
  <si>
    <t>EC10C</t>
  </si>
  <si>
    <t>Very Complex Procedures for Congenital Heart Disease with CC Score 0-6</t>
  </si>
  <si>
    <t>EC11A</t>
  </si>
  <si>
    <t>Complex Procedures for Congenital Heart Disease with CC Score 15+</t>
  </si>
  <si>
    <t>EC11B</t>
  </si>
  <si>
    <t>Complex Procedures for Congenital Heart Disease with CC Score 7-14</t>
  </si>
  <si>
    <t>EC11C</t>
  </si>
  <si>
    <t>Complex Procedures for Congenital Heart Disease with CC Score 0-6</t>
  </si>
  <si>
    <t>EC12A</t>
  </si>
  <si>
    <t>Very Major Procedures for Congenital Heart Disease with CC Score 9+</t>
  </si>
  <si>
    <t>EC12B</t>
  </si>
  <si>
    <t>Very Major Procedures for Congenital Heart Disease with CC Score 4-8</t>
  </si>
  <si>
    <t>EC12C</t>
  </si>
  <si>
    <t>Very Major Procedures for Congenital Heart Disease with CC Score 0-3</t>
  </si>
  <si>
    <t>EC13A</t>
  </si>
  <si>
    <t>Major Procedures for Congenital Heart Disease with CC Score 9+</t>
  </si>
  <si>
    <t>EC13B</t>
  </si>
  <si>
    <t>Major Procedures for Congenital Heart Disease with CC Score 4-8</t>
  </si>
  <si>
    <t>EC13C</t>
  </si>
  <si>
    <t>Major Procedures for Congenital Heart Disease with CC Score 0-3</t>
  </si>
  <si>
    <t>EC14A</t>
  </si>
  <si>
    <t>Intermediate Procedures for Congenital Heart Disease with CC Score 9+</t>
  </si>
  <si>
    <t>EC14B</t>
  </si>
  <si>
    <t>Intermediate Procedures for Congenital Heart Disease with CC Score 4-8</t>
  </si>
  <si>
    <t>EC14C</t>
  </si>
  <si>
    <t>Intermediate Procedures for Congenital Heart Disease with CC Score 0-3</t>
  </si>
  <si>
    <t>EC15A</t>
  </si>
  <si>
    <t>Minor Procedures for Congenital Heart Disease with CC Score 4+</t>
  </si>
  <si>
    <t>EC15B</t>
  </si>
  <si>
    <t>Minor Procedures for Congenital Heart Disease with CC Score 0-3</t>
  </si>
  <si>
    <t>EC20A</t>
  </si>
  <si>
    <t>Diagnostic Percutaneous Intervention for Congenital Heart Disease with CC Score 4+</t>
  </si>
  <si>
    <t>EC20B</t>
  </si>
  <si>
    <t>Diagnostic Percutaneous Intervention for Congenital Heart Disease with CC Score 0-3</t>
  </si>
  <si>
    <t>EC21Z</t>
  </si>
  <si>
    <t>Complex Echocardiogram for Congenital Heart Disease</t>
  </si>
  <si>
    <t>EC22Z</t>
  </si>
  <si>
    <t>Electrocardiogram Monitoring or Stress Testing, for Congenital Heart Disease</t>
  </si>
  <si>
    <t>ED10Z</t>
  </si>
  <si>
    <t>Complex Repair of Descending Thoracic Aorta</t>
  </si>
  <si>
    <t>ED11Z</t>
  </si>
  <si>
    <t>Standard Repair of Descending Thoracic Aorta</t>
  </si>
  <si>
    <t>ED12A</t>
  </si>
  <si>
    <t>Complex Repair of Aortic Root with CC Score 7+</t>
  </si>
  <si>
    <t>ED12B</t>
  </si>
  <si>
    <t>Complex Repair of Aortic Root with CC Score 0-6</t>
  </si>
  <si>
    <t>ED13A</t>
  </si>
  <si>
    <t>Standard Repair of Aortic Root with CC Score 7+</t>
  </si>
  <si>
    <t>ED13B</t>
  </si>
  <si>
    <t>Standard Repair of Aortic Root with CC Score 0-6</t>
  </si>
  <si>
    <t>ED14A</t>
  </si>
  <si>
    <t>Complex Repair of Ascending Thoracic Aorta with CC Score 7+</t>
  </si>
  <si>
    <t>ED14B</t>
  </si>
  <si>
    <t>Complex Repair of Ascending Thoracic Aorta with CC Score 0-6</t>
  </si>
  <si>
    <t>ED15A</t>
  </si>
  <si>
    <t>Standard Repair of Ascending Thoracic Aorta with CC Score 7+</t>
  </si>
  <si>
    <t>ED15B</t>
  </si>
  <si>
    <t>Standard Repair of Ascending Thoracic Aorta with CC Score 0-6</t>
  </si>
  <si>
    <t>ED20A</t>
  </si>
  <si>
    <t>Complex, Repair or Replacement, of Multiple Heart Valves, with CC Score 8+</t>
  </si>
  <si>
    <t>ED20B</t>
  </si>
  <si>
    <t>Complex, Repair or Replacement, of Multiple Heart Valves, with CC Score 0-7</t>
  </si>
  <si>
    <t>ED21A</t>
  </si>
  <si>
    <t>Standard, Repair or Replacement, of Multiple Heart Valves, with CC Score 8+</t>
  </si>
  <si>
    <t>ED21B</t>
  </si>
  <si>
    <t>Standard, Repair or Replacement, of Multiple Heart Valves, with CC Score 0-7</t>
  </si>
  <si>
    <t>ED22A</t>
  </si>
  <si>
    <t>Complex, Coronary Artery Bypass Graft with Single Heart Valve Replacement or Repair, with CC Score 11+</t>
  </si>
  <si>
    <t>ED22B</t>
  </si>
  <si>
    <t>Complex, Coronary Artery Bypass Graft with Single Heart Valve Replacement or Repair, with CC Score 6-10</t>
  </si>
  <si>
    <t>ED22C</t>
  </si>
  <si>
    <t>Complex, Coronary Artery Bypass Graft with Single Heart Valve Replacement or Repair, with CC Score 0-5</t>
  </si>
  <si>
    <t>ED23A</t>
  </si>
  <si>
    <t>Standard, Coronary Artery Bypass Graft with Single Heart Valve Replacement or Repair, with CC Score 11+</t>
  </si>
  <si>
    <t>ED23B</t>
  </si>
  <si>
    <t>Standard, Coronary Artery Bypass Graft with Single Heart Valve Replacement or Repair, with CC Score 6-10</t>
  </si>
  <si>
    <t>ED23C</t>
  </si>
  <si>
    <t>Standard, Coronary Artery Bypass Graft with Single Heart Valve Replacement or Repair, with CC Score 0-5</t>
  </si>
  <si>
    <t>ED24A</t>
  </si>
  <si>
    <t>Complex, Single Heart Valve Replacement or Repair, with CC Score 11+</t>
  </si>
  <si>
    <t>ED24B</t>
  </si>
  <si>
    <t>Complex, Single Heart Valve Replacement or Repair, with CC Score 6-10</t>
  </si>
  <si>
    <t>ED24C</t>
  </si>
  <si>
    <t>Complex, Single Heart Valve Replacement or Repair, with CC Score 0-5</t>
  </si>
  <si>
    <t>ED25A</t>
  </si>
  <si>
    <t>Standard, Single Heart Valve Replacement or Repair, with CC Score 11+</t>
  </si>
  <si>
    <t>ED25B</t>
  </si>
  <si>
    <t>Standard, Single Heart Valve Replacement or Repair, with CC Score 6-10</t>
  </si>
  <si>
    <t>ED25C</t>
  </si>
  <si>
    <t>Standard, Single Heart Valve Replacement or Repair, with CC Score 0-5</t>
  </si>
  <si>
    <t>ED26A</t>
  </si>
  <si>
    <t>Complex Coronary Artery Bypass Graft with CC Score 10+</t>
  </si>
  <si>
    <t>ED26B</t>
  </si>
  <si>
    <t>Complex Coronary Artery Bypass Graft with CC Score 5-9</t>
  </si>
  <si>
    <t>ED26C</t>
  </si>
  <si>
    <t>Complex Coronary Artery Bypass Graft with CC Score 0-4</t>
  </si>
  <si>
    <t>ED27A</t>
  </si>
  <si>
    <t>Major Coronary Artery Bypass Graft with CC Score 10+</t>
  </si>
  <si>
    <t>ED27B</t>
  </si>
  <si>
    <t>Major Coronary Artery Bypass Graft with CC Score 5-9</t>
  </si>
  <si>
    <t>ED27C</t>
  </si>
  <si>
    <t>Major Coronary Artery Bypass Graft with CC Score 0-4</t>
  </si>
  <si>
    <t>ED28A</t>
  </si>
  <si>
    <t>Standard Coronary Artery Bypass Graft with CC Score 10+</t>
  </si>
  <si>
    <t>ED28B</t>
  </si>
  <si>
    <t>Standard Coronary Artery Bypass Graft with CC Score 5-9</t>
  </si>
  <si>
    <t>ED28C</t>
  </si>
  <si>
    <t>Standard Coronary Artery Bypass Graft with CC Score 0-4</t>
  </si>
  <si>
    <t>ED30A</t>
  </si>
  <si>
    <t>Complex, Other Operations on Heart or Pericardium, with CC Score 10+</t>
  </si>
  <si>
    <t>ED30B</t>
  </si>
  <si>
    <t>Complex, Other Operations on Heart or Pericardium, with CC Score 5-9</t>
  </si>
  <si>
    <t>ED30C</t>
  </si>
  <si>
    <t>Complex, Other Operations on Heart or Pericardium, with CC Score 0-4</t>
  </si>
  <si>
    <t>ED31A</t>
  </si>
  <si>
    <t>Standard, Other Operations on Heart or Pericardium, with CC Score 10+</t>
  </si>
  <si>
    <t>ED31B</t>
  </si>
  <si>
    <t>Standard, Other Operations on Heart or Pericardium, with CC Score 5-9</t>
  </si>
  <si>
    <t>ED31C</t>
  </si>
  <si>
    <t>Standard, Other Operations on Heart or Pericardium, with CC Score 0-4</t>
  </si>
  <si>
    <t>EY01A</t>
  </si>
  <si>
    <t>Implantation of Cardioverter Defibrillator with Cardiac Resynchronisation Therapy, with CC Score 9+</t>
  </si>
  <si>
    <t>EY01B</t>
  </si>
  <si>
    <t>Implantation of Cardioverter Defibrillator with Cardiac Resynchronisation Therapy, with CC Score 0-8</t>
  </si>
  <si>
    <t>EY02A</t>
  </si>
  <si>
    <t>Implantation of Cardioverter Defibrillator with CC Score 9+</t>
  </si>
  <si>
    <t>EY02B</t>
  </si>
  <si>
    <t>Implantation of Cardioverter Defibrillator with CC Score 0-8</t>
  </si>
  <si>
    <t>EY03Z</t>
  </si>
  <si>
    <t>Implantation of Biventricular Pacemaker with Other Percutaneous Intervention</t>
  </si>
  <si>
    <t>EY04A</t>
  </si>
  <si>
    <t>Implantation of Biventricular Pacemaker with CC Score 6+</t>
  </si>
  <si>
    <t>EY04B</t>
  </si>
  <si>
    <t>Implantation of Biventricular Pacemaker with CC Score 0-5</t>
  </si>
  <si>
    <t>EY05A</t>
  </si>
  <si>
    <t>Implantation of Dual Chamber Pacemaker with Other Percutaneous Intervention, with CC Score 6+</t>
  </si>
  <si>
    <t>EY05B</t>
  </si>
  <si>
    <t>Implantation of Dual Chamber Pacemaker with Other Percutaneous Intervention, with CC Score 0-5</t>
  </si>
  <si>
    <t>EY06A</t>
  </si>
  <si>
    <t>Implantation of Dual Chamber Pacemaker with CC Score 12+</t>
  </si>
  <si>
    <t>EY06B</t>
  </si>
  <si>
    <t>Implantation of Dual Chamber Pacemaker with CC Score 9-11</t>
  </si>
  <si>
    <t>EY06C</t>
  </si>
  <si>
    <t>Implantation of Dual Chamber Pacemaker with CC Score 6-8</t>
  </si>
  <si>
    <t>EY06D</t>
  </si>
  <si>
    <t>Implantation of Dual Chamber Pacemaker with CC Score 3-5</t>
  </si>
  <si>
    <t>EY06E</t>
  </si>
  <si>
    <t>Implantation of Dual Chamber Pacemaker with CC Score 0-2</t>
  </si>
  <si>
    <t>EY07A</t>
  </si>
  <si>
    <t>Implantation of Single Chamber Pacemaker with Other Percutaneous Intervention, with CC Score 6+</t>
  </si>
  <si>
    <t>EY07B</t>
  </si>
  <si>
    <t>Implantation of Single Chamber Pacemaker with Other Percutaneous Intervention, with CC Score 0-5</t>
  </si>
  <si>
    <t>EY08A</t>
  </si>
  <si>
    <t>Implantation of Single Chamber Pacemaker with CC Score 12+</t>
  </si>
  <si>
    <t>EY08B</t>
  </si>
  <si>
    <t>Implantation of Single Chamber Pacemaker with CC Score 9-11</t>
  </si>
  <si>
    <t>EY08C</t>
  </si>
  <si>
    <t>Implantation of Single Chamber Pacemaker with CC Score 6-8</t>
  </si>
  <si>
    <t>EY08D</t>
  </si>
  <si>
    <t>Implantation of Single Chamber Pacemaker with CC Score 3-5</t>
  </si>
  <si>
    <t>EY08E</t>
  </si>
  <si>
    <t>Implantation of Single Chamber Pacemaker with CC Score 0-2</t>
  </si>
  <si>
    <t>EY09A</t>
  </si>
  <si>
    <t>Removal of Cardiac Pacemaker or Cardioverter Defibrillator, with CC Score 6+</t>
  </si>
  <si>
    <t>EY09B</t>
  </si>
  <si>
    <t>Removal of Cardiac Pacemaker or Cardioverter Defibrillator, with CC Score 0-5</t>
  </si>
  <si>
    <t>EY10A</t>
  </si>
  <si>
    <t>Attention to Cardiac Pacemaker or Cardioverter Defibrillator, with CC Score 6+</t>
  </si>
  <si>
    <t>EY10B</t>
  </si>
  <si>
    <t>Attention to Cardiac Pacemaker or Cardioverter Defibrillator, with CC Score 0-5</t>
  </si>
  <si>
    <t>EY11Z</t>
  </si>
  <si>
    <t>Testing of Cardiac Pacemaker or Cardioverter Defibrillator</t>
  </si>
  <si>
    <t>EY12A</t>
  </si>
  <si>
    <t>Implantation of Electrocardiography Loop Recorder with CC Score 3+</t>
  </si>
  <si>
    <t>EY12B</t>
  </si>
  <si>
    <t>Implantation of Electrocardiography Loop Recorder with CC Score 0-2</t>
  </si>
  <si>
    <t>EY13Z</t>
  </si>
  <si>
    <t>Removal of Electrocardiography Loop Recorder</t>
  </si>
  <si>
    <t>EY20A</t>
  </si>
  <si>
    <t>Transcatheter Aortic Valve Implantation (TAVI) using Other Approach, with CC Score 8+</t>
  </si>
  <si>
    <t>EY20B</t>
  </si>
  <si>
    <t>Transcatheter Aortic Valve Implantation (TAVI) using Other Approach, with CC Score 0-7</t>
  </si>
  <si>
    <t>EY21A</t>
  </si>
  <si>
    <t>Transcatheter Aortic Valve Implantation (TAVI) using Transfemoral Approach, with CC Score 8+</t>
  </si>
  <si>
    <t>EY21B</t>
  </si>
  <si>
    <t>Transcatheter Aortic Valve Implantation (TAVI) using Transfemoral Approach, with CC Score 0-7</t>
  </si>
  <si>
    <t>EY22A</t>
  </si>
  <si>
    <t>Complex Other Percutaneous Transluminal Repair of Acquired Defect of Heart with CC Score 10+</t>
  </si>
  <si>
    <t>EY22B</t>
  </si>
  <si>
    <t>Complex Other Percutaneous Transluminal Repair of Acquired Defect of Heart with CC Score 5-9</t>
  </si>
  <si>
    <t>EY22C</t>
  </si>
  <si>
    <t>Complex Other Percutaneous Transluminal Repair of Acquired Defect of Heart with CC Score 0-4</t>
  </si>
  <si>
    <t>EY23A</t>
  </si>
  <si>
    <t>Standard Other Percutaneous Transluminal Repair of Acquired Defect of Heart with CC Score 10+</t>
  </si>
  <si>
    <t>EY23B</t>
  </si>
  <si>
    <t>Standard Other Percutaneous Transluminal Repair of Acquired Defect of Heart with CC Score 5-9</t>
  </si>
  <si>
    <t>EY23C</t>
  </si>
  <si>
    <t>Standard Other Percutaneous Transluminal Repair of Acquired Defect of Heart with CC Score 0-4</t>
  </si>
  <si>
    <t>EY30A</t>
  </si>
  <si>
    <t>Complex Percutaneous Transluminal Ablation of Heart with CC Score 3+</t>
  </si>
  <si>
    <t>EY30B</t>
  </si>
  <si>
    <t>Complex Percutaneous Transluminal Ablation of Heart with CC Score 0-2</t>
  </si>
  <si>
    <t>EY31A</t>
  </si>
  <si>
    <t>Standard Percutaneous Transluminal Ablation of Heart with CC Score 3+</t>
  </si>
  <si>
    <t>EY31B</t>
  </si>
  <si>
    <t>Standard Percutaneous Transluminal Ablation of Heart with CC Score 0-2</t>
  </si>
  <si>
    <t>EY32A</t>
  </si>
  <si>
    <t>Percutaneous Diagnostic Electrophysiology Studies with CC Score 2+</t>
  </si>
  <si>
    <t>EY32B</t>
  </si>
  <si>
    <t>Percutaneous Diagnostic Electrophysiology Studies with CC Score 0-1</t>
  </si>
  <si>
    <t>EY40A</t>
  </si>
  <si>
    <t>Complex Percutaneous Transluminal Coronary Angioplasty with CC Score 12+</t>
  </si>
  <si>
    <t>EY40B</t>
  </si>
  <si>
    <t>Complex Percutaneous Transluminal Coronary Angioplasty with CC Score 8-11</t>
  </si>
  <si>
    <t>EY40C</t>
  </si>
  <si>
    <t>Complex Percutaneous Transluminal Coronary Angioplasty with CC Score 4-7</t>
  </si>
  <si>
    <t>EY40D</t>
  </si>
  <si>
    <t>Complex Percutaneous Transluminal Coronary Angioplasty with CC Score 0-3</t>
  </si>
  <si>
    <t>EY41A</t>
  </si>
  <si>
    <t>Standard Percutaneous Transluminal Coronary Angioplasty with CC Score 12+</t>
  </si>
  <si>
    <t>EY41B</t>
  </si>
  <si>
    <t>Standard Percutaneous Transluminal Coronary Angioplasty with CC Score 8-11</t>
  </si>
  <si>
    <t>EY41C</t>
  </si>
  <si>
    <t>Standard Percutaneous Transluminal Coronary Angioplasty with CC Score 4-7</t>
  </si>
  <si>
    <t>EY41D</t>
  </si>
  <si>
    <t>Standard Percutaneous Transluminal Coronary Angioplasty with CC Score 0-3</t>
  </si>
  <si>
    <t>EY42A</t>
  </si>
  <si>
    <t>Complex Cardiac Catheterisation with CC Score 7+</t>
  </si>
  <si>
    <t>EY42B</t>
  </si>
  <si>
    <t>Complex Cardiac Catheterisation with CC Score 4-6</t>
  </si>
  <si>
    <t>EY42C</t>
  </si>
  <si>
    <t>Complex Cardiac Catheterisation with CC Score 2-3</t>
  </si>
  <si>
    <t>EY42D</t>
  </si>
  <si>
    <t>Complex Cardiac Catheterisation with CC Score 0-1</t>
  </si>
  <si>
    <t>EY43A</t>
  </si>
  <si>
    <t>Standard Cardiac Catheterisation with CC Score 13+</t>
  </si>
  <si>
    <t>EY43B</t>
  </si>
  <si>
    <t>Standard Cardiac Catheterisation with CC Score 10-12</t>
  </si>
  <si>
    <t>EY43C</t>
  </si>
  <si>
    <t>Standard Cardiac Catheterisation with CC Score 7-9</t>
  </si>
  <si>
    <t>EY43D</t>
  </si>
  <si>
    <t>Standard Cardiac Catheterisation with CC Score 4-6</t>
  </si>
  <si>
    <t>EY43E</t>
  </si>
  <si>
    <t>Standard Cardiac Catheterisation with CC Score 2-3</t>
  </si>
  <si>
    <t>EY43F</t>
  </si>
  <si>
    <t>Standard Cardiac Catheterisation with CC Score 0-1</t>
  </si>
  <si>
    <t>EY50Z</t>
  </si>
  <si>
    <t>Complex Echocardiogram</t>
  </si>
  <si>
    <t>EY51Z</t>
  </si>
  <si>
    <t>Electrocardiogram Monitoring or Stress Testing</t>
  </si>
  <si>
    <t>FZ12L</t>
  </si>
  <si>
    <t>Major General Abdominal Procedures, 19 years and over, with CC Score 10+</t>
  </si>
  <si>
    <t>FZ12M</t>
  </si>
  <si>
    <t>Major General Abdominal Procedures, 19 years and over, with CC Score 6-9</t>
  </si>
  <si>
    <t>FZ12N</t>
  </si>
  <si>
    <t>Major General Abdominal Procedures, 19 years and over, with CC Score 3-5</t>
  </si>
  <si>
    <t>FZ12P</t>
  </si>
  <si>
    <t>Major General Abdominal Procedures, 19 years and over, with CC Score 1-2</t>
  </si>
  <si>
    <t>FZ12Q</t>
  </si>
  <si>
    <t>Major General Abdominal Procedures, 19 years and over, with CC Score 0</t>
  </si>
  <si>
    <t>FZ12R</t>
  </si>
  <si>
    <t>Major General Abdominal Procedures, between 2 and 18 years, with CC Score 1+</t>
  </si>
  <si>
    <t>FZ12S</t>
  </si>
  <si>
    <t>Major General Abdominal Procedures, between 2 and 18 years, with CC Score 0</t>
  </si>
  <si>
    <t>FZ12T</t>
  </si>
  <si>
    <t>Major General Abdominal Procedures, 1 year and under, with CC Score 2+</t>
  </si>
  <si>
    <t>FZ12U</t>
  </si>
  <si>
    <t>Major General Abdominal Procedures, 1 year and under, with CC Score 0-1</t>
  </si>
  <si>
    <t>FZ13C</t>
  </si>
  <si>
    <t>Minor Therapeutic or Diagnostic, General Abdominal Procedures, 19 years and over</t>
  </si>
  <si>
    <t>FZ13D</t>
  </si>
  <si>
    <t>Minor Therapeutic or Diagnostic, General Abdominal Procedures, 18 years and under</t>
  </si>
  <si>
    <t>FZ17D</t>
  </si>
  <si>
    <t>Abdominal Hernia Procedures, 18 years and under</t>
  </si>
  <si>
    <t>FZ17E</t>
  </si>
  <si>
    <t>Abdominal Hernia Procedures, 19 years and over, with CC Score 4+</t>
  </si>
  <si>
    <t>FZ17F</t>
  </si>
  <si>
    <t>Abdominal Hernia Procedures, 19 years and over, with CC Score 1-3</t>
  </si>
  <si>
    <t>FZ17G</t>
  </si>
  <si>
    <t>Abdominal Hernia Procedures, 19 years and over, with CC Score 0</t>
  </si>
  <si>
    <t>FZ18E</t>
  </si>
  <si>
    <t>Inguinal, Umbilical or Femoral Hernia Procedures, between 2 and 18 years</t>
  </si>
  <si>
    <t>FZ18F</t>
  </si>
  <si>
    <t>Inguinal, Umbilical or Femoral Hernia Procedures, 1 year and under</t>
  </si>
  <si>
    <t>FZ18G</t>
  </si>
  <si>
    <t>Inguinal, Umbilical or Femoral Hernia Procedures, 19 years and over, with CC Score 6+</t>
  </si>
  <si>
    <t>FZ18H</t>
  </si>
  <si>
    <t>Inguinal, Umbilical or Femoral Hernia Procedures, 19 years and over, with CC Score 3-5</t>
  </si>
  <si>
    <t>FZ18J</t>
  </si>
  <si>
    <t>Inguinal, Umbilical or Femoral Hernia Procedures, 19 years and over, with CC Score 1-2</t>
  </si>
  <si>
    <t>FZ18K</t>
  </si>
  <si>
    <t>Inguinal, Umbilical or Femoral Hernia Procedures, 19 years and over, with CC Score 0</t>
  </si>
  <si>
    <t>FZ19A</t>
  </si>
  <si>
    <t>Herniotomy Procedures, 2 years and over</t>
  </si>
  <si>
    <t>FZ19B</t>
  </si>
  <si>
    <t>Herniotomy Procedures, 1 year and under</t>
  </si>
  <si>
    <t>FZ20F</t>
  </si>
  <si>
    <t>Appendicectomy Procedures, 19 years and over, with CC Score 5+</t>
  </si>
  <si>
    <t>FZ20G</t>
  </si>
  <si>
    <t>Appendicectomy Procedures, 19 years and over, with CC Score 3-4</t>
  </si>
  <si>
    <t>FZ20H</t>
  </si>
  <si>
    <t>Appendicectomy Procedures, 19 years and over, with CC Score 1-2</t>
  </si>
  <si>
    <t>FZ20J</t>
  </si>
  <si>
    <t>Appendicectomy Procedures, 19 years and over, with CC Score 0</t>
  </si>
  <si>
    <t>FZ20K</t>
  </si>
  <si>
    <t>Appendicectomy Procedures, 18 years and under, with CC Score 3+</t>
  </si>
  <si>
    <t>FZ20L</t>
  </si>
  <si>
    <t>Appendicectomy Procedures, 18 years and under, with CC Score 1-2</t>
  </si>
  <si>
    <t>FZ20M</t>
  </si>
  <si>
    <t>Appendicectomy Procedures, 18 years and under, with CC Score 0</t>
  </si>
  <si>
    <t>FZ21B</t>
  </si>
  <si>
    <t>Major Anal Procedures, 18 years and under</t>
  </si>
  <si>
    <t>FZ21C</t>
  </si>
  <si>
    <t>Major Anal Procedures, 19 years and over, with CC Score 1+</t>
  </si>
  <si>
    <t>FZ21D</t>
  </si>
  <si>
    <t>Major Anal Procedures, 19 years and over, with CC Score 0</t>
  </si>
  <si>
    <t>FZ22B</t>
  </si>
  <si>
    <t>Intermediate Anal Procedures, 18 years and under</t>
  </si>
  <si>
    <t>FZ22C</t>
  </si>
  <si>
    <t>Intermediate Anal Procedures, 19 years and over, with CC Score 3+</t>
  </si>
  <si>
    <t>FZ22D</t>
  </si>
  <si>
    <t>Intermediate Anal Procedures, 19 years and over, with CC Score 1-2</t>
  </si>
  <si>
    <t>FZ22E</t>
  </si>
  <si>
    <t>Intermediate Anal Procedures, 19 years and over, with CC Score 0</t>
  </si>
  <si>
    <t>FZ23A</t>
  </si>
  <si>
    <t>Minor Anal Procedures, 19 years and over</t>
  </si>
  <si>
    <t>FZ23B</t>
  </si>
  <si>
    <t>Minor Anal Procedures, 18 years and under</t>
  </si>
  <si>
    <t>FZ24E</t>
  </si>
  <si>
    <t>Major Therapeutic Endoscopic, Upper or Lower Gastrointestinal Tract Procedures, between 2 and 18 years</t>
  </si>
  <si>
    <t>FZ24F</t>
  </si>
  <si>
    <t>Major Therapeutic Endoscopic, Upper or Lower Gastrointestinal Tract Procedures, 1 year and under</t>
  </si>
  <si>
    <t>FZ24G</t>
  </si>
  <si>
    <t>Major Therapeutic Endoscopic, Upper or Lower Gastrointestinal Tract Procedures, 19 years and over, with CC Score 3+</t>
  </si>
  <si>
    <t>FZ24H</t>
  </si>
  <si>
    <t>Major Therapeutic Endoscopic, Upper or Lower Gastrointestinal Tract Procedures, 19 years and over, with CC Score 1-2</t>
  </si>
  <si>
    <t>FZ24J</t>
  </si>
  <si>
    <t>Major Therapeutic Endoscopic, Upper or Lower Gastrointestinal Tract Procedures, 19 years and over, with CC Score 0</t>
  </si>
  <si>
    <t>FZ27D</t>
  </si>
  <si>
    <t>Intermediate Therapeutic General Abdominal Procedures, 18 years and under</t>
  </si>
  <si>
    <t>FZ27E</t>
  </si>
  <si>
    <t>Intermediate Therapeutic General Abdominal Procedures, 19 years and over, with CC Score 3+</t>
  </si>
  <si>
    <t>FZ27F</t>
  </si>
  <si>
    <t>Intermediate Therapeutic General Abdominal Procedures, 19 years and over, with CC Score 1-2</t>
  </si>
  <si>
    <t>FZ27G</t>
  </si>
  <si>
    <t>Intermediate Therapeutic General Abdominal Procedures, 19 years and over, with CC Score 0</t>
  </si>
  <si>
    <t>FZ36G</t>
  </si>
  <si>
    <t>Gastrointestinal Infections with Multiple Interventions, with CC Score 4+</t>
  </si>
  <si>
    <t>FZ36H</t>
  </si>
  <si>
    <t>Gastrointestinal Infections with Multiple Interventions, with CC Score 0-3</t>
  </si>
  <si>
    <t>FZ36J</t>
  </si>
  <si>
    <t>Gastrointestinal Infections with Single Intervention, with CC Score 5+</t>
  </si>
  <si>
    <t>FZ36K</t>
  </si>
  <si>
    <t>Gastrointestinal Infections with Single Intervention, with CC Score 2-4</t>
  </si>
  <si>
    <t>FZ36L</t>
  </si>
  <si>
    <t>Gastrointestinal Infections with Single Intervention, with CC Score 0-1</t>
  </si>
  <si>
    <t>FZ36M</t>
  </si>
  <si>
    <t>Gastrointestinal Infections without Interventions, with CC Score 8+</t>
  </si>
  <si>
    <t>FZ36N</t>
  </si>
  <si>
    <t>Gastrointestinal Infections without Interventions, with CC Score 5-7</t>
  </si>
  <si>
    <t>FZ36P</t>
  </si>
  <si>
    <t>Gastrointestinal Infections without Interventions, with CC Score 2-4</t>
  </si>
  <si>
    <t>FZ36Q</t>
  </si>
  <si>
    <t>Gastrointestinal Infections without Interventions, with CC Score 0-1</t>
  </si>
  <si>
    <t>FZ37K</t>
  </si>
  <si>
    <t>Inflammatory Bowel Disease with Multiple Interventions, with CC Score 3+</t>
  </si>
  <si>
    <t>FZ37L</t>
  </si>
  <si>
    <t>Inflammatory Bowel Disease with Multiple Interventions, with CC Score 0-2</t>
  </si>
  <si>
    <t>FZ37M</t>
  </si>
  <si>
    <t>Inflammatory Bowel Disease with Single Intervention, with CC Score 4+</t>
  </si>
  <si>
    <t>FZ37N</t>
  </si>
  <si>
    <t>Inflammatory Bowel Disease with Single Intervention, with CC Score 0-3</t>
  </si>
  <si>
    <t>FZ37P</t>
  </si>
  <si>
    <t>Inflammatory Bowel Disease without Interventions, with CC Score 5+</t>
  </si>
  <si>
    <t>FZ37Q</t>
  </si>
  <si>
    <t>Inflammatory Bowel Disease without Interventions, with CC Score 3-4</t>
  </si>
  <si>
    <t>FZ37R</t>
  </si>
  <si>
    <t>Inflammatory Bowel Disease without Interventions, with CC Score 1-2</t>
  </si>
  <si>
    <t>FZ37S</t>
  </si>
  <si>
    <t>Inflammatory Bowel Disease without Interventions, with CC Score 0</t>
  </si>
  <si>
    <t>FZ38G</t>
  </si>
  <si>
    <t>Gastrointestinal Bleed with Multiple Interventions, with CC Score 5+</t>
  </si>
  <si>
    <t>FZ38H</t>
  </si>
  <si>
    <t>Gastrointestinal Bleed with Multiple Interventions, with CC Score 0-4</t>
  </si>
  <si>
    <t>FZ38J</t>
  </si>
  <si>
    <t>Gastrointestinal Bleed with Single Intervention, with CC Score 8+</t>
  </si>
  <si>
    <t>FZ38K</t>
  </si>
  <si>
    <t>Gastrointestinal Bleed with Single Intervention, with CC Score 5-7</t>
  </si>
  <si>
    <t>FZ38L</t>
  </si>
  <si>
    <t>Gastrointestinal Bleed with Single Intervention, with CC Score 0-4</t>
  </si>
  <si>
    <t>FZ38M</t>
  </si>
  <si>
    <t>Gastrointestinal Bleed without Interventions, with CC Score 9+</t>
  </si>
  <si>
    <t>FZ38N</t>
  </si>
  <si>
    <t>Gastrointestinal Bleed without Interventions, with CC Score 5-8</t>
  </si>
  <si>
    <t>FZ38P</t>
  </si>
  <si>
    <t>Gastrointestinal Bleed without Interventions, with CC Score 0-4</t>
  </si>
  <si>
    <t>FZ42A</t>
  </si>
  <si>
    <t>Wireless Capsule Endoscopy, 19 years and over</t>
  </si>
  <si>
    <t>FZ42B</t>
  </si>
  <si>
    <t>Wireless Capsule Endoscopy, 18 years and under</t>
  </si>
  <si>
    <t>FZ49D</t>
  </si>
  <si>
    <t>Nutritional Disorders with Interventions, with CC Score 2+</t>
  </si>
  <si>
    <t>FZ49E</t>
  </si>
  <si>
    <t>Nutritional Disorders with Interventions, with CC Score 0-1</t>
  </si>
  <si>
    <t>FZ49F</t>
  </si>
  <si>
    <t>Nutritional Disorders without Interventions, with CC Score 6+</t>
  </si>
  <si>
    <t>FZ49G</t>
  </si>
  <si>
    <t>Nutritional Disorders without Interventions, with CC Score 2-5</t>
  </si>
  <si>
    <t>FZ49H</t>
  </si>
  <si>
    <t>Nutritional Disorders without Interventions, with CC Score 0-1</t>
  </si>
  <si>
    <t>FZ50Z</t>
  </si>
  <si>
    <t>Intermediate Large Intestine Procedures, 19 years and over</t>
  </si>
  <si>
    <t>FZ51Z</t>
  </si>
  <si>
    <t>Diagnostic Colonoscopy, 19 years and over</t>
  </si>
  <si>
    <t>FZ52Z</t>
  </si>
  <si>
    <t>Diagnostic Colonoscopy with Biopsy, 19 years and over</t>
  </si>
  <si>
    <t>FZ53Z</t>
  </si>
  <si>
    <t>Therapeutic Colonoscopy, 19 years and over</t>
  </si>
  <si>
    <t>FZ56Z</t>
  </si>
  <si>
    <t>Therapeutic Flexible Sigmoidoscopy, 19 years and over</t>
  </si>
  <si>
    <t>FZ57Z</t>
  </si>
  <si>
    <t>Diagnostic or Therapeutic, Rigid Sigmoidoscopy, 19 years and over</t>
  </si>
  <si>
    <t>FZ58A</t>
  </si>
  <si>
    <t>Endoscopic or Intermediate, Lower Gastrointestinal Tract Procedures, between 2 and 18 years</t>
  </si>
  <si>
    <t>FZ58B</t>
  </si>
  <si>
    <t>Endoscopic or Intermediate, Lower Gastrointestinal Tract Procedures, 1 year and under</t>
  </si>
  <si>
    <t>FZ59Z</t>
  </si>
  <si>
    <t>Intermediate Upper Gastrointestinal Tract Procedures, 19 years and over</t>
  </si>
  <si>
    <t>FZ60Z</t>
  </si>
  <si>
    <t>Diagnostic Endoscopic Upper Gastrointestinal Tract Procedures, 19 years and over</t>
  </si>
  <si>
    <t>FZ61Z</t>
  </si>
  <si>
    <t>Diagnostic Endoscopic Upper Gastrointestinal Tract Procedures with Biopsy, 19 years and over</t>
  </si>
  <si>
    <t>FZ62A</t>
  </si>
  <si>
    <t>Endoscopic or Intermediate, Upper Gastrointestinal Tract Procedures, between 2 and 18 years</t>
  </si>
  <si>
    <t>FZ62B</t>
  </si>
  <si>
    <t>Endoscopic or Intermediate, Upper Gastrointestinal Tract Procedures, 1 year and under</t>
  </si>
  <si>
    <t>FZ63Z</t>
  </si>
  <si>
    <t>Combined Upper and Lower Gastrointestinal Tract Diagnostic Endoscopic Procedures</t>
  </si>
  <si>
    <t>FZ64A</t>
  </si>
  <si>
    <t>Combined Upper and Lower Gastrointestinal Tract Diagnostic Endoscopic Procedures with Biopsy, 19 years and over</t>
  </si>
  <si>
    <t>FZ64B</t>
  </si>
  <si>
    <t>Combined Upper and Lower Gastrointestinal Tract Diagnostic Endoscopic Procedures with Biopsy, 18 years and under</t>
  </si>
  <si>
    <t>FZ65Z</t>
  </si>
  <si>
    <t>Combined Upper and Lower Gastrointestinal Tract Therapeutic Endoscopic Procedures</t>
  </si>
  <si>
    <t>FZ66C</t>
  </si>
  <si>
    <t>Very Major Small Intestine Procedures, 19 years and over, with CC Score 8+</t>
  </si>
  <si>
    <t>FZ66D</t>
  </si>
  <si>
    <t>Very Major Small Intestine Procedures, 19 years and over, with CC Score 5-7</t>
  </si>
  <si>
    <t>FZ66E</t>
  </si>
  <si>
    <t>Very Major Small Intestine Procedures, 19 years and over, with CC Score 2-4</t>
  </si>
  <si>
    <t>FZ66F</t>
  </si>
  <si>
    <t>Very Major Small Intestine Procedures, 19 years and over, with CC Score 0-1</t>
  </si>
  <si>
    <t>FZ67C</t>
  </si>
  <si>
    <t>Major Small Intestine Procedures, 19 years and over, with CC Score 7+</t>
  </si>
  <si>
    <t>FZ67D</t>
  </si>
  <si>
    <t>Major Small Intestine Procedures, 19 years and over, with CC Score 4-6</t>
  </si>
  <si>
    <t>FZ67E</t>
  </si>
  <si>
    <t>Major Small Intestine Procedures, 19 years and over, with CC Score 2-3</t>
  </si>
  <si>
    <t>FZ67F</t>
  </si>
  <si>
    <t>Major Small Intestine Procedures, 19 years and over, with CC Score 0-1</t>
  </si>
  <si>
    <t>FZ68G</t>
  </si>
  <si>
    <t>Very Major or Major, Small Intestine Procedures, between 2 and 18 years, with CC Score 2+</t>
  </si>
  <si>
    <t>FZ68H</t>
  </si>
  <si>
    <t>Very Major or Major, Small Intestine Procedures, between 2 and 18 years, with CC Score 0-1</t>
  </si>
  <si>
    <t>FZ68J</t>
  </si>
  <si>
    <t>Very Major or Major, Small Intestine Procedures, 1 year and under, with CC Score 3+</t>
  </si>
  <si>
    <t>FZ68K</t>
  </si>
  <si>
    <t>Very Major or Major, Small Intestine Procedures, 1 year and under, with CC Score 1-2</t>
  </si>
  <si>
    <t>FZ68L</t>
  </si>
  <si>
    <t>Very Major or Major, Small Intestine Procedures, 1 year and under, with CC Score 0</t>
  </si>
  <si>
    <t>FZ69B</t>
  </si>
  <si>
    <t>Complex Small Intestine Procedures, 18 years and under</t>
  </si>
  <si>
    <t>FZ69C</t>
  </si>
  <si>
    <t>Complex Small Intestine Procedures, 19 years and over, with CC Score 7+</t>
  </si>
  <si>
    <t>FZ69D</t>
  </si>
  <si>
    <t>Complex Small Intestine Procedures, 19 years and over, with CC Score 3-6</t>
  </si>
  <si>
    <t>FZ69E</t>
  </si>
  <si>
    <t>Complex Small Intestine Procedures, 19 years and over, with CC Score 0-2</t>
  </si>
  <si>
    <t>FZ70Z</t>
  </si>
  <si>
    <t>Therapeutic Endoscopic Upper Gastrointestinal Tract Procedures, 19 years and over</t>
  </si>
  <si>
    <t>FZ71D</t>
  </si>
  <si>
    <t>Endoscopic Insertion of Luminal Stent into Gastrointestinal Tract with CC Score 7+</t>
  </si>
  <si>
    <t>FZ71E</t>
  </si>
  <si>
    <t>Endoscopic Insertion of Luminal Stent into Gastrointestinal Tract with CC Score 4-6</t>
  </si>
  <si>
    <t>FZ71F</t>
  </si>
  <si>
    <t>Endoscopic Insertion of Luminal Stent into Gastrointestinal Tract with CC Score 1-3</t>
  </si>
  <si>
    <t>FZ71G</t>
  </si>
  <si>
    <t>Endoscopic Insertion of Luminal Stent into Gastrointestinal Tract with CC Score 0</t>
  </si>
  <si>
    <t>FZ73C</t>
  </si>
  <si>
    <t>Very Complex Large Intestine Procedures with CC Score 9+</t>
  </si>
  <si>
    <t>FZ73D</t>
  </si>
  <si>
    <t>Very Complex Large Intestine Procedures with CC Score 6-8</t>
  </si>
  <si>
    <t>FZ73E</t>
  </si>
  <si>
    <t>Very Complex Large Intestine Procedures with CC Score 3-5</t>
  </si>
  <si>
    <t>FZ73F</t>
  </si>
  <si>
    <t>Very Complex Large Intestine Procedures with CC Score 0-2</t>
  </si>
  <si>
    <t>FZ74C</t>
  </si>
  <si>
    <t>Complex Large Intestine Procedures, 19 years and over, with CC Score 9+</t>
  </si>
  <si>
    <t>FZ74D</t>
  </si>
  <si>
    <t>Complex Large Intestine Procedures, 19 years and over, with CC Score 6-8</t>
  </si>
  <si>
    <t>FZ74E</t>
  </si>
  <si>
    <t>Complex Large Intestine Procedures, 19 years and over, with CC Score 3-5</t>
  </si>
  <si>
    <t>FZ74F</t>
  </si>
  <si>
    <t>Complex Large Intestine Procedures, 19 years and over, with CC Score 0-2</t>
  </si>
  <si>
    <t>FZ75C</t>
  </si>
  <si>
    <t>Proximal Colon Procedures, 19 years and over, with CC Score 6+</t>
  </si>
  <si>
    <t>FZ75D</t>
  </si>
  <si>
    <t>Proximal Colon Procedures, 19 years and over, with CC Score 3-5</t>
  </si>
  <si>
    <t>FZ75E</t>
  </si>
  <si>
    <t>Proximal Colon Procedures, 19 years and over, with CC Score 0-2</t>
  </si>
  <si>
    <t>FZ76C</t>
  </si>
  <si>
    <t>Distal Colon Procedures, 19 years and over, with CC Score 3+</t>
  </si>
  <si>
    <t>FZ76D</t>
  </si>
  <si>
    <t>Distal Colon Procedures, 19 years and over, with CC Score 0-2</t>
  </si>
  <si>
    <t>FZ77C</t>
  </si>
  <si>
    <t>Major Large Intestine Procedures, 19 years and over, with CC Score 3+</t>
  </si>
  <si>
    <t>FZ77D</t>
  </si>
  <si>
    <t>Major Large Intestine Procedures, 19 years and over, with CC Score 1-2</t>
  </si>
  <si>
    <t>FZ77E</t>
  </si>
  <si>
    <t>Major Large Intestine Procedures, 19 years and over, with CC Score 0</t>
  </si>
  <si>
    <t>FZ78A</t>
  </si>
  <si>
    <t>Complex or Major, Large Intestine Procedures, between 2 and 18 years, with CC Score 1+</t>
  </si>
  <si>
    <t>FZ78B</t>
  </si>
  <si>
    <t>Complex or Major, Large Intestine Procedures, between 2 and 18 years, with CC Score 0</t>
  </si>
  <si>
    <t>FZ78C</t>
  </si>
  <si>
    <t>Complex or Major, Large Intestine Procedures, 1 year and under, with CC Score 1+</t>
  </si>
  <si>
    <t>FZ78D</t>
  </si>
  <si>
    <t>Complex or Major, Large Intestine Procedures, 1 year and under, with CC Score 0</t>
  </si>
  <si>
    <t>FZ79C</t>
  </si>
  <si>
    <t>Complex General Abdominal Procedures with CC Score 6+</t>
  </si>
  <si>
    <t>FZ79D</t>
  </si>
  <si>
    <t>Complex General Abdominal Procedures with CC Score 3-5</t>
  </si>
  <si>
    <t>FZ79E</t>
  </si>
  <si>
    <t>Complex General Abdominal Procedures with CC Score 0-2</t>
  </si>
  <si>
    <t>FZ80C</t>
  </si>
  <si>
    <t>Very Complex, Oesophageal, Stomach or Duodenum Procedures, 19 years and over, with CC Score 6+</t>
  </si>
  <si>
    <t>FZ80D</t>
  </si>
  <si>
    <t>Very Complex, Oesophageal, Stomach or Duodenum Procedures, 19 years and over, with CC Score 3-5</t>
  </si>
  <si>
    <t>FZ80E</t>
  </si>
  <si>
    <t>Very Complex, Oesophageal, Stomach or Duodenum Procedures, 19 years and over, with CC Score 0-2</t>
  </si>
  <si>
    <t>FZ81C</t>
  </si>
  <si>
    <t>Complex, Oesophageal, Stomach or Duodenum Procedures, 19 years and over, with CC Score 4+</t>
  </si>
  <si>
    <t>FZ81D</t>
  </si>
  <si>
    <t>Complex, Oesophageal, Stomach or Duodenum Procedures, 19 years and over, with CC Score 2-3</t>
  </si>
  <si>
    <t>FZ81E</t>
  </si>
  <si>
    <t>Complex, Oesophageal, Stomach or Duodenum Procedures, 19 years and over, with CC Score 0-1</t>
  </si>
  <si>
    <t>FZ82C</t>
  </si>
  <si>
    <t>Very Complex or Complex, Oesophageal, Stomach or Duodenum Procedures, 18 years and under, with CC Score 2+</t>
  </si>
  <si>
    <t>FZ82D</t>
  </si>
  <si>
    <t>Very Complex or Complex, Oesophageal, Stomach or Duodenum Procedures, 18 years and under, with CC Score 0-1</t>
  </si>
  <si>
    <t>FZ83C</t>
  </si>
  <si>
    <t>Major, Oesophageal, Stomach or Duodenum Procedures, between 2 and 18 years, with CC Score 1+</t>
  </si>
  <si>
    <t>FZ83D</t>
  </si>
  <si>
    <t>Major, Oesophageal, Stomach or Duodenum Procedures, between 2 and 18 years, with CC Score 0</t>
  </si>
  <si>
    <t>FZ83E</t>
  </si>
  <si>
    <t>Major, Oesophageal, Stomach or Duodenum Procedures, 1 year and under, with CC Score 1+</t>
  </si>
  <si>
    <t>FZ83F</t>
  </si>
  <si>
    <t>Major, Oesophageal, Stomach or Duodenum Procedures, 1 year and under, with CC Score 0</t>
  </si>
  <si>
    <t>FZ83G</t>
  </si>
  <si>
    <t>Major, Oesophageal, Stomach or Duodenum Procedures, 19 years and over, with CC Score 7+</t>
  </si>
  <si>
    <t>FZ83H</t>
  </si>
  <si>
    <t>Major, Oesophageal, Stomach or Duodenum Procedures, 19 years and over, with CC Score 4-6</t>
  </si>
  <si>
    <t>FZ83J</t>
  </si>
  <si>
    <t>Major, Oesophageal, Stomach or Duodenum Procedures, 19 years and over, with CC Score 2-3</t>
  </si>
  <si>
    <t>FZ83K</t>
  </si>
  <si>
    <t>Major, Oesophageal, Stomach or Duodenum Procedures, 19 years and over, with CC Score 0-1</t>
  </si>
  <si>
    <t>FZ84Z</t>
  </si>
  <si>
    <t>Stomach Bypass Procedures for Obesity, 19 years and over</t>
  </si>
  <si>
    <t>FZ85Z</t>
  </si>
  <si>
    <t>Restrictive Stomach Procedures for Obesity</t>
  </si>
  <si>
    <t>FZ86Z</t>
  </si>
  <si>
    <t>Endoscopic Insertion of Gastric Balloon or Sleeve, for Obesity</t>
  </si>
  <si>
    <t>FZ87D</t>
  </si>
  <si>
    <t>Complex Hernia Procedures with CC Score 5+</t>
  </si>
  <si>
    <t>FZ87E</t>
  </si>
  <si>
    <t>Complex Hernia Procedures with CC Score 3-4</t>
  </si>
  <si>
    <t>FZ87F</t>
  </si>
  <si>
    <t>Complex Hernia Procedures with CC Score 1-2</t>
  </si>
  <si>
    <t>FZ87G</t>
  </si>
  <si>
    <t>Complex Hernia Procedures with CC Score 0</t>
  </si>
  <si>
    <t>FZ89Z</t>
  </si>
  <si>
    <t>Complex Therapeutic Endoscopic, Upper or Lower Gastrointestinal Tract Procedures</t>
  </si>
  <si>
    <t>FZ90A</t>
  </si>
  <si>
    <t>Abdominal Pain with Interventions</t>
  </si>
  <si>
    <t>FZ90B</t>
  </si>
  <si>
    <t>Abdominal Pain without Interventions</t>
  </si>
  <si>
    <t>FZ91A</t>
  </si>
  <si>
    <t>Non-Malignant Gastrointestinal Tract Disorders with Multiple Interventions, with CC Score 8+</t>
  </si>
  <si>
    <t>FZ91B</t>
  </si>
  <si>
    <t>Non-Malignant Gastrointestinal Tract Disorders with Multiple Interventions, with CC Score 5-7</t>
  </si>
  <si>
    <t>FZ91C</t>
  </si>
  <si>
    <t>Non-Malignant Gastrointestinal Tract Disorders with Multiple Interventions, with CC Score 3-4</t>
  </si>
  <si>
    <t>FZ91D</t>
  </si>
  <si>
    <t>Non-Malignant Gastrointestinal Tract Disorders with Multiple Interventions, with CC Score 0-2</t>
  </si>
  <si>
    <t>FZ91E</t>
  </si>
  <si>
    <t>Non-Malignant Gastrointestinal Tract Disorders with Single Intervention, with CC Score 9+</t>
  </si>
  <si>
    <t>FZ91F</t>
  </si>
  <si>
    <t>Non-Malignant Gastrointestinal Tract Disorders with Single Intervention, with CC Score 5-8</t>
  </si>
  <si>
    <t>FZ91G</t>
  </si>
  <si>
    <t>Non-Malignant Gastrointestinal Tract Disorders with Single Intervention, with CC Score 3-4</t>
  </si>
  <si>
    <t>FZ91H</t>
  </si>
  <si>
    <t>Non-Malignant Gastrointestinal Tract Disorders with Single Intervention, with CC Score 0-2</t>
  </si>
  <si>
    <t>FZ91J</t>
  </si>
  <si>
    <t>Non-Malignant Gastrointestinal Tract Disorders without Interventions, with CC Score 11+</t>
  </si>
  <si>
    <t>FZ91K</t>
  </si>
  <si>
    <t>Non-Malignant Gastrointestinal Tract Disorders without Interventions, with CC Score 6-10</t>
  </si>
  <si>
    <t>FZ91L</t>
  </si>
  <si>
    <t>Non-Malignant Gastrointestinal Tract Disorders without Interventions, with CC Score 3-5</t>
  </si>
  <si>
    <t>FZ91M</t>
  </si>
  <si>
    <t>Non-Malignant Gastrointestinal Tract Disorders without Interventions, with CC Score 0-2</t>
  </si>
  <si>
    <t>FZ92A</t>
  </si>
  <si>
    <t>Malignant Gastrointestinal Tract Disorders with Multiple Interventions, with CC Score 7+</t>
  </si>
  <si>
    <t>FZ92B</t>
  </si>
  <si>
    <t>Malignant Gastrointestinal Tract Disorders with Multiple Interventions, with CC Score 3-6</t>
  </si>
  <si>
    <t>FZ92C</t>
  </si>
  <si>
    <t>Malignant Gastrointestinal Tract Disorders with Multiple Interventions, with CC Score 0-2</t>
  </si>
  <si>
    <t>FZ92D</t>
  </si>
  <si>
    <t>Malignant Gastrointestinal Tract Disorders with Single Intervention, with CC Score 6+</t>
  </si>
  <si>
    <t>FZ92E</t>
  </si>
  <si>
    <t>Malignant Gastrointestinal Tract Disorders with Single Intervention, with CC Score 3-5</t>
  </si>
  <si>
    <t>FZ92F</t>
  </si>
  <si>
    <t>Malignant Gastrointestinal Tract Disorders with Single Intervention, with CC Score 0-2</t>
  </si>
  <si>
    <t>FZ92G</t>
  </si>
  <si>
    <t>Malignant Gastrointestinal Tract Disorders without Interventions, with CC Score 9+</t>
  </si>
  <si>
    <t>FZ92H</t>
  </si>
  <si>
    <t>Malignant Gastrointestinal Tract Disorders without Interventions, with CC Score 5-8</t>
  </si>
  <si>
    <t>FZ92J</t>
  </si>
  <si>
    <t>Malignant Gastrointestinal Tract Disorders without Interventions, with CC Score 3-4</t>
  </si>
  <si>
    <t>FZ92K</t>
  </si>
  <si>
    <t>Malignant Gastrointestinal Tract Disorders without Interventions, with CC Score 0-2</t>
  </si>
  <si>
    <t>FZ93A</t>
  </si>
  <si>
    <t>Endoscopic Insertion of Gastrostomy Tube, 19 years and over</t>
  </si>
  <si>
    <t>FZ93B</t>
  </si>
  <si>
    <t>Endoscopic Insertion of Gastrostomy Tube, 18 years and under</t>
  </si>
  <si>
    <t>FZ94Z</t>
  </si>
  <si>
    <t>Endoscopic Insertion of, Gastrojejunostomy or Jejunostomy Tube</t>
  </si>
  <si>
    <t>FZ95A</t>
  </si>
  <si>
    <t>Endoscopic, Sclerotherapy or Rubber Band Ligation, of Lesion of Upper Gastrointestinal Tract, with CC Score 9+</t>
  </si>
  <si>
    <t>FZ95B</t>
  </si>
  <si>
    <t>Endoscopic, Sclerotherapy or Rubber Band Ligation, of Lesion of Upper Gastrointestinal Tract, with CC Score 6-8</t>
  </si>
  <si>
    <t>FZ95C</t>
  </si>
  <si>
    <t>Endoscopic, Sclerotherapy or Rubber Band Ligation, of Lesion of Upper Gastrointestinal Tract, with CC Score 3-5</t>
  </si>
  <si>
    <t>FZ95D</t>
  </si>
  <si>
    <t>Endoscopic, Sclerotherapy or Rubber Band Ligation, of Lesion of Upper Gastrointestinal Tract, with CC Score 0-2</t>
  </si>
  <si>
    <t>FZ96Z</t>
  </si>
  <si>
    <t>Insertion of Neurostimulator for Treatment of Faecal Incontinence</t>
  </si>
  <si>
    <t>FZ97Z</t>
  </si>
  <si>
    <t>Insertion of Neurostimulator Electrodes for Treatment of Faecal Incontinence</t>
  </si>
  <si>
    <t>FZ98Z</t>
  </si>
  <si>
    <t>Maintenance of Gastric Band for Obesity</t>
  </si>
  <si>
    <t>GA03C</t>
  </si>
  <si>
    <t>Very Complex Open, Hepatobiliary or Pancreatic Procedures, with CC Score 4+</t>
  </si>
  <si>
    <t>GA03D</t>
  </si>
  <si>
    <t>Very Complex Open, Hepatobiliary or Pancreatic Procedures, with CC Score 2-3</t>
  </si>
  <si>
    <t>GA03E</t>
  </si>
  <si>
    <t>Very Complex Open, Hepatobiliary or Pancreatic Procedures, with CC Score 0-1</t>
  </si>
  <si>
    <t>GA04C</t>
  </si>
  <si>
    <t>Complex Open, Hepatobiliary or Pancreatic Procedures, with CC Score 3+</t>
  </si>
  <si>
    <t>GA04D</t>
  </si>
  <si>
    <t>Complex Open, Hepatobiliary or Pancreatic Procedures, with CC Score 0-2</t>
  </si>
  <si>
    <t>GA05C</t>
  </si>
  <si>
    <t>Very Major Open, Hepatobiliary or Pancreatic Procedures, with CC Score 3+</t>
  </si>
  <si>
    <t>GA05D</t>
  </si>
  <si>
    <t>Very Major Open, Hepatobiliary or Pancreatic Procedures, with CC Score 0-2</t>
  </si>
  <si>
    <t>GA06C</t>
  </si>
  <si>
    <t>Major Open, Hepatobiliary or Pancreatic Procedures, with CC Score 2+</t>
  </si>
  <si>
    <t>GA06D</t>
  </si>
  <si>
    <t>Major Open, Hepatobiliary or Pancreatic Procedures, with CC Score 0-1</t>
  </si>
  <si>
    <t>GA07C</t>
  </si>
  <si>
    <t>Intermediate Open, Hepatobiliary or Pancreatic Procedures, with CC Score 3+</t>
  </si>
  <si>
    <t>GA07D</t>
  </si>
  <si>
    <t>Intermediate Open, Hepatobiliary or Pancreatic Procedures, with CC Score 1-2</t>
  </si>
  <si>
    <t>GA07E</t>
  </si>
  <si>
    <t>Intermediate Open, Hepatobiliary or Pancreatic Procedures, with CC Score 0</t>
  </si>
  <si>
    <t>GA10G</t>
  </si>
  <si>
    <t>Open or Laparoscopic, Cholecystectomy, 18 years and under</t>
  </si>
  <si>
    <t>GA10H</t>
  </si>
  <si>
    <t>Laparoscopic Cholecystectomy, 19 years and over, with CC Score 4+</t>
  </si>
  <si>
    <t>GA10J</t>
  </si>
  <si>
    <t>Laparoscopic Cholecystectomy, 19 years and over, with CC Score 1-3</t>
  </si>
  <si>
    <t>GA10K</t>
  </si>
  <si>
    <t>Laparoscopic Cholecystectomy, 19 years and over, with CC Score 0</t>
  </si>
  <si>
    <t>GA10L</t>
  </si>
  <si>
    <t>Open Cholecystectomy, 19 years and over, with CC Score 3+</t>
  </si>
  <si>
    <t>GA10M</t>
  </si>
  <si>
    <t>Open Cholecystectomy, 19 years and over, with CC Score 1-2</t>
  </si>
  <si>
    <t>GA10N</t>
  </si>
  <si>
    <t>Open Cholecystectomy, 19 years and over, with CC Score 0</t>
  </si>
  <si>
    <t>GA11Z</t>
  </si>
  <si>
    <t>Pancreatic Necrosectomy</t>
  </si>
  <si>
    <t>GA13A</t>
  </si>
  <si>
    <t>Minor, Open or Laparoscopic, Hepatobiliary or Pancreatic Procedures, with CC Score 1+</t>
  </si>
  <si>
    <t>GA13B</t>
  </si>
  <si>
    <t>Minor, Open or Laparoscopic, Hepatobiliary or Pancreatic Procedures, with CC Score 0</t>
  </si>
  <si>
    <t>GB05F</t>
  </si>
  <si>
    <t>Major Therapeutic Endoscopic Retrograde Cholangiopancreatography with CC Score 5+</t>
  </si>
  <si>
    <t>GB05G</t>
  </si>
  <si>
    <t>Major Therapeutic Endoscopic Retrograde Cholangiopancreatography with CC Score 2-4</t>
  </si>
  <si>
    <t>GB05H</t>
  </si>
  <si>
    <t>Major Therapeutic Endoscopic Retrograde Cholangiopancreatography with CC Score 0-1</t>
  </si>
  <si>
    <t>GB06E</t>
  </si>
  <si>
    <t>Intermediate Therapeutic Endoscopic Retrograde Cholangiopancreatography with CC Score 6+</t>
  </si>
  <si>
    <t>GB06F</t>
  </si>
  <si>
    <t>Intermediate Therapeutic Endoscopic Retrograde Cholangiopancreatography with CC Score 4-5</t>
  </si>
  <si>
    <t>GB06G</t>
  </si>
  <si>
    <t>Intermediate Therapeutic Endoscopic Retrograde Cholangiopancreatography with CC Score 2-3</t>
  </si>
  <si>
    <t>GB06H</t>
  </si>
  <si>
    <t>Intermediate Therapeutic Endoscopic Retrograde Cholangiopancreatography with CC Score 0-1</t>
  </si>
  <si>
    <t>GB09D</t>
  </si>
  <si>
    <t>Complex Therapeutic Endoscopic Retrograde Cholangiopancreatography with CC Score 5+</t>
  </si>
  <si>
    <t>GB09E</t>
  </si>
  <si>
    <t>Complex Therapeutic Endoscopic Retrograde Cholangiopancreatography with CC Score 2-4</t>
  </si>
  <si>
    <t>GB09F</t>
  </si>
  <si>
    <t>Complex Therapeutic Endoscopic Retrograde Cholangiopancreatography with CC Score 0-1</t>
  </si>
  <si>
    <t>GB10Z</t>
  </si>
  <si>
    <t>Diagnostic Endoscopic Retrograde Cholangiopancreatography, with Biopsy or Cytology</t>
  </si>
  <si>
    <t>GB11Z</t>
  </si>
  <si>
    <t>Diagnostic Endoscopic Retrograde Cholangiopancreatography</t>
  </si>
  <si>
    <t>GB12Z</t>
  </si>
  <si>
    <t>Endoscopic Ultrasound Examination, of Hepatobiliary or Pancreatic Duct, with Biopsy or Cytology</t>
  </si>
  <si>
    <t>GB13Z</t>
  </si>
  <si>
    <t>Endoscopic Ultrasound Examination, of Hepatobiliary or Pancreatic Duct</t>
  </si>
  <si>
    <t>GC01C</t>
  </si>
  <si>
    <t>Liver Failure Disorders with Multiple Interventions</t>
  </si>
  <si>
    <t>GC01D</t>
  </si>
  <si>
    <t>Liver Failure Disorders with Single Intervention</t>
  </si>
  <si>
    <t>GC01E</t>
  </si>
  <si>
    <t>Liver Failure Disorders without Interventions, with CC Score 5+</t>
  </si>
  <si>
    <t>GC01F</t>
  </si>
  <si>
    <t>Liver Failure Disorders without Interventions, with CC Score 0-4</t>
  </si>
  <si>
    <t>GC12C</t>
  </si>
  <si>
    <t>Malignant, Hepatobiliary or Pancreatic Disorders, with Multiple Interventions</t>
  </si>
  <si>
    <t>GC12D</t>
  </si>
  <si>
    <t>Malignant, Hepatobiliary or Pancreatic Disorders, with Single Intervention, with CC Score 5+</t>
  </si>
  <si>
    <t>GC12E</t>
  </si>
  <si>
    <t>Malignant, Hepatobiliary or Pancreatic Disorders, with Single Intervention, with CC Score 2-4</t>
  </si>
  <si>
    <t>GC12F</t>
  </si>
  <si>
    <t>Malignant, Hepatobiliary or Pancreatic Disorders, with Single Intervention, with CC Score 0-1</t>
  </si>
  <si>
    <t>GC12G</t>
  </si>
  <si>
    <t>Malignant, Hepatobiliary or Pancreatic Disorders, without Interventions, with CC Score 6+</t>
  </si>
  <si>
    <t>GC12H</t>
  </si>
  <si>
    <t>Malignant, Hepatobiliary or Pancreatic Disorders, without Interventions, with CC Score 3-5</t>
  </si>
  <si>
    <t>GC12J</t>
  </si>
  <si>
    <t>Malignant, Hepatobiliary or Pancreatic Disorders, without Interventions, with CC Score 1-2</t>
  </si>
  <si>
    <t>GC12K</t>
  </si>
  <si>
    <t>Malignant, Hepatobiliary or Pancreatic Disorders, without Interventions, with CC Score 0</t>
  </si>
  <si>
    <t>GC17A</t>
  </si>
  <si>
    <t>Non-Malignant, Hepatobiliary or Pancreatic Disorders, with Multiple Interventions, with CC Score 9+</t>
  </si>
  <si>
    <t>GC17B</t>
  </si>
  <si>
    <t>Non-Malignant, Hepatobiliary or Pancreatic Disorders, with Multiple Interventions, with CC Score 4-8</t>
  </si>
  <si>
    <t>GC17C</t>
  </si>
  <si>
    <t>Non-Malignant, Hepatobiliary or Pancreatic Disorders, with Multiple Interventions, with CC Score 0-3</t>
  </si>
  <si>
    <t>GC17D</t>
  </si>
  <si>
    <t>Non-Malignant, Hepatobiliary or Pancreatic Disorders, with Single Intervention, with CC Score 9+</t>
  </si>
  <si>
    <t>GC17E</t>
  </si>
  <si>
    <t>Non-Malignant, Hepatobiliary or Pancreatic Disorders, with Single Intervention, with CC Score 4-8</t>
  </si>
  <si>
    <t>GC17F</t>
  </si>
  <si>
    <t>Non-Malignant, Hepatobiliary or Pancreatic Disorders, with Single Intervention, with CC Score 0-3</t>
  </si>
  <si>
    <t>GC17G</t>
  </si>
  <si>
    <t>Non-Malignant, Hepatobiliary or Pancreatic Disorders, without Interventions, with CC Score 8+</t>
  </si>
  <si>
    <t>GC17H</t>
  </si>
  <si>
    <t>Non-Malignant, Hepatobiliary or Pancreatic Disorders, without Interventions, with CC Score 5-7</t>
  </si>
  <si>
    <t>GC17J</t>
  </si>
  <si>
    <t>Non-Malignant, Hepatobiliary or Pancreatic Disorders, without Interventions, with CC Score 2-4</t>
  </si>
  <si>
    <t>GC17K</t>
  </si>
  <si>
    <t>Non-Malignant, Hepatobiliary or Pancreatic Disorders, without Interventions, with CC Score 0-1</t>
  </si>
  <si>
    <t>GC18A</t>
  </si>
  <si>
    <t>Non-Obstructive Jaundice with CC Score 5+</t>
  </si>
  <si>
    <t>GC18B</t>
  </si>
  <si>
    <t>Non-Obstructive Jaundice with CC Score 0-4</t>
  </si>
  <si>
    <t>HC20H</t>
  </si>
  <si>
    <t>Vertebral Column Injury with Interventions</t>
  </si>
  <si>
    <t>HC20J</t>
  </si>
  <si>
    <t>Vertebral Column Injury without Interventions, with CC Score 6+</t>
  </si>
  <si>
    <t>HC20K</t>
  </si>
  <si>
    <t>Vertebral Column Injury without Interventions, with CC Score 3-5</t>
  </si>
  <si>
    <t>HC20L</t>
  </si>
  <si>
    <t>Vertebral Column Injury without Interventions, with CC Score 1-2</t>
  </si>
  <si>
    <t>HC20M</t>
  </si>
  <si>
    <t>Vertebral Column Injury without Interventions, with CC Score 0</t>
  </si>
  <si>
    <t>HC21D</t>
  </si>
  <si>
    <t>Spinal Cord Injury with CC Score 2+</t>
  </si>
  <si>
    <t>HC21E</t>
  </si>
  <si>
    <t>Spinal Cord Injury with CC Score 0-1</t>
  </si>
  <si>
    <t>HC26D</t>
  </si>
  <si>
    <t>Scoliosis or Other Spinal Deformity, with CC Score 3+</t>
  </si>
  <si>
    <t>HC26E</t>
  </si>
  <si>
    <t>Scoliosis or Other Spinal Deformity, with CC Score 1-2</t>
  </si>
  <si>
    <t>HC26F</t>
  </si>
  <si>
    <t>Scoliosis or Other Spinal Deformity, with CC Score 0</t>
  </si>
  <si>
    <t>HC27H</t>
  </si>
  <si>
    <t>Degenerative Spinal Conditions with Interventions, with CC Score 3+</t>
  </si>
  <si>
    <t>HC27J</t>
  </si>
  <si>
    <t>Degenerative Spinal Conditions with Interventions, with CC Score 0-2</t>
  </si>
  <si>
    <t>HC27K</t>
  </si>
  <si>
    <t>Degenerative Spinal Conditions without Interventions, with CC Score 9+</t>
  </si>
  <si>
    <t>HC27L</t>
  </si>
  <si>
    <t>Degenerative Spinal Conditions without Interventions, with CC Score 6-8</t>
  </si>
  <si>
    <t>HC27M</t>
  </si>
  <si>
    <t>Degenerative Spinal Conditions without Interventions, with CC Score 3-5</t>
  </si>
  <si>
    <t>HC27N</t>
  </si>
  <si>
    <t>Degenerative Spinal Conditions without Interventions, with CC Score 0-2</t>
  </si>
  <si>
    <t>HC28H</t>
  </si>
  <si>
    <t>Spinal Cord Conditions with Interventions</t>
  </si>
  <si>
    <t>HC28J</t>
  </si>
  <si>
    <t>Spinal Cord Conditions without Interventions, with CC Score 7+</t>
  </si>
  <si>
    <t>HC28K</t>
  </si>
  <si>
    <t>Spinal Cord Conditions without Interventions, with CC Score 5-6</t>
  </si>
  <si>
    <t>HC28L</t>
  </si>
  <si>
    <t>Spinal Cord Conditions without Interventions, with CC Score 3-4</t>
  </si>
  <si>
    <t>HC28M</t>
  </si>
  <si>
    <t>Spinal Cord Conditions without Interventions, with CC Score 0-2</t>
  </si>
  <si>
    <t>HC29A</t>
  </si>
  <si>
    <t>Inflammatory Spinal Conditions with CC Score 2+</t>
  </si>
  <si>
    <t>HC29B</t>
  </si>
  <si>
    <t>Inflammatory Spinal Conditions with CC Score 0-1</t>
  </si>
  <si>
    <t>HC30D</t>
  </si>
  <si>
    <t>Spinal Tumours with CC Score 2+</t>
  </si>
  <si>
    <t>HC30E</t>
  </si>
  <si>
    <t>Spinal Tumours with CC Score 0-1</t>
  </si>
  <si>
    <t>HC31H</t>
  </si>
  <si>
    <t>Spinal Infection with Interventions, with CC Score 6+</t>
  </si>
  <si>
    <t>HC31J</t>
  </si>
  <si>
    <t>Spinal Infection with Interventions, with CC Score 0-5</t>
  </si>
  <si>
    <t>HC31K</t>
  </si>
  <si>
    <t>Spinal Infection without Interventions, with CC Score 10+</t>
  </si>
  <si>
    <t>HC31L</t>
  </si>
  <si>
    <t>Spinal Infection without Interventions, with CC Score 6-9</t>
  </si>
  <si>
    <t>HC31M</t>
  </si>
  <si>
    <t>Spinal Infection without Interventions, with CC Score 3-5</t>
  </si>
  <si>
    <t>HC31N</t>
  </si>
  <si>
    <t>Spinal Infection without Interventions, with CC Score 0-2</t>
  </si>
  <si>
    <t>HC32G</t>
  </si>
  <si>
    <t>Low Back Pain with Interventions</t>
  </si>
  <si>
    <t>HC32H</t>
  </si>
  <si>
    <t>Low Back Pain without Interventions, with CC Score 6+</t>
  </si>
  <si>
    <t>HC32J</t>
  </si>
  <si>
    <t>Low Back Pain without Interventions, with CC Score 3-5</t>
  </si>
  <si>
    <t>HC32K</t>
  </si>
  <si>
    <t>Low Back Pain without Interventions, with CC Score 0-2</t>
  </si>
  <si>
    <t>HC50A</t>
  </si>
  <si>
    <t>Very Complex Instrumented Correction of Spinal Deformity, 19 years and over</t>
  </si>
  <si>
    <t>HC50B</t>
  </si>
  <si>
    <t>Very Complex Instrumented Correction of Spinal Deformity, 18 years and under</t>
  </si>
  <si>
    <t>HC51A</t>
  </si>
  <si>
    <t>Complex Instrumented Correction of Spinal Deformity, 19 years and over, with CC Score 7+</t>
  </si>
  <si>
    <t>HC51B</t>
  </si>
  <si>
    <t>Complex Instrumented Correction of Spinal Deformity, 19 years and over, with CC Score 3-6</t>
  </si>
  <si>
    <t>HC51C</t>
  </si>
  <si>
    <t>Complex Instrumented Correction of Spinal Deformity, 19 years and over, with CC Score 0-2</t>
  </si>
  <si>
    <t>HC51D</t>
  </si>
  <si>
    <t>Complex Instrumented Correction of Spinal Deformity, 18 years and under, with CC Score 3+</t>
  </si>
  <si>
    <t>HC51E</t>
  </si>
  <si>
    <t>Complex Instrumented Correction of Spinal Deformity, 18 years and under, with CC Score 0-2</t>
  </si>
  <si>
    <t>HC52A</t>
  </si>
  <si>
    <t>Complex Spinal Reconstructive Procedures with CC Score 7+</t>
  </si>
  <si>
    <t>HC52B</t>
  </si>
  <si>
    <t>Complex Spinal Reconstructive Procedures with CC Score 4-6</t>
  </si>
  <si>
    <t>HC52C</t>
  </si>
  <si>
    <t>Complex Spinal Reconstructive Procedures with CC Score 2-3</t>
  </si>
  <si>
    <t>HC52D</t>
  </si>
  <si>
    <t>Complex Spinal Reconstructive Procedures with CC Score 0-1</t>
  </si>
  <si>
    <t>HC53A</t>
  </si>
  <si>
    <t>Very Major Spinal Reconstructive Procedures with CC Score 4+</t>
  </si>
  <si>
    <t>HC53B</t>
  </si>
  <si>
    <t>Very Major Spinal Reconstructive Procedures with CC Score 2-3</t>
  </si>
  <si>
    <t>HC53C</t>
  </si>
  <si>
    <t>Very Major Spinal Reconstructive Procedures with CC Score 0-1</t>
  </si>
  <si>
    <t>HC54A</t>
  </si>
  <si>
    <t>Major Spinal Reconstructive Procedures with CC Score 4+</t>
  </si>
  <si>
    <t>HC54B</t>
  </si>
  <si>
    <t>Major Spinal Reconstructive Procedures with CC Score 2-3</t>
  </si>
  <si>
    <t>HC54C</t>
  </si>
  <si>
    <t>Major Spinal Reconstructive Procedures with CC Score 0-1</t>
  </si>
  <si>
    <t>HC60A</t>
  </si>
  <si>
    <t>Very Complex Extradural Spinal Procedures with CC Score 4+</t>
  </si>
  <si>
    <t>HC60B</t>
  </si>
  <si>
    <t>Very Complex Extradural Spinal Procedures with CC Score 2-3</t>
  </si>
  <si>
    <t>HC60C</t>
  </si>
  <si>
    <t>Very Complex Extradural Spinal Procedures with CC Score 0-1</t>
  </si>
  <si>
    <t>HC61A</t>
  </si>
  <si>
    <t>Complex Extradural Spinal Procedures with CC Score 4+</t>
  </si>
  <si>
    <t>HC61B</t>
  </si>
  <si>
    <t>Complex Extradural Spinal Procedures with CC Score 2-3</t>
  </si>
  <si>
    <t>HC61C</t>
  </si>
  <si>
    <t>Complex Extradural Spinal Procedures with CC Score 0-1</t>
  </si>
  <si>
    <t>HC62A</t>
  </si>
  <si>
    <t>Very Major Extradural Spinal Procedures with CC Score 4+</t>
  </si>
  <si>
    <t>HC62B</t>
  </si>
  <si>
    <t>Very Major Extradural Spinal Procedures with CC Score 2-3</t>
  </si>
  <si>
    <t>HC62C</t>
  </si>
  <si>
    <t>Very Major Extradural Spinal Procedures with CC Score 0-1</t>
  </si>
  <si>
    <t>HC63A</t>
  </si>
  <si>
    <t>Major Extradural Spinal Procedures with CC Score 4+</t>
  </si>
  <si>
    <t>HC63B</t>
  </si>
  <si>
    <t>Major Extradural Spinal Procedures with CC Score 2-3</t>
  </si>
  <si>
    <t>HC63C</t>
  </si>
  <si>
    <t>Major Extradural Spinal Procedures with CC Score 0-1</t>
  </si>
  <si>
    <t>HC64A</t>
  </si>
  <si>
    <t>Intermediate Extradural Spinal Procedures with CC Score 4+</t>
  </si>
  <si>
    <t>HC64B</t>
  </si>
  <si>
    <t>Intermediate Extradural Spinal Procedures with CC Score 2-3</t>
  </si>
  <si>
    <t>HC64C</t>
  </si>
  <si>
    <t>Intermediate Extradural Spinal Procedures with CC Score 0-1</t>
  </si>
  <si>
    <t>HC65Z</t>
  </si>
  <si>
    <t>Minor Extradural Spinal Procedures</t>
  </si>
  <si>
    <t>HC70A</t>
  </si>
  <si>
    <t>Complex Intradural Spinal Procedures with CC Score 2+</t>
  </si>
  <si>
    <t>HC70B</t>
  </si>
  <si>
    <t>Complex Intradural Spinal Procedures with CC Score 0-1</t>
  </si>
  <si>
    <t>HC71Z</t>
  </si>
  <si>
    <t>Major Intradural Spinal Procedures</t>
  </si>
  <si>
    <t>HC72A</t>
  </si>
  <si>
    <t>Diagnostic Spinal Puncture, 19 years and over</t>
  </si>
  <si>
    <t>HC72B</t>
  </si>
  <si>
    <t>Diagnostic Spinal Puncture, between 6 and 18 years</t>
  </si>
  <si>
    <t>HC72C</t>
  </si>
  <si>
    <t>Diagnostic Spinal Puncture, 5 years and under</t>
  </si>
  <si>
    <t>HD21D</t>
  </si>
  <si>
    <t>Soft Tissue Disorders with CC Score 12+</t>
  </si>
  <si>
    <t>HD21E</t>
  </si>
  <si>
    <t>Soft Tissue Disorders with CC Score 9-11</t>
  </si>
  <si>
    <t>HD21F</t>
  </si>
  <si>
    <t>Soft Tissue Disorders with CC Score 6-8</t>
  </si>
  <si>
    <t>HD21G</t>
  </si>
  <si>
    <t>Soft Tissue Disorders with CC Score 3-5</t>
  </si>
  <si>
    <t>HD21H</t>
  </si>
  <si>
    <t>Soft Tissue Disorders with CC Score 0-2</t>
  </si>
  <si>
    <t>HD23D</t>
  </si>
  <si>
    <t>Inflammatory, Spine, Joint or Connective Tissue Disorders, with CC Score 12+</t>
  </si>
  <si>
    <t>HD23E</t>
  </si>
  <si>
    <t>Inflammatory, Spine, Joint or Connective Tissue Disorders, with CC Score 9-11</t>
  </si>
  <si>
    <t>HD23F</t>
  </si>
  <si>
    <t>Inflammatory, Spine, Joint or Connective Tissue Disorders, with CC Score 7-8</t>
  </si>
  <si>
    <t>HD23G</t>
  </si>
  <si>
    <t>Inflammatory, Spine, Joint or Connective Tissue Disorders, with CC Score 5-6</t>
  </si>
  <si>
    <t>HD23H</t>
  </si>
  <si>
    <t>Inflammatory, Spine, Joint or Connective Tissue Disorders, with CC Score 3-4</t>
  </si>
  <si>
    <t>HD23J</t>
  </si>
  <si>
    <t>Inflammatory, Spine, Joint or Connective Tissue Disorders, with CC Score 0-2</t>
  </si>
  <si>
    <t>HD24D</t>
  </si>
  <si>
    <t>Non-Inflammatory, Bone or Joint Disorders, with CC Score 12+</t>
  </si>
  <si>
    <t>HD24E</t>
  </si>
  <si>
    <t>Non-Inflammatory, Bone or Joint Disorders, with CC Score 8-11</t>
  </si>
  <si>
    <t>HD24F</t>
  </si>
  <si>
    <t>Non-Inflammatory, Bone or Joint Disorders, with CC Score 5-7</t>
  </si>
  <si>
    <t>HD24G</t>
  </si>
  <si>
    <t>Non-Inflammatory, Bone or Joint Disorders, with CC Score 2-4</t>
  </si>
  <si>
    <t>HD24H</t>
  </si>
  <si>
    <t>Non-Inflammatory, Bone or Joint Disorders, with CC Score 0-1</t>
  </si>
  <si>
    <t>HD25D</t>
  </si>
  <si>
    <t>Infections of Bones or Joints, with CC Score 13+</t>
  </si>
  <si>
    <t>HD25E</t>
  </si>
  <si>
    <t>Infections of Bones or Joints, with CC Score 9-12</t>
  </si>
  <si>
    <t>HD25F</t>
  </si>
  <si>
    <t>Infections of Bones or Joints, with CC Score 5-8</t>
  </si>
  <si>
    <t>HD25G</t>
  </si>
  <si>
    <t>Infections of Bones or Joints, with CC Score 2-4</t>
  </si>
  <si>
    <t>HD25H</t>
  </si>
  <si>
    <t>Infections of Bones or Joints, with CC Score 0-1</t>
  </si>
  <si>
    <t>HD26D</t>
  </si>
  <si>
    <t>Musculoskeletal Signs or Symptoms, with CC Score 12+</t>
  </si>
  <si>
    <t>HD26E</t>
  </si>
  <si>
    <t>Musculoskeletal Signs or Symptoms, with CC Score 8-11</t>
  </si>
  <si>
    <t>HD26F</t>
  </si>
  <si>
    <t>Musculoskeletal Signs or Symptoms, with CC Score 4-7</t>
  </si>
  <si>
    <t>HD26G</t>
  </si>
  <si>
    <t>Musculoskeletal Signs or Symptoms, with CC Score 0-3</t>
  </si>
  <si>
    <t>HD39D</t>
  </si>
  <si>
    <t>Pathological Fractures with CC Score 11+</t>
  </si>
  <si>
    <t>HD39E</t>
  </si>
  <si>
    <t>Pathological Fractures with CC Score 8-10</t>
  </si>
  <si>
    <t>HD39F</t>
  </si>
  <si>
    <t>Pathological Fractures with CC Score 6-7</t>
  </si>
  <si>
    <t>HD39G</t>
  </si>
  <si>
    <t>Pathological Fractures with CC Score 3-5</t>
  </si>
  <si>
    <t>HD39H</t>
  </si>
  <si>
    <t>Pathological Fractures with CC Score 0-2</t>
  </si>
  <si>
    <t>HD40D</t>
  </si>
  <si>
    <t>Malignancy, of Bone or Connective Tissue, with CC Score 12+</t>
  </si>
  <si>
    <t>HD40E</t>
  </si>
  <si>
    <t>Malignancy, of Bone or Connective Tissue, with CC Score 8-11</t>
  </si>
  <si>
    <t>HD40F</t>
  </si>
  <si>
    <t>Malignancy, of Bone or Connective Tissue, with CC Score 5-7</t>
  </si>
  <si>
    <t>HD40G</t>
  </si>
  <si>
    <t>Malignancy, of Bone or Connective Tissue, with CC Score 2-4</t>
  </si>
  <si>
    <t>HD40H</t>
  </si>
  <si>
    <t>Malignancy, of Bone or Connective Tissue, with CC Score 0-1</t>
  </si>
  <si>
    <t>HE11A</t>
  </si>
  <si>
    <t>Hip Fracture with Multiple Interventions, with CC Score 8+</t>
  </si>
  <si>
    <t>HE11B</t>
  </si>
  <si>
    <t>Hip Fracture with Multiple Interventions, with CC Score 0-7</t>
  </si>
  <si>
    <t>HE11C</t>
  </si>
  <si>
    <t>Hip Fracture with Single Intervention, with CC Score 8+</t>
  </si>
  <si>
    <t>HE11D</t>
  </si>
  <si>
    <t>Hip Fracture with Single Intervention, with CC Score 0-7</t>
  </si>
  <si>
    <t>HE11E</t>
  </si>
  <si>
    <t>Hip Fracture without Interventions, with CC Score 12+</t>
  </si>
  <si>
    <t>HE11F</t>
  </si>
  <si>
    <t>Hip Fracture without Interventions, with CC Score 8-11</t>
  </si>
  <si>
    <t>HE11G</t>
  </si>
  <si>
    <t>Hip Fracture without Interventions, with CC Score 4-7</t>
  </si>
  <si>
    <t>HE11H</t>
  </si>
  <si>
    <t>Hip Fracture without Interventions, with CC Score 0-3</t>
  </si>
  <si>
    <t>HE12A</t>
  </si>
  <si>
    <t>Other Injury of Hip with Interventions, with CC Score 2+</t>
  </si>
  <si>
    <t>HE12B</t>
  </si>
  <si>
    <t>Other Injury of Hip with Interventions, with CC Score 0-1</t>
  </si>
  <si>
    <t>HE12C</t>
  </si>
  <si>
    <t>Other Injury of Hip without Interventions, with CC Score 6+</t>
  </si>
  <si>
    <t>HE12D</t>
  </si>
  <si>
    <t>Other Injury of Hip without Interventions, with CC Score 3-5</t>
  </si>
  <si>
    <t>HE12E</t>
  </si>
  <si>
    <t>Other Injury of Hip without Interventions, with CC Score 0-2</t>
  </si>
  <si>
    <t>HE21A</t>
  </si>
  <si>
    <t>Knee Fracture with Multiple Interventions</t>
  </si>
  <si>
    <t>HE21B</t>
  </si>
  <si>
    <t>Knee Fracture with Single Intervention, with CC Score 5+</t>
  </si>
  <si>
    <t>HE21C</t>
  </si>
  <si>
    <t>Knee Fracture with Single Intervention, with CC Score 2-4</t>
  </si>
  <si>
    <t>HE21D</t>
  </si>
  <si>
    <t>Knee Fracture with Single Intervention, with CC Score 0-1</t>
  </si>
  <si>
    <t>HE21E</t>
  </si>
  <si>
    <t>Knee Fracture without Interventions, with CC Score 5+</t>
  </si>
  <si>
    <t>HE21F</t>
  </si>
  <si>
    <t>Knee Fracture without Interventions, with CC Score 2-4</t>
  </si>
  <si>
    <t>HE21G</t>
  </si>
  <si>
    <t>Knee Fracture without Interventions, with CC Score 0-1</t>
  </si>
  <si>
    <t>HE22A</t>
  </si>
  <si>
    <t>Other Injury of Knee with Multiple Interventions, with CC Score 6+</t>
  </si>
  <si>
    <t>HE22B</t>
  </si>
  <si>
    <t>Other Injury of Knee with Multiple Interventions, with CC Score 3-5</t>
  </si>
  <si>
    <t>HE22C</t>
  </si>
  <si>
    <t>Other Injury of Knee with Multiple Interventions, with CC Score 0-2</t>
  </si>
  <si>
    <t>HE22D</t>
  </si>
  <si>
    <t>Other Injury of Knee with Single Intervention, with CC Score 6+</t>
  </si>
  <si>
    <t>HE22E</t>
  </si>
  <si>
    <t>Other Injury of Knee with Single Intervention, with CC Score 3-5</t>
  </si>
  <si>
    <t>HE22F</t>
  </si>
  <si>
    <t>Other Injury of Knee with Single Intervention, with CC Score 0-2</t>
  </si>
  <si>
    <t>HE22G</t>
  </si>
  <si>
    <t>Other Injury of Knee without Interventions, with CC Score 9+</t>
  </si>
  <si>
    <t>HE22H</t>
  </si>
  <si>
    <t>Other Injury of Knee without Interventions, with CC Score 6-8</t>
  </si>
  <si>
    <t>HE22J</t>
  </si>
  <si>
    <t>Other Injury of Knee without Interventions, with CC Score 3-5</t>
  </si>
  <si>
    <t>HE22K</t>
  </si>
  <si>
    <t>Other Injury of Knee without Interventions, with CC Score 0-2</t>
  </si>
  <si>
    <t>HE31A</t>
  </si>
  <si>
    <t>Foot Fracture with Multiple Interventions</t>
  </si>
  <si>
    <t>HE31B</t>
  </si>
  <si>
    <t>Foot Fracture with Single Intervention, with CC Score 2+</t>
  </si>
  <si>
    <t>HE31C</t>
  </si>
  <si>
    <t>Foot Fracture with Single Intervention, with CC Score 0-1</t>
  </si>
  <si>
    <t>HE31D</t>
  </si>
  <si>
    <t>Foot Fracture without Interventions, with CC Score 8+</t>
  </si>
  <si>
    <t>HE31E</t>
  </si>
  <si>
    <t>Foot Fracture without Interventions, with CC Score 4-7</t>
  </si>
  <si>
    <t>HE31F</t>
  </si>
  <si>
    <t>Foot Fracture without Interventions, with CC Score 2-3</t>
  </si>
  <si>
    <t>HE31G</t>
  </si>
  <si>
    <t>Foot Fracture without Interventions, with CC Score 0-1</t>
  </si>
  <si>
    <t>HE32A</t>
  </si>
  <si>
    <t>Other Injury of Foot with Interventions, with CC Score 2+</t>
  </si>
  <si>
    <t>HE32B</t>
  </si>
  <si>
    <t>Other Injury of Foot with Interventions, with CC Score 0-1</t>
  </si>
  <si>
    <t>HE32C</t>
  </si>
  <si>
    <t>Other Injury of Foot without Intervention, with CC Score 4+</t>
  </si>
  <si>
    <t>HE32D</t>
  </si>
  <si>
    <t>Other Injury of Foot without Interventions, with CC Score 2-3</t>
  </si>
  <si>
    <t>HE32E</t>
  </si>
  <si>
    <t>Other Injury of Foot without Interventions, with CC Score 0-1</t>
  </si>
  <si>
    <t>HE41A</t>
  </si>
  <si>
    <t>Hand Fracture with Interventions</t>
  </si>
  <si>
    <t>HE41B</t>
  </si>
  <si>
    <t>Hand Fracture without Interventions, with CC Score 3+</t>
  </si>
  <si>
    <t>HE41C</t>
  </si>
  <si>
    <t>Hand Fracture without Interventions, with CC Score 1-2</t>
  </si>
  <si>
    <t>HE41D</t>
  </si>
  <si>
    <t>Hand Fracture without Interventions, with CC Score 0</t>
  </si>
  <si>
    <t>HE42A</t>
  </si>
  <si>
    <t>Other Injury of Hand with Interventions, with CC Score 2+</t>
  </si>
  <si>
    <t>HE42B</t>
  </si>
  <si>
    <t>Other Injury of Hand with Interventions, with CC Score 0-1</t>
  </si>
  <si>
    <t>HE42C</t>
  </si>
  <si>
    <t>Other Injury of Hand without Interventions, with CC Score 4+</t>
  </si>
  <si>
    <t>HE42D</t>
  </si>
  <si>
    <t>Other Injury of Hand without Interventions, with CC Score 2-3</t>
  </si>
  <si>
    <t>HE42E</t>
  </si>
  <si>
    <t>Other Injury of Hand without Interventions, with CC Score 0-1</t>
  </si>
  <si>
    <t>HE51A</t>
  </si>
  <si>
    <t>Arm Fracture with Interventions, with CC Score 6+</t>
  </si>
  <si>
    <t>HE51B</t>
  </si>
  <si>
    <t>Arm Fracture with Interventions, with CC Score 3-5</t>
  </si>
  <si>
    <t>HE51C</t>
  </si>
  <si>
    <t>Arm Fracture with Interventions, with CC Score 0-2</t>
  </si>
  <si>
    <t>HE51D</t>
  </si>
  <si>
    <t>Arm Fracture without Interventions, with CC Score 9+</t>
  </si>
  <si>
    <t>HE51E</t>
  </si>
  <si>
    <t>Arm Fracture without Interventions, with CC Score 6-8</t>
  </si>
  <si>
    <t>HE51F</t>
  </si>
  <si>
    <t>Arm Fracture without Interventions, with CC Score 4-5</t>
  </si>
  <si>
    <t>HE51G</t>
  </si>
  <si>
    <t>Arm Fracture without Interventions, with CC Score 2-3</t>
  </si>
  <si>
    <t>HE51H</t>
  </si>
  <si>
    <t>Arm Fracture without Interventions, with CC Score 0-1</t>
  </si>
  <si>
    <t>HE52A</t>
  </si>
  <si>
    <t>Other Injury of Arm with Interventions, with CC Score 2+</t>
  </si>
  <si>
    <t>HE52B</t>
  </si>
  <si>
    <t>Other Injury of Arm with Interventions, with CC Score 0-1</t>
  </si>
  <si>
    <t>HE52C</t>
  </si>
  <si>
    <t>Other Injury of Arm without Interventions, with CC Score 7+</t>
  </si>
  <si>
    <t>HE52D</t>
  </si>
  <si>
    <t>Other Injury of Arm without Interventions, with CC Score 4-6</t>
  </si>
  <si>
    <t>HE52E</t>
  </si>
  <si>
    <t>Other Injury of Arm without Interventions, with CC Score 2-3</t>
  </si>
  <si>
    <t>HE52F</t>
  </si>
  <si>
    <t>Other Injury of Arm without Interventions, with CC Score 0-1</t>
  </si>
  <si>
    <t>HE71A</t>
  </si>
  <si>
    <t>Rib or Chest Fracture, with Interventions</t>
  </si>
  <si>
    <t>HE71B</t>
  </si>
  <si>
    <t>Rib or Chest Fracture, without Interventions, with CC Score 6+</t>
  </si>
  <si>
    <t>HE71C</t>
  </si>
  <si>
    <t>Rib or Chest Fracture, without Interventions, with CC Score 3-5</t>
  </si>
  <si>
    <t>HE71D</t>
  </si>
  <si>
    <t>Rib or Chest Fracture, without Interventions, with CC Score 0-2</t>
  </si>
  <si>
    <t>HE72A</t>
  </si>
  <si>
    <t>Other Injury, of Rib or Chest, with Interventions</t>
  </si>
  <si>
    <t>HE72B</t>
  </si>
  <si>
    <t>Other Injury, of Rib or Chest, without Interventions, with CC Score 7+</t>
  </si>
  <si>
    <t>HE72C</t>
  </si>
  <si>
    <t>Other Injury, of Rib or Chest, without Interventions, with CC Score 4-6</t>
  </si>
  <si>
    <t>HE72D</t>
  </si>
  <si>
    <t>Other Injury, of Rib or Chest, without Interventions, with CC Score 2-3</t>
  </si>
  <si>
    <t>HE72E</t>
  </si>
  <si>
    <t>Other Injury, of Rib or Chest, without Interventions, with CC Score 0-1</t>
  </si>
  <si>
    <t>HE81A</t>
  </si>
  <si>
    <t>Infection or Inflammatory Reaction, due to, Internal Orthopaedic Prosthetic Devices, Implants or Grafts, with CC Score 6+</t>
  </si>
  <si>
    <t>HE81B</t>
  </si>
  <si>
    <t>Infection or Inflammatory Reaction, due to, Internal Orthopaedic Prosthetic Devices, Implants or Grafts, with CC Score 3-5</t>
  </si>
  <si>
    <t>HE81C</t>
  </si>
  <si>
    <t>Infection or Inflammatory Reaction, due to, Internal Orthopaedic Prosthetic Devices, Implants or Grafts, with CC Score 0-2</t>
  </si>
  <si>
    <t>HE82A</t>
  </si>
  <si>
    <t>Other Complications of, Internal Orthopaedic Prosthetic Devices, Implants or Grafts, with CC Score 7+</t>
  </si>
  <si>
    <t>HE82B</t>
  </si>
  <si>
    <t>Other Complications of, Internal Orthopaedic Prosthetic Devices, Implants or Grafts, with CC Score 4-6</t>
  </si>
  <si>
    <t>HE82C</t>
  </si>
  <si>
    <t>Other Complications of, Internal Orthopaedic Prosthetic Devices, Implants or Grafts, with CC Score 2-3</t>
  </si>
  <si>
    <t>HE82D</t>
  </si>
  <si>
    <t>Other Complications of, Internal Orthopaedic Prosthetic Devices, Implants or Grafts with CC Score 0-1</t>
  </si>
  <si>
    <t>HE83A</t>
  </si>
  <si>
    <t>Early Complications of Trauma or Injury of Non-Specific Joint Site, with CC Score 5+</t>
  </si>
  <si>
    <t>HE83B</t>
  </si>
  <si>
    <t>Early Complications of Trauma or Injury of Non-Specific Joint Site, with CC Score 2-4</t>
  </si>
  <si>
    <t>HE83C</t>
  </si>
  <si>
    <t>Early Complications of Trauma or Injury of Non-Specific Joint Site, with CC Score 0-1</t>
  </si>
  <si>
    <t>HN12A</t>
  </si>
  <si>
    <t>Very Major Hip Procedures for Non-Trauma with CC Score 10+</t>
  </si>
  <si>
    <t>HN12B</t>
  </si>
  <si>
    <t>Very Major Hip Procedures for Non-Trauma with CC Score 8-9</t>
  </si>
  <si>
    <t>HN12C</t>
  </si>
  <si>
    <t>Very Major Hip Procedures for Non-Trauma with CC Score 6-7</t>
  </si>
  <si>
    <t>HN12D</t>
  </si>
  <si>
    <t>Very Major Hip Procedures for Non-Trauma with CC Score 4-5</t>
  </si>
  <si>
    <t>HN12E</t>
  </si>
  <si>
    <t>Very Major Hip Procedures for Non-Trauma with CC Score 2-3</t>
  </si>
  <si>
    <t>HN12F</t>
  </si>
  <si>
    <t>Very Major Hip Procedures for Non-Trauma with CC Score 0-1</t>
  </si>
  <si>
    <t>HN14A</t>
  </si>
  <si>
    <t>Intermediate Hip Procedures for Non-Trauma, 19 years and over, with CC Score 6+</t>
  </si>
  <si>
    <t>HN14B</t>
  </si>
  <si>
    <t>Intermediate Hip Procedures for Non-Trauma, 19 years and over, with CC Score 4-5</t>
  </si>
  <si>
    <t>HN14C</t>
  </si>
  <si>
    <t>Intermediate Hip Procedures for Non-Trauma, 19 years and over, with CC Score 2-3</t>
  </si>
  <si>
    <t>HN14D</t>
  </si>
  <si>
    <t>Intermediate Hip Procedures for Non-Trauma, 19 years and over, with CC Score 1</t>
  </si>
  <si>
    <t>HN14E</t>
  </si>
  <si>
    <t>Intermediate Hip Procedures for Non-Trauma, 19 years and over, with CC Score 0</t>
  </si>
  <si>
    <t>HN14F</t>
  </si>
  <si>
    <t>Intermediate Hip Procedures for Non-Trauma, between 6 and 18 years, with CC Score 1+</t>
  </si>
  <si>
    <t>HN14G</t>
  </si>
  <si>
    <t>Intermediate Hip Procedures for Non-Trauma, between 6 and 18 years, with CC Score 0</t>
  </si>
  <si>
    <t>HN14H</t>
  </si>
  <si>
    <t>Intermediate Hip Procedures for Non-Trauma, 5 years and under</t>
  </si>
  <si>
    <t>HN15A</t>
  </si>
  <si>
    <t>Minor Hip Procedures for Non-Trauma, 19 years and over</t>
  </si>
  <si>
    <t>HN15B</t>
  </si>
  <si>
    <t>Minor Hip Procedures for Non-Trauma, 18 years and under</t>
  </si>
  <si>
    <t>HN16A</t>
  </si>
  <si>
    <t>Minimal Hip Procedures, 19 years and over</t>
  </si>
  <si>
    <t>HN16B</t>
  </si>
  <si>
    <t>Minimal Hip Procedures, between 6 and 18 years</t>
  </si>
  <si>
    <t>HN16C</t>
  </si>
  <si>
    <t>Minimal Hip Procedures, 5 years and under</t>
  </si>
  <si>
    <t>HN22A</t>
  </si>
  <si>
    <t>Very Major Knee Procedures for Non-Trauma with CC Score 8+</t>
  </si>
  <si>
    <t>HN22B</t>
  </si>
  <si>
    <t>Very Major Knee Procedures for Non-Trauma with CC Score 6-7</t>
  </si>
  <si>
    <t>HN22C</t>
  </si>
  <si>
    <t>Very Major Knee Procedures for Non-Trauma with CC Score 4-5</t>
  </si>
  <si>
    <t>HN22D</t>
  </si>
  <si>
    <t>Very Major Knee Procedures for Non-Trauma with CC Score 2-3</t>
  </si>
  <si>
    <t>HN22E</t>
  </si>
  <si>
    <t>Very Major Knee Procedures for Non-Trauma with CC Score 0-1</t>
  </si>
  <si>
    <t>HN23A</t>
  </si>
  <si>
    <t>Major Knee Procedures for Non-Trauma, 19 years and over, with CC Score 4+</t>
  </si>
  <si>
    <t>HN23B</t>
  </si>
  <si>
    <t>Major Knee Procedures for Non-Trauma, 19 years and over, with CC Score 2-3</t>
  </si>
  <si>
    <t>HN23C</t>
  </si>
  <si>
    <t>Major Knee Procedures for Non-Trauma, 19 years and over, with CC Score 0-1</t>
  </si>
  <si>
    <t>HN23D</t>
  </si>
  <si>
    <t>Major Knee Procedures for Non-Trauma, 18 years and under, with CC Score 1+</t>
  </si>
  <si>
    <t>HN23E</t>
  </si>
  <si>
    <t>Major Knee Procedures for Non-Trauma, 18 years and under, with CC Score 0</t>
  </si>
  <si>
    <t>HN24A</t>
  </si>
  <si>
    <t>Intermediate Knee Procedures for Non-Trauma, 19 years and over, with CC Score 4+</t>
  </si>
  <si>
    <t>HN24B</t>
  </si>
  <si>
    <t>Intermediate Knee Procedures for Non-Trauma, 19 years and over, with CC Score 2-3</t>
  </si>
  <si>
    <t>HN24C</t>
  </si>
  <si>
    <t>Intermediate Knee Procedures for Non-Trauma, 19 years and over, with CC Score 0-1</t>
  </si>
  <si>
    <t>HN24D</t>
  </si>
  <si>
    <t>Intermediate Knee Procedures for Non-Trauma, between 6 and 18 years, with CC Score 1+</t>
  </si>
  <si>
    <t>HN24E</t>
  </si>
  <si>
    <t>Intermediate Knee Procedures for Non-Trauma, between 6 and 18 years, with CC Score 0</t>
  </si>
  <si>
    <t>HN24F</t>
  </si>
  <si>
    <t>Intermediate Knee Procedures for Non-Trauma, 5 years and under</t>
  </si>
  <si>
    <t>HN25A</t>
  </si>
  <si>
    <t>Minor Knee Procedures for Non-Trauma, 19 years and over</t>
  </si>
  <si>
    <t>HN25B</t>
  </si>
  <si>
    <t>Minor Knee Procedures for Non-Trauma, 18 years and under</t>
  </si>
  <si>
    <t>HN26A</t>
  </si>
  <si>
    <t>Minimal Knee Procedures, 19 years and over</t>
  </si>
  <si>
    <t>HN26B</t>
  </si>
  <si>
    <t>Minimal Knee Procedures, between 6 and 18 years</t>
  </si>
  <si>
    <t>HN26C</t>
  </si>
  <si>
    <t>Minimal Knee Procedures, 5 years and under</t>
  </si>
  <si>
    <t>HN32A</t>
  </si>
  <si>
    <t>Very Major Foot Procedures for Non-Trauma with CC Score 4+</t>
  </si>
  <si>
    <t>HN32B</t>
  </si>
  <si>
    <t>Very Major Foot Procedures for Non-Trauma with CC Score 2-3</t>
  </si>
  <si>
    <t>HN32C</t>
  </si>
  <si>
    <t>Very Major Foot Procedures for Non-Trauma with CC Score 0-1</t>
  </si>
  <si>
    <t>HN33A</t>
  </si>
  <si>
    <t>Major Foot Procedures for Non-Trauma, 19 years and over, with CC Score 4+</t>
  </si>
  <si>
    <t>HN33B</t>
  </si>
  <si>
    <t>Major Foot Procedures for Non-Trauma, 19 years and over, with CC Score 2-3</t>
  </si>
  <si>
    <t>HN33C</t>
  </si>
  <si>
    <t>Major Foot Procedures for Non-Trauma, 19 years and over, with CC Score 0-1</t>
  </si>
  <si>
    <t>HN33D</t>
  </si>
  <si>
    <t>Major Foot Procedures for Non-Trauma, 18 years and under</t>
  </si>
  <si>
    <t>HN34A</t>
  </si>
  <si>
    <t>Intermediate Foot Procedures for Non-Trauma, 19 years and over, with CC Score 4+</t>
  </si>
  <si>
    <t>HN34B</t>
  </si>
  <si>
    <t>Intermediate Foot Procedures for Non-Trauma, 19 years and over, with CC Score 2-3</t>
  </si>
  <si>
    <t>HN34C</t>
  </si>
  <si>
    <t>Intermediate Foot Procedures for Non-Trauma, 19 years and over, with CC Score 0-1</t>
  </si>
  <si>
    <t>HN34D</t>
  </si>
  <si>
    <t>Intermediate Foot Procedures for Non-Trauma, 18 years and under</t>
  </si>
  <si>
    <t>HN35A</t>
  </si>
  <si>
    <t>Minor Foot Procedures for Non-Trauma, 19 years and over</t>
  </si>
  <si>
    <t>HN35B</t>
  </si>
  <si>
    <t>Minor Foot Procedures for Non-Trauma, 18 years and under</t>
  </si>
  <si>
    <t>HN36Z</t>
  </si>
  <si>
    <t>Minimal Foot Procedures</t>
  </si>
  <si>
    <t>HN42A</t>
  </si>
  <si>
    <t>Very Major Hand Procedures for Non-Trauma with CC Score 2+</t>
  </si>
  <si>
    <t>HN42B</t>
  </si>
  <si>
    <t>Very Major Hand Procedures for Non-Trauma with CC Score 0-1</t>
  </si>
  <si>
    <t>HN43A</t>
  </si>
  <si>
    <t>Major Hand Procedures for Non-Trauma, 19 years and over, with CC Score 2+</t>
  </si>
  <si>
    <t>HN43B</t>
  </si>
  <si>
    <t>Major Hand Procedures for Non-Trauma, 19 years and over, with CC Score 0-1</t>
  </si>
  <si>
    <t>HN43C</t>
  </si>
  <si>
    <t>Major Hand Procedures for Non-Trauma, 18 years and under</t>
  </si>
  <si>
    <t>HN44A</t>
  </si>
  <si>
    <t>Intermediate Hand Procedures for Non-Trauma, 19 years and over, with CC Score 2+</t>
  </si>
  <si>
    <t>HN44B</t>
  </si>
  <si>
    <t>Intermediate Hand Procedures for Non-Trauma, 19 years and over, with CC Score 0-1</t>
  </si>
  <si>
    <t>HN44C</t>
  </si>
  <si>
    <t>Intermediate Hand Procedures for Non-Trauma, between 6 and 18 years</t>
  </si>
  <si>
    <t>HN44D</t>
  </si>
  <si>
    <t>Intermediate Hand Procedures for Non-Trauma, 5 years and under</t>
  </si>
  <si>
    <t>HN45A</t>
  </si>
  <si>
    <t>Minor Hand Procedures for Non-Trauma, 19 years and over</t>
  </si>
  <si>
    <t>HN45B</t>
  </si>
  <si>
    <t>Minor Hand Procedures for Non-Trauma, between 6 and 18 years</t>
  </si>
  <si>
    <t>HN45C</t>
  </si>
  <si>
    <t>Minor Hand Procedures for Non-Trauma, 5 years and under</t>
  </si>
  <si>
    <t>HN46Z</t>
  </si>
  <si>
    <t>Minimal Hand Procedures</t>
  </si>
  <si>
    <t>HN52A</t>
  </si>
  <si>
    <t>Very Major Shoulder Procedures for Non-Trauma with CC Score 4+</t>
  </si>
  <si>
    <t>HN52B</t>
  </si>
  <si>
    <t>Very Major Shoulder Procedures for Non-Trauma with CC Score 2-3</t>
  </si>
  <si>
    <t>HN52C</t>
  </si>
  <si>
    <t>Very Major Shoulder Procedures for Non-Trauma with CC Score 0-1</t>
  </si>
  <si>
    <t>HN53A</t>
  </si>
  <si>
    <t>Major Shoulder Procedures for Non-Trauma with CC Score 4+</t>
  </si>
  <si>
    <t>HN53B</t>
  </si>
  <si>
    <t>Major Shoulder Procedures for Non-Trauma with CC Score 2-3</t>
  </si>
  <si>
    <t>HN53C</t>
  </si>
  <si>
    <t>Major Shoulder Procedures for Non-Trauma with CC Score 0-1</t>
  </si>
  <si>
    <t>HN54A</t>
  </si>
  <si>
    <t>Intermediate Shoulder Procedures for Non-Trauma, 19 years and over, with CC Score 4+</t>
  </si>
  <si>
    <t>HN54B</t>
  </si>
  <si>
    <t>Intermediate Shoulder Procedures for Non-Trauma, 19 years and over, with CC Score 2-3</t>
  </si>
  <si>
    <t>HN54C</t>
  </si>
  <si>
    <t>Intermediate Shoulder Procedures for Non-Trauma, 19 years and over, with CC Score 0-1</t>
  </si>
  <si>
    <t>HN54D</t>
  </si>
  <si>
    <t>Intermediate Shoulder Procedures for Non-Trauma, 18 years and under</t>
  </si>
  <si>
    <t>HN55Z</t>
  </si>
  <si>
    <t>Minor Shoulder Procedures for Non-Trauma</t>
  </si>
  <si>
    <t>HN56Z</t>
  </si>
  <si>
    <t>Minimal Shoulder Procedures</t>
  </si>
  <si>
    <t>HN62A</t>
  </si>
  <si>
    <t>Very Major Elbow Procedures for Non-Trauma with CC Score 2+</t>
  </si>
  <si>
    <t>HN62B</t>
  </si>
  <si>
    <t>Very Major Elbow Procedures for Non-Trauma with CC Score 0-1</t>
  </si>
  <si>
    <t>HN63A</t>
  </si>
  <si>
    <t>Major Elbow Procedures for Non-Trauma with CC Score 2+</t>
  </si>
  <si>
    <t>HN63B</t>
  </si>
  <si>
    <t>Major Elbow Procedures for Non-Trauma with CC Score 0-1</t>
  </si>
  <si>
    <t>HN64A</t>
  </si>
  <si>
    <t>Intermediate Elbow Procedures for Non-Trauma, 19 years and over, with CC Score 2+</t>
  </si>
  <si>
    <t>HN64B</t>
  </si>
  <si>
    <t>Intermediate Elbow Procedures for Non-Trauma, 19 years and over, with CC Score 0-1</t>
  </si>
  <si>
    <t>HN64C</t>
  </si>
  <si>
    <t>Intermediate Elbow Procedures for Non-Trauma, between 6 and 18 years</t>
  </si>
  <si>
    <t>HN64D</t>
  </si>
  <si>
    <t>Intermediate Elbow Procedures for Non-Trauma, 5 years and under</t>
  </si>
  <si>
    <t>HN65Z</t>
  </si>
  <si>
    <t>Minor Elbow Procedures for Non-Trauma</t>
  </si>
  <si>
    <t>HN66Z</t>
  </si>
  <si>
    <t>Minimal Elbow Procedures</t>
  </si>
  <si>
    <t>HN80A</t>
  </si>
  <si>
    <t>Very Complex, Hip or Knee Procedures for Non-Trauma, with CC score 9+</t>
  </si>
  <si>
    <t>HN80B</t>
  </si>
  <si>
    <t>Very Complex, Hip or Knee Procedures for Non-Trauma, with CC score 6-8</t>
  </si>
  <si>
    <t>HN80C</t>
  </si>
  <si>
    <t>Very Complex, Hip or Knee Procedures for Non-Trauma, with CC score 3-5</t>
  </si>
  <si>
    <t>HN80D</t>
  </si>
  <si>
    <t>Very Complex, Hip or Knee Procedures for Non-Trauma, with CC score 0-2</t>
  </si>
  <si>
    <t>HN81A</t>
  </si>
  <si>
    <t>Complex, Hip or Knee Procedures for Non-Trauma, with CC Score 9+</t>
  </si>
  <si>
    <t>HN81B</t>
  </si>
  <si>
    <t>Complex, Hip or Knee Procedures for Non-Trauma, with CC Score 6-8</t>
  </si>
  <si>
    <t>HN81C</t>
  </si>
  <si>
    <t>Complex, Hip or Knee Procedures for Non-Trauma, with CC Score 4-5</t>
  </si>
  <si>
    <t>HN81D</t>
  </si>
  <si>
    <t>Complex, Hip or Knee Procedures for Non-Trauma, with CC Score 2-3</t>
  </si>
  <si>
    <t>HN81E</t>
  </si>
  <si>
    <t>Complex, Hip or Knee Procedures for Non-Trauma, with CC Score 0-1</t>
  </si>
  <si>
    <t>HN85Z</t>
  </si>
  <si>
    <t>Very Complex, Foot, Hand, Shoulder or Elbow Procedures for Non-Trauma</t>
  </si>
  <si>
    <t>HN86A</t>
  </si>
  <si>
    <t>Complex, Foot, Hand, Shoulder or Elbow Procedures for Non-Trauma, with CC Score 2+</t>
  </si>
  <si>
    <t>HN86B</t>
  </si>
  <si>
    <t>Complex, Foot, Hand, Shoulder or Elbow Procedures for Non-Trauma, with CC Score 0-1</t>
  </si>
  <si>
    <t>HN93Z</t>
  </si>
  <si>
    <t>Other Muscle, Tendon, Fascia or Ligament Procedures</t>
  </si>
  <si>
    <t>HT12A</t>
  </si>
  <si>
    <t>Very Major Hip Procedures for Trauma with CC Score 12+</t>
  </si>
  <si>
    <t>HT12B</t>
  </si>
  <si>
    <t>Very Major Hip Procedures for Trauma with CC Score 9-11</t>
  </si>
  <si>
    <t>HT12C</t>
  </si>
  <si>
    <t>Very Major Hip Procedures for Trauma with CC Score 6-8</t>
  </si>
  <si>
    <t>HT12D</t>
  </si>
  <si>
    <t>Very Major Hip Procedures for Trauma with CC Score 3-5</t>
  </si>
  <si>
    <t>HT12E</t>
  </si>
  <si>
    <t>Very Major Hip Procedures for Trauma with CC Score 0-2</t>
  </si>
  <si>
    <t>HT15Z</t>
  </si>
  <si>
    <t>Minor Hip Procedures for Trauma</t>
  </si>
  <si>
    <t>HT22A</t>
  </si>
  <si>
    <t>Very Major Knee Procedures for Trauma with CC Score 4+</t>
  </si>
  <si>
    <t>HT22B</t>
  </si>
  <si>
    <t>Very Major Knee Procedures for Trauma with CC Score 2-3</t>
  </si>
  <si>
    <t>HT22C</t>
  </si>
  <si>
    <t>Very Major Knee Procedures for Trauma with CC Score 0-1</t>
  </si>
  <si>
    <t>HT23A</t>
  </si>
  <si>
    <t>Major Knee Procedures for Trauma, 19 years and over, with CC Score 4+</t>
  </si>
  <si>
    <t>HT23B</t>
  </si>
  <si>
    <t>Major Knee Procedures for Trauma, 19 years and over, with CC Score 2-3</t>
  </si>
  <si>
    <t>HT23C</t>
  </si>
  <si>
    <t>Major Knee Procedures for Trauma, 19 years and over, with CC Score 1</t>
  </si>
  <si>
    <t>HT23D</t>
  </si>
  <si>
    <t>Major Knee Procedures for Trauma, 19 years and over, with CC Score 0</t>
  </si>
  <si>
    <t>HT23E</t>
  </si>
  <si>
    <t>Major Knee Procedures for Trauma, 18 years and under</t>
  </si>
  <si>
    <t>HT24A</t>
  </si>
  <si>
    <t>Intermediate Knee Procedures for Trauma, 19 years and over, with CC Score 2+</t>
  </si>
  <si>
    <t>HT24B</t>
  </si>
  <si>
    <t>Intermediate Knee Procedures for Trauma, 19 years and over, with CC Score 1</t>
  </si>
  <si>
    <t>HT24C</t>
  </si>
  <si>
    <t>Intermediate Knee Procedures for Trauma, 19 years and over, with CC Score 0</t>
  </si>
  <si>
    <t>HT24D</t>
  </si>
  <si>
    <t>Intermediate Knee Procedures for Trauma, 18 years and under</t>
  </si>
  <si>
    <t>HT25Z</t>
  </si>
  <si>
    <t>Minor Knee Procedures for Trauma</t>
  </si>
  <si>
    <t>HT32A</t>
  </si>
  <si>
    <t>Very Major Foot Procedures for Trauma with CC Score 4+</t>
  </si>
  <si>
    <t>HT32B</t>
  </si>
  <si>
    <t>Very Major Foot Procedures for Trauma with CC Score 2-3</t>
  </si>
  <si>
    <t>HT32C</t>
  </si>
  <si>
    <t>Very Major Foot Procedures for Trauma with CC Score 0-1</t>
  </si>
  <si>
    <t>HT33A</t>
  </si>
  <si>
    <t>Major Foot Procedures for Trauma, 19 years and over, with CC Score 4+</t>
  </si>
  <si>
    <t>HT33B</t>
  </si>
  <si>
    <t>Major Foot Procedures for Trauma, 19 years and over, with CC Score 2-3</t>
  </si>
  <si>
    <t>HT33C</t>
  </si>
  <si>
    <t>Major Foot Procedures for Trauma, 19 years and over, with CC Score 1</t>
  </si>
  <si>
    <t>HT33D</t>
  </si>
  <si>
    <t>Major Foot Procedures for Trauma, 19 years and over, with CC Score 0</t>
  </si>
  <si>
    <t>HT33E</t>
  </si>
  <si>
    <t>Major Foot Procedures for Trauma, 18 years and under</t>
  </si>
  <si>
    <t>HT34A</t>
  </si>
  <si>
    <t>Intermediate Foot Procedures for Trauma, 19 years and over, with CC Score 4+</t>
  </si>
  <si>
    <t>HT34B</t>
  </si>
  <si>
    <t>Intermediate Foot Procedures for Trauma, 19 years and over, with CC Score 2-3</t>
  </si>
  <si>
    <t>HT34C</t>
  </si>
  <si>
    <t>Intermediate Foot Procedures for Trauma, 19 years and over, with CC Score 1</t>
  </si>
  <si>
    <t>HT34D</t>
  </si>
  <si>
    <t>Intermediate Foot Procedures for Trauma, 19 years and over, with CC Score 0</t>
  </si>
  <si>
    <t>HT34E</t>
  </si>
  <si>
    <t>Intermediate Foot Procedures for Trauma, 18 years and under</t>
  </si>
  <si>
    <t>HT35Z</t>
  </si>
  <si>
    <t>Minor Foot Procedures for Trauma</t>
  </si>
  <si>
    <t>HT42A</t>
  </si>
  <si>
    <t>Very Major Hand Procedures for Trauma with CC Score 2+</t>
  </si>
  <si>
    <t>HT42B</t>
  </si>
  <si>
    <t>Very Major Hand Procedures for Trauma with CC Score 0-1</t>
  </si>
  <si>
    <t>HT43A</t>
  </si>
  <si>
    <t>Major Hand Procedures for Trauma, 19 years and over, with CC Score 4+</t>
  </si>
  <si>
    <t>HT43B</t>
  </si>
  <si>
    <t>Major Hand Procedures for Trauma, 19 years and over, with CC Score 2-3</t>
  </si>
  <si>
    <t>HT43C</t>
  </si>
  <si>
    <t>Major Hand Procedures for Trauma, 19 years and over, with CC Score 0-1</t>
  </si>
  <si>
    <t>HT43D</t>
  </si>
  <si>
    <t>Major Hand Procedures for Trauma, between 6 and 18 years</t>
  </si>
  <si>
    <t>HT43E</t>
  </si>
  <si>
    <t>Major Hand Procedures for Trauma, 5 years and under</t>
  </si>
  <si>
    <t>HT44A</t>
  </si>
  <si>
    <t>Intermediate Hand Procedures for Trauma, 19 years and over, with CC Score 4+</t>
  </si>
  <si>
    <t>HT44B</t>
  </si>
  <si>
    <t>Intermediate Hand Procedures for Trauma, 19 years and over, with CC Score 2-3</t>
  </si>
  <si>
    <t>HT44C</t>
  </si>
  <si>
    <t>Intermediate Hand Procedures for Trauma, 19 years and over, with CC Score 0-1</t>
  </si>
  <si>
    <t>HT44D</t>
  </si>
  <si>
    <t>Intermediate Hand Procedures for Trauma, between 6 and 18 years</t>
  </si>
  <si>
    <t>HT44E</t>
  </si>
  <si>
    <t>Intermediate Hand Procedures for Trauma, 5 years and under</t>
  </si>
  <si>
    <t>HT45Z</t>
  </si>
  <si>
    <t>Minor Hand Procedures for Trauma</t>
  </si>
  <si>
    <t>HT52A</t>
  </si>
  <si>
    <t>Very Major Shoulder Procedures for Trauma with CC Score 4+</t>
  </si>
  <si>
    <t>HT52B</t>
  </si>
  <si>
    <t>Very Major Shoulder Procedures for Trauma with CC Score 2-3</t>
  </si>
  <si>
    <t>HT52C</t>
  </si>
  <si>
    <t>Very Major Shoulder Procedures for Trauma with CC Score 0-1</t>
  </si>
  <si>
    <t>HT53A</t>
  </si>
  <si>
    <t>Major Shoulder Procedures for Trauma, 19 years and over, with CC Score 4+</t>
  </si>
  <si>
    <t>HT53B</t>
  </si>
  <si>
    <t>Major Shoulder Procedures for Trauma, 19 years and over, with CC Score 2-3</t>
  </si>
  <si>
    <t>HT53C</t>
  </si>
  <si>
    <t>Major Shoulder Procedures for Trauma, 19 years and over, with CC Score 1</t>
  </si>
  <si>
    <t>HT53D</t>
  </si>
  <si>
    <t>Major Shoulder Procedures for Trauma, 19 years and over, with CC Score 0</t>
  </si>
  <si>
    <t>HT53E</t>
  </si>
  <si>
    <t>Major Shoulder Procedures for Trauma, 18 years and under</t>
  </si>
  <si>
    <t>HT54A</t>
  </si>
  <si>
    <t>Intermediate Shoulder Procedures for Trauma with CC Score 4+</t>
  </si>
  <si>
    <t>HT54B</t>
  </si>
  <si>
    <t>Intermediate Shoulder Procedures for Trauma with CC Score 2-3</t>
  </si>
  <si>
    <t>HT54C</t>
  </si>
  <si>
    <t>Intermediate Shoulder Procedures for Trauma with CC Score 1</t>
  </si>
  <si>
    <t>HT54D</t>
  </si>
  <si>
    <t>Intermediate Shoulder Procedures for Trauma with CC Score 0</t>
  </si>
  <si>
    <t>HT55Z</t>
  </si>
  <si>
    <t>Minor Shoulder Procedures for Trauma</t>
  </si>
  <si>
    <t>HT62A</t>
  </si>
  <si>
    <t>Very Major Elbow Procedures for Trauma with CC Score 2+</t>
  </si>
  <si>
    <t>HT62B</t>
  </si>
  <si>
    <t>Very Major Elbow Procedures for Trauma with CC score 0-1</t>
  </si>
  <si>
    <t>HT63A</t>
  </si>
  <si>
    <t>Major Elbow Procedures for Trauma, 19 years and over, with CC Score 4+</t>
  </si>
  <si>
    <t>HT63B</t>
  </si>
  <si>
    <t>Major Elbow Procedures for Trauma, 19 years and over, with CC Score 2-3</t>
  </si>
  <si>
    <t>HT63C</t>
  </si>
  <si>
    <t>Major Elbow Procedures for Trauma, 19 years and over, with CC Score 1</t>
  </si>
  <si>
    <t>HT63D</t>
  </si>
  <si>
    <t>Major Elbow Procedures for Trauma, 19 years and over, with CC Score 0</t>
  </si>
  <si>
    <t>HT63E</t>
  </si>
  <si>
    <t>Major Elbow Procedures for Trauma, between 6 and 18 years</t>
  </si>
  <si>
    <t>HT63F</t>
  </si>
  <si>
    <t>Major Elbow Procedures for Trauma, 5 years and under</t>
  </si>
  <si>
    <t>HT64A</t>
  </si>
  <si>
    <t>Intermediate Elbow Procedures for Trauma, 19 years and over, with CC Score 1+</t>
  </si>
  <si>
    <t>HT64B</t>
  </si>
  <si>
    <t>Intermediate Elbow Procedures for Trauma, 19 years and over, with CC Score 0</t>
  </si>
  <si>
    <t>HT64C</t>
  </si>
  <si>
    <t>Intermediate Elbow Procedures for Trauma, between 6 and 18 years</t>
  </si>
  <si>
    <t>HT64D</t>
  </si>
  <si>
    <t>Intermediate Elbow Procedures for Trauma, 5 years and under</t>
  </si>
  <si>
    <t>HT65Z</t>
  </si>
  <si>
    <t>Minor Elbow Procedures for Trauma</t>
  </si>
  <si>
    <t>HT81A</t>
  </si>
  <si>
    <t>Complex, Hip or Knee Procedures for Trauma, with CC Score 12+</t>
  </si>
  <si>
    <t>HT81B</t>
  </si>
  <si>
    <t>Complex, Hip or Knee Procedures for Trauma, with CC Score 8-11</t>
  </si>
  <si>
    <t>HT81C</t>
  </si>
  <si>
    <t>Complex, Hip or Knee Procedures for Trauma, with CC Score 4-7</t>
  </si>
  <si>
    <t>HT81D</t>
  </si>
  <si>
    <t>Complex, Hip or Knee Procedures for Trauma, with CC Score 0-3</t>
  </si>
  <si>
    <t>HT86A</t>
  </si>
  <si>
    <t>Complex, Foot, Hand, Shoulder or Elbow Procedures for Trauma, with CC Score 4+</t>
  </si>
  <si>
    <t>HT86B</t>
  </si>
  <si>
    <t>Complex, Foot, Hand, Shoulder or Elbow Procedures for Trauma, with CC Score 2-3</t>
  </si>
  <si>
    <t>HT86C</t>
  </si>
  <si>
    <t>Complex, Foot, Hand, Shoulder or Elbow Procedures for Trauma, with CC Score 0-1</t>
  </si>
  <si>
    <t>JA12D</t>
  </si>
  <si>
    <t>Malignant Breast Disorders with Interventions, with CC Score 7+</t>
  </si>
  <si>
    <t>JA12E</t>
  </si>
  <si>
    <t>Malignant Breast Disorders with Interventions, with CC Score 3-6</t>
  </si>
  <si>
    <t>JA12F</t>
  </si>
  <si>
    <t>Malignant Breast Disorders with Interventions, with CC Score 0-2</t>
  </si>
  <si>
    <t>JA12G</t>
  </si>
  <si>
    <t>Malignant Breast Disorders without Interventions, with CC Score 9+</t>
  </si>
  <si>
    <t>JA12H</t>
  </si>
  <si>
    <t>Malignant Breast Disorders without Interventions, with CC Score 6-8</t>
  </si>
  <si>
    <t>JA12J</t>
  </si>
  <si>
    <t>Malignant Breast Disorders without Interventions, with CC Score 4-5</t>
  </si>
  <si>
    <t>JA12K</t>
  </si>
  <si>
    <t>Malignant Breast Disorders without Interventions, with CC Score 2-3</t>
  </si>
  <si>
    <t>JA12L</t>
  </si>
  <si>
    <t>Malignant Breast Disorders without Interventions, with CC Score 0-1</t>
  </si>
  <si>
    <t>JA13A</t>
  </si>
  <si>
    <t>Non-Malignant Breast Disorders with Interventions</t>
  </si>
  <si>
    <t>JA13B</t>
  </si>
  <si>
    <t>Non-Malignant Breast Disorders without Interventions, with CC Score 4+</t>
  </si>
  <si>
    <t>JA13C</t>
  </si>
  <si>
    <t>Non-Malignant Breast Disorders without Interventions, with CC Score 0-3</t>
  </si>
  <si>
    <t>JA20D</t>
  </si>
  <si>
    <t>Unilateral Major Breast Procedures with CC Score 6+</t>
  </si>
  <si>
    <t>JA20E</t>
  </si>
  <si>
    <t>Unilateral Major Breast Procedures with CC Score 3-5</t>
  </si>
  <si>
    <t>JA20F</t>
  </si>
  <si>
    <t>Unilateral Major Breast Procedures with CC Score 0-2</t>
  </si>
  <si>
    <t>JA21A</t>
  </si>
  <si>
    <t>Bilateral Major Breast Procedures with CC Score 1+</t>
  </si>
  <si>
    <t>JA21B</t>
  </si>
  <si>
    <t>Bilateral Major Breast Procedures with CC Score 0</t>
  </si>
  <si>
    <t>JA30Z</t>
  </si>
  <si>
    <t>Unilateral Delayed Pedicled Myocutaneous Breast Reconstruction</t>
  </si>
  <si>
    <t>JA31Z</t>
  </si>
  <si>
    <t>Bilateral Delayed Pedicled Myocutaneous Breast Reconstruction</t>
  </si>
  <si>
    <t>JA32Z</t>
  </si>
  <si>
    <t>Unilateral Excision of Breast with Immediate Pedicled Myocutaneous Flap Reconstruction</t>
  </si>
  <si>
    <t>JA33Z</t>
  </si>
  <si>
    <t>Bilateral Excision of Breast with Immediate Pedicled Myocutaneous Flap Reconstruction</t>
  </si>
  <si>
    <t>JA34Z</t>
  </si>
  <si>
    <t>Unilateral Delayed Free Perforator Flap Breast Reconstruction</t>
  </si>
  <si>
    <t>JA35Z</t>
  </si>
  <si>
    <t>Bilateral Delayed Free Perforator Flap Breast Reconstruction</t>
  </si>
  <si>
    <t>JA36Z</t>
  </si>
  <si>
    <t>Unilateral Excision of Breast with Immediate Free Perforator Flap Reconstruction</t>
  </si>
  <si>
    <t>JA37Z</t>
  </si>
  <si>
    <t>Bilateral Excision of Breast with Immediate Free Perforator Flap Reconstruction</t>
  </si>
  <si>
    <t>JA38A</t>
  </si>
  <si>
    <t>Unilateral Major Breast Procedures with Lymph Node Clearance, with CC Score 5+</t>
  </si>
  <si>
    <t>JA38B</t>
  </si>
  <si>
    <t>Unilateral Major Breast Procedures with Lymph Node Clearance, with CC Score 2-4</t>
  </si>
  <si>
    <t>JA38C</t>
  </si>
  <si>
    <t>Unilateral Major Breast Procedures with Lymph Node Clearance, with CC Score 0-1</t>
  </si>
  <si>
    <t>JA39Z</t>
  </si>
  <si>
    <t>Bilateral Major Breast Procedures with Lymph Node Clearance</t>
  </si>
  <si>
    <t>JA40Z</t>
  </si>
  <si>
    <t>Unilateral Therapeutic Mammoplasty</t>
  </si>
  <si>
    <t>JA41Z</t>
  </si>
  <si>
    <t>Bilateral Therapeutic Mammoplasty</t>
  </si>
  <si>
    <t>JA42Z</t>
  </si>
  <si>
    <t>Bilateral Intermediate Breast Procedures</t>
  </si>
  <si>
    <t>JA43A</t>
  </si>
  <si>
    <t>Unilateral Intermediate Breast Procedures with CC Score 3+</t>
  </si>
  <si>
    <t>JA43B</t>
  </si>
  <si>
    <t>Unilateral Intermediate Breast Procedures with CC Score 0-2</t>
  </si>
  <si>
    <t>JA44Z</t>
  </si>
  <si>
    <t>Bilateral Minor Breast Procedures</t>
  </si>
  <si>
    <t>JA45Z</t>
  </si>
  <si>
    <t>Unilateral Minor Breast Procedures</t>
  </si>
  <si>
    <t>JC40Z</t>
  </si>
  <si>
    <t>Multiple Major Skin Procedures</t>
  </si>
  <si>
    <t>JC41Z</t>
  </si>
  <si>
    <t>Major Skin Procedures</t>
  </si>
  <si>
    <t>JC42A</t>
  </si>
  <si>
    <t>Intermediate Skin Procedures, 13 years and over</t>
  </si>
  <si>
    <t>JC42B</t>
  </si>
  <si>
    <t>Intermediate Skin Procedures, 12 years and under</t>
  </si>
  <si>
    <t>JC43A</t>
  </si>
  <si>
    <t>Minor Skin Procedures, 13 years and over</t>
  </si>
  <si>
    <t>JC43B</t>
  </si>
  <si>
    <t>Minor Skin Procedures, 12 years and under</t>
  </si>
  <si>
    <t>JC44Z</t>
  </si>
  <si>
    <t>Complex Patch Tests</t>
  </si>
  <si>
    <t>JC45A</t>
  </si>
  <si>
    <t>Standard Patch Tests, 13 years and over</t>
  </si>
  <si>
    <t>JC45B</t>
  </si>
  <si>
    <t>Standard Patch Tests, 12 years and under</t>
  </si>
  <si>
    <t>JC46Z</t>
  </si>
  <si>
    <t>Photodynamic Therapy</t>
  </si>
  <si>
    <t>JC47A</t>
  </si>
  <si>
    <t>Phototherapy or Photochemotherapy, 13 years and over</t>
  </si>
  <si>
    <t>JC47B</t>
  </si>
  <si>
    <t>Phototherapy or Photochemotherapy, 12 years and under</t>
  </si>
  <si>
    <t>JD07A</t>
  </si>
  <si>
    <t>Skin Disorders with Interventions, with CC Score 12+</t>
  </si>
  <si>
    <t>JD07B</t>
  </si>
  <si>
    <t>Skin Disorders with Interventions, with CC Score 8-11</t>
  </si>
  <si>
    <t>JD07C</t>
  </si>
  <si>
    <t>Skin Disorders with Interventions, with CC Score 4-7</t>
  </si>
  <si>
    <t>JD07D</t>
  </si>
  <si>
    <t>Skin Disorders with Interventions, with CC Score 0-3</t>
  </si>
  <si>
    <t>JD07E</t>
  </si>
  <si>
    <t>Skin Disorders without Interventions, with CC Score 19+</t>
  </si>
  <si>
    <t>JD07F</t>
  </si>
  <si>
    <t>Skin Disorders without Interventions, with CC Score 14-18</t>
  </si>
  <si>
    <t>JD07G</t>
  </si>
  <si>
    <t>Skin Disorders without Interventions, with CC Score 10-13</t>
  </si>
  <si>
    <t>JD07H</t>
  </si>
  <si>
    <t>Skin Disorders without Interventions, with CC Score 6-9</t>
  </si>
  <si>
    <t>JD07J</t>
  </si>
  <si>
    <t>Skin Disorders without Interventions, with CC Score 2-5</t>
  </si>
  <si>
    <t>JD07K</t>
  </si>
  <si>
    <t>Skin Disorders without Interventions, with CC Score 0-1</t>
  </si>
  <si>
    <t>KA03C</t>
  </si>
  <si>
    <t>Parathyroid Procedures with CC Score 2+</t>
  </si>
  <si>
    <t>KA03D</t>
  </si>
  <si>
    <t>Parathyroid Procedures with CC Score 0-1</t>
  </si>
  <si>
    <t>KA04A</t>
  </si>
  <si>
    <t>Adrenal Procedures with CC Score 2+</t>
  </si>
  <si>
    <t>KA04B</t>
  </si>
  <si>
    <t>Adrenal Procedures with CC Score 0-1</t>
  </si>
  <si>
    <t>KA05C</t>
  </si>
  <si>
    <t>Anterior Pituitary Disorders with CC Score 2+</t>
  </si>
  <si>
    <t>KA05D</t>
  </si>
  <si>
    <t>Anterior Pituitary Disorders with CC Score 0-1</t>
  </si>
  <si>
    <t>KA06C</t>
  </si>
  <si>
    <t>Non-Pituitary Neoplasia or Hypoplasia, with CC Score 4+</t>
  </si>
  <si>
    <t>KA06D</t>
  </si>
  <si>
    <t>Non-Pituitary Neoplasia or Hypoplasia, with CC Score 2-3</t>
  </si>
  <si>
    <t>KA06E</t>
  </si>
  <si>
    <t>Non-Pituitary Neoplasia or Hypoplasia, with CC Score 0-1</t>
  </si>
  <si>
    <t>KA07A</t>
  </si>
  <si>
    <t>Non-Surgical Thyroid Disorders with CC Score 4+</t>
  </si>
  <si>
    <t>KA07B</t>
  </si>
  <si>
    <t>Non-Surgical Thyroid Disorders with CC Score 2-3</t>
  </si>
  <si>
    <t>KA07C</t>
  </si>
  <si>
    <t>Non-Surgical Thyroid Disorders with CC Score 0-1</t>
  </si>
  <si>
    <t>KA08A</t>
  </si>
  <si>
    <t>Other Endocrine Disorders with CC Score 4+</t>
  </si>
  <si>
    <t>KA08B</t>
  </si>
  <si>
    <t>Other Endocrine Disorders with CC Score 2-3</t>
  </si>
  <si>
    <t>KA08C</t>
  </si>
  <si>
    <t>Other Endocrine Disorders with CC Score 0-1</t>
  </si>
  <si>
    <t>KA09C</t>
  </si>
  <si>
    <t>Thyroid Procedures with CC Score 4+</t>
  </si>
  <si>
    <t>KA09D</t>
  </si>
  <si>
    <t>Thyroid Procedures with CC Score 2-3</t>
  </si>
  <si>
    <t>KA09E</t>
  </si>
  <si>
    <t>Thyroid Procedures with CC Score 0-1</t>
  </si>
  <si>
    <t>KB01C</t>
  </si>
  <si>
    <t>Diabetes with Hypoglycaemic Disorders, with CC Score 8+</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</si>
  <si>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</si>
  <si>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</si>
  <si>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</si>
  <si>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</si>
  <si>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</si>
  <si>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</si>
  <si>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</si>
  <si>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</si>
  <si>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</si>
  <si>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</si>
  <si>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</si>
  <si>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</si>
  <si>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</si>
  <si>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</si>
  <si>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</si>
  <si>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Diabetes with Lower Limb Complications, with CC Score 9+</t>
  </si>
  <si>
    <t>KB03D</t>
  </si>
  <si>
    <t>Diabetes with Lower Limb Complications, with CC Score 5-8</t>
  </si>
  <si>
    <t>KB03E</t>
  </si>
  <si>
    <t>Diabetes with Lower Limb Complications, with CC Score 0-4</t>
  </si>
  <si>
    <t>KB04Z</t>
  </si>
  <si>
    <t>Continuous Subcutaneous Insulin Infusion</t>
  </si>
  <si>
    <t>KC04A</t>
  </si>
  <si>
    <t>Inborn Errors of Metabolism with CC Score 3+</t>
  </si>
  <si>
    <t>KC04B</t>
  </si>
  <si>
    <t>Inborn Errors of Metabolism with CC Score 0-2</t>
  </si>
  <si>
    <t>KC05G</t>
  </si>
  <si>
    <t>Fluid or Electrolyte Disorders, with Interventions, with CC Score 5+</t>
  </si>
  <si>
    <t>KC05H</t>
  </si>
  <si>
    <t>Fluid or Electrolyte Disorders, with Interventions, with CC Score 0-4</t>
  </si>
  <si>
    <t>KC05J</t>
  </si>
  <si>
    <t>Fluid or Electrolyte Disorders, without Interventions, with CC Score 10+</t>
  </si>
  <si>
    <t>KC05K</t>
  </si>
  <si>
    <t>Fluid or Electrolyte Disorders, without Interventions, with CC Score 7-9</t>
  </si>
  <si>
    <t>KC05L</t>
  </si>
  <si>
    <t>Fluid or Electrolyte Disorders, without Interventions, with CC Score 4-6</t>
  </si>
  <si>
    <t>KC05M</t>
  </si>
  <si>
    <t>Fluid or Electrolyte Disorders, without Interventions, with CC Score 2-3</t>
  </si>
  <si>
    <t>KC05N</t>
  </si>
  <si>
    <t>Fluid or Electrolyte Disorders, without Interventions, with CC Score 0-1</t>
  </si>
  <si>
    <t>LA04H</t>
  </si>
  <si>
    <t>Kidney or Urinary Tract Infections, with Interventions, with CC Score 12+</t>
  </si>
  <si>
    <t>LA04J</t>
  </si>
  <si>
    <t>Kidney or Urinary Tract Infections, with Interventions, with CC Score 9-11</t>
  </si>
  <si>
    <t>LA04K</t>
  </si>
  <si>
    <t>Kidney or Urinary Tract Infections, with Interventions, with CC Score 6-8</t>
  </si>
  <si>
    <t>LA04L</t>
  </si>
  <si>
    <t>Kidney or Urinary Tract Infections, with Interventions, with CC Score 3-5</t>
  </si>
  <si>
    <t>LA04M</t>
  </si>
  <si>
    <t>Kidney or Urinary Tract Infections, with Interventions, with CC Score 0-2</t>
  </si>
  <si>
    <t>LA04N</t>
  </si>
  <si>
    <t>Kidney or Urinary Tract Infections, without Interventions, with CC Score 13+</t>
  </si>
  <si>
    <t>LA04P</t>
  </si>
  <si>
    <t>Kidney or Urinary Tract Infections, without Interventions, with CC Score 8-12</t>
  </si>
  <si>
    <t>LA04Q</t>
  </si>
  <si>
    <t>Kidney or Urinary Tract Infections, without Interventions, with CC Score 4-7</t>
  </si>
  <si>
    <t>LA04R</t>
  </si>
  <si>
    <t>Kidney or Urinary Tract Infections, without Interventions, with CC Score 2-3</t>
  </si>
  <si>
    <t>LA04S</t>
  </si>
  <si>
    <t>Kidney or Urinary Tract Infections, without Interventions, with CC Score 0-1</t>
  </si>
  <si>
    <t>LA05Z</t>
  </si>
  <si>
    <t>Renal Replacement Peritoneal Dialysis Associated Procedures</t>
  </si>
  <si>
    <t>LA07H</t>
  </si>
  <si>
    <t>Acute Kidney Injury with Interventions, with CC Score 11+</t>
  </si>
  <si>
    <t>LA07J</t>
  </si>
  <si>
    <t>Acute Kidney Injury with Interventions, with CC Score 6-10</t>
  </si>
  <si>
    <t>LA07K</t>
  </si>
  <si>
    <t>Acute Kidney Injury with Interventions, with CC Score 0-5</t>
  </si>
  <si>
    <t>LA07L</t>
  </si>
  <si>
    <t>Acute Kidney Injury without Interventions, with CC Score 12+</t>
  </si>
  <si>
    <t>LA07M</t>
  </si>
  <si>
    <t>Acute Kidney Injury without Interventions, with CC Score 8-11</t>
  </si>
  <si>
    <t>LA07N</t>
  </si>
  <si>
    <t>Acute Kidney Injury without Interventions, with CC Score 4-7</t>
  </si>
  <si>
    <t>LA07P</t>
  </si>
  <si>
    <t>Acute Kidney Injury without Interventions, with CC Score 0-3</t>
  </si>
  <si>
    <t>LA08G</t>
  </si>
  <si>
    <t>Chronic Kidney Disease with Interventions, with CC Score 6+</t>
  </si>
  <si>
    <t>LA08H</t>
  </si>
  <si>
    <t>Chronic Kidney Disease with Interventions, with CC Score 3-5</t>
  </si>
  <si>
    <t>LA08J</t>
  </si>
  <si>
    <t>Chronic Kidney Disease with Interventions, with CC Score 0-2</t>
  </si>
  <si>
    <t>LA08K</t>
  </si>
  <si>
    <t>Chronic Kidney Disease without Interventions, with CC Score 11+</t>
  </si>
  <si>
    <t>LA08L</t>
  </si>
  <si>
    <t>Chronic Kidney Disease without Interventions, with CC Score 8-10</t>
  </si>
  <si>
    <t>LA08M</t>
  </si>
  <si>
    <t>Chronic Kidney Disease without Interventions, with CC Score 5-7</t>
  </si>
  <si>
    <t>LA08N</t>
  </si>
  <si>
    <t>Chronic Kidney Disease without Interventions, with CC Score 3-4</t>
  </si>
  <si>
    <t>LA08P</t>
  </si>
  <si>
    <t>Chronic Kidney Disease without Interventions, with CC Score 0-2</t>
  </si>
  <si>
    <t>LA09J</t>
  </si>
  <si>
    <t>General Renal Disorders with Interventions, with CC Score 6+</t>
  </si>
  <si>
    <t>LA09K</t>
  </si>
  <si>
    <t>General Renal Disorders with Interventions, with CC Score 3-5</t>
  </si>
  <si>
    <t>LA09L</t>
  </si>
  <si>
    <t>General Renal Disorders with Interventions, with CC Score 0-2</t>
  </si>
  <si>
    <t>LA09M</t>
  </si>
  <si>
    <t>General Renal Disorders without Interventions, with CC Score 9+</t>
  </si>
  <si>
    <t>LA09N</t>
  </si>
  <si>
    <t>General Renal Disorders without Interventions, with CC Score 6-8</t>
  </si>
  <si>
    <t>LA09P</t>
  </si>
  <si>
    <t>General Renal Disorders without Interventions, with CC Score 3-5</t>
  </si>
  <si>
    <t>LA09Q</t>
  </si>
  <si>
    <t>General Renal Disorders without Interventions, with CC Score 0-2</t>
  </si>
  <si>
    <t>LA97A</t>
  </si>
  <si>
    <t>Same Day Dialysis Admission or Attendance, 19 years and over</t>
  </si>
  <si>
    <t>LB06H</t>
  </si>
  <si>
    <t>Kidney, Urinary Tract or Prostate Neoplasms, with Interventions, with CC Score 9+</t>
  </si>
  <si>
    <t>LB06J</t>
  </si>
  <si>
    <t>Kidney, Urinary Tract or Prostate Neoplasms, with Interventions, with CC Score 6-8</t>
  </si>
  <si>
    <t>LB06K</t>
  </si>
  <si>
    <t>Kidney, Urinary Tract or Prostate Neoplasms, with Interventions, with CC Score 4-5</t>
  </si>
  <si>
    <t>LB06L</t>
  </si>
  <si>
    <t>Kidney, Urinary Tract or Prostate Neoplasms, with Interventions, with CC Score 2-3</t>
  </si>
  <si>
    <t>LB06M</t>
  </si>
  <si>
    <t>Kidney, Urinary Tract or Prostate Neoplasms, with Interventions, with CC Score 0-1</t>
  </si>
  <si>
    <t>LB06N</t>
  </si>
  <si>
    <t>Kidney, Urinary Tract or Prostate Neoplasms, without Interventions, with CC Score 13+</t>
  </si>
  <si>
    <t>LB06P</t>
  </si>
  <si>
    <t>Kidney, Urinary Tract or Prostate Neoplasms, without Interventions, with CC Score 7-12</t>
  </si>
  <si>
    <t>LB06Q</t>
  </si>
  <si>
    <t>Kidney, Urinary Tract or Prostate Neoplasms, without Interventions, with CC Score 4-6</t>
  </si>
  <si>
    <t>LB06R</t>
  </si>
  <si>
    <t>Kidney, Urinary Tract or Prostate Neoplasms, without Interventions, with CC Score 2-3</t>
  </si>
  <si>
    <t>LB06S</t>
  </si>
  <si>
    <t>Kidney, Urinary Tract or Prostate Neoplasms, without Interventions, with CC Score 0-1</t>
  </si>
  <si>
    <t>LB09C</t>
  </si>
  <si>
    <t>Intermediate Endoscopic Ureter Procedures, 18 years and under</t>
  </si>
  <si>
    <t>LB09D</t>
  </si>
  <si>
    <t>Intermediate Endoscopic Ureter Procedures, 19 years and over</t>
  </si>
  <si>
    <t>LB10B</t>
  </si>
  <si>
    <t>Major Open Bladder Procedures or Reconstruction, 18 years and under</t>
  </si>
  <si>
    <t>LB10C</t>
  </si>
  <si>
    <t>Major Open Bladder Procedures or Reconstruction, 19 years and over, with CC Score 2+</t>
  </si>
  <si>
    <t>LB10D</t>
  </si>
  <si>
    <t>Major Open Bladder Procedures or Reconstruction, 19 years and over, with CC Score 0-1</t>
  </si>
  <si>
    <t>LB12Z</t>
  </si>
  <si>
    <t>Intermediate Open Bladder Procedures</t>
  </si>
  <si>
    <t>LB13C</t>
  </si>
  <si>
    <t>Major Endoscopic Bladder Procedures with CC Score 7+</t>
  </si>
  <si>
    <t>LB13D</t>
  </si>
  <si>
    <t>Major Endoscopic Bladder Procedures with CC Score 5-6</t>
  </si>
  <si>
    <t>LB13E</t>
  </si>
  <si>
    <t>Major Endoscopic Bladder Procedures with CC Score 2-4</t>
  </si>
  <si>
    <t>LB13F</t>
  </si>
  <si>
    <t>Major Endoscopic Bladder Procedures with CC Score 0-1</t>
  </si>
  <si>
    <t>LB14Z</t>
  </si>
  <si>
    <t>Intermediate Endoscopic Bladder Procedures</t>
  </si>
  <si>
    <t>LB15D</t>
  </si>
  <si>
    <t>Minor Bladder Procedures, 18 years and under</t>
  </si>
  <si>
    <t>LB15E</t>
  </si>
  <si>
    <t>Minor Bladder Procedures, 19 years and over</t>
  </si>
  <si>
    <t>LB16D</t>
  </si>
  <si>
    <t>Urinary Incontinence or Other Urinary Problems, with Interventions, with CC Score 7+</t>
  </si>
  <si>
    <t>LB16E</t>
  </si>
  <si>
    <t>Urinary Incontinence or Other Urinary Problems, with Interventions, with CC Score 3-6</t>
  </si>
  <si>
    <t>LB16F</t>
  </si>
  <si>
    <t>Urinary Incontinence or Other Urinary Problems, with Interventions, with CC Score 0-2</t>
  </si>
  <si>
    <t>LB16G</t>
  </si>
  <si>
    <t>Urinary Incontinence or Other Urinary Problems, without Interventions, with CC Score 8+</t>
  </si>
  <si>
    <t>LB16H</t>
  </si>
  <si>
    <t>Urinary Incontinence or Other Urinary Problems, without Interventions, with CC Score 5-7</t>
  </si>
  <si>
    <t>LB16J</t>
  </si>
  <si>
    <t>Urinary Incontinence or Other Urinary Problems, without Interventions, with CC Score 2-4</t>
  </si>
  <si>
    <t>LB16K</t>
  </si>
  <si>
    <t>Urinary Incontinence or Other Urinary Problems, without Interventions, with CC Score 0-1</t>
  </si>
  <si>
    <t>LB17Z</t>
  </si>
  <si>
    <t>Introduction of Therapeutic Substance into Bladder</t>
  </si>
  <si>
    <t>LB18Z</t>
  </si>
  <si>
    <t>Attention to Suprapubic Bladder Catheter</t>
  </si>
  <si>
    <t>LB19C</t>
  </si>
  <si>
    <t>Ureteric or Bladder Disorders, with Interventions, with CC Score 4+</t>
  </si>
  <si>
    <t>LB19D</t>
  </si>
  <si>
    <t>Ureteric or Bladder Disorders, with Interventions, with CC Score 0-3</t>
  </si>
  <si>
    <t>LB19E</t>
  </si>
  <si>
    <t>Ureteric or Bladder Disorders, without Interventions, with CC Score 5+</t>
  </si>
  <si>
    <t>LB19F</t>
  </si>
  <si>
    <t>Ureteric or Bladder Disorders, without Interventions, with CC Score 2-4</t>
  </si>
  <si>
    <t>LB19G</t>
  </si>
  <si>
    <t>Ureteric or Bladder Disorders, without Interventions, with CC Score 0-1</t>
  </si>
  <si>
    <t>LB20C</t>
  </si>
  <si>
    <t>Infection or Mechanical Problems Related to Genito-Urinary Prostheses, Implants or Grafts, with Interventions, with CC Score 4+</t>
  </si>
  <si>
    <t>LB20D</t>
  </si>
  <si>
    <t>Infection or Mechanical Problems Related to Genito-Urinary Prostheses, Implants or Grafts, with Interventions, with CC Score 0-3</t>
  </si>
  <si>
    <t>LB20E</t>
  </si>
  <si>
    <t>Infection or Mechanical Problems Related to Genito-Urinary Prostheses, Implants or Grafts, without Interventions, with CC Score 7+</t>
  </si>
  <si>
    <t>LB20F</t>
  </si>
  <si>
    <t>Infection or Mechanical Problems Related to Genito-Urinary Prostheses, Implants or Grafts, without Interventions, with CC Score 2-6</t>
  </si>
  <si>
    <t>LB20G</t>
  </si>
  <si>
    <t>Infection or Mechanical Problems Related to Genito-Urinary Prostheses, Implants or Grafts, without Interventions, with CC Score 0-1</t>
  </si>
  <si>
    <t>LB21A</t>
  </si>
  <si>
    <t>Major Open, Prostate or Bladder Neck Procedures (Male), with CC Score 2+</t>
  </si>
  <si>
    <t>LB21B</t>
  </si>
  <si>
    <t>Major Open, Prostate or Bladder Neck Procedures (Male), with CC Score 0-1</t>
  </si>
  <si>
    <t>LB22Z</t>
  </si>
  <si>
    <t>Major Laparoscopic, Prostate or Bladder Neck Procedures (Male)</t>
  </si>
  <si>
    <t>LB25D</t>
  </si>
  <si>
    <t>Transurethral Prostate Resection Procedures with CC Score 6+</t>
  </si>
  <si>
    <t>LB25E</t>
  </si>
  <si>
    <t>Transurethral Prostate Resection Procedures with CC Score 3-5</t>
  </si>
  <si>
    <t>LB25F</t>
  </si>
  <si>
    <t>Transurethral Prostate Resection Procedures with CC Score 0-2</t>
  </si>
  <si>
    <t>LB26A</t>
  </si>
  <si>
    <t>Intermediate Endoscopic, Prostate or Bladder Neck Procedures (Male and Female), with CC Score 2+</t>
  </si>
  <si>
    <t>LB26B</t>
  </si>
  <si>
    <t>Intermediate Endoscopic, Prostate or Bladder Neck Procedures (Male and Female), with CC Score 0-1</t>
  </si>
  <si>
    <t>LB28C</t>
  </si>
  <si>
    <t>Non-Malignant Prostate Disorders with Interventions, with CC Score 4+</t>
  </si>
  <si>
    <t>LB28D</t>
  </si>
  <si>
    <t>Non-Malignant Prostate Disorders with Interventions, with CC Score 0-3</t>
  </si>
  <si>
    <t>LB28E</t>
  </si>
  <si>
    <t>Non-Malignant Prostate Disorders without Interventions, with CC Score 6+</t>
  </si>
  <si>
    <t>LB28F</t>
  </si>
  <si>
    <t>Non-Malignant Prostate Disorders without Interventions, with CC Score 3-5</t>
  </si>
  <si>
    <t>LB28G</t>
  </si>
  <si>
    <t>Non-Malignant Prostate Disorders without Interventions, with CC Score 0-2</t>
  </si>
  <si>
    <t>LB29A</t>
  </si>
  <si>
    <t>Major Open Urethra Procedures, 19 years and over</t>
  </si>
  <si>
    <t>LB29C</t>
  </si>
  <si>
    <t>Major Open Urethra Procedures, between 2 and 18 years</t>
  </si>
  <si>
    <t>LB29D</t>
  </si>
  <si>
    <t>Major Open Urethra Procedures, 1 year and under</t>
  </si>
  <si>
    <t>LB33Z</t>
  </si>
  <si>
    <t>Vasectomy Procedures</t>
  </si>
  <si>
    <t>LB35C</t>
  </si>
  <si>
    <t>Scrotum, Testis or Vas Deferens Disorders, with Interventions, with CC Score 2+</t>
  </si>
  <si>
    <t>LB35D</t>
  </si>
  <si>
    <t>Scrotum, Testis or Vas Deferens Disorders, with Interventions, with CC Score 0-1</t>
  </si>
  <si>
    <t>LB35E</t>
  </si>
  <si>
    <t>Scrotum, Testis or Vas Deferens Disorders, without Interventions, with CC Score 6+</t>
  </si>
  <si>
    <t>LB35F</t>
  </si>
  <si>
    <t>Scrotum, Testis or Vas Deferens Disorders, without Interventions, with CC Score 3-5</t>
  </si>
  <si>
    <t>LB35G</t>
  </si>
  <si>
    <t>Scrotum, Testis or Vas Deferens Disorders, without Interventions, with CC Score 1-2</t>
  </si>
  <si>
    <t>LB35H</t>
  </si>
  <si>
    <t>Scrotum, Testis or Vas Deferens Disorders, without Interventions, with CC Score 0</t>
  </si>
  <si>
    <t>LB36Z</t>
  </si>
  <si>
    <t>Extracorporeal Lithotripsy</t>
  </si>
  <si>
    <t>LB37C</t>
  </si>
  <si>
    <t>Miscellaneous Urinary Tract Findings with CC Score 5+</t>
  </si>
  <si>
    <t>LB37D</t>
  </si>
  <si>
    <t>Miscellaneous Urinary Tract Findings with CC Score 2-4</t>
  </si>
  <si>
    <t>LB37E</t>
  </si>
  <si>
    <t>Miscellaneous Urinary Tract Findings with CC Score 0-1</t>
  </si>
  <si>
    <t>LB38C</t>
  </si>
  <si>
    <t>Unspecified Haematuria with Interventions, with CC Score 7+</t>
  </si>
  <si>
    <t>LB38D</t>
  </si>
  <si>
    <t>Unspecified Haematuria with Interventions, with CC Score 3-6</t>
  </si>
  <si>
    <t>LB38E</t>
  </si>
  <si>
    <t>Unspecified Haematuria with Interventions, with CC Score 0-2</t>
  </si>
  <si>
    <t>LB38F</t>
  </si>
  <si>
    <t>Unspecified Haematuria without Interventions, with CC Score 8+</t>
  </si>
  <si>
    <t>LB38G</t>
  </si>
  <si>
    <t>Unspecified Haematuria without Interventions, with CC Score 4-7</t>
  </si>
  <si>
    <t>LB38H</t>
  </si>
  <si>
    <t>Unspecified Haematuria without Interventions, with CC Score 0-3</t>
  </si>
  <si>
    <t>LB39C</t>
  </si>
  <si>
    <t>Cystectomy with Urinary Diversion and Reconstruction, with CC Score 3+</t>
  </si>
  <si>
    <t>LB39D</t>
  </si>
  <si>
    <t>Cystectomy with Urinary Diversion and Reconstruction, with CC Score 0-2</t>
  </si>
  <si>
    <t>LB40C</t>
  </si>
  <si>
    <t>Urinary Tract Stone Disease with Interventions, with CC Score 3+</t>
  </si>
  <si>
    <t>LB40D</t>
  </si>
  <si>
    <t>Urinary Tract Stone Disease with Interventions, with CC Score 0-2</t>
  </si>
  <si>
    <t>LB40E</t>
  </si>
  <si>
    <t>Urinary Tract Stone Disease without Interventions, with CC Score 6+</t>
  </si>
  <si>
    <t>LB40F</t>
  </si>
  <si>
    <t>Urinary Tract Stone Disease without Interventions, with CC Score 3-5</t>
  </si>
  <si>
    <t>LB40G</t>
  </si>
  <si>
    <t>Urinary Tract Stone Disease without Interventions, with CC Score 0-2</t>
  </si>
  <si>
    <t>LB42A</t>
  </si>
  <si>
    <t>Dynamic Studies of Urinary Tract, 19 years and over</t>
  </si>
  <si>
    <t>LB42D</t>
  </si>
  <si>
    <t>Dynamic Studies of Urinary Tract, 18 years and under</t>
  </si>
  <si>
    <t>LB43Z</t>
  </si>
  <si>
    <t>Treatment of Erectile Dysfunction</t>
  </si>
  <si>
    <t>LB47Z</t>
  </si>
  <si>
    <t>Major Open Penis Procedures</t>
  </si>
  <si>
    <t>LB48Z</t>
  </si>
  <si>
    <t>Intermediate Open Penis Procedures</t>
  </si>
  <si>
    <t>LB49Z</t>
  </si>
  <si>
    <t>High Intensity Focused Ultrasound (Male and Female)</t>
  </si>
  <si>
    <t>LB50Z</t>
  </si>
  <si>
    <t>Implantation of Artificial Urinary Sphincter (Male and Female)</t>
  </si>
  <si>
    <t>LB51A</t>
  </si>
  <si>
    <t>Vaginal Tape Operations for Urinary Incontinence, with CC Score 2+</t>
  </si>
  <si>
    <t>LB51B</t>
  </si>
  <si>
    <t>Vaginal Tape Operations for Urinary Incontinence, with CC Score 0-1</t>
  </si>
  <si>
    <t>LB52A</t>
  </si>
  <si>
    <t>Major Open, Scrotum, Testis or Vas Deferens Procedures, with CC Score 2+</t>
  </si>
  <si>
    <t>LB52B</t>
  </si>
  <si>
    <t>Major Open, Scrotum, Testis or Vas Deferens Procedures, with CC Score 0-1</t>
  </si>
  <si>
    <t>LB53B</t>
  </si>
  <si>
    <t>Intermediate Open, Scrotum, Testis or Vas Deferens Procedures, 18 years and under</t>
  </si>
  <si>
    <t>LB53C</t>
  </si>
  <si>
    <t>Intermediate Open, Scrotum, Testis or Vas Deferens Procedures, 19 years and over, with CC Score 1+</t>
  </si>
  <si>
    <t>LB53D</t>
  </si>
  <si>
    <t>Intermediate Open, Scrotum, Testis or Vas Deferens Procedures, 19 years and over, with CC Score 0</t>
  </si>
  <si>
    <t>LB54A</t>
  </si>
  <si>
    <t>Minor, Scrotum, Testis or Vas Deferens Procedures, 19 years and over</t>
  </si>
  <si>
    <t>LB54C</t>
  </si>
  <si>
    <t>Minor, Scrotum, Testis or Vas Deferens Procedures, between 2 and 18 years</t>
  </si>
  <si>
    <t>LB54D</t>
  </si>
  <si>
    <t>Minor, Scrotum, Testis or Vas Deferens Procedures, 1 year and under</t>
  </si>
  <si>
    <t>LB55A</t>
  </si>
  <si>
    <t>Minor or Intermediate, Urethra Procedures, 19 years and over</t>
  </si>
  <si>
    <t>LB55B</t>
  </si>
  <si>
    <t>Minor or Intermediate, Urethra Procedures, 18 years and under</t>
  </si>
  <si>
    <t>LB56A</t>
  </si>
  <si>
    <t>Minor Penis Procedures, 19 years and over</t>
  </si>
  <si>
    <t>LB56C</t>
  </si>
  <si>
    <t>Minor Penis Procedures, between 2 and 18 years</t>
  </si>
  <si>
    <t>LB56D</t>
  </si>
  <si>
    <t>Minor Penis Procedures, 1 year and under</t>
  </si>
  <si>
    <t>LB57C</t>
  </si>
  <si>
    <t>Urethral Disorders with Interventions</t>
  </si>
  <si>
    <t>LB57D</t>
  </si>
  <si>
    <t>Urethral Disorders without Interventions</t>
  </si>
  <si>
    <t>LB58C</t>
  </si>
  <si>
    <t>Penile Disorders with Interventions</t>
  </si>
  <si>
    <t>LB58D</t>
  </si>
  <si>
    <t>Penile Disorders without Interventions</t>
  </si>
  <si>
    <t>LB59Z</t>
  </si>
  <si>
    <t>Major, Open or Laparoscopic, Bladder Neck Procedures (Female)</t>
  </si>
  <si>
    <t>LB60C</t>
  </si>
  <si>
    <t>Complex, Open or Laparoscopic, Kidney or Ureter Procedures, with CC Score 7+</t>
  </si>
  <si>
    <t>LB60D</t>
  </si>
  <si>
    <t>Complex, Open or Laparoscopic, Kidney or Ureter Procedures, with CC Score 4-6</t>
  </si>
  <si>
    <t>LB60E</t>
  </si>
  <si>
    <t>Complex, Open or Laparoscopic, Kidney or Ureter Procedures, with CC Score 2-3</t>
  </si>
  <si>
    <t>LB60F</t>
  </si>
  <si>
    <t>Complex, Open or Laparoscopic, Kidney or Ureter Procedures, with CC Score 0-1</t>
  </si>
  <si>
    <t>LB61C</t>
  </si>
  <si>
    <t>Major, Open or Percutaneous, Kidney or Ureter Procedures, 19 years and over, with CC Score 10+</t>
  </si>
  <si>
    <t>LB61D</t>
  </si>
  <si>
    <t>Major, Open or Percutaneous, Kidney or Ureter Procedures, 19 years and over, with CC Score 7-9</t>
  </si>
  <si>
    <t>LB61E</t>
  </si>
  <si>
    <t>Major, Open or Percutaneous, Kidney or Ureter Procedures, 19 years and over, with CC Score 4-6</t>
  </si>
  <si>
    <t>LB61F</t>
  </si>
  <si>
    <t>Major, Open or Percutaneous, Kidney or Ureter Procedures, 19 years and over, with CC Score 2-3</t>
  </si>
  <si>
    <t>LB61G</t>
  </si>
  <si>
    <t>Major, Open or Percutaneous, Kidney or Ureter Procedures, 19 years and over, with CC Score 0-1</t>
  </si>
  <si>
    <t>LB62C</t>
  </si>
  <si>
    <t>Major Laparoscopic, Kidney or Ureter Procedures, 19 years and over, with CC Score 3+</t>
  </si>
  <si>
    <t>LB62D</t>
  </si>
  <si>
    <t>Major Laparoscopic, Kidney or Ureter Procedures, 19 years and over, with CC Score 0-2</t>
  </si>
  <si>
    <t>LB63C</t>
  </si>
  <si>
    <t>Major, Open or Laparoscopic, Kidney or Ureter Procedures, 18 years and under, with CC Score 2+</t>
  </si>
  <si>
    <t>LB63D</t>
  </si>
  <si>
    <t>Major, Open or Laparoscopic, Kidney or Ureter Procedures, 18 years and under, with CC Score 0-1</t>
  </si>
  <si>
    <t>LB64C</t>
  </si>
  <si>
    <t>Complex Endoscopic, Kidney or Ureter Procedures, 19 years and over, with CC Score 5+</t>
  </si>
  <si>
    <t>LB64D</t>
  </si>
  <si>
    <t>Complex Endoscopic, Kidney or Ureter Procedures, 19 years and over, with CC Score 2-4</t>
  </si>
  <si>
    <t>LB64E</t>
  </si>
  <si>
    <t>Complex Endoscopic, Kidney or Ureter Procedures, 19 years and over, with CC Score 0-1</t>
  </si>
  <si>
    <t>LB65C</t>
  </si>
  <si>
    <t>Major Endoscopic, Kidney or Ureter Procedures, 19 years and over, with CC Score 5+</t>
  </si>
  <si>
    <t>LB65D</t>
  </si>
  <si>
    <t>Major Endoscopic, Kidney or Ureter Procedures, 19 years and over, with CC Score 3-4</t>
  </si>
  <si>
    <t>LB65E</t>
  </si>
  <si>
    <t>Major Endoscopic, Kidney or Ureter Procedures, 19 years and over, with CC Score 0-2</t>
  </si>
  <si>
    <t>LB66Z</t>
  </si>
  <si>
    <t>Complex or Major, Endoscopic, Kidney or Ureter Procedures, 18 years and under</t>
  </si>
  <si>
    <t>LB67C</t>
  </si>
  <si>
    <t>Complex Open Bladder Procedures with CC Score 3+</t>
  </si>
  <si>
    <t>LB67D</t>
  </si>
  <si>
    <t>Complex Open Bladder Procedures with CC Score 0-2</t>
  </si>
  <si>
    <t>LB68A</t>
  </si>
  <si>
    <t>Complex Endoscopic Bladder Procedures with CC Score 3+</t>
  </si>
  <si>
    <t>LB68B</t>
  </si>
  <si>
    <t>Complex Endoscopic Bladder Procedures with CC Score 0-2</t>
  </si>
  <si>
    <t>LB69Z</t>
  </si>
  <si>
    <t>Major Robotic, Prostate or Bladder Neck Procedures (Male)</t>
  </si>
  <si>
    <t>LB70C</t>
  </si>
  <si>
    <t>Complex Endoscopic, Prostate or Bladder Neck Procedures (Male and Female), with CC Score 2+</t>
  </si>
  <si>
    <t>LB70D</t>
  </si>
  <si>
    <t>Complex Endoscopic, Prostate or Bladder Neck Procedures (Male and Female), with CC Score 0-1</t>
  </si>
  <si>
    <t>LB71Z</t>
  </si>
  <si>
    <t>Total Pelvic Exenteration</t>
  </si>
  <si>
    <t>LB72A</t>
  </si>
  <si>
    <t>Diagnostic Flexible Cystoscopy, 19 years and over</t>
  </si>
  <si>
    <t>LB72B</t>
  </si>
  <si>
    <t>Diagnostic Flexible Cystoscopy, 18 years and under</t>
  </si>
  <si>
    <t>LB73Z</t>
  </si>
  <si>
    <t>Diagnostic Flexible Cystoscopy using Photodynamic Fluorescence</t>
  </si>
  <si>
    <t>LB74Z</t>
  </si>
  <si>
    <t>Implantation of Penile Prosthesis</t>
  </si>
  <si>
    <t>LB75A</t>
  </si>
  <si>
    <t>Percutaneous Nephrolithotomy with CC Score 2+</t>
  </si>
  <si>
    <t>LB75B</t>
  </si>
  <si>
    <t>Percutaneous Nephrolithotomy with CC Score 0-1</t>
  </si>
  <si>
    <t>LB76Z</t>
  </si>
  <si>
    <t>Transrectal Ultrasound Guided Biopsy of Prostate</t>
  </si>
  <si>
    <t>LB77Z</t>
  </si>
  <si>
    <t>Transperineal Template Biopsy of Prostate</t>
  </si>
  <si>
    <t>LB78Z</t>
  </si>
  <si>
    <t>Minor Prostate or Bladder Neck Procedures (Male)</t>
  </si>
  <si>
    <t>LB79Z</t>
  </si>
  <si>
    <t>Insertion of Neurostimulator for Treatment of Urinary Incontinence</t>
  </si>
  <si>
    <t>LB80Z</t>
  </si>
  <si>
    <t>Insertion of Neurostimulator Electrodes for Treatment of Urinary Incontinence</t>
  </si>
  <si>
    <t>MA01Z</t>
  </si>
  <si>
    <t>Complex Open, Upper or Lower Genital Tract Procedures</t>
  </si>
  <si>
    <t>MA02A</t>
  </si>
  <si>
    <t>Very Major Open, Upper or Lower Genital Tract Procedures, with CC Score 4+</t>
  </si>
  <si>
    <t>MA02B</t>
  </si>
  <si>
    <t>Very Major Open, Upper or Lower Genital Tract Procedures, with CC Score 2-3</t>
  </si>
  <si>
    <t>MA02C</t>
  </si>
  <si>
    <t>Very Major Open, Upper or Lower Genital Tract Procedures, with CC Score 0-1</t>
  </si>
  <si>
    <t>MA03C</t>
  </si>
  <si>
    <t>Major Open Lower Genital Tract Procedures with CC Score 3+</t>
  </si>
  <si>
    <t>MA03D</t>
  </si>
  <si>
    <t>Major Open Lower Genital Tract Procedures with CC Score 0-2</t>
  </si>
  <si>
    <t>MA04C</t>
  </si>
  <si>
    <t>Intermediate Open Lower Genital Tract Procedures with CC Score 3+</t>
  </si>
  <si>
    <t>MA04D</t>
  </si>
  <si>
    <t>Intermediate Open Lower Genital Tract Procedures with CC Score 0-2</t>
  </si>
  <si>
    <t>MA06A</t>
  </si>
  <si>
    <t>Major, Open or Laparoscopic, Upper or Lower Genital Tract Procedures for Malignancy, with CC Score 4+</t>
  </si>
  <si>
    <t>MA06B</t>
  </si>
  <si>
    <t>Major, Open or Laparoscopic, Upper or Lower Genital Tract Procedures for Malignancy, with CC Score 2-3</t>
  </si>
  <si>
    <t>MA06C</t>
  </si>
  <si>
    <t>Major, Open or Laparoscopic, Upper or Lower Genital Tract Procedures for Malignancy, with CC Score 0-1</t>
  </si>
  <si>
    <t>MA07E</t>
  </si>
  <si>
    <t>Major Open Upper Genital Tract Procedures with CC Score 5+</t>
  </si>
  <si>
    <t>MA07F</t>
  </si>
  <si>
    <t>Major Open Upper Genital Tract Procedures with CC Score 3-4</t>
  </si>
  <si>
    <t>MA07G</t>
  </si>
  <si>
    <t>Major Open Upper Genital Tract Procedures with CC Score 0-2</t>
  </si>
  <si>
    <t>MA08A</t>
  </si>
  <si>
    <t>Major, Laparoscopic or Endoscopic, Upper Genital Tract Procedures, with CC Score 2+</t>
  </si>
  <si>
    <t>MA08B</t>
  </si>
  <si>
    <t>Major, Laparoscopic or Endoscopic, Upper Genital Tract Procedures, with CC Score 0-1</t>
  </si>
  <si>
    <t>MA09Z</t>
  </si>
  <si>
    <t>Intermediate, Laparoscopic or Endoscopic, Upper Genital Tract Procedures</t>
  </si>
  <si>
    <t>MA10Z</t>
  </si>
  <si>
    <t>Minor, Laparoscopic or Endoscopic, Upper Genital Tract Procedures</t>
  </si>
  <si>
    <t>MA11Z</t>
  </si>
  <si>
    <t>Intermediate Open Upper Genital Tract Procedures</t>
  </si>
  <si>
    <t>MA12Z</t>
  </si>
  <si>
    <t>Resection or Ablation Procedures for Intra-Uterine Lesions</t>
  </si>
  <si>
    <t>MA17C</t>
  </si>
  <si>
    <t>Dilation and Evacuation, less than 14 weeks gestation</t>
  </si>
  <si>
    <t>MA17D</t>
  </si>
  <si>
    <t>Dilation and Evacuation, 14 to 20 weeks gestation</t>
  </si>
  <si>
    <t>MA18C</t>
  </si>
  <si>
    <t>Medical Termination of Pregnancy, less than 14 weeks gestation</t>
  </si>
  <si>
    <t>MA18D</t>
  </si>
  <si>
    <t>Medical Termination of Pregnancy, 14 to 20 weeks gestation</t>
  </si>
  <si>
    <t>MA19A</t>
  </si>
  <si>
    <t>Vacuum Aspiration with Cannula, less than 14 weeks gestation</t>
  </si>
  <si>
    <t>MA19B</t>
  </si>
  <si>
    <t>Vacuum Aspiration with Cannula, 14 to 20 weeks gestation</t>
  </si>
  <si>
    <t>MA20Z</t>
  </si>
  <si>
    <t>Medical or Surgical Termination of Pregnancy, over 20 weeks gestation</t>
  </si>
  <si>
    <t>MA22Z</t>
  </si>
  <si>
    <t>Minor Lower Genital Tract Procedures</t>
  </si>
  <si>
    <t>MA23Z</t>
  </si>
  <si>
    <t>Minimal Lower Genital Tract Procedures</t>
  </si>
  <si>
    <t>MA24Z</t>
  </si>
  <si>
    <t>Minor Upper Genital Tract Procedures</t>
  </si>
  <si>
    <t>MA25Z</t>
  </si>
  <si>
    <t>Minimal Upper Genital Tract Procedures</t>
  </si>
  <si>
    <t>MA26A</t>
  </si>
  <si>
    <t>Complex, Open or Laparoscopic, Upper or Lower Genital Tract Procedures for Malignancy, with CC Score 5+</t>
  </si>
  <si>
    <t>MA26B</t>
  </si>
  <si>
    <t>Complex, Open or Laparoscopic, Upper or Lower Genital Tract Procedures for Malignancy, with CC Score 2-4</t>
  </si>
  <si>
    <t>MA26C</t>
  </si>
  <si>
    <t>Complex, Open or Laparoscopic, Upper or Lower Genital Tract Procedures for Malignancy, with CC Score 0-1</t>
  </si>
  <si>
    <t>MA27Z</t>
  </si>
  <si>
    <t>Minor, Upper or Lower Genital Tract Procedures for Malignancy</t>
  </si>
  <si>
    <t>MA28Z</t>
  </si>
  <si>
    <t>Complex, Laparoscopic or Endoscopic, Upper Genital Tract Procedures</t>
  </si>
  <si>
    <t>MA29Z</t>
  </si>
  <si>
    <t>Major Female Pelvic Peritoneum Adhesion Procedures</t>
  </si>
  <si>
    <t>MA30Z</t>
  </si>
  <si>
    <t>Intermediate Female Pelvic Peritoneum Adhesion Procedures</t>
  </si>
  <si>
    <t>MA31Z</t>
  </si>
  <si>
    <t>Diagnostic Hysteroscopy</t>
  </si>
  <si>
    <t>MA32Z</t>
  </si>
  <si>
    <t>Diagnostic Hysteroscopy with Biopsy</t>
  </si>
  <si>
    <t>MA33Z</t>
  </si>
  <si>
    <t>Diagnostic Hysteroscopy with Biopsy and Implantation of Intrauterine Device</t>
  </si>
  <si>
    <t>MA34Z</t>
  </si>
  <si>
    <t>Diagnostic Hysteroscopy with Implantation of Intrauterine Device</t>
  </si>
  <si>
    <t>MA35Z</t>
  </si>
  <si>
    <t>Implantation of Intrauterine Device</t>
  </si>
  <si>
    <t>MA36Z</t>
  </si>
  <si>
    <t>Transvaginal Ultrasound</t>
  </si>
  <si>
    <t>MA37Z</t>
  </si>
  <si>
    <t>Transvaginal Ultrasound with Biopsy</t>
  </si>
  <si>
    <t>MA38Z</t>
  </si>
  <si>
    <t>Diagnostic Colposcopy</t>
  </si>
  <si>
    <t>MA39Z</t>
  </si>
  <si>
    <t>Diagnostic Colposcopy with Biopsy</t>
  </si>
  <si>
    <t>MA40Z</t>
  </si>
  <si>
    <t>Therapeutic Colposcopy</t>
  </si>
  <si>
    <t>MB05C</t>
  </si>
  <si>
    <t>Malignant Gynaecological Disorders with Interventions, with CC Score 9+</t>
  </si>
  <si>
    <t>MB05D</t>
  </si>
  <si>
    <t>Malignant Gynaecological Disorders with Interventions, with CC Score 6-8</t>
  </si>
  <si>
    <t>MB05E</t>
  </si>
  <si>
    <t>Malignant Gynaecological Disorders with Interventions, with CC Score 3-5</t>
  </si>
  <si>
    <t>MB05F</t>
  </si>
  <si>
    <t>Malignant Gynaecological Disorders with Interventions, with CC Score 0-2</t>
  </si>
  <si>
    <t>MB05G</t>
  </si>
  <si>
    <t>Malignant Gynaecological Disorders without Interventions, with CC Score 10+</t>
  </si>
  <si>
    <t>MB05H</t>
  </si>
  <si>
    <t>Malignant Gynaecological Disorders without Interventions, with CC Score 7-9</t>
  </si>
  <si>
    <t>MB05J</t>
  </si>
  <si>
    <t>Malignant Gynaecological Disorders without Interventions, with CC Score 4-6</t>
  </si>
  <si>
    <t>MB05K</t>
  </si>
  <si>
    <t>Malignant Gynaecological Disorders without Interventions, with CC Score 2-3</t>
  </si>
  <si>
    <t>MB05L</t>
  </si>
  <si>
    <t>Malignant Gynaecological Disorders without Interventions, with CC Score 0-1</t>
  </si>
  <si>
    <t>MB08A</t>
  </si>
  <si>
    <t>Threatened or Spontaneous Miscarriage, with Interventions</t>
  </si>
  <si>
    <t>MB08B</t>
  </si>
  <si>
    <t>Threatened or Spontaneous Miscarriage, without Interventions</t>
  </si>
  <si>
    <t>MB09A</t>
  </si>
  <si>
    <t>Non-Malignant Gynaecological Disorders with Interventions, with CC Score 6+</t>
  </si>
  <si>
    <t>MB09B</t>
  </si>
  <si>
    <t>Non-Malignant Gynaecological Disorders with Interventions, with CC Score 3-5</t>
  </si>
  <si>
    <t>MB09C</t>
  </si>
  <si>
    <t>Non-Malignant Gynaecological Disorders with Interventions, with CC Score 0-2</t>
  </si>
  <si>
    <t>MB09D</t>
  </si>
  <si>
    <t>Non-Malignant Gynaecological Disorders without Interventions, with CC Score 6+</t>
  </si>
  <si>
    <t>MB09E</t>
  </si>
  <si>
    <t>Non-Malignant Gynaecological Disorders without Interventions, with CC Score 3-5</t>
  </si>
  <si>
    <t>MB09F</t>
  </si>
  <si>
    <t>Non-Malignant Gynaecological Disorders without Interventions, with CC Score 0-2</t>
  </si>
  <si>
    <t>PB03Z</t>
  </si>
  <si>
    <t>Healthy Baby</t>
  </si>
  <si>
    <t>PB04A</t>
  </si>
  <si>
    <t>Neonatal Diagnoses, Admitted from Other Location or Born in Hospital, with CC Score 6+</t>
  </si>
  <si>
    <t>PB04B</t>
  </si>
  <si>
    <t>Neonatal Diagnoses, Admitted from Other Location or Born in Hospital, with CC Score 4-5</t>
  </si>
  <si>
    <t>PB04C</t>
  </si>
  <si>
    <t>Neonatal Diagnoses, Admitted from Other Location or Born in Hospital, with CC Score 1-3</t>
  </si>
  <si>
    <t>PB04D</t>
  </si>
  <si>
    <t>Neonatal Diagnoses, Admitted from Other Location or Born in Hospital, with CC Score 0</t>
  </si>
  <si>
    <t>PB05A</t>
  </si>
  <si>
    <t>Neonatal Diagnoses, Admitted from Other Hospital Provider, with CC Score 6+</t>
  </si>
  <si>
    <t>PB05B</t>
  </si>
  <si>
    <t>Neonatal Diagnoses, Admitted from Other Hospital Provider, with CC Score 1-5</t>
  </si>
  <si>
    <t>PB05C</t>
  </si>
  <si>
    <t>Neonatal Diagnoses, Admitted from Other Hospital Provider, with CC Score 0</t>
  </si>
  <si>
    <t>PB06A</t>
  </si>
  <si>
    <t>Neonatal Diagnoses, Admitted from Home, with Interventions, with CC Score 6+</t>
  </si>
  <si>
    <t>PB06B</t>
  </si>
  <si>
    <t>Neonatal Diagnoses, Admitted from Home, with Interventions, with CC Score 4-5</t>
  </si>
  <si>
    <t>PB06C</t>
  </si>
  <si>
    <t>Neonatal Diagnoses, Admitted from Home, with Interventions, with CC Score 3</t>
  </si>
  <si>
    <t>PB06D</t>
  </si>
  <si>
    <t>Neonatal Diagnoses, Admitted from Home, with Interventions, with CC Score 2</t>
  </si>
  <si>
    <t>PB06E</t>
  </si>
  <si>
    <t>Neonatal Diagnoses, Admitted from Home, with Interventions, with CC Score 1</t>
  </si>
  <si>
    <t>PB06F</t>
  </si>
  <si>
    <t>Neonatal Diagnoses, Admitted from Home, with Interventions, with CC Score 0</t>
  </si>
  <si>
    <t>PB06G</t>
  </si>
  <si>
    <t>Neonatal Diagnoses, Admitted from Home, without Interventions, with CC Score 6+</t>
  </si>
  <si>
    <t>PB06H</t>
  </si>
  <si>
    <t>Neonatal Diagnoses, Admitted from Home, without Interventions, with CC Score 4-5</t>
  </si>
  <si>
    <t>PB06J</t>
  </si>
  <si>
    <t>Neonatal Diagnoses, Admitted from Home, without Interventions, with CC Score 3</t>
  </si>
  <si>
    <t>PB06K</t>
  </si>
  <si>
    <t>Neonatal Diagnoses, Admitted from Home, without Interventions, with CC Score 2</t>
  </si>
  <si>
    <t>PB06L</t>
  </si>
  <si>
    <t>Neonatal Diagnoses, Admitted from Home, without Interventions, with CC Score 1</t>
  </si>
  <si>
    <t>PB06M</t>
  </si>
  <si>
    <t>Neonatal Diagnoses, Admitted from Home, without Interventions, with CC Score 0</t>
  </si>
  <si>
    <t>PC63A</t>
  </si>
  <si>
    <t>Paediatric, Head, Neck or Ear Disorders, with CC Score 6+</t>
  </si>
  <si>
    <t>PC63B</t>
  </si>
  <si>
    <t>Paediatric, Head, Neck or Ear Disorders, with CC Score 3-5</t>
  </si>
  <si>
    <t>PC63C</t>
  </si>
  <si>
    <t>Paediatric, Head, Neck or Ear Disorders, with CC Score 1-2</t>
  </si>
  <si>
    <t>PC63D</t>
  </si>
  <si>
    <t>Paediatric, Head, Neck or Ear Disorders, with CC Score 0</t>
  </si>
  <si>
    <t>PD11A</t>
  </si>
  <si>
    <t>Paediatric, Acute Upper Respiratory Tract Infection or Common Cold, with CC Score 4+</t>
  </si>
  <si>
    <t>PD11B</t>
  </si>
  <si>
    <t>Paediatric, Acute Upper Respiratory Tract Infection or Common Cold, with CC Score 1-3</t>
  </si>
  <si>
    <t>PD11C</t>
  </si>
  <si>
    <t>Paediatric, Acute Upper Respiratory Tract Infection or Common Cold, with CC Score 0</t>
  </si>
  <si>
    <t>PD12A</t>
  </si>
  <si>
    <t>Paediatric, Asthma or Wheezing, with CC Score 4+</t>
  </si>
  <si>
    <t>PD12B</t>
  </si>
  <si>
    <t>Paediatric, Asthma or Wheezing, with CC Score 1-3</t>
  </si>
  <si>
    <t>PD12C</t>
  </si>
  <si>
    <t>Paediatric, Asthma or Wheezing, with CC Score 0</t>
  </si>
  <si>
    <t>PD14A</t>
  </si>
  <si>
    <t>Paediatric Lower Respiratory Tract Disorders without Acute Bronchiolitis, with CC Score 11+</t>
  </si>
  <si>
    <t>PD14B</t>
  </si>
  <si>
    <t>Paediatric Lower Respiratory Tract Disorders without Acute Bronchiolitis, with CC Score 8-10</t>
  </si>
  <si>
    <t>PD14C</t>
  </si>
  <si>
    <t>Paediatric Lower Respiratory Tract Disorders without Acute Bronchiolitis, with CC Score 4-7</t>
  </si>
  <si>
    <t>PD14D</t>
  </si>
  <si>
    <t>Paediatric Lower Respiratory Tract Disorders without Acute Bronchiolitis, with CC Score 2-3</t>
  </si>
  <si>
    <t>PD14E</t>
  </si>
  <si>
    <t>Paediatric Lower Respiratory Tract Disorders without Acute Bronchiolitis, with CC Score 1</t>
  </si>
  <si>
    <t>PD14F</t>
  </si>
  <si>
    <t>Paediatric Lower Respiratory Tract Disorders without Acute Bronchiolitis, with CC Score 0</t>
  </si>
  <si>
    <t>PD15A</t>
  </si>
  <si>
    <t>Paediatric Acute Bronchiolitis with CC Score 5+</t>
  </si>
  <si>
    <t>PD15B</t>
  </si>
  <si>
    <t>Paediatric Acute Bronchiolitis with CC Score 2-4</t>
  </si>
  <si>
    <t>PD15C</t>
  </si>
  <si>
    <t>Paediatric Acute Bronchiolitis with CC Score 1</t>
  </si>
  <si>
    <t>PD15D</t>
  </si>
  <si>
    <t>Paediatric Acute Bronchiolitis with CC Score 0</t>
  </si>
  <si>
    <t>PD65A</t>
  </si>
  <si>
    <t>Paediatric Upper Respiratory Tract Disorders with CC Score 5+</t>
  </si>
  <si>
    <t>PD65B</t>
  </si>
  <si>
    <t>Paediatric Upper Respiratory Tract Disorders with CC Score 2-4</t>
  </si>
  <si>
    <t>PD65C</t>
  </si>
  <si>
    <t>Paediatric Upper Respiratory Tract Disorders with CC Score 1</t>
  </si>
  <si>
    <t>PD65D</t>
  </si>
  <si>
    <t>Paediatric Upper Respiratory Tract Disorders with CC Score 0</t>
  </si>
  <si>
    <t>PE23A</t>
  </si>
  <si>
    <t>Paediatric Cardiac Conditions with CC Score 13+</t>
  </si>
  <si>
    <t>PE23B</t>
  </si>
  <si>
    <t>Paediatric Cardiac Conditions with CC Score 10-12</t>
  </si>
  <si>
    <t>PE23C</t>
  </si>
  <si>
    <t>Paediatric Cardiac Conditions with CC Score 6-9</t>
  </si>
  <si>
    <t>PE23D</t>
  </si>
  <si>
    <t>Paediatric Cardiac Conditions with CC Score 3-5</t>
  </si>
  <si>
    <t>PE23E</t>
  </si>
  <si>
    <t>Paediatric Cardiac Conditions with CC Score 1-2</t>
  </si>
  <si>
    <t>PE23F</t>
  </si>
  <si>
    <t>Paediatric Cardiac Conditions with CC Score 0</t>
  </si>
  <si>
    <t>PE24A</t>
  </si>
  <si>
    <t>Paediatric, Arrhythmia or Conduction Disorders, with CC Score 2+</t>
  </si>
  <si>
    <t>PE24B</t>
  </si>
  <si>
    <t>Paediatric, Arrhythmia or Conduction Disorders, with CC Score 1</t>
  </si>
  <si>
    <t>PE24C</t>
  </si>
  <si>
    <t>Paediatric, Arrhythmia or Conduction Disorders, with CC Score 0</t>
  </si>
  <si>
    <t>PE62A</t>
  </si>
  <si>
    <t>Paediatric, Syncope and Collapse, with CC Score 2+</t>
  </si>
  <si>
    <t>PE62B</t>
  </si>
  <si>
    <t>Paediatric, Syncope and Collapse, with CC Score 1</t>
  </si>
  <si>
    <t>PE62C</t>
  </si>
  <si>
    <t>Paediatric, Syncope and Collapse, with CC Score 0</t>
  </si>
  <si>
    <t>PF21A</t>
  </si>
  <si>
    <t>Paediatric, Infectious or Non-Infectious Gastroenteritis, with CC Score 1+</t>
  </si>
  <si>
    <t>PF21B</t>
  </si>
  <si>
    <t>Paediatric, Infectious or Non-Infectious Gastroenteritis, with CC Score 0</t>
  </si>
  <si>
    <t>PF25A</t>
  </si>
  <si>
    <t>Paediatric Major Gastrointestinal Disorders with CC Score 7+</t>
  </si>
  <si>
    <t>PF25B</t>
  </si>
  <si>
    <t>Paediatric Major Gastrointestinal Disorders with CC Score 5-6</t>
  </si>
  <si>
    <t>PF25C</t>
  </si>
  <si>
    <t>Paediatric Major Gastrointestinal Disorders with CC Score 3-4</t>
  </si>
  <si>
    <t>PF25D</t>
  </si>
  <si>
    <t>Paediatric Major Gastrointestinal Disorders with CC Score 1-2</t>
  </si>
  <si>
    <t>PF25E</t>
  </si>
  <si>
    <t>Paediatric Major Gastrointestinal Disorders with CC Score 0</t>
  </si>
  <si>
    <t>PF26A</t>
  </si>
  <si>
    <t>Paediatric Other Gastrointestinal Disorders with CC Score 4+</t>
  </si>
  <si>
    <t>PF26B</t>
  </si>
  <si>
    <t>Paediatric Other Gastrointestinal Disorders with CC Score 1-3</t>
  </si>
  <si>
    <t>PF26C</t>
  </si>
  <si>
    <t>Paediatric Other Gastrointestinal Disorders with CC Score 0</t>
  </si>
  <si>
    <t>PF27A</t>
  </si>
  <si>
    <t>Paediatric Inflammatory Bowel Disease with CC Score 1+</t>
  </si>
  <si>
    <t>PF27B</t>
  </si>
  <si>
    <t>Paediatric Inflammatory Bowel Disease with CC Score 0</t>
  </si>
  <si>
    <t>PF28A</t>
  </si>
  <si>
    <t>Paediatric, Feeding Difficulties or Vomiting, with CC Score 6+</t>
  </si>
  <si>
    <t>PF28B</t>
  </si>
  <si>
    <t>Paediatric, Feeding Difficulties or Vomiting, with CC Score 4-5</t>
  </si>
  <si>
    <t>PF28C</t>
  </si>
  <si>
    <t>Paediatric, Feeding Difficulties or Vomiting, with CC Score 2-3</t>
  </si>
  <si>
    <t>PF28D</t>
  </si>
  <si>
    <t>Paediatric, Feeding Difficulties or Vomiting, with CC Score 1</t>
  </si>
  <si>
    <t>PF28E</t>
  </si>
  <si>
    <t>Paediatric, Feeding Difficulties or Vomiting, with CC Score 0</t>
  </si>
  <si>
    <t>PG71A</t>
  </si>
  <si>
    <t>Paediatric, Hepatobiliary or Pancreatic Disorders, with CC Score 2+</t>
  </si>
  <si>
    <t>PG71B</t>
  </si>
  <si>
    <t>Paediatric, Hepatobiliary or Pancreatic Disorders, with CC Score 1</t>
  </si>
  <si>
    <t>PG71C</t>
  </si>
  <si>
    <t>Paediatric, Hepatobiliary or Pancreatic Disorders, with CC Score 0</t>
  </si>
  <si>
    <t>PH34A</t>
  </si>
  <si>
    <t>Paediatric, Musculoskeletal or Connective Tissue Disorders, with CC Score 5+</t>
  </si>
  <si>
    <t>PH34B</t>
  </si>
  <si>
    <t>Paediatric, Musculoskeletal or Connective Tissue Disorders, with CC Score 3-4</t>
  </si>
  <si>
    <t>PH34C</t>
  </si>
  <si>
    <t>Paediatric, Musculoskeletal or Connective Tissue Disorders, with CC Score 1-2</t>
  </si>
  <si>
    <t>PH34D</t>
  </si>
  <si>
    <t>Paediatric, Musculoskeletal or Connective Tissue Disorders, with CC Score 0</t>
  </si>
  <si>
    <t>PJ35A</t>
  </si>
  <si>
    <t>Paediatric Skin Disorders with CC Score 4+</t>
  </si>
  <si>
    <t>PJ35B</t>
  </si>
  <si>
    <t>Paediatric Skin Disorders with CC Score 2-3</t>
  </si>
  <si>
    <t>PJ35C</t>
  </si>
  <si>
    <t>Paediatric Skin Disorders with CC Score 1</t>
  </si>
  <si>
    <t>PJ35D</t>
  </si>
  <si>
    <t>Paediatric Skin Disorders with CC Score 0</t>
  </si>
  <si>
    <t>PJ66A</t>
  </si>
  <si>
    <t>Paediatric, Rash or Other Non-Specific Skin Eruption, with CC Score 3+</t>
  </si>
  <si>
    <t>PJ66B</t>
  </si>
  <si>
    <t>Paediatric, Rash or Other Non-Specific Skin Eruption, with CC Score 1-2</t>
  </si>
  <si>
    <t>PJ66C</t>
  </si>
  <si>
    <t>Paediatric, Rash or Other Non-Specific Skin Eruption, with CC Score 0</t>
  </si>
  <si>
    <t>PK36A</t>
  </si>
  <si>
    <t>Paediatric Endocrine Disorders, excluding Diabetes Mellitus, with CC Score 4+</t>
  </si>
  <si>
    <t>PK36B</t>
  </si>
  <si>
    <t>Paediatric Endocrine Disorders, excluding Diabetes Mellitus, with CC Score 1-3</t>
  </si>
  <si>
    <t>PK36C</t>
  </si>
  <si>
    <t>Paediatric Endocrine Disorders, excluding Diabetes Mellitus, with CC Score 0</t>
  </si>
  <si>
    <t>PK67A</t>
  </si>
  <si>
    <t>Paediatric Diabetes Mellitus, with Ketoacidosis or Coma, with CC Score 1+</t>
  </si>
  <si>
    <t>PK67B</t>
  </si>
  <si>
    <t>Paediatric Diabetes Mellitus, with Ketoacidosis or Coma, with CC Score 0</t>
  </si>
  <si>
    <t>PK68A</t>
  </si>
  <si>
    <t>Paediatric Diabetes Mellitus, without Ketoacidosis or Coma, with CC Score 3+</t>
  </si>
  <si>
    <t>PK68B</t>
  </si>
  <si>
    <t>Paediatric Diabetes Mellitus, without Ketoacidosis or Coma, with CC Score 1-2</t>
  </si>
  <si>
    <t>PK68C</t>
  </si>
  <si>
    <t>Paediatric Diabetes Mellitus, without Ketoacidosis or Coma, with CC Score 0</t>
  </si>
  <si>
    <t>PK72A</t>
  </si>
  <si>
    <t>Paediatric Metabolic Disorders with CC Score 4+</t>
  </si>
  <si>
    <t>PK72B</t>
  </si>
  <si>
    <t>Paediatric Metabolic Disorders with CC Score 1-3</t>
  </si>
  <si>
    <t>PK72C</t>
  </si>
  <si>
    <t>Paediatric Metabolic Disorders with CC Score 0</t>
  </si>
  <si>
    <t>PL38A</t>
  </si>
  <si>
    <t>Paediatric Renal Disease with Renal Failure, with CC Score 3+</t>
  </si>
  <si>
    <t>PL38B</t>
  </si>
  <si>
    <t>Paediatric Renal Disease with Renal Failure, with CC Score 1-2</t>
  </si>
  <si>
    <t>PL38C</t>
  </si>
  <si>
    <t>Paediatric Renal Disease with Renal Failure, with CC Score 0</t>
  </si>
  <si>
    <t>PL69A</t>
  </si>
  <si>
    <t>Paediatric, Nephritic or Nephrotic Renal Diseases, with CC Score 2+</t>
  </si>
  <si>
    <t>PL69B</t>
  </si>
  <si>
    <t>Paediatric, Nephritic or Nephrotic Renal Diseases, with CC Score 1</t>
  </si>
  <si>
    <t>PL69C</t>
  </si>
  <si>
    <t>Paediatric, Nephritic or Nephrotic Renal Diseases, with CC Score 0</t>
  </si>
  <si>
    <t>PL70A</t>
  </si>
  <si>
    <t>Paediatric Other Renal Diseases with CC Score 4+</t>
  </si>
  <si>
    <t>PL70B</t>
  </si>
  <si>
    <t>Paediatric Other Renal Diseases with CC Score 2-3</t>
  </si>
  <si>
    <t>PL70C</t>
  </si>
  <si>
    <t>Paediatric Other Renal Diseases with CC Score 1</t>
  </si>
  <si>
    <t>PL70D</t>
  </si>
  <si>
    <t>Paediatric Other Renal Diseases with CC Score 0</t>
  </si>
  <si>
    <t>PM40A</t>
  </si>
  <si>
    <t>Paediatric Acute Lymphoblastic Leukaemia with length of stay 1 day or more, with CC Score 3+</t>
  </si>
  <si>
    <t>PM40B</t>
  </si>
  <si>
    <t>Paediatric Acute Lymphoblastic Leukaemia with length of stay 1 day or more, with CC Score 1-2</t>
  </si>
  <si>
    <t>PM40C</t>
  </si>
  <si>
    <t>Paediatric Acute Lymphoblastic Leukaemia with length of stay 1 day or more, with CC Score 0</t>
  </si>
  <si>
    <t>PM41Z</t>
  </si>
  <si>
    <t>Paediatric Other Haematological Malignancies with length of stay 1 day or more</t>
  </si>
  <si>
    <t>PM42A</t>
  </si>
  <si>
    <t>Paediatric Brain Tumours with length of stay 1 day or more, with CC score 1+</t>
  </si>
  <si>
    <t>PM42B</t>
  </si>
  <si>
    <t>Paediatric Brain Tumours with length of stay 1 day or more, with CC score 0</t>
  </si>
  <si>
    <t>PM43A</t>
  </si>
  <si>
    <t>Paediatric Other Neoplasms with length of stay 1 day or more, with CC Score 5+</t>
  </si>
  <si>
    <t>PM43B</t>
  </si>
  <si>
    <t>Paediatric Other Neoplasms with length of stay 1 day or more, with CC Score 1-4</t>
  </si>
  <si>
    <t>PM43C</t>
  </si>
  <si>
    <t>Paediatric Other Neoplasms with length of stay 1 day or more, with CC Score 0</t>
  </si>
  <si>
    <t>PM44Z</t>
  </si>
  <si>
    <t>Paediatric Neoplasm Diagnoses with length of stay 0 days</t>
  </si>
  <si>
    <t>PM45A</t>
  </si>
  <si>
    <t>Paediatric Febrile Neutropenia with Malignancy, with CC Score 6+</t>
  </si>
  <si>
    <t>PM45B</t>
  </si>
  <si>
    <t>Paediatric Febrile Neutropenia with Malignancy, with CC Score 3-5</t>
  </si>
  <si>
    <t>PM45C</t>
  </si>
  <si>
    <t>Paediatric Febrile Neutropenia with Malignancy, with CC Score 1-2</t>
  </si>
  <si>
    <t>PM45D</t>
  </si>
  <si>
    <t>Paediatric Febrile Neutropenia with Malignancy, with CC Score 0</t>
  </si>
  <si>
    <t>PN46A</t>
  </si>
  <si>
    <t>Paediatric Thalassaemia with CC Score 1+</t>
  </si>
  <si>
    <t>PN46B</t>
  </si>
  <si>
    <t>Paediatric Thalassaemia with CC Score 0</t>
  </si>
  <si>
    <t>PN47A</t>
  </si>
  <si>
    <t>Paediatric Sickle-Cell Anaemia with Crisis, with CC Score 1+</t>
  </si>
  <si>
    <t>PN47B</t>
  </si>
  <si>
    <t>Paediatric Sickle-Cell Anaemia with Crisis, with CC Score 0</t>
  </si>
  <si>
    <t>PN48A</t>
  </si>
  <si>
    <t>Paediatric Blood Cell Disorders with CC Score 5+</t>
  </si>
  <si>
    <t>PN48B</t>
  </si>
  <si>
    <t>Paediatric Blood Cell Disorders with CC Score 1-4</t>
  </si>
  <si>
    <t>PN48C</t>
  </si>
  <si>
    <t>Paediatric Blood Cell Disorders with CC Score 0</t>
  </si>
  <si>
    <t>PN49A</t>
  </si>
  <si>
    <t>Paediatric Coagulation Disorders with CC Score 1+</t>
  </si>
  <si>
    <t>PN49B</t>
  </si>
  <si>
    <t>Paediatric Coagulation Disorders with CC Score 0</t>
  </si>
  <si>
    <t>PP64A</t>
  </si>
  <si>
    <t>Paediatric Non-Surgical Ophthalmology with CC Score 1+</t>
  </si>
  <si>
    <t>PP64B</t>
  </si>
  <si>
    <t>Paediatric Non-Surgical Ophthalmology with CC Score 0</t>
  </si>
  <si>
    <t>PQ01A</t>
  </si>
  <si>
    <t>Paediatric Disorders of Immunity with CC Score 1+</t>
  </si>
  <si>
    <t>PQ01B</t>
  </si>
  <si>
    <t>Paediatric Disorders of Immunity with CC Score 0</t>
  </si>
  <si>
    <t>PR01A</t>
  </si>
  <si>
    <t>Paediatric Nervous System Disorders with CC Score 8+</t>
  </si>
  <si>
    <t>PR01B</t>
  </si>
  <si>
    <t>Paediatric Nervous System Disorders with CC Score 5-7</t>
  </si>
  <si>
    <t>PR01C</t>
  </si>
  <si>
    <t>Paediatric Nervous System Disorders with CC Score 2-4</t>
  </si>
  <si>
    <t>PR01D</t>
  </si>
  <si>
    <t>Paediatric Nervous System Disorders with CC Score 1</t>
  </si>
  <si>
    <t>PR01E</t>
  </si>
  <si>
    <t>Paediatric Nervous System Disorders with CC Score 0</t>
  </si>
  <si>
    <t>PR02A</t>
  </si>
  <si>
    <t>Paediatric Epilepsy Syndrome with CC Score 6+</t>
  </si>
  <si>
    <t>PR02B</t>
  </si>
  <si>
    <t>Paediatric Epilepsy Syndrome with CC Score 1-5</t>
  </si>
  <si>
    <t>PR02C</t>
  </si>
  <si>
    <t>Paediatric Epilepsy Syndrome with CC Score 0</t>
  </si>
  <si>
    <t>PR03A</t>
  </si>
  <si>
    <t>Paediatric Febrile Convulsions with CC Score 4+</t>
  </si>
  <si>
    <t>PR03B</t>
  </si>
  <si>
    <t>Paediatric Febrile Convulsions with CC Score 1-3</t>
  </si>
  <si>
    <t>PR03C</t>
  </si>
  <si>
    <t>Paediatric Febrile Convulsions with CC Score 0</t>
  </si>
  <si>
    <t>PR04A</t>
  </si>
  <si>
    <t>Paediatric, Headaches or Migraines, with CC Score 4+</t>
  </si>
  <si>
    <t>PR04B</t>
  </si>
  <si>
    <t>Paediatric, Headaches or Migraines, with CC Score 1-3</t>
  </si>
  <si>
    <t>PR04C</t>
  </si>
  <si>
    <t>Paediatric, Headaches or Migraines, with CC Score 0</t>
  </si>
  <si>
    <t>PR06A</t>
  </si>
  <si>
    <t>Paediatric Intracranial Injury with CC Score 3+</t>
  </si>
  <si>
    <t>PR06B</t>
  </si>
  <si>
    <t>Paediatric Intracranial Injury with CC Score 1-2</t>
  </si>
  <si>
    <t>PR06C</t>
  </si>
  <si>
    <t>Paediatric Intracranial Injury with CC Score 0</t>
  </si>
  <si>
    <t>PR07A</t>
  </si>
  <si>
    <t>Paediatric Non-Intracranial Head Injury with CC Score 1+</t>
  </si>
  <si>
    <t>PR07B</t>
  </si>
  <si>
    <t>Paediatric Non-Intracranial Head Injury with CC Score 0</t>
  </si>
  <si>
    <t>PV08A</t>
  </si>
  <si>
    <t>Paediatric Intermediate Injury without Intracranial Injury, with CC Score 1+</t>
  </si>
  <si>
    <t>PV08B</t>
  </si>
  <si>
    <t>Paediatric Intermediate Injury without Intracranial Injury, with CC Score 0</t>
  </si>
  <si>
    <t>PV31A</t>
  </si>
  <si>
    <t>Paediatric Major Injury without Intracranial Injury, with CC Score 1+</t>
  </si>
  <si>
    <t>PV31B</t>
  </si>
  <si>
    <t>Paediatric Major Injury without Intracranial Injury, with CC Score 0</t>
  </si>
  <si>
    <t>PV32A</t>
  </si>
  <si>
    <t>Paediatric Minor Injury without Intracranial Injury, with CC Score 3+</t>
  </si>
  <si>
    <t>PV32B</t>
  </si>
  <si>
    <t>Paediatric Minor Injury without Intracranial Injury, with CC Score 1-2</t>
  </si>
  <si>
    <t>PV32C</t>
  </si>
  <si>
    <t>Paediatric Minor Injury without Intracranial Injury, with CC Score 0</t>
  </si>
  <si>
    <t>PW01A</t>
  </si>
  <si>
    <t>Paediatric Minor Infections with CC Score 4+</t>
  </si>
  <si>
    <t>PW01B</t>
  </si>
  <si>
    <t>Paediatric Minor Infections with CC Score 1-3</t>
  </si>
  <si>
    <t>PW01C</t>
  </si>
  <si>
    <t>Paediatric Minor Infections with CC Score 0</t>
  </si>
  <si>
    <t>PW16A</t>
  </si>
  <si>
    <t>Paediatric Major Infections with CC Score 7+</t>
  </si>
  <si>
    <t>PW16B</t>
  </si>
  <si>
    <t>Paediatric Major Infections with CC Score 5-6</t>
  </si>
  <si>
    <t>PW16C</t>
  </si>
  <si>
    <t>Paediatric Major Infections with CC Score 2-4</t>
  </si>
  <si>
    <t>PW16D</t>
  </si>
  <si>
    <t>Paediatric Major Infections with CC Score 1</t>
  </si>
  <si>
    <t>PW16E</t>
  </si>
  <si>
    <t>Paediatric Major Infections with CC Score 0</t>
  </si>
  <si>
    <t>PW17D</t>
  </si>
  <si>
    <t>Paediatric Intermediate Infections with CC Score 0</t>
  </si>
  <si>
    <t>PW17E</t>
  </si>
  <si>
    <t>Paediatric Intermediate Infections with CC Score 5+</t>
  </si>
  <si>
    <t>PW17F</t>
  </si>
  <si>
    <t>Paediatric Intermediate Infections with CC Score 2-4</t>
  </si>
  <si>
    <t>PW17G</t>
  </si>
  <si>
    <t>Paediatric Intermediate Infections with CC Score 1</t>
  </si>
  <si>
    <t>PW20A</t>
  </si>
  <si>
    <t>Paediatric Fever of Unknown Origin with CC Score 3+</t>
  </si>
  <si>
    <t>PW20B</t>
  </si>
  <si>
    <t>Paediatric Fever of Unknown Origin with CC Score 1-2</t>
  </si>
  <si>
    <t>PW20C</t>
  </si>
  <si>
    <t>Paediatric Fever of Unknown Origin with CC Score 0</t>
  </si>
  <si>
    <t>PX01A</t>
  </si>
  <si>
    <t>Paediatric Congenital Nervous System Conditions with CC Score 4+</t>
  </si>
  <si>
    <t>PX01B</t>
  </si>
  <si>
    <t>Paediatric Congenital Nervous System Conditions with CC Score 2-3</t>
  </si>
  <si>
    <t>PX01C</t>
  </si>
  <si>
    <t>Paediatric Congenital Nervous System Conditions with CC Score 1</t>
  </si>
  <si>
    <t>PX01D</t>
  </si>
  <si>
    <t>Paediatric Congenital Nervous System Conditions with CC Score 0</t>
  </si>
  <si>
    <t>PX02A</t>
  </si>
  <si>
    <t>Paediatric Congenital, Ear, Nose, Mouth or Throat Conditions, with CC Score 3+</t>
  </si>
  <si>
    <t>PX02B</t>
  </si>
  <si>
    <t>Paediatric Congenital, Ear, Nose, Mouth or Throat Conditions, with CC Score 1-2</t>
  </si>
  <si>
    <t>PX02C</t>
  </si>
  <si>
    <t>Paediatric Congenital, Ear, Nose, Mouth or Throat Conditions, with CC Score 0</t>
  </si>
  <si>
    <t>PX03A</t>
  </si>
  <si>
    <t>Paediatric Congenital Respiratory Tract Conditions with CC Score 1+</t>
  </si>
  <si>
    <t>PX03B</t>
  </si>
  <si>
    <t>Paediatric Congenital Respiratory Tract Conditions with CC Score 0</t>
  </si>
  <si>
    <t>PX04A</t>
  </si>
  <si>
    <t>Paediatric Congenital Spinal Conditions with CC Score 1+</t>
  </si>
  <si>
    <t>PX04B</t>
  </si>
  <si>
    <t>Paediatric Congenital Spinal Conditions with CC Score 0</t>
  </si>
  <si>
    <t>PX05A</t>
  </si>
  <si>
    <t>Paediatric Congenital Other Musculoskeletal Conditions with CC Score 2+</t>
  </si>
  <si>
    <t>PX05B</t>
  </si>
  <si>
    <t>Paediatric Congenital Other Musculoskeletal Conditions with CC Score 1</t>
  </si>
  <si>
    <t>PX05C</t>
  </si>
  <si>
    <t>Paediatric Congenital Other Musculoskeletal Conditions with CC Score 0</t>
  </si>
  <si>
    <t>PX06A</t>
  </si>
  <si>
    <t>Paediatric Congenital Skin Conditions with CC Score 1+</t>
  </si>
  <si>
    <t>PX06B</t>
  </si>
  <si>
    <t>Paediatric Congenital Skin Conditions with CC Score 0</t>
  </si>
  <si>
    <t>PX07A</t>
  </si>
  <si>
    <t>Paediatric Congenital Renal Conditions with CC Score 2+</t>
  </si>
  <si>
    <t>PX07B</t>
  </si>
  <si>
    <t>Paediatric Congenital Renal Conditions with CC Score 1</t>
  </si>
  <si>
    <t>PX07C</t>
  </si>
  <si>
    <t>Paediatric Congenital Renal Conditions with CC Score 0</t>
  </si>
  <si>
    <t>PX08A</t>
  </si>
  <si>
    <t>Paediatric Congenital, Urological or Male Reproductive System Conditions, with CC Score 2+</t>
  </si>
  <si>
    <t>PX08B</t>
  </si>
  <si>
    <t>Paediatric Congenital, Urological or Male Reproductive System Conditions, with CC Score 1</t>
  </si>
  <si>
    <t>PX08C</t>
  </si>
  <si>
    <t>Paediatric Congenital, Urological or Male Reproductive System Conditions, with CC Score 0</t>
  </si>
  <si>
    <t>PX09A</t>
  </si>
  <si>
    <t>Paediatric Congenital Mental Health Conditions with CC Score 3+</t>
  </si>
  <si>
    <t>PX09B</t>
  </si>
  <si>
    <t>Paediatric Congenital Mental Health Conditions with CC Score 1-2</t>
  </si>
  <si>
    <t>PX09C</t>
  </si>
  <si>
    <t>Paediatric Congenital Mental Health Conditions with CC Score 0</t>
  </si>
  <si>
    <t>PX10A</t>
  </si>
  <si>
    <t>Paediatric Congenital Other Conditions with CC Score 1+</t>
  </si>
  <si>
    <t>PX10B</t>
  </si>
  <si>
    <t>Paediatric Congenital Other Conditions with CC Score 0</t>
  </si>
  <si>
    <t>PX22A</t>
  </si>
  <si>
    <t>Paediatric Chest Pain with CC Score 1+</t>
  </si>
  <si>
    <t>PX22B</t>
  </si>
  <si>
    <t>Paediatric Chest Pain with CC Score 0</t>
  </si>
  <si>
    <t>PX29A</t>
  </si>
  <si>
    <t>Paediatric Abdominal Pain with CC Score 3+</t>
  </si>
  <si>
    <t>PX29B</t>
  </si>
  <si>
    <t>Paediatric Abdominal Pain with CC Score 1-2</t>
  </si>
  <si>
    <t>PX29C</t>
  </si>
  <si>
    <t>Paediatric Abdominal Pain with CC Score 0</t>
  </si>
  <si>
    <t>PX30A</t>
  </si>
  <si>
    <t>Paediatric Faltering Growth (Failure to Thrive) with CC Score 2+</t>
  </si>
  <si>
    <t>PX30B</t>
  </si>
  <si>
    <t>Paediatric Faltering Growth (Failure to Thrive) with CC Score 1</t>
  </si>
  <si>
    <t>PX30C</t>
  </si>
  <si>
    <t>Paediatric Faltering Growth (Failure to Thrive) with CC Score 0</t>
  </si>
  <si>
    <t>PX50A</t>
  </si>
  <si>
    <t>Paediatric, Ingestion Poisoning or Allergies, with CC Score 4+</t>
  </si>
  <si>
    <t>PX50B</t>
  </si>
  <si>
    <t>Paediatric, Ingestion Poisoning or Allergies, with CC Score 1-3</t>
  </si>
  <si>
    <t>PX50C</t>
  </si>
  <si>
    <t>Paediatric, Ingestion Poisoning or Allergies, with CC Score 0</t>
  </si>
  <si>
    <t>PX51Z</t>
  </si>
  <si>
    <t>Paediatric Child Safeguarding (Welfare and Protection)</t>
  </si>
  <si>
    <t>PX54Z</t>
  </si>
  <si>
    <t>Paediatric, Convalescent or Other Relief Care</t>
  </si>
  <si>
    <t>PX55Z</t>
  </si>
  <si>
    <t>Paediatric Respite Care</t>
  </si>
  <si>
    <t>PX56A</t>
  </si>
  <si>
    <t>Paediatric Admission for Unexplained Symptoms, with CC Score 1+</t>
  </si>
  <si>
    <t>PX56B</t>
  </si>
  <si>
    <t>Paediatric Admission for Unexplained Symptoms, with CC Score 0</t>
  </si>
  <si>
    <t>PX57A</t>
  </si>
  <si>
    <t>Paediatric, Examination, Follow-Up, Special Screening or Other Admissions, with CC Score 4+</t>
  </si>
  <si>
    <t>PX57B</t>
  </si>
  <si>
    <t>Paediatric, Examination, Follow-Up, Special Screening or Other Admissions, with CC Score 1-3</t>
  </si>
  <si>
    <t>PX57C</t>
  </si>
  <si>
    <t>Paediatric, Examination, Follow-Up, Special Screening or Other Admissions, with CC Score 0</t>
  </si>
  <si>
    <t>SA01G</t>
  </si>
  <si>
    <t>Acquired Pure Red Cell Aplasia or Other Aplastic Anaemia, with CC Score 8+</t>
  </si>
  <si>
    <t>SA01H</t>
  </si>
  <si>
    <t>Acquired Pure Red Cell Aplasia or Other Aplastic Anaemia, with CC Score 5-7</t>
  </si>
  <si>
    <t>SA01J</t>
  </si>
  <si>
    <t>Acquired Pure Red Cell Aplasia or Other Aplastic Anaemia, with CC Score 2-4</t>
  </si>
  <si>
    <t>SA01K</t>
  </si>
  <si>
    <t>Acquired Pure Red Cell Aplasia or Other Aplastic Anaemia, with CC Score 0-1</t>
  </si>
  <si>
    <t>SA02G</t>
  </si>
  <si>
    <t>Coagulation Defect with CC Score 5+</t>
  </si>
  <si>
    <t>SA02H</t>
  </si>
  <si>
    <t>Coagulation Defect with CC Score 2-4</t>
  </si>
  <si>
    <t>SA02J</t>
  </si>
  <si>
    <t>Coagulation Defect with CC Score 0-1</t>
  </si>
  <si>
    <t>SA03G</t>
  </si>
  <si>
    <t>Haemolytic Anaemia with CC Score 3+</t>
  </si>
  <si>
    <t>SA03H</t>
  </si>
  <si>
    <t>Haemolytic Anaemia with CC Score 0-2</t>
  </si>
  <si>
    <t>SA04G</t>
  </si>
  <si>
    <t>Iron Deficiency Anaemia with CC Score 14+</t>
  </si>
  <si>
    <t>SA04H</t>
  </si>
  <si>
    <t>Iron Deficiency Anaemia with CC Score 10-13</t>
  </si>
  <si>
    <t>SA04J</t>
  </si>
  <si>
    <t>Iron Deficiency Anaemia with CC Score 6-9</t>
  </si>
  <si>
    <t>SA04K</t>
  </si>
  <si>
    <t>Iron Deficiency Anaemia with CC Score 2-5</t>
  </si>
  <si>
    <t>SA04L</t>
  </si>
  <si>
    <t>Iron Deficiency Anaemia with CC Score 0-1</t>
  </si>
  <si>
    <t>SA05G</t>
  </si>
  <si>
    <t>Megaloblastic Anaemia with CC Score 8+</t>
  </si>
  <si>
    <t>SA05H</t>
  </si>
  <si>
    <t>Megaloblastic Anaemia with CC Score 4-7</t>
  </si>
  <si>
    <t>SA05J</t>
  </si>
  <si>
    <t>Megaloblastic Anaemia with CC Score 0-3</t>
  </si>
  <si>
    <t>SA06G</t>
  </si>
  <si>
    <t>Myelodysplastic Syndrome with CC Score 8+</t>
  </si>
  <si>
    <t>SA06H</t>
  </si>
  <si>
    <t>Myelodysplastic Syndrome with CC Score 5-7</t>
  </si>
  <si>
    <t>SA06J</t>
  </si>
  <si>
    <t>Myelodysplastic Syndrome with CC Score 2-4</t>
  </si>
  <si>
    <t>SA06K</t>
  </si>
  <si>
    <t>Myelodysplastic Syndrome with CC Score 0-1</t>
  </si>
  <si>
    <t>SA07G</t>
  </si>
  <si>
    <t>Myeloproliferative Disorder with CC Score 7+</t>
  </si>
  <si>
    <t>SA07H</t>
  </si>
  <si>
    <t>Myeloproliferative Disorder with CC Score 4-6</t>
  </si>
  <si>
    <t>SA07J</t>
  </si>
  <si>
    <t>Myeloproliferative Disorder with CC Score 0-3</t>
  </si>
  <si>
    <t>SA08G</t>
  </si>
  <si>
    <t>Other Haematological or Splenic Disorders, with CC Score 6+</t>
  </si>
  <si>
    <t>SA08H</t>
  </si>
  <si>
    <t>Other Haematological or Splenic Disorders, with CC Score 3-5</t>
  </si>
  <si>
    <t>SA08J</t>
  </si>
  <si>
    <t>Other Haematological or Splenic Disorders, with CC Score 0-2</t>
  </si>
  <si>
    <t>SA09G</t>
  </si>
  <si>
    <t>Other Red Blood Cell Disorders with CC Score 14+</t>
  </si>
  <si>
    <t>SA09H</t>
  </si>
  <si>
    <t>Other Red Blood Cell Disorders with CC Score 10-13</t>
  </si>
  <si>
    <t>SA09J</t>
  </si>
  <si>
    <t>Other Red Blood Cell Disorders with CC Score 6-9</t>
  </si>
  <si>
    <t>SA09K</t>
  </si>
  <si>
    <t>Other Red Blood Cell Disorders with CC Score 2-5</t>
  </si>
  <si>
    <t>SA09L</t>
  </si>
  <si>
    <t>Other Red Blood Cell Disorders with CC Score 0-1</t>
  </si>
  <si>
    <t>SA11Z</t>
  </si>
  <si>
    <t>Thalassaemia</t>
  </si>
  <si>
    <t>SA12G</t>
  </si>
  <si>
    <t>Thrombocytopenia with CC Score 8+</t>
  </si>
  <si>
    <t>SA12H</t>
  </si>
  <si>
    <t>Thrombocytopenia with CC Score 5-7</t>
  </si>
  <si>
    <t>SA12J</t>
  </si>
  <si>
    <t>Thrombocytopenia with CC Score 2-4</t>
  </si>
  <si>
    <t>SA12K</t>
  </si>
  <si>
    <t>Thrombocytopenia with CC Score 0-1</t>
  </si>
  <si>
    <t>SA13A</t>
  </si>
  <si>
    <t>Single Plasma Exchange, Leucophoresis or Red Cell Exchange, 19 years and over</t>
  </si>
  <si>
    <t>SA13B</t>
  </si>
  <si>
    <t>Single Plasma Exchange, Leucophoresis or Red Cell Exchange, 18 years and under</t>
  </si>
  <si>
    <t>SA14Z</t>
  </si>
  <si>
    <t>Plasma Exchanges, 2 to 9</t>
  </si>
  <si>
    <t>SA15Z</t>
  </si>
  <si>
    <t>Plasma Exchanges, 10 to 19</t>
  </si>
  <si>
    <t>SA16Z</t>
  </si>
  <si>
    <t>Plasma Exchanges, 20 or more</t>
  </si>
  <si>
    <t>SA17G</t>
  </si>
  <si>
    <t>Malignant Disorders of Lymphatic or Haematological Systems, with CC Score 3+</t>
  </si>
  <si>
    <t>SA17H</t>
  </si>
  <si>
    <t>Malignant Disorders of Lymphatic or Haematological Systems, with CC Score 0-2</t>
  </si>
  <si>
    <t>SA18Z</t>
  </si>
  <si>
    <t>Bone Marrow Harvest</t>
  </si>
  <si>
    <t>SA24G</t>
  </si>
  <si>
    <t>Acute Lymphoblastic Leukaemia with CC Score 5+</t>
  </si>
  <si>
    <t>SA24H</t>
  </si>
  <si>
    <t>Acute Lymphoblastic Leukaemia with CC Score 2-4</t>
  </si>
  <si>
    <t>SA24J</t>
  </si>
  <si>
    <t>Acute Lymphoblastic Leukaemia with CC Score 0-1</t>
  </si>
  <si>
    <t>SA25G</t>
  </si>
  <si>
    <t>Acute Myeloid Leukaemia with CC Score 12+</t>
  </si>
  <si>
    <t>SA25H</t>
  </si>
  <si>
    <t>Acute Myeloid Leukaemia with CC Score 9-11</t>
  </si>
  <si>
    <t>SA25J</t>
  </si>
  <si>
    <t>Acute Myeloid Leukaemia with CC Score 6-8</t>
  </si>
  <si>
    <t>SA25K</t>
  </si>
  <si>
    <t>Acute Myeloid Leukaemia with CC Score 4-5</t>
  </si>
  <si>
    <t>SA25L</t>
  </si>
  <si>
    <t>Acute Myeloid Leukaemia with CC Score 2-3</t>
  </si>
  <si>
    <t>SA25M</t>
  </si>
  <si>
    <t>Acute Myeloid Leukaemia with CC Score 0-1</t>
  </si>
  <si>
    <t>SA30A</t>
  </si>
  <si>
    <t>Plasma Cell Disorders with CC Score 11+</t>
  </si>
  <si>
    <t>SA30B</t>
  </si>
  <si>
    <t>Plasma Cell Disorders with CC Score 8-10</t>
  </si>
  <si>
    <t>SA30C</t>
  </si>
  <si>
    <t>Plasma Cell Disorders with CC Score 5-7</t>
  </si>
  <si>
    <t>SA30D</t>
  </si>
  <si>
    <t>Plasma Cell Disorders with CC Score 2-4</t>
  </si>
  <si>
    <t>SA30E</t>
  </si>
  <si>
    <t>Plasma Cell Disorders with CC Score 0-1</t>
  </si>
  <si>
    <t>SA31A</t>
  </si>
  <si>
    <t>Malignant Lymphoma, including Hodgkin's and Non-Hodgkin's, with CC Score 15+</t>
  </si>
  <si>
    <t>SA31B</t>
  </si>
  <si>
    <t>Malignant Lymphoma, including Hodgkin's and Non-Hodgkin's, with CC Score 10-14</t>
  </si>
  <si>
    <t>SA31C</t>
  </si>
  <si>
    <t>Malignant Lymphoma, including Hodgkin's and Non-Hodgkin's, with CC Score 6-9</t>
  </si>
  <si>
    <t>SA31D</t>
  </si>
  <si>
    <t>Malignant Lymphoma, including Hodgkin's and Non-Hodgkin's, with CC Score 4-5</t>
  </si>
  <si>
    <t>SA31E</t>
  </si>
  <si>
    <t>Malignant Lymphoma, including Hodgkin's and Non-Hodgkin's, with CC Score 2-3</t>
  </si>
  <si>
    <t>SA31F</t>
  </si>
  <si>
    <t>Malignant Lymphoma, including Hodgkin's and Non-Hodgkin's, with CC Score 0-1</t>
  </si>
  <si>
    <t>SA32A</t>
  </si>
  <si>
    <t>Chronic Lymphocytic Leukaemia, including Related Disorders, with CC Score 7+</t>
  </si>
  <si>
    <t>SA32B</t>
  </si>
  <si>
    <t>Chronic Lymphocytic Leukaemia, including Related Disorders, with CC Score 5-6</t>
  </si>
  <si>
    <t>SA32C</t>
  </si>
  <si>
    <t>Chronic Lymphocytic Leukaemia, including Related Disorders, with CC Score 3-4</t>
  </si>
  <si>
    <t>SA32D</t>
  </si>
  <si>
    <t>Chronic Lymphocytic Leukaemia, including Related Disorders, with CC Score 0-2</t>
  </si>
  <si>
    <t>SA33Z</t>
  </si>
  <si>
    <t>Diagnostic Bone Marrow Extraction</t>
  </si>
  <si>
    <t>SA35A</t>
  </si>
  <si>
    <t>Agranulocytosis with CC Score 13+</t>
  </si>
  <si>
    <t>SA35B</t>
  </si>
  <si>
    <t>Agranulocytosis with CC Score 9-12</t>
  </si>
  <si>
    <t>SA35C</t>
  </si>
  <si>
    <t>Agranulocytosis with CC Score 5-8</t>
  </si>
  <si>
    <t>SA35D</t>
  </si>
  <si>
    <t>Agranulocytosis with CC Score 2-4</t>
  </si>
  <si>
    <t>SA35E</t>
  </si>
  <si>
    <t>Agranulocytosis with CC Score 0-1</t>
  </si>
  <si>
    <t>SA36A</t>
  </si>
  <si>
    <t>Sickle-Cell Anaemia with Crisis, with CC Score 6+</t>
  </si>
  <si>
    <t>SA36B</t>
  </si>
  <si>
    <t>Sickle-Cell Anaemia with Crisis, with CC Score 2-5</t>
  </si>
  <si>
    <t>SA36C</t>
  </si>
  <si>
    <t>Sickle-Cell Anaemia with Crisis, with CC Score 0-1</t>
  </si>
  <si>
    <t>SA37Z</t>
  </si>
  <si>
    <t>Sickle Cell Anaemia without Crisis</t>
  </si>
  <si>
    <t>SB97Z</t>
  </si>
  <si>
    <t>Same Day Chemotherapy Admission or Attendance</t>
  </si>
  <si>
    <t>SC97Z</t>
  </si>
  <si>
    <t>Same Day Radiotherapy Admission or Attendance (excluding Brachytherapy)</t>
  </si>
  <si>
    <t>UZ01Z</t>
  </si>
  <si>
    <t>Data Invalid for Grouping</t>
  </si>
  <si>
    <t>VA10A</t>
  </si>
  <si>
    <t>Multiple Trauma with Diagnosis Score &lt;=23, with No Interventions</t>
  </si>
  <si>
    <t>VA10B</t>
  </si>
  <si>
    <t>Multiple Trauma with Diagnosis Score 24-32, with No Interventions</t>
  </si>
  <si>
    <t>VA10C</t>
  </si>
  <si>
    <t>Multiple Trauma with Diagnosis Score 33-50, with No Interventions</t>
  </si>
  <si>
    <t>VA10D</t>
  </si>
  <si>
    <t>Multiple Trauma with Diagnosis Score &gt;=51, with No Interventions</t>
  </si>
  <si>
    <t>VA11A</t>
  </si>
  <si>
    <t>Multiple Trauma with Diagnosis Score &lt;=23, with Intervention Score 1-8</t>
  </si>
  <si>
    <t>VA11B</t>
  </si>
  <si>
    <t>Multiple Trauma with Diagnosis Score 24-32, with Intervention Score 1-8</t>
  </si>
  <si>
    <t>VA11C</t>
  </si>
  <si>
    <t>Multiple Trauma with Diagnosis Score 33-50, with Intervention Score 1-8</t>
  </si>
  <si>
    <t>VA11D</t>
  </si>
  <si>
    <t>Multiple Trauma with Diagnosis Score &gt;=51, with Intervention Score 1-8</t>
  </si>
  <si>
    <t>VA12A</t>
  </si>
  <si>
    <t>Multiple Trauma with Diagnosis Score &lt;=23, with Intervention Score 9-18</t>
  </si>
  <si>
    <t>VA12B</t>
  </si>
  <si>
    <t>Multiple Trauma with Diagnosis Score 24-32, with Intervention Score 9-18</t>
  </si>
  <si>
    <t>VA12C</t>
  </si>
  <si>
    <t>Multiple Trauma with Diagnosis Score 33-50, with Intervention Score 9-18</t>
  </si>
  <si>
    <t>VA12D</t>
  </si>
  <si>
    <t>Multiple Trauma with Diagnosis Score &gt;=51, with Intervention Score 9-18</t>
  </si>
  <si>
    <t>VA13A</t>
  </si>
  <si>
    <t>Multiple Trauma with Diagnosis Score &lt;=23, with Intervention Score 19-29</t>
  </si>
  <si>
    <t>VA13B</t>
  </si>
  <si>
    <t>Multiple Trauma with Diagnosis Score 24-32, with Intervention Score 19-29</t>
  </si>
  <si>
    <t>VA13C</t>
  </si>
  <si>
    <t>Multiple Trauma with Diagnosis Score 33-50, with Intervention Score 19-29</t>
  </si>
  <si>
    <t>VA13D</t>
  </si>
  <si>
    <t>Multiple Trauma with Diagnosis Score &gt;=51, with Intervention Score 19-29</t>
  </si>
  <si>
    <t>VA14A</t>
  </si>
  <si>
    <t>Multiple Trauma with Diagnosis Score &lt;=23, with Intervention Score 30-44</t>
  </si>
  <si>
    <t>VA14B</t>
  </si>
  <si>
    <t>Multiple Trauma with Diagnosis Score 24-32, with Intervention Score 30-44</t>
  </si>
  <si>
    <t>VA14C</t>
  </si>
  <si>
    <t>Multiple Trauma with Diagnosis Score 33-50, with Intervention Score 30-44</t>
  </si>
  <si>
    <t>VA14D</t>
  </si>
  <si>
    <t>Multiple Trauma with Diagnosis Score &gt;=51, with Intervention Score 30-44</t>
  </si>
  <si>
    <t>VA15A</t>
  </si>
  <si>
    <t>Multiple Trauma with Diagnosis Score &lt;=23, with Intervention Score &gt;=45</t>
  </si>
  <si>
    <t>VA15B</t>
  </si>
  <si>
    <t>Multiple Trauma with Diagnosis Score 24-32, with Intervention Score &gt;=45</t>
  </si>
  <si>
    <t>VA15C</t>
  </si>
  <si>
    <t>Multiple Trauma with Diagnosis Score 33-50, with Intervention Score &gt;=45</t>
  </si>
  <si>
    <t>VA15D</t>
  </si>
  <si>
    <t>Multiple Trauma with Diagnosis Score &gt;=51, with Intervention Score &gt;=45</t>
  </si>
  <si>
    <t>WH02Z</t>
  </si>
  <si>
    <t>Toxic Effect of Contact with Venomous Animal</t>
  </si>
  <si>
    <t>WH03A</t>
  </si>
  <si>
    <t>Toxic Effect of Other Substance with CC Score 2+</t>
  </si>
  <si>
    <t>WH03B</t>
  </si>
  <si>
    <t>Toxic Effect of Other Substance with CC Score 0-1</t>
  </si>
  <si>
    <t>WH04A</t>
  </si>
  <si>
    <t>Poisoning Diagnosis with Multiple Interventions</t>
  </si>
  <si>
    <t>WH04B</t>
  </si>
  <si>
    <t>Poisoning Diagnosis with Single Intervention, with CC Score 2+</t>
  </si>
  <si>
    <t>WH04C</t>
  </si>
  <si>
    <t>Poisoning Diagnosis with Single Intervention, with CC Score 0-1</t>
  </si>
  <si>
    <t>WH04D</t>
  </si>
  <si>
    <t>Poisoning Diagnosis without Interventions, with CC Score 2+</t>
  </si>
  <si>
    <t>WH04E</t>
  </si>
  <si>
    <t>Poisoning Diagnosis without Interventions, with CC Score 0-1</t>
  </si>
  <si>
    <t>WH05Z</t>
  </si>
  <si>
    <t>Allergy or Adverse Allergic Reaction</t>
  </si>
  <si>
    <t>WH06Z</t>
  </si>
  <si>
    <t>Environmental Effects</t>
  </si>
  <si>
    <t>WH07A</t>
  </si>
  <si>
    <t>Infections or Other Complications of Procedures, with Multiple Interventions, with CC Score 2+</t>
  </si>
  <si>
    <t>WH07B</t>
  </si>
  <si>
    <t>Infections or Other Complications of Procedures, with Multiple Interventions, with CC Score 0-1</t>
  </si>
  <si>
    <t>WH07C</t>
  </si>
  <si>
    <t>Infections or Other Complications of Procedures, with Single Intervention, with CC Score 2+</t>
  </si>
  <si>
    <t>WH07D</t>
  </si>
  <si>
    <t>Infections or Other Complications of Procedures, with Single Intervention, with CC Score 0-1</t>
  </si>
  <si>
    <t>WH07E</t>
  </si>
  <si>
    <t>Infections or Other Complications of Procedures, without Interventions, with CC Score 4+</t>
  </si>
  <si>
    <t>WH07F</t>
  </si>
  <si>
    <t>Infections or Other Complications of Procedures, without Interventions, with CC Score 2-3</t>
  </si>
  <si>
    <t>WH07G</t>
  </si>
  <si>
    <t>Infections or Other Complications of Procedures, without Interventions, with CC Score 0-1</t>
  </si>
  <si>
    <t>WH08A</t>
  </si>
  <si>
    <t>Unspecified Pain with CC Score 1+</t>
  </si>
  <si>
    <t>WH08B</t>
  </si>
  <si>
    <t>Unspecified Pain with CC Score 0</t>
  </si>
  <si>
    <t>WH09A</t>
  </si>
  <si>
    <t>Tendency to Fall, Senility or Other Conditions Affecting Cognitive Functions, with Multiple Interventions</t>
  </si>
  <si>
    <t>WH09B</t>
  </si>
  <si>
    <t>Tendency to Fall, Senility or Other Conditions Affecting Cognitive Functions, with Single Intervention, with CC Score 3+</t>
  </si>
  <si>
    <t>WH09C</t>
  </si>
  <si>
    <t>Tendency to Fall, Senility or Other Conditions Affecting Cognitive Functions, with Single Intervention, with CC Score 0-2</t>
  </si>
  <si>
    <t>WH09D</t>
  </si>
  <si>
    <t>Tendency to Fall, Senility or Other Conditions Affecting Cognitive Functions, without Interventions, with CC Score 6+</t>
  </si>
  <si>
    <t>WH09E</t>
  </si>
  <si>
    <t>Tendency to Fall, Senility or Other Conditions Affecting Cognitive Functions, without Interventions, with CC Score 4-5</t>
  </si>
  <si>
    <t>WH09F</t>
  </si>
  <si>
    <t>Tendency to Fall, Senility or Other Conditions Affecting Cognitive Functions, without Interventions, with CC Score 2-3</t>
  </si>
  <si>
    <t>WH09G</t>
  </si>
  <si>
    <t>Tendency to Fall, Senility or Other Conditions Affecting Cognitive Functions, without Interventions, with CC Score 0-1</t>
  </si>
  <si>
    <t>WH10A</t>
  </si>
  <si>
    <t>Unspecified Oedema with CC Score 2+</t>
  </si>
  <si>
    <t>WH10B</t>
  </si>
  <si>
    <t>Unspecified Oedema with CC Score 0-1</t>
  </si>
  <si>
    <t>WH11A</t>
  </si>
  <si>
    <t>Hypothermia, Frostbite or Other Effects of Reduced Temperature, with CC Score 2+</t>
  </si>
  <si>
    <t>WH11B</t>
  </si>
  <si>
    <t>Hypothermia, Frostbite or Other Effects of Reduced Temperature, with CC Score 0-1</t>
  </si>
  <si>
    <t>WH12A</t>
  </si>
  <si>
    <t>Signs or Symptoms, Involving Appearance or Behaviour, with CC Score 2+</t>
  </si>
  <si>
    <t>WH12B</t>
  </si>
  <si>
    <t>Signs or Symptoms, Involving Appearance or Behaviour, with CC Score 0-1</t>
  </si>
  <si>
    <t>WH13A</t>
  </si>
  <si>
    <t>Abnormal Findings without Diagnosis, with Interventions</t>
  </si>
  <si>
    <t>WH13B</t>
  </si>
  <si>
    <t>Abnormal Findings without Diagnosis, without Interventions, with CC Score 1+</t>
  </si>
  <si>
    <t>WH13C</t>
  </si>
  <si>
    <t>Abnormal Findings without Diagnosis, without Interventions, with CC Score 0</t>
  </si>
  <si>
    <t>WH14A</t>
  </si>
  <si>
    <t>Other or Unspecified Neoplasm, with Interventions, with CC Score 2+</t>
  </si>
  <si>
    <t>WH14B</t>
  </si>
  <si>
    <t>Other or Unspecified Neoplasm, with Interventions, with CC Score 0-1</t>
  </si>
  <si>
    <t>WH14C</t>
  </si>
  <si>
    <t>Other or Unspecified Neoplasm, without Interventions, with CC Score 2+</t>
  </si>
  <si>
    <t>WH14D</t>
  </si>
  <si>
    <t>Other or Unspecified Neoplasm, without Interventions, with CC Score 0-1</t>
  </si>
  <si>
    <t>WH15Z</t>
  </si>
  <si>
    <t>Special Screening, Examinations or Other Genetic Disorders</t>
  </si>
  <si>
    <t>WH16A</t>
  </si>
  <si>
    <t>Observation or Counselling, with CC Score 1+</t>
  </si>
  <si>
    <t>WH16B</t>
  </si>
  <si>
    <t>Observation or Counselling, with CC Score 0</t>
  </si>
  <si>
    <t>WH17A</t>
  </si>
  <si>
    <t>Admission Related to Social Factors with Interventions</t>
  </si>
  <si>
    <t>WH17B</t>
  </si>
  <si>
    <t>Admission Related to Social Factors without Interventions, with CC Score 1+</t>
  </si>
  <si>
    <t>WH17C</t>
  </si>
  <si>
    <t>Admission Related to Social Factors without Interventions, with CC Score 0</t>
  </si>
  <si>
    <t>WH18A</t>
  </si>
  <si>
    <t>Admission Related to the, Fitting, Adjustment or Management of Device, with Interventions</t>
  </si>
  <si>
    <t>WH18B</t>
  </si>
  <si>
    <t>Admission Related to the, Fitting, Adjustment or Management of Device, without Interventions</t>
  </si>
  <si>
    <t>WH19Z</t>
  </si>
  <si>
    <t>Potential Health Hazard Related to Communicable Diseases</t>
  </si>
  <si>
    <t>WH20A</t>
  </si>
  <si>
    <t>Respite Care with length of stay 9 days or more</t>
  </si>
  <si>
    <t>WH20B</t>
  </si>
  <si>
    <t>Respite Care with length of stay between 5 and 8 days</t>
  </si>
  <si>
    <t>WH20C</t>
  </si>
  <si>
    <t>Respite Care with length of stay 4 days or less</t>
  </si>
  <si>
    <t>WH51Z</t>
  </si>
  <si>
    <t>Admission Related to Donation, of Organ or Tissue</t>
  </si>
  <si>
    <t>WH52A</t>
  </si>
  <si>
    <t>Follow-Up Examination for Malignant Neoplasm, with Interventions</t>
  </si>
  <si>
    <t>WH52B</t>
  </si>
  <si>
    <t>Follow-Up Examination for Malignant Neoplasm, without Interventions</t>
  </si>
  <si>
    <t>WH53A</t>
  </si>
  <si>
    <t>Follow-Up Examination for Other Conditions, with Interventions</t>
  </si>
  <si>
    <t>WH53B</t>
  </si>
  <si>
    <t>Follow-Up Examination for Other Conditions, without Interventions</t>
  </si>
  <si>
    <t>WH54A</t>
  </si>
  <si>
    <t>Procedures on the Lymphatic System with CC Score 1+</t>
  </si>
  <si>
    <t>WH54B</t>
  </si>
  <si>
    <t>Procedures on the Lymphatic System with CC Score 0</t>
  </si>
  <si>
    <t>WJ01A</t>
  </si>
  <si>
    <t>Complex Infectious Diseases with Multiple Interventions</t>
  </si>
  <si>
    <t>WJ01B</t>
  </si>
  <si>
    <t>Complex Infectious Diseases with Single Intervention</t>
  </si>
  <si>
    <t>WJ01C</t>
  </si>
  <si>
    <t>Complex Infectious Diseases without Interventions, with CC Score 6+</t>
  </si>
  <si>
    <t>WJ01D</t>
  </si>
  <si>
    <t>Complex Infectious Diseases without Interventions, with CC Score 3-5</t>
  </si>
  <si>
    <t>WJ01E</t>
  </si>
  <si>
    <t>Complex Infectious Diseases without Interventions, with CC Score 0-2</t>
  </si>
  <si>
    <t>WJ02A</t>
  </si>
  <si>
    <t>Major Infectious Diseases with Multiple Interventions</t>
  </si>
  <si>
    <t>WJ02B</t>
  </si>
  <si>
    <t>Major Infectious Diseases with Single Intervention</t>
  </si>
  <si>
    <t>WJ02C</t>
  </si>
  <si>
    <t>Major Infectious Diseases without Interventions, with CC Score 6+</t>
  </si>
  <si>
    <t>WJ02D</t>
  </si>
  <si>
    <t>Major Infectious Diseases without Interventions, with CC Score 3-5</t>
  </si>
  <si>
    <t>WJ02E</t>
  </si>
  <si>
    <t>Major Infectious Diseases without Interventions, with CC Score 0-2</t>
  </si>
  <si>
    <t>WJ03A</t>
  </si>
  <si>
    <t>Standard Infectious Diseases with Multiple Interventions</t>
  </si>
  <si>
    <t>WJ03B</t>
  </si>
  <si>
    <t>Standard Infectious Diseases with Single Intervention, with CC Score 4+</t>
  </si>
  <si>
    <t>WJ03C</t>
  </si>
  <si>
    <t>Standard Infectious Diseases with Single Intervention, with CC Score 0-3</t>
  </si>
  <si>
    <t>WJ03D</t>
  </si>
  <si>
    <t>Standard Infectious Diseases without Interventions, with CC Score 7+</t>
  </si>
  <si>
    <t>WJ03E</t>
  </si>
  <si>
    <t>Standard Infectious Diseases without Interventions, with CC Score 4-6</t>
  </si>
  <si>
    <t>WJ03F</t>
  </si>
  <si>
    <t>Standard Infectious Diseases without Interventions, with CC Score 2-3</t>
  </si>
  <si>
    <t>WJ03G</t>
  </si>
  <si>
    <t>Standard Infectious Diseases without Interventions, with CC Score 0-1</t>
  </si>
  <si>
    <t>WJ04Z</t>
  </si>
  <si>
    <t>Genito-Urinary Medicine (GUM) Infections</t>
  </si>
  <si>
    <t>WJ05A</t>
  </si>
  <si>
    <t>Septic Shock with CC Score 5+</t>
  </si>
  <si>
    <t>WJ05B</t>
  </si>
  <si>
    <t>Septic Shock with CC Score 0-4</t>
  </si>
  <si>
    <t>WJ06A</t>
  </si>
  <si>
    <t>Sepsis with Multiple Interventions, with CC Score 9+</t>
  </si>
  <si>
    <t>WJ06B</t>
  </si>
  <si>
    <t>Sepsis with Multiple Interventions, with CC Score 5-8</t>
  </si>
  <si>
    <t>WJ06C</t>
  </si>
  <si>
    <t>Sepsis with Multiple Interventions, with CC Score 0-4</t>
  </si>
  <si>
    <t>WJ06D</t>
  </si>
  <si>
    <t>Sepsis with Single Intervention, with CC Score 9+</t>
  </si>
  <si>
    <t>WJ06E</t>
  </si>
  <si>
    <t>Sepsis with Single Intervention, with CC Score 5-8</t>
  </si>
  <si>
    <t>WJ06F</t>
  </si>
  <si>
    <t>Sepsis with Single Intervention, with CC Score 0-4</t>
  </si>
  <si>
    <t>WJ06G</t>
  </si>
  <si>
    <t>Sepsis without Interventions, with CC Score 9+</t>
  </si>
  <si>
    <t>WJ06H</t>
  </si>
  <si>
    <t>Sepsis without Interventions, with CC Score 5-8</t>
  </si>
  <si>
    <t>WJ06J</t>
  </si>
  <si>
    <t>Sepsis without Interventions, with CC Score 0-4</t>
  </si>
  <si>
    <t>WJ07A</t>
  </si>
  <si>
    <t>Fever of Unknown Origin with Interventions, with CC Score 4+</t>
  </si>
  <si>
    <t>WJ07B</t>
  </si>
  <si>
    <t>Fever of Unknown Origin with Interventions, with CC Score 0-3</t>
  </si>
  <si>
    <t>WJ07C</t>
  </si>
  <si>
    <t>Fever of Unknown Origin without Interventions, with CC Score 4+</t>
  </si>
  <si>
    <t>WJ07D</t>
  </si>
  <si>
    <t>Fever of Unknown Origin without Interventions, with CC Score 0-3</t>
  </si>
  <si>
    <t>WJ10A</t>
  </si>
  <si>
    <t>HIV Disease with Multiple Interventions</t>
  </si>
  <si>
    <t>WJ10B</t>
  </si>
  <si>
    <t>HIV Disease with Single Intervention, with CC Score 5+</t>
  </si>
  <si>
    <t>WJ10C</t>
  </si>
  <si>
    <t>HIV Disease with Single Intervention, with CC Score 0-4</t>
  </si>
  <si>
    <t>WJ10D</t>
  </si>
  <si>
    <t>HIV Disease without Interventions, with CC Score 5+</t>
  </si>
  <si>
    <t>WJ10E</t>
  </si>
  <si>
    <t>HIV Disease without Interventions, with CC Score 2-4</t>
  </si>
  <si>
    <t>WJ10F</t>
  </si>
  <si>
    <t>HIV Disease without Interventions, with CC Score 0-1</t>
  </si>
  <si>
    <t>WJ11Z</t>
  </si>
  <si>
    <t>Other Disorders of Immunity</t>
  </si>
  <si>
    <t>YA01Z</t>
  </si>
  <si>
    <t>Percutaneous Transluminal Embolisation of, Single Giant or Three or more Other, Intracranial or Extracranial Aneurysms</t>
  </si>
  <si>
    <t>YA02A</t>
  </si>
  <si>
    <t>Percutaneous Transluminal Embolisation of, Single Large or Two Other, Intracranial or Extracranial Aneurysms, with CC Score 4+</t>
  </si>
  <si>
    <t>YA02B</t>
  </si>
  <si>
    <t>Percutaneous Transluminal Embolisation of, Single Large or Two Other, Intracranial or Extracranial Aneurysms, with CC Score 0-3</t>
  </si>
  <si>
    <t>YA03A</t>
  </si>
  <si>
    <t>Percutaneous Transluminal Embolisation of, Single Small or Medium, Intracranial or Extracranial Aneurysm, with CC Score 8+</t>
  </si>
  <si>
    <t>YA03B</t>
  </si>
  <si>
    <t>Percutaneous Transluminal Embolisation of, Single Small or Medium, Intracranial or Extracranial Aneurysm, with CC Score 4-7</t>
  </si>
  <si>
    <t>YA03C</t>
  </si>
  <si>
    <t>Percutaneous Transluminal Embolisation of, Single Small or Medium, Intracranial or Extracranial Aneurysm, with CC Score 0-3</t>
  </si>
  <si>
    <t>YA04Z</t>
  </si>
  <si>
    <t>Percutaneous Transluminal Embolisation of Intracranial Arteriovenous Malformation</t>
  </si>
  <si>
    <t>YA10Z</t>
  </si>
  <si>
    <t>Percutaneous Transluminal Angioplasty, including Stenting, of Intracranial or Extracranial Blood Vessel</t>
  </si>
  <si>
    <t>YA11Z</t>
  </si>
  <si>
    <t>Percutaneous Transluminal Arteriography, of Intracranial or Extracranial Blood Vessel</t>
  </si>
  <si>
    <t>YA12Z</t>
  </si>
  <si>
    <t>Percutaneous Transluminal Other Procedures on, Intracranial or Extracranial Blood Vessel</t>
  </si>
  <si>
    <t>YD01Z</t>
  </si>
  <si>
    <t>Percutaneous Ablation of Lesion of Respiratory Tract</t>
  </si>
  <si>
    <t>YD02Z</t>
  </si>
  <si>
    <t>Percutaneous Biopsy of Lesion of Pleura</t>
  </si>
  <si>
    <t>YD03Z</t>
  </si>
  <si>
    <t>Percutaneous Biopsy of Lesion of, Lung or Mediastinum</t>
  </si>
  <si>
    <t>YD04Z</t>
  </si>
  <si>
    <t>Percutaneous Drainage of Pleural Cavity</t>
  </si>
  <si>
    <t>YD05Z</t>
  </si>
  <si>
    <t>Percutaneous Aspiration of Pleural Cavity</t>
  </si>
  <si>
    <t>YF01A</t>
  </si>
  <si>
    <t>Radiological Insertion of Gastrostomy Tube, 19 years and over</t>
  </si>
  <si>
    <t>YF01B</t>
  </si>
  <si>
    <t>Radiological Insertion of Gastrostomy Tube, 18 years and under</t>
  </si>
  <si>
    <t>YF02Z</t>
  </si>
  <si>
    <t>Radiological Insertion of, Gastrojejunostomy or Jejunostomy Tube</t>
  </si>
  <si>
    <t>YF03A</t>
  </si>
  <si>
    <t>Percutaneous Multiple Drainage of Abdominal Abscess, with CC Score 5+</t>
  </si>
  <si>
    <t>YF03B</t>
  </si>
  <si>
    <t>Percutaneous Multiple Drainage of Abdominal Abscess, with CC Score 0-4</t>
  </si>
  <si>
    <t>YF04A</t>
  </si>
  <si>
    <t>Percutaneous Single Drainage of Abdominal Abscess, with CC Score 5+</t>
  </si>
  <si>
    <t>YF04B</t>
  </si>
  <si>
    <t>Percutaneous Single Drainage of Abdominal Abscess, with CC Score 2-4</t>
  </si>
  <si>
    <t>YF04C</t>
  </si>
  <si>
    <t>Percutaneous Single Drainage of Abdominal Abscess, with CC Score 0-1</t>
  </si>
  <si>
    <t>YG01A</t>
  </si>
  <si>
    <t>Percutaneous Ablation of Lesion of, Liver or Pancreas, with CC Score 2+</t>
  </si>
  <si>
    <t>YG01B</t>
  </si>
  <si>
    <t>Percutaneous Ablation of Lesion of, Liver or Pancreas, with CC Score 0-1</t>
  </si>
  <si>
    <t>YG02Z</t>
  </si>
  <si>
    <t>Percutaneous Insertion of Multiple Stents, into Hepatic or Bile Ducts</t>
  </si>
  <si>
    <t>YG03A</t>
  </si>
  <si>
    <t>Percutaneous Insertion of Single Stent, into Hepatic or Bile Duct, with Drainage, with CC Score 4+</t>
  </si>
  <si>
    <t>YG03B</t>
  </si>
  <si>
    <t>Percutaneous Insertion of Single Stent, into Hepatic or Bile Duct, with Drainage, with CC Score 0-3</t>
  </si>
  <si>
    <t>YG04A</t>
  </si>
  <si>
    <t>Percutaneous Insertion of Single Metal Stent, into Hepatic or Bile Duct, With CC Score 4+</t>
  </si>
  <si>
    <t>YG04B</t>
  </si>
  <si>
    <t>Percutaneous Insertion of Single Metal Stent, into Hepatic or Bile Duct, With CC Score 0-3</t>
  </si>
  <si>
    <t>YG05A</t>
  </si>
  <si>
    <t>Percutaneous Insertion of Single Other Stent, into Hepatic or Bile Duct, With CC Score 4+</t>
  </si>
  <si>
    <t>YG05B</t>
  </si>
  <si>
    <t>Percutaneous Insertion of Single Other Stent, into Hepatic or Bile Duct, With CC Score 0-3</t>
  </si>
  <si>
    <t>YG06Z</t>
  </si>
  <si>
    <t>Percutaneous Drainage of Hepatobiliary System</t>
  </si>
  <si>
    <t>YG07A</t>
  </si>
  <si>
    <t>Other Percutaneous Therapeutic, Hepatobiliary or Pancreatic Procedures, with CC Score 3+</t>
  </si>
  <si>
    <t>YG07B</t>
  </si>
  <si>
    <t>Other Percutaneous Therapeutic, Hepatobiliary or Pancreatic Procedures, with CC Score 0-2</t>
  </si>
  <si>
    <t>YG10Z</t>
  </si>
  <si>
    <t>Percutaneous Transvascular Biopsy of Lesion of Liver</t>
  </si>
  <si>
    <t>YG11A</t>
  </si>
  <si>
    <t>Percutaneous Punch Biopsy of Lesion of Liver, 19 years and over</t>
  </si>
  <si>
    <t>YG11B</t>
  </si>
  <si>
    <t>Percutaneous Punch Biopsy of Lesion of Liver, 18 years and under</t>
  </si>
  <si>
    <t>YG12Z</t>
  </si>
  <si>
    <t>Other Percutaneous Diagnostic, Hepatobiliary or Pancreatic Procedures</t>
  </si>
  <si>
    <t>YH01Z</t>
  </si>
  <si>
    <t>Percutaneous Vertebroplasty of, Three or More Levels of Spine</t>
  </si>
  <si>
    <t>YH02Z</t>
  </si>
  <si>
    <t>Percutaneous Vertebroplasty of Two Levels of Spine</t>
  </si>
  <si>
    <t>YH03Z</t>
  </si>
  <si>
    <t>Percutaneous Vertebroplasty of One Level of Spine</t>
  </si>
  <si>
    <t>YH10Z</t>
  </si>
  <si>
    <t>Image Guided Biopsy of Extradural Spinal Lesion</t>
  </si>
  <si>
    <t>YH20Z</t>
  </si>
  <si>
    <t>Percutaneous Ablation of Lesion of Bone</t>
  </si>
  <si>
    <t>YH30Z</t>
  </si>
  <si>
    <t>Image Guided Aspiration of Joint</t>
  </si>
  <si>
    <t>YH31Z</t>
  </si>
  <si>
    <t>Image Guided Biopsy of Lesion of Bone</t>
  </si>
  <si>
    <t>YH32Z</t>
  </si>
  <si>
    <t>Image Guided Biopsy of, Lesion of Muscle or Connective Tissue</t>
  </si>
  <si>
    <t>YJ01Z</t>
  </si>
  <si>
    <t>Bilateral Core Needle Biopsy of Lesions of Breasts</t>
  </si>
  <si>
    <t>YJ02Z</t>
  </si>
  <si>
    <t>Unilateral Core Needle Biopsy of Lesion of Breast</t>
  </si>
  <si>
    <t>YJ03Z</t>
  </si>
  <si>
    <t>Core Needle Biopsy of Lesion of Breast and Associated Lymph Nodes</t>
  </si>
  <si>
    <t>YJ04Z</t>
  </si>
  <si>
    <t>Core Needle Biopsy of Axillary Lymph Nodes</t>
  </si>
  <si>
    <t>YJ05Z</t>
  </si>
  <si>
    <t>Bilateral Fine Needle Aspiration of Lesions of Breasts</t>
  </si>
  <si>
    <t>YJ06Z</t>
  </si>
  <si>
    <t>Unilateral Fine Needle Aspiration of Lesion of Breast</t>
  </si>
  <si>
    <t>YJ07Z</t>
  </si>
  <si>
    <t>Fine Needle Aspiration of Lesion of Breast and Associated Lymph Nodes</t>
  </si>
  <si>
    <t>YJ08Z</t>
  </si>
  <si>
    <t>Fine Needle Aspiration Cytology of Axillary Lymph Nodes</t>
  </si>
  <si>
    <t>YJ09Z</t>
  </si>
  <si>
    <t>Vacuum Assisted Biopsy of Lesion of Breast</t>
  </si>
  <si>
    <t>YJ10Z</t>
  </si>
  <si>
    <t>Wire Guided Biopsy of Lesion of Breast</t>
  </si>
  <si>
    <t>YJ11Z</t>
  </si>
  <si>
    <t>Drainage of Lesion of Breast, including Associated Lymph Nodes</t>
  </si>
  <si>
    <t>YJ12Z</t>
  </si>
  <si>
    <t>Insertion of, Wire or Marker, for Localisation of Breast Lesion</t>
  </si>
  <si>
    <t>YL01Z</t>
  </si>
  <si>
    <t>Percutaneous Cryoablation of Lesion of Kidney</t>
  </si>
  <si>
    <t>YL02Z</t>
  </si>
  <si>
    <t>Percutaneous, Microwave or Radiofrequency Ablation, of Lesion of Kidney</t>
  </si>
  <si>
    <t>YL10Z</t>
  </si>
  <si>
    <t>Bilateral or Multiple, Percutaneous Insertion of, Ureteric Stent or Nephrostomy</t>
  </si>
  <si>
    <t>YL11Z</t>
  </si>
  <si>
    <t>Unilateral, Percutaneous Insertion of, Ureteric Stent or Nephrostomy</t>
  </si>
  <si>
    <t>YL12Z</t>
  </si>
  <si>
    <t>Percutaneous, Attention to or Removal of, Ureteric Stent or Nephrostomy</t>
  </si>
  <si>
    <t>YL20A</t>
  </si>
  <si>
    <t>Percutaneous Needle Biopsy of Lesion of Kidney, 19 years and over</t>
  </si>
  <si>
    <t>YL20B</t>
  </si>
  <si>
    <t>Percutaneous Needle Biopsy of Lesion of Kidney, 18 years and under</t>
  </si>
  <si>
    <t>YL21Z</t>
  </si>
  <si>
    <t>Other Percutaneous Urinary Tract Procedures</t>
  </si>
  <si>
    <t>YQ01A</t>
  </si>
  <si>
    <t>Multiple or Revisional, Open Repair of, Abdominal or Thoracoabdominal Aortic Aneurysm, with CC Score 6+</t>
  </si>
  <si>
    <t>YQ01B</t>
  </si>
  <si>
    <t>Multiple or Revisional, Open Repair of, Abdominal or Thoracoabdominal Aortic Aneurysm, with CC Score 0-5</t>
  </si>
  <si>
    <t>YQ02Z</t>
  </si>
  <si>
    <t>Open Repair of Thoracoabdominal Aortic Aneurysm</t>
  </si>
  <si>
    <t>YQ03A</t>
  </si>
  <si>
    <t>Open Repair of Abdominal Aortic Aneurysm with CC Score 6+</t>
  </si>
  <si>
    <t>YQ03B</t>
  </si>
  <si>
    <t>Open Repair of Abdominal Aortic Aneurysm with CC Score 0-5</t>
  </si>
  <si>
    <t>YQ04A</t>
  </si>
  <si>
    <t>Multiple Open Procedures, on Aorta or Abdominal Blood Vessels, with CC Score 4+</t>
  </si>
  <si>
    <t>YQ04B</t>
  </si>
  <si>
    <t>Multiple Open Procedures, on Aorta or Abdominal Blood Vessels, with CC Score 0-3</t>
  </si>
  <si>
    <t>YQ05A</t>
  </si>
  <si>
    <t>Single Open Procedure, on Aorta or Abdominal Blood Vessel, with CC Score 4+</t>
  </si>
  <si>
    <t>YQ05B</t>
  </si>
  <si>
    <t>Single Open Procedure, on Aorta or Abdominal Blood Vessel, with CC Score 0-3</t>
  </si>
  <si>
    <t>YQ10A</t>
  </si>
  <si>
    <t>Multiple Open Procedures on Blood Vessels of Lower Limbs with CC Score 11+</t>
  </si>
  <si>
    <t>YQ10B</t>
  </si>
  <si>
    <t>Multiple Open Procedures on Blood Vessels of Lower Limbs with CC Score 7-10</t>
  </si>
  <si>
    <t>YQ10C</t>
  </si>
  <si>
    <t>Multiple Open Procedures on Blood Vessels of Lower Limbs with CC Score 4-6</t>
  </si>
  <si>
    <t>YQ10D</t>
  </si>
  <si>
    <t>Multiple Open Procedures on Blood Vessels of Lower Limbs with CC Score 0-3</t>
  </si>
  <si>
    <t>YQ11A</t>
  </si>
  <si>
    <t>Single Open Procedure on Blood Vessel of Lower Limb with Imaging Intervention, with CC Score 7+</t>
  </si>
  <si>
    <t>YQ11B</t>
  </si>
  <si>
    <t>Single Open Procedure on Blood Vessel of Lower Limb with Imaging Intervention, with CC Score 4-6</t>
  </si>
  <si>
    <t>YQ11C</t>
  </si>
  <si>
    <t>Single Open Procedure on Blood Vessel of Lower Limb with Imaging Intervention, with CC Score 0-3</t>
  </si>
  <si>
    <t>YQ12A</t>
  </si>
  <si>
    <t>Single Open Procedure on Blood Vessel of Lower Limb with CC Score 11+</t>
  </si>
  <si>
    <t>YQ12B</t>
  </si>
  <si>
    <t>Single Open Procedure on Blood Vessel of Lower Limb with CC Score 7-10</t>
  </si>
  <si>
    <t>YQ12C</t>
  </si>
  <si>
    <t>Single Open Procedure on Blood Vessel of Lower Limb with CC Score 4-6</t>
  </si>
  <si>
    <t>YQ12D</t>
  </si>
  <si>
    <t>Single Open Procedure on Blood Vessel of Lower Limb with CC Score 0-3</t>
  </si>
  <si>
    <t>YQ13A</t>
  </si>
  <si>
    <t>Bypass to Tibial Arteries with CC Score 7+</t>
  </si>
  <si>
    <t>YQ13B</t>
  </si>
  <si>
    <t>Bypass to Tibial Arteries with CC Score 0-6</t>
  </si>
  <si>
    <t>YQ14Z</t>
  </si>
  <si>
    <t>Open Treatment of, Primary or Recurrent, Bilateral Varicose Veins</t>
  </si>
  <si>
    <t>YQ15Z</t>
  </si>
  <si>
    <t>Open Treatment of Recurrent Unilateral Varicose Veins</t>
  </si>
  <si>
    <t>YQ16Z</t>
  </si>
  <si>
    <t>Open Treatment of Primary Unilateral Varicose Veins</t>
  </si>
  <si>
    <t>YQ20A</t>
  </si>
  <si>
    <t>Amputation of Multiple Limbs with CC Score 10+</t>
  </si>
  <si>
    <t>YQ20B</t>
  </si>
  <si>
    <t>Amputation of Multiple Limbs with CC Score 0-9</t>
  </si>
  <si>
    <t>YQ21A</t>
  </si>
  <si>
    <t>Amputation of Single Limb with Other Blood Vessel Procedure, with CC Score 10+</t>
  </si>
  <si>
    <t>YQ21B</t>
  </si>
  <si>
    <t>Amputation of Single Limb with Other Blood Vessel Procedure, with CC Score 0-9</t>
  </si>
  <si>
    <t>YQ22A</t>
  </si>
  <si>
    <t>Amputation of Single Limb with CC Score 10+</t>
  </si>
  <si>
    <t>YQ22B</t>
  </si>
  <si>
    <t>Amputation of Single Limb with CC Score 0-9</t>
  </si>
  <si>
    <t>YQ23A</t>
  </si>
  <si>
    <t>Multiple, Amputation Stump or Partial Foot Amputation Procedures, for Diabetes or Arterial Disease, with CC Score 8+</t>
  </si>
  <si>
    <t>YQ23B</t>
  </si>
  <si>
    <t>Multiple, Amputation Stump or Partial Foot Amputation Procedures, for Diabetes or Arterial Disease, with CC Score 0-7</t>
  </si>
  <si>
    <t>YQ24A</t>
  </si>
  <si>
    <t>Single, Amputation Stump or Partial Foot Amputation Procedure, for Diabetes or Arterial Disease, with Other Open Blood Vessel Procedure, with CC Score 8+</t>
  </si>
  <si>
    <t>YQ24B</t>
  </si>
  <si>
    <t>Single, Amputation Stump or Partial Foot Amputation Procedure, for Diabetes or Arterial Disease, with Other Open Blood Vessel Procedure, with CC Score 0-7</t>
  </si>
  <si>
    <t>YQ25A</t>
  </si>
  <si>
    <t>Single, Amputation Stump or Partial Foot Amputation Procedure, for Diabetes or Arterial Disease, with Imaging Intervention, with CC Score 8+</t>
  </si>
  <si>
    <t>YQ25B</t>
  </si>
  <si>
    <t>Single, Amputation Stump or Partial Foot Amputation Procedure, for Diabetes or Arterial Disease, with Imaging Intervention, with CC Score 0-7</t>
  </si>
  <si>
    <t>YQ26A</t>
  </si>
  <si>
    <t>Single, Amputation Stump or Partial Foot Amputation Procedure, for Diabetes or Arterial Disease, with CC Score 8+</t>
  </si>
  <si>
    <t>YQ26B</t>
  </si>
  <si>
    <t>Single, Amputation Stump or Partial Foot Amputation Procedure, for Diabetes or Arterial Disease, with CC Score 5-7</t>
  </si>
  <si>
    <t>YQ26C</t>
  </si>
  <si>
    <t>Single, Amputation Stump or Partial Foot Amputation Procedure, for Diabetes or Arterial Disease, with CC Score 0-4</t>
  </si>
  <si>
    <t>YQ30Z</t>
  </si>
  <si>
    <t>Multiple Open Procedures, on Carotid Artery or Blood Vessels of Upper Limbs</t>
  </si>
  <si>
    <t>YQ31A</t>
  </si>
  <si>
    <t>Single Open Procedure on Carotid Artery with CC Score 5+</t>
  </si>
  <si>
    <t>YQ31B</t>
  </si>
  <si>
    <t>Single Open Procedure on Carotid Artery with CC Score 0-4</t>
  </si>
  <si>
    <t>YQ32A</t>
  </si>
  <si>
    <t>Single Open Procedure, on Blood Vessel or Upper Limb with CC Score 5+</t>
  </si>
  <si>
    <t>YQ32B</t>
  </si>
  <si>
    <t>Single Open Procedure, on Blood Vessel or Upper Limb with CC Score 0-4</t>
  </si>
  <si>
    <t>YQ40Z</t>
  </si>
  <si>
    <t>Sympathectomy</t>
  </si>
  <si>
    <t>YQ41A</t>
  </si>
  <si>
    <t>Open Operations, on Other or Unspecified Blood Vessels, with CC Score 2+</t>
  </si>
  <si>
    <t>YQ41B</t>
  </si>
  <si>
    <t>Open Operations, on Other or Unspecified Blood Vessels, with CC Score 0-1</t>
  </si>
  <si>
    <t>YQ42Z</t>
  </si>
  <si>
    <t>Open Arteriovenous Fistula, Graft or Shunt Procedures</t>
  </si>
  <si>
    <t>YQ50A</t>
  </si>
  <si>
    <t>Peripheral Vascular Disorders with CC Score 15+</t>
  </si>
  <si>
    <t>YQ50B</t>
  </si>
  <si>
    <t>Peripheral Vascular Disorders with CC Score 11-14</t>
  </si>
  <si>
    <t>YQ50C</t>
  </si>
  <si>
    <t>Peripheral Vascular Disorders with CC Score 8-10</t>
  </si>
  <si>
    <t>YQ50D</t>
  </si>
  <si>
    <t>Peripheral Vascular Disorders with CC Score 5-7</t>
  </si>
  <si>
    <t>YQ50E</t>
  </si>
  <si>
    <t>Peripheral Vascular Disorders with CC Score 2-4</t>
  </si>
  <si>
    <t>YQ50F</t>
  </si>
  <si>
    <t>Peripheral Vascular Disorders with CC Score 0-1</t>
  </si>
  <si>
    <t>YQ51A</t>
  </si>
  <si>
    <t>Deep Vein Thrombosis with CC Score 12+</t>
  </si>
  <si>
    <t>YQ51B</t>
  </si>
  <si>
    <t>Deep Vein Thrombosis with CC Score 9-11</t>
  </si>
  <si>
    <t>YQ51C</t>
  </si>
  <si>
    <t>Deep Vein Thrombosis with CC Score 6-8</t>
  </si>
  <si>
    <t>YQ51D</t>
  </si>
  <si>
    <t>Deep Vein Thrombosis with CC Score 3-5</t>
  </si>
  <si>
    <t>YQ51E</t>
  </si>
  <si>
    <t>Deep Vein Thrombosis with CC Score 0-2</t>
  </si>
  <si>
    <t>YR01Z</t>
  </si>
  <si>
    <t>Complex Endovascular Repair of, Thoracic or Thoracoabdominal Aortic Aneurysm</t>
  </si>
  <si>
    <t>YR02Z</t>
  </si>
  <si>
    <t>Endovascular Repair of, Thoracic or Thoracoabdominal Aortic Aneurysm</t>
  </si>
  <si>
    <t>YR03Z</t>
  </si>
  <si>
    <t>Complex Endovascular Repair of Abdominal Aortic Aneurysm</t>
  </si>
  <si>
    <t>YR04Z</t>
  </si>
  <si>
    <t>Endovascular Repair of Abdominal Aortic Aneurysm</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</si>
  <si>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</si>
  <si>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</si>
  <si>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</si>
  <si>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</si>
  <si>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</si>
  <si>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</si>
  <si>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</si>
  <si>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</si>
  <si>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</si>
  <si>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</si>
  <si>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</si>
  <si>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</si>
  <si>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</si>
  <si>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</si>
  <si>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</si>
  <si>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</si>
  <si>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</si>
  <si>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Percutaneous Transluminal Angioplasty with Insertion of, Drug-Eluting, Coated or Embolic Protection Stent, into Peripheral Blood Vessel</t>
  </si>
  <si>
    <t>YR14A</t>
  </si>
  <si>
    <t>Percutaneous Transluminal Angioplasty with Insertion of Multiple Metal Stents into Peripheral Blood Vessels, with CC Score 3+</t>
  </si>
  <si>
    <t>YR14B</t>
  </si>
  <si>
    <t>Percutaneous Transluminal Angioplasty with Insertion of Multiple Metal Stents into Peripheral Blood Vessels, with CC Score 0-2</t>
  </si>
  <si>
    <t>YR15A</t>
  </si>
  <si>
    <t>Percutaneous Transluminal Angioplasty with Insertion of Single Metal Stent into Peripheral Blood Vessel, with CC Score 6+</t>
  </si>
  <si>
    <t>YR15B</t>
  </si>
  <si>
    <t>Percutaneous Transluminal Angioplasty with Insertion of Single Metal Stent into Peripheral Blood Vessel, with CC Score 3-5</t>
  </si>
  <si>
    <t>YR15C</t>
  </si>
  <si>
    <t>Percutaneous Transluminal Angioplasty with Insertion of Single Metal Stent into Peripheral Blood Vessel, with CC Score 0-2</t>
  </si>
  <si>
    <t>YR16A</t>
  </si>
  <si>
    <t>Transjugular Intrahepatic Creation of Portosystemic Shunt with CC Score 6+</t>
  </si>
  <si>
    <t>YR16B</t>
  </si>
  <si>
    <t>Transjugular Intrahepatic Creation of Portosystemic Shunt with CC Score 0-5</t>
  </si>
  <si>
    <t>YR22A</t>
  </si>
  <si>
    <t>Inferior Vena Cava Filter Procedures with CC Score 7+</t>
  </si>
  <si>
    <t>YR22B</t>
  </si>
  <si>
    <t>Inferior Vena Cava Filter Procedures with CC Score 3-6</t>
  </si>
  <si>
    <t>YR22C</t>
  </si>
  <si>
    <t>Inferior Vena Cava Filter Procedures with CC Score 0-2</t>
  </si>
  <si>
    <t>YR23A</t>
  </si>
  <si>
    <t>Percutaneous Transluminal, Embolectomy or Thrombolysis, of Blood Vessel, with CC Score 5+</t>
  </si>
  <si>
    <t>YR23B</t>
  </si>
  <si>
    <t>Percutaneous Transluminal, Embolectomy or Thrombolysis, of Blood Vessel, with CC Score 0-4</t>
  </si>
  <si>
    <t>YR24C</t>
  </si>
  <si>
    <t>Percutaneous Transluminal Other Procedures on Blood Vessel with CC Score 4+</t>
  </si>
  <si>
    <t>YR24D</t>
  </si>
  <si>
    <t>Percutaneous Transluminal Other Procedures on Blood Vessel with CC Score 0-3</t>
  </si>
  <si>
    <t>YR25Z</t>
  </si>
  <si>
    <t>Arteriography</t>
  </si>
  <si>
    <t>YR26Z</t>
  </si>
  <si>
    <t>Venography</t>
  </si>
  <si>
    <t>YR30Z</t>
  </si>
  <si>
    <t>Percutaneous Transluminal, Laser or Radiofrequency Ablation, of Bilateral Varicose Veins</t>
  </si>
  <si>
    <t>YR31Z</t>
  </si>
  <si>
    <t>Percutaneous Transluminal, Laser or Radiofrequency Ablation, of Unilateral Varicose Veins</t>
  </si>
  <si>
    <t>YR32Z</t>
  </si>
  <si>
    <t>Sclerotherapy of Bilateral Varicose Veins</t>
  </si>
  <si>
    <t>YR33Z</t>
  </si>
  <si>
    <t>Sclerotherapy of Unilateral Varicose Veins</t>
  </si>
  <si>
    <t>YR40A</t>
  </si>
  <si>
    <t>Insertion of Non-Tunnelled Central Venous Catheter, 19 years and over</t>
  </si>
  <si>
    <t>YR40B</t>
  </si>
  <si>
    <t>Insertion of Non-Tunnelled Central Venous Catheter, 18 years and under</t>
  </si>
  <si>
    <t>YR41A</t>
  </si>
  <si>
    <t>Insertion of Tunnelled Central Venous Catheter, 19 years and over</t>
  </si>
  <si>
    <t>YR41B</t>
  </si>
  <si>
    <t>Insertion of Tunnelled Central Venous Catheter, 18 years and under</t>
  </si>
  <si>
    <t>YR42A</t>
  </si>
  <si>
    <t>Peripheral Insertion of Central Venous Catheter, 19 years and over</t>
  </si>
  <si>
    <t>YR42B</t>
  </si>
  <si>
    <t>Peripheral Insertion of Central Venous Catheter, 18 years and under</t>
  </si>
  <si>
    <t>YR43A</t>
  </si>
  <si>
    <t>Attention to Central Venous Catheter, 19 years and over</t>
  </si>
  <si>
    <t>YR43B</t>
  </si>
  <si>
    <t>Attention to Central Venous Catheter, 18 years and under</t>
  </si>
  <si>
    <t>YR44A</t>
  </si>
  <si>
    <t>Removal of Central Venous Catheter, 19 years and over</t>
  </si>
  <si>
    <t>YR44B</t>
  </si>
  <si>
    <t>Removal of Central Venous Catheter, 18 years and under</t>
  </si>
  <si>
    <t>YR45Z</t>
  </si>
  <si>
    <t>Insertion of Subcutaneous Port</t>
  </si>
  <si>
    <t>YR46Z</t>
  </si>
  <si>
    <t>Attention to Subcutaneous Port</t>
  </si>
  <si>
    <t>YR47Z</t>
  </si>
  <si>
    <t>Removal of Subcutaneous Port</t>
  </si>
  <si>
    <t>YR48Z</t>
  </si>
  <si>
    <t>Attention to Arteriovenous Fistula, Graft or Shunt</t>
  </si>
  <si>
    <t>YR50Z</t>
  </si>
  <si>
    <t>Percutaneous Transluminal Embolisation of, Single Giant or Three or more Other, Peripheral Aneurysms</t>
  </si>
  <si>
    <t>YR51Z</t>
  </si>
  <si>
    <t>Percutaneous Transluminal Embolisation of, Single Large or Two Other, Peripheral Aneurysms</t>
  </si>
  <si>
    <t>YR52A</t>
  </si>
  <si>
    <t>Percutaneous Transluminal Embolisation of, Single Small or Medium, Peripheral Aneurysm, with CC Score 4+</t>
  </si>
  <si>
    <t>YR52B</t>
  </si>
  <si>
    <t>Percutaneous Transluminal Embolisation of, Single Small or Medium, Peripheral Aneurysm, with CC Score 0-3</t>
  </si>
  <si>
    <t>YR53Z</t>
  </si>
  <si>
    <t>Percutaneous Transluminal Embolisation of Peripheral Arteriovenous Malformation</t>
  </si>
  <si>
    <t>YR54A</t>
  </si>
  <si>
    <t>Percutaneous Transluminal Embolisation of Peripheral Blood Vessel with CC Score 6+</t>
  </si>
  <si>
    <t>YR54B</t>
  </si>
  <si>
    <t>Percutaneous Transluminal Embolisation of Peripheral Blood Vessel with CC Score 3-5</t>
  </si>
  <si>
    <t>YR54C</t>
  </si>
  <si>
    <t>Percutaneous Transluminal Embolisation of Peripheral Blood Vessel with CC Score 0-2</t>
  </si>
  <si>
    <t>YR55Z</t>
  </si>
  <si>
    <t>Uterine Artery Embolisation</t>
  </si>
  <si>
    <t>YR56Z</t>
  </si>
  <si>
    <t>Varicocele Embolisation</t>
  </si>
  <si>
    <t>YR57Z</t>
  </si>
  <si>
    <t>Percutaneous, Chemoembolisation or Radioembolisation, of Lesion of Liver</t>
  </si>
  <si>
    <t>Yes</t>
  </si>
  <si>
    <t/>
  </si>
  <si>
    <t>No</t>
  </si>
  <si>
    <t>Sub-HRG</t>
  </si>
  <si>
    <t>SDEC</t>
  </si>
  <si>
    <t>BPT price</t>
  </si>
  <si>
    <t>See 07.BPTs</t>
  </si>
  <si>
    <t>BP35</t>
  </si>
  <si>
    <t>Sub-HRG*</t>
  </si>
  <si>
    <t>BP86</t>
  </si>
  <si>
    <t>BP49</t>
  </si>
  <si>
    <t>Acute Stroke</t>
  </si>
  <si>
    <t>non-BPT price</t>
  </si>
  <si>
    <t>See Column I</t>
  </si>
  <si>
    <t>DayCase</t>
  </si>
  <si>
    <t>BP66</t>
  </si>
  <si>
    <t>BP64</t>
  </si>
  <si>
    <t>See Column F and G</t>
  </si>
  <si>
    <t>BP74</t>
  </si>
  <si>
    <t>BP58</t>
  </si>
  <si>
    <t>BP46</t>
  </si>
  <si>
    <t>BP56</t>
  </si>
  <si>
    <t>BP44</t>
  </si>
  <si>
    <t>BP45</t>
  </si>
  <si>
    <t>See Column I and N</t>
  </si>
  <si>
    <t>BP59</t>
  </si>
  <si>
    <t>BP41</t>
  </si>
  <si>
    <t>BP40</t>
  </si>
  <si>
    <t>NSTEMI: Timely access to coronary angiography</t>
  </si>
  <si>
    <t>BP50</t>
  </si>
  <si>
    <t>BP69</t>
  </si>
  <si>
    <t>BP76</t>
  </si>
  <si>
    <t>BP83</t>
  </si>
  <si>
    <t>BP84</t>
  </si>
  <si>
    <t>BP61</t>
  </si>
  <si>
    <t>BP80</t>
  </si>
  <si>
    <t>BP81</t>
  </si>
  <si>
    <t>BP53</t>
  </si>
  <si>
    <t>BP42</t>
  </si>
  <si>
    <t>BP63</t>
  </si>
  <si>
    <t>BP16</t>
  </si>
  <si>
    <t>BP17</t>
  </si>
  <si>
    <t>BP15</t>
  </si>
  <si>
    <t>Fragility Hip Fracture</t>
  </si>
  <si>
    <t>BP01</t>
  </si>
  <si>
    <t>sub-HRG</t>
  </si>
  <si>
    <t>BP29</t>
  </si>
  <si>
    <t>BP28</t>
  </si>
  <si>
    <t>BP39</t>
  </si>
  <si>
    <t>Diabetic ketoacidosis</t>
  </si>
  <si>
    <t>BP52</t>
  </si>
  <si>
    <t>BP85</t>
  </si>
  <si>
    <t>BP68</t>
  </si>
  <si>
    <t>Outpatients</t>
  </si>
  <si>
    <t>See Column D and E</t>
  </si>
  <si>
    <t>BP82</t>
  </si>
  <si>
    <t>BP55</t>
  </si>
  <si>
    <t>BP47</t>
  </si>
  <si>
    <t>BP73</t>
  </si>
  <si>
    <t>BP78</t>
  </si>
  <si>
    <t>BP79</t>
  </si>
  <si>
    <t>BP54</t>
  </si>
  <si>
    <t>BP38</t>
  </si>
  <si>
    <t>BP31</t>
  </si>
  <si>
    <t>BP65</t>
  </si>
  <si>
    <t>BP48</t>
  </si>
  <si>
    <t>BP77</t>
  </si>
  <si>
    <t>General Surgery</t>
  </si>
  <si>
    <t>Urology</t>
  </si>
  <si>
    <t>Breast Surgery</t>
  </si>
  <si>
    <t>Colorectal Surgery</t>
  </si>
  <si>
    <t>Hepatobiliary &amp; Pancreatic Surgery</t>
  </si>
  <si>
    <t>Upper Gastrointestinal Surgery</t>
  </si>
  <si>
    <t>Vascular Surgery</t>
  </si>
  <si>
    <t>Spinal Surgery Service</t>
  </si>
  <si>
    <t>Trauma &amp; Orthopaedics</t>
  </si>
  <si>
    <t>ENT</t>
  </si>
  <si>
    <t>Ophthalmology</t>
  </si>
  <si>
    <t>Oral Surgery</t>
  </si>
  <si>
    <t>Orthodontics</t>
  </si>
  <si>
    <t>Maxillo-Facial Surgery</t>
  </si>
  <si>
    <t>Plastic Surgery</t>
  </si>
  <si>
    <t>Cardiothoracic Surgery</t>
  </si>
  <si>
    <t>Paediatric Surgery</t>
  </si>
  <si>
    <t>Cardiac Surgery</t>
  </si>
  <si>
    <t>Thoracic Surgery</t>
  </si>
  <si>
    <t>Anaesthetics</t>
  </si>
  <si>
    <t>Pain Management</t>
  </si>
  <si>
    <t>Paediatric Urology</t>
  </si>
  <si>
    <t>Paediatric Trauma and Orthopaedics</t>
  </si>
  <si>
    <t>Paediatric Ear Nose and Throat</t>
  </si>
  <si>
    <t>Paediatric Ophthalmology</t>
  </si>
  <si>
    <t>Paediatric Maxillo-Facial Surgery</t>
  </si>
  <si>
    <t>Paediatric Plastic Surgery</t>
  </si>
  <si>
    <t>Paediatric Epilepsy</t>
  </si>
  <si>
    <t>Paediatric Gastroenterology</t>
  </si>
  <si>
    <t>Paediatric Endocrinology</t>
  </si>
  <si>
    <t>Paediatric Clinical Haematology</t>
  </si>
  <si>
    <t>Paediatric Dermatology</t>
  </si>
  <si>
    <t>Paediatric Respiratory Medicine</t>
  </si>
  <si>
    <t>Paediatric Diabetic Medicine</t>
  </si>
  <si>
    <t>General Medicine</t>
  </si>
  <si>
    <t>Gastroenterology</t>
  </si>
  <si>
    <t>Endocrinology</t>
  </si>
  <si>
    <t>Clinical Haematology</t>
  </si>
  <si>
    <t>Hepatology</t>
  </si>
  <si>
    <t>Diabetic Medicine</t>
  </si>
  <si>
    <t>Cardiology</t>
  </si>
  <si>
    <t>Paediatric Cardiology</t>
  </si>
  <si>
    <t>Transient Ischaemic Attack</t>
  </si>
  <si>
    <t>Dermatology</t>
  </si>
  <si>
    <t>Respiratory Medicine</t>
  </si>
  <si>
    <t>Respiratory Physiology</t>
  </si>
  <si>
    <t>Infectious Diseases</t>
  </si>
  <si>
    <t>Nephrology</t>
  </si>
  <si>
    <t>Medical Oncology</t>
  </si>
  <si>
    <t>Rheumatology</t>
  </si>
  <si>
    <t>Paediatrics</t>
  </si>
  <si>
    <t>Geriatric Medicine</t>
  </si>
  <si>
    <t>Gynaecology</t>
  </si>
  <si>
    <t>Gynaecological Oncology</t>
  </si>
  <si>
    <t>Clinical Oncology (previously Radiotherapy)</t>
  </si>
  <si>
    <t>Diagnostic Imaging</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</si>
  <si>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</si>
  <si>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</si>
  <si>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</si>
  <si>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</si>
  <si>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</si>
  <si>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</si>
  <si>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</si>
  <si>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</si>
  <si>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</si>
  <si>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</si>
  <si>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</si>
  <si>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</si>
  <si>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</si>
  <si>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</si>
  <si>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</si>
  <si>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</si>
  <si>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</si>
  <si>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</si>
  <si>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</si>
  <si>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</si>
  <si>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</si>
  <si>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</si>
  <si>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</si>
  <si>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</si>
  <si>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RD01A</t>
  </si>
  <si>
    <t>Magnetic Resonance Imaging Scan of One Area, without Contrast, 19 years and over</t>
  </si>
  <si>
    <t>RD01B</t>
  </si>
  <si>
    <t>Magnetic Resonance Imaging Scan of One Area, without Contrast, between 6 and 18 years</t>
  </si>
  <si>
    <t>RD01C</t>
  </si>
  <si>
    <t>Magnetic Resonance Imaging Scan of One Area, without Contrast, 5 years and under</t>
  </si>
  <si>
    <t>RD02A</t>
  </si>
  <si>
    <t>Magnetic Resonance Imaging Scan of One Area, with Post-Contrast Only, 19 years and over</t>
  </si>
  <si>
    <t>RD02B</t>
  </si>
  <si>
    <t>Magnetic Resonance Imaging Scan of One Area, with Post-Contrast Only, between 6 and 18 years</t>
  </si>
  <si>
    <t>RD02C</t>
  </si>
  <si>
    <t>Magnetic Resonance Imaging Scan of One Area, with Post-Contrast Only, 5 years and under</t>
  </si>
  <si>
    <t>RD03Z</t>
  </si>
  <si>
    <t>Magnetic Resonance Imaging Scan of One Area, with Pre- and Post-Contrast</t>
  </si>
  <si>
    <t>RD04Z</t>
  </si>
  <si>
    <t>Magnetic Resonance Imaging Scan of Two or Three Areas, without Contrast</t>
  </si>
  <si>
    <t>RD05Z</t>
  </si>
  <si>
    <t>Magnetic Resonance Imaging Scan of Two or Three Areas, with Contrast</t>
  </si>
  <si>
    <t>RD06Z</t>
  </si>
  <si>
    <t>Magnetic Resonance Imaging Scan of more than Three Areas</t>
  </si>
  <si>
    <t>RD07Z</t>
  </si>
  <si>
    <t>Magnetic Resonance Imaging Scan Requiring Extensive Patient Repositioning</t>
  </si>
  <si>
    <t>RD08Z</t>
  </si>
  <si>
    <t>Cardiac Magnetic Resonance Imaging Scan without Contrast</t>
  </si>
  <si>
    <t>RD09Z</t>
  </si>
  <si>
    <t>Cardiac Magnetic Resonance Imaging Scan with Post-Contrast Only</t>
  </si>
  <si>
    <t>RD10Z</t>
  </si>
  <si>
    <t>Cardiac Magnetic Resonance Imaging Scan with Pre- and Post-Contrast</t>
  </si>
  <si>
    <t>RD20A</t>
  </si>
  <si>
    <t>Computerised Tomography Scan of One Area, without Contrast, 19 years and over</t>
  </si>
  <si>
    <t>RD20B</t>
  </si>
  <si>
    <t>Computerised Tomography Scan of One Area, without Contrast, between 6 and 18 years</t>
  </si>
  <si>
    <t>RD20C</t>
  </si>
  <si>
    <t>Computerised Tomography Scan of One Area, without Contrast, 5 years and under</t>
  </si>
  <si>
    <t>RD21A</t>
  </si>
  <si>
    <t>Computerised Tomography Scan of One Area, with Post-Contrast Only, 19 years and over</t>
  </si>
  <si>
    <t>RD21B</t>
  </si>
  <si>
    <t>Computerised Tomography Scan of One Area, with Post-Contrast Only, between 6 and 18 years</t>
  </si>
  <si>
    <t>RD21C</t>
  </si>
  <si>
    <t>Computerised Tomography Scan of One Area, with Post-Contrast Only, 5 years and under</t>
  </si>
  <si>
    <t>RD22Z</t>
  </si>
  <si>
    <t>Computerised Tomography Scan of One Area, with Pre- and Post-Contrast</t>
  </si>
  <si>
    <t>RD23Z</t>
  </si>
  <si>
    <t>Computerised Tomography Scan of Two Areas, without Contrast</t>
  </si>
  <si>
    <t>RD24Z</t>
  </si>
  <si>
    <t>Computerised Tomography Scan of Two Areas, with Contrast</t>
  </si>
  <si>
    <t>RD25Z</t>
  </si>
  <si>
    <t>Computerised Tomography Scan of Three Areas, without Contrast</t>
  </si>
  <si>
    <t>RD26Z</t>
  </si>
  <si>
    <t>Computerised Tomography Scan of Three Areas, with Contrast</t>
  </si>
  <si>
    <t>RD27Z</t>
  </si>
  <si>
    <t>Computerised Tomography Scan of more than Three Areas</t>
  </si>
  <si>
    <t>RD28Z</t>
  </si>
  <si>
    <t>Complex Computerised Tomography Scan</t>
  </si>
  <si>
    <t>RD30Z</t>
  </si>
  <si>
    <t>Contrast Fluoroscopy Procedures with duration of less than 20 minutes</t>
  </si>
  <si>
    <t>RD31Z</t>
  </si>
  <si>
    <t>Contrast Fluoroscopy Procedures with duration of 20 to 40 minutes</t>
  </si>
  <si>
    <t>RD32Z</t>
  </si>
  <si>
    <t>Contrast Fluoroscopy Procedures with duration of more than 40 minutes</t>
  </si>
  <si>
    <t>RD40Z</t>
  </si>
  <si>
    <t>Ultrasound Scan with duration of less than 20 minutes, without Contrast</t>
  </si>
  <si>
    <t>RD41Z</t>
  </si>
  <si>
    <t>Ultrasound Scan with duration of less than 20 minutes, with Contrast</t>
  </si>
  <si>
    <t>RD42Z</t>
  </si>
  <si>
    <t>Ultrasound Scan with duration of 20 minutes and over, without Contrast</t>
  </si>
  <si>
    <t>RD43Z</t>
  </si>
  <si>
    <t>Ultrasound Scan with duration of 20 minutes and over, with Contrast</t>
  </si>
  <si>
    <t>RD47Z</t>
  </si>
  <si>
    <t>Vascular Ultrasound Scan</t>
  </si>
  <si>
    <t>RD48Z</t>
  </si>
  <si>
    <t>Ultrasound Elastography</t>
  </si>
  <si>
    <t>RD50Z</t>
  </si>
  <si>
    <t>Dexa Scan</t>
  </si>
  <si>
    <t>RD51A</t>
  </si>
  <si>
    <t>Simple Echocardiogram, 19 years and over</t>
  </si>
  <si>
    <t>RD51B</t>
  </si>
  <si>
    <t>Simple Echocardiogram, between 6 and 18 years</t>
  </si>
  <si>
    <t>RD51C</t>
  </si>
  <si>
    <t>Simple Echocardiogram, 5 years and under</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</si>
  <si>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</si>
  <si>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</si>
  <si>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</si>
  <si>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</si>
  <si>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</si>
  <si>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</si>
  <si>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</si>
  <si>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</si>
  <si>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</si>
  <si>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</si>
  <si>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</si>
  <si>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</si>
  <si>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</si>
  <si>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</si>
  <si>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</si>
  <si>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</si>
  <si>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</si>
  <si>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</si>
  <si>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</si>
  <si>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</si>
  <si>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</si>
  <si>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</si>
  <si>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</si>
  <si>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</si>
  <si>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</si>
  <si>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</si>
  <si>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</si>
  <si>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</si>
  <si>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</si>
  <si>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</si>
  <si>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</si>
  <si>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</si>
  <si>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</si>
  <si>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</si>
  <si>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</si>
  <si>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</si>
  <si>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</si>
  <si>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</si>
  <si>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</si>
  <si>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</si>
  <si>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</si>
  <si>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</si>
  <si>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</si>
  <si>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</si>
  <si>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</si>
  <si>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</si>
  <si>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</si>
  <si>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</si>
  <si>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</si>
  <si>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</si>
  <si>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</si>
  <si>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</si>
  <si>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</si>
  <si>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</si>
  <si>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</si>
  <si>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</si>
  <si>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</si>
  <si>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</si>
  <si>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</si>
  <si>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</si>
  <si>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</si>
  <si>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</si>
  <si>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</si>
  <si>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</si>
  <si>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</si>
  <si>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</si>
  <si>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</si>
  <si>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</si>
  <si>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</si>
  <si>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</si>
  <si>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</si>
  <si>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</si>
  <si>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</si>
  <si>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</si>
  <si>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</si>
  <si>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</si>
  <si>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</si>
  <si>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</si>
  <si>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</si>
  <si>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</si>
  <si>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</si>
  <si>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</si>
  <si>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</si>
  <si>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</si>
  <si>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</si>
  <si>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</si>
  <si>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</si>
  <si>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</si>
  <si>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</si>
  <si>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</si>
  <si>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</si>
  <si>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</si>
  <si>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</si>
  <si>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</si>
  <si>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</si>
  <si>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</si>
  <si>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</si>
  <si>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</si>
  <si>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</si>
  <si>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</si>
  <si>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</si>
  <si>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</si>
  <si>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</si>
  <si>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</si>
  <si>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</si>
  <si>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</si>
  <si>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</si>
  <si>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</si>
  <si>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</si>
  <si>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</si>
  <si>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</si>
  <si>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</si>
  <si>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</si>
  <si>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</si>
  <si>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</si>
  <si>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</si>
  <si>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</si>
  <si>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</si>
  <si>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</si>
  <si>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</si>
  <si>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</si>
  <si>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</si>
  <si>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SB17Z</t>
  </si>
  <si>
    <t>Deliver Chemotherapy for Regimens not on the National List</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</si>
  <si>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</si>
  <si>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</si>
  <si>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</si>
  <si>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</si>
  <si>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</si>
  <si>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</si>
  <si>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</si>
  <si>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</si>
  <si>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</si>
  <si>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</si>
  <si>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SC29Z</t>
  </si>
  <si>
    <t>Other Radiotherapy Treatment</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</si>
  <si>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</si>
  <si>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</si>
  <si>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</si>
  <si>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</si>
  <si>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</si>
  <si>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</si>
  <si>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</si>
  <si>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</si>
  <si>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</si>
  <si>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</si>
  <si>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</si>
  <si>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</si>
  <si>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</si>
  <si>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</si>
  <si>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</si>
  <si>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</si>
  <si>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</si>
  <si>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</si>
  <si>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</si>
  <si>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</si>
  <si>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</si>
  <si>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</si>
  <si>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</si>
  <si>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</si>
  <si>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</si>
  <si>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</si>
  <si>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</si>
  <si>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</si>
  <si>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SC56Z</t>
  </si>
  <si>
    <t>Other External Beam Radiotherapy Preparation</t>
  </si>
  <si>
    <t>Best practice tariff additional payments</t>
  </si>
  <si>
    <t>Additional payments (£)</t>
  </si>
  <si>
    <t>Rapid brain imaging</t>
  </si>
  <si>
    <t>Direct admission and 90% of spell spent in an acute stroke unit and seen by a stroke specialist within 14 hours of admission</t>
  </si>
  <si>
    <t>Alteplase</t>
  </si>
  <si>
    <t>Best practice tariff (£) (excl. alteplase)</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</si>
  <si>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</si>
  <si>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</si>
  <si>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</si>
  <si>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</si>
  <si>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</si>
  <si>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</si>
  <si>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</si>
  <si>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</si>
  <si>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</si>
  <si>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</si>
  <si>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</si>
  <si>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</si>
  <si>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</si>
  <si>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</si>
  <si>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</si>
  <si>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</si>
  <si>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LD09A</t>
  </si>
  <si>
    <t>Home Haemodialysis or Filtration, with Access via Haemodialysis Catheter, 19 years and over</t>
  </si>
  <si>
    <t>LD10A</t>
  </si>
  <si>
    <t>Home Haemodialysis or Filtration, with Access via Arteriovenous Fistula or Graft, 19 years and over</t>
  </si>
  <si>
    <t>LD11A</t>
  </si>
  <si>
    <t>Continuous Ambulatory Peritoneal Dialysis, 19 years and over</t>
  </si>
  <si>
    <t>LD12A</t>
  </si>
  <si>
    <t>Automated Peritoneal Dialysis, 19 years and over</t>
  </si>
  <si>
    <t>LD13A</t>
  </si>
  <si>
    <t>Assisted Automated Peritoneal Dialysis, 19 years and over</t>
  </si>
  <si>
    <t>Surgical sub speciality</t>
  </si>
  <si>
    <t>Procedure</t>
  </si>
  <si>
    <t>Best practice day case tariff (£)</t>
  </si>
  <si>
    <t>Elective non-best practice tariff (£)</t>
  </si>
  <si>
    <t>Excision*</t>
  </si>
  <si>
    <t>Mastectomy</t>
  </si>
  <si>
    <t>Axillary clearance</t>
  </si>
  <si>
    <t>Sentinel lymph node biopsy</t>
  </si>
  <si>
    <t>Ear, nose and throat (ENT)</t>
  </si>
  <si>
    <t>Septoplasty</t>
  </si>
  <si>
    <t>Polypectomy of internal nose</t>
  </si>
  <si>
    <t>Tympanoplasty</t>
  </si>
  <si>
    <t>Tonsillectomy</t>
  </si>
  <si>
    <t>Excision biopsy of lymph node for diagnosis (cervical, inguinal, axillary)</t>
  </si>
  <si>
    <t>Repair of other abdominal hernia</t>
  </si>
  <si>
    <t>Repair of a range of hernias</t>
  </si>
  <si>
    <t>Cholecystectomy (gall bladder removal)</t>
  </si>
  <si>
    <t>Operations to manage female incontinence</t>
  </si>
  <si>
    <t>Anterior or posterior colporrhaphy</t>
  </si>
  <si>
    <t>Laparoscopic oophorectomy and salpingectomy (including bilateral)</t>
  </si>
  <si>
    <t>Head and Neck</t>
  </si>
  <si>
    <t>Biopsy / sampling of cervical lymph nodes</t>
  </si>
  <si>
    <t>Excision of lesion of parathyroid gland</t>
  </si>
  <si>
    <t>Medical</t>
  </si>
  <si>
    <t>Implantation of cardiac pacemaker</t>
  </si>
  <si>
    <t>Bone marrow biopsy</t>
  </si>
  <si>
    <t>Liver biopsy</t>
  </si>
  <si>
    <t>Renal biopsy</t>
  </si>
  <si>
    <t>Dacryocysto-rhinostomy including insertion of tube</t>
  </si>
  <si>
    <t>Orthopaedic Surgery</t>
  </si>
  <si>
    <t>Autograft anterior cruciate ligament reconstruction</t>
  </si>
  <si>
    <t>Bunion operations</t>
  </si>
  <si>
    <t>Dupuytren's Fasciectomy</t>
  </si>
  <si>
    <t>Therapeutic arthroscopy of shoulder</t>
  </si>
  <si>
    <t>Endoscopic insertion of prosthesis into ureter</t>
  </si>
  <si>
    <t>Endoscopic resection / destruction of lesion of bladder</t>
  </si>
  <si>
    <t>Endoscopic resection of prostate (TUR)</t>
  </si>
  <si>
    <t>Optical Urethrotomy</t>
  </si>
  <si>
    <t>Ureteroscopic extraction of calculus of ureter</t>
  </si>
  <si>
    <t>Creation of arteriovenous fistula for dialysis</t>
  </si>
  <si>
    <t>Transluminal operations on Iliac and femoral artery</t>
  </si>
  <si>
    <t>Diagnosis and discharge</t>
  </si>
  <si>
    <t>DMARDS Therapy</t>
  </si>
  <si>
    <t>Biological Therapy *</t>
  </si>
  <si>
    <t>Additional payment (£)</t>
  </si>
  <si>
    <t>Level 1 (ISS 9 to 15)</t>
  </si>
  <si>
    <t>Level 2 (ISS 16+)</t>
  </si>
  <si>
    <t>Best practice outpatient procedure tariff (£)</t>
  </si>
  <si>
    <t>Non-best practice combined day case / ordinary elective spell tariff (£)</t>
  </si>
  <si>
    <t>Diagnostic Cystoscopy</t>
  </si>
  <si>
    <t>Hysteroscopic sterilisation</t>
  </si>
  <si>
    <t>Parkinson's Disease</t>
  </si>
  <si>
    <t>Abdominal Pain</t>
  </si>
  <si>
    <t>Abnormal Liver Function</t>
  </si>
  <si>
    <t>Acute headache</t>
  </si>
  <si>
    <t>Acutely hot painful joint</t>
  </si>
  <si>
    <t>Anaemia</t>
  </si>
  <si>
    <t>Appendicular fractures not requiring immediate internal fixation</t>
  </si>
  <si>
    <t>Asthma</t>
  </si>
  <si>
    <t>Bladder outflow obstruction</t>
  </si>
  <si>
    <t>Cellulitis</t>
  </si>
  <si>
    <t>Chest pain</t>
  </si>
  <si>
    <t>Chronic indwelling catheter related problems</t>
  </si>
  <si>
    <t xml:space="preserve">Community acquired pneumonia </t>
  </si>
  <si>
    <t>Deep vein thrombosis</t>
  </si>
  <si>
    <t>Epileptic seizure**</t>
  </si>
  <si>
    <t>Falls including syncope or collapse</t>
  </si>
  <si>
    <t>Gastroenteritis</t>
  </si>
  <si>
    <t>Low risk pubic rami</t>
  </si>
  <si>
    <t>Lower respiratory tract infections without COPD</t>
  </si>
  <si>
    <t>Minor head injury</t>
  </si>
  <si>
    <t>Pulmonary embolism</t>
  </si>
  <si>
    <t>Renal/ureteric stones</t>
  </si>
  <si>
    <t>Self harm</t>
  </si>
  <si>
    <t>Supraventricular tachycardia's including atrial fibrillation</t>
  </si>
  <si>
    <t>Upper gastro-intestinal haemorrhage</t>
  </si>
  <si>
    <t>Urinary tract infections</t>
  </si>
  <si>
    <t>Diagnosis and Treatment of High Risk Patients within 24 hours</t>
  </si>
  <si>
    <t>BP32</t>
  </si>
  <si>
    <t>N/A</t>
  </si>
  <si>
    <t>Manually set equal to VB09Z</t>
  </si>
  <si>
    <t>Model inputs</t>
  </si>
  <si>
    <t>Worksheet</t>
  </si>
  <si>
    <t>Overview</t>
  </si>
  <si>
    <t>Model Outputs</t>
  </si>
  <si>
    <t>CNST 2018-19</t>
  </si>
  <si>
    <t>Adjustment factors</t>
  </si>
  <si>
    <t>2018-19 Calculation model</t>
  </si>
  <si>
    <t>Model input taken from the NTIW for 2017/18.</t>
  </si>
  <si>
    <t>Estimated CNST uplift figures for 2018/19.</t>
  </si>
  <si>
    <t>The adjustment factors sheet takes the estimated CNST and inflation/efficiency figures to calculate how much each area should be uplifted for 2018/19.</t>
  </si>
  <si>
    <t>The sheet applies the uplifts to the 2017/18 figures to produce a 2018/19 tariff.</t>
  </si>
  <si>
    <t>Subchapter</t>
  </si>
  <si>
    <t>Long stay trim point (days)</t>
  </si>
  <si>
    <t>The BPT will apply at the HRG level to all day case and elective activity.</t>
  </si>
  <si>
    <t>Day Case</t>
  </si>
  <si>
    <t>2018-19 tariff - best practice tariffs</t>
  </si>
  <si>
    <t>Treatment function code</t>
  </si>
  <si>
    <t>Mandatory delivery admitted patient and outpatient procedure prices for  maternity services</t>
  </si>
  <si>
    <t>Produced by: NHSI</t>
  </si>
  <si>
    <t>Important notes:</t>
  </si>
  <si>
    <t xml:space="preserve">For further information please contact pricing@improvement.nhs.uk </t>
  </si>
  <si>
    <t>2018/19 National Prices model</t>
  </si>
  <si>
    <t>This model only relates to 2018/19 prices</t>
  </si>
  <si>
    <t xml:space="preserve"> 201718 APC &amp; OPROC</t>
  </si>
  <si>
    <t xml:space="preserve"> 201718 OP Attendances</t>
  </si>
  <si>
    <t xml:space="preserve"> 201718 A&amp;E</t>
  </si>
  <si>
    <t xml:space="preserve"> 201718 Unbundled Services</t>
  </si>
  <si>
    <t xml:space="preserve"> 201718 Other Mandatory</t>
  </si>
  <si>
    <t xml:space="preserve"> 201718 Maternity</t>
  </si>
  <si>
    <t xml:space="preserve"> 201718 BPTs </t>
  </si>
  <si>
    <t>2018-19  APC &amp; OPROC</t>
  </si>
  <si>
    <t>2018-19  OP Attendances</t>
  </si>
  <si>
    <t>2018-19  A&amp;E</t>
  </si>
  <si>
    <t>2018-19  Unbundled Service</t>
  </si>
  <si>
    <t>2018-19  Other Mandatory</t>
  </si>
  <si>
    <t>2018-19  Maternity</t>
  </si>
  <si>
    <t>2018-19  BPTs</t>
  </si>
  <si>
    <t>This model should be used in conjunction with  '2017/19 National Tariff Payment System'</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</si>
</sst>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4" formatCode="_-&quot;£&quot;* #,##0.00_-;\-&quot;£&quot;* #,##0.00_-;_-&quot;£&quot;* &quot;-&quot;??_-;_-@_-"/>
    <numFmt numFmtId="43" formatCode="_-* #,##0.00_-;\-* #,##0.00_-;_-* &quot;-&quot;??_-;_-@_-"/>
    <numFmt numFmtId="164" formatCode="_(* #,##0.00_);_(* \(#,##0.00\);_(* &quot;-&quot;??_);_(@_)"/>
    <numFmt numFmtId="165" formatCode="#,##0_ ;\-#,##0\ "/>
    <numFmt numFmtId="166" formatCode="_-* #,##0_-;\-* #,##0_-;_-* &quot;-&quot;??_-;_-@_-"/>
    <numFmt numFmtId="167" formatCode="#,##0;\-#,##0;&quot;&quot;"/>
    <numFmt numFmtId="168" formatCode="#,##0_ ;\-#,##0;\-"/>
    <numFmt numFmtId="169" formatCode="_-[$€-2]* #,##0.00_-;\-[$€-2]* #,##0.00_-;_-[$€-2]* &quot;-&quot;??_-"/>
    <numFmt numFmtId="170" formatCode="_-* #,##0.0_-;\-* #,##0.0_-;_-* &quot;-&quot;??_-;_-@_-"/>
    <numFmt numFmtId="171" formatCode="0.0%"/>
    <numFmt numFmtId="172" formatCode="0.00000%"/>
  </numFmts>
  <fonts count="6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u/>
      <sz val="10"/>
      <name val="Arial"/>
      <family val="2"/>
    </font>
    <font>
      <sz val="8"/>
      <name val="Arial"/>
      <family val="2"/>
    </font>
    <font>
      <sz val="8"/>
      <color indexed="9"/>
      <name val="Arial"/>
      <family val="2"/>
    </font>
    <font>
      <b/>
      <sz val="8"/>
      <name val="Arial"/>
      <family val="2"/>
    </font>
    <font>
      <sz val="8"/>
      <color indexed="8"/>
      <name val="Arial"/>
      <family val="2"/>
    </font>
    <font>
      <b/>
      <u/>
      <sz val="8"/>
      <name val="Arial"/>
      <family val="2"/>
    </font>
    <font>
      <i/>
      <sz val="8"/>
      <name val="Arial"/>
      <family val="2"/>
    </font>
    <font>
      <u/>
      <sz val="8"/>
      <name val="Arial"/>
      <family val="2"/>
    </font>
    <font>
      <u/>
      <sz val="8"/>
      <color indexed="12"/>
      <name val="Arial"/>
      <family val="2"/>
    </font>
    <font>
      <sz val="10"/>
      <name val="Arial"/>
      <family val="2"/>
    </font>
    <font>
      <b/>
      <u/>
      <sz val="8"/>
      <color indexed="12"/>
      <name val="Arial"/>
      <family val="2"/>
    </font>
    <font>
      <sz val="10"/>
      <color indexed="9"/>
      <name val="Arial"/>
      <family val="2"/>
    </font>
    <font>
      <u/>
      <sz val="8"/>
      <color indexed="12"/>
      <name val="Arial"/>
      <family val="2"/>
    </font>
    <font>
      <b/>
      <sz val="11"/>
      <name val="Arial"/>
      <family val="2"/>
    </font>
    <font>
      <sz val="8"/>
      <color theme="1"/>
      <name val="Arial"/>
      <family val="2"/>
    </font>
    <font>
      <sz val="10"/>
      <name val="Arial"/>
      <family val="2"/>
    </font>
    <font>
      <u/>
      <sz val="10"/>
      <color theme="10"/>
      <name val="Arial"/>
      <family val="2"/>
    </font>
    <font>
      <sz val="10"/>
      <name val="Arial"/>
      <family val="2"/>
    </font>
    <font>
      <sz val="8"/>
      <name val="Calibri"/>
      <family val="2"/>
      <scheme val="minor"/>
    </font>
    <font>
      <u/>
      <sz val="8"/>
      <color theme="10"/>
      <name val="Arial"/>
      <family val="2"/>
    </font>
    <font>
      <sz val="11"/>
      <name val="Arial"/>
      <family val="2"/>
    </font>
    <font>
      <u/>
      <sz val="10"/>
      <color indexed="12"/>
      <name val="Arial"/>
      <family val="2"/>
    </font>
    <font>
      <sz val="12"/>
      <color theme="1"/>
      <name val="Calibri"/>
      <family val="2"/>
      <scheme val="minor"/>
    </font>
    <font>
      <sz val="12"/>
      <color rgb="FF3F3F76"/>
      <name val="Calibri"/>
      <family val="2"/>
      <scheme val="minor"/>
    </font>
    <font>
      <sz val="10"/>
      <color theme="1"/>
      <name val="Arial"/>
      <family val="2"/>
    </font>
    <font>
      <u/>
      <sz val="11"/>
      <color theme="10"/>
      <name val="Calibri"/>
      <family val="2"/>
      <scheme val="minor"/>
    </font>
    <font>
      <b/>
      <sz val="12"/>
      <color rgb="FF7030A0"/>
      <name val="Arial"/>
      <family val="2"/>
    </font>
    <font>
      <b/>
      <sz val="8"/>
      <name val="Calibri"/>
      <family val="2"/>
      <scheme val="minor"/>
    </font>
    <font>
      <sz val="10"/>
      <name val="Arial"/>
      <family val="2"/>
    </font>
    <font>
      <b/>
      <u/>
      <sz val="8"/>
      <name val="Calibri"/>
      <family val="2"/>
      <scheme val="minor"/>
    </font>
    <font>
      <u/>
      <sz val="8"/>
      <color indexed="12"/>
      <name val="Calibri"/>
      <family val="2"/>
      <scheme val="minor"/>
    </font>
    <font>
      <u/>
      <sz val="8"/>
      <name val="Calibri"/>
      <family val="2"/>
      <scheme val="minor"/>
    </font>
    <font>
      <u/>
      <sz val="10"/>
      <color indexed="12"/>
      <name val="MS Sans Serif"/>
      <family val="2"/>
    </font>
    <font>
      <b/>
      <sz val="10"/>
      <color rgb="FF3F3F3F"/>
      <name val="Arial"/>
      <family val="2"/>
    </font>
    <font>
      <b/>
      <u/>
      <sz val="12"/>
      <name val="Arial"/>
      <family val="2"/>
    </font>
    <font>
      <sz val="9"/>
      <name val="Arial"/>
      <family val="2"/>
    </font>
    <font>
      <sz val="8"/>
      <color rgb="FF7030A0"/>
      <name val="Arial"/>
      <family val="2"/>
    </font>
    <font>
      <b/>
      <sz val="12"/>
      <name val="Arial"/>
      <family val="2"/>
    </font>
    <font>
      <b/>
      <sz val="10"/>
      <color theme="3"/>
      <name val="Arial"/>
      <family val="2"/>
    </font>
    <font>
      <b/>
      <sz val="12"/>
      <color theme="3"/>
      <name val="Arial"/>
      <family val="2"/>
    </font>
    <font>
      <sz val="12"/>
      <name val="Arial"/>
      <family val="2"/>
    </font>
    <font>
      <sz val="8"/>
      <color indexed="12"/>
      <name val="Arial"/>
      <family val="2"/>
    </font>
    <font>
      <sz val="10"/>
      <name val="Arial"/>
      <family val="2"/>
    </font>
    <font>
      <sz val="11"/>
      <color indexed="9"/>
      <name val="Calibri"/>
      <family val="2"/>
      <scheme val="minor"/>
    </font>
    <font>
      <b/>
      <sz val="12"/>
      <name val="Calibri"/>
      <family val="2"/>
      <scheme val="minor"/>
    </font>
    <font>
      <sz val="10"/>
      <name val="Calibri"/>
      <family val="2"/>
      <scheme val="minor"/>
    </font>
    <font>
      <b/>
      <sz val="16"/>
      <name val="Arial"/>
      <family val="2"/>
    </font>
    <font>
      <b/>
      <sz val="10"/>
      <name val="Arial"/>
      <family val="2"/>
    </font>
    <font>
      <b/>
      <sz val="14"/>
      <color theme="4"/>
      <name val="Calibri"/>
      <family val="2"/>
      <scheme val="minor"/>
    </font>
  </fonts>
  <fills count="20">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indexed="22"/>
        <bgColor indexed="64"/>
      </patternFill>
    </fill>
    <fill>
      <patternFill patternType="solid">
        <fgColor theme="0"/>
        <bgColor indexed="64"/>
      </patternFill>
    </fill>
    <fill>
      <patternFill patternType="solid">
        <fgColor rgb="FFFFCC99"/>
      </patternFill>
    </fill>
    <fill>
      <patternFill patternType="solid">
        <fgColor rgb="FFFFFFCC"/>
      </patternFill>
    </fill>
    <fill>
      <patternFill patternType="solid">
        <fgColor rgb="FFF2F2F2"/>
      </patternFill>
    </fill>
    <fill>
      <patternFill patternType="solid">
        <fgColor rgb="FFFFFFFF"/>
        <bgColor rgb="FF000000"/>
      </patternFill>
    </fill>
    <fill>
      <patternFill patternType="solid">
        <fgColor rgb="FFCCFFFF"/>
        <bgColor rgb="FF000000"/>
      </patternFill>
    </fill>
    <fill>
      <patternFill patternType="solid">
        <fgColor theme="0"/>
        <bgColor theme="0"/>
      </patternFill>
    </fill>
    <fill>
      <patternFill patternType="solid">
        <fgColor indexed="65"/>
        <bgColor theme="0"/>
      </patternFill>
    </fill>
    <fill>
      <patternFill patternType="solid">
        <fgColor rgb="FFCCFFFF"/>
        <bgColor indexed="64"/>
      </patternFill>
    </fill>
    <fill>
      <patternFill patternType="solid">
        <fgColor rgb="FF66FFFF"/>
        <bgColor indexed="64"/>
      </patternFill>
    </fill>
    <fill>
      <patternFill patternType="solid">
        <fgColor theme="2"/>
        <bgColor indexed="64"/>
      </patternFill>
    </fill>
    <fill>
      <patternFill patternType="solid">
        <fgColor theme="0"/>
        <bgColor rgb="FF000000"/>
      </patternFill>
    </fill>
    <fill>
      <patternFill patternType="solid">
        <fgColor indexed="62"/>
        <bgColor indexed="64"/>
      </patternFill>
    </fill>
    <fill>
      <patternFill patternType="solid">
        <fgColor theme="6" tint="0.39997558519241921"/>
        <bgColor indexed="64"/>
      </patternFill>
    </fill>
    <fill>
      <patternFill patternType="solid">
        <fgColor theme="8"/>
        <bgColor indexed="64"/>
      </patternFill>
    </fill>
  </fills>
  <borders count="100">
    <border>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top style="medium">
        <color indexed="64"/>
      </top>
      <bottom/>
      <diagonal/>
    </border>
    <border>
      <left/>
      <right style="thin">
        <color indexed="64"/>
      </right>
      <top style="medium">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right style="medium">
        <color indexed="64"/>
      </right>
      <top/>
      <bottom style="medium">
        <color indexed="64"/>
      </bottom>
      <diagonal/>
    </border>
    <border>
      <left/>
      <right style="thin">
        <color indexed="64"/>
      </right>
      <top/>
      <bottom/>
      <diagonal/>
    </border>
    <border>
      <left/>
      <right style="thin">
        <color indexed="64"/>
      </right>
      <top/>
      <bottom style="medium">
        <color indexed="64"/>
      </bottom>
      <diagonal/>
    </border>
    <border>
      <left/>
      <right style="medium">
        <color indexed="64"/>
      </right>
      <top style="medium">
        <color indexed="64"/>
      </top>
      <bottom/>
      <diagonal/>
    </border>
    <border>
      <left/>
      <right style="medium">
        <color indexed="64"/>
      </right>
      <top/>
      <bottom style="thin">
        <color indexed="6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theme="3"/>
      </left>
      <right style="medium">
        <color theme="3"/>
      </right>
      <top style="medium">
        <color theme="3"/>
      </top>
      <bottom style="medium">
        <color theme="3"/>
      </bottom>
      <diagonal/>
    </border>
    <border>
      <left style="medium">
        <color theme="3"/>
      </left>
      <right/>
      <top style="medium">
        <color theme="3"/>
      </top>
      <bottom style="medium">
        <color indexed="64"/>
      </bottom>
      <diagonal/>
    </border>
    <border>
      <left style="medium">
        <color indexed="64"/>
      </left>
      <right style="medium">
        <color indexed="64"/>
      </right>
      <top style="medium">
        <color theme="3"/>
      </top>
      <bottom style="medium">
        <color indexed="64"/>
      </bottom>
      <diagonal/>
    </border>
    <border>
      <left style="medium">
        <color indexed="64"/>
      </left>
      <right/>
      <top style="medium">
        <color theme="3"/>
      </top>
      <bottom style="medium">
        <color indexed="64"/>
      </bottom>
      <diagonal/>
    </border>
    <border>
      <left style="medium">
        <color indexed="64"/>
      </left>
      <right style="medium">
        <color theme="3"/>
      </right>
      <top style="medium">
        <color theme="3"/>
      </top>
      <bottom style="medium">
        <color indexed="64"/>
      </bottom>
      <diagonal/>
    </border>
    <border>
      <left style="medium">
        <color theme="3"/>
      </left>
      <right/>
      <top style="thin">
        <color indexed="64"/>
      </top>
      <bottom/>
      <diagonal/>
    </border>
    <border>
      <left style="thin">
        <color indexed="64"/>
      </left>
      <right style="medium">
        <color theme="3"/>
      </right>
      <top style="medium">
        <color indexed="64"/>
      </top>
      <bottom/>
      <diagonal/>
    </border>
    <border>
      <left style="medium">
        <color theme="3"/>
      </left>
      <right/>
      <top/>
      <bottom/>
      <diagonal/>
    </border>
    <border>
      <left style="thin">
        <color indexed="64"/>
      </left>
      <right style="medium">
        <color theme="3"/>
      </right>
      <top/>
      <bottom/>
      <diagonal/>
    </border>
    <border>
      <left style="medium">
        <color theme="3"/>
      </left>
      <right/>
      <top/>
      <bottom style="thin">
        <color indexed="64"/>
      </bottom>
      <diagonal/>
    </border>
    <border>
      <left style="thin">
        <color indexed="64"/>
      </left>
      <right style="medium">
        <color theme="3"/>
      </right>
      <top/>
      <bottom style="thin">
        <color indexed="64"/>
      </bottom>
      <diagonal/>
    </border>
    <border>
      <left style="thin">
        <color indexed="64"/>
      </left>
      <right style="medium">
        <color theme="3"/>
      </right>
      <top/>
      <bottom style="thin">
        <color theme="3"/>
      </bottom>
      <diagonal/>
    </border>
    <border>
      <left/>
      <right style="medium">
        <color theme="3"/>
      </right>
      <top/>
      <bottom/>
      <diagonal/>
    </border>
    <border>
      <left/>
      <right style="medium">
        <color theme="3"/>
      </right>
      <top/>
      <bottom style="thin">
        <color theme="3"/>
      </bottom>
      <diagonal/>
    </border>
    <border>
      <left style="medium">
        <color theme="3"/>
      </left>
      <right/>
      <top style="thin">
        <color indexed="64"/>
      </top>
      <bottom style="thin">
        <color indexed="64"/>
      </bottom>
      <diagonal/>
    </border>
    <border>
      <left/>
      <right style="medium">
        <color theme="3"/>
      </right>
      <top style="thin">
        <color theme="3"/>
      </top>
      <bottom style="thin">
        <color theme="3"/>
      </bottom>
      <diagonal/>
    </border>
    <border>
      <left style="medium">
        <color theme="3"/>
      </left>
      <right/>
      <top/>
      <bottom style="medium">
        <color theme="3"/>
      </bottom>
      <diagonal/>
    </border>
    <border>
      <left style="thin">
        <color indexed="64"/>
      </left>
      <right style="thin">
        <color indexed="64"/>
      </right>
      <top/>
      <bottom style="medium">
        <color theme="3"/>
      </bottom>
      <diagonal/>
    </border>
    <border>
      <left style="thin">
        <color indexed="64"/>
      </left>
      <right/>
      <top/>
      <bottom style="medium">
        <color theme="3"/>
      </bottom>
      <diagonal/>
    </border>
    <border>
      <left/>
      <right style="medium">
        <color theme="3"/>
      </right>
      <top/>
      <bottom style="medium">
        <color theme="3"/>
      </bottom>
      <diagonal/>
    </border>
    <border>
      <left style="thin">
        <color indexed="64"/>
      </left>
      <right style="medium">
        <color theme="3"/>
      </right>
      <top/>
      <bottom style="medium">
        <color theme="3"/>
      </bottom>
      <diagonal/>
    </border>
    <border>
      <left style="medium">
        <color theme="3"/>
      </left>
      <right/>
      <top style="medium">
        <color theme="3"/>
      </top>
      <bottom style="medium">
        <color theme="3"/>
      </bottom>
      <diagonal/>
    </border>
    <border>
      <left/>
      <right style="medium">
        <color theme="3"/>
      </right>
      <top style="medium">
        <color theme="3"/>
      </top>
      <bottom style="medium">
        <color theme="3"/>
      </bottom>
      <diagonal/>
    </border>
    <border>
      <left/>
      <right/>
      <top style="medium">
        <color theme="3"/>
      </top>
      <bottom style="medium">
        <color theme="3"/>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medium">
        <color theme="3"/>
      </right>
      <top style="medium">
        <color indexed="64"/>
      </top>
      <bottom style="medium">
        <color indexed="64"/>
      </bottom>
      <diagonal/>
    </border>
  </borders>
  <cellStyleXfs count="153">
    <xf numFmtId="0" fontId="0" fillId="0" borderId="0"/>
    <xf numFmtId="43" fontId="33" fillId="0" borderId="0" applyFont="0" applyFill="0" applyBorder="0" applyAlignment="0" applyProtection="0"/>
    <xf numFmtId="0" fontId="34" fillId="0" borderId="0" applyNumberFormat="0" applyFill="0" applyBorder="0" applyAlignment="0" applyProtection="0"/>
    <xf numFmtId="0" fontId="14" fillId="0" borderId="0"/>
    <xf numFmtId="0" fontId="35" fillId="0" borderId="0"/>
    <xf numFmtId="9" fontId="35" fillId="0" borderId="0" applyFont="0" applyFill="0" applyBorder="0" applyAlignment="0" applyProtection="0"/>
    <xf numFmtId="0" fontId="13" fillId="0" borderId="0"/>
    <xf numFmtId="43" fontId="16" fillId="0" borderId="0" applyFont="0" applyFill="0" applyBorder="0" applyAlignment="0" applyProtection="0"/>
    <xf numFmtId="44" fontId="16" fillId="0" borderId="0" applyFont="0" applyFill="0" applyBorder="0" applyAlignment="0" applyProtection="0"/>
    <xf numFmtId="9" fontId="16" fillId="0" borderId="0" applyFont="0" applyFill="0" applyBorder="0" applyAlignment="0" applyProtection="0"/>
    <xf numFmtId="0" fontId="12" fillId="0" borderId="0"/>
    <xf numFmtId="0" fontId="34" fillId="0" borderId="0" applyNumberFormat="0" applyFill="0" applyBorder="0" applyAlignment="0" applyProtection="0"/>
    <xf numFmtId="0" fontId="12" fillId="0" borderId="0"/>
    <xf numFmtId="0" fontId="16" fillId="0" borderId="0"/>
    <xf numFmtId="0" fontId="16" fillId="0" borderId="0"/>
    <xf numFmtId="164" fontId="16" fillId="0" borderId="0" applyFont="0" applyFill="0" applyBorder="0" applyAlignment="0" applyProtection="0"/>
    <xf numFmtId="0" fontId="12" fillId="0" borderId="0"/>
    <xf numFmtId="0" fontId="39" fillId="0" borderId="0" applyNumberFormat="0" applyFill="0" applyBorder="0" applyAlignment="0" applyProtection="0">
      <alignment vertical="top"/>
      <protection locked="0"/>
    </xf>
    <xf numFmtId="9" fontId="12" fillId="0" borderId="0" applyFont="0" applyFill="0" applyBorder="0" applyAlignment="0" applyProtection="0"/>
    <xf numFmtId="0" fontId="12" fillId="0" borderId="0"/>
    <xf numFmtId="0" fontId="12" fillId="0" borderId="0"/>
    <xf numFmtId="0" fontId="40" fillId="0" borderId="0"/>
    <xf numFmtId="43" fontId="40" fillId="0" borderId="0" applyFont="0" applyFill="0" applyBorder="0" applyAlignment="0" applyProtection="0"/>
    <xf numFmtId="9" fontId="40" fillId="0" borderId="0" applyFont="0" applyFill="0" applyBorder="0" applyAlignment="0" applyProtection="0"/>
    <xf numFmtId="0" fontId="41" fillId="6" borderId="48" applyNumberFormat="0" applyAlignment="0" applyProtection="0"/>
    <xf numFmtId="0" fontId="40" fillId="7" borderId="49" applyNumberFormat="0" applyFont="0" applyAlignment="0" applyProtection="0"/>
    <xf numFmtId="0" fontId="12" fillId="0" borderId="0"/>
    <xf numFmtId="0" fontId="16" fillId="0" borderId="0"/>
    <xf numFmtId="0" fontId="16" fillId="0" borderId="0"/>
    <xf numFmtId="0" fontId="42" fillId="0" borderId="0"/>
    <xf numFmtId="0" fontId="12" fillId="0" borderId="0"/>
    <xf numFmtId="0" fontId="11" fillId="0" borderId="0"/>
    <xf numFmtId="0" fontId="11" fillId="0" borderId="0"/>
    <xf numFmtId="0" fontId="11" fillId="0" borderId="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0" fontId="10" fillId="0" borderId="0"/>
    <xf numFmtId="0" fontId="9" fillId="0" borderId="0"/>
    <xf numFmtId="0" fontId="43" fillId="0" borderId="0" applyNumberFormat="0" applyFill="0" applyBorder="0" applyAlignment="0" applyProtection="0"/>
    <xf numFmtId="0" fontId="8" fillId="0" borderId="0"/>
    <xf numFmtId="0" fontId="34" fillId="0" borderId="0" applyNumberFormat="0" applyFill="0" applyBorder="0" applyAlignment="0" applyProtection="0"/>
    <xf numFmtId="0" fontId="16" fillId="0" borderId="0"/>
    <xf numFmtId="9" fontId="8" fillId="0" borderId="0" applyFont="0" applyFill="0" applyBorder="0" applyAlignment="0" applyProtection="0"/>
    <xf numFmtId="0" fontId="16" fillId="0" borderId="0">
      <alignment wrapText="1"/>
    </xf>
    <xf numFmtId="0" fontId="16" fillId="0" borderId="0">
      <alignment wrapText="1"/>
    </xf>
    <xf numFmtId="0" fontId="16" fillId="0" borderId="0">
      <alignment wrapText="1"/>
    </xf>
    <xf numFmtId="9" fontId="16" fillId="0" borderId="0" applyFont="0" applyFill="0" applyBorder="0" applyAlignment="0" applyProtection="0"/>
    <xf numFmtId="0" fontId="7" fillId="0" borderId="0"/>
    <xf numFmtId="0" fontId="6" fillId="0" borderId="0"/>
    <xf numFmtId="169" fontId="46" fillId="0" borderId="0"/>
    <xf numFmtId="0" fontId="5" fillId="0" borderId="0"/>
    <xf numFmtId="0" fontId="16" fillId="0" borderId="0">
      <alignment wrapText="1"/>
    </xf>
    <xf numFmtId="43" fontId="5" fillId="0" borderId="0" applyFont="0" applyFill="0" applyBorder="0" applyAlignment="0" applyProtection="0"/>
    <xf numFmtId="0" fontId="50" fillId="0" borderId="0" applyNumberFormat="0" applyFill="0" applyBorder="0" applyAlignment="0" applyProtection="0"/>
    <xf numFmtId="0" fontId="4" fillId="0" borderId="0"/>
    <xf numFmtId="43" fontId="4" fillId="0" borderId="0" applyFont="0" applyFill="0" applyBorder="0" applyAlignment="0" applyProtection="0"/>
    <xf numFmtId="164" fontId="16" fillId="0" borderId="0" applyFont="0" applyFill="0" applyBorder="0" applyAlignment="0" applyProtection="0">
      <alignment wrapText="1"/>
    </xf>
    <xf numFmtId="0" fontId="4" fillId="0" borderId="0"/>
    <xf numFmtId="0" fontId="16" fillId="0" borderId="0"/>
    <xf numFmtId="0" fontId="51" fillId="8" borderId="55" applyNumberFormat="0" applyAlignment="0" applyProtection="0"/>
    <xf numFmtId="0" fontId="3" fillId="0" borderId="0"/>
    <xf numFmtId="0" fontId="3" fillId="0" borderId="0"/>
    <xf numFmtId="0" fontId="2" fillId="0" borderId="0"/>
    <xf numFmtId="0" fontId="60" fillId="0" borderId="0"/>
    <xf numFmtId="43" fontId="16" fillId="0" borderId="0" applyFont="0" applyFill="0" applyBorder="0" applyAlignment="0" applyProtection="0"/>
    <xf numFmtId="0" fontId="2" fillId="0" borderId="0"/>
    <xf numFmtId="9" fontId="16" fillId="0" borderId="0" applyFont="0" applyFill="0" applyBorder="0" applyAlignment="0" applyProtection="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0" fontId="2" fillId="0" borderId="0"/>
    <xf numFmtId="169" fontId="16"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6" fillId="0" borderId="0"/>
    <xf numFmtId="0" fontId="16" fillId="0" borderId="0"/>
  </cellStyleXfs>
  <cellXfs count="1054">
    <xf numFmtId="0" fontId="0" fillId="0" borderId="0" xfId="0"/>
    <xf numFmtId="165" fontId="18" fillId="2" borderId="0" xfId="0" applyNumberFormat="1" applyFont="1" applyFill="1" applyAlignment="1">
      <alignment vertical="top"/>
    </xf>
    <xf numFmtId="165" fontId="19" fillId="2" borderId="0" xfId="0" applyNumberFormat="1" applyFont="1" applyFill="1" applyAlignment="1">
      <alignment vertical="top"/>
    </xf>
    <xf numFmtId="165" fontId="19" fillId="3" borderId="1" xfId="0" applyNumberFormat="1" applyFont="1" applyFill="1" applyBorder="1" applyAlignment="1">
      <alignment horizontal="center" vertical="top" wrapText="1"/>
    </xf>
    <xf numFmtId="165" fontId="19" fillId="3" borderId="2" xfId="0" applyNumberFormat="1" applyFont="1" applyFill="1" applyBorder="1" applyAlignment="1">
      <alignment horizontal="center" vertical="top" wrapText="1"/>
    </xf>
    <xf numFmtId="165" fontId="19" fillId="0" borderId="3" xfId="0" applyNumberFormat="1" applyFont="1" applyFill="1" applyBorder="1" applyAlignment="1">
      <alignment vertical="top"/>
    </xf>
    <xf numFmtId="165" fontId="19" fillId="0" borderId="6" xfId="0" applyNumberFormat="1" applyFont="1" applyFill="1" applyBorder="1" applyAlignment="1">
      <alignment vertical="top"/>
    </xf>
    <xf numFmtId="165" fontId="19" fillId="2" borderId="0" xfId="0" applyNumberFormat="1" applyFont="1" applyFill="1"/>
    <xf numFmtId="165" fontId="19" fillId="2" borderId="0" xfId="0" applyNumberFormat="1" applyFont="1" applyFill="1" applyAlignment="1">
      <alignment vertical="center"/>
    </xf>
    <xf numFmtId="165" fontId="27" fillId="2" borderId="0" xfId="0" applyNumberFormat="1" applyFont="1" applyFill="1" applyAlignment="1">
      <alignment vertical="top"/>
    </xf>
    <xf numFmtId="0" fontId="0" fillId="2" borderId="0" xfId="0" applyFill="1"/>
    <xf numFmtId="165" fontId="19" fillId="3" borderId="2" xfId="0" applyNumberFormat="1" applyFont="1" applyFill="1" applyBorder="1" applyAlignment="1">
      <alignment horizontal="center" vertical="center" wrapText="1"/>
    </xf>
    <xf numFmtId="165" fontId="30" fillId="2" borderId="0" xfId="0" applyNumberFormat="1" applyFont="1" applyFill="1" applyBorder="1" applyAlignment="1" applyProtection="1">
      <alignment horizontal="center" vertical="center" wrapText="1"/>
    </xf>
    <xf numFmtId="1" fontId="0" fillId="2" borderId="0" xfId="0" applyNumberFormat="1" applyFill="1"/>
    <xf numFmtId="165" fontId="21" fillId="2" borderId="0" xfId="0" applyNumberFormat="1" applyFont="1" applyFill="1" applyAlignment="1">
      <alignment horizontal="center"/>
    </xf>
    <xf numFmtId="165" fontId="21" fillId="2" borderId="0" xfId="0" applyNumberFormat="1" applyFont="1" applyFill="1"/>
    <xf numFmtId="0" fontId="0" fillId="2" borderId="0" xfId="0" applyFill="1" applyBorder="1"/>
    <xf numFmtId="165" fontId="19" fillId="3" borderId="1" xfId="0" applyNumberFormat="1" applyFont="1" applyFill="1" applyBorder="1" applyAlignment="1">
      <alignment horizontal="center" vertical="center" wrapText="1"/>
    </xf>
    <xf numFmtId="165" fontId="25" fillId="2" borderId="0" xfId="0" applyNumberFormat="1" applyFont="1" applyFill="1" applyAlignment="1" applyProtection="1">
      <alignment horizontal="center" vertical="center" wrapText="1"/>
    </xf>
    <xf numFmtId="165" fontId="19" fillId="3" borderId="22" xfId="0" applyNumberFormat="1" applyFont="1" applyFill="1" applyBorder="1" applyAlignment="1">
      <alignment horizontal="center" vertical="center" wrapText="1"/>
    </xf>
    <xf numFmtId="165" fontId="28" fillId="2" borderId="0" xfId="0" applyNumberFormat="1" applyFont="1" applyFill="1" applyBorder="1" applyAlignment="1" applyProtection="1">
      <alignment vertical="center"/>
    </xf>
    <xf numFmtId="165" fontId="26" fillId="2" borderId="0" xfId="0" applyNumberFormat="1" applyFont="1" applyFill="1" applyAlignment="1" applyProtection="1">
      <alignment horizontal="center" vertical="center"/>
    </xf>
    <xf numFmtId="165" fontId="23" fillId="2" borderId="0" xfId="0" applyNumberFormat="1" applyFont="1" applyFill="1" applyAlignment="1" applyProtection="1">
      <alignment vertical="center"/>
    </xf>
    <xf numFmtId="165" fontId="23" fillId="2" borderId="11" xfId="0" applyNumberFormat="1" applyFont="1" applyFill="1" applyBorder="1" applyAlignment="1" applyProtection="1">
      <alignment vertical="center"/>
    </xf>
    <xf numFmtId="165" fontId="19" fillId="0" borderId="15" xfId="0" applyNumberFormat="1" applyFont="1" applyFill="1" applyBorder="1" applyAlignment="1">
      <alignment vertical="top"/>
    </xf>
    <xf numFmtId="165" fontId="19" fillId="0" borderId="5" xfId="0" applyNumberFormat="1" applyFont="1" applyFill="1" applyBorder="1" applyAlignment="1">
      <alignment vertical="top"/>
    </xf>
    <xf numFmtId="165" fontId="19" fillId="0" borderId="8" xfId="0" applyNumberFormat="1" applyFont="1" applyFill="1" applyBorder="1" applyAlignment="1">
      <alignment vertical="top"/>
    </xf>
    <xf numFmtId="165" fontId="19" fillId="0" borderId="16" xfId="0" applyNumberFormat="1" applyFont="1" applyFill="1" applyBorder="1" applyAlignment="1">
      <alignment vertical="top"/>
    </xf>
    <xf numFmtId="165" fontId="19" fillId="0" borderId="9" xfId="0" applyNumberFormat="1" applyFont="1" applyFill="1" applyBorder="1" applyAlignment="1">
      <alignment vertical="top"/>
    </xf>
    <xf numFmtId="165" fontId="19" fillId="0" borderId="10" xfId="0" applyNumberFormat="1" applyFont="1" applyFill="1" applyBorder="1" applyAlignment="1">
      <alignment vertical="top"/>
    </xf>
    <xf numFmtId="165" fontId="21" fillId="2" borderId="11" xfId="0" applyNumberFormat="1" applyFont="1" applyFill="1" applyBorder="1" applyAlignment="1">
      <alignment horizontal="center"/>
    </xf>
    <xf numFmtId="165" fontId="21" fillId="2" borderId="11" xfId="0" applyNumberFormat="1" applyFont="1" applyFill="1" applyBorder="1"/>
    <xf numFmtId="1" fontId="0" fillId="2" borderId="11" xfId="0" applyNumberFormat="1" applyFill="1" applyBorder="1"/>
    <xf numFmtId="165" fontId="19" fillId="2" borderId="0" xfId="0" applyNumberFormat="1" applyFont="1" applyFill="1" applyAlignment="1">
      <alignment horizontal="center"/>
    </xf>
    <xf numFmtId="165" fontId="19" fillId="3" borderId="18" xfId="0" applyNumberFormat="1" applyFont="1" applyFill="1" applyBorder="1" applyAlignment="1">
      <alignment horizontal="center" vertical="top" wrapText="1"/>
    </xf>
    <xf numFmtId="0" fontId="0" fillId="2" borderId="0" xfId="0" applyFill="1" applyAlignment="1">
      <alignment horizontal="center"/>
    </xf>
    <xf numFmtId="165" fontId="19" fillId="3" borderId="33" xfId="0" applyNumberFormat="1" applyFont="1" applyFill="1" applyBorder="1" applyAlignment="1">
      <alignment horizontal="center" vertical="center" wrapText="1"/>
    </xf>
    <xf numFmtId="0" fontId="0" fillId="2" borderId="0" xfId="0" applyFill="1" applyAlignment="1">
      <alignment vertical="center"/>
    </xf>
    <xf numFmtId="165" fontId="19" fillId="0" borderId="14" xfId="0" quotePrefix="1" applyNumberFormat="1" applyFont="1" applyFill="1" applyBorder="1" applyAlignment="1">
      <alignment horizontal="right" vertical="top"/>
    </xf>
    <xf numFmtId="165" fontId="19" fillId="0" borderId="6" xfId="0" quotePrefix="1" applyNumberFormat="1" applyFont="1" applyFill="1" applyBorder="1" applyAlignment="1">
      <alignment horizontal="right" vertical="top"/>
    </xf>
    <xf numFmtId="0" fontId="0" fillId="2" borderId="11" xfId="0" applyFill="1" applyBorder="1" applyAlignment="1">
      <alignment horizontal="center"/>
    </xf>
    <xf numFmtId="0" fontId="0" fillId="2" borderId="0" xfId="0" applyFill="1" applyBorder="1" applyAlignment="1">
      <alignment horizontal="center"/>
    </xf>
    <xf numFmtId="165" fontId="25" fillId="2" borderId="0" xfId="0" applyNumberFormat="1" applyFont="1" applyFill="1" applyAlignment="1" applyProtection="1">
      <alignment horizontal="center" vertical="center"/>
    </xf>
    <xf numFmtId="165" fontId="18" fillId="2" borderId="0" xfId="0" applyNumberFormat="1" applyFont="1" applyFill="1" applyBorder="1" applyAlignment="1">
      <alignment vertical="center"/>
    </xf>
    <xf numFmtId="165" fontId="23" fillId="2" borderId="0" xfId="0" applyNumberFormat="1" applyFont="1" applyFill="1" applyBorder="1" applyAlignment="1">
      <alignment vertical="center" wrapText="1"/>
    </xf>
    <xf numFmtId="0" fontId="16" fillId="2" borderId="0" xfId="0" applyFont="1" applyFill="1" applyAlignment="1">
      <alignment vertical="center" wrapText="1"/>
    </xf>
    <xf numFmtId="165" fontId="23" fillId="2" borderId="0" xfId="0" applyNumberFormat="1" applyFont="1" applyFill="1" applyBorder="1" applyAlignment="1">
      <alignment horizontal="left" vertical="center" wrapText="1"/>
    </xf>
    <xf numFmtId="0" fontId="16" fillId="2" borderId="0" xfId="0" applyFont="1" applyFill="1" applyBorder="1" applyAlignment="1">
      <alignment vertical="center" wrapText="1"/>
    </xf>
    <xf numFmtId="165" fontId="17" fillId="2" borderId="0" xfId="0" applyNumberFormat="1" applyFont="1" applyFill="1" applyAlignment="1">
      <alignment horizontal="center" vertical="center"/>
    </xf>
    <xf numFmtId="165" fontId="23" fillId="2" borderId="11" xfId="0" applyNumberFormat="1" applyFont="1" applyFill="1" applyBorder="1" applyAlignment="1">
      <alignment horizontal="left" vertical="center" wrapText="1"/>
    </xf>
    <xf numFmtId="0" fontId="16" fillId="2" borderId="11" xfId="0" applyFont="1" applyFill="1" applyBorder="1" applyAlignment="1">
      <alignment vertical="center" wrapText="1"/>
    </xf>
    <xf numFmtId="165" fontId="21" fillId="2" borderId="0" xfId="0" applyNumberFormat="1" applyFont="1" applyFill="1" applyBorder="1" applyAlignment="1">
      <alignment horizontal="left" vertical="center"/>
    </xf>
    <xf numFmtId="165" fontId="17" fillId="2" borderId="0" xfId="0" applyNumberFormat="1" applyFont="1" applyFill="1" applyAlignment="1">
      <alignment vertical="center" wrapText="1"/>
    </xf>
    <xf numFmtId="165" fontId="21" fillId="2" borderId="0" xfId="0" applyNumberFormat="1" applyFont="1" applyFill="1" applyAlignment="1">
      <alignment horizontal="center" vertical="center"/>
    </xf>
    <xf numFmtId="165" fontId="23" fillId="2" borderId="0" xfId="0" applyNumberFormat="1" applyFont="1" applyFill="1" applyAlignment="1">
      <alignment vertical="center"/>
    </xf>
    <xf numFmtId="165" fontId="17" fillId="2" borderId="0" xfId="0" applyNumberFormat="1" applyFont="1" applyFill="1" applyBorder="1" applyAlignment="1">
      <alignment horizontal="right" vertical="center"/>
    </xf>
    <xf numFmtId="165" fontId="17" fillId="0" borderId="32" xfId="0" applyNumberFormat="1" applyFont="1" applyFill="1" applyBorder="1" applyAlignment="1">
      <alignment vertical="center"/>
    </xf>
    <xf numFmtId="165" fontId="17" fillId="0" borderId="25" xfId="0" applyNumberFormat="1" applyFont="1" applyFill="1" applyBorder="1" applyAlignment="1">
      <alignment vertical="center"/>
    </xf>
    <xf numFmtId="165" fontId="17" fillId="3" borderId="1" xfId="0" applyNumberFormat="1" applyFont="1" applyFill="1" applyBorder="1" applyAlignment="1">
      <alignment horizontal="center" vertical="center"/>
    </xf>
    <xf numFmtId="165" fontId="17" fillId="3" borderId="16" xfId="0" applyNumberFormat="1" applyFont="1" applyFill="1" applyBorder="1" applyAlignment="1">
      <alignment horizontal="center" vertical="center" wrapText="1"/>
    </xf>
    <xf numFmtId="165" fontId="16" fillId="2" borderId="11" xfId="0" applyNumberFormat="1" applyFont="1" applyFill="1" applyBorder="1" applyAlignment="1">
      <alignment vertical="center"/>
    </xf>
    <xf numFmtId="165" fontId="16" fillId="2" borderId="11" xfId="0" applyNumberFormat="1" applyFont="1" applyFill="1" applyBorder="1" applyAlignment="1">
      <alignment vertical="center" wrapText="1"/>
    </xf>
    <xf numFmtId="165" fontId="21" fillId="2" borderId="0" xfId="0" applyNumberFormat="1" applyFont="1" applyFill="1" applyAlignment="1">
      <alignment vertical="center"/>
    </xf>
    <xf numFmtId="165" fontId="25" fillId="2" borderId="0" xfId="0" applyNumberFormat="1" applyFont="1" applyFill="1" applyAlignment="1">
      <alignment vertical="center"/>
    </xf>
    <xf numFmtId="165" fontId="17" fillId="3" borderId="14" xfId="0" applyNumberFormat="1" applyFont="1" applyFill="1" applyBorder="1" applyAlignment="1">
      <alignment horizontal="center" vertical="center"/>
    </xf>
    <xf numFmtId="165" fontId="17" fillId="3" borderId="21" xfId="0" applyNumberFormat="1" applyFont="1" applyFill="1" applyBorder="1" applyAlignment="1">
      <alignment horizontal="center" vertical="center" wrapText="1"/>
    </xf>
    <xf numFmtId="165" fontId="17" fillId="2" borderId="0" xfId="0" applyNumberFormat="1" applyFont="1" applyFill="1" applyAlignment="1">
      <alignment horizontal="center" vertical="center" wrapText="1"/>
    </xf>
    <xf numFmtId="165" fontId="17" fillId="2" borderId="0" xfId="0" applyNumberFormat="1" applyFont="1" applyFill="1" applyBorder="1" applyAlignment="1">
      <alignment horizontal="center" vertical="center" wrapText="1"/>
    </xf>
    <xf numFmtId="165" fontId="21" fillId="2" borderId="12" xfId="0" applyNumberFormat="1" applyFont="1" applyFill="1" applyBorder="1" applyAlignment="1">
      <alignment vertical="center"/>
    </xf>
    <xf numFmtId="165" fontId="24" fillId="2" borderId="17" xfId="0" applyNumberFormat="1" applyFont="1" applyFill="1" applyBorder="1" applyAlignment="1">
      <alignment horizontal="center" vertical="center" wrapText="1"/>
    </xf>
    <xf numFmtId="165" fontId="16" fillId="2" borderId="0" xfId="0" applyNumberFormat="1" applyFont="1" applyFill="1" applyAlignment="1">
      <alignment vertical="center" wrapText="1"/>
    </xf>
    <xf numFmtId="165" fontId="21" fillId="2" borderId="11" xfId="0" applyNumberFormat="1" applyFont="1" applyFill="1" applyBorder="1" applyAlignment="1">
      <alignment vertical="center"/>
    </xf>
    <xf numFmtId="165" fontId="21" fillId="2" borderId="0" xfId="0" applyNumberFormat="1" applyFont="1" applyFill="1" applyBorder="1" applyAlignment="1">
      <alignment vertical="center"/>
    </xf>
    <xf numFmtId="165" fontId="17" fillId="3" borderId="35" xfId="0" applyNumberFormat="1" applyFont="1" applyFill="1" applyBorder="1" applyAlignment="1">
      <alignment horizontal="center" vertical="center" wrapText="1"/>
    </xf>
    <xf numFmtId="165" fontId="17" fillId="2" borderId="11" xfId="0" applyNumberFormat="1" applyFont="1" applyFill="1" applyBorder="1" applyAlignment="1">
      <alignment vertical="center" wrapText="1"/>
    </xf>
    <xf numFmtId="165" fontId="21" fillId="2" borderId="0" xfId="0" applyNumberFormat="1" applyFont="1" applyFill="1" applyBorder="1" applyAlignment="1">
      <alignment horizontal="center" vertical="center"/>
    </xf>
    <xf numFmtId="165" fontId="23" fillId="2" borderId="0" xfId="0" applyNumberFormat="1" applyFont="1" applyFill="1" applyBorder="1" applyAlignment="1">
      <alignment vertical="center"/>
    </xf>
    <xf numFmtId="165" fontId="21" fillId="2" borderId="0" xfId="0" applyNumberFormat="1" applyFont="1" applyFill="1" applyBorder="1" applyAlignment="1">
      <alignment horizontal="center" vertical="center" wrapText="1"/>
    </xf>
    <xf numFmtId="165" fontId="16" fillId="2" borderId="0" xfId="0" applyNumberFormat="1" applyFont="1" applyFill="1" applyAlignment="1">
      <alignment horizontal="center" vertical="center"/>
    </xf>
    <xf numFmtId="165" fontId="17" fillId="2" borderId="0" xfId="0" applyNumberFormat="1" applyFont="1" applyFill="1" applyBorder="1" applyAlignment="1">
      <alignment horizontal="right" vertical="center" wrapText="1"/>
    </xf>
    <xf numFmtId="165" fontId="16" fillId="2" borderId="0" xfId="0" applyNumberFormat="1" applyFont="1" applyFill="1" applyAlignment="1">
      <alignment vertical="center"/>
    </xf>
    <xf numFmtId="165" fontId="17" fillId="2" borderId="11" xfId="0" applyNumberFormat="1" applyFont="1" applyFill="1" applyBorder="1"/>
    <xf numFmtId="165" fontId="16" fillId="2" borderId="11" xfId="0" applyNumberFormat="1" applyFont="1" applyFill="1" applyBorder="1"/>
    <xf numFmtId="165" fontId="16" fillId="2" borderId="0" xfId="0" applyNumberFormat="1" applyFont="1" applyFill="1" applyBorder="1" applyAlignment="1">
      <alignment wrapText="1"/>
    </xf>
    <xf numFmtId="165" fontId="17" fillId="2" borderId="0" xfId="0" applyNumberFormat="1" applyFont="1" applyFill="1" applyAlignment="1">
      <alignment wrapText="1"/>
    </xf>
    <xf numFmtId="165" fontId="17" fillId="2" borderId="0" xfId="0" applyNumberFormat="1" applyFont="1" applyFill="1" applyBorder="1" applyAlignment="1">
      <alignment wrapText="1"/>
    </xf>
    <xf numFmtId="165" fontId="16" fillId="2" borderId="0" xfId="0" applyNumberFormat="1" applyFont="1" applyFill="1" applyAlignment="1">
      <alignment wrapText="1"/>
    </xf>
    <xf numFmtId="165" fontId="17" fillId="0" borderId="32" xfId="0" applyNumberFormat="1" applyFont="1" applyFill="1" applyBorder="1" applyAlignment="1"/>
    <xf numFmtId="165" fontId="17" fillId="0" borderId="25" xfId="0" applyNumberFormat="1" applyFont="1" applyFill="1" applyBorder="1" applyAlignment="1"/>
    <xf numFmtId="165" fontId="21" fillId="2" borderId="0" xfId="0" applyNumberFormat="1" applyFont="1" applyFill="1" applyBorder="1" applyAlignment="1">
      <alignment horizontal="left" vertical="center" wrapText="1"/>
    </xf>
    <xf numFmtId="165" fontId="21" fillId="2" borderId="0" xfId="0" applyNumberFormat="1" applyFont="1" applyFill="1" applyAlignment="1">
      <alignment horizontal="center" vertical="center" wrapText="1"/>
    </xf>
    <xf numFmtId="165" fontId="17" fillId="3" borderId="20" xfId="0" applyNumberFormat="1" applyFont="1" applyFill="1" applyBorder="1" applyAlignment="1">
      <alignment horizontal="center" vertical="center"/>
    </xf>
    <xf numFmtId="165" fontId="17" fillId="2" borderId="11" xfId="0" applyNumberFormat="1" applyFont="1" applyFill="1" applyBorder="1" applyAlignment="1">
      <alignment horizontal="center" vertical="center"/>
    </xf>
    <xf numFmtId="165" fontId="17" fillId="2" borderId="11" xfId="0" applyNumberFormat="1" applyFont="1" applyFill="1" applyBorder="1" applyAlignment="1">
      <alignment horizontal="center" vertical="center" wrapText="1"/>
    </xf>
    <xf numFmtId="165" fontId="17" fillId="2" borderId="11" xfId="0" applyNumberFormat="1" applyFont="1" applyFill="1" applyBorder="1" applyAlignment="1">
      <alignment horizontal="left" vertical="center"/>
    </xf>
    <xf numFmtId="165" fontId="17" fillId="2" borderId="11" xfId="0" applyNumberFormat="1" applyFont="1" applyFill="1" applyBorder="1" applyAlignment="1">
      <alignment horizontal="left" vertical="center" wrapText="1"/>
    </xf>
    <xf numFmtId="165" fontId="17" fillId="2" borderId="11" xfId="0" applyNumberFormat="1" applyFont="1" applyFill="1" applyBorder="1" applyAlignment="1">
      <alignment horizontal="right" vertical="center"/>
    </xf>
    <xf numFmtId="165" fontId="16" fillId="2" borderId="0" xfId="0" applyNumberFormat="1" applyFont="1" applyFill="1"/>
    <xf numFmtId="165" fontId="16" fillId="2" borderId="0" xfId="0" applyNumberFormat="1" applyFont="1" applyFill="1" applyBorder="1"/>
    <xf numFmtId="165" fontId="17" fillId="0" borderId="12" xfId="0" applyNumberFormat="1" applyFont="1" applyFill="1" applyBorder="1" applyAlignment="1">
      <alignment vertical="center" wrapText="1"/>
    </xf>
    <xf numFmtId="165" fontId="17" fillId="2" borderId="11" xfId="0" quotePrefix="1" applyNumberFormat="1" applyFont="1" applyFill="1" applyBorder="1" applyAlignment="1">
      <alignment horizontal="left" vertical="center"/>
    </xf>
    <xf numFmtId="0" fontId="16" fillId="2" borderId="0" xfId="0" applyFont="1" applyFill="1" applyAlignment="1"/>
    <xf numFmtId="165" fontId="17" fillId="2" borderId="0" xfId="0" applyNumberFormat="1" applyFont="1" applyFill="1"/>
    <xf numFmtId="0" fontId="16" fillId="2" borderId="0" xfId="0" applyFont="1" applyFill="1"/>
    <xf numFmtId="0" fontId="16" fillId="2" borderId="0" xfId="0" applyFont="1" applyFill="1" applyBorder="1"/>
    <xf numFmtId="0" fontId="16" fillId="5" borderId="0" xfId="0" applyFont="1" applyFill="1" applyAlignment="1"/>
    <xf numFmtId="165" fontId="17" fillId="5" borderId="0" xfId="0" applyNumberFormat="1" applyFont="1" applyFill="1"/>
    <xf numFmtId="0" fontId="16" fillId="5" borderId="0" xfId="0" applyFont="1" applyFill="1"/>
    <xf numFmtId="0" fontId="0" fillId="5" borderId="0" xfId="0" applyFill="1"/>
    <xf numFmtId="165" fontId="19" fillId="3" borderId="14" xfId="0" applyNumberFormat="1" applyFont="1" applyFill="1" applyBorder="1" applyAlignment="1">
      <alignment horizontal="center" vertical="center" wrapText="1"/>
    </xf>
    <xf numFmtId="165" fontId="19" fillId="3" borderId="15" xfId="0" applyNumberFormat="1" applyFont="1" applyFill="1" applyBorder="1" applyAlignment="1">
      <alignment horizontal="center" vertical="center" wrapText="1"/>
    </xf>
    <xf numFmtId="165" fontId="19" fillId="3" borderId="16" xfId="0" applyNumberFormat="1" applyFont="1" applyFill="1" applyBorder="1" applyAlignment="1">
      <alignment horizontal="center" vertical="center" wrapText="1"/>
    </xf>
    <xf numFmtId="165" fontId="19" fillId="0" borderId="32" xfId="0" applyNumberFormat="1" applyFont="1" applyFill="1" applyBorder="1" applyAlignment="1">
      <alignment vertical="top"/>
    </xf>
    <xf numFmtId="165" fontId="19" fillId="0" borderId="34" xfId="0" applyNumberFormat="1" applyFont="1" applyFill="1" applyBorder="1" applyAlignment="1">
      <alignment vertical="top"/>
    </xf>
    <xf numFmtId="165" fontId="16" fillId="2" borderId="0" xfId="0" applyNumberFormat="1" applyFont="1" applyFill="1" applyBorder="1" applyAlignment="1">
      <alignment vertical="center"/>
    </xf>
    <xf numFmtId="165" fontId="16" fillId="2" borderId="0" xfId="0" applyNumberFormat="1" applyFont="1" applyFill="1" applyBorder="1" applyAlignment="1">
      <alignment vertical="center" wrapText="1"/>
    </xf>
    <xf numFmtId="165" fontId="18" fillId="2" borderId="0" xfId="0" applyNumberFormat="1" applyFont="1" applyFill="1" applyAlignment="1">
      <alignment vertical="top"/>
    </xf>
    <xf numFmtId="165" fontId="16" fillId="2" borderId="0" xfId="0" applyNumberFormat="1" applyFont="1" applyFill="1" applyAlignment="1">
      <alignment vertical="top"/>
    </xf>
    <xf numFmtId="165" fontId="17" fillId="2" borderId="0" xfId="0" applyNumberFormat="1" applyFont="1" applyFill="1" applyAlignment="1">
      <alignment vertical="top"/>
    </xf>
    <xf numFmtId="165" fontId="20" fillId="2" borderId="0" xfId="0" applyNumberFormat="1" applyFont="1" applyFill="1" applyAlignment="1">
      <alignment horizontal="right" vertical="top"/>
    </xf>
    <xf numFmtId="165" fontId="17" fillId="5" borderId="0" xfId="0" applyNumberFormat="1" applyFont="1" applyFill="1" applyAlignment="1">
      <alignment vertical="top"/>
    </xf>
    <xf numFmtId="165" fontId="17" fillId="5" borderId="0" xfId="0" applyNumberFormat="1" applyFont="1" applyFill="1" applyAlignment="1">
      <alignment horizontal="center" vertical="top"/>
    </xf>
    <xf numFmtId="165" fontId="21" fillId="5" borderId="0" xfId="0" applyNumberFormat="1" applyFont="1" applyFill="1" applyAlignment="1">
      <alignment horizontal="center"/>
    </xf>
    <xf numFmtId="165" fontId="17" fillId="2" borderId="0" xfId="0" applyNumberFormat="1" applyFont="1" applyFill="1" applyBorder="1" applyAlignment="1">
      <alignment vertical="top"/>
    </xf>
    <xf numFmtId="0" fontId="17" fillId="2" borderId="0" xfId="0" applyFont="1" applyFill="1" applyAlignment="1">
      <alignment horizontal="left" vertical="center"/>
    </xf>
    <xf numFmtId="0" fontId="0" fillId="2" borderId="0" xfId="0" applyFill="1"/>
    <xf numFmtId="165" fontId="17" fillId="2" borderId="0" xfId="0" applyNumberFormat="1" applyFont="1" applyFill="1" applyAlignment="1">
      <alignment vertical="center"/>
    </xf>
    <xf numFmtId="0" fontId="0" fillId="5" borderId="0" xfId="0" applyFill="1" applyBorder="1"/>
    <xf numFmtId="165" fontId="21" fillId="5" borderId="0" xfId="0" applyNumberFormat="1" applyFont="1" applyFill="1"/>
    <xf numFmtId="0" fontId="15" fillId="0" borderId="0" xfId="0" applyFont="1" applyFill="1"/>
    <xf numFmtId="165" fontId="17" fillId="0" borderId="0" xfId="0" applyNumberFormat="1" applyFont="1" applyFill="1" applyAlignment="1">
      <alignment vertical="top"/>
    </xf>
    <xf numFmtId="0" fontId="0" fillId="2" borderId="0" xfId="0" applyFill="1"/>
    <xf numFmtId="0" fontId="0" fillId="2" borderId="11" xfId="0" applyFill="1" applyBorder="1"/>
    <xf numFmtId="165" fontId="19" fillId="0" borderId="15" xfId="0" quotePrefix="1" applyNumberFormat="1" applyFont="1" applyFill="1" applyBorder="1" applyAlignment="1">
      <alignment horizontal="right" vertical="top"/>
    </xf>
    <xf numFmtId="165" fontId="19" fillId="0" borderId="16" xfId="0" quotePrefix="1" applyNumberFormat="1" applyFont="1" applyFill="1" applyBorder="1" applyAlignment="1">
      <alignment horizontal="right" vertical="top"/>
    </xf>
    <xf numFmtId="165" fontId="19" fillId="0" borderId="8" xfId="0" quotePrefix="1" applyNumberFormat="1" applyFont="1" applyFill="1" applyBorder="1" applyAlignment="1">
      <alignment horizontal="right" vertical="top"/>
    </xf>
    <xf numFmtId="165" fontId="19" fillId="0" borderId="10" xfId="0" quotePrefix="1" applyNumberFormat="1" applyFont="1" applyFill="1" applyBorder="1" applyAlignment="1">
      <alignment horizontal="right" vertical="top"/>
    </xf>
    <xf numFmtId="165" fontId="17" fillId="0" borderId="12" xfId="0" applyNumberFormat="1" applyFont="1" applyFill="1" applyBorder="1" applyAlignment="1">
      <alignment vertical="center"/>
    </xf>
    <xf numFmtId="165" fontId="17" fillId="0" borderId="13" xfId="0" applyNumberFormat="1" applyFont="1" applyFill="1" applyBorder="1" applyAlignment="1">
      <alignment vertical="center"/>
    </xf>
    <xf numFmtId="165" fontId="17" fillId="2" borderId="0" xfId="0" applyNumberFormat="1" applyFont="1" applyFill="1" applyAlignment="1">
      <alignment vertical="top"/>
    </xf>
    <xf numFmtId="165" fontId="17" fillId="5" borderId="0" xfId="0" applyNumberFormat="1" applyFont="1" applyFill="1" applyBorder="1" applyAlignment="1">
      <alignment vertical="top"/>
    </xf>
    <xf numFmtId="0" fontId="17" fillId="5" borderId="0" xfId="0" applyFont="1" applyFill="1" applyBorder="1" applyAlignment="1">
      <alignment vertical="center"/>
    </xf>
    <xf numFmtId="165" fontId="29" fillId="2" borderId="0" xfId="0" applyNumberFormat="1" applyFont="1" applyFill="1" applyAlignment="1">
      <alignment horizontal="right" vertical="top"/>
    </xf>
    <xf numFmtId="167" fontId="29" fillId="2" borderId="0" xfId="0" applyNumberFormat="1" applyFont="1" applyFill="1" applyAlignment="1">
      <alignment horizontal="center" vertical="top"/>
    </xf>
    <xf numFmtId="165" fontId="19" fillId="0" borderId="0" xfId="0" applyNumberFormat="1" applyFont="1" applyFill="1" applyBorder="1" applyAlignment="1">
      <alignment vertical="top"/>
    </xf>
    <xf numFmtId="165" fontId="19" fillId="0" borderId="11" xfId="0" applyNumberFormat="1" applyFont="1" applyFill="1" applyBorder="1" applyAlignment="1">
      <alignment vertical="top"/>
    </xf>
    <xf numFmtId="165" fontId="19" fillId="0" borderId="29" xfId="0" applyNumberFormat="1" applyFont="1" applyFill="1" applyBorder="1" applyAlignment="1">
      <alignment horizontal="center" vertical="top"/>
    </xf>
    <xf numFmtId="165" fontId="19" fillId="0" borderId="30" xfId="0" applyNumberFormat="1" applyFont="1" applyFill="1" applyBorder="1" applyAlignment="1">
      <alignment horizontal="center" vertical="top"/>
    </xf>
    <xf numFmtId="165" fontId="19" fillId="0" borderId="26" xfId="0" applyNumberFormat="1" applyFont="1" applyFill="1" applyBorder="1" applyAlignment="1">
      <alignment horizontal="center" vertical="top"/>
    </xf>
    <xf numFmtId="165" fontId="17" fillId="3" borderId="18" xfId="0" applyNumberFormat="1" applyFont="1" applyFill="1" applyBorder="1" applyAlignment="1">
      <alignment horizontal="center" vertical="center" wrapText="1"/>
    </xf>
    <xf numFmtId="165" fontId="19" fillId="0" borderId="29" xfId="0" applyNumberFormat="1" applyFont="1" applyFill="1" applyBorder="1" applyAlignment="1">
      <alignment horizontal="center"/>
    </xf>
    <xf numFmtId="165" fontId="19" fillId="0" borderId="30" xfId="0" applyNumberFormat="1" applyFont="1" applyFill="1" applyBorder="1" applyAlignment="1">
      <alignment horizontal="center"/>
    </xf>
    <xf numFmtId="165" fontId="19" fillId="0" borderId="26" xfId="0" applyNumberFormat="1" applyFont="1" applyFill="1" applyBorder="1" applyAlignment="1">
      <alignment horizontal="center"/>
    </xf>
    <xf numFmtId="165" fontId="19" fillId="3" borderId="13" xfId="0" applyNumberFormat="1" applyFont="1" applyFill="1" applyBorder="1" applyAlignment="1">
      <alignment horizontal="center" vertical="center" wrapText="1"/>
    </xf>
    <xf numFmtId="165" fontId="19" fillId="3" borderId="18" xfId="0" applyNumberFormat="1" applyFont="1" applyFill="1" applyBorder="1" applyAlignment="1">
      <alignment horizontal="center" vertical="center" wrapText="1"/>
    </xf>
    <xf numFmtId="165" fontId="17" fillId="0" borderId="32" xfId="0" applyNumberFormat="1" applyFont="1" applyFill="1" applyBorder="1" applyAlignment="1">
      <alignment horizontal="left" vertical="center"/>
    </xf>
    <xf numFmtId="165" fontId="17" fillId="0" borderId="36" xfId="0" applyNumberFormat="1" applyFont="1" applyFill="1" applyBorder="1" applyAlignment="1">
      <alignment horizontal="left" vertical="center"/>
    </xf>
    <xf numFmtId="165" fontId="17" fillId="0" borderId="25" xfId="0" applyNumberFormat="1" applyFont="1" applyFill="1" applyBorder="1" applyAlignment="1">
      <alignment horizontal="left" vertical="center"/>
    </xf>
    <xf numFmtId="165" fontId="17" fillId="0" borderId="29" xfId="0" applyNumberFormat="1" applyFont="1" applyFill="1" applyBorder="1" applyAlignment="1">
      <alignment horizontal="left" vertical="center"/>
    </xf>
    <xf numFmtId="165" fontId="17" fillId="0" borderId="30" xfId="0" applyNumberFormat="1" applyFont="1" applyFill="1" applyBorder="1" applyAlignment="1">
      <alignment horizontal="left" vertical="center"/>
    </xf>
    <xf numFmtId="165" fontId="17" fillId="0" borderId="26" xfId="0" applyNumberFormat="1" applyFont="1" applyFill="1" applyBorder="1" applyAlignment="1">
      <alignment horizontal="left" vertical="center"/>
    </xf>
    <xf numFmtId="165" fontId="17" fillId="3" borderId="13" xfId="0" applyNumberFormat="1" applyFont="1" applyFill="1" applyBorder="1" applyAlignment="1">
      <alignment horizontal="center" vertical="center"/>
    </xf>
    <xf numFmtId="165" fontId="17" fillId="2" borderId="26" xfId="0" applyNumberFormat="1" applyFont="1" applyFill="1" applyBorder="1" applyAlignment="1">
      <alignment horizontal="left" vertical="center"/>
    </xf>
    <xf numFmtId="165" fontId="17" fillId="5" borderId="29" xfId="0" applyNumberFormat="1" applyFont="1" applyFill="1" applyBorder="1" applyAlignment="1">
      <alignment vertical="top"/>
    </xf>
    <xf numFmtId="165" fontId="17" fillId="5" borderId="30" xfId="0" applyNumberFormat="1" applyFont="1" applyFill="1" applyBorder="1" applyAlignment="1">
      <alignment vertical="top"/>
    </xf>
    <xf numFmtId="165" fontId="17" fillId="5" borderId="26" xfId="0" applyNumberFormat="1" applyFont="1" applyFill="1" applyBorder="1" applyAlignment="1">
      <alignment vertical="top"/>
    </xf>
    <xf numFmtId="0" fontId="17" fillId="5" borderId="0" xfId="0" applyFont="1" applyFill="1" applyAlignment="1">
      <alignment vertical="center"/>
    </xf>
    <xf numFmtId="165" fontId="17" fillId="5" borderId="15" xfId="0" quotePrefix="1" applyNumberFormat="1" applyFont="1" applyFill="1" applyBorder="1" applyAlignment="1">
      <alignment horizontal="right" vertical="top"/>
    </xf>
    <xf numFmtId="165" fontId="17" fillId="5" borderId="5" xfId="0" quotePrefix="1" applyNumberFormat="1" applyFont="1" applyFill="1" applyBorder="1" applyAlignment="1">
      <alignment horizontal="right" vertical="top"/>
    </xf>
    <xf numFmtId="165" fontId="17" fillId="5" borderId="8" xfId="0" quotePrefix="1" applyNumberFormat="1" applyFont="1" applyFill="1" applyBorder="1" applyAlignment="1">
      <alignment horizontal="right" vertical="top"/>
    </xf>
    <xf numFmtId="165" fontId="17" fillId="5" borderId="36" xfId="0" quotePrefix="1" applyNumberFormat="1" applyFont="1" applyFill="1" applyBorder="1" applyAlignment="1">
      <alignment horizontal="right" vertical="top"/>
    </xf>
    <xf numFmtId="165" fontId="17" fillId="5" borderId="25" xfId="0" quotePrefix="1" applyNumberFormat="1" applyFont="1" applyFill="1" applyBorder="1" applyAlignment="1">
      <alignment horizontal="right" vertical="top"/>
    </xf>
    <xf numFmtId="165" fontId="19" fillId="0" borderId="37" xfId="0" applyNumberFormat="1" applyFont="1" applyFill="1" applyBorder="1" applyAlignment="1">
      <alignment horizontal="left"/>
    </xf>
    <xf numFmtId="165" fontId="19" fillId="0" borderId="43" xfId="0" applyNumberFormat="1" applyFont="1" applyFill="1" applyBorder="1" applyAlignment="1">
      <alignment horizontal="left"/>
    </xf>
    <xf numFmtId="165" fontId="19" fillId="0" borderId="30" xfId="0" applyNumberFormat="1" applyFont="1" applyFill="1" applyBorder="1" applyAlignment="1">
      <alignment horizontal="right"/>
    </xf>
    <xf numFmtId="165" fontId="19" fillId="0" borderId="26" xfId="0" applyNumberFormat="1" applyFont="1" applyFill="1" applyBorder="1" applyAlignment="1">
      <alignment horizontal="right"/>
    </xf>
    <xf numFmtId="165" fontId="17" fillId="5" borderId="29" xfId="0" quotePrefix="1" applyNumberFormat="1" applyFont="1" applyFill="1" applyBorder="1" applyAlignment="1">
      <alignment horizontal="left" vertical="top"/>
    </xf>
    <xf numFmtId="165" fontId="17" fillId="5" borderId="30" xfId="0" quotePrefix="1" applyNumberFormat="1" applyFont="1" applyFill="1" applyBorder="1" applyAlignment="1">
      <alignment horizontal="left" vertical="top"/>
    </xf>
    <xf numFmtId="165" fontId="17" fillId="5" borderId="26" xfId="0" quotePrefix="1" applyNumberFormat="1" applyFont="1" applyFill="1" applyBorder="1" applyAlignment="1">
      <alignment horizontal="left" vertical="top"/>
    </xf>
    <xf numFmtId="165" fontId="17" fillId="3" borderId="12" xfId="0" applyNumberFormat="1" applyFont="1" applyFill="1" applyBorder="1" applyAlignment="1">
      <alignment horizontal="center" vertical="center" wrapText="1"/>
    </xf>
    <xf numFmtId="165" fontId="25" fillId="2" borderId="0" xfId="2" applyNumberFormat="1" applyFont="1" applyFill="1" applyAlignment="1" applyProtection="1">
      <alignment horizontal="center" vertical="center" wrapText="1"/>
    </xf>
    <xf numFmtId="165" fontId="17" fillId="5" borderId="16" xfId="0" quotePrefix="1" applyNumberFormat="1" applyFont="1" applyFill="1" applyBorder="1" applyAlignment="1">
      <alignment horizontal="right" vertical="top"/>
    </xf>
    <xf numFmtId="165" fontId="17" fillId="5" borderId="9" xfId="0" quotePrefix="1" applyNumberFormat="1" applyFont="1" applyFill="1" applyBorder="1" applyAlignment="1">
      <alignment horizontal="right" vertical="top"/>
    </xf>
    <xf numFmtId="165" fontId="17" fillId="5" borderId="10" xfId="0" quotePrefix="1" applyNumberFormat="1" applyFont="1" applyFill="1" applyBorder="1" applyAlignment="1">
      <alignment horizontal="right" vertical="top"/>
    </xf>
    <xf numFmtId="165" fontId="19" fillId="5" borderId="0" xfId="0" applyNumberFormat="1" applyFont="1" applyFill="1" applyBorder="1" applyAlignment="1">
      <alignment vertical="top"/>
    </xf>
    <xf numFmtId="165" fontId="38" fillId="2" borderId="0" xfId="0" applyNumberFormat="1" applyFont="1" applyFill="1" applyAlignment="1">
      <alignment vertical="center"/>
    </xf>
    <xf numFmtId="165" fontId="17" fillId="3" borderId="12" xfId="0" applyNumberFormat="1" applyFont="1" applyFill="1" applyBorder="1" applyAlignment="1">
      <alignment horizontal="center" vertical="center" wrapText="1"/>
    </xf>
    <xf numFmtId="0" fontId="16" fillId="5" borderId="0" xfId="0" applyFont="1" applyFill="1" applyBorder="1"/>
    <xf numFmtId="0" fontId="17" fillId="0" borderId="29" xfId="0" applyFont="1" applyFill="1" applyBorder="1" applyAlignment="1">
      <alignment horizontal="left" vertical="center"/>
    </xf>
    <xf numFmtId="0" fontId="17" fillId="0" borderId="30" xfId="0" applyFont="1" applyFill="1" applyBorder="1" applyAlignment="1">
      <alignment horizontal="left" vertical="center"/>
    </xf>
    <xf numFmtId="0" fontId="17" fillId="0" borderId="26" xfId="0" applyFont="1" applyFill="1" applyBorder="1" applyAlignment="1">
      <alignment horizontal="left" vertical="center"/>
    </xf>
    <xf numFmtId="165" fontId="17" fillId="0" borderId="40" xfId="0" applyNumberFormat="1" applyFont="1" applyFill="1" applyBorder="1" applyAlignment="1">
      <alignment vertical="center" wrapText="1"/>
    </xf>
    <xf numFmtId="165" fontId="17" fillId="0" borderId="11" xfId="0" applyNumberFormat="1" applyFont="1" applyFill="1" applyBorder="1" applyAlignment="1">
      <alignment vertical="center"/>
    </xf>
    <xf numFmtId="165" fontId="17" fillId="0" borderId="0" xfId="0" applyNumberFormat="1" applyFont="1" applyFill="1" applyBorder="1" applyAlignment="1">
      <alignment vertical="center"/>
    </xf>
    <xf numFmtId="165" fontId="17" fillId="0" borderId="34" xfId="0" applyNumberFormat="1" applyFont="1" applyFill="1" applyBorder="1" applyAlignment="1">
      <alignment vertical="center"/>
    </xf>
    <xf numFmtId="165" fontId="17" fillId="0" borderId="11" xfId="0" applyNumberFormat="1" applyFont="1" applyFill="1" applyBorder="1" applyAlignment="1">
      <alignment vertical="center" wrapText="1"/>
    </xf>
    <xf numFmtId="165" fontId="17" fillId="0" borderId="34" xfId="0" applyNumberFormat="1" applyFont="1" applyFill="1" applyBorder="1" applyAlignment="1">
      <alignment vertical="center" wrapText="1"/>
    </xf>
    <xf numFmtId="165" fontId="17" fillId="2" borderId="0" xfId="0" applyNumberFormat="1" applyFont="1" applyFill="1" applyAlignment="1">
      <alignment vertical="center"/>
    </xf>
    <xf numFmtId="165" fontId="17" fillId="0" borderId="38" xfId="0" applyNumberFormat="1" applyFont="1" applyFill="1" applyBorder="1" applyAlignment="1">
      <alignment vertical="center"/>
    </xf>
    <xf numFmtId="165" fontId="17" fillId="3" borderId="2" xfId="0" applyNumberFormat="1" applyFont="1" applyFill="1" applyBorder="1" applyAlignment="1">
      <alignment horizontal="center" vertical="center" wrapText="1"/>
    </xf>
    <xf numFmtId="165" fontId="17" fillId="3" borderId="1" xfId="0" applyNumberFormat="1" applyFont="1" applyFill="1" applyBorder="1" applyAlignment="1">
      <alignment horizontal="center" vertical="center" wrapText="1"/>
    </xf>
    <xf numFmtId="165" fontId="17" fillId="3" borderId="13" xfId="0" applyNumberFormat="1" applyFont="1" applyFill="1" applyBorder="1" applyAlignment="1">
      <alignment horizontal="center" vertical="center" wrapText="1"/>
    </xf>
    <xf numFmtId="165" fontId="17" fillId="3" borderId="20" xfId="0" applyNumberFormat="1" applyFont="1" applyFill="1" applyBorder="1" applyAlignment="1">
      <alignment horizontal="center" vertical="center" wrapText="1"/>
    </xf>
    <xf numFmtId="165" fontId="17" fillId="3" borderId="18" xfId="0" applyNumberFormat="1" applyFont="1" applyFill="1" applyBorder="1" applyAlignment="1">
      <alignment horizontal="center" vertical="center"/>
    </xf>
    <xf numFmtId="165" fontId="17" fillId="0" borderId="0" xfId="0" applyNumberFormat="1" applyFont="1" applyFill="1" applyBorder="1" applyAlignment="1">
      <alignment vertical="center" wrapText="1"/>
    </xf>
    <xf numFmtId="165" fontId="17" fillId="2" borderId="0" xfId="0" applyNumberFormat="1" applyFont="1" applyFill="1" applyBorder="1" applyAlignment="1">
      <alignment vertical="center"/>
    </xf>
    <xf numFmtId="165" fontId="17" fillId="2" borderId="11" xfId="0" applyNumberFormat="1" applyFont="1" applyFill="1" applyBorder="1" applyAlignment="1">
      <alignment vertical="center"/>
    </xf>
    <xf numFmtId="165" fontId="17" fillId="0" borderId="26" xfId="0" applyNumberFormat="1" applyFont="1" applyFill="1" applyBorder="1" applyAlignment="1">
      <alignment vertical="center"/>
    </xf>
    <xf numFmtId="165" fontId="17" fillId="0" borderId="30" xfId="0" applyNumberFormat="1" applyFont="1" applyFill="1" applyBorder="1" applyAlignment="1">
      <alignment vertical="center"/>
    </xf>
    <xf numFmtId="165" fontId="17" fillId="0" borderId="29" xfId="0" applyNumberFormat="1" applyFont="1" applyFill="1" applyBorder="1" applyAlignment="1">
      <alignment vertical="center"/>
    </xf>
    <xf numFmtId="165" fontId="17" fillId="0" borderId="29" xfId="0" applyNumberFormat="1" applyFont="1" applyFill="1" applyBorder="1" applyAlignment="1">
      <alignment vertical="center" wrapText="1"/>
    </xf>
    <xf numFmtId="165" fontId="17" fillId="0" borderId="26" xfId="0" applyNumberFormat="1" applyFont="1" applyFill="1" applyBorder="1" applyAlignment="1">
      <alignment vertical="center" wrapText="1"/>
    </xf>
    <xf numFmtId="165" fontId="17" fillId="0" borderId="30" xfId="0" applyNumberFormat="1" applyFont="1" applyFill="1" applyBorder="1" applyAlignment="1">
      <alignment vertical="center" wrapText="1"/>
    </xf>
    <xf numFmtId="165" fontId="17" fillId="3" borderId="17" xfId="0" applyNumberFormat="1" applyFont="1" applyFill="1" applyBorder="1" applyAlignment="1">
      <alignment horizontal="center" vertical="center" wrapText="1"/>
    </xf>
    <xf numFmtId="165" fontId="17" fillId="0" borderId="10" xfId="0" applyNumberFormat="1" applyFont="1" applyFill="1" applyBorder="1" applyAlignment="1">
      <alignment horizontal="right" vertical="center"/>
    </xf>
    <xf numFmtId="165" fontId="17" fillId="0" borderId="0" xfId="0" applyNumberFormat="1" applyFont="1" applyFill="1" applyBorder="1" applyAlignment="1">
      <alignment horizontal="right" vertical="center"/>
    </xf>
    <xf numFmtId="165" fontId="17" fillId="3" borderId="2" xfId="28" applyNumberFormat="1" applyFont="1" applyFill="1" applyBorder="1" applyAlignment="1">
      <alignment horizontal="center" vertical="center" wrapText="1"/>
    </xf>
    <xf numFmtId="165" fontId="17" fillId="0" borderId="12" xfId="28" applyNumberFormat="1" applyFont="1" applyFill="1" applyBorder="1" applyAlignment="1">
      <alignment horizontal="right" vertical="center"/>
    </xf>
    <xf numFmtId="165" fontId="18" fillId="2" borderId="0" xfId="47" applyNumberFormat="1" applyFont="1" applyFill="1" applyAlignment="1">
      <alignment vertical="top"/>
    </xf>
    <xf numFmtId="165" fontId="16" fillId="2" borderId="0" xfId="47" applyNumberFormat="1" applyFont="1" applyFill="1" applyAlignment="1">
      <alignment vertical="top"/>
    </xf>
    <xf numFmtId="0" fontId="16" fillId="2" borderId="0" xfId="47" applyFont="1" applyFill="1"/>
    <xf numFmtId="165" fontId="37" fillId="2" borderId="0" xfId="48" applyNumberFormat="1" applyFont="1" applyFill="1" applyAlignment="1" applyProtection="1">
      <alignment vertical="top"/>
    </xf>
    <xf numFmtId="0" fontId="17" fillId="2" borderId="0" xfId="47" applyFont="1" applyFill="1" applyAlignment="1">
      <alignment horizontal="left" vertical="center"/>
    </xf>
    <xf numFmtId="165" fontId="28" fillId="2" borderId="0" xfId="47" applyNumberFormat="1" applyFont="1" applyFill="1" applyAlignment="1" applyProtection="1">
      <alignment vertical="top"/>
    </xf>
    <xf numFmtId="165" fontId="17" fillId="2" borderId="0" xfId="47" applyNumberFormat="1" applyFont="1" applyFill="1" applyAlignment="1" applyProtection="1">
      <alignment horizontal="center" vertical="top"/>
    </xf>
    <xf numFmtId="165" fontId="37" fillId="2" borderId="0" xfId="48" applyNumberFormat="1" applyFont="1" applyFill="1" applyAlignment="1">
      <alignment vertical="top"/>
    </xf>
    <xf numFmtId="165" fontId="17" fillId="2" borderId="32" xfId="47" applyNumberFormat="1" applyFont="1" applyFill="1" applyBorder="1" applyAlignment="1" applyProtection="1">
      <alignment horizontal="center" vertical="top"/>
    </xf>
    <xf numFmtId="165" fontId="17" fillId="2" borderId="34" xfId="47" applyNumberFormat="1" applyFont="1" applyFill="1" applyBorder="1" applyAlignment="1">
      <alignment vertical="top"/>
    </xf>
    <xf numFmtId="0" fontId="16" fillId="2" borderId="34" xfId="47" applyFont="1" applyFill="1" applyBorder="1"/>
    <xf numFmtId="0" fontId="16" fillId="2" borderId="46" xfId="47" applyFont="1" applyFill="1" applyBorder="1"/>
    <xf numFmtId="165" fontId="21" fillId="2" borderId="36" xfId="47" applyNumberFormat="1" applyFont="1" applyFill="1" applyBorder="1" applyAlignment="1" applyProtection="1">
      <alignment horizontal="center" vertical="top"/>
    </xf>
    <xf numFmtId="165" fontId="44" fillId="2" borderId="0" xfId="47" applyNumberFormat="1" applyFont="1" applyFill="1" applyBorder="1" applyAlignment="1">
      <alignment vertical="top"/>
    </xf>
    <xf numFmtId="1" fontId="16" fillId="2" borderId="0" xfId="47" applyNumberFormat="1" applyFont="1" applyFill="1" applyBorder="1"/>
    <xf numFmtId="0" fontId="16" fillId="2" borderId="37" xfId="47" applyFont="1" applyFill="1" applyBorder="1"/>
    <xf numFmtId="165" fontId="37" fillId="2" borderId="25" xfId="48" applyNumberFormat="1" applyFont="1" applyFill="1" applyBorder="1" applyAlignment="1" applyProtection="1">
      <alignment horizontal="center" vertical="top"/>
    </xf>
    <xf numFmtId="165" fontId="21" fillId="2" borderId="0" xfId="47" applyNumberFormat="1" applyFont="1" applyFill="1" applyBorder="1" applyAlignment="1">
      <alignment vertical="top"/>
    </xf>
    <xf numFmtId="0" fontId="16" fillId="2" borderId="0" xfId="47" applyFont="1" applyFill="1" applyBorder="1"/>
    <xf numFmtId="0" fontId="17" fillId="3" borderId="14" xfId="47" applyFont="1" applyFill="1" applyBorder="1" applyAlignment="1">
      <alignment horizontal="center" vertical="center" wrapText="1"/>
    </xf>
    <xf numFmtId="0" fontId="17" fillId="3" borderId="21" xfId="47" applyFont="1" applyFill="1" applyBorder="1" applyAlignment="1">
      <alignment horizontal="center" vertical="center"/>
    </xf>
    <xf numFmtId="0" fontId="17" fillId="3" borderId="18" xfId="47" applyFont="1" applyFill="1" applyBorder="1" applyAlignment="1">
      <alignment horizontal="center" vertical="center" wrapText="1"/>
    </xf>
    <xf numFmtId="0" fontId="16" fillId="2" borderId="37" xfId="47" applyFont="1" applyFill="1" applyBorder="1" applyAlignment="1">
      <alignment horizontal="center"/>
    </xf>
    <xf numFmtId="0" fontId="16" fillId="2" borderId="0" xfId="47" applyFont="1" applyFill="1" applyAlignment="1">
      <alignment horizontal="center"/>
    </xf>
    <xf numFmtId="0" fontId="21" fillId="2" borderId="12" xfId="47" applyFont="1" applyFill="1" applyBorder="1" applyAlignment="1">
      <alignment vertical="center"/>
    </xf>
    <xf numFmtId="0" fontId="17" fillId="2" borderId="13" xfId="47" applyFont="1" applyFill="1" applyBorder="1" applyAlignment="1">
      <alignment vertical="center"/>
    </xf>
    <xf numFmtId="3" fontId="17" fillId="2" borderId="17" xfId="47" applyNumberFormat="1" applyFont="1" applyFill="1" applyBorder="1" applyAlignment="1">
      <alignment horizontal="center" vertical="center"/>
    </xf>
    <xf numFmtId="0" fontId="17" fillId="0" borderId="14" xfId="47" applyFont="1" applyFill="1" applyBorder="1" applyAlignment="1">
      <alignment vertical="center"/>
    </xf>
    <xf numFmtId="0" fontId="17" fillId="0" borderId="21" xfId="47" applyFont="1" applyFill="1" applyBorder="1" applyAlignment="1">
      <alignment vertical="center"/>
    </xf>
    <xf numFmtId="0" fontId="17" fillId="0" borderId="6" xfId="47" applyFont="1" applyFill="1" applyBorder="1" applyAlignment="1">
      <alignment vertical="center"/>
    </xf>
    <xf numFmtId="0" fontId="17" fillId="0" borderId="7" xfId="47" applyFont="1" applyFill="1" applyBorder="1" applyAlignment="1">
      <alignment vertical="center"/>
    </xf>
    <xf numFmtId="0" fontId="16" fillId="2" borderId="12" xfId="47" applyFont="1" applyFill="1" applyBorder="1"/>
    <xf numFmtId="0" fontId="16" fillId="2" borderId="13" xfId="47" applyFont="1" applyFill="1" applyBorder="1"/>
    <xf numFmtId="1" fontId="16" fillId="2" borderId="13" xfId="47" applyNumberFormat="1" applyFont="1" applyFill="1" applyBorder="1"/>
    <xf numFmtId="165" fontId="37" fillId="2" borderId="36" xfId="48" applyNumberFormat="1" applyFont="1" applyFill="1" applyBorder="1" applyAlignment="1" applyProtection="1">
      <alignment horizontal="center" vertical="top"/>
    </xf>
    <xf numFmtId="0" fontId="21" fillId="2" borderId="36" xfId="47" applyFont="1" applyFill="1" applyBorder="1" applyAlignment="1">
      <alignment vertical="center" wrapText="1"/>
    </xf>
    <xf numFmtId="0" fontId="17" fillId="3" borderId="12" xfId="47" applyFont="1" applyFill="1" applyBorder="1" applyAlignment="1">
      <alignment horizontal="center" vertical="center"/>
    </xf>
    <xf numFmtId="1" fontId="17" fillId="3" borderId="18" xfId="47" applyNumberFormat="1" applyFont="1" applyFill="1" applyBorder="1" applyAlignment="1">
      <alignment horizontal="center" vertical="center" wrapText="1"/>
    </xf>
    <xf numFmtId="0" fontId="17" fillId="2" borderId="36" xfId="47" applyFont="1" applyFill="1" applyBorder="1" applyAlignment="1">
      <alignment vertical="center"/>
    </xf>
    <xf numFmtId="0" fontId="16" fillId="2" borderId="25" xfId="47" applyFont="1" applyFill="1" applyBorder="1"/>
    <xf numFmtId="0" fontId="16" fillId="2" borderId="11" xfId="47" applyFont="1" applyFill="1" applyBorder="1"/>
    <xf numFmtId="0" fontId="16" fillId="2" borderId="36" xfId="47" applyFont="1" applyFill="1" applyBorder="1" applyAlignment="1">
      <alignment horizontal="center"/>
    </xf>
    <xf numFmtId="0" fontId="17" fillId="3" borderId="32" xfId="47" applyFont="1" applyFill="1" applyBorder="1" applyAlignment="1">
      <alignment horizontal="center" vertical="center" wrapText="1"/>
    </xf>
    <xf numFmtId="0" fontId="16" fillId="2" borderId="36" xfId="47" applyFont="1" applyFill="1" applyBorder="1"/>
    <xf numFmtId="9" fontId="17" fillId="2" borderId="0" xfId="47" applyNumberFormat="1" applyFont="1" applyFill="1" applyBorder="1" applyAlignment="1">
      <alignment horizontal="center" vertical="center" wrapText="1"/>
    </xf>
    <xf numFmtId="0" fontId="17" fillId="2" borderId="0" xfId="47" applyFont="1" applyFill="1" applyBorder="1" applyAlignment="1">
      <alignment vertical="center"/>
    </xf>
    <xf numFmtId="0" fontId="21" fillId="2" borderId="0" xfId="47" applyFont="1" applyFill="1" applyBorder="1" applyAlignment="1">
      <alignment vertical="center"/>
    </xf>
    <xf numFmtId="0" fontId="21" fillId="2" borderId="0" xfId="47" applyFont="1" applyFill="1" applyAlignment="1">
      <alignment vertical="center"/>
    </xf>
    <xf numFmtId="0" fontId="17" fillId="2" borderId="0" xfId="47" applyFont="1" applyFill="1" applyAlignment="1">
      <alignment vertical="center"/>
    </xf>
    <xf numFmtId="165" fontId="26" fillId="2" borderId="0" xfId="47" applyNumberFormat="1" applyFont="1" applyFill="1" applyBorder="1" applyAlignment="1" applyProtection="1">
      <alignment horizontal="center" vertical="center" wrapText="1"/>
    </xf>
    <xf numFmtId="165" fontId="17" fillId="3" borderId="12" xfId="47" applyNumberFormat="1" applyFont="1" applyFill="1" applyBorder="1" applyAlignment="1">
      <alignment horizontal="center" vertical="center" wrapText="1"/>
    </xf>
    <xf numFmtId="3" fontId="17" fillId="2" borderId="37" xfId="47" applyNumberFormat="1" applyFont="1" applyFill="1" applyBorder="1" applyAlignment="1">
      <alignment horizontal="center" vertical="center"/>
    </xf>
    <xf numFmtId="0" fontId="17" fillId="2" borderId="25" xfId="47" applyFont="1" applyFill="1" applyBorder="1" applyAlignment="1">
      <alignment horizontal="center" vertical="center"/>
    </xf>
    <xf numFmtId="0" fontId="17" fillId="2" borderId="11" xfId="47" applyFont="1" applyFill="1" applyBorder="1" applyAlignment="1">
      <alignment vertical="center"/>
    </xf>
    <xf numFmtId="165" fontId="17" fillId="2" borderId="11" xfId="47" applyNumberFormat="1" applyFont="1" applyFill="1" applyBorder="1" applyAlignment="1">
      <alignment horizontal="center" vertical="center"/>
    </xf>
    <xf numFmtId="165" fontId="17" fillId="2" borderId="43" xfId="47" applyNumberFormat="1" applyFont="1" applyFill="1" applyBorder="1" applyAlignment="1">
      <alignment vertical="center"/>
    </xf>
    <xf numFmtId="165" fontId="17" fillId="2" borderId="0" xfId="47" applyNumberFormat="1" applyFont="1" applyFill="1" applyBorder="1" applyAlignment="1">
      <alignment vertical="center"/>
    </xf>
    <xf numFmtId="3" fontId="17" fillId="0" borderId="32" xfId="47" applyNumberFormat="1" applyFont="1" applyFill="1" applyBorder="1" applyAlignment="1">
      <alignment vertical="center"/>
    </xf>
    <xf numFmtId="3" fontId="17" fillId="0" borderId="36" xfId="47" applyNumberFormat="1" applyFont="1" applyFill="1" applyBorder="1" applyAlignment="1">
      <alignment vertical="center"/>
    </xf>
    <xf numFmtId="3" fontId="17" fillId="0" borderId="25" xfId="47" applyNumberFormat="1" applyFont="1" applyFill="1" applyBorder="1" applyAlignment="1">
      <alignment vertical="center"/>
    </xf>
    <xf numFmtId="3" fontId="17" fillId="0" borderId="32" xfId="47" applyNumberFormat="1" applyFont="1" applyFill="1" applyBorder="1" applyAlignment="1">
      <alignment horizontal="center"/>
    </xf>
    <xf numFmtId="3" fontId="17" fillId="0" borderId="36" xfId="47" applyNumberFormat="1" applyFont="1" applyFill="1" applyBorder="1" applyAlignment="1">
      <alignment horizontal="center"/>
    </xf>
    <xf numFmtId="3" fontId="17" fillId="0" borderId="25" xfId="47" applyNumberFormat="1" applyFont="1" applyFill="1" applyBorder="1" applyAlignment="1">
      <alignment horizontal="center"/>
    </xf>
    <xf numFmtId="3" fontId="22" fillId="0" borderId="32" xfId="47" applyNumberFormat="1" applyFont="1" applyFill="1" applyBorder="1" applyAlignment="1">
      <alignment vertical="center" wrapText="1"/>
    </xf>
    <xf numFmtId="3" fontId="17" fillId="0" borderId="25" xfId="47" applyNumberFormat="1" applyFont="1" applyFill="1" applyBorder="1" applyAlignment="1">
      <alignment vertical="center" wrapText="1"/>
    </xf>
    <xf numFmtId="166" fontId="17" fillId="5" borderId="5" xfId="0" quotePrefix="1" applyNumberFormat="1" applyFont="1" applyFill="1" applyBorder="1" applyAlignment="1">
      <alignment horizontal="right" vertical="top"/>
    </xf>
    <xf numFmtId="166" fontId="17" fillId="5" borderId="15" xfId="0" quotePrefix="1" applyNumberFormat="1" applyFont="1" applyFill="1" applyBorder="1" applyAlignment="1">
      <alignment horizontal="right" vertical="top"/>
    </xf>
    <xf numFmtId="165" fontId="17" fillId="5" borderId="32" xfId="0" quotePrefix="1" applyNumberFormat="1" applyFont="1" applyFill="1" applyBorder="1" applyAlignment="1">
      <alignment horizontal="right" vertical="top"/>
    </xf>
    <xf numFmtId="166" fontId="17" fillId="5" borderId="8" xfId="0" quotePrefix="1" applyNumberFormat="1" applyFont="1" applyFill="1" applyBorder="1" applyAlignment="1">
      <alignment horizontal="right" vertical="top"/>
    </xf>
    <xf numFmtId="166" fontId="17" fillId="0" borderId="14" xfId="1" applyNumberFormat="1" applyFont="1" applyFill="1" applyBorder="1" applyAlignment="1">
      <alignment horizontal="center" vertical="center"/>
    </xf>
    <xf numFmtId="165" fontId="17" fillId="3" borderId="29" xfId="0" applyNumberFormat="1" applyFont="1" applyFill="1" applyBorder="1" applyAlignment="1">
      <alignment horizontal="center" vertical="center"/>
    </xf>
    <xf numFmtId="165" fontId="17" fillId="3" borderId="46" xfId="0" applyNumberFormat="1" applyFont="1" applyFill="1" applyBorder="1" applyAlignment="1">
      <alignment horizontal="center" vertical="center"/>
    </xf>
    <xf numFmtId="165" fontId="17" fillId="0" borderId="36" xfId="0" applyNumberFormat="1" applyFont="1" applyFill="1" applyBorder="1" applyAlignment="1">
      <alignment vertical="center"/>
    </xf>
    <xf numFmtId="165" fontId="17" fillId="2" borderId="1" xfId="0" applyNumberFormat="1" applyFont="1" applyFill="1" applyBorder="1" applyAlignment="1">
      <alignment horizontal="left" vertical="center"/>
    </xf>
    <xf numFmtId="165" fontId="17" fillId="2" borderId="20" xfId="0" applyNumberFormat="1" applyFont="1" applyFill="1" applyBorder="1" applyAlignment="1">
      <alignment horizontal="left" vertical="center"/>
    </xf>
    <xf numFmtId="165" fontId="17" fillId="0" borderId="18" xfId="28" applyNumberFormat="1" applyFont="1" applyFill="1" applyBorder="1" applyAlignment="1">
      <alignment horizontal="right" vertical="center"/>
    </xf>
    <xf numFmtId="165" fontId="17" fillId="5" borderId="0" xfId="0" applyNumberFormat="1" applyFont="1" applyFill="1" applyBorder="1" applyAlignment="1">
      <alignment vertical="center" wrapText="1"/>
    </xf>
    <xf numFmtId="165" fontId="16" fillId="5" borderId="0" xfId="0" applyNumberFormat="1" applyFont="1" applyFill="1" applyBorder="1"/>
    <xf numFmtId="165" fontId="17" fillId="5" borderId="0" xfId="0" applyNumberFormat="1" applyFont="1" applyFill="1" applyBorder="1" applyAlignment="1">
      <alignment vertical="center"/>
    </xf>
    <xf numFmtId="166" fontId="17" fillId="5" borderId="0" xfId="0" quotePrefix="1" applyNumberFormat="1" applyFont="1" applyFill="1" applyBorder="1" applyAlignment="1">
      <alignment horizontal="left" vertical="top"/>
    </xf>
    <xf numFmtId="166" fontId="0" fillId="2" borderId="0" xfId="0" applyNumberFormat="1" applyFill="1"/>
    <xf numFmtId="165" fontId="0" fillId="2" borderId="0" xfId="0" applyNumberFormat="1" applyFill="1"/>
    <xf numFmtId="0" fontId="17" fillId="5" borderId="30" xfId="0" applyFont="1" applyFill="1" applyBorder="1" applyAlignment="1">
      <alignment vertical="center"/>
    </xf>
    <xf numFmtId="0" fontId="16" fillId="2" borderId="0" xfId="0" applyFont="1" applyFill="1" applyAlignment="1">
      <alignment horizontal="center" vertical="center" wrapText="1"/>
    </xf>
    <xf numFmtId="0" fontId="16" fillId="2" borderId="0" xfId="0" applyFont="1" applyFill="1" applyBorder="1" applyAlignment="1">
      <alignment horizontal="center" vertical="center" wrapText="1"/>
    </xf>
    <xf numFmtId="0" fontId="16" fillId="2" borderId="11" xfId="0" applyFont="1" applyFill="1" applyBorder="1" applyAlignment="1">
      <alignment horizontal="center" vertical="center" wrapText="1"/>
    </xf>
    <xf numFmtId="165" fontId="16" fillId="2" borderId="11" xfId="0" applyNumberFormat="1" applyFont="1" applyFill="1" applyBorder="1" applyAlignment="1">
      <alignment horizontal="center" vertical="center" wrapText="1"/>
    </xf>
    <xf numFmtId="165" fontId="16" fillId="2" borderId="0" xfId="0" applyNumberFormat="1" applyFont="1" applyFill="1" applyAlignment="1">
      <alignment horizontal="center" vertical="center" wrapText="1"/>
    </xf>
    <xf numFmtId="165" fontId="16" fillId="2" borderId="11" xfId="0" applyNumberFormat="1" applyFont="1" applyFill="1" applyBorder="1" applyAlignment="1">
      <alignment horizontal="center"/>
    </xf>
    <xf numFmtId="165" fontId="16" fillId="2" borderId="0" xfId="0" applyNumberFormat="1" applyFont="1" applyFill="1" applyAlignment="1">
      <alignment horizontal="center"/>
    </xf>
    <xf numFmtId="0" fontId="16" fillId="2" borderId="0" xfId="0" applyFont="1" applyFill="1" applyAlignment="1">
      <alignment horizontal="center"/>
    </xf>
    <xf numFmtId="0" fontId="16" fillId="5" borderId="0" xfId="0" applyFont="1" applyFill="1" applyAlignment="1">
      <alignment horizontal="center"/>
    </xf>
    <xf numFmtId="9" fontId="29" fillId="2" borderId="0" xfId="5" applyFont="1" applyFill="1" applyAlignment="1">
      <alignment horizontal="center" vertical="center"/>
    </xf>
    <xf numFmtId="165" fontId="17" fillId="3" borderId="45" xfId="0" applyNumberFormat="1" applyFont="1" applyFill="1" applyBorder="1" applyAlignment="1">
      <alignment horizontal="center" vertical="center" wrapText="1"/>
    </xf>
    <xf numFmtId="165" fontId="17" fillId="3" borderId="8" xfId="0" applyNumberFormat="1" applyFont="1" applyFill="1" applyBorder="1" applyAlignment="1">
      <alignment horizontal="center" vertical="center" wrapText="1"/>
    </xf>
    <xf numFmtId="9" fontId="17" fillId="3" borderId="8" xfId="5" applyFont="1" applyFill="1" applyBorder="1" applyAlignment="1">
      <alignment horizontal="center" vertical="center" wrapText="1"/>
    </xf>
    <xf numFmtId="165" fontId="17" fillId="3" borderId="7" xfId="0" applyNumberFormat="1" applyFont="1" applyFill="1" applyBorder="1" applyAlignment="1">
      <alignment horizontal="center" vertical="center" wrapText="1"/>
    </xf>
    <xf numFmtId="165" fontId="17" fillId="2" borderId="0" xfId="0" applyNumberFormat="1" applyFont="1" applyFill="1" applyAlignment="1">
      <alignment horizontal="center" vertical="top"/>
    </xf>
    <xf numFmtId="167" fontId="17" fillId="3" borderId="13" xfId="0" applyNumberFormat="1" applyFont="1" applyFill="1" applyBorder="1" applyAlignment="1">
      <alignment vertical="center"/>
    </xf>
    <xf numFmtId="167" fontId="17" fillId="3" borderId="17" xfId="0" applyNumberFormat="1" applyFont="1" applyFill="1" applyBorder="1" applyAlignment="1">
      <alignment vertical="center"/>
    </xf>
    <xf numFmtId="165" fontId="23" fillId="2" borderId="0" xfId="0" applyNumberFormat="1" applyFont="1" applyFill="1" applyBorder="1" applyAlignment="1">
      <alignment horizontal="center" vertical="center" wrapText="1"/>
    </xf>
    <xf numFmtId="165" fontId="23" fillId="2" borderId="11" xfId="0" applyNumberFormat="1" applyFont="1" applyFill="1" applyBorder="1" applyAlignment="1">
      <alignment horizontal="center" vertical="center" wrapText="1"/>
    </xf>
    <xf numFmtId="165" fontId="17" fillId="0" borderId="17" xfId="0" applyNumberFormat="1" applyFont="1" applyFill="1" applyBorder="1" applyAlignment="1">
      <alignment horizontal="center" vertical="center"/>
    </xf>
    <xf numFmtId="165" fontId="17" fillId="2" borderId="11" xfId="0" applyNumberFormat="1" applyFont="1" applyFill="1" applyBorder="1" applyAlignment="1">
      <alignment horizontal="center" wrapText="1"/>
    </xf>
    <xf numFmtId="165" fontId="17" fillId="2" borderId="0" xfId="0" applyNumberFormat="1" applyFont="1" applyFill="1" applyAlignment="1">
      <alignment horizontal="center"/>
    </xf>
    <xf numFmtId="165" fontId="17" fillId="5" borderId="0" xfId="0" applyNumberFormat="1" applyFont="1" applyFill="1" applyAlignment="1">
      <alignment horizontal="center"/>
    </xf>
    <xf numFmtId="165" fontId="17" fillId="5" borderId="0" xfId="0" applyNumberFormat="1" applyFont="1" applyFill="1" applyAlignment="1">
      <alignment horizontal="right" vertical="top"/>
    </xf>
    <xf numFmtId="9" fontId="17" fillId="5" borderId="0" xfId="5" applyFont="1" applyFill="1" applyAlignment="1">
      <alignment horizontal="center" vertical="center"/>
    </xf>
    <xf numFmtId="167" fontId="17" fillId="5" borderId="0" xfId="0" applyNumberFormat="1" applyFont="1" applyFill="1" applyAlignment="1">
      <alignment horizontal="center" vertical="top"/>
    </xf>
    <xf numFmtId="165" fontId="17" fillId="2" borderId="0" xfId="0" applyNumberFormat="1" applyFont="1" applyFill="1" applyBorder="1" applyAlignment="1">
      <alignment horizontal="left" vertical="center" wrapText="1"/>
    </xf>
    <xf numFmtId="165" fontId="17" fillId="2" borderId="0" xfId="0" applyNumberFormat="1" applyFont="1" applyFill="1" applyAlignment="1">
      <alignment horizontal="left" vertical="center"/>
    </xf>
    <xf numFmtId="165" fontId="17" fillId="2" borderId="0" xfId="0" applyNumberFormat="1" applyFont="1" applyFill="1" applyBorder="1" applyAlignment="1">
      <alignment horizontal="left" vertical="center"/>
    </xf>
    <xf numFmtId="165" fontId="17" fillId="2" borderId="0" xfId="0" applyNumberFormat="1" applyFont="1" applyFill="1" applyAlignment="1">
      <alignment horizontal="left" vertical="center" wrapText="1"/>
    </xf>
    <xf numFmtId="165" fontId="17" fillId="3" borderId="12" xfId="0" applyNumberFormat="1" applyFont="1" applyFill="1" applyBorder="1" applyAlignment="1">
      <alignment horizontal="center" vertical="center"/>
    </xf>
    <xf numFmtId="165" fontId="17" fillId="2" borderId="0" xfId="0" quotePrefix="1" applyNumberFormat="1" applyFont="1" applyFill="1" applyBorder="1" applyAlignment="1">
      <alignment horizontal="left" vertical="center"/>
    </xf>
    <xf numFmtId="165" fontId="17" fillId="2" borderId="0" xfId="0" applyNumberFormat="1" applyFont="1" applyFill="1" applyBorder="1" applyAlignment="1">
      <alignment horizontal="center" vertical="center"/>
    </xf>
    <xf numFmtId="165" fontId="16" fillId="2" borderId="0" xfId="0" applyNumberFormat="1" applyFont="1" applyFill="1" applyAlignment="1">
      <alignment horizontal="left" wrapText="1"/>
    </xf>
    <xf numFmtId="165" fontId="17" fillId="2" borderId="0" xfId="0" applyNumberFormat="1" applyFont="1" applyFill="1" applyBorder="1" applyAlignment="1">
      <alignment vertical="center" wrapText="1"/>
    </xf>
    <xf numFmtId="165" fontId="17" fillId="0" borderId="29" xfId="0" applyNumberFormat="1" applyFont="1" applyFill="1" applyBorder="1" applyAlignment="1">
      <alignment horizontal="right" vertical="center"/>
    </xf>
    <xf numFmtId="165" fontId="17" fillId="0" borderId="26" xfId="0" applyNumberFormat="1" applyFont="1" applyFill="1" applyBorder="1" applyAlignment="1">
      <alignment horizontal="right" vertical="center"/>
    </xf>
    <xf numFmtId="165" fontId="21" fillId="2" borderId="0" xfId="58" applyNumberFormat="1" applyFont="1" applyFill="1" applyAlignment="1">
      <alignment horizontal="center" vertical="center"/>
    </xf>
    <xf numFmtId="165" fontId="23" fillId="2" borderId="0" xfId="58" applyNumberFormat="1" applyFont="1" applyFill="1" applyAlignment="1">
      <alignment vertical="center"/>
    </xf>
    <xf numFmtId="165" fontId="17" fillId="2" borderId="0" xfId="58" applyNumberFormat="1" applyFont="1" applyFill="1" applyBorder="1" applyAlignment="1">
      <alignment horizontal="center" vertical="center" wrapText="1"/>
    </xf>
    <xf numFmtId="165" fontId="17" fillId="2" borderId="0" xfId="58" applyNumberFormat="1" applyFont="1" applyFill="1" applyAlignment="1">
      <alignment vertical="center"/>
    </xf>
    <xf numFmtId="165" fontId="17" fillId="2" borderId="0" xfId="58" applyNumberFormat="1" applyFont="1" applyFill="1" applyAlignment="1">
      <alignment vertical="center" wrapText="1"/>
    </xf>
    <xf numFmtId="0" fontId="6" fillId="5" borderId="0" xfId="58" applyFill="1" applyAlignment="1">
      <alignment horizontal="center"/>
    </xf>
    <xf numFmtId="0" fontId="6" fillId="5" borderId="0" xfId="58" applyFill="1"/>
    <xf numFmtId="165" fontId="17" fillId="2" borderId="0" xfId="58" applyNumberFormat="1" applyFont="1" applyFill="1" applyAlignment="1">
      <alignment horizontal="left" vertical="center" wrapText="1"/>
    </xf>
    <xf numFmtId="0" fontId="6" fillId="5" borderId="11" xfId="58" applyFill="1" applyBorder="1" applyAlignment="1"/>
    <xf numFmtId="165" fontId="17" fillId="5" borderId="11" xfId="58" applyNumberFormat="1" applyFont="1" applyFill="1" applyBorder="1"/>
    <xf numFmtId="165" fontId="17" fillId="5" borderId="11" xfId="58" applyNumberFormat="1" applyFont="1" applyFill="1" applyBorder="1" applyAlignment="1">
      <alignment horizontal="center"/>
    </xf>
    <xf numFmtId="0" fontId="6" fillId="5" borderId="11" xfId="58" applyFill="1" applyBorder="1"/>
    <xf numFmtId="0" fontId="6" fillId="5" borderId="11" xfId="58" applyFill="1" applyBorder="1" applyAlignment="1">
      <alignment horizontal="center"/>
    </xf>
    <xf numFmtId="165" fontId="17" fillId="2" borderId="0" xfId="0" applyNumberFormat="1" applyFont="1" applyFill="1" applyBorder="1" applyAlignment="1">
      <alignment horizontal="left" vertical="center"/>
    </xf>
    <xf numFmtId="167" fontId="29" fillId="2" borderId="0" xfId="0" applyNumberFormat="1" applyFont="1" applyFill="1" applyAlignment="1">
      <alignment horizontal="right" vertical="top"/>
    </xf>
    <xf numFmtId="167" fontId="17" fillId="5" borderId="0" xfId="0" applyNumberFormat="1" applyFont="1" applyFill="1" applyAlignment="1">
      <alignment horizontal="right" vertical="top"/>
    </xf>
    <xf numFmtId="165" fontId="45" fillId="2" borderId="0" xfId="13" applyNumberFormat="1" applyFont="1" applyFill="1" applyAlignment="1">
      <alignment horizontal="center" vertical="center"/>
    </xf>
    <xf numFmtId="165" fontId="47" fillId="2" borderId="0" xfId="13" applyNumberFormat="1" applyFont="1" applyFill="1" applyAlignment="1">
      <alignment vertical="center"/>
    </xf>
    <xf numFmtId="165" fontId="36" fillId="2" borderId="0" xfId="13" applyNumberFormat="1" applyFont="1" applyFill="1" applyBorder="1" applyAlignment="1">
      <alignment vertical="center" wrapText="1"/>
    </xf>
    <xf numFmtId="165" fontId="36" fillId="2" borderId="0" xfId="13" applyNumberFormat="1" applyFont="1" applyFill="1" applyAlignment="1">
      <alignment vertical="center"/>
    </xf>
    <xf numFmtId="165" fontId="36" fillId="2" borderId="0" xfId="13" applyNumberFormat="1" applyFont="1" applyFill="1" applyAlignment="1">
      <alignment vertical="center" wrapText="1"/>
    </xf>
    <xf numFmtId="165" fontId="36" fillId="2" borderId="0" xfId="13" applyNumberFormat="1" applyFont="1" applyFill="1" applyBorder="1" applyAlignment="1">
      <alignment vertical="center"/>
    </xf>
    <xf numFmtId="165" fontId="48" fillId="2" borderId="0" xfId="17" applyNumberFormat="1" applyFont="1" applyFill="1" applyAlignment="1" applyProtection="1">
      <alignment horizontal="center" vertical="center"/>
    </xf>
    <xf numFmtId="0" fontId="16" fillId="5" borderId="0" xfId="13" applyFill="1"/>
    <xf numFmtId="0" fontId="16" fillId="5" borderId="0" xfId="28" applyFont="1" applyFill="1"/>
    <xf numFmtId="165" fontId="49" fillId="2" borderId="0" xfId="17" applyNumberFormat="1" applyFont="1" applyFill="1" applyAlignment="1" applyProtection="1">
      <alignment horizontal="center" vertical="center" wrapText="1"/>
    </xf>
    <xf numFmtId="165" fontId="36" fillId="2" borderId="0" xfId="13" applyNumberFormat="1" applyFont="1" applyFill="1" applyBorder="1" applyAlignment="1">
      <alignment horizontal="left" vertical="center"/>
    </xf>
    <xf numFmtId="165" fontId="36" fillId="2" borderId="0" xfId="13" applyNumberFormat="1" applyFont="1" applyFill="1" applyAlignment="1">
      <alignment horizontal="left" vertical="center" wrapText="1"/>
    </xf>
    <xf numFmtId="165" fontId="17" fillId="2" borderId="0" xfId="13" applyNumberFormat="1" applyFont="1" applyFill="1" applyBorder="1" applyAlignment="1">
      <alignment vertical="center"/>
    </xf>
    <xf numFmtId="165" fontId="17" fillId="2" borderId="0" xfId="13" applyNumberFormat="1" applyFont="1" applyFill="1" applyBorder="1" applyAlignment="1">
      <alignment vertical="center" wrapText="1"/>
    </xf>
    <xf numFmtId="165" fontId="17" fillId="2" borderId="0" xfId="28" applyNumberFormat="1" applyFont="1" applyFill="1" applyBorder="1" applyAlignment="1">
      <alignment vertical="center"/>
    </xf>
    <xf numFmtId="0" fontId="16" fillId="2" borderId="0" xfId="13" applyFill="1"/>
    <xf numFmtId="0" fontId="16" fillId="0" borderId="0" xfId="13" applyFill="1"/>
    <xf numFmtId="0" fontId="16" fillId="0" borderId="0" xfId="61">
      <alignment wrapText="1"/>
    </xf>
    <xf numFmtId="0" fontId="16" fillId="0" borderId="0" xfId="51" applyFont="1" applyAlignment="1">
      <alignment horizontal="left" vertical="center"/>
    </xf>
    <xf numFmtId="0" fontId="17" fillId="0" borderId="39" xfId="51" applyFont="1" applyBorder="1" applyAlignment="1">
      <alignment horizontal="left" vertical="center"/>
    </xf>
    <xf numFmtId="0" fontId="17" fillId="0" borderId="5" xfId="51" applyFont="1" applyBorder="1" applyAlignment="1">
      <alignment horizontal="left" vertical="center"/>
    </xf>
    <xf numFmtId="0" fontId="17" fillId="0" borderId="27" xfId="51" applyFont="1" applyBorder="1" applyAlignment="1">
      <alignment horizontal="left" vertical="center"/>
    </xf>
    <xf numFmtId="0" fontId="17" fillId="0" borderId="23" xfId="51" applyFont="1" applyBorder="1" applyAlignment="1">
      <alignment horizontal="left" vertical="center"/>
    </xf>
    <xf numFmtId="165" fontId="18" fillId="2" borderId="0" xfId="64" applyNumberFormat="1" applyFont="1" applyFill="1" applyAlignment="1">
      <alignment vertical="top"/>
    </xf>
    <xf numFmtId="165" fontId="16" fillId="2" borderId="0" xfId="64" applyNumberFormat="1" applyFont="1" applyFill="1" applyAlignment="1">
      <alignment vertical="top"/>
    </xf>
    <xf numFmtId="0" fontId="16" fillId="2" borderId="0" xfId="64" applyFont="1" applyFill="1"/>
    <xf numFmtId="165" fontId="17" fillId="2" borderId="0" xfId="64" applyNumberFormat="1" applyFont="1" applyFill="1" applyAlignment="1">
      <alignment vertical="top"/>
    </xf>
    <xf numFmtId="0" fontId="17" fillId="2" borderId="0" xfId="64" applyFont="1" applyFill="1" applyAlignment="1">
      <alignment horizontal="left" vertical="center"/>
    </xf>
    <xf numFmtId="165" fontId="17" fillId="2" borderId="0" xfId="64" applyNumberFormat="1" applyFont="1" applyFill="1" applyAlignment="1">
      <alignment vertical="center"/>
    </xf>
    <xf numFmtId="0" fontId="17" fillId="2" borderId="0" xfId="64" applyFont="1" applyFill="1" applyAlignment="1">
      <alignment horizontal="center" vertical="center"/>
    </xf>
    <xf numFmtId="0" fontId="17" fillId="2" borderId="0" xfId="64" applyFont="1" applyFill="1" applyAlignment="1">
      <alignment vertical="center"/>
    </xf>
    <xf numFmtId="165" fontId="28" fillId="2" borderId="0" xfId="64" applyNumberFormat="1" applyFont="1" applyFill="1" applyAlignment="1" applyProtection="1">
      <alignment vertical="top"/>
    </xf>
    <xf numFmtId="165" fontId="26" fillId="2" borderId="0" xfId="64" applyNumberFormat="1" applyFont="1" applyFill="1" applyBorder="1" applyAlignment="1" applyProtection="1">
      <alignment horizontal="center" vertical="center" wrapText="1"/>
    </xf>
    <xf numFmtId="0" fontId="21" fillId="2" borderId="0" xfId="64" applyFont="1" applyFill="1" applyAlignment="1">
      <alignment vertical="center"/>
    </xf>
    <xf numFmtId="165" fontId="17" fillId="2" borderId="0" xfId="64" applyNumberFormat="1" applyFont="1" applyFill="1" applyBorder="1" applyAlignment="1" applyProtection="1">
      <alignment horizontal="center" vertical="top"/>
    </xf>
    <xf numFmtId="165" fontId="17" fillId="2" borderId="0" xfId="64" applyNumberFormat="1" applyFont="1" applyFill="1" applyBorder="1" applyAlignment="1">
      <alignment vertical="top"/>
    </xf>
    <xf numFmtId="0" fontId="21" fillId="2" borderId="0" xfId="64" applyFont="1" applyFill="1" applyBorder="1" applyAlignment="1">
      <alignment vertical="center"/>
    </xf>
    <xf numFmtId="165" fontId="17" fillId="2" borderId="32" xfId="64" applyNumberFormat="1" applyFont="1" applyFill="1" applyBorder="1" applyAlignment="1" applyProtection="1">
      <alignment horizontal="center" vertical="top"/>
    </xf>
    <xf numFmtId="165" fontId="17" fillId="2" borderId="34" xfId="64" applyNumberFormat="1" applyFont="1" applyFill="1" applyBorder="1" applyAlignment="1">
      <alignment vertical="top"/>
    </xf>
    <xf numFmtId="165" fontId="26" fillId="2" borderId="34" xfId="64" applyNumberFormat="1" applyFont="1" applyFill="1" applyBorder="1" applyAlignment="1" applyProtection="1">
      <alignment horizontal="center" vertical="center" wrapText="1"/>
    </xf>
    <xf numFmtId="0" fontId="21" fillId="2" borderId="34" xfId="64" applyFont="1" applyFill="1" applyBorder="1" applyAlignment="1">
      <alignment vertical="center"/>
    </xf>
    <xf numFmtId="0" fontId="16" fillId="2" borderId="46" xfId="64" applyFont="1" applyFill="1" applyBorder="1"/>
    <xf numFmtId="165" fontId="21" fillId="2" borderId="36" xfId="64" applyNumberFormat="1" applyFont="1" applyFill="1" applyBorder="1" applyAlignment="1" applyProtection="1">
      <alignment horizontal="center" vertical="top"/>
    </xf>
    <xf numFmtId="165" fontId="44" fillId="2" borderId="0" xfId="64" applyNumberFormat="1" applyFont="1" applyFill="1" applyBorder="1" applyAlignment="1">
      <alignment vertical="top"/>
    </xf>
    <xf numFmtId="0" fontId="16" fillId="2" borderId="37" xfId="64" applyFont="1" applyFill="1" applyBorder="1"/>
    <xf numFmtId="165" fontId="21" fillId="2" borderId="0" xfId="64" applyNumberFormat="1" applyFont="1" applyFill="1" applyBorder="1" applyAlignment="1">
      <alignment vertical="top"/>
    </xf>
    <xf numFmtId="0" fontId="17" fillId="3" borderId="12" xfId="64" applyFont="1" applyFill="1" applyBorder="1" applyAlignment="1">
      <alignment horizontal="center" vertical="center" wrapText="1"/>
    </xf>
    <xf numFmtId="0" fontId="16" fillId="2" borderId="0" xfId="64" applyFont="1" applyFill="1" applyBorder="1"/>
    <xf numFmtId="0" fontId="17" fillId="2" borderId="25" xfId="64" applyFont="1" applyFill="1" applyBorder="1" applyAlignment="1">
      <alignment horizontal="center" vertical="center"/>
    </xf>
    <xf numFmtId="0" fontId="17" fillId="2" borderId="11" xfId="64" applyFont="1" applyFill="1" applyBorder="1" applyAlignment="1">
      <alignment vertical="center"/>
    </xf>
    <xf numFmtId="0" fontId="17" fillId="2" borderId="11" xfId="64" applyFont="1" applyFill="1" applyBorder="1" applyAlignment="1">
      <alignment horizontal="center" vertical="center"/>
    </xf>
    <xf numFmtId="0" fontId="17" fillId="2" borderId="36" xfId="64" applyFont="1" applyFill="1" applyBorder="1" applyAlignment="1">
      <alignment horizontal="center" vertical="center"/>
    </xf>
    <xf numFmtId="0" fontId="17" fillId="2" borderId="0" xfId="64" applyFont="1" applyFill="1" applyBorder="1" applyAlignment="1">
      <alignment vertical="center"/>
    </xf>
    <xf numFmtId="0" fontId="17" fillId="2" borderId="0" xfId="64" applyFont="1" applyFill="1" applyBorder="1" applyAlignment="1">
      <alignment horizontal="center" vertical="center"/>
    </xf>
    <xf numFmtId="0" fontId="17" fillId="0" borderId="3" xfId="64" applyFont="1" applyFill="1" applyBorder="1" applyAlignment="1">
      <alignment vertical="center"/>
    </xf>
    <xf numFmtId="0" fontId="17" fillId="0" borderId="4" xfId="64" applyFont="1" applyFill="1" applyBorder="1" applyAlignment="1">
      <alignment vertical="center" wrapText="1"/>
    </xf>
    <xf numFmtId="0" fontId="17" fillId="0" borderId="19" xfId="64" applyFont="1" applyFill="1" applyBorder="1" applyAlignment="1">
      <alignment vertical="center"/>
    </xf>
    <xf numFmtId="0" fontId="17" fillId="0" borderId="50" xfId="64" applyFont="1" applyFill="1" applyBorder="1" applyAlignment="1">
      <alignment vertical="center" wrapText="1"/>
    </xf>
    <xf numFmtId="0" fontId="17" fillId="0" borderId="6" xfId="64" applyFont="1" applyFill="1" applyBorder="1" applyAlignment="1">
      <alignment vertical="center"/>
    </xf>
    <xf numFmtId="0" fontId="17" fillId="0" borderId="7" xfId="64" applyFont="1" applyFill="1" applyBorder="1" applyAlignment="1">
      <alignment vertical="center" wrapText="1"/>
    </xf>
    <xf numFmtId="0" fontId="21" fillId="2" borderId="36" xfId="64" applyFont="1" applyFill="1" applyBorder="1" applyAlignment="1">
      <alignment horizontal="center" vertical="center"/>
    </xf>
    <xf numFmtId="165" fontId="44" fillId="5" borderId="0" xfId="64" applyNumberFormat="1" applyFont="1" applyFill="1" applyBorder="1" applyAlignment="1">
      <alignment vertical="center"/>
    </xf>
    <xf numFmtId="165" fontId="17" fillId="3" borderId="18" xfId="64" applyNumberFormat="1" applyFont="1" applyFill="1" applyBorder="1" applyAlignment="1">
      <alignment horizontal="center"/>
    </xf>
    <xf numFmtId="165" fontId="17" fillId="0" borderId="3" xfId="64" applyNumberFormat="1" applyFont="1" applyFill="1" applyBorder="1"/>
    <xf numFmtId="165" fontId="17" fillId="0" borderId="4" xfId="64" applyNumberFormat="1" applyFont="1" applyFill="1" applyBorder="1"/>
    <xf numFmtId="165" fontId="17" fillId="0" borderId="6" xfId="64" applyNumberFormat="1" applyFont="1" applyFill="1" applyBorder="1"/>
    <xf numFmtId="165" fontId="17" fillId="0" borderId="7" xfId="64" applyNumberFormat="1" applyFont="1" applyFill="1" applyBorder="1"/>
    <xf numFmtId="0" fontId="44" fillId="2" borderId="0" xfId="64" applyFont="1" applyFill="1" applyBorder="1" applyAlignment="1">
      <alignment vertical="center"/>
    </xf>
    <xf numFmtId="0" fontId="21" fillId="2" borderId="0" xfId="64" applyFont="1" applyFill="1" applyBorder="1" applyAlignment="1">
      <alignment horizontal="center" vertical="center"/>
    </xf>
    <xf numFmtId="165" fontId="17" fillId="0" borderId="19" xfId="64" applyNumberFormat="1" applyFont="1" applyFill="1" applyBorder="1"/>
    <xf numFmtId="165" fontId="17" fillId="0" borderId="50" xfId="64" applyNumberFormat="1" applyFont="1" applyFill="1" applyBorder="1"/>
    <xf numFmtId="0" fontId="16" fillId="2" borderId="25" xfId="64" applyFont="1" applyFill="1" applyBorder="1"/>
    <xf numFmtId="0" fontId="16" fillId="2" borderId="11" xfId="64" applyFont="1" applyFill="1" applyBorder="1"/>
    <xf numFmtId="0" fontId="16" fillId="2" borderId="11" xfId="64" applyFont="1" applyFill="1" applyBorder="1" applyAlignment="1">
      <alignment horizontal="center"/>
    </xf>
    <xf numFmtId="0" fontId="16" fillId="2" borderId="43" xfId="64" applyFont="1" applyFill="1" applyBorder="1"/>
    <xf numFmtId="165" fontId="17" fillId="2" borderId="0" xfId="0" applyNumberFormat="1" applyFont="1" applyFill="1" applyBorder="1" applyAlignment="1">
      <alignment horizontal="center" vertical="center"/>
    </xf>
    <xf numFmtId="165" fontId="17" fillId="3" borderId="10" xfId="0" applyNumberFormat="1" applyFont="1" applyFill="1" applyBorder="1" applyAlignment="1">
      <alignment horizontal="center" vertical="center" wrapText="1"/>
    </xf>
    <xf numFmtId="165" fontId="17" fillId="3" borderId="43" xfId="0" applyNumberFormat="1" applyFont="1" applyFill="1" applyBorder="1" applyAlignment="1">
      <alignment horizontal="center" vertical="center" wrapText="1"/>
    </xf>
    <xf numFmtId="167" fontId="17" fillId="3" borderId="12" xfId="0" applyNumberFormat="1" applyFont="1" applyFill="1" applyBorder="1" applyAlignment="1">
      <alignment vertical="center"/>
    </xf>
    <xf numFmtId="167" fontId="17" fillId="3" borderId="13" xfId="0" applyNumberFormat="1" applyFont="1" applyFill="1" applyBorder="1" applyAlignment="1">
      <alignment horizontal="right" vertical="center"/>
    </xf>
    <xf numFmtId="165" fontId="17" fillId="2" borderId="0" xfId="0" applyNumberFormat="1" applyFont="1" applyFill="1" applyBorder="1" applyAlignment="1">
      <alignment vertical="center" wrapText="1"/>
    </xf>
    <xf numFmtId="165" fontId="17" fillId="2" borderId="0" xfId="28" applyNumberFormat="1" applyFont="1" applyFill="1" applyAlignment="1">
      <alignment horizontal="center" vertical="center"/>
    </xf>
    <xf numFmtId="165" fontId="26" fillId="2" borderId="0" xfId="28" applyNumberFormat="1" applyFont="1" applyFill="1" applyAlignment="1" applyProtection="1">
      <alignment vertical="center"/>
    </xf>
    <xf numFmtId="165" fontId="17" fillId="5" borderId="0" xfId="0" applyNumberFormat="1" applyFont="1" applyFill="1" applyBorder="1" applyAlignment="1">
      <alignment horizontal="center" vertical="center"/>
    </xf>
    <xf numFmtId="165" fontId="26" fillId="5" borderId="0" xfId="0" applyNumberFormat="1" applyFont="1" applyFill="1" applyAlignment="1" applyProtection="1">
      <alignment vertical="center"/>
    </xf>
    <xf numFmtId="165" fontId="17" fillId="5" borderId="0" xfId="0" applyNumberFormat="1" applyFont="1" applyFill="1" applyBorder="1" applyAlignment="1">
      <alignment horizontal="center" vertical="center" wrapText="1"/>
    </xf>
    <xf numFmtId="165" fontId="23" fillId="5" borderId="0" xfId="0" applyNumberFormat="1" applyFont="1" applyFill="1" applyBorder="1" applyAlignment="1">
      <alignment horizontal="left" vertical="center" wrapText="1"/>
    </xf>
    <xf numFmtId="165" fontId="17" fillId="5" borderId="11" xfId="0" applyNumberFormat="1" applyFont="1" applyFill="1" applyBorder="1" applyAlignment="1">
      <alignment horizontal="center" vertical="center"/>
    </xf>
    <xf numFmtId="165" fontId="26" fillId="5" borderId="11" xfId="0" applyNumberFormat="1" applyFont="1" applyFill="1" applyBorder="1" applyAlignment="1" applyProtection="1">
      <alignment vertical="center"/>
    </xf>
    <xf numFmtId="165" fontId="17" fillId="5" borderId="11" xfId="0" applyNumberFormat="1" applyFont="1" applyFill="1" applyBorder="1" applyAlignment="1">
      <alignment horizontal="center" vertical="center" wrapText="1"/>
    </xf>
    <xf numFmtId="165" fontId="17" fillId="5" borderId="11" xfId="0" applyNumberFormat="1" applyFont="1" applyFill="1" applyBorder="1" applyAlignment="1">
      <alignment vertical="center"/>
    </xf>
    <xf numFmtId="166" fontId="17" fillId="0" borderId="3" xfId="1" applyNumberFormat="1" applyFont="1" applyFill="1" applyBorder="1" applyAlignment="1">
      <alignment horizontal="center" vertical="center"/>
    </xf>
    <xf numFmtId="166" fontId="17" fillId="0" borderId="9" xfId="1" applyNumberFormat="1" applyFont="1" applyFill="1" applyBorder="1" applyAlignment="1">
      <alignment horizontal="right" vertical="center"/>
    </xf>
    <xf numFmtId="166" fontId="17" fillId="0" borderId="6" xfId="1" applyNumberFormat="1" applyFont="1" applyFill="1" applyBorder="1" applyAlignment="1">
      <alignment horizontal="center" vertical="center"/>
    </xf>
    <xf numFmtId="166" fontId="17" fillId="0" borderId="10" xfId="1" applyNumberFormat="1" applyFont="1" applyFill="1" applyBorder="1" applyAlignment="1">
      <alignment horizontal="right" vertical="center"/>
    </xf>
    <xf numFmtId="165" fontId="17" fillId="3" borderId="34" xfId="0" applyNumberFormat="1" applyFont="1" applyFill="1" applyBorder="1" applyAlignment="1">
      <alignment horizontal="center" vertical="center" wrapText="1"/>
    </xf>
    <xf numFmtId="165" fontId="17" fillId="3" borderId="29" xfId="0" applyNumberFormat="1" applyFont="1" applyFill="1" applyBorder="1" applyAlignment="1">
      <alignment horizontal="center" vertical="center" wrapText="1"/>
    </xf>
    <xf numFmtId="165" fontId="17" fillId="0" borderId="38" xfId="0" applyNumberFormat="1" applyFont="1" applyFill="1" applyBorder="1" applyAlignment="1">
      <alignment vertical="center" wrapText="1"/>
    </xf>
    <xf numFmtId="165" fontId="17" fillId="3" borderId="46" xfId="0" applyNumberFormat="1" applyFont="1" applyFill="1" applyBorder="1" applyAlignment="1">
      <alignment horizontal="center" vertical="center" wrapText="1"/>
    </xf>
    <xf numFmtId="165" fontId="17" fillId="0" borderId="38" xfId="0" applyNumberFormat="1" applyFont="1" applyFill="1" applyBorder="1" applyAlignment="1">
      <alignment horizontal="left" vertical="center" wrapText="1"/>
    </xf>
    <xf numFmtId="165" fontId="17" fillId="0" borderId="38" xfId="0" applyNumberFormat="1" applyFont="1" applyFill="1" applyBorder="1" applyAlignment="1">
      <alignment horizontal="right" vertical="center"/>
    </xf>
    <xf numFmtId="165" fontId="17" fillId="0" borderId="40" xfId="0" applyNumberFormat="1" applyFont="1" applyFill="1" applyBorder="1" applyAlignment="1">
      <alignment horizontal="left" vertical="center" wrapText="1"/>
    </xf>
    <xf numFmtId="165" fontId="17" fillId="0" borderId="40" xfId="0" applyNumberFormat="1" applyFont="1" applyFill="1" applyBorder="1" applyAlignment="1">
      <alignment horizontal="right" vertical="center"/>
    </xf>
    <xf numFmtId="165" fontId="17" fillId="0" borderId="52" xfId="0" applyNumberFormat="1" applyFont="1" applyFill="1" applyBorder="1" applyAlignment="1">
      <alignment horizontal="left" vertical="center" wrapText="1"/>
    </xf>
    <xf numFmtId="165" fontId="17" fillId="0" borderId="52" xfId="0" applyNumberFormat="1" applyFont="1" applyFill="1" applyBorder="1" applyAlignment="1">
      <alignment vertical="center" wrapText="1"/>
    </xf>
    <xf numFmtId="165" fontId="17" fillId="0" borderId="40" xfId="0" applyNumberFormat="1" applyFont="1" applyFill="1" applyBorder="1" applyAlignment="1">
      <alignment horizontal="left" vertical="center"/>
    </xf>
    <xf numFmtId="165" fontId="17" fillId="0" borderId="40" xfId="0" applyNumberFormat="1" applyFont="1" applyFill="1" applyBorder="1" applyAlignment="1">
      <alignment vertical="center"/>
    </xf>
    <xf numFmtId="165" fontId="17" fillId="0" borderId="52" xfId="0" applyNumberFormat="1" applyFont="1" applyFill="1" applyBorder="1" applyAlignment="1">
      <alignment vertical="center"/>
    </xf>
    <xf numFmtId="165" fontId="17" fillId="5" borderId="38" xfId="0" applyNumberFormat="1" applyFont="1" applyFill="1" applyBorder="1" applyAlignment="1">
      <alignment horizontal="right" vertical="center" wrapText="1"/>
    </xf>
    <xf numFmtId="165" fontId="17" fillId="5" borderId="40" xfId="0" applyNumberFormat="1" applyFont="1" applyFill="1" applyBorder="1" applyAlignment="1">
      <alignment horizontal="right" vertical="center" wrapText="1"/>
    </xf>
    <xf numFmtId="170" fontId="17" fillId="5" borderId="40" xfId="0" applyNumberFormat="1" applyFont="1" applyFill="1" applyBorder="1" applyAlignment="1">
      <alignment horizontal="right" vertical="center" wrapText="1"/>
    </xf>
    <xf numFmtId="165" fontId="17" fillId="5" borderId="52" xfId="0" applyNumberFormat="1" applyFont="1" applyFill="1" applyBorder="1" applyAlignment="1">
      <alignment horizontal="right" vertical="center" wrapText="1"/>
    </xf>
    <xf numFmtId="165" fontId="17" fillId="0" borderId="6" xfId="0" applyNumberFormat="1" applyFont="1" applyFill="1" applyBorder="1" applyAlignment="1">
      <alignment horizontal="right" vertical="center" wrapText="1"/>
    </xf>
    <xf numFmtId="165" fontId="17" fillId="0" borderId="30" xfId="0" applyNumberFormat="1" applyFont="1" applyFill="1" applyBorder="1" applyAlignment="1">
      <alignment horizontal="right" vertical="center"/>
    </xf>
    <xf numFmtId="165" fontId="17" fillId="0" borderId="30" xfId="0" applyNumberFormat="1" applyFont="1" applyFill="1" applyBorder="1" applyAlignment="1">
      <alignment horizontal="right" vertical="center" wrapText="1"/>
    </xf>
    <xf numFmtId="165" fontId="17" fillId="0" borderId="26" xfId="0" applyNumberFormat="1" applyFont="1" applyFill="1" applyBorder="1" applyAlignment="1">
      <alignment horizontal="right" vertical="center" wrapText="1"/>
    </xf>
    <xf numFmtId="165" fontId="17" fillId="3" borderId="18" xfId="28" applyNumberFormat="1" applyFont="1" applyFill="1" applyBorder="1" applyAlignment="1">
      <alignment horizontal="center" vertical="center"/>
    </xf>
    <xf numFmtId="165" fontId="17" fillId="3" borderId="18" xfId="28" applyNumberFormat="1" applyFont="1" applyFill="1" applyBorder="1" applyAlignment="1">
      <alignment horizontal="center" vertical="center" wrapText="1"/>
    </xf>
    <xf numFmtId="165" fontId="17" fillId="3" borderId="18" xfId="38" applyNumberFormat="1" applyFont="1" applyFill="1" applyBorder="1" applyAlignment="1">
      <alignment horizontal="center" vertical="center" wrapText="1"/>
    </xf>
    <xf numFmtId="165" fontId="17" fillId="0" borderId="34" xfId="0" applyNumberFormat="1" applyFont="1" applyFill="1" applyBorder="1" applyAlignment="1">
      <alignment horizontal="right" vertical="center"/>
    </xf>
    <xf numFmtId="165" fontId="17" fillId="3" borderId="12" xfId="28" applyNumberFormat="1" applyFont="1" applyFill="1" applyBorder="1" applyAlignment="1">
      <alignment horizontal="center" vertical="center"/>
    </xf>
    <xf numFmtId="165" fontId="17" fillId="3" borderId="13" xfId="28" applyNumberFormat="1" applyFont="1" applyFill="1" applyBorder="1" applyAlignment="1">
      <alignment horizontal="center" vertical="center" wrapText="1"/>
    </xf>
    <xf numFmtId="165" fontId="17" fillId="0" borderId="11" xfId="0" applyNumberFormat="1" applyFont="1" applyFill="1" applyBorder="1" applyAlignment="1">
      <alignment horizontal="right" vertical="center"/>
    </xf>
    <xf numFmtId="165" fontId="17" fillId="0" borderId="56" xfId="0" applyNumberFormat="1" applyFont="1" applyFill="1" applyBorder="1" applyAlignment="1">
      <alignment vertical="center"/>
    </xf>
    <xf numFmtId="165" fontId="17" fillId="0" borderId="53" xfId="0" applyNumberFormat="1" applyFont="1" applyFill="1" applyBorder="1" applyAlignment="1">
      <alignment vertical="center"/>
    </xf>
    <xf numFmtId="165" fontId="17" fillId="0" borderId="57" xfId="0" applyNumberFormat="1" applyFont="1" applyFill="1" applyBorder="1" applyAlignment="1">
      <alignment vertical="center"/>
    </xf>
    <xf numFmtId="165" fontId="17" fillId="2" borderId="0" xfId="28" applyNumberFormat="1" applyFont="1" applyFill="1" applyBorder="1" applyAlignment="1">
      <alignment horizontal="left" vertical="center"/>
    </xf>
    <xf numFmtId="165" fontId="17" fillId="2" borderId="0" xfId="28" applyNumberFormat="1" applyFont="1" applyFill="1" applyBorder="1" applyAlignment="1">
      <alignment horizontal="left" vertical="center" wrapText="1"/>
    </xf>
    <xf numFmtId="165" fontId="17" fillId="5" borderId="0" xfId="28" applyNumberFormat="1" applyFont="1" applyFill="1" applyBorder="1" applyAlignment="1">
      <alignment vertical="center"/>
    </xf>
    <xf numFmtId="165" fontId="17" fillId="2" borderId="0" xfId="28" applyNumberFormat="1" applyFont="1" applyFill="1" applyBorder="1" applyAlignment="1">
      <alignment vertical="center" wrapText="1"/>
    </xf>
    <xf numFmtId="165" fontId="17" fillId="3" borderId="12" xfId="28" applyNumberFormat="1" applyFont="1" applyFill="1" applyBorder="1" applyAlignment="1">
      <alignment horizontal="left" vertical="center" indent="5"/>
    </xf>
    <xf numFmtId="165" fontId="17" fillId="3" borderId="17" xfId="28" applyNumberFormat="1" applyFont="1" applyFill="1" applyBorder="1" applyAlignment="1">
      <alignment horizontal="left" vertical="center" indent="5"/>
    </xf>
    <xf numFmtId="0" fontId="17" fillId="0" borderId="29" xfId="0" applyFont="1" applyFill="1" applyBorder="1" applyAlignment="1">
      <alignment vertical="center" wrapText="1"/>
    </xf>
    <xf numFmtId="0" fontId="17" fillId="0" borderId="30" xfId="0" applyFont="1" applyFill="1" applyBorder="1" applyAlignment="1">
      <alignment vertical="center" wrapText="1"/>
    </xf>
    <xf numFmtId="0" fontId="17" fillId="0" borderId="38" xfId="58" applyFont="1" applyBorder="1"/>
    <xf numFmtId="0" fontId="17" fillId="0" borderId="38" xfId="0" applyFont="1" applyFill="1" applyBorder="1" applyAlignment="1">
      <alignment vertical="center" wrapText="1"/>
    </xf>
    <xf numFmtId="0" fontId="17" fillId="0" borderId="40" xfId="58" applyFont="1" applyBorder="1"/>
    <xf numFmtId="0" fontId="17" fillId="0" borderId="40" xfId="0" applyFont="1" applyFill="1" applyBorder="1" applyAlignment="1">
      <alignment vertical="center" wrapText="1"/>
    </xf>
    <xf numFmtId="0" fontId="32" fillId="0" borderId="40" xfId="58" applyFont="1" applyBorder="1"/>
    <xf numFmtId="0" fontId="32" fillId="0" borderId="40" xfId="58" applyFont="1" applyBorder="1" applyAlignment="1">
      <alignment horizontal="left" vertical="center"/>
    </xf>
    <xf numFmtId="0" fontId="17" fillId="0" borderId="52" xfId="0" applyFont="1" applyFill="1" applyBorder="1" applyAlignment="1">
      <alignment vertical="center" wrapText="1"/>
    </xf>
    <xf numFmtId="0" fontId="17" fillId="5" borderId="38" xfId="58" applyFont="1" applyFill="1" applyBorder="1"/>
    <xf numFmtId="0" fontId="17" fillId="5" borderId="40" xfId="58" applyFont="1" applyFill="1" applyBorder="1"/>
    <xf numFmtId="0" fontId="32" fillId="5" borderId="40" xfId="58" applyFont="1" applyFill="1" applyBorder="1"/>
    <xf numFmtId="0" fontId="32" fillId="5" borderId="40" xfId="58" applyFont="1" applyFill="1" applyBorder="1" applyAlignment="1">
      <alignment horizontal="left" vertical="center"/>
    </xf>
    <xf numFmtId="0" fontId="17" fillId="5" borderId="40" xfId="0" applyFont="1" applyFill="1" applyBorder="1" applyAlignment="1">
      <alignment vertical="center"/>
    </xf>
    <xf numFmtId="0" fontId="17" fillId="5" borderId="52" xfId="0" applyFont="1" applyFill="1" applyBorder="1" applyAlignment="1">
      <alignment vertical="center"/>
    </xf>
    <xf numFmtId="0" fontId="17" fillId="0" borderId="38" xfId="0" applyFont="1" applyFill="1" applyBorder="1" applyAlignment="1">
      <alignment horizontal="left" vertical="center" wrapText="1"/>
    </xf>
    <xf numFmtId="0" fontId="17" fillId="0" borderId="40" xfId="0" applyFont="1" applyFill="1" applyBorder="1" applyAlignment="1">
      <alignment horizontal="left" vertical="center" wrapText="1"/>
    </xf>
    <xf numFmtId="0" fontId="17" fillId="0" borderId="52" xfId="0" applyFont="1" applyFill="1" applyBorder="1" applyAlignment="1">
      <alignment horizontal="left" vertical="center" wrapText="1"/>
    </xf>
    <xf numFmtId="0" fontId="17" fillId="0" borderId="38" xfId="0" applyFont="1" applyFill="1" applyBorder="1" applyAlignment="1">
      <alignment horizontal="right" vertical="center" wrapText="1"/>
    </xf>
    <xf numFmtId="0" fontId="17" fillId="0" borderId="40" xfId="0" applyFont="1" applyFill="1" applyBorder="1" applyAlignment="1">
      <alignment horizontal="right" vertical="center" wrapText="1"/>
    </xf>
    <xf numFmtId="0" fontId="17" fillId="0" borderId="52" xfId="0" applyFont="1" applyFill="1" applyBorder="1" applyAlignment="1">
      <alignment horizontal="right" vertical="center" wrapText="1"/>
    </xf>
    <xf numFmtId="0" fontId="17" fillId="0" borderId="40" xfId="0" quotePrefix="1" applyFont="1" applyFill="1" applyBorder="1" applyAlignment="1">
      <alignment horizontal="right" vertical="center" wrapText="1"/>
    </xf>
    <xf numFmtId="0" fontId="17" fillId="0" borderId="42" xfId="0" applyFont="1" applyFill="1" applyBorder="1" applyAlignment="1">
      <alignment vertical="center" wrapText="1"/>
    </xf>
    <xf numFmtId="0" fontId="17" fillId="0" borderId="31" xfId="0" applyFont="1" applyFill="1" applyBorder="1" applyAlignment="1">
      <alignment vertical="center" wrapText="1"/>
    </xf>
    <xf numFmtId="0" fontId="17" fillId="0" borderId="42" xfId="0" applyFont="1" applyFill="1" applyBorder="1" applyAlignment="1">
      <alignment horizontal="right" vertical="center" wrapText="1"/>
    </xf>
    <xf numFmtId="0" fontId="32" fillId="5" borderId="31" xfId="58" applyFont="1" applyFill="1" applyBorder="1"/>
    <xf numFmtId="0" fontId="32" fillId="0" borderId="31" xfId="58" applyFont="1" applyBorder="1"/>
    <xf numFmtId="0" fontId="17" fillId="0" borderId="31" xfId="0" applyFont="1" applyFill="1" applyBorder="1" applyAlignment="1">
      <alignment horizontal="left" vertical="center" wrapText="1"/>
    </xf>
    <xf numFmtId="0" fontId="17" fillId="0" borderId="31" xfId="0" applyFont="1" applyFill="1" applyBorder="1" applyAlignment="1">
      <alignment horizontal="right" vertical="center" wrapText="1"/>
    </xf>
    <xf numFmtId="0" fontId="32" fillId="5" borderId="38" xfId="58" applyFont="1" applyFill="1" applyBorder="1"/>
    <xf numFmtId="0" fontId="32" fillId="0" borderId="38" xfId="58" applyFont="1" applyBorder="1"/>
    <xf numFmtId="0" fontId="32" fillId="5" borderId="52" xfId="58" applyFont="1" applyFill="1" applyBorder="1"/>
    <xf numFmtId="0" fontId="32" fillId="0" borderId="52" xfId="58" applyFont="1" applyBorder="1"/>
    <xf numFmtId="0" fontId="17" fillId="0" borderId="42" xfId="0" applyFont="1" applyFill="1" applyBorder="1" applyAlignment="1">
      <alignment horizontal="left" vertical="center" wrapText="1"/>
    </xf>
    <xf numFmtId="0" fontId="32" fillId="5" borderId="30" xfId="58" applyFont="1" applyFill="1" applyBorder="1"/>
    <xf numFmtId="0" fontId="32" fillId="0" borderId="30" xfId="58" applyFont="1" applyBorder="1"/>
    <xf numFmtId="0" fontId="17" fillId="0" borderId="30" xfId="0" applyFont="1" applyFill="1" applyBorder="1" applyAlignment="1">
      <alignment horizontal="right" vertical="center" wrapText="1"/>
    </xf>
    <xf numFmtId="0" fontId="17" fillId="0" borderId="30" xfId="0" quotePrefix="1" applyFont="1" applyFill="1" applyBorder="1" applyAlignment="1">
      <alignment horizontal="right" vertical="center" wrapText="1"/>
    </xf>
    <xf numFmtId="0" fontId="17" fillId="5" borderId="42" xfId="0" applyFont="1" applyFill="1" applyBorder="1" applyAlignment="1">
      <alignment vertical="center"/>
    </xf>
    <xf numFmtId="0" fontId="17" fillId="5" borderId="38" xfId="0" applyFont="1" applyFill="1" applyBorder="1" applyAlignment="1">
      <alignment vertical="center"/>
    </xf>
    <xf numFmtId="0" fontId="32" fillId="5" borderId="52" xfId="58" applyFont="1" applyFill="1" applyBorder="1" applyAlignment="1">
      <alignment vertical="center"/>
    </xf>
    <xf numFmtId="0" fontId="32" fillId="0" borderId="52" xfId="58" applyFont="1" applyBorder="1" applyAlignment="1">
      <alignment vertical="center"/>
    </xf>
    <xf numFmtId="0" fontId="17" fillId="5" borderId="31" xfId="0" applyFont="1" applyFill="1" applyBorder="1" applyAlignment="1">
      <alignment vertical="center"/>
    </xf>
    <xf numFmtId="0" fontId="17" fillId="0" borderId="38" xfId="0" quotePrefix="1" applyFont="1" applyFill="1" applyBorder="1" applyAlignment="1">
      <alignment horizontal="right" vertical="center" wrapText="1"/>
    </xf>
    <xf numFmtId="0" fontId="17" fillId="5" borderId="18" xfId="0" applyFont="1" applyFill="1" applyBorder="1" applyAlignment="1">
      <alignment vertical="center"/>
    </xf>
    <xf numFmtId="0" fontId="17" fillId="0" borderId="18" xfId="0" applyFont="1" applyFill="1" applyBorder="1" applyAlignment="1">
      <alignment vertical="center" wrapText="1"/>
    </xf>
    <xf numFmtId="0" fontId="17" fillId="0" borderId="18" xfId="0" applyFont="1" applyFill="1" applyBorder="1" applyAlignment="1">
      <alignment horizontal="left" vertical="center" wrapText="1"/>
    </xf>
    <xf numFmtId="0" fontId="17" fillId="0" borderId="18" xfId="0" applyFont="1" applyFill="1" applyBorder="1" applyAlignment="1">
      <alignment horizontal="right" vertical="center" wrapText="1"/>
    </xf>
    <xf numFmtId="0" fontId="32" fillId="5" borderId="38" xfId="58" applyFont="1" applyFill="1" applyBorder="1" applyAlignment="1">
      <alignment vertical="center"/>
    </xf>
    <xf numFmtId="0" fontId="32" fillId="0" borderId="38" xfId="58" applyFont="1" applyBorder="1" applyAlignment="1">
      <alignment vertical="center"/>
    </xf>
    <xf numFmtId="0" fontId="17" fillId="0" borderId="30" xfId="0" applyFont="1" applyFill="1" applyBorder="1" applyAlignment="1">
      <alignment horizontal="left" vertical="center" wrapText="1"/>
    </xf>
    <xf numFmtId="165" fontId="17" fillId="0" borderId="29" xfId="58" applyNumberFormat="1" applyFont="1" applyFill="1" applyBorder="1" applyAlignment="1">
      <alignment vertical="center"/>
    </xf>
    <xf numFmtId="165" fontId="17" fillId="0" borderId="30" xfId="58" applyNumberFormat="1" applyFont="1" applyFill="1" applyBorder="1" applyAlignment="1">
      <alignment vertical="center"/>
    </xf>
    <xf numFmtId="165" fontId="17" fillId="0" borderId="26" xfId="58" applyNumberFormat="1" applyFont="1" applyFill="1" applyBorder="1" applyAlignment="1">
      <alignment vertical="center"/>
    </xf>
    <xf numFmtId="165" fontId="17" fillId="3" borderId="12" xfId="38" applyNumberFormat="1" applyFont="1" applyFill="1" applyBorder="1" applyAlignment="1">
      <alignment horizontal="center" vertical="center"/>
    </xf>
    <xf numFmtId="165" fontId="17" fillId="3" borderId="13" xfId="38" applyNumberFormat="1" applyFont="1" applyFill="1" applyBorder="1" applyAlignment="1">
      <alignment horizontal="center" vertical="center" wrapText="1"/>
    </xf>
    <xf numFmtId="165" fontId="17" fillId="3" borderId="17" xfId="38" applyNumberFormat="1" applyFont="1" applyFill="1" applyBorder="1" applyAlignment="1">
      <alignment horizontal="center" vertical="center" wrapText="1"/>
    </xf>
    <xf numFmtId="165" fontId="23" fillId="9" borderId="0" xfId="38" applyNumberFormat="1" applyFont="1" applyFill="1" applyBorder="1" applyAlignment="1">
      <alignment vertical="center"/>
    </xf>
    <xf numFmtId="165" fontId="17" fillId="10" borderId="29" xfId="38" applyNumberFormat="1" applyFont="1" applyFill="1" applyBorder="1" applyAlignment="1">
      <alignment horizontal="center" vertical="center"/>
    </xf>
    <xf numFmtId="165" fontId="17" fillId="5" borderId="0" xfId="28" applyNumberFormat="1" applyFont="1" applyFill="1" applyBorder="1" applyAlignment="1">
      <alignment horizontal="right" vertical="center"/>
    </xf>
    <xf numFmtId="0" fontId="13" fillId="5" borderId="0" xfId="6" applyFill="1"/>
    <xf numFmtId="0" fontId="16" fillId="0" borderId="0" xfId="28" applyAlignment="1">
      <alignment vertical="top"/>
    </xf>
    <xf numFmtId="0" fontId="31" fillId="0" borderId="0" xfId="28" applyFont="1" applyAlignment="1">
      <alignment horizontal="center" vertical="top"/>
    </xf>
    <xf numFmtId="168" fontId="29" fillId="2" borderId="0" xfId="0" applyNumberFormat="1" applyFont="1" applyFill="1" applyAlignment="1">
      <alignment horizontal="right" vertical="top"/>
    </xf>
    <xf numFmtId="165" fontId="17" fillId="3" borderId="13" xfId="0" applyNumberFormat="1" applyFont="1" applyFill="1" applyBorder="1" applyAlignment="1">
      <alignment horizontal="right" vertical="center" wrapText="1"/>
    </xf>
    <xf numFmtId="168" fontId="17" fillId="5" borderId="0" xfId="0" applyNumberFormat="1" applyFont="1" applyFill="1" applyAlignment="1">
      <alignment horizontal="right" vertical="top"/>
    </xf>
    <xf numFmtId="165" fontId="17" fillId="3" borderId="25" xfId="0" applyNumberFormat="1" applyFont="1" applyFill="1" applyBorder="1" applyAlignment="1">
      <alignment horizontal="center" vertical="center" wrapText="1"/>
    </xf>
    <xf numFmtId="165" fontId="17" fillId="3" borderId="22" xfId="0" applyNumberFormat="1" applyFont="1" applyFill="1" applyBorder="1" applyAlignment="1">
      <alignment horizontal="center" vertical="center" wrapText="1"/>
    </xf>
    <xf numFmtId="0" fontId="21" fillId="5" borderId="0" xfId="64" applyFont="1" applyFill="1" applyAlignment="1">
      <alignment vertical="center"/>
    </xf>
    <xf numFmtId="0" fontId="16" fillId="5" borderId="0" xfId="64" applyFont="1" applyFill="1"/>
    <xf numFmtId="0" fontId="16" fillId="5" borderId="0" xfId="61" applyFill="1">
      <alignment wrapText="1"/>
    </xf>
    <xf numFmtId="0" fontId="21" fillId="5" borderId="0" xfId="64" applyFont="1" applyFill="1" applyBorder="1" applyAlignment="1">
      <alignment vertical="center"/>
    </xf>
    <xf numFmtId="165" fontId="17" fillId="5" borderId="0" xfId="64" applyNumberFormat="1" applyFont="1" applyFill="1" applyAlignment="1" applyProtection="1">
      <alignment horizontal="center" vertical="top"/>
    </xf>
    <xf numFmtId="165" fontId="37" fillId="5" borderId="0" xfId="48" applyNumberFormat="1" applyFont="1" applyFill="1" applyAlignment="1" applyProtection="1">
      <alignment vertical="top"/>
    </xf>
    <xf numFmtId="165" fontId="26" fillId="5" borderId="0" xfId="64" applyNumberFormat="1" applyFont="1" applyFill="1" applyBorder="1" applyAlignment="1" applyProtection="1">
      <alignment horizontal="center" vertical="center" wrapText="1"/>
    </xf>
    <xf numFmtId="0" fontId="16" fillId="5" borderId="0" xfId="51" applyFill="1" applyAlignment="1">
      <alignment horizontal="left" vertical="center"/>
    </xf>
    <xf numFmtId="165" fontId="17" fillId="5" borderId="0" xfId="28" applyNumberFormat="1" applyFont="1" applyFill="1" applyBorder="1" applyAlignment="1">
      <alignment horizontal="left" vertical="center" wrapText="1"/>
    </xf>
    <xf numFmtId="165" fontId="17" fillId="5" borderId="0" xfId="28" applyNumberFormat="1" applyFont="1" applyFill="1" applyAlignment="1">
      <alignment vertical="center" wrapText="1"/>
    </xf>
    <xf numFmtId="165" fontId="17" fillId="5" borderId="0" xfId="28" applyNumberFormat="1" applyFont="1" applyFill="1" applyBorder="1" applyAlignment="1">
      <alignment horizontal="left" vertical="center"/>
    </xf>
    <xf numFmtId="165" fontId="17" fillId="5" borderId="0" xfId="28" applyNumberFormat="1" applyFont="1" applyFill="1" applyAlignment="1">
      <alignment wrapText="1"/>
    </xf>
    <xf numFmtId="165" fontId="17" fillId="5" borderId="0" xfId="28" applyNumberFormat="1" applyFont="1" applyFill="1" applyBorder="1" applyAlignment="1">
      <alignment vertical="center" wrapText="1"/>
    </xf>
    <xf numFmtId="165" fontId="17" fillId="5" borderId="0" xfId="28" applyNumberFormat="1" applyFont="1" applyFill="1" applyBorder="1" applyAlignment="1">
      <alignment horizontal="right" vertical="center" wrapText="1"/>
    </xf>
    <xf numFmtId="165" fontId="17" fillId="0" borderId="29" xfId="0" applyNumberFormat="1" applyFont="1" applyFill="1" applyBorder="1" applyAlignment="1">
      <alignment horizontal="right" vertical="center" wrapText="1"/>
    </xf>
    <xf numFmtId="165" fontId="34" fillId="2" borderId="0" xfId="2" applyNumberFormat="1" applyFill="1" applyAlignment="1" applyProtection="1">
      <alignment vertical="top"/>
    </xf>
    <xf numFmtId="0" fontId="16" fillId="5" borderId="0" xfId="28" applyFill="1" applyAlignment="1">
      <alignment vertical="top"/>
    </xf>
    <xf numFmtId="0" fontId="31" fillId="5" borderId="0" xfId="28" applyFont="1" applyFill="1" applyAlignment="1">
      <alignment horizontal="center" vertical="top"/>
    </xf>
    <xf numFmtId="0" fontId="38" fillId="5" borderId="0" xfId="28" applyFont="1" applyFill="1" applyAlignment="1">
      <alignment horizontal="center" vertical="top"/>
    </xf>
    <xf numFmtId="165" fontId="17" fillId="10" borderId="12" xfId="38" applyNumberFormat="1" applyFont="1" applyFill="1" applyBorder="1" applyAlignment="1">
      <alignment horizontal="center" vertical="center" wrapText="1"/>
    </xf>
    <xf numFmtId="165" fontId="17" fillId="10" borderId="1" xfId="38" applyNumberFormat="1" applyFont="1" applyFill="1" applyBorder="1" applyAlignment="1">
      <alignment horizontal="center" vertical="center" wrapText="1"/>
    </xf>
    <xf numFmtId="165" fontId="17" fillId="10" borderId="18" xfId="38" applyNumberFormat="1" applyFont="1" applyFill="1" applyBorder="1" applyAlignment="1">
      <alignment horizontal="center" vertical="center" wrapText="1"/>
    </xf>
    <xf numFmtId="165" fontId="17" fillId="0" borderId="6" xfId="0" applyNumberFormat="1" applyFont="1" applyFill="1" applyBorder="1" applyAlignment="1">
      <alignment horizontal="right" vertical="center"/>
    </xf>
    <xf numFmtId="165" fontId="17" fillId="0" borderId="18" xfId="0" applyNumberFormat="1" applyFont="1" applyFill="1" applyBorder="1" applyAlignment="1">
      <alignment horizontal="right" vertical="center" wrapText="1"/>
    </xf>
    <xf numFmtId="165" fontId="17" fillId="0" borderId="29" xfId="58" applyNumberFormat="1" applyFont="1" applyFill="1" applyBorder="1" applyAlignment="1">
      <alignment horizontal="right"/>
    </xf>
    <xf numFmtId="165" fontId="17" fillId="0" borderId="34" xfId="58" applyNumberFormat="1" applyFont="1" applyFill="1" applyBorder="1" applyAlignment="1">
      <alignment horizontal="right"/>
    </xf>
    <xf numFmtId="165" fontId="17" fillId="0" borderId="30" xfId="58" applyNumberFormat="1" applyFont="1" applyFill="1" applyBorder="1" applyAlignment="1">
      <alignment horizontal="right"/>
    </xf>
    <xf numFmtId="165" fontId="17" fillId="0" borderId="0" xfId="58" applyNumberFormat="1" applyFont="1" applyFill="1" applyBorder="1" applyAlignment="1">
      <alignment horizontal="right"/>
    </xf>
    <xf numFmtId="165" fontId="17" fillId="0" borderId="26" xfId="58" applyNumberFormat="1" applyFont="1" applyFill="1" applyBorder="1" applyAlignment="1">
      <alignment horizontal="right"/>
    </xf>
    <xf numFmtId="165" fontId="17" fillId="0" borderId="29" xfId="58" applyNumberFormat="1" applyFont="1" applyFill="1" applyBorder="1" applyAlignment="1">
      <alignment horizontal="right" vertical="center"/>
    </xf>
    <xf numFmtId="165" fontId="17" fillId="0" borderId="30" xfId="58" applyNumberFormat="1" applyFont="1" applyFill="1" applyBorder="1" applyAlignment="1">
      <alignment horizontal="right" vertical="center"/>
    </xf>
    <xf numFmtId="165" fontId="17" fillId="0" borderId="26" xfId="58" applyNumberFormat="1" applyFont="1" applyFill="1" applyBorder="1" applyAlignment="1">
      <alignment horizontal="right" vertical="center"/>
    </xf>
    <xf numFmtId="165" fontId="17" fillId="5" borderId="38" xfId="0" applyNumberFormat="1" applyFont="1" applyFill="1" applyBorder="1" applyAlignment="1">
      <alignment horizontal="right" vertical="center"/>
    </xf>
    <xf numFmtId="165" fontId="17" fillId="5" borderId="40" xfId="0" applyNumberFormat="1" applyFont="1" applyFill="1" applyBorder="1" applyAlignment="1">
      <alignment horizontal="right" vertical="center"/>
    </xf>
    <xf numFmtId="165" fontId="17" fillId="5" borderId="52" xfId="0" applyNumberFormat="1" applyFont="1" applyFill="1" applyBorder="1" applyAlignment="1">
      <alignment horizontal="right" vertical="center"/>
    </xf>
    <xf numFmtId="166" fontId="17" fillId="0" borderId="29" xfId="0" applyNumberFormat="1" applyFont="1" applyFill="1" applyBorder="1" applyAlignment="1">
      <alignment horizontal="right" vertical="center"/>
    </xf>
    <xf numFmtId="166" fontId="17" fillId="0" borderId="30" xfId="0" applyNumberFormat="1" applyFont="1" applyFill="1" applyBorder="1" applyAlignment="1">
      <alignment horizontal="right" vertical="center"/>
    </xf>
    <xf numFmtId="166" fontId="17" fillId="0" borderId="26" xfId="0" applyNumberFormat="1" applyFont="1" applyFill="1" applyBorder="1" applyAlignment="1">
      <alignment horizontal="right" vertical="center"/>
    </xf>
    <xf numFmtId="165" fontId="17" fillId="0" borderId="37" xfId="0" applyNumberFormat="1" applyFont="1" applyFill="1" applyBorder="1" applyAlignment="1">
      <alignment horizontal="right" vertical="center"/>
    </xf>
    <xf numFmtId="165" fontId="17" fillId="0" borderId="46" xfId="0" applyNumberFormat="1" applyFont="1" applyFill="1" applyBorder="1" applyAlignment="1">
      <alignment horizontal="right" vertical="center"/>
    </xf>
    <xf numFmtId="165" fontId="17" fillId="0" borderId="43" xfId="0" applyNumberFormat="1" applyFont="1" applyFill="1" applyBorder="1" applyAlignment="1">
      <alignment horizontal="right" vertical="center"/>
    </xf>
    <xf numFmtId="165" fontId="17" fillId="0" borderId="0" xfId="0" applyNumberFormat="1" applyFont="1" applyFill="1" applyBorder="1" applyAlignment="1">
      <alignment horizontal="left" vertical="center"/>
    </xf>
    <xf numFmtId="165" fontId="17" fillId="0" borderId="34" xfId="0" applyNumberFormat="1" applyFont="1" applyFill="1" applyBorder="1" applyAlignment="1">
      <alignment horizontal="left" vertical="center"/>
    </xf>
    <xf numFmtId="165" fontId="17" fillId="0" borderId="11" xfId="0" applyNumberFormat="1" applyFont="1" applyFill="1" applyBorder="1" applyAlignment="1">
      <alignment horizontal="left" vertical="center"/>
    </xf>
    <xf numFmtId="165" fontId="17" fillId="3" borderId="33" xfId="0" applyNumberFormat="1" applyFont="1" applyFill="1" applyBorder="1" applyAlignment="1">
      <alignment horizontal="center" vertical="center" wrapText="1"/>
    </xf>
    <xf numFmtId="0" fontId="17" fillId="11" borderId="38" xfId="58" applyFont="1" applyFill="1" applyBorder="1"/>
    <xf numFmtId="0" fontId="17" fillId="12" borderId="38" xfId="58" applyFont="1" applyFill="1" applyBorder="1"/>
    <xf numFmtId="0" fontId="17" fillId="12" borderId="38" xfId="0" applyFont="1" applyFill="1" applyBorder="1" applyAlignment="1">
      <alignment horizontal="right" vertical="center" wrapText="1"/>
    </xf>
    <xf numFmtId="0" fontId="17" fillId="11" borderId="40" xfId="58" applyFont="1" applyFill="1" applyBorder="1"/>
    <xf numFmtId="0" fontId="17" fillId="12" borderId="40" xfId="58" applyFont="1" applyFill="1" applyBorder="1"/>
    <xf numFmtId="0" fontId="17" fillId="12" borderId="40" xfId="0" applyFont="1" applyFill="1" applyBorder="1" applyAlignment="1">
      <alignment horizontal="left" vertical="center" wrapText="1"/>
    </xf>
    <xf numFmtId="0" fontId="17" fillId="12" borderId="40" xfId="0" applyFont="1" applyFill="1" applyBorder="1" applyAlignment="1">
      <alignment horizontal="right" vertical="center" wrapText="1"/>
    </xf>
    <xf numFmtId="0" fontId="32" fillId="11" borderId="40" xfId="58" applyFont="1" applyFill="1" applyBorder="1"/>
    <xf numFmtId="0" fontId="32" fillId="12" borderId="40" xfId="58" applyFont="1" applyFill="1" applyBorder="1"/>
    <xf numFmtId="0" fontId="32" fillId="11" borderId="52" xfId="58" applyFont="1" applyFill="1" applyBorder="1"/>
    <xf numFmtId="0" fontId="32" fillId="12" borderId="52" xfId="58" applyFont="1" applyFill="1" applyBorder="1"/>
    <xf numFmtId="0" fontId="17" fillId="12" borderId="52" xfId="0" applyFont="1" applyFill="1" applyBorder="1" applyAlignment="1">
      <alignment horizontal="left" vertical="center" wrapText="1"/>
    </xf>
    <xf numFmtId="0" fontId="17" fillId="12" borderId="52" xfId="0" applyFont="1" applyFill="1" applyBorder="1" applyAlignment="1">
      <alignment horizontal="right" vertical="center" wrapText="1"/>
    </xf>
    <xf numFmtId="165" fontId="19" fillId="0" borderId="30" xfId="0" applyNumberFormat="1" applyFont="1" applyFill="1" applyBorder="1" applyAlignment="1">
      <alignment horizontal="left" vertical="top"/>
    </xf>
    <xf numFmtId="165" fontId="19" fillId="0" borderId="26" xfId="0" applyNumberFormat="1" applyFont="1" applyFill="1" applyBorder="1" applyAlignment="1">
      <alignment horizontal="left" vertical="top"/>
    </xf>
    <xf numFmtId="165" fontId="17" fillId="5" borderId="0" xfId="28" applyNumberFormat="1" applyFont="1" applyFill="1" applyBorder="1" applyAlignment="1">
      <alignment horizontal="left" vertical="center" wrapText="1"/>
    </xf>
    <xf numFmtId="165" fontId="17" fillId="5" borderId="0" xfId="28" applyNumberFormat="1" applyFont="1" applyFill="1" applyBorder="1" applyAlignment="1">
      <alignment horizontal="left" vertical="center"/>
    </xf>
    <xf numFmtId="165" fontId="17" fillId="2" borderId="0" xfId="0" applyNumberFormat="1" applyFont="1" applyFill="1" applyBorder="1" applyAlignment="1">
      <alignment horizontal="center" vertical="center"/>
    </xf>
    <xf numFmtId="165" fontId="17" fillId="3" borderId="17" xfId="28" applyNumberFormat="1" applyFont="1" applyFill="1" applyBorder="1" applyAlignment="1">
      <alignment horizontal="center" vertical="center" wrapText="1"/>
    </xf>
    <xf numFmtId="165" fontId="17" fillId="5" borderId="0" xfId="0" applyNumberFormat="1" applyFont="1" applyFill="1" applyBorder="1" applyAlignment="1">
      <alignment horizontal="left" vertical="center"/>
    </xf>
    <xf numFmtId="165" fontId="17" fillId="5" borderId="0" xfId="0" applyNumberFormat="1" applyFont="1" applyFill="1" applyBorder="1" applyAlignment="1">
      <alignment horizontal="left" vertical="center" wrapText="1"/>
    </xf>
    <xf numFmtId="165" fontId="21" fillId="5" borderId="0" xfId="0" applyNumberFormat="1" applyFont="1" applyFill="1" applyBorder="1" applyAlignment="1">
      <alignment horizontal="center" vertical="center"/>
    </xf>
    <xf numFmtId="165" fontId="17" fillId="0" borderId="7" xfId="0" applyNumberFormat="1" applyFont="1" applyFill="1" applyBorder="1" applyAlignment="1">
      <alignment horizontal="right" vertical="center"/>
    </xf>
    <xf numFmtId="9" fontId="17" fillId="0" borderId="10" xfId="5" applyFont="1" applyFill="1" applyBorder="1" applyAlignment="1">
      <alignment horizontal="right" vertical="center"/>
    </xf>
    <xf numFmtId="9" fontId="17" fillId="0" borderId="30" xfId="5" applyFont="1" applyFill="1" applyBorder="1" applyAlignment="1">
      <alignment horizontal="right" vertical="center"/>
    </xf>
    <xf numFmtId="9" fontId="17" fillId="0" borderId="26" xfId="5" applyFont="1" applyFill="1" applyBorder="1" applyAlignment="1">
      <alignment horizontal="right" vertical="center"/>
    </xf>
    <xf numFmtId="9" fontId="17" fillId="0" borderId="29" xfId="5" applyFont="1" applyFill="1" applyBorder="1" applyAlignment="1">
      <alignment horizontal="right" vertical="center"/>
    </xf>
    <xf numFmtId="0" fontId="16" fillId="5" borderId="11" xfId="0" applyFont="1" applyFill="1" applyBorder="1"/>
    <xf numFmtId="0" fontId="16" fillId="5" borderId="11" xfId="28" applyFont="1" applyFill="1" applyBorder="1"/>
    <xf numFmtId="165" fontId="17" fillId="0" borderId="42" xfId="0" applyNumberFormat="1" applyFont="1" applyFill="1" applyBorder="1" applyAlignment="1">
      <alignment vertical="center" wrapText="1"/>
    </xf>
    <xf numFmtId="165" fontId="17" fillId="12" borderId="38" xfId="1" applyNumberFormat="1" applyFont="1" applyFill="1" applyBorder="1" applyAlignment="1">
      <alignment horizontal="right" vertical="center" wrapText="1"/>
    </xf>
    <xf numFmtId="165" fontId="17" fillId="12" borderId="40" xfId="1" applyNumberFormat="1" applyFont="1" applyFill="1" applyBorder="1" applyAlignment="1">
      <alignment horizontal="right" vertical="center" wrapText="1"/>
    </xf>
    <xf numFmtId="165" fontId="17" fillId="12" borderId="52" xfId="1" applyNumberFormat="1" applyFont="1" applyFill="1" applyBorder="1" applyAlignment="1">
      <alignment horizontal="right" vertical="center" wrapText="1"/>
    </xf>
    <xf numFmtId="165" fontId="17" fillId="0" borderId="38" xfId="1" applyNumberFormat="1" applyFont="1" applyFill="1" applyBorder="1" applyAlignment="1">
      <alignment horizontal="right" vertical="center" wrapText="1"/>
    </xf>
    <xf numFmtId="165" fontId="17" fillId="0" borderId="40" xfId="1" applyNumberFormat="1" applyFont="1" applyFill="1" applyBorder="1" applyAlignment="1">
      <alignment horizontal="right" vertical="center" wrapText="1"/>
    </xf>
    <xf numFmtId="165" fontId="17" fillId="0" borderId="52" xfId="1" applyNumberFormat="1" applyFont="1" applyFill="1" applyBorder="1" applyAlignment="1">
      <alignment horizontal="right" vertical="center" wrapText="1"/>
    </xf>
    <xf numFmtId="165" fontId="17" fillId="0" borderId="30" xfId="1" applyNumberFormat="1" applyFont="1" applyFill="1" applyBorder="1" applyAlignment="1">
      <alignment horizontal="right" vertical="center" wrapText="1"/>
    </xf>
    <xf numFmtId="165" fontId="17" fillId="0" borderId="31" xfId="1" applyNumberFormat="1" applyFont="1" applyFill="1" applyBorder="1" applyAlignment="1">
      <alignment horizontal="right" vertical="center" wrapText="1"/>
    </xf>
    <xf numFmtId="165" fontId="17" fillId="0" borderId="42" xfId="1" applyNumberFormat="1" applyFont="1" applyFill="1" applyBorder="1" applyAlignment="1">
      <alignment horizontal="right" vertical="center" wrapText="1"/>
    </xf>
    <xf numFmtId="165" fontId="17" fillId="0" borderId="18" xfId="1" applyNumberFormat="1" applyFont="1" applyFill="1" applyBorder="1" applyAlignment="1">
      <alignment horizontal="right" vertical="center" wrapText="1"/>
    </xf>
    <xf numFmtId="165" fontId="17" fillId="5" borderId="0" xfId="28" applyNumberFormat="1" applyFont="1" applyFill="1" applyBorder="1" applyAlignment="1">
      <alignment vertical="center" wrapText="1"/>
    </xf>
    <xf numFmtId="165" fontId="17" fillId="5" borderId="32" xfId="0" applyNumberFormat="1" applyFont="1" applyFill="1" applyBorder="1" applyAlignment="1">
      <alignment vertical="top"/>
    </xf>
    <xf numFmtId="165" fontId="17" fillId="5" borderId="35" xfId="0" quotePrefix="1" applyNumberFormat="1" applyFont="1" applyFill="1" applyBorder="1" applyAlignment="1">
      <alignment horizontal="right" vertical="top"/>
    </xf>
    <xf numFmtId="165" fontId="17" fillId="5" borderId="15" xfId="0" applyNumberFormat="1" applyFont="1" applyFill="1" applyBorder="1" applyAlignment="1">
      <alignment horizontal="right" vertical="top"/>
    </xf>
    <xf numFmtId="9" fontId="17" fillId="5" borderId="15" xfId="5" applyFont="1" applyFill="1" applyBorder="1" applyAlignment="1">
      <alignment horizontal="right" vertical="center"/>
    </xf>
    <xf numFmtId="165" fontId="17" fillId="5" borderId="14" xfId="0" applyNumberFormat="1" applyFont="1" applyFill="1" applyBorder="1" applyAlignment="1">
      <alignment horizontal="right" vertical="top"/>
    </xf>
    <xf numFmtId="165" fontId="17" fillId="5" borderId="0" xfId="0" applyNumberFormat="1" applyFont="1" applyFill="1" applyBorder="1" applyAlignment="1">
      <alignment horizontal="right" vertical="top"/>
    </xf>
    <xf numFmtId="165" fontId="17" fillId="5" borderId="16" xfId="0" applyNumberFormat="1" applyFont="1" applyFill="1" applyBorder="1" applyAlignment="1">
      <alignment horizontal="right" vertical="top"/>
    </xf>
    <xf numFmtId="165" fontId="17" fillId="5" borderId="37" xfId="0" applyNumberFormat="1" applyFont="1" applyFill="1" applyBorder="1" applyAlignment="1">
      <alignment horizontal="right" vertical="top"/>
    </xf>
    <xf numFmtId="165" fontId="17" fillId="5" borderId="36" xfId="0" applyNumberFormat="1" applyFont="1" applyFill="1" applyBorder="1" applyAlignment="1">
      <alignment vertical="top"/>
    </xf>
    <xf numFmtId="165" fontId="17" fillId="5" borderId="44" xfId="0" quotePrefix="1" applyNumberFormat="1" applyFont="1" applyFill="1" applyBorder="1" applyAlignment="1">
      <alignment horizontal="right" vertical="top"/>
    </xf>
    <xf numFmtId="165" fontId="17" fillId="5" borderId="5" xfId="0" applyNumberFormat="1" applyFont="1" applyFill="1" applyBorder="1" applyAlignment="1">
      <alignment horizontal="right" vertical="top"/>
    </xf>
    <xf numFmtId="9" fontId="17" fillId="5" borderId="5" xfId="5" applyFont="1" applyFill="1" applyBorder="1" applyAlignment="1">
      <alignment horizontal="right" vertical="center"/>
    </xf>
    <xf numFmtId="165" fontId="17" fillId="5" borderId="3" xfId="0" applyNumberFormat="1" applyFont="1" applyFill="1" applyBorder="1" applyAlignment="1">
      <alignment horizontal="right" vertical="top"/>
    </xf>
    <xf numFmtId="165" fontId="17" fillId="5" borderId="9" xfId="0" applyNumberFormat="1" applyFont="1" applyFill="1" applyBorder="1" applyAlignment="1">
      <alignment horizontal="right" vertical="top"/>
    </xf>
    <xf numFmtId="166" fontId="17" fillId="5" borderId="4" xfId="0" applyNumberFormat="1" applyFont="1" applyFill="1" applyBorder="1" applyAlignment="1">
      <alignment horizontal="right" vertical="top"/>
    </xf>
    <xf numFmtId="165" fontId="32" fillId="5" borderId="5" xfId="0" applyNumberFormat="1" applyFont="1" applyFill="1" applyBorder="1" applyAlignment="1">
      <alignment horizontal="right" vertical="top"/>
    </xf>
    <xf numFmtId="165" fontId="17" fillId="5" borderId="25" xfId="0" applyNumberFormat="1" applyFont="1" applyFill="1" applyBorder="1" applyAlignment="1">
      <alignment vertical="top"/>
    </xf>
    <xf numFmtId="165" fontId="17" fillId="5" borderId="45" xfId="0" quotePrefix="1" applyNumberFormat="1" applyFont="1" applyFill="1" applyBorder="1" applyAlignment="1">
      <alignment horizontal="right" vertical="top"/>
    </xf>
    <xf numFmtId="165" fontId="17" fillId="5" borderId="8" xfId="0" applyNumberFormat="1" applyFont="1" applyFill="1" applyBorder="1" applyAlignment="1">
      <alignment horizontal="right" vertical="top"/>
    </xf>
    <xf numFmtId="9" fontId="17" fillId="5" borderId="8" xfId="5" applyFont="1" applyFill="1" applyBorder="1" applyAlignment="1">
      <alignment horizontal="right" vertical="center"/>
    </xf>
    <xf numFmtId="165" fontId="17" fillId="5" borderId="6" xfId="0" applyNumberFormat="1" applyFont="1" applyFill="1" applyBorder="1" applyAlignment="1">
      <alignment horizontal="right" vertical="top"/>
    </xf>
    <xf numFmtId="165" fontId="17" fillId="5" borderId="11" xfId="0" applyNumberFormat="1" applyFont="1" applyFill="1" applyBorder="1" applyAlignment="1">
      <alignment horizontal="right" vertical="top"/>
    </xf>
    <xf numFmtId="165" fontId="17" fillId="5" borderId="10" xfId="0" applyNumberFormat="1" applyFont="1" applyFill="1" applyBorder="1" applyAlignment="1">
      <alignment horizontal="right" vertical="top"/>
    </xf>
    <xf numFmtId="165" fontId="17" fillId="5" borderId="43" xfId="0" applyNumberFormat="1" applyFont="1" applyFill="1" applyBorder="1" applyAlignment="1">
      <alignment horizontal="right" vertical="top"/>
    </xf>
    <xf numFmtId="165" fontId="17" fillId="2" borderId="0" xfId="64" applyNumberFormat="1" applyFont="1" applyFill="1" applyAlignment="1" applyProtection="1">
      <alignment horizontal="right" vertical="top"/>
    </xf>
    <xf numFmtId="165" fontId="17" fillId="5" borderId="0" xfId="64" applyNumberFormat="1" applyFont="1" applyFill="1" applyAlignment="1" applyProtection="1">
      <alignment horizontal="right" vertical="top"/>
    </xf>
    <xf numFmtId="1" fontId="17" fillId="0" borderId="51" xfId="51" applyNumberFormat="1" applyFont="1" applyBorder="1" applyAlignment="1">
      <alignment horizontal="right" vertical="center"/>
    </xf>
    <xf numFmtId="1" fontId="17" fillId="0" borderId="4" xfId="51" applyNumberFormat="1" applyFont="1" applyBorder="1" applyAlignment="1">
      <alignment horizontal="right" vertical="center"/>
    </xf>
    <xf numFmtId="1" fontId="17" fillId="0" borderId="50" xfId="51" applyNumberFormat="1" applyFont="1" applyBorder="1" applyAlignment="1">
      <alignment horizontal="right" vertical="center"/>
    </xf>
    <xf numFmtId="1" fontId="17" fillId="0" borderId="54" xfId="51" applyNumberFormat="1" applyFont="1" applyBorder="1" applyAlignment="1">
      <alignment horizontal="right" vertical="center"/>
    </xf>
    <xf numFmtId="3" fontId="17" fillId="0" borderId="3" xfId="64" applyNumberFormat="1" applyFont="1" applyFill="1" applyBorder="1" applyAlignment="1">
      <alignment horizontal="right" vertical="center"/>
    </xf>
    <xf numFmtId="3" fontId="17" fillId="0" borderId="9" xfId="64" applyNumberFormat="1" applyFont="1" applyFill="1" applyBorder="1" applyAlignment="1">
      <alignment horizontal="right" vertical="center"/>
    </xf>
    <xf numFmtId="1" fontId="17" fillId="0" borderId="3" xfId="64" applyNumberFormat="1" applyFont="1" applyFill="1" applyBorder="1" applyAlignment="1">
      <alignment horizontal="right" vertical="center"/>
    </xf>
    <xf numFmtId="1" fontId="17" fillId="0" borderId="9" xfId="64" applyNumberFormat="1" applyFont="1" applyFill="1" applyBorder="1" applyAlignment="1">
      <alignment horizontal="right" vertical="center"/>
    </xf>
    <xf numFmtId="1" fontId="17" fillId="0" borderId="19" xfId="64" applyNumberFormat="1" applyFont="1" applyFill="1" applyBorder="1" applyAlignment="1">
      <alignment horizontal="right" vertical="center"/>
    </xf>
    <xf numFmtId="1" fontId="17" fillId="0" borderId="28" xfId="64" applyNumberFormat="1" applyFont="1" applyFill="1" applyBorder="1" applyAlignment="1">
      <alignment horizontal="right" vertical="center"/>
    </xf>
    <xf numFmtId="3" fontId="17" fillId="0" borderId="19" xfId="64" applyNumberFormat="1" applyFont="1" applyFill="1" applyBorder="1" applyAlignment="1">
      <alignment horizontal="right" vertical="center"/>
    </xf>
    <xf numFmtId="1" fontId="17" fillId="0" borderId="47" xfId="64" applyNumberFormat="1" applyFont="1" applyFill="1" applyBorder="1" applyAlignment="1">
      <alignment horizontal="right" vertical="center"/>
    </xf>
    <xf numFmtId="1" fontId="17" fillId="0" borderId="37" xfId="64" applyNumberFormat="1" applyFont="1" applyFill="1" applyBorder="1" applyAlignment="1">
      <alignment horizontal="right" vertical="center"/>
    </xf>
    <xf numFmtId="3" fontId="17" fillId="0" borderId="6" xfId="64" applyNumberFormat="1" applyFont="1" applyFill="1" applyBorder="1" applyAlignment="1">
      <alignment horizontal="right" vertical="center"/>
    </xf>
    <xf numFmtId="165" fontId="17" fillId="0" borderId="30" xfId="64" applyNumberFormat="1" applyFont="1" applyFill="1" applyBorder="1" applyAlignment="1">
      <alignment horizontal="right"/>
    </xf>
    <xf numFmtId="43" fontId="17" fillId="0" borderId="26" xfId="65" quotePrefix="1" applyFont="1" applyFill="1" applyBorder="1" applyAlignment="1">
      <alignment horizontal="right"/>
    </xf>
    <xf numFmtId="43" fontId="17" fillId="0" borderId="30" xfId="65" quotePrefix="1" applyFont="1" applyFill="1" applyBorder="1" applyAlignment="1">
      <alignment horizontal="right"/>
    </xf>
    <xf numFmtId="165" fontId="17" fillId="0" borderId="31" xfId="64" applyNumberFormat="1" applyFont="1" applyFill="1" applyBorder="1" applyAlignment="1">
      <alignment horizontal="right"/>
    </xf>
    <xf numFmtId="43" fontId="17" fillId="5" borderId="26" xfId="65" quotePrefix="1" applyFont="1" applyFill="1" applyBorder="1" applyAlignment="1">
      <alignment horizontal="right"/>
    </xf>
    <xf numFmtId="1" fontId="17" fillId="0" borderId="30" xfId="47" applyNumberFormat="1" applyFont="1" applyFill="1" applyBorder="1" applyAlignment="1">
      <alignment horizontal="right" vertical="center"/>
    </xf>
    <xf numFmtId="1" fontId="17" fillId="0" borderId="26" xfId="47" applyNumberFormat="1" applyFont="1" applyFill="1" applyBorder="1" applyAlignment="1">
      <alignment horizontal="right" vertical="center"/>
    </xf>
    <xf numFmtId="1" fontId="17" fillId="2" borderId="43" xfId="47" applyNumberFormat="1" applyFont="1" applyFill="1" applyBorder="1" applyAlignment="1">
      <alignment horizontal="right" vertical="center"/>
    </xf>
    <xf numFmtId="1" fontId="17" fillId="0" borderId="29" xfId="47" applyNumberFormat="1" applyFont="1" applyFill="1" applyBorder="1" applyAlignment="1">
      <alignment horizontal="right" vertical="center"/>
    </xf>
    <xf numFmtId="166" fontId="17" fillId="5" borderId="7" xfId="0" applyNumberFormat="1" applyFont="1" applyFill="1" applyBorder="1" applyAlignment="1">
      <alignment horizontal="right" vertical="top"/>
    </xf>
    <xf numFmtId="165" fontId="17" fillId="3" borderId="38" xfId="28" applyNumberFormat="1" applyFont="1" applyFill="1" applyBorder="1" applyAlignment="1">
      <alignment horizontal="center" vertical="center"/>
    </xf>
    <xf numFmtId="165" fontId="17" fillId="0" borderId="40" xfId="28" applyNumberFormat="1" applyFont="1" applyFill="1" applyBorder="1" applyAlignment="1">
      <alignment vertical="center"/>
    </xf>
    <xf numFmtId="165" fontId="17" fillId="0" borderId="52" xfId="28" applyNumberFormat="1" applyFont="1" applyFill="1" applyBorder="1" applyAlignment="1">
      <alignment vertical="center"/>
    </xf>
    <xf numFmtId="165" fontId="17" fillId="3" borderId="58" xfId="28" applyNumberFormat="1" applyFont="1" applyFill="1" applyBorder="1" applyAlignment="1">
      <alignment horizontal="center" vertical="center" wrapText="1"/>
    </xf>
    <xf numFmtId="165" fontId="17" fillId="0" borderId="59" xfId="28" applyNumberFormat="1" applyFont="1" applyFill="1" applyBorder="1" applyAlignment="1">
      <alignment horizontal="left" vertical="center"/>
    </xf>
    <xf numFmtId="165" fontId="17" fillId="0" borderId="60" xfId="28" applyNumberFormat="1" applyFont="1" applyFill="1" applyBorder="1" applyAlignment="1">
      <alignment horizontal="left" vertical="center"/>
    </xf>
    <xf numFmtId="165" fontId="17" fillId="3" borderId="38" xfId="0" applyNumberFormat="1" applyFont="1" applyFill="1" applyBorder="1" applyAlignment="1">
      <alignment horizontal="center" vertical="center" wrapText="1"/>
    </xf>
    <xf numFmtId="165" fontId="17" fillId="0" borderId="40" xfId="28" applyNumberFormat="1" applyFont="1" applyFill="1" applyBorder="1" applyAlignment="1">
      <alignment horizontal="right" vertical="center"/>
    </xf>
    <xf numFmtId="165" fontId="17" fillId="0" borderId="52" xfId="28" applyNumberFormat="1" applyFont="1" applyFill="1" applyBorder="1" applyAlignment="1">
      <alignment horizontal="right" vertical="center"/>
    </xf>
    <xf numFmtId="165" fontId="17" fillId="3" borderId="61" xfId="28" applyNumberFormat="1" applyFont="1" applyFill="1" applyBorder="1" applyAlignment="1">
      <alignment horizontal="center" vertical="center" wrapText="1"/>
    </xf>
    <xf numFmtId="165" fontId="17" fillId="0" borderId="62" xfId="0" applyNumberFormat="1" applyFont="1" applyFill="1" applyBorder="1" applyAlignment="1">
      <alignment horizontal="right" vertical="center" wrapText="1"/>
    </xf>
    <xf numFmtId="165" fontId="17" fillId="0" borderId="63" xfId="0" applyNumberFormat="1" applyFont="1" applyFill="1" applyBorder="1" applyAlignment="1">
      <alignment horizontal="right" vertical="center" wrapText="1"/>
    </xf>
    <xf numFmtId="165" fontId="17" fillId="3" borderId="38" xfId="28" applyNumberFormat="1" applyFont="1" applyFill="1" applyBorder="1" applyAlignment="1">
      <alignment horizontal="center" vertical="center" wrapText="1"/>
    </xf>
    <xf numFmtId="165" fontId="17" fillId="0" borderId="40" xfId="0" applyNumberFormat="1" applyFont="1" applyFill="1" applyBorder="1" applyAlignment="1">
      <alignment horizontal="right" vertical="center" wrapText="1"/>
    </xf>
    <xf numFmtId="165" fontId="17" fillId="0" borderId="52" xfId="0" applyNumberFormat="1" applyFont="1" applyFill="1" applyBorder="1" applyAlignment="1">
      <alignment horizontal="right" vertical="center" wrapText="1"/>
    </xf>
    <xf numFmtId="165" fontId="17" fillId="3" borderId="12" xfId="38" applyNumberFormat="1" applyFont="1" applyFill="1" applyBorder="1" applyAlignment="1">
      <alignment horizontal="center" vertical="center" wrapText="1"/>
    </xf>
    <xf numFmtId="165" fontId="17" fillId="13" borderId="18" xfId="28" applyNumberFormat="1" applyFont="1" applyFill="1" applyBorder="1" applyAlignment="1">
      <alignment vertical="center" wrapText="1"/>
    </xf>
    <xf numFmtId="3" fontId="17" fillId="0" borderId="29" xfId="47" applyNumberFormat="1" applyFont="1" applyFill="1" applyBorder="1" applyAlignment="1">
      <alignment horizontal="right" vertical="center"/>
    </xf>
    <xf numFmtId="3" fontId="17" fillId="0" borderId="30" xfId="47" applyNumberFormat="1" applyFont="1" applyFill="1" applyBorder="1" applyAlignment="1">
      <alignment horizontal="right" vertical="center"/>
    </xf>
    <xf numFmtId="3" fontId="17" fillId="0" borderId="26" xfId="47" applyNumberFormat="1" applyFont="1" applyFill="1" applyBorder="1" applyAlignment="1">
      <alignment horizontal="right" vertical="center"/>
    </xf>
    <xf numFmtId="0" fontId="16" fillId="2" borderId="11" xfId="47" applyFont="1" applyFill="1" applyBorder="1" applyAlignment="1">
      <alignment horizontal="right"/>
    </xf>
    <xf numFmtId="0" fontId="16" fillId="2" borderId="34" xfId="47" applyFont="1" applyFill="1" applyBorder="1" applyAlignment="1">
      <alignment horizontal="right"/>
    </xf>
    <xf numFmtId="1" fontId="16" fillId="2" borderId="0" xfId="47" applyNumberFormat="1" applyFont="1" applyFill="1" applyBorder="1" applyAlignment="1">
      <alignment horizontal="right"/>
    </xf>
    <xf numFmtId="0" fontId="16" fillId="2" borderId="0" xfId="47" applyFont="1" applyFill="1" applyBorder="1" applyAlignment="1">
      <alignment horizontal="right"/>
    </xf>
    <xf numFmtId="0" fontId="17" fillId="3" borderId="29" xfId="47" applyFont="1" applyFill="1" applyBorder="1" applyAlignment="1">
      <alignment horizontal="right" vertical="center"/>
    </xf>
    <xf numFmtId="0" fontId="17" fillId="3" borderId="18" xfId="47" applyFont="1" applyFill="1" applyBorder="1" applyAlignment="1">
      <alignment horizontal="right" vertical="center" wrapText="1"/>
    </xf>
    <xf numFmtId="0" fontId="17" fillId="3" borderId="18" xfId="64" applyFont="1" applyFill="1" applyBorder="1" applyAlignment="1">
      <alignment horizontal="center" vertical="center"/>
    </xf>
    <xf numFmtId="0" fontId="17" fillId="3" borderId="18" xfId="64" applyFont="1" applyFill="1" applyBorder="1" applyAlignment="1">
      <alignment horizontal="center" vertical="center" wrapText="1"/>
    </xf>
    <xf numFmtId="165" fontId="17" fillId="3" borderId="12" xfId="64" applyNumberFormat="1" applyFont="1" applyFill="1" applyBorder="1" applyAlignment="1">
      <alignment horizontal="center"/>
    </xf>
    <xf numFmtId="165" fontId="17" fillId="5" borderId="0" xfId="28" applyNumberFormat="1" applyFont="1" applyFill="1" applyAlignment="1">
      <alignment horizontal="left" vertical="center"/>
    </xf>
    <xf numFmtId="165" fontId="17" fillId="3" borderId="12" xfId="28" applyNumberFormat="1" applyFont="1" applyFill="1" applyBorder="1" applyAlignment="1">
      <alignment horizontal="center" vertical="center" wrapText="1"/>
    </xf>
    <xf numFmtId="0" fontId="17" fillId="3" borderId="65" xfId="64" applyFont="1" applyFill="1" applyBorder="1" applyAlignment="1">
      <alignment horizontal="center" vertical="center" wrapText="1"/>
    </xf>
    <xf numFmtId="0" fontId="17" fillId="3" borderId="66" xfId="64" applyFont="1" applyFill="1" applyBorder="1" applyAlignment="1">
      <alignment horizontal="center" vertical="center"/>
    </xf>
    <xf numFmtId="0" fontId="17" fillId="3" borderId="67" xfId="64" applyFont="1" applyFill="1" applyBorder="1" applyAlignment="1">
      <alignment horizontal="center" vertical="center" wrapText="1"/>
    </xf>
    <xf numFmtId="0" fontId="17" fillId="3" borderId="68" xfId="64" applyFont="1" applyFill="1" applyBorder="1" applyAlignment="1">
      <alignment horizontal="center" vertical="center" wrapText="1"/>
    </xf>
    <xf numFmtId="0" fontId="17" fillId="0" borderId="69" xfId="51" applyFont="1" applyBorder="1" applyAlignment="1">
      <alignment horizontal="left" vertical="center"/>
    </xf>
    <xf numFmtId="1" fontId="17" fillId="0" borderId="70" xfId="64" applyNumberFormat="1" applyFont="1" applyFill="1" applyBorder="1" applyAlignment="1">
      <alignment horizontal="right" vertical="center"/>
    </xf>
    <xf numFmtId="0" fontId="17" fillId="0" borderId="71" xfId="51" applyFont="1" applyBorder="1" applyAlignment="1">
      <alignment horizontal="left" vertical="center"/>
    </xf>
    <xf numFmtId="1" fontId="17" fillId="0" borderId="72" xfId="64" applyNumberFormat="1" applyFont="1" applyFill="1" applyBorder="1" applyAlignment="1">
      <alignment horizontal="right" vertical="center"/>
    </xf>
    <xf numFmtId="0" fontId="17" fillId="0" borderId="73" xfId="51" applyFont="1" applyBorder="1" applyAlignment="1">
      <alignment horizontal="left" vertical="center"/>
    </xf>
    <xf numFmtId="1" fontId="17" fillId="0" borderId="74" xfId="64" applyNumberFormat="1" applyFont="1" applyFill="1" applyBorder="1" applyAlignment="1">
      <alignment horizontal="right" vertical="center"/>
    </xf>
    <xf numFmtId="1" fontId="17" fillId="0" borderId="75" xfId="64" applyNumberFormat="1" applyFont="1" applyFill="1" applyBorder="1" applyAlignment="1">
      <alignment horizontal="right" vertical="center"/>
    </xf>
    <xf numFmtId="41" fontId="17" fillId="4" borderId="76" xfId="1" applyNumberFormat="1" applyFont="1" applyFill="1" applyBorder="1" applyAlignment="1">
      <alignment horizontal="center" vertical="center"/>
    </xf>
    <xf numFmtId="41" fontId="17" fillId="4" borderId="77" xfId="1" applyNumberFormat="1" applyFont="1" applyFill="1" applyBorder="1" applyAlignment="1">
      <alignment horizontal="center" vertical="center"/>
    </xf>
    <xf numFmtId="0" fontId="17" fillId="0" borderId="78" xfId="51" applyFont="1" applyBorder="1" applyAlignment="1">
      <alignment horizontal="left" vertical="center"/>
    </xf>
    <xf numFmtId="41" fontId="17" fillId="4" borderId="79" xfId="1" applyNumberFormat="1" applyFont="1" applyFill="1" applyBorder="1" applyAlignment="1">
      <alignment horizontal="center" vertical="center"/>
    </xf>
    <xf numFmtId="0" fontId="17" fillId="0" borderId="80" xfId="51" applyFont="1" applyBorder="1" applyAlignment="1">
      <alignment horizontal="left" vertical="center"/>
    </xf>
    <xf numFmtId="0" fontId="17" fillId="0" borderId="81" xfId="51" applyFont="1" applyBorder="1" applyAlignment="1">
      <alignment horizontal="left" vertical="center"/>
    </xf>
    <xf numFmtId="1" fontId="17" fillId="0" borderId="82" xfId="51" applyNumberFormat="1" applyFont="1" applyBorder="1" applyAlignment="1">
      <alignment horizontal="right" vertical="center"/>
    </xf>
    <xf numFmtId="41" fontId="17" fillId="4" borderId="83" xfId="1" applyNumberFormat="1" applyFont="1" applyFill="1" applyBorder="1" applyAlignment="1">
      <alignment horizontal="center" vertical="center"/>
    </xf>
    <xf numFmtId="41" fontId="17" fillId="4" borderId="84" xfId="1" applyNumberFormat="1" applyFont="1" applyFill="1" applyBorder="1" applyAlignment="1">
      <alignment horizontal="center" vertical="center"/>
    </xf>
    <xf numFmtId="165" fontId="17" fillId="3" borderId="32" xfId="0" applyNumberFormat="1" applyFont="1" applyFill="1" applyBorder="1" applyAlignment="1">
      <alignment horizontal="center" vertical="center" wrapText="1"/>
    </xf>
    <xf numFmtId="165" fontId="17" fillId="0" borderId="31" xfId="0" applyNumberFormat="1" applyFont="1" applyFill="1" applyBorder="1" applyAlignment="1">
      <alignment horizontal="right" vertical="center"/>
    </xf>
    <xf numFmtId="165" fontId="17" fillId="3" borderId="64" xfId="0" applyNumberFormat="1" applyFont="1" applyFill="1" applyBorder="1" applyAlignment="1">
      <alignment horizontal="center" vertical="center" wrapText="1"/>
    </xf>
    <xf numFmtId="165" fontId="17" fillId="3" borderId="26" xfId="38" applyNumberFormat="1" applyFont="1" applyFill="1" applyBorder="1" applyAlignment="1">
      <alignment horizontal="center" vertical="center" wrapText="1"/>
    </xf>
    <xf numFmtId="165" fontId="17" fillId="3" borderId="64" xfId="28" applyNumberFormat="1" applyFont="1" applyFill="1" applyBorder="1" applyAlignment="1">
      <alignment horizontal="center" vertical="center" wrapText="1"/>
    </xf>
    <xf numFmtId="165" fontId="17" fillId="12" borderId="31" xfId="1" applyNumberFormat="1" applyFont="1" applyFill="1" applyBorder="1" applyAlignment="1">
      <alignment horizontal="right" vertical="center" wrapText="1"/>
    </xf>
    <xf numFmtId="0" fontId="17" fillId="12" borderId="31" xfId="0" applyFont="1" applyFill="1" applyBorder="1" applyAlignment="1">
      <alignment horizontal="left" vertical="center" wrapText="1"/>
    </xf>
    <xf numFmtId="0" fontId="17" fillId="12" borderId="31" xfId="0" applyFont="1" applyFill="1" applyBorder="1" applyAlignment="1">
      <alignment horizontal="right" vertical="center" wrapText="1"/>
    </xf>
    <xf numFmtId="165" fontId="17" fillId="3" borderId="11" xfId="38" applyNumberFormat="1" applyFont="1" applyFill="1" applyBorder="1" applyAlignment="1">
      <alignment horizontal="center" vertical="center" wrapText="1"/>
    </xf>
    <xf numFmtId="165" fontId="17" fillId="3" borderId="33" xfId="28" applyNumberFormat="1" applyFont="1" applyFill="1" applyBorder="1" applyAlignment="1">
      <alignment horizontal="center" vertical="center" wrapText="1"/>
    </xf>
    <xf numFmtId="165" fontId="17" fillId="0" borderId="25" xfId="28" applyNumberFormat="1" applyFont="1" applyFill="1" applyBorder="1" applyAlignment="1">
      <alignment horizontal="right" vertical="center"/>
    </xf>
    <xf numFmtId="165" fontId="17" fillId="3" borderId="12" xfId="28" applyNumberFormat="1" applyFont="1" applyFill="1" applyBorder="1" applyAlignment="1">
      <alignment horizontal="center" vertical="center" wrapText="1"/>
    </xf>
    <xf numFmtId="165" fontId="17" fillId="3" borderId="17" xfId="28" applyNumberFormat="1" applyFont="1" applyFill="1" applyBorder="1" applyAlignment="1">
      <alignment horizontal="center" vertical="center" wrapText="1"/>
    </xf>
    <xf numFmtId="165" fontId="17" fillId="5" borderId="0" xfId="28" applyNumberFormat="1" applyFont="1" applyFill="1" applyBorder="1" applyAlignment="1">
      <alignment horizontal="left" vertical="center" wrapText="1"/>
    </xf>
    <xf numFmtId="165" fontId="21" fillId="2" borderId="0" xfId="0" applyNumberFormat="1" applyFont="1" applyFill="1" applyBorder="1" applyAlignment="1">
      <alignment horizontal="center" vertical="center"/>
    </xf>
    <xf numFmtId="165" fontId="17" fillId="2" borderId="0" xfId="0" applyNumberFormat="1" applyFont="1" applyFill="1" applyBorder="1" applyAlignment="1">
      <alignment horizontal="left" vertical="center"/>
    </xf>
    <xf numFmtId="165" fontId="17" fillId="3" borderId="12" xfId="0" applyNumberFormat="1" applyFont="1" applyFill="1" applyBorder="1" applyAlignment="1">
      <alignment horizontal="center" vertical="center"/>
    </xf>
    <xf numFmtId="165" fontId="17" fillId="5" borderId="0" xfId="28" applyNumberFormat="1" applyFont="1" applyFill="1" applyBorder="1" applyAlignment="1">
      <alignment vertical="center" wrapText="1"/>
    </xf>
    <xf numFmtId="165" fontId="17" fillId="3" borderId="46" xfId="0" applyNumberFormat="1" applyFont="1" applyFill="1" applyBorder="1" applyAlignment="1">
      <alignment horizontal="center" vertical="center"/>
    </xf>
    <xf numFmtId="165" fontId="17" fillId="5" borderId="0" xfId="28" applyNumberFormat="1" applyFont="1" applyFill="1" applyBorder="1" applyAlignment="1">
      <alignment horizontal="left" vertical="center"/>
    </xf>
    <xf numFmtId="165" fontId="17" fillId="5" borderId="0" xfId="28" applyNumberFormat="1" applyFont="1" applyFill="1" applyAlignment="1">
      <alignment horizontal="left" vertical="center"/>
    </xf>
    <xf numFmtId="165" fontId="17" fillId="2" borderId="0" xfId="0" applyNumberFormat="1" applyFont="1" applyFill="1" applyBorder="1" applyAlignment="1">
      <alignment horizontal="left" vertical="center" wrapText="1"/>
    </xf>
    <xf numFmtId="165" fontId="17" fillId="2" borderId="0" xfId="0" applyNumberFormat="1" applyFont="1" applyFill="1" applyBorder="1" applyAlignment="1">
      <alignment horizontal="center" vertical="center"/>
    </xf>
    <xf numFmtId="165" fontId="16" fillId="2" borderId="0" xfId="0" applyNumberFormat="1" applyFont="1" applyFill="1" applyAlignment="1">
      <alignment horizontal="left" wrapText="1"/>
    </xf>
    <xf numFmtId="165" fontId="17" fillId="2" borderId="0" xfId="0" applyNumberFormat="1" applyFont="1" applyFill="1" applyAlignment="1">
      <alignment horizontal="left" vertical="center" wrapText="1"/>
    </xf>
    <xf numFmtId="0" fontId="16" fillId="5" borderId="95" xfId="0" applyFont="1" applyFill="1" applyBorder="1"/>
    <xf numFmtId="0" fontId="16" fillId="5" borderId="4" xfId="0" applyFont="1" applyFill="1" applyBorder="1"/>
    <xf numFmtId="0" fontId="16" fillId="5" borderId="44" xfId="0" applyFont="1" applyFill="1" applyBorder="1"/>
    <xf numFmtId="0" fontId="53" fillId="5" borderId="44" xfId="0" applyFont="1" applyFill="1" applyBorder="1"/>
    <xf numFmtId="0" fontId="17" fillId="0" borderId="0" xfId="0" applyFont="1"/>
    <xf numFmtId="0" fontId="54" fillId="0" borderId="0" xfId="0" applyFont="1" applyAlignment="1">
      <alignment horizontal="center"/>
    </xf>
    <xf numFmtId="0" fontId="17" fillId="0" borderId="0" xfId="0" applyFont="1" applyAlignment="1">
      <alignment horizontal="center"/>
    </xf>
    <xf numFmtId="10" fontId="21" fillId="0" borderId="88" xfId="56" applyNumberFormat="1" applyFont="1" applyBorder="1" applyAlignment="1">
      <alignment horizontal="center"/>
    </xf>
    <xf numFmtId="0" fontId="21" fillId="0" borderId="89" xfId="0" applyFont="1" applyBorder="1" applyAlignment="1">
      <alignment horizontal="center"/>
    </xf>
    <xf numFmtId="10" fontId="21" fillId="0" borderId="89" xfId="56" applyNumberFormat="1" applyFont="1" applyBorder="1" applyAlignment="1">
      <alignment horizontal="center"/>
    </xf>
    <xf numFmtId="10" fontId="21" fillId="0" borderId="90" xfId="56" applyNumberFormat="1" applyFont="1" applyBorder="1" applyAlignment="1">
      <alignment horizontal="center"/>
    </xf>
    <xf numFmtId="10" fontId="17" fillId="0" borderId="6" xfId="56" applyNumberFormat="1" applyFont="1" applyBorder="1"/>
    <xf numFmtId="10" fontId="17" fillId="0" borderId="8" xfId="56" applyNumberFormat="1" applyFont="1" applyBorder="1"/>
    <xf numFmtId="10" fontId="17" fillId="0" borderId="8" xfId="56" applyNumberFormat="1" applyFont="1" applyFill="1" applyBorder="1"/>
    <xf numFmtId="10" fontId="17" fillId="0" borderId="10" xfId="56" applyNumberFormat="1" applyFont="1" applyBorder="1"/>
    <xf numFmtId="0" fontId="55" fillId="14" borderId="12" xfId="0" applyFont="1" applyFill="1" applyBorder="1" applyAlignment="1">
      <alignment horizontal="left"/>
    </xf>
    <xf numFmtId="0" fontId="55" fillId="14" borderId="13" xfId="0" applyFont="1" applyFill="1" applyBorder="1" applyAlignment="1">
      <alignment horizontal="left"/>
    </xf>
    <xf numFmtId="0" fontId="55" fillId="14" borderId="17" xfId="0" applyFont="1" applyFill="1" applyBorder="1" applyAlignment="1">
      <alignment horizontal="left"/>
    </xf>
    <xf numFmtId="0" fontId="56" fillId="15" borderId="12" xfId="0" applyFont="1" applyFill="1" applyBorder="1" applyAlignment="1">
      <alignment vertical="center"/>
    </xf>
    <xf numFmtId="0" fontId="57" fillId="15" borderId="13" xfId="0" applyFont="1" applyFill="1" applyBorder="1" applyAlignment="1">
      <alignment vertical="center"/>
    </xf>
    <xf numFmtId="0" fontId="0" fillId="15" borderId="13" xfId="0" applyFill="1" applyBorder="1" applyAlignment="1">
      <alignment vertical="center"/>
    </xf>
    <xf numFmtId="0" fontId="0" fillId="15" borderId="17" xfId="0" applyFill="1" applyBorder="1" applyAlignment="1">
      <alignment vertical="center"/>
    </xf>
    <xf numFmtId="0" fontId="21" fillId="0" borderId="88" xfId="0" applyFont="1" applyBorder="1" applyAlignment="1">
      <alignment horizontal="left"/>
    </xf>
    <xf numFmtId="0" fontId="21" fillId="0" borderId="90" xfId="0" applyFont="1" applyBorder="1" applyAlignment="1">
      <alignment horizontal="center"/>
    </xf>
    <xf numFmtId="0" fontId="21" fillId="0" borderId="6" xfId="0" applyFont="1" applyBorder="1" applyAlignment="1">
      <alignment horizontal="center" vertical="center"/>
    </xf>
    <xf numFmtId="0" fontId="21" fillId="0" borderId="8" xfId="0" applyFont="1" applyBorder="1" applyAlignment="1">
      <alignment horizontal="center" vertical="center"/>
    </xf>
    <xf numFmtId="0" fontId="21" fillId="0" borderId="2" xfId="0" applyFont="1" applyBorder="1" applyAlignment="1">
      <alignment horizontal="center" vertical="center"/>
    </xf>
    <xf numFmtId="0" fontId="21" fillId="0" borderId="0" xfId="0" applyFont="1"/>
    <xf numFmtId="10" fontId="21" fillId="0" borderId="19" xfId="0" applyNumberFormat="1" applyFont="1" applyBorder="1"/>
    <xf numFmtId="10" fontId="17" fillId="0" borderId="27" xfId="56" applyNumberFormat="1" applyFont="1" applyBorder="1"/>
    <xf numFmtId="10" fontId="17" fillId="0" borderId="92" xfId="56" applyNumberFormat="1" applyFont="1" applyBorder="1"/>
    <xf numFmtId="172" fontId="17" fillId="0" borderId="0" xfId="56" applyNumberFormat="1" applyFont="1"/>
    <xf numFmtId="10" fontId="17" fillId="0" borderId="19" xfId="56" applyNumberFormat="1" applyFont="1" applyBorder="1" applyAlignment="1">
      <alignment horizontal="right"/>
    </xf>
    <xf numFmtId="10" fontId="17" fillId="0" borderId="27" xfId="56" applyNumberFormat="1" applyFont="1" applyBorder="1" applyAlignment="1">
      <alignment horizontal="right"/>
    </xf>
    <xf numFmtId="10" fontId="17" fillId="0" borderId="90" xfId="56" applyNumberFormat="1" applyFont="1" applyBorder="1" applyAlignment="1">
      <alignment horizontal="right"/>
    </xf>
    <xf numFmtId="10" fontId="21" fillId="0" borderId="91" xfId="0" applyNumberFormat="1" applyFont="1" applyBorder="1"/>
    <xf numFmtId="10" fontId="17" fillId="0" borderId="28" xfId="56" applyNumberFormat="1" applyFont="1" applyBorder="1"/>
    <xf numFmtId="10" fontId="17" fillId="0" borderId="91" xfId="56" applyNumberFormat="1" applyFont="1" applyBorder="1" applyAlignment="1">
      <alignment horizontal="right"/>
    </xf>
    <xf numFmtId="10" fontId="17" fillId="0" borderId="23" xfId="56" applyNumberFormat="1" applyFont="1" applyBorder="1" applyAlignment="1">
      <alignment horizontal="right"/>
    </xf>
    <xf numFmtId="10" fontId="17" fillId="0" borderId="92" xfId="56" applyNumberFormat="1" applyFont="1" applyBorder="1" applyAlignment="1">
      <alignment horizontal="right"/>
    </xf>
    <xf numFmtId="10" fontId="21" fillId="0" borderId="24" xfId="0" applyNumberFormat="1" applyFont="1" applyBorder="1"/>
    <xf numFmtId="10" fontId="17" fillId="0" borderId="93" xfId="56" applyNumberFormat="1" applyFont="1" applyBorder="1"/>
    <xf numFmtId="10" fontId="17" fillId="0" borderId="94" xfId="56" applyNumberFormat="1" applyFont="1" applyBorder="1"/>
    <xf numFmtId="10" fontId="17" fillId="0" borderId="24" xfId="56" applyNumberFormat="1" applyFont="1" applyBorder="1" applyAlignment="1">
      <alignment horizontal="right"/>
    </xf>
    <xf numFmtId="10" fontId="17" fillId="0" borderId="93" xfId="56" applyNumberFormat="1" applyFont="1" applyBorder="1" applyAlignment="1">
      <alignment horizontal="right"/>
    </xf>
    <xf numFmtId="10" fontId="17" fillId="0" borderId="94" xfId="56" applyNumberFormat="1" applyFont="1" applyBorder="1" applyAlignment="1">
      <alignment horizontal="right"/>
    </xf>
    <xf numFmtId="10" fontId="17" fillId="0" borderId="0" xfId="0" applyNumberFormat="1" applyFont="1"/>
    <xf numFmtId="0" fontId="55" fillId="14" borderId="12" xfId="0" applyFont="1" applyFill="1" applyBorder="1" applyAlignment="1"/>
    <xf numFmtId="0" fontId="55" fillId="14" borderId="13" xfId="0" applyFont="1" applyFill="1" applyBorder="1" applyAlignment="1"/>
    <xf numFmtId="0" fontId="55" fillId="14" borderId="17" xfId="0" applyFont="1" applyFill="1" applyBorder="1" applyAlignment="1"/>
    <xf numFmtId="0" fontId="56" fillId="15" borderId="13" xfId="0" applyFont="1" applyFill="1" applyBorder="1" applyAlignment="1">
      <alignment vertical="center"/>
    </xf>
    <xf numFmtId="0" fontId="16" fillId="15" borderId="13" xfId="0" applyFont="1" applyFill="1" applyBorder="1" applyAlignment="1">
      <alignment vertical="center"/>
    </xf>
    <xf numFmtId="0" fontId="16" fillId="15" borderId="17" xfId="0" applyFont="1" applyFill="1" applyBorder="1" applyAlignment="1">
      <alignment vertical="center"/>
    </xf>
    <xf numFmtId="0" fontId="56" fillId="15" borderId="18" xfId="0" applyFont="1" applyFill="1" applyBorder="1" applyAlignment="1">
      <alignment vertical="center" wrapText="1"/>
    </xf>
    <xf numFmtId="10" fontId="21" fillId="0" borderId="6" xfId="0" applyNumberFormat="1" applyFont="1" applyBorder="1"/>
    <xf numFmtId="10" fontId="17" fillId="0" borderId="52" xfId="56" applyNumberFormat="1" applyFont="1" applyBorder="1" applyAlignment="1">
      <alignment horizontal="right"/>
    </xf>
    <xf numFmtId="0" fontId="17" fillId="15" borderId="17" xfId="0" applyFont="1" applyFill="1" applyBorder="1"/>
    <xf numFmtId="0" fontId="21" fillId="0" borderId="38" xfId="0" applyFont="1" applyBorder="1" applyAlignment="1">
      <alignment horizontal="center" vertical="center"/>
    </xf>
    <xf numFmtId="10" fontId="17" fillId="0" borderId="40" xfId="56" applyNumberFormat="1" applyFont="1" applyBorder="1" applyAlignment="1">
      <alignment horizontal="right"/>
    </xf>
    <xf numFmtId="10" fontId="21" fillId="0" borderId="24" xfId="0" applyNumberFormat="1" applyFont="1" applyBorder="1" applyAlignment="1">
      <alignment wrapText="1"/>
    </xf>
    <xf numFmtId="0" fontId="21" fillId="0" borderId="19" xfId="0" applyFont="1" applyBorder="1" applyAlignment="1">
      <alignment horizontal="left"/>
    </xf>
    <xf numFmtId="10" fontId="21" fillId="0" borderId="27" xfId="56" applyNumberFormat="1" applyFont="1" applyBorder="1" applyAlignment="1">
      <alignment horizontal="center"/>
    </xf>
    <xf numFmtId="0" fontId="21" fillId="0" borderId="27" xfId="0" applyFont="1" applyBorder="1" applyAlignment="1">
      <alignment horizontal="center"/>
    </xf>
    <xf numFmtId="0" fontId="21" fillId="0" borderId="28" xfId="0" applyFont="1" applyBorder="1" applyAlignment="1">
      <alignment horizontal="center"/>
    </xf>
    <xf numFmtId="2" fontId="21" fillId="0" borderId="38" xfId="0" applyNumberFormat="1" applyFont="1" applyBorder="1" applyAlignment="1">
      <alignment horizontal="center" vertical="center"/>
    </xf>
    <xf numFmtId="10" fontId="21" fillId="0" borderId="24" xfId="0" applyNumberFormat="1" applyFont="1" applyFill="1" applyBorder="1"/>
    <xf numFmtId="10" fontId="17" fillId="0" borderId="94" xfId="56" applyNumberFormat="1" applyFont="1" applyFill="1" applyBorder="1"/>
    <xf numFmtId="0" fontId="17" fillId="0" borderId="0" xfId="0" applyFont="1" applyFill="1"/>
    <xf numFmtId="10" fontId="17" fillId="0" borderId="52" xfId="56" applyNumberFormat="1" applyFont="1" applyFill="1" applyBorder="1" applyAlignment="1">
      <alignment horizontal="right"/>
    </xf>
    <xf numFmtId="0" fontId="58" fillId="0" borderId="0" xfId="0" applyFont="1" applyAlignment="1">
      <alignment horizontal="center"/>
    </xf>
    <xf numFmtId="0" fontId="58" fillId="0" borderId="0" xfId="0" applyFont="1"/>
    <xf numFmtId="165" fontId="19" fillId="0" borderId="5" xfId="0" applyNumberFormat="1" applyFont="1" applyFill="1" applyBorder="1" applyAlignment="1">
      <alignment horizontal="right" vertical="top"/>
    </xf>
    <xf numFmtId="165" fontId="19" fillId="0" borderId="9" xfId="0" applyNumberFormat="1" applyFont="1" applyFill="1" applyBorder="1" applyAlignment="1">
      <alignment horizontal="right" vertical="top"/>
    </xf>
    <xf numFmtId="165" fontId="59" fillId="2" borderId="0" xfId="51" applyNumberFormat="1" applyFont="1" applyFill="1" applyBorder="1" applyAlignment="1" applyProtection="1">
      <alignment horizontal="center" vertical="center" wrapText="1"/>
    </xf>
    <xf numFmtId="10" fontId="21" fillId="0" borderId="97" xfId="9" applyNumberFormat="1" applyFont="1" applyFill="1" applyBorder="1" applyAlignment="1">
      <alignment horizontal="center"/>
    </xf>
    <xf numFmtId="0" fontId="21" fillId="0" borderId="97" xfId="0" applyFont="1" applyFill="1" applyBorder="1" applyAlignment="1">
      <alignment horizontal="center"/>
    </xf>
    <xf numFmtId="10" fontId="17" fillId="0" borderId="0" xfId="9" applyNumberFormat="1" applyFont="1" applyFill="1" applyBorder="1" applyAlignment="1">
      <alignment vertical="center"/>
    </xf>
    <xf numFmtId="171" fontId="17" fillId="0" borderId="0" xfId="9" applyNumberFormat="1" applyFont="1" applyFill="1" applyBorder="1" applyAlignment="1">
      <alignment vertical="center"/>
    </xf>
    <xf numFmtId="171" fontId="17" fillId="0" borderId="0" xfId="5" applyNumberFormat="1" applyFont="1" applyFill="1" applyBorder="1" applyAlignment="1">
      <alignment horizontal="right"/>
    </xf>
    <xf numFmtId="171" fontId="17" fillId="2" borderId="0" xfId="5" applyNumberFormat="1" applyFont="1" applyFill="1" applyBorder="1" applyAlignment="1">
      <alignment horizontal="right"/>
    </xf>
    <xf numFmtId="165" fontId="17" fillId="0" borderId="30" xfId="1" applyNumberFormat="1" applyFont="1" applyFill="1" applyBorder="1" applyAlignment="1">
      <alignment horizontal="right" vertical="center"/>
    </xf>
    <xf numFmtId="165" fontId="17" fillId="0" borderId="26" xfId="1" applyNumberFormat="1" applyFont="1" applyFill="1" applyBorder="1" applyAlignment="1">
      <alignment horizontal="right" vertical="center"/>
    </xf>
    <xf numFmtId="41" fontId="17" fillId="0" borderId="79" xfId="1" applyNumberFormat="1" applyFont="1" applyFill="1" applyBorder="1" applyAlignment="1">
      <alignment horizontal="center" vertical="center"/>
    </xf>
    <xf numFmtId="1" fontId="17" fillId="0" borderId="39" xfId="51" applyNumberFormat="1" applyFont="1" applyBorder="1" applyAlignment="1">
      <alignment horizontal="right" vertical="center"/>
    </xf>
    <xf numFmtId="1" fontId="17" fillId="0" borderId="5" xfId="51" applyNumberFormat="1" applyFont="1" applyBorder="1" applyAlignment="1">
      <alignment horizontal="right" vertical="center"/>
    </xf>
    <xf numFmtId="1" fontId="17" fillId="0" borderId="27" xfId="51" applyNumberFormat="1" applyFont="1" applyBorder="1" applyAlignment="1">
      <alignment horizontal="right" vertical="center"/>
    </xf>
    <xf numFmtId="1" fontId="17" fillId="0" borderId="23" xfId="51" applyNumberFormat="1" applyFont="1" applyBorder="1" applyAlignment="1">
      <alignment horizontal="right" vertical="center"/>
    </xf>
    <xf numFmtId="1" fontId="17" fillId="0" borderId="81" xfId="51" applyNumberFormat="1" applyFont="1" applyBorder="1" applyAlignment="1">
      <alignment horizontal="right" vertical="center"/>
    </xf>
    <xf numFmtId="41" fontId="17" fillId="4" borderId="23" xfId="1" applyNumberFormat="1" applyFont="1" applyFill="1" applyBorder="1" applyAlignment="1">
      <alignment horizontal="center" vertical="center"/>
    </xf>
    <xf numFmtId="0" fontId="53" fillId="5" borderId="98" xfId="0" applyFont="1" applyFill="1" applyBorder="1"/>
    <xf numFmtId="165" fontId="17" fillId="3" borderId="2" xfId="0" applyNumberFormat="1" applyFont="1" applyFill="1" applyBorder="1" applyAlignment="1">
      <alignment horizontal="center" vertical="center" wrapText="1"/>
    </xf>
    <xf numFmtId="165" fontId="26" fillId="2" borderId="0" xfId="0" applyNumberFormat="1" applyFont="1" applyFill="1" applyAlignment="1" applyProtection="1">
      <alignment horizontal="center" vertical="center"/>
    </xf>
    <xf numFmtId="165" fontId="17" fillId="3" borderId="33" xfId="0" applyNumberFormat="1" applyFont="1" applyFill="1" applyBorder="1" applyAlignment="1">
      <alignment horizontal="center" vertical="center" wrapText="1"/>
    </xf>
    <xf numFmtId="165" fontId="17" fillId="3" borderId="18" xfId="0" applyNumberFormat="1" applyFont="1" applyFill="1" applyBorder="1" applyAlignment="1">
      <alignment horizontal="center" vertical="center" wrapText="1"/>
    </xf>
    <xf numFmtId="165" fontId="17" fillId="3" borderId="13" xfId="0" applyNumberFormat="1" applyFont="1" applyFill="1" applyBorder="1" applyAlignment="1">
      <alignment horizontal="center" vertical="center" wrapText="1"/>
    </xf>
    <xf numFmtId="0" fontId="16" fillId="5" borderId="0" xfId="0" applyFont="1" applyFill="1" applyBorder="1"/>
    <xf numFmtId="165" fontId="17" fillId="3" borderId="18" xfId="0" applyNumberFormat="1" applyFont="1" applyFill="1" applyBorder="1" applyAlignment="1">
      <alignment horizontal="center" vertical="center"/>
    </xf>
    <xf numFmtId="165" fontId="17" fillId="2" borderId="0" xfId="0" applyNumberFormat="1" applyFont="1" applyFill="1" applyBorder="1" applyAlignment="1">
      <alignment vertical="center"/>
    </xf>
    <xf numFmtId="165" fontId="17" fillId="0" borderId="29" xfId="0" applyNumberFormat="1" applyFont="1" applyFill="1" applyBorder="1" applyAlignment="1">
      <alignment vertical="center" wrapText="1"/>
    </xf>
    <xf numFmtId="165" fontId="17" fillId="0" borderId="26" xfId="0" applyNumberFormat="1" applyFont="1" applyFill="1" applyBorder="1" applyAlignment="1">
      <alignment vertical="center" wrapText="1"/>
    </xf>
    <xf numFmtId="165" fontId="17" fillId="0" borderId="30" xfId="0" applyNumberFormat="1" applyFont="1" applyFill="1" applyBorder="1" applyAlignment="1">
      <alignment vertical="center" wrapText="1"/>
    </xf>
    <xf numFmtId="165" fontId="17" fillId="3" borderId="17" xfId="0" applyNumberFormat="1" applyFont="1" applyFill="1" applyBorder="1" applyAlignment="1">
      <alignment horizontal="center" vertical="center" wrapText="1"/>
    </xf>
    <xf numFmtId="165" fontId="17" fillId="5" borderId="0" xfId="0" applyNumberFormat="1" applyFont="1" applyFill="1" applyBorder="1" applyAlignment="1">
      <alignment vertical="center" wrapText="1"/>
    </xf>
    <xf numFmtId="165" fontId="36" fillId="2" borderId="0" xfId="13" applyNumberFormat="1" applyFont="1" applyFill="1" applyBorder="1" applyAlignment="1">
      <alignment vertical="center" wrapText="1"/>
    </xf>
    <xf numFmtId="165" fontId="36" fillId="2" borderId="0" xfId="13" applyNumberFormat="1" applyFont="1" applyFill="1" applyAlignment="1">
      <alignment vertical="center"/>
    </xf>
    <xf numFmtId="165" fontId="36" fillId="2" borderId="0" xfId="13" applyNumberFormat="1" applyFont="1" applyFill="1" applyBorder="1" applyAlignment="1">
      <alignment vertical="center"/>
    </xf>
    <xf numFmtId="0" fontId="16" fillId="5" borderId="0" xfId="13" applyFill="1"/>
    <xf numFmtId="0" fontId="16" fillId="5" borderId="0" xfId="28" applyFont="1" applyFill="1"/>
    <xf numFmtId="165" fontId="36" fillId="2" borderId="0" xfId="13" applyNumberFormat="1" applyFont="1" applyFill="1" applyBorder="1" applyAlignment="1">
      <alignment horizontal="left" vertical="center"/>
    </xf>
    <xf numFmtId="165" fontId="36" fillId="2" borderId="0" xfId="13" applyNumberFormat="1" applyFont="1" applyFill="1" applyAlignment="1">
      <alignment horizontal="left" vertical="center" wrapText="1"/>
    </xf>
    <xf numFmtId="165" fontId="17" fillId="2" borderId="0" xfId="13" applyNumberFormat="1" applyFont="1" applyFill="1" applyBorder="1" applyAlignment="1">
      <alignment vertical="center"/>
    </xf>
    <xf numFmtId="165" fontId="17" fillId="2" borderId="0" xfId="13" applyNumberFormat="1" applyFont="1" applyFill="1" applyBorder="1" applyAlignment="1">
      <alignment vertical="center" wrapText="1"/>
    </xf>
    <xf numFmtId="165" fontId="17" fillId="2" borderId="0" xfId="28" applyNumberFormat="1" applyFont="1" applyFill="1" applyBorder="1" applyAlignment="1">
      <alignment vertical="center"/>
    </xf>
    <xf numFmtId="0" fontId="16" fillId="2" borderId="0" xfId="13" applyFill="1"/>
    <xf numFmtId="165" fontId="17" fillId="3" borderId="18" xfId="28" applyNumberFormat="1" applyFont="1" applyFill="1" applyBorder="1" applyAlignment="1">
      <alignment horizontal="center" vertical="center"/>
    </xf>
    <xf numFmtId="165" fontId="17" fillId="3" borderId="18" xfId="28" applyNumberFormat="1" applyFont="1" applyFill="1" applyBorder="1" applyAlignment="1">
      <alignment horizontal="center" vertical="center" wrapText="1"/>
    </xf>
    <xf numFmtId="165" fontId="17" fillId="10" borderId="29" xfId="144" applyNumberFormat="1" applyFont="1" applyFill="1" applyBorder="1" applyAlignment="1">
      <alignment horizontal="center" vertical="center"/>
    </xf>
    <xf numFmtId="165" fontId="36" fillId="5" borderId="0" xfId="13" applyNumberFormat="1" applyFont="1" applyFill="1" applyBorder="1" applyAlignment="1">
      <alignment vertical="center"/>
    </xf>
    <xf numFmtId="165" fontId="17" fillId="5" borderId="0" xfId="28" applyNumberFormat="1" applyFont="1" applyFill="1" applyBorder="1" applyAlignment="1">
      <alignment horizontal="left" vertical="center" wrapText="1"/>
    </xf>
    <xf numFmtId="165" fontId="17" fillId="5" borderId="0" xfId="28" applyNumberFormat="1" applyFont="1" applyFill="1" applyBorder="1" applyAlignment="1">
      <alignment horizontal="left" vertical="center"/>
    </xf>
    <xf numFmtId="165" fontId="17" fillId="5" borderId="0" xfId="28" applyNumberFormat="1" applyFont="1" applyFill="1" applyAlignment="1">
      <alignment wrapText="1"/>
    </xf>
    <xf numFmtId="165" fontId="17" fillId="10" borderId="12" xfId="144" applyNumberFormat="1" applyFont="1" applyFill="1" applyBorder="1" applyAlignment="1">
      <alignment horizontal="center" vertical="center" wrapText="1"/>
    </xf>
    <xf numFmtId="165" fontId="17" fillId="10" borderId="1" xfId="144" applyNumberFormat="1" applyFont="1" applyFill="1" applyBorder="1" applyAlignment="1">
      <alignment horizontal="center" vertical="center" wrapText="1"/>
    </xf>
    <xf numFmtId="165" fontId="17" fillId="10" borderId="18" xfId="144" applyNumberFormat="1" applyFont="1" applyFill="1" applyBorder="1" applyAlignment="1">
      <alignment horizontal="center" vertical="center" wrapText="1"/>
    </xf>
    <xf numFmtId="0" fontId="16" fillId="5" borderId="11" xfId="0" applyFont="1" applyFill="1" applyBorder="1"/>
    <xf numFmtId="0" fontId="16" fillId="5" borderId="11" xfId="28" applyFont="1" applyFill="1" applyBorder="1"/>
    <xf numFmtId="165" fontId="17" fillId="0" borderId="52" xfId="28" applyNumberFormat="1" applyFont="1" applyFill="1" applyBorder="1" applyAlignment="1">
      <alignment vertical="center"/>
    </xf>
    <xf numFmtId="165" fontId="17" fillId="0" borderId="52" xfId="28" applyNumberFormat="1" applyFont="1" applyFill="1" applyBorder="1" applyAlignment="1">
      <alignment horizontal="right" vertical="center"/>
    </xf>
    <xf numFmtId="165" fontId="17" fillId="0" borderId="63" xfId="0" applyNumberFormat="1" applyFont="1" applyFill="1" applyBorder="1" applyAlignment="1">
      <alignment horizontal="right" vertical="center" wrapText="1"/>
    </xf>
    <xf numFmtId="165" fontId="17" fillId="0" borderId="52" xfId="0" applyNumberFormat="1" applyFont="1" applyFill="1" applyBorder="1" applyAlignment="1">
      <alignment horizontal="right" vertical="center" wrapText="1"/>
    </xf>
    <xf numFmtId="165" fontId="17" fillId="13" borderId="18" xfId="28" applyNumberFormat="1" applyFont="1" applyFill="1" applyBorder="1" applyAlignment="1">
      <alignment vertical="center" wrapText="1"/>
    </xf>
    <xf numFmtId="165" fontId="17" fillId="5" borderId="11" xfId="0" applyNumberFormat="1" applyFont="1" applyFill="1" applyBorder="1" applyAlignment="1">
      <alignment vertical="center" wrapText="1"/>
    </xf>
    <xf numFmtId="165" fontId="17" fillId="2" borderId="11" xfId="13" applyNumberFormat="1" applyFont="1" applyFill="1" applyBorder="1" applyAlignment="1">
      <alignment vertical="center"/>
    </xf>
    <xf numFmtId="0" fontId="16" fillId="5" borderId="0" xfId="0" applyFont="1" applyFill="1" applyBorder="1"/>
    <xf numFmtId="165" fontId="17" fillId="0" borderId="40" xfId="0" applyNumberFormat="1" applyFont="1" applyFill="1" applyBorder="1" applyAlignment="1">
      <alignment vertical="center" wrapText="1"/>
    </xf>
    <xf numFmtId="165" fontId="17" fillId="0" borderId="29" xfId="0" applyNumberFormat="1" applyFont="1" applyFill="1" applyBorder="1" applyAlignment="1">
      <alignment horizontal="right" vertical="center"/>
    </xf>
    <xf numFmtId="165" fontId="17" fillId="0" borderId="26" xfId="0" applyNumberFormat="1" applyFont="1" applyFill="1" applyBorder="1" applyAlignment="1">
      <alignment horizontal="right" vertical="center"/>
    </xf>
    <xf numFmtId="165" fontId="17" fillId="2" borderId="0" xfId="13" applyNumberFormat="1" applyFont="1" applyFill="1" applyBorder="1" applyAlignment="1">
      <alignment vertical="center"/>
    </xf>
    <xf numFmtId="165" fontId="17" fillId="0" borderId="38" xfId="0" applyNumberFormat="1" applyFont="1" applyFill="1" applyBorder="1" applyAlignment="1">
      <alignment vertical="center" wrapText="1"/>
    </xf>
    <xf numFmtId="165" fontId="17" fillId="0" borderId="52" xfId="0" applyNumberFormat="1" applyFont="1" applyFill="1" applyBorder="1" applyAlignment="1">
      <alignment vertical="center" wrapText="1"/>
    </xf>
    <xf numFmtId="165" fontId="17" fillId="0" borderId="30" xfId="0" applyNumberFormat="1" applyFont="1" applyFill="1" applyBorder="1" applyAlignment="1">
      <alignment horizontal="right" vertical="center"/>
    </xf>
    <xf numFmtId="165" fontId="17" fillId="10" borderId="29" xfId="144" applyNumberFormat="1" applyFont="1" applyFill="1" applyBorder="1" applyAlignment="1">
      <alignment horizontal="center" vertical="center"/>
    </xf>
    <xf numFmtId="165" fontId="17" fillId="0" borderId="37" xfId="0" applyNumberFormat="1" applyFont="1" applyFill="1" applyBorder="1" applyAlignment="1">
      <alignment horizontal="right" vertical="center"/>
    </xf>
    <xf numFmtId="165" fontId="17" fillId="0" borderId="52" xfId="0" applyNumberFormat="1" applyFont="1" applyFill="1" applyBorder="1" applyAlignment="1">
      <alignment horizontal="right" vertical="center" wrapText="1"/>
    </xf>
    <xf numFmtId="165" fontId="17" fillId="0" borderId="40" xfId="0" applyNumberFormat="1" applyFont="1" applyFill="1" applyBorder="1" applyAlignment="1">
      <alignment horizontal="right" vertical="center" wrapText="1"/>
    </xf>
    <xf numFmtId="165" fontId="17" fillId="2" borderId="0" xfId="0" applyNumberFormat="1" applyFont="1" applyFill="1" applyBorder="1" applyAlignment="1">
      <alignment vertical="center"/>
    </xf>
    <xf numFmtId="165" fontId="17" fillId="3" borderId="29" xfId="0" applyNumberFormat="1" applyFont="1" applyFill="1" applyBorder="1" applyAlignment="1">
      <alignment horizontal="center" vertical="center"/>
    </xf>
    <xf numFmtId="165" fontId="17" fillId="3" borderId="34" xfId="0" applyNumberFormat="1" applyFont="1" applyFill="1" applyBorder="1" applyAlignment="1">
      <alignment horizontal="center" vertical="center" wrapText="1"/>
    </xf>
    <xf numFmtId="165" fontId="17" fillId="3" borderId="18" xfId="144" applyNumberFormat="1" applyFont="1" applyFill="1" applyBorder="1" applyAlignment="1">
      <alignment horizontal="center" vertical="center" wrapText="1"/>
    </xf>
    <xf numFmtId="165" fontId="17" fillId="5" borderId="0" xfId="28" applyNumberFormat="1" applyFont="1" applyFill="1" applyBorder="1" applyAlignment="1">
      <alignment horizontal="left" vertical="center" wrapText="1"/>
    </xf>
    <xf numFmtId="165" fontId="17" fillId="5" borderId="0" xfId="28" applyNumberFormat="1" applyFont="1" applyFill="1" applyBorder="1" applyAlignment="1">
      <alignment horizontal="left" vertical="center"/>
    </xf>
    <xf numFmtId="165" fontId="17" fillId="5" borderId="0" xfId="28" applyNumberFormat="1" applyFont="1" applyFill="1" applyAlignment="1">
      <alignment wrapText="1"/>
    </xf>
    <xf numFmtId="165" fontId="17" fillId="10" borderId="18" xfId="144" applyNumberFormat="1" applyFont="1" applyFill="1" applyBorder="1" applyAlignment="1">
      <alignment horizontal="center" vertical="center" wrapText="1"/>
    </xf>
    <xf numFmtId="165" fontId="17" fillId="10" borderId="18" xfId="144" applyNumberFormat="1" applyFont="1" applyFill="1" applyBorder="1" applyAlignment="1">
      <alignment horizontal="center" vertical="center"/>
    </xf>
    <xf numFmtId="165" fontId="21" fillId="16" borderId="0" xfId="144" applyNumberFormat="1" applyFont="1" applyFill="1" applyBorder="1" applyAlignment="1">
      <alignment horizontal="center" vertical="center"/>
    </xf>
    <xf numFmtId="165" fontId="23" fillId="16" borderId="0" xfId="144" applyNumberFormat="1" applyFont="1" applyFill="1" applyBorder="1" applyAlignment="1">
      <alignment vertical="center"/>
    </xf>
    <xf numFmtId="165" fontId="17" fillId="16" borderId="0" xfId="144" applyNumberFormat="1" applyFont="1" applyFill="1" applyBorder="1" applyAlignment="1">
      <alignment horizontal="left" vertical="center"/>
    </xf>
    <xf numFmtId="165" fontId="17" fillId="0" borderId="26" xfId="0" applyNumberFormat="1" applyFont="1" applyFill="1" applyBorder="1" applyAlignment="1">
      <alignment vertical="center" wrapText="1"/>
    </xf>
    <xf numFmtId="165" fontId="45" fillId="2" borderId="0" xfId="13" applyNumberFormat="1" applyFont="1" applyFill="1" applyAlignment="1">
      <alignment horizontal="center" vertical="center"/>
    </xf>
    <xf numFmtId="165" fontId="47" fillId="2" borderId="0" xfId="13" applyNumberFormat="1" applyFont="1" applyFill="1" applyAlignment="1">
      <alignment vertical="center"/>
    </xf>
    <xf numFmtId="165" fontId="36" fillId="2" borderId="0" xfId="13" applyNumberFormat="1" applyFont="1" applyFill="1" applyAlignment="1">
      <alignment vertical="center"/>
    </xf>
    <xf numFmtId="165" fontId="36" fillId="2" borderId="0" xfId="13" applyNumberFormat="1" applyFont="1" applyFill="1" applyAlignment="1">
      <alignment vertical="center" wrapText="1"/>
    </xf>
    <xf numFmtId="165" fontId="36" fillId="2" borderId="0" xfId="13" applyNumberFormat="1" applyFont="1" applyFill="1" applyBorder="1" applyAlignment="1">
      <alignment vertical="center"/>
    </xf>
    <xf numFmtId="0" fontId="16" fillId="5" borderId="0" xfId="28" applyFont="1" applyFill="1"/>
    <xf numFmtId="165" fontId="49" fillId="2" borderId="0" xfId="17" applyNumberFormat="1" applyFont="1" applyFill="1" applyAlignment="1" applyProtection="1">
      <alignment horizontal="center" vertical="center" wrapText="1"/>
    </xf>
    <xf numFmtId="165" fontId="17" fillId="0" borderId="26" xfId="0" applyNumberFormat="1" applyFont="1" applyFill="1" applyBorder="1" applyAlignment="1">
      <alignment horizontal="right" vertical="center" wrapText="1"/>
    </xf>
    <xf numFmtId="165" fontId="23" fillId="9" borderId="0" xfId="144" applyNumberFormat="1" applyFont="1" applyFill="1" applyBorder="1" applyAlignment="1">
      <alignment vertical="center"/>
    </xf>
    <xf numFmtId="0" fontId="16" fillId="5" borderId="0" xfId="0" applyFont="1" applyFill="1"/>
    <xf numFmtId="165" fontId="17" fillId="5" borderId="0" xfId="0" applyNumberFormat="1" applyFont="1" applyFill="1" applyBorder="1" applyAlignment="1">
      <alignment vertical="center" wrapText="1"/>
    </xf>
    <xf numFmtId="165" fontId="21" fillId="16" borderId="0" xfId="144" applyNumberFormat="1" applyFont="1" applyFill="1" applyBorder="1" applyAlignment="1">
      <alignment horizontal="center" vertical="center"/>
    </xf>
    <xf numFmtId="165" fontId="23" fillId="16" borderId="0" xfId="144" applyNumberFormat="1" applyFont="1" applyFill="1" applyBorder="1" applyAlignment="1">
      <alignment vertical="center"/>
    </xf>
    <xf numFmtId="165" fontId="17" fillId="5" borderId="11" xfId="0" applyNumberFormat="1" applyFont="1" applyFill="1" applyBorder="1" applyAlignment="1">
      <alignment vertical="center" wrapText="1"/>
    </xf>
    <xf numFmtId="165" fontId="17" fillId="16" borderId="0" xfId="144" applyNumberFormat="1" applyFont="1" applyFill="1" applyBorder="1" applyAlignment="1">
      <alignment horizontal="left" vertical="center"/>
    </xf>
    <xf numFmtId="165" fontId="17" fillId="10" borderId="29" xfId="144" applyNumberFormat="1" applyFont="1" applyFill="1" applyBorder="1" applyAlignment="1">
      <alignment horizontal="center" vertical="center" wrapText="1"/>
    </xf>
    <xf numFmtId="165" fontId="17" fillId="3" borderId="29" xfId="144" applyNumberFormat="1" applyFont="1" applyFill="1" applyBorder="1" applyAlignment="1">
      <alignment horizontal="center" vertical="center" wrapText="1"/>
    </xf>
    <xf numFmtId="165" fontId="17" fillId="0" borderId="58" xfId="0" applyNumberFormat="1" applyFont="1" applyFill="1" applyBorder="1" applyAlignment="1">
      <alignment vertical="center" wrapText="1"/>
    </xf>
    <xf numFmtId="165" fontId="17" fillId="0" borderId="59" xfId="0" applyNumberFormat="1" applyFont="1" applyFill="1" applyBorder="1" applyAlignment="1">
      <alignment vertical="center" wrapText="1"/>
    </xf>
    <xf numFmtId="165" fontId="17" fillId="0" borderId="60" xfId="0" applyNumberFormat="1" applyFont="1" applyFill="1" applyBorder="1" applyAlignment="1">
      <alignment vertical="center" wrapText="1"/>
    </xf>
    <xf numFmtId="165" fontId="17" fillId="0" borderId="58" xfId="0" applyNumberFormat="1" applyFont="1" applyFill="1" applyBorder="1" applyAlignment="1">
      <alignment horizontal="right" vertical="center" wrapText="1"/>
    </xf>
    <xf numFmtId="165" fontId="17" fillId="0" borderId="59" xfId="0" applyNumberFormat="1" applyFont="1" applyFill="1" applyBorder="1" applyAlignment="1">
      <alignment horizontal="right" vertical="center" wrapText="1"/>
    </xf>
    <xf numFmtId="165" fontId="17" fillId="0" borderId="60" xfId="0" applyNumberFormat="1" applyFont="1" applyFill="1" applyBorder="1" applyAlignment="1">
      <alignment horizontal="right" vertical="center" wrapText="1"/>
    </xf>
    <xf numFmtId="165" fontId="17" fillId="0" borderId="38" xfId="0" applyNumberFormat="1" applyFont="1" applyFill="1" applyBorder="1" applyAlignment="1">
      <alignment horizontal="right" vertical="center" wrapText="1"/>
    </xf>
    <xf numFmtId="0" fontId="52" fillId="0" borderId="51" xfId="0" applyFont="1" applyFill="1" applyBorder="1"/>
    <xf numFmtId="0" fontId="16" fillId="0" borderId="95" xfId="0" applyFont="1" applyFill="1" applyBorder="1"/>
    <xf numFmtId="0" fontId="16" fillId="0" borderId="96" xfId="0" applyFont="1" applyFill="1" applyBorder="1"/>
    <xf numFmtId="0" fontId="16" fillId="0" borderId="0" xfId="0" applyFont="1" applyFill="1"/>
    <xf numFmtId="0" fontId="52" fillId="0" borderId="4" xfId="0" applyFont="1" applyFill="1" applyBorder="1"/>
    <xf numFmtId="0" fontId="16" fillId="0" borderId="0" xfId="0" applyFont="1" applyFill="1" applyBorder="1"/>
    <xf numFmtId="0" fontId="16" fillId="0" borderId="44" xfId="0" applyFont="1" applyFill="1" applyBorder="1"/>
    <xf numFmtId="0" fontId="34" fillId="0" borderId="0" xfId="2" applyFill="1"/>
    <xf numFmtId="0" fontId="38" fillId="0" borderId="4" xfId="0" applyFont="1" applyFill="1" applyBorder="1" applyAlignment="1">
      <alignment horizontal="left"/>
    </xf>
    <xf numFmtId="0" fontId="38" fillId="0" borderId="0" xfId="0" applyFont="1" applyFill="1" applyBorder="1" applyAlignment="1">
      <alignment horizontal="left"/>
    </xf>
    <xf numFmtId="10" fontId="16" fillId="0" borderId="0" xfId="56" applyNumberFormat="1" applyFont="1" applyFill="1" applyBorder="1"/>
    <xf numFmtId="10" fontId="16" fillId="0" borderId="4" xfId="56" applyNumberFormat="1" applyFont="1" applyFill="1" applyBorder="1"/>
    <xf numFmtId="0" fontId="16" fillId="0" borderId="23" xfId="0" applyFont="1" applyFill="1" applyBorder="1" applyAlignment="1">
      <alignment wrapText="1"/>
    </xf>
    <xf numFmtId="0" fontId="16" fillId="0" borderId="23" xfId="0" applyFont="1" applyFill="1" applyBorder="1"/>
    <xf numFmtId="0" fontId="16" fillId="0" borderId="41" xfId="0" applyFont="1" applyFill="1" applyBorder="1" applyAlignment="1">
      <alignment horizontal="center"/>
    </xf>
    <xf numFmtId="10" fontId="16" fillId="0" borderId="41" xfId="56" applyNumberFormat="1" applyFont="1" applyFill="1" applyBorder="1"/>
    <xf numFmtId="0" fontId="53" fillId="0" borderId="54" xfId="0" applyFont="1" applyFill="1" applyBorder="1" applyAlignment="1">
      <alignment horizontal="center" wrapText="1"/>
    </xf>
    <xf numFmtId="0" fontId="16" fillId="0" borderId="59" xfId="0" applyFont="1" applyFill="1" applyBorder="1" applyAlignment="1">
      <alignment horizontal="center"/>
    </xf>
    <xf numFmtId="166" fontId="16" fillId="0" borderId="54" xfId="7" applyNumberFormat="1" applyFont="1" applyFill="1" applyBorder="1"/>
    <xf numFmtId="166" fontId="16" fillId="0" borderId="59" xfId="7" applyNumberFormat="1" applyFont="1" applyFill="1" applyBorder="1"/>
    <xf numFmtId="0" fontId="16" fillId="0" borderId="54" xfId="0" applyFont="1" applyFill="1" applyBorder="1" applyAlignment="1"/>
    <xf numFmtId="0" fontId="61" fillId="17" borderId="0" xfId="151" applyFont="1" applyFill="1" applyAlignment="1">
      <alignment vertical="top"/>
    </xf>
    <xf numFmtId="0" fontId="62" fillId="0" borderId="46" xfId="0" applyFont="1" applyBorder="1" applyAlignment="1">
      <alignment horizontal="center" vertical="center" wrapText="1"/>
    </xf>
    <xf numFmtId="0" fontId="63" fillId="0" borderId="38" xfId="0" applyFont="1" applyBorder="1" applyAlignment="1">
      <alignment vertical="center" wrapText="1"/>
    </xf>
    <xf numFmtId="0" fontId="63" fillId="0" borderId="40" xfId="0" quotePrefix="1" applyFont="1" applyBorder="1" applyAlignment="1">
      <alignment vertical="center" wrapText="1"/>
    </xf>
    <xf numFmtId="0" fontId="63" fillId="0" borderId="40" xfId="0" applyFont="1" applyBorder="1" applyAlignment="1">
      <alignment vertical="center" wrapText="1"/>
    </xf>
    <xf numFmtId="0" fontId="63" fillId="0" borderId="52" xfId="0" applyFont="1" applyBorder="1" applyAlignment="1">
      <alignment vertical="center" wrapText="1"/>
    </xf>
    <xf numFmtId="0" fontId="61" fillId="17" borderId="0" xfId="151" applyFont="1" applyFill="1"/>
    <xf numFmtId="0" fontId="62" fillId="0" borderId="29" xfId="0" applyFont="1" applyBorder="1" applyAlignment="1">
      <alignment horizontal="center" vertical="center" wrapText="1"/>
    </xf>
    <xf numFmtId="0" fontId="63" fillId="0" borderId="61" xfId="0" applyFont="1" applyFill="1" applyBorder="1" applyAlignment="1">
      <alignment vertical="center" wrapText="1"/>
    </xf>
    <xf numFmtId="0" fontId="34" fillId="19" borderId="38" xfId="2" quotePrefix="1" applyFill="1" applyBorder="1" applyAlignment="1">
      <alignment vertical="center" wrapText="1"/>
    </xf>
    <xf numFmtId="0" fontId="64" fillId="0" borderId="0" xfId="152" applyFont="1"/>
    <xf numFmtId="0" fontId="34" fillId="18" borderId="38" xfId="2" quotePrefix="1" applyFill="1" applyBorder="1" applyAlignment="1">
      <alignment vertical="center" wrapText="1"/>
    </xf>
    <xf numFmtId="0" fontId="34" fillId="18" borderId="31" xfId="2" quotePrefix="1" applyFill="1" applyBorder="1" applyAlignment="1">
      <alignment vertical="center" wrapText="1"/>
    </xf>
    <xf numFmtId="0" fontId="34" fillId="18" borderId="40" xfId="2" quotePrefix="1" applyFill="1" applyBorder="1" applyAlignment="1">
      <alignment vertical="center" wrapText="1"/>
    </xf>
    <xf numFmtId="0" fontId="34" fillId="0" borderId="52" xfId="2" quotePrefix="1" applyFill="1" applyBorder="1" applyAlignment="1">
      <alignment vertical="center" wrapText="1"/>
    </xf>
    <xf numFmtId="0" fontId="34" fillId="0" borderId="31" xfId="2" quotePrefix="1" applyFill="1" applyBorder="1" applyAlignment="1">
      <alignment vertical="center" wrapText="1"/>
    </xf>
    <xf numFmtId="0" fontId="63" fillId="0" borderId="31" xfId="0" applyFont="1" applyBorder="1" applyAlignment="1">
      <alignment vertical="center" wrapText="1"/>
    </xf>
    <xf numFmtId="0" fontId="34" fillId="18" borderId="52" xfId="2" quotePrefix="1" applyFill="1" applyBorder="1" applyAlignment="1">
      <alignment vertical="center" wrapText="1"/>
    </xf>
    <xf numFmtId="0" fontId="34" fillId="19" borderId="40" xfId="2" quotePrefix="1" applyFill="1" applyBorder="1" applyAlignment="1">
      <alignment vertical="center" wrapText="1"/>
    </xf>
    <xf numFmtId="0" fontId="63" fillId="0" borderId="62" xfId="0" applyFont="1" applyFill="1" applyBorder="1" applyAlignment="1">
      <alignment vertical="center" wrapText="1"/>
    </xf>
    <xf numFmtId="0" fontId="34" fillId="19" borderId="40" xfId="2" quotePrefix="1" applyFill="1" applyBorder="1"/>
    <xf numFmtId="0" fontId="34" fillId="19" borderId="52" xfId="2" quotePrefix="1" applyFill="1" applyBorder="1" applyAlignment="1">
      <alignment vertical="top"/>
    </xf>
    <xf numFmtId="165" fontId="34" fillId="2" borderId="36" xfId="2" applyNumberFormat="1" applyFill="1" applyBorder="1" applyAlignment="1" applyProtection="1">
      <alignment horizontal="center" vertical="top"/>
    </xf>
    <xf numFmtId="165" fontId="34" fillId="2" borderId="0" xfId="2" applyNumberFormat="1" applyFill="1" applyAlignment="1" applyProtection="1">
      <alignment vertical="center"/>
    </xf>
    <xf numFmtId="165" fontId="34" fillId="2" borderId="0" xfId="2" applyNumberFormat="1" applyFill="1" applyAlignment="1" applyProtection="1">
      <alignment horizontal="center" vertical="center"/>
    </xf>
    <xf numFmtId="165" fontId="34" fillId="2" borderId="0" xfId="2" quotePrefix="1" applyNumberFormat="1" applyFill="1" applyAlignment="1" applyProtection="1">
      <alignment vertical="center"/>
    </xf>
    <xf numFmtId="0" fontId="63" fillId="0" borderId="62" xfId="0" applyFont="1" applyBorder="1"/>
    <xf numFmtId="0" fontId="63" fillId="5" borderId="63" xfId="28" applyFont="1" applyFill="1" applyBorder="1" applyAlignment="1">
      <alignment vertical="top"/>
    </xf>
    <xf numFmtId="0" fontId="65" fillId="0" borderId="23" xfId="0" applyFont="1" applyFill="1" applyBorder="1"/>
    <xf numFmtId="165" fontId="17" fillId="3" borderId="17" xfId="0" applyNumberFormat="1" applyFont="1" applyFill="1" applyBorder="1" applyAlignment="1">
      <alignment horizontal="right" vertical="center" wrapText="1"/>
    </xf>
    <xf numFmtId="0" fontId="0" fillId="0" borderId="0" xfId="0" applyFont="1"/>
    <xf numFmtId="0" fontId="31" fillId="0" borderId="0" xfId="28" applyFont="1" applyFill="1"/>
    <xf numFmtId="0" fontId="38" fillId="0" borderId="0" xfId="28" applyFont="1" applyFill="1"/>
    <xf numFmtId="0" fontId="38" fillId="0" borderId="0" xfId="28" applyFont="1" applyFill="1" applyAlignment="1"/>
    <xf numFmtId="0" fontId="66" fillId="0" borderId="0" xfId="0" applyFont="1"/>
    <xf numFmtId="0" fontId="17" fillId="0" borderId="4" xfId="0" applyFont="1" applyFill="1" applyBorder="1" applyAlignment="1">
      <alignment wrapText="1"/>
    </xf>
    <xf numFmtId="0" fontId="0" fillId="0" borderId="0" xfId="0" applyFill="1" applyAlignment="1">
      <alignment wrapText="1"/>
    </xf>
    <xf numFmtId="0" fontId="0" fillId="0" borderId="44" xfId="0" applyFill="1" applyBorder="1" applyAlignment="1">
      <alignment wrapText="1"/>
    </xf>
    <xf numFmtId="0" fontId="16" fillId="0" borderId="41" xfId="0" applyFont="1" applyFill="1" applyBorder="1" applyAlignment="1">
      <alignment horizontal="center"/>
    </xf>
    <xf numFmtId="0" fontId="16" fillId="0" borderId="23" xfId="0" applyFont="1" applyFill="1" applyBorder="1" applyAlignment="1">
      <alignment horizontal="center"/>
    </xf>
    <xf numFmtId="0" fontId="55" fillId="14" borderId="12" xfId="0" applyFont="1" applyFill="1" applyBorder="1" applyAlignment="1">
      <alignment horizontal="center" vertical="center"/>
    </xf>
    <xf numFmtId="0" fontId="55" fillId="14" borderId="13" xfId="0" applyFont="1" applyFill="1" applyBorder="1" applyAlignment="1">
      <alignment horizontal="center" vertical="center"/>
    </xf>
    <xf numFmtId="0" fontId="55" fillId="14" borderId="17" xfId="0" applyFont="1" applyFill="1" applyBorder="1" applyAlignment="1">
      <alignment horizontal="center" vertical="center"/>
    </xf>
    <xf numFmtId="165" fontId="19" fillId="3" borderId="12" xfId="0" applyNumberFormat="1" applyFont="1" applyFill="1" applyBorder="1" applyAlignment="1">
      <alignment horizontal="center" vertical="top"/>
    </xf>
    <xf numFmtId="165" fontId="19" fillId="3" borderId="13" xfId="0" applyNumberFormat="1" applyFont="1" applyFill="1" applyBorder="1" applyAlignment="1">
      <alignment horizontal="center" vertical="top"/>
    </xf>
    <xf numFmtId="165" fontId="19" fillId="3" borderId="17" xfId="0" applyNumberFormat="1" applyFont="1" applyFill="1" applyBorder="1" applyAlignment="1">
      <alignment horizontal="center" vertical="top"/>
    </xf>
    <xf numFmtId="165" fontId="17" fillId="3" borderId="12" xfId="0" applyNumberFormat="1" applyFont="1" applyFill="1" applyBorder="1" applyAlignment="1">
      <alignment horizontal="center" vertical="top"/>
    </xf>
    <xf numFmtId="165" fontId="17" fillId="3" borderId="17" xfId="0" applyNumberFormat="1" applyFont="1" applyFill="1" applyBorder="1" applyAlignment="1">
      <alignment horizontal="center" vertical="top"/>
    </xf>
    <xf numFmtId="165" fontId="17" fillId="5" borderId="0" xfId="28" applyNumberFormat="1" applyFont="1" applyFill="1" applyBorder="1" applyAlignment="1">
      <alignment horizontal="left" wrapText="1"/>
    </xf>
    <xf numFmtId="165" fontId="17" fillId="2" borderId="0" xfId="0" applyNumberFormat="1" applyFont="1" applyFill="1" applyBorder="1" applyAlignment="1">
      <alignment horizontal="center" vertical="center"/>
    </xf>
    <xf numFmtId="165" fontId="17" fillId="5" borderId="0" xfId="28" applyNumberFormat="1" applyFont="1" applyFill="1" applyAlignment="1">
      <alignment horizontal="left" wrapText="1"/>
    </xf>
    <xf numFmtId="165" fontId="16" fillId="5" borderId="0" xfId="28" applyNumberFormat="1" applyFont="1" applyFill="1" applyAlignment="1">
      <alignment horizontal="left" wrapText="1"/>
    </xf>
    <xf numFmtId="165" fontId="17" fillId="5" borderId="0" xfId="28" applyNumberFormat="1" applyFont="1" applyFill="1" applyBorder="1" applyAlignment="1">
      <alignment horizontal="left" vertical="center"/>
    </xf>
    <xf numFmtId="165" fontId="17" fillId="2" borderId="0" xfId="0" applyNumberFormat="1" applyFont="1" applyFill="1" applyBorder="1" applyAlignment="1">
      <alignment horizontal="left" wrapText="1"/>
    </xf>
    <xf numFmtId="165" fontId="16" fillId="2" borderId="0" xfId="0" applyNumberFormat="1" applyFont="1" applyFill="1" applyAlignment="1">
      <alignment horizontal="left" wrapText="1"/>
    </xf>
    <xf numFmtId="165" fontId="17" fillId="5" borderId="0" xfId="28" applyNumberFormat="1" applyFont="1" applyFill="1" applyAlignment="1">
      <alignment horizontal="left" vertical="center"/>
    </xf>
    <xf numFmtId="165" fontId="17" fillId="5" borderId="0" xfId="28" applyNumberFormat="1" applyFont="1" applyFill="1" applyBorder="1" applyAlignment="1">
      <alignment horizontal="left" vertical="center" wrapText="1"/>
    </xf>
    <xf numFmtId="165" fontId="17" fillId="3" borderId="12" xfId="0" applyNumberFormat="1" applyFont="1" applyFill="1" applyBorder="1" applyAlignment="1">
      <alignment horizontal="center" vertical="center"/>
    </xf>
    <xf numFmtId="165" fontId="17" fillId="3" borderId="17" xfId="0" applyNumberFormat="1" applyFont="1" applyFill="1" applyBorder="1" applyAlignment="1">
      <alignment horizontal="center" vertical="center"/>
    </xf>
    <xf numFmtId="165" fontId="17" fillId="13" borderId="85" xfId="38" applyNumberFormat="1" applyFont="1" applyFill="1" applyBorder="1" applyAlignment="1">
      <alignment horizontal="center" vertical="center" wrapText="1"/>
    </xf>
    <xf numFmtId="165" fontId="17" fillId="13" borderId="87" xfId="38" applyNumberFormat="1" applyFont="1" applyFill="1" applyBorder="1" applyAlignment="1">
      <alignment horizontal="center" vertical="center" wrapText="1"/>
    </xf>
    <xf numFmtId="165" fontId="17" fillId="13" borderId="85" xfId="28" applyNumberFormat="1" applyFont="1" applyFill="1" applyBorder="1" applyAlignment="1">
      <alignment horizontal="center" vertical="center"/>
    </xf>
    <xf numFmtId="165" fontId="17" fillId="13" borderId="86" xfId="28" applyNumberFormat="1" applyFont="1" applyFill="1" applyBorder="1" applyAlignment="1">
      <alignment horizontal="center" vertical="center"/>
    </xf>
    <xf numFmtId="0" fontId="17" fillId="5" borderId="0" xfId="28" applyFont="1" applyFill="1" applyAlignment="1">
      <alignment horizontal="left"/>
    </xf>
    <xf numFmtId="165" fontId="17" fillId="2" borderId="0" xfId="0" applyNumberFormat="1" applyFont="1" applyFill="1" applyAlignment="1">
      <alignment horizontal="left" vertical="center" wrapText="1"/>
    </xf>
    <xf numFmtId="165" fontId="17" fillId="2" borderId="0" xfId="0" applyNumberFormat="1" applyFont="1" applyFill="1" applyBorder="1" applyAlignment="1">
      <alignment horizontal="left" vertical="center"/>
    </xf>
    <xf numFmtId="0" fontId="17" fillId="5" borderId="0" xfId="28" applyFont="1" applyFill="1" applyAlignment="1">
      <alignment horizontal="left" wrapText="1"/>
    </xf>
    <xf numFmtId="165" fontId="17" fillId="2" borderId="0" xfId="0" applyNumberFormat="1" applyFont="1" applyFill="1" applyBorder="1" applyAlignment="1">
      <alignment horizontal="left" vertical="center" wrapText="1"/>
    </xf>
    <xf numFmtId="165" fontId="17" fillId="3" borderId="12" xfId="28" applyNumberFormat="1" applyFont="1" applyFill="1" applyBorder="1" applyAlignment="1">
      <alignment horizontal="center" vertical="center" wrapText="1"/>
    </xf>
    <xf numFmtId="165" fontId="17" fillId="3" borderId="46" xfId="28" applyNumberFormat="1" applyFont="1" applyFill="1" applyBorder="1" applyAlignment="1">
      <alignment horizontal="center" vertical="center" wrapText="1"/>
    </xf>
    <xf numFmtId="165" fontId="17" fillId="3" borderId="17" xfId="28" applyNumberFormat="1" applyFont="1" applyFill="1" applyBorder="1" applyAlignment="1">
      <alignment horizontal="center" vertical="center" wrapText="1"/>
    </xf>
    <xf numFmtId="165" fontId="17" fillId="5" borderId="0" xfId="28" applyNumberFormat="1" applyFont="1" applyFill="1" applyAlignment="1">
      <alignment horizontal="left" vertical="center" wrapText="1"/>
    </xf>
    <xf numFmtId="165" fontId="17" fillId="5" borderId="0" xfId="28" applyNumberFormat="1" applyFont="1" applyFill="1" applyBorder="1" applyAlignment="1">
      <alignment vertical="center" wrapText="1"/>
    </xf>
    <xf numFmtId="165" fontId="21" fillId="2" borderId="0" xfId="0" applyNumberFormat="1" applyFont="1" applyFill="1" applyBorder="1" applyAlignment="1">
      <alignment horizontal="center" vertical="center"/>
    </xf>
    <xf numFmtId="165" fontId="21" fillId="2" borderId="11" xfId="0" applyNumberFormat="1" applyFont="1" applyFill="1" applyBorder="1" applyAlignment="1">
      <alignment horizontal="center" vertical="center"/>
    </xf>
    <xf numFmtId="165" fontId="17" fillId="3" borderId="46" xfId="0" applyNumberFormat="1" applyFont="1" applyFill="1" applyBorder="1" applyAlignment="1">
      <alignment horizontal="center" vertical="center"/>
    </xf>
    <xf numFmtId="0" fontId="17" fillId="5" borderId="11" xfId="28" applyFont="1" applyFill="1" applyBorder="1" applyAlignment="1">
      <alignment horizontal="left" wrapText="1"/>
    </xf>
    <xf numFmtId="165" fontId="17" fillId="5" borderId="0" xfId="13" applyNumberFormat="1" applyFont="1" applyFill="1" applyAlignment="1">
      <alignment horizontal="left" vertical="top" wrapText="1"/>
    </xf>
    <xf numFmtId="165" fontId="17" fillId="13" borderId="12" xfId="38" applyNumberFormat="1" applyFont="1" applyFill="1" applyBorder="1" applyAlignment="1">
      <alignment horizontal="center" vertical="center" wrapText="1"/>
    </xf>
    <xf numFmtId="165" fontId="17" fillId="13" borderId="13" xfId="38" applyNumberFormat="1" applyFont="1" applyFill="1" applyBorder="1" applyAlignment="1">
      <alignment horizontal="center" vertical="center" wrapText="1"/>
    </xf>
    <xf numFmtId="165" fontId="17" fillId="13" borderId="99" xfId="38" applyNumberFormat="1" applyFont="1" applyFill="1" applyBorder="1" applyAlignment="1">
      <alignment horizontal="center" vertical="center" wrapText="1"/>
    </xf>
    <xf numFmtId="165" fontId="17" fillId="13" borderId="51" xfId="28" applyNumberFormat="1" applyFont="1" applyFill="1" applyBorder="1" applyAlignment="1">
      <alignment horizontal="center" vertical="center"/>
    </xf>
    <xf numFmtId="165" fontId="17" fillId="13" borderId="96" xfId="28" applyNumberFormat="1" applyFont="1" applyFill="1" applyBorder="1" applyAlignment="1">
      <alignment horizontal="center" vertical="center"/>
    </xf>
    <xf numFmtId="165" fontId="17" fillId="13" borderId="51" xfId="144" applyNumberFormat="1" applyFont="1" applyFill="1" applyBorder="1" applyAlignment="1">
      <alignment horizontal="center" vertical="center" wrapText="1"/>
    </xf>
    <xf numFmtId="165" fontId="17" fillId="13" borderId="96" xfId="144" applyNumberFormat="1" applyFont="1" applyFill="1" applyBorder="1" applyAlignment="1">
      <alignment horizontal="center" vertical="center" wrapText="1"/>
    </xf>
  </cellXfs>
  <cellStyles count="153">
    <cellStyle name="]_x000d__x000a_Zoomed=1_x000d__x000a_Row=0_x000d__x000a_Column=0_x000d__x000a_Height=0_x000d__x000a_Width=0_x000d__x000a_FontName=FoxFont_x000d__x000a_FontStyle=0_x000d__x000a_FontSize=9_x000d__x000a_PrtFontName=FoxPrin_MASTER FILE SR121009" xfId="151"/>
    <cellStyle name="Comma" xfId="1" builtinId="3"/>
    <cellStyle name="Comma 2" xfId="7"/>
    <cellStyle name="Comma 2 2" xfId="15"/>
    <cellStyle name="Comma 2 3" xfId="66"/>
    <cellStyle name="Comma 22" xfId="22"/>
    <cellStyle name="Comma 3" xfId="62"/>
    <cellStyle name="Comma 3 2" xfId="109"/>
    <cellStyle name="Comma 3 3" xfId="147"/>
    <cellStyle name="Comma 4" xfId="65"/>
    <cellStyle name="Comma 4 2" xfId="111"/>
    <cellStyle name="Comma 4 3" xfId="149"/>
    <cellStyle name="Comma 5" xfId="74"/>
    <cellStyle name="Currency 2" xfId="8"/>
    <cellStyle name="Hyperlink" xfId="2" builtinId="8"/>
    <cellStyle name="Hyperlink 2" xfId="17"/>
    <cellStyle name="Hyperlink 2 2" xfId="50"/>
    <cellStyle name="Hyperlink 3" xfId="11"/>
    <cellStyle name="Hyperlink 3 2" xfId="63"/>
    <cellStyle name="Hyperlink 4" xfId="48"/>
    <cellStyle name="Input 7" xfId="24"/>
    <cellStyle name="Normal" xfId="0" builtinId="0"/>
    <cellStyle name="Normal 10" xfId="19"/>
    <cellStyle name="Normal 10 2" xfId="35"/>
    <cellStyle name="Normal 10 2 2" xfId="90"/>
    <cellStyle name="Normal 10 2 3" xfId="129"/>
    <cellStyle name="Normal 10 3" xfId="43"/>
    <cellStyle name="Normal 10 3 2" xfId="98"/>
    <cellStyle name="Normal 10 3 3" xfId="137"/>
    <cellStyle name="Normal 10 4" xfId="82"/>
    <cellStyle name="Normal 10 5" xfId="121"/>
    <cellStyle name="Normal 11" xfId="28"/>
    <cellStyle name="Normal 12" xfId="73"/>
    <cellStyle name="Normal 13" xfId="72"/>
    <cellStyle name="Normal 14" xfId="67"/>
    <cellStyle name="Normal 14 2" xfId="112"/>
    <cellStyle name="Normal 14 3" xfId="150"/>
    <cellStyle name="Normal 15" xfId="53"/>
    <cellStyle name="Normal 17" xfId="55"/>
    <cellStyle name="Normal 2" xfId="3"/>
    <cellStyle name="Normal 2 2" xfId="4"/>
    <cellStyle name="Normal 2 2 2" xfId="21"/>
    <cellStyle name="Normal 2 2 2 2" xfId="51"/>
    <cellStyle name="Normal 2 3" xfId="27"/>
    <cellStyle name="Normal 2 3 2" xfId="68"/>
    <cellStyle name="Normal 2 4" xfId="75"/>
    <cellStyle name="Normal 2 5" xfId="115"/>
    <cellStyle name="Normal 3" xfId="6"/>
    <cellStyle name="Normal 3 2" xfId="13"/>
    <cellStyle name="Normal 3 2 2" xfId="61"/>
    <cellStyle name="Normal 3 3" xfId="77"/>
    <cellStyle name="Normal 3 4" xfId="116"/>
    <cellStyle name="Normal 3 8" xfId="10"/>
    <cellStyle name="Normal 3 8 2" xfId="30"/>
    <cellStyle name="Normal 3 8 2 2" xfId="38"/>
    <cellStyle name="Normal 3 8 2 2 2" xfId="57"/>
    <cellStyle name="Normal 3 8 2 2 2 2" xfId="105"/>
    <cellStyle name="Normal 3 8 2 2 2 3" xfId="144"/>
    <cellStyle name="Normal 3 8 2 2 3" xfId="58"/>
    <cellStyle name="Normal 3 8 2 2 3 2" xfId="106"/>
    <cellStyle name="Normal 3 8 2 2 3 3" xfId="145"/>
    <cellStyle name="Normal 3 8 2 2 4" xfId="93"/>
    <cellStyle name="Normal 3 8 2 2 5" xfId="132"/>
    <cellStyle name="Normal 3 8 2 3" xfId="46"/>
    <cellStyle name="Normal 3 8 2 3 2" xfId="101"/>
    <cellStyle name="Normal 3 8 2 3 3" xfId="140"/>
    <cellStyle name="Normal 3 8 2 4" xfId="85"/>
    <cellStyle name="Normal 3 8 2 5" xfId="124"/>
    <cellStyle name="Normal 3 8 3" xfId="31"/>
    <cellStyle name="Normal 3 8 3 2" xfId="86"/>
    <cellStyle name="Normal 3 8 3 3" xfId="125"/>
    <cellStyle name="Normal 3 8 4" xfId="39"/>
    <cellStyle name="Normal 3 8 4 2" xfId="94"/>
    <cellStyle name="Normal 3 8 4 3" xfId="133"/>
    <cellStyle name="Normal 3 8 5" xfId="78"/>
    <cellStyle name="Normal 3 8 6" xfId="117"/>
    <cellStyle name="Normal 4" xfId="47"/>
    <cellStyle name="Normal 4 10" xfId="26"/>
    <cellStyle name="Normal 4 10 2" xfId="37"/>
    <cellStyle name="Normal 4 10 2 2" xfId="92"/>
    <cellStyle name="Normal 4 10 2 3" xfId="131"/>
    <cellStyle name="Normal 4 10 3" xfId="45"/>
    <cellStyle name="Normal 4 10 3 2" xfId="100"/>
    <cellStyle name="Normal 4 10 3 3" xfId="139"/>
    <cellStyle name="Normal 4 10 4" xfId="84"/>
    <cellStyle name="Normal 4 10 5" xfId="123"/>
    <cellStyle name="Normal 4 2" xfId="14"/>
    <cellStyle name="Normal 4 2 2" xfId="16"/>
    <cellStyle name="Normal 4 2 2 2" xfId="33"/>
    <cellStyle name="Normal 4 2 2 2 2" xfId="88"/>
    <cellStyle name="Normal 4 2 2 2 3" xfId="127"/>
    <cellStyle name="Normal 4 2 2 3" xfId="41"/>
    <cellStyle name="Normal 4 2 2 3 2" xfId="96"/>
    <cellStyle name="Normal 4 2 2 3 3" xfId="135"/>
    <cellStyle name="Normal 4 2 2 4" xfId="80"/>
    <cellStyle name="Normal 4 2 2 5" xfId="119"/>
    <cellStyle name="Normal 4 3" xfId="102"/>
    <cellStyle name="Normal 4 4" xfId="141"/>
    <cellStyle name="Normal 4 9" xfId="20"/>
    <cellStyle name="Normal 4 9 2" xfId="36"/>
    <cellStyle name="Normal 4 9 2 2" xfId="91"/>
    <cellStyle name="Normal 4 9 2 3" xfId="130"/>
    <cellStyle name="Normal 4 9 3" xfId="44"/>
    <cellStyle name="Normal 4 9 3 2" xfId="99"/>
    <cellStyle name="Normal 4 9 3 3" xfId="138"/>
    <cellStyle name="Normal 4 9 4" xfId="83"/>
    <cellStyle name="Normal 4 9 5" xfId="122"/>
    <cellStyle name="Normal 45" xfId="12"/>
    <cellStyle name="Normal 45 2" xfId="32"/>
    <cellStyle name="Normal 45 2 2" xfId="87"/>
    <cellStyle name="Normal 45 2 3" xfId="126"/>
    <cellStyle name="Normal 45 3" xfId="40"/>
    <cellStyle name="Normal 45 3 2" xfId="95"/>
    <cellStyle name="Normal 45 3 3" xfId="134"/>
    <cellStyle name="Normal 45 4" xfId="79"/>
    <cellStyle name="Normal 45 5" xfId="118"/>
    <cellStyle name="Normal 5" xfId="49"/>
    <cellStyle name="Normal 5 2" xfId="71"/>
    <cellStyle name="Normal 5 2 2" xfId="29"/>
    <cellStyle name="Normal 5 2 3" xfId="114"/>
    <cellStyle name="Normal 5 3" xfId="103"/>
    <cellStyle name="Normal 5 4" xfId="142"/>
    <cellStyle name="Normal 6" xfId="59"/>
    <cellStyle name="Normal 6 2" xfId="70"/>
    <cellStyle name="Normal 6 2 2" xfId="113"/>
    <cellStyle name="Normal 6 3" xfId="107"/>
    <cellStyle name="Normal 7" xfId="54"/>
    <cellStyle name="Normal 8" xfId="60"/>
    <cellStyle name="Normal 8 2" xfId="108"/>
    <cellStyle name="Normal 8 3" xfId="146"/>
    <cellStyle name="Normal 9" xfId="64"/>
    <cellStyle name="Normal 9 2" xfId="110"/>
    <cellStyle name="Normal 9 3" xfId="148"/>
    <cellStyle name="Normal_MASTER FILE SR121009" xfId="152"/>
    <cellStyle name="Note 7" xfId="25"/>
    <cellStyle name="Output 2" xfId="69"/>
    <cellStyle name="Percent" xfId="5" builtinId="5"/>
    <cellStyle name="Percent 10" xfId="23"/>
    <cellStyle name="Percent 10 2" xfId="56"/>
    <cellStyle name="Percent 2" xfId="9"/>
    <cellStyle name="Percent 3" xfId="52"/>
    <cellStyle name="Percent 3 2" xfId="104"/>
    <cellStyle name="Percent 3 3" xfId="143"/>
    <cellStyle name="Percent 4" xfId="18"/>
    <cellStyle name="Percent 4 2" xfId="34"/>
    <cellStyle name="Percent 4 2 2" xfId="89"/>
    <cellStyle name="Percent 4 2 3" xfId="128"/>
    <cellStyle name="Percent 4 3" xfId="42"/>
    <cellStyle name="Percent 4 3 2" xfId="97"/>
    <cellStyle name="Percent 4 3 3" xfId="136"/>
    <cellStyle name="Percent 4 4" xfId="81"/>
    <cellStyle name="Percent 4 5" xfId="120"/>
    <cellStyle name="Percent 5" xfId="76"/>
  </cellStyles>
  <dxfs count="4">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CCFFCC"/>
      <color rgb="FF00B05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styles" Target="styles.xml"/><Relationship Id="rId30"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twoCellAnchor>
    <xdr:from>
      <xdr:col>1</xdr:col>
      <xdr:colOff>19049</xdr:colOff>
      <xdr:row>6</xdr:row>
      <xdr:rowOff>9526</xdr:rowOff>
    </xdr:from>
    <xdr:to>
      <xdr:col>17</xdr:col>
      <xdr:colOff>400050</xdr:colOff>
      <xdr:row>9</xdr:row>
      <xdr:rowOff>38100</xdr:rowOff>
    </xdr:to>
    <xdr:sp macro="" textlink="">
      <xdr:nvSpPr>
        <xdr:cNvPr id="3" name="TextBox 2"/>
        <xdr:cNvSpPr txBox="1"/>
      </xdr:nvSpPr>
      <xdr:spPr>
        <a:xfrm>
          <a:off x="314324" y="1209676"/>
          <a:ext cx="10134601" cy="600074"/>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n-GB" sz="1100">
              <a:solidFill>
                <a:schemeClr val="dk1"/>
              </a:solidFill>
              <a:effectLst/>
              <a:latin typeface="+mn-lt"/>
              <a:ea typeface="+mn-ea"/>
              <a:cs typeface="+mn-cs"/>
            </a:rPr>
            <a:t>This model is published by NHSI to support the National Tariff for 2017/18 and 2018/19.</a:t>
          </a:r>
          <a:r>
            <a:rPr lang="en-GB" sz="1100" baseline="0">
              <a:solidFill>
                <a:schemeClr val="dk1"/>
              </a:solidFill>
              <a:effectLst/>
              <a:latin typeface="+mn-lt"/>
              <a:ea typeface="+mn-ea"/>
              <a:cs typeface="+mn-cs"/>
            </a:rPr>
            <a:t>  It </a:t>
          </a:r>
          <a:r>
            <a:rPr lang="en-GB" sz="1100">
              <a:solidFill>
                <a:schemeClr val="dk1"/>
              </a:solidFill>
              <a:effectLst/>
              <a:latin typeface="+mn-lt"/>
              <a:ea typeface="+mn-ea"/>
              <a:cs typeface="+mn-cs"/>
            </a:rPr>
            <a:t>provides stakeholders with information about the method for calculating national prices for that year.</a:t>
          </a:r>
          <a:endParaRPr lang="en-GB">
            <a:effectLst/>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sheetData sheetId="1"/>
      <sheetData sheetId="2">
        <row r="53">
          <cell r="C53">
            <v>104.18173450159</v>
          </cell>
        </row>
      </sheetData>
      <sheetData sheetId="3"/>
      <sheetData sheetId="4"/>
      <sheetData sheetId="5"/>
      <sheetData sheetId="6">
        <row r="52">
          <cell r="O52">
            <v>2.1335702832163905E-2</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2:D18"/>
  <sheetViews>
    <sheetView showGridLines="0" tabSelected="1" workbookViewId="0">
      <selection activeCell="C15" sqref="C15"/>
    </sheetView>
  </sheetViews>
  <sheetFormatPr defaultColWidth="9.1328125" defaultRowHeight="14.25" x14ac:dyDescent="0.45"/>
  <cols>
    <col min="1" max="1" width="4.73046875" style="546" customWidth="1"/>
    <col min="2" max="16384" width="9.1328125" style="546"/>
  </cols>
  <sheetData>
    <row r="2" spans="2:4" ht="18" x14ac:dyDescent="0.55000000000000004">
      <c r="B2" s="1003" t="s">
        <v>5550</v>
      </c>
    </row>
    <row r="5" spans="2:4" customFormat="1" ht="12.75" x14ac:dyDescent="0.35">
      <c r="B5" t="s">
        <v>5547</v>
      </c>
    </row>
    <row r="6" spans="2:4" customFormat="1" ht="12.75" x14ac:dyDescent="0.35"/>
    <row r="7" spans="2:4" customFormat="1" ht="12.75" x14ac:dyDescent="0.35"/>
    <row r="8" spans="2:4" customFormat="1" ht="12.75" x14ac:dyDescent="0.35"/>
    <row r="9" spans="2:4" customFormat="1" ht="12.75" x14ac:dyDescent="0.35"/>
    <row r="10" spans="2:4" customFormat="1" ht="12.75" x14ac:dyDescent="0.35"/>
    <row r="11" spans="2:4" customFormat="1" ht="12.75" x14ac:dyDescent="0.35">
      <c r="B11" s="999"/>
      <c r="C11" s="999"/>
      <c r="D11" s="999"/>
    </row>
    <row r="12" spans="2:4" customFormat="1" ht="13.9" x14ac:dyDescent="0.4">
      <c r="B12" s="1000" t="s">
        <v>5548</v>
      </c>
      <c r="C12" s="1001"/>
      <c r="D12" s="999"/>
    </row>
    <row r="13" spans="2:4" customFormat="1" ht="13.9" x14ac:dyDescent="0.4">
      <c r="B13" s="1000"/>
      <c r="C13" s="1001" t="s">
        <v>5551</v>
      </c>
      <c r="D13" s="999"/>
    </row>
    <row r="14" spans="2:4" customFormat="1" ht="13.5" x14ac:dyDescent="0.35">
      <c r="B14" s="1001"/>
      <c r="C14" s="1002" t="s">
        <v>5566</v>
      </c>
      <c r="D14" s="999"/>
    </row>
    <row r="15" spans="2:4" customFormat="1" ht="13.5" x14ac:dyDescent="0.35">
      <c r="B15" s="1001"/>
      <c r="C15" s="1001" t="s">
        <v>5549</v>
      </c>
      <c r="D15" s="999"/>
    </row>
    <row r="16" spans="2:4" customFormat="1" x14ac:dyDescent="0.45">
      <c r="B16" s="1001"/>
      <c r="C16" s="546"/>
      <c r="D16" s="999"/>
    </row>
    <row r="17" spans="2:4" customFormat="1" ht="13.5" x14ac:dyDescent="0.35">
      <c r="B17" s="1001"/>
      <c r="C17" s="1002"/>
      <c r="D17" s="999"/>
    </row>
    <row r="18" spans="2:4" customFormat="1" ht="13.5" x14ac:dyDescent="0.35">
      <c r="B18" s="1001"/>
      <c r="C18" s="1002"/>
      <c r="D18" s="999"/>
    </row>
  </sheetData>
  <pageMargins left="0.70866141732283472" right="0.70866141732283472" top="0.74803149606299213" bottom="0.74803149606299213" header="0.31496062992125984" footer="0.31496062992125984"/>
  <pageSetup paperSize="9" orientation="portrait" cellComments="atEnd"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B1:AD116"/>
  <sheetViews>
    <sheetView showGridLines="0" zoomScale="85" zoomScaleNormal="85" workbookViewId="0">
      <selection activeCell="C32" sqref="C32"/>
    </sheetView>
  </sheetViews>
  <sheetFormatPr defaultColWidth="9.1328125" defaultRowHeight="12.75" x14ac:dyDescent="0.35"/>
  <cols>
    <col min="1" max="1" width="3.73046875" style="547" customWidth="1"/>
    <col min="2" max="2" width="16.73046875" style="570" customWidth="1"/>
    <col min="3" max="3" width="28.1328125" style="570" bestFit="1" customWidth="1"/>
    <col min="4" max="4" width="128.73046875" style="570" customWidth="1"/>
    <col min="5" max="30" width="9.1328125" style="570"/>
    <col min="31" max="16384" width="9.1328125" style="547"/>
  </cols>
  <sheetData>
    <row r="1" spans="2:30" ht="7.5" customHeight="1" x14ac:dyDescent="0.35"/>
    <row r="2" spans="2:30" ht="20.65" x14ac:dyDescent="0.6">
      <c r="B2" s="979" t="s">
        <v>5535</v>
      </c>
    </row>
    <row r="3" spans="2:30" ht="13.15" thickBot="1" x14ac:dyDescent="0.4"/>
    <row r="4" spans="2:30" s="570" customFormat="1" ht="16.149999999999999" thickBot="1" x14ac:dyDescent="0.4">
      <c r="B4" s="969" t="s">
        <v>5529</v>
      </c>
      <c r="C4" s="976" t="s">
        <v>5530</v>
      </c>
      <c r="D4" s="970" t="s">
        <v>5531</v>
      </c>
    </row>
    <row r="5" spans="2:30" s="570" customFormat="1" ht="14.25" x14ac:dyDescent="0.35">
      <c r="B5" s="969"/>
      <c r="C5" s="980" t="s">
        <v>5552</v>
      </c>
      <c r="D5" s="971" t="s">
        <v>5536</v>
      </c>
    </row>
    <row r="6" spans="2:30" s="570" customFormat="1" ht="14.25" x14ac:dyDescent="0.35">
      <c r="B6" s="969"/>
      <c r="C6" s="981" t="s">
        <v>5553</v>
      </c>
      <c r="D6" s="972" t="s">
        <v>5536</v>
      </c>
    </row>
    <row r="7" spans="2:30" s="570" customFormat="1" ht="15" customHeight="1" x14ac:dyDescent="0.35">
      <c r="B7" s="969"/>
      <c r="C7" s="982" t="s">
        <v>5554</v>
      </c>
      <c r="D7" s="972" t="s">
        <v>5536</v>
      </c>
    </row>
    <row r="8" spans="2:30" s="570" customFormat="1" ht="14.25" x14ac:dyDescent="0.35">
      <c r="B8" s="969"/>
      <c r="C8" s="982" t="s">
        <v>5555</v>
      </c>
      <c r="D8" s="972" t="s">
        <v>5536</v>
      </c>
    </row>
    <row r="9" spans="2:30" s="570" customFormat="1" ht="14.25" x14ac:dyDescent="0.35">
      <c r="B9" s="969"/>
      <c r="C9" s="982" t="s">
        <v>5556</v>
      </c>
      <c r="D9" s="973" t="s">
        <v>5536</v>
      </c>
    </row>
    <row r="10" spans="2:30" s="570" customFormat="1" ht="14.25" x14ac:dyDescent="0.35">
      <c r="B10" s="969"/>
      <c r="C10" s="982" t="s">
        <v>5557</v>
      </c>
      <c r="D10" s="973" t="s">
        <v>5536</v>
      </c>
    </row>
    <row r="11" spans="2:30" ht="14.65" thickBot="1" x14ac:dyDescent="0.4">
      <c r="B11" s="969"/>
      <c r="C11" s="986" t="s">
        <v>5558</v>
      </c>
      <c r="D11" s="974" t="s">
        <v>5536</v>
      </c>
    </row>
    <row r="12" spans="2:30" ht="14.25" x14ac:dyDescent="0.35">
      <c r="B12" s="969"/>
      <c r="C12" s="984" t="s">
        <v>5533</v>
      </c>
      <c r="D12" s="985" t="s">
        <v>5537</v>
      </c>
    </row>
    <row r="13" spans="2:30" ht="14.65" thickBot="1" x14ac:dyDescent="0.4">
      <c r="B13" s="969"/>
      <c r="C13" s="983" t="s">
        <v>5534</v>
      </c>
      <c r="D13" s="974" t="s">
        <v>5538</v>
      </c>
    </row>
    <row r="14" spans="2:30" x14ac:dyDescent="0.35">
      <c r="B14"/>
      <c r="C14"/>
      <c r="D14"/>
    </row>
    <row r="15" spans="2:30" s="548" customFormat="1" ht="14.25" thickBot="1" x14ac:dyDescent="0.4">
      <c r="B15"/>
      <c r="C15"/>
      <c r="D15"/>
      <c r="E15" s="571"/>
      <c r="F15" s="571"/>
      <c r="G15" s="571"/>
      <c r="H15" s="571"/>
      <c r="I15" s="571"/>
      <c r="J15" s="571"/>
      <c r="K15" s="571"/>
      <c r="L15" s="571"/>
      <c r="M15" s="571"/>
      <c r="N15" s="571"/>
      <c r="O15" s="571"/>
      <c r="P15" s="571"/>
      <c r="Q15" s="571"/>
      <c r="R15" s="571"/>
      <c r="S15" s="571"/>
      <c r="T15" s="571"/>
      <c r="U15" s="571"/>
      <c r="V15" s="571"/>
      <c r="W15" s="571"/>
      <c r="X15" s="571"/>
      <c r="Y15" s="571"/>
      <c r="Z15" s="571"/>
      <c r="AA15" s="571"/>
      <c r="AB15" s="571"/>
      <c r="AC15" s="571"/>
      <c r="AD15" s="571"/>
    </row>
    <row r="16" spans="2:30" ht="16.149999999999999" thickBot="1" x14ac:dyDescent="0.5">
      <c r="B16" s="975" t="s">
        <v>5532</v>
      </c>
      <c r="C16" s="976" t="s">
        <v>5530</v>
      </c>
      <c r="D16" s="970" t="s">
        <v>5531</v>
      </c>
    </row>
    <row r="17" spans="2:4" ht="14.25" x14ac:dyDescent="0.35">
      <c r="B17" s="969"/>
      <c r="C17" s="978" t="s">
        <v>5559</v>
      </c>
      <c r="D17" s="977" t="s">
        <v>5539</v>
      </c>
    </row>
    <row r="18" spans="2:4" ht="14.25" x14ac:dyDescent="0.35">
      <c r="B18" s="969"/>
      <c r="C18" s="987" t="s">
        <v>5560</v>
      </c>
      <c r="D18" s="988" t="s">
        <v>5539</v>
      </c>
    </row>
    <row r="19" spans="2:4" ht="14.25" x14ac:dyDescent="0.4">
      <c r="B19" s="969"/>
      <c r="C19" s="989" t="s">
        <v>5561</v>
      </c>
      <c r="D19" s="995" t="s">
        <v>5539</v>
      </c>
    </row>
    <row r="20" spans="2:4" ht="14.25" x14ac:dyDescent="0.4">
      <c r="B20" s="969"/>
      <c r="C20" s="989" t="s">
        <v>5562</v>
      </c>
      <c r="D20" s="995" t="s">
        <v>5539</v>
      </c>
    </row>
    <row r="21" spans="2:4" ht="14.25" x14ac:dyDescent="0.4">
      <c r="B21" s="969"/>
      <c r="C21" s="989" t="s">
        <v>5563</v>
      </c>
      <c r="D21" s="995" t="s">
        <v>5539</v>
      </c>
    </row>
    <row r="22" spans="2:4" ht="14.25" x14ac:dyDescent="0.4">
      <c r="B22" s="969"/>
      <c r="C22" s="989" t="s">
        <v>5564</v>
      </c>
      <c r="D22" s="995" t="s">
        <v>5539</v>
      </c>
    </row>
    <row r="23" spans="2:4" s="570" customFormat="1" ht="14.65" thickBot="1" x14ac:dyDescent="0.4">
      <c r="B23" s="969"/>
      <c r="C23" s="990" t="s">
        <v>5565</v>
      </c>
      <c r="D23" s="996" t="s">
        <v>5539</v>
      </c>
    </row>
    <row r="24" spans="2:4" s="570" customFormat="1" x14ac:dyDescent="0.35"/>
    <row r="25" spans="2:4" s="570" customFormat="1" x14ac:dyDescent="0.35"/>
    <row r="26" spans="2:4" s="572" customFormat="1" ht="13.5" x14ac:dyDescent="0.35"/>
    <row r="27" spans="2:4" s="570" customFormat="1" x14ac:dyDescent="0.35"/>
    <row r="28" spans="2:4" s="570" customFormat="1" x14ac:dyDescent="0.35"/>
    <row r="29" spans="2:4" s="570" customFormat="1" x14ac:dyDescent="0.35"/>
    <row r="30" spans="2:4" s="570" customFormat="1" x14ac:dyDescent="0.35"/>
    <row r="31" spans="2:4" s="570" customFormat="1" x14ac:dyDescent="0.35"/>
    <row r="32" spans="2:4" s="570" customFormat="1" x14ac:dyDescent="0.35"/>
    <row r="33" s="570" customFormat="1" x14ac:dyDescent="0.35"/>
    <row r="34" s="570" customFormat="1" x14ac:dyDescent="0.35"/>
    <row r="35" s="570" customFormat="1" x14ac:dyDescent="0.35"/>
    <row r="36" s="570" customFormat="1" x14ac:dyDescent="0.35"/>
    <row r="37" s="570" customFormat="1" x14ac:dyDescent="0.35"/>
    <row r="38" s="570" customFormat="1" x14ac:dyDescent="0.35"/>
    <row r="39" s="570" customFormat="1" x14ac:dyDescent="0.35"/>
    <row r="40" s="570" customFormat="1" x14ac:dyDescent="0.35"/>
    <row r="41" s="570" customFormat="1" x14ac:dyDescent="0.35"/>
    <row r="42" s="570" customFormat="1" x14ac:dyDescent="0.35"/>
    <row r="43" s="570" customFormat="1" x14ac:dyDescent="0.35"/>
    <row r="44" s="570" customFormat="1" x14ac:dyDescent="0.35"/>
    <row r="45" s="570" customFormat="1" x14ac:dyDescent="0.35"/>
    <row r="46" s="570" customFormat="1" x14ac:dyDescent="0.35"/>
    <row r="47" s="570" customFormat="1" x14ac:dyDescent="0.35"/>
    <row r="48" s="570" customFormat="1" x14ac:dyDescent="0.35"/>
    <row r="49" s="570" customFormat="1" x14ac:dyDescent="0.35"/>
    <row r="50" s="570" customFormat="1" x14ac:dyDescent="0.35"/>
    <row r="51" s="570" customFormat="1" x14ac:dyDescent="0.35"/>
    <row r="52" s="570" customFormat="1" x14ac:dyDescent="0.35"/>
    <row r="53" s="570" customFormat="1" x14ac:dyDescent="0.35"/>
    <row r="54" s="570" customFormat="1" x14ac:dyDescent="0.35"/>
    <row r="55" s="570" customFormat="1" x14ac:dyDescent="0.35"/>
    <row r="56" s="570" customFormat="1" x14ac:dyDescent="0.35"/>
    <row r="57" s="570" customFormat="1" x14ac:dyDescent="0.35"/>
    <row r="58" s="570" customFormat="1" x14ac:dyDescent="0.35"/>
    <row r="59" s="570" customFormat="1" x14ac:dyDescent="0.35"/>
    <row r="60" s="570" customFormat="1" x14ac:dyDescent="0.35"/>
    <row r="61" s="570" customFormat="1" x14ac:dyDescent="0.35"/>
    <row r="62" s="570" customFormat="1" x14ac:dyDescent="0.35"/>
    <row r="63" s="570" customFormat="1" x14ac:dyDescent="0.35"/>
    <row r="64" s="570" customFormat="1" x14ac:dyDescent="0.35"/>
    <row r="65" s="570" customFormat="1" x14ac:dyDescent="0.35"/>
    <row r="66" s="570" customFormat="1" x14ac:dyDescent="0.35"/>
    <row r="67" s="570" customFormat="1" x14ac:dyDescent="0.35"/>
    <row r="68" s="570" customFormat="1" x14ac:dyDescent="0.35"/>
    <row r="69" s="570" customFormat="1" x14ac:dyDescent="0.35"/>
    <row r="70" s="570" customFormat="1" x14ac:dyDescent="0.35"/>
    <row r="71" s="570" customFormat="1" x14ac:dyDescent="0.35"/>
    <row r="72" s="570" customFormat="1" x14ac:dyDescent="0.35"/>
    <row r="73" s="570" customFormat="1" x14ac:dyDescent="0.35"/>
    <row r="74" s="570" customFormat="1" x14ac:dyDescent="0.35"/>
    <row r="75" s="570" customFormat="1" x14ac:dyDescent="0.35"/>
    <row r="76" s="570" customFormat="1" x14ac:dyDescent="0.35"/>
    <row r="77" s="570" customFormat="1" x14ac:dyDescent="0.35"/>
    <row r="78" s="570" customFormat="1" x14ac:dyDescent="0.35"/>
    <row r="79" s="570" customFormat="1" x14ac:dyDescent="0.35"/>
    <row r="80" s="570" customFormat="1" x14ac:dyDescent="0.35"/>
    <row r="81" s="570" customFormat="1" x14ac:dyDescent="0.35"/>
    <row r="82" s="570" customFormat="1" x14ac:dyDescent="0.35"/>
    <row r="83" s="570" customFormat="1" x14ac:dyDescent="0.35"/>
    <row r="84" s="570" customFormat="1" x14ac:dyDescent="0.35"/>
    <row r="85" s="570" customFormat="1" x14ac:dyDescent="0.35"/>
    <row r="86" s="570" customFormat="1" x14ac:dyDescent="0.35"/>
    <row r="87" s="570" customFormat="1" x14ac:dyDescent="0.35"/>
    <row r="88" s="570" customFormat="1" x14ac:dyDescent="0.35"/>
    <row r="89" s="570" customFormat="1" x14ac:dyDescent="0.35"/>
    <row r="90" s="570" customFormat="1" x14ac:dyDescent="0.35"/>
    <row r="91" s="570" customFormat="1" x14ac:dyDescent="0.35"/>
    <row r="92" s="570" customFormat="1" x14ac:dyDescent="0.35"/>
    <row r="93" s="570" customFormat="1" x14ac:dyDescent="0.35"/>
    <row r="94" s="570" customFormat="1" x14ac:dyDescent="0.35"/>
    <row r="95" s="570" customFormat="1" x14ac:dyDescent="0.35"/>
    <row r="96" s="570" customFormat="1" x14ac:dyDescent="0.35"/>
    <row r="97" s="570" customFormat="1" x14ac:dyDescent="0.35"/>
    <row r="98" s="570" customFormat="1" x14ac:dyDescent="0.35"/>
    <row r="99" s="570" customFormat="1" x14ac:dyDescent="0.35"/>
    <row r="100" s="570" customFormat="1" x14ac:dyDescent="0.35"/>
    <row r="101" s="570" customFormat="1" x14ac:dyDescent="0.35"/>
    <row r="102" s="570" customFormat="1" x14ac:dyDescent="0.35"/>
    <row r="103" s="570" customFormat="1" x14ac:dyDescent="0.35"/>
    <row r="104" s="570" customFormat="1" x14ac:dyDescent="0.35"/>
    <row r="105" s="570" customFormat="1" x14ac:dyDescent="0.35"/>
    <row r="106" s="570" customFormat="1" x14ac:dyDescent="0.35"/>
    <row r="107" s="570" customFormat="1" x14ac:dyDescent="0.35"/>
    <row r="108" s="570" customFormat="1" x14ac:dyDescent="0.35"/>
    <row r="109" s="570" customFormat="1" x14ac:dyDescent="0.35"/>
    <row r="110" s="570" customFormat="1" x14ac:dyDescent="0.35"/>
    <row r="111" s="570" customFormat="1" x14ac:dyDescent="0.35"/>
    <row r="112" s="570" customFormat="1" x14ac:dyDescent="0.35"/>
    <row r="113" s="570" customFormat="1" x14ac:dyDescent="0.35"/>
    <row r="114" s="570" customFormat="1" x14ac:dyDescent="0.35"/>
    <row r="115" s="570" customFormat="1" x14ac:dyDescent="0.35"/>
    <row r="116" s="570" customFormat="1" x14ac:dyDescent="0.35"/>
  </sheetData>
  <hyperlinks>
    <hyperlink ref="C23" location="'2018-19 BPTs'!A1" display="2018-19  BPTs"/>
    <hyperlink ref="C22" location="'2018-19 Maternity'!A1" display="2018-19  Maternity"/>
    <hyperlink ref="C21" location="'2018-19 Other Mandatory'!A1" display="2018-19  Other Mandatory"/>
    <hyperlink ref="C20" location="'2018-19 Unbundled Servic'!A1" display="2018-19  Unbundled Service"/>
    <hyperlink ref="C19" location="'2018-19 A&amp;E'!A1" display="2018-19  A&amp;E"/>
    <hyperlink ref="C18" location="'2018-19 OP Attendances'!A1" display="2018-19  OP Attendances"/>
    <hyperlink ref="C13" location="'Adjustment factors'!A1" display="'Adjustment factors"/>
    <hyperlink ref="C12" location="'CNST 2018-19'!Print_Area" display="CNST 2018-19"/>
    <hyperlink ref="C17" location="'2018-19 APC &amp; OPROC'!A1" display="2018-19  APC &amp; OPROC"/>
    <hyperlink ref="C11" location="'201718 BPTs '!A1" display=" 201718 BPTs "/>
    <hyperlink ref="C10" location="'201718 Maternity'!A1" display=" 201718 Maternity"/>
    <hyperlink ref="C9" location="'201718 Other Mandatory'!A1" display=" 201718 Other Mandatory"/>
    <hyperlink ref="C8" location="'201718 Unbundled Services'!A1" display=" 201718 Unbundled Services"/>
    <hyperlink ref="C7" location="'201718 A&amp;E'!A1" display=" 201718 A&amp;E"/>
    <hyperlink ref="C6" location="'201718 OP Attendances'!A1" display=" 201718 OP Attendances"/>
    <hyperlink ref="C5" location="'201718 APC &amp; OPROC'!A1" display=" 201718 APC &amp; OPROC"/>
  </hyperlinks>
  <pageMargins left="0.25" right="0.25" top="0.75" bottom="0.75" header="0.3" footer="0.3"/>
  <pageSetup paperSize="9" scale="5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
  <sheetViews>
    <sheetView showGridLines="0" workbookViewId="0"/>
  </sheetViews>
  <sheetFormatPr defaultRowHeight="12.75" x14ac:dyDescent="0.3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7"/>
  <sheetViews>
    <sheetView showGridLines="0" zoomScaleNormal="100" workbookViewId="0"/>
  </sheetViews>
  <sheetFormatPr defaultColWidth="9.1328125" defaultRowHeight="12.75" x14ac:dyDescent="0.35"/>
  <cols>
    <col min="1" max="1" width="2.3984375" style="107" customWidth="1"/>
    <col min="2" max="2" width="32" style="107" bestFit="1" customWidth="1"/>
    <col min="3" max="3" width="5" style="107" customWidth="1"/>
    <col min="4" max="4" width="7" style="107" customWidth="1"/>
    <col min="5" max="5" width="8.265625" style="107" bestFit="1" customWidth="1"/>
    <col min="6" max="6" width="2.73046875" style="107" customWidth="1"/>
    <col min="7" max="16384" width="9.1328125" style="107"/>
  </cols>
  <sheetData>
    <row r="1" spans="1:11" x14ac:dyDescent="0.35">
      <c r="A1" s="569" t="s">
        <v>106</v>
      </c>
      <c r="E1" s="766"/>
    </row>
    <row r="2" spans="1:11" ht="15" x14ac:dyDescent="0.4">
      <c r="A2" s="767"/>
      <c r="B2" s="948" t="s">
        <v>475</v>
      </c>
      <c r="C2" s="949"/>
      <c r="D2" s="949"/>
      <c r="E2" s="949"/>
      <c r="F2" s="950"/>
      <c r="G2" s="951"/>
      <c r="H2" s="951"/>
      <c r="I2" s="951"/>
      <c r="J2" s="951"/>
    </row>
    <row r="3" spans="1:11" ht="15" x14ac:dyDescent="0.4">
      <c r="A3" s="767"/>
      <c r="B3" s="952"/>
      <c r="C3" s="953"/>
      <c r="D3" s="953"/>
      <c r="E3" s="953"/>
      <c r="F3" s="954"/>
      <c r="G3" s="951"/>
      <c r="H3" s="955"/>
      <c r="I3" s="951"/>
      <c r="J3" s="951"/>
    </row>
    <row r="4" spans="1:11" ht="13.5" x14ac:dyDescent="0.35">
      <c r="A4" s="767"/>
      <c r="B4" s="956" t="s">
        <v>170</v>
      </c>
      <c r="C4" s="957"/>
      <c r="D4" s="957"/>
      <c r="E4" s="953"/>
      <c r="F4" s="954"/>
      <c r="G4" s="951"/>
      <c r="H4" s="951"/>
      <c r="I4" s="951"/>
      <c r="J4" s="951"/>
    </row>
    <row r="5" spans="1:11" x14ac:dyDescent="0.35">
      <c r="A5" s="767"/>
      <c r="B5" s="1004"/>
      <c r="C5" s="1005"/>
      <c r="D5" s="1005"/>
      <c r="E5" s="1005"/>
      <c r="F5" s="1006"/>
      <c r="G5" s="951"/>
      <c r="H5" s="951"/>
      <c r="I5" s="951"/>
      <c r="J5" s="951"/>
    </row>
    <row r="6" spans="1:11" x14ac:dyDescent="0.35">
      <c r="A6" s="767"/>
      <c r="B6" s="968"/>
      <c r="C6" s="968"/>
      <c r="D6" s="1007" t="s">
        <v>171</v>
      </c>
      <c r="E6" s="1008"/>
      <c r="F6" s="768"/>
    </row>
    <row r="7" spans="1:11" x14ac:dyDescent="0.35">
      <c r="A7" s="767"/>
      <c r="B7" s="960" t="s">
        <v>172</v>
      </c>
      <c r="C7" s="964"/>
      <c r="D7" s="965"/>
      <c r="E7" s="962" t="s">
        <v>173</v>
      </c>
      <c r="F7" s="768"/>
      <c r="I7" s="933"/>
      <c r="J7"/>
      <c r="K7"/>
    </row>
    <row r="8" spans="1:11" x14ac:dyDescent="0.35">
      <c r="A8" s="767"/>
      <c r="B8" s="961" t="s">
        <v>174</v>
      </c>
      <c r="C8" s="966"/>
      <c r="D8" s="967"/>
      <c r="E8" s="963">
        <v>1.0089358053048465</v>
      </c>
      <c r="F8" s="768"/>
      <c r="G8" s="958"/>
      <c r="I8" s="933"/>
      <c r="J8"/>
      <c r="K8"/>
    </row>
    <row r="9" spans="1:11" x14ac:dyDescent="0.35">
      <c r="A9" s="767"/>
      <c r="B9" s="961" t="s">
        <v>175</v>
      </c>
      <c r="C9" s="966"/>
      <c r="D9" s="967"/>
      <c r="E9" s="963">
        <v>1.0054208374902569</v>
      </c>
      <c r="F9" s="768"/>
      <c r="G9" s="958"/>
      <c r="I9" s="933"/>
      <c r="J9"/>
      <c r="K9"/>
    </row>
    <row r="10" spans="1:11" x14ac:dyDescent="0.35">
      <c r="A10" s="767"/>
      <c r="B10" s="961" t="s">
        <v>176</v>
      </c>
      <c r="C10" s="966"/>
      <c r="D10" s="967"/>
      <c r="E10" s="963">
        <v>1.006799060646077</v>
      </c>
      <c r="F10" s="768"/>
      <c r="G10" s="958"/>
      <c r="I10" s="933"/>
      <c r="J10"/>
      <c r="K10"/>
    </row>
    <row r="11" spans="1:11" x14ac:dyDescent="0.35">
      <c r="A11" s="767"/>
      <c r="B11" s="961" t="s">
        <v>254</v>
      </c>
      <c r="C11" s="966"/>
      <c r="D11" s="967"/>
      <c r="E11" s="963">
        <v>1.0046467837198443</v>
      </c>
      <c r="F11" s="768"/>
      <c r="G11" s="958"/>
      <c r="I11" s="933"/>
      <c r="J11"/>
      <c r="K11"/>
    </row>
    <row r="12" spans="1:11" x14ac:dyDescent="0.35">
      <c r="A12" s="767"/>
      <c r="B12" s="961" t="s">
        <v>255</v>
      </c>
      <c r="C12" s="966"/>
      <c r="D12" s="967"/>
      <c r="E12" s="963">
        <v>1.0044753564509663</v>
      </c>
      <c r="F12" s="768"/>
      <c r="G12" s="958"/>
      <c r="I12" s="933"/>
      <c r="J12"/>
      <c r="K12"/>
    </row>
    <row r="13" spans="1:11" x14ac:dyDescent="0.35">
      <c r="A13" s="767"/>
      <c r="B13" s="961" t="s">
        <v>256</v>
      </c>
      <c r="C13" s="966"/>
      <c r="D13" s="967"/>
      <c r="E13" s="963">
        <v>1.0018828851242672</v>
      </c>
      <c r="F13" s="768"/>
      <c r="G13" s="958"/>
      <c r="I13" s="933"/>
      <c r="J13"/>
      <c r="K13"/>
    </row>
    <row r="14" spans="1:11" x14ac:dyDescent="0.35">
      <c r="A14" s="767"/>
      <c r="B14" s="961" t="s">
        <v>177</v>
      </c>
      <c r="C14" s="966"/>
      <c r="D14" s="967"/>
      <c r="E14" s="963">
        <v>1.0019569977595475</v>
      </c>
      <c r="F14" s="768"/>
      <c r="G14" s="958"/>
      <c r="I14" s="933"/>
      <c r="J14"/>
      <c r="K14"/>
    </row>
    <row r="15" spans="1:11" x14ac:dyDescent="0.35">
      <c r="A15" s="767"/>
      <c r="B15" s="961" t="s">
        <v>179</v>
      </c>
      <c r="C15" s="966"/>
      <c r="D15" s="967"/>
      <c r="E15" s="963">
        <v>1.0030932343452503</v>
      </c>
      <c r="F15" s="768"/>
      <c r="G15" s="958"/>
      <c r="I15" s="933"/>
      <c r="J15"/>
      <c r="K15"/>
    </row>
    <row r="16" spans="1:11" x14ac:dyDescent="0.35">
      <c r="A16" s="767"/>
      <c r="B16" s="961" t="s">
        <v>257</v>
      </c>
      <c r="C16" s="966"/>
      <c r="D16" s="967"/>
      <c r="E16" s="963">
        <v>1.0033443401992881</v>
      </c>
      <c r="F16" s="768"/>
      <c r="G16" s="958"/>
      <c r="I16" s="933"/>
      <c r="J16"/>
      <c r="K16"/>
    </row>
    <row r="17" spans="1:11" x14ac:dyDescent="0.35">
      <c r="A17" s="767"/>
      <c r="B17" s="961" t="s">
        <v>258</v>
      </c>
      <c r="C17" s="966"/>
      <c r="D17" s="967"/>
      <c r="E17" s="963">
        <v>1.0031806957808906</v>
      </c>
      <c r="F17" s="768"/>
      <c r="G17" s="958"/>
      <c r="I17" s="933"/>
      <c r="J17"/>
      <c r="K17"/>
    </row>
    <row r="18" spans="1:11" x14ac:dyDescent="0.35">
      <c r="A18" s="767"/>
      <c r="B18" s="961" t="s">
        <v>259</v>
      </c>
      <c r="C18" s="966"/>
      <c r="D18" s="967"/>
      <c r="E18" s="963">
        <v>1.0035772781607608</v>
      </c>
      <c r="F18" s="768"/>
      <c r="G18" s="958"/>
      <c r="I18" s="933"/>
      <c r="J18"/>
      <c r="K18"/>
    </row>
    <row r="19" spans="1:11" x14ac:dyDescent="0.35">
      <c r="A19" s="767"/>
      <c r="B19" s="961" t="s">
        <v>180</v>
      </c>
      <c r="C19" s="966"/>
      <c r="D19" s="967"/>
      <c r="E19" s="963">
        <v>1.0070575535577486</v>
      </c>
      <c r="F19" s="768"/>
      <c r="G19" s="958"/>
      <c r="I19" s="933"/>
      <c r="J19"/>
      <c r="K19"/>
    </row>
    <row r="20" spans="1:11" x14ac:dyDescent="0.35">
      <c r="A20" s="767"/>
      <c r="B20" s="961" t="s">
        <v>181</v>
      </c>
      <c r="C20" s="966"/>
      <c r="D20" s="967"/>
      <c r="E20" s="963">
        <v>1.0071867280262861</v>
      </c>
      <c r="F20" s="768"/>
      <c r="G20" s="958"/>
      <c r="I20" s="933"/>
      <c r="J20"/>
      <c r="K20"/>
    </row>
    <row r="21" spans="1:11" x14ac:dyDescent="0.35">
      <c r="A21" s="767"/>
      <c r="B21" s="961" t="s">
        <v>182</v>
      </c>
      <c r="C21" s="966"/>
      <c r="D21" s="967"/>
      <c r="E21" s="963">
        <v>1.0034407640674958</v>
      </c>
      <c r="F21" s="768"/>
      <c r="G21" s="958"/>
      <c r="I21" s="933"/>
      <c r="J21"/>
      <c r="K21"/>
    </row>
    <row r="22" spans="1:11" x14ac:dyDescent="0.35">
      <c r="A22" s="767"/>
      <c r="B22" s="961" t="s">
        <v>183</v>
      </c>
      <c r="C22" s="966"/>
      <c r="D22" s="967"/>
      <c r="E22" s="963">
        <v>1.0065167243104916</v>
      </c>
      <c r="F22" s="768"/>
      <c r="G22" s="958"/>
      <c r="I22" s="933"/>
      <c r="J22"/>
      <c r="K22"/>
    </row>
    <row r="23" spans="1:11" x14ac:dyDescent="0.35">
      <c r="A23" s="767"/>
      <c r="B23" s="961" t="s">
        <v>186</v>
      </c>
      <c r="C23" s="966"/>
      <c r="D23" s="967"/>
      <c r="E23" s="963">
        <v>1.0109967761349492</v>
      </c>
      <c r="F23" s="768"/>
      <c r="G23" s="958"/>
      <c r="I23" s="933"/>
      <c r="J23"/>
      <c r="K23"/>
    </row>
    <row r="24" spans="1:11" x14ac:dyDescent="0.35">
      <c r="A24" s="767"/>
      <c r="B24" s="961" t="s">
        <v>187</v>
      </c>
      <c r="C24" s="966"/>
      <c r="D24" s="967"/>
      <c r="E24" s="963">
        <v>1.0060111507587071</v>
      </c>
      <c r="F24" s="768"/>
      <c r="G24" s="958"/>
      <c r="I24" s="933"/>
      <c r="J24"/>
      <c r="K24"/>
    </row>
    <row r="25" spans="1:11" x14ac:dyDescent="0.35">
      <c r="A25" s="767"/>
      <c r="B25" s="961" t="s">
        <v>260</v>
      </c>
      <c r="C25" s="966"/>
      <c r="D25" s="967"/>
      <c r="E25" s="963">
        <v>1.0186905981133658</v>
      </c>
      <c r="F25" s="769"/>
      <c r="G25" s="958"/>
      <c r="I25" s="933"/>
      <c r="J25"/>
      <c r="K25"/>
    </row>
    <row r="26" spans="1:11" x14ac:dyDescent="0.35">
      <c r="A26" s="767"/>
      <c r="B26" s="961" t="s">
        <v>261</v>
      </c>
      <c r="C26" s="966"/>
      <c r="D26" s="967"/>
      <c r="E26" s="963">
        <v>1.0107961744007881</v>
      </c>
      <c r="F26" s="769"/>
      <c r="G26" s="958"/>
      <c r="I26" s="933"/>
      <c r="J26"/>
      <c r="K26"/>
    </row>
    <row r="27" spans="1:11" x14ac:dyDescent="0.35">
      <c r="A27" s="767"/>
      <c r="B27" s="961" t="s">
        <v>262</v>
      </c>
      <c r="C27" s="966"/>
      <c r="D27" s="967"/>
      <c r="E27" s="963">
        <v>1.0119755709907248</v>
      </c>
      <c r="F27" s="769"/>
      <c r="G27" s="958"/>
      <c r="I27" s="933"/>
      <c r="J27"/>
      <c r="K27"/>
    </row>
    <row r="28" spans="1:11" x14ac:dyDescent="0.35">
      <c r="A28" s="767"/>
      <c r="B28" s="961" t="s">
        <v>189</v>
      </c>
      <c r="C28" s="966"/>
      <c r="D28" s="967"/>
      <c r="E28" s="963">
        <v>1.0104542456965604</v>
      </c>
      <c r="F28" s="769"/>
      <c r="G28" s="958"/>
      <c r="I28" s="933"/>
      <c r="J28"/>
      <c r="K28"/>
    </row>
    <row r="29" spans="1:11" x14ac:dyDescent="0.35">
      <c r="A29" s="767"/>
      <c r="B29" s="961" t="s">
        <v>190</v>
      </c>
      <c r="C29" s="966"/>
      <c r="D29" s="967"/>
      <c r="E29" s="963">
        <v>1</v>
      </c>
      <c r="F29" s="769"/>
      <c r="G29" s="958"/>
      <c r="I29" s="933"/>
      <c r="J29"/>
      <c r="K29"/>
    </row>
    <row r="30" spans="1:11" x14ac:dyDescent="0.35">
      <c r="A30" s="767"/>
      <c r="B30" s="961" t="s">
        <v>191</v>
      </c>
      <c r="C30" s="966"/>
      <c r="D30" s="967"/>
      <c r="E30" s="963">
        <v>1.0080269468246457</v>
      </c>
      <c r="F30" s="769"/>
      <c r="G30" s="958"/>
      <c r="I30" s="933"/>
      <c r="J30"/>
      <c r="K30"/>
    </row>
    <row r="31" spans="1:11" x14ac:dyDescent="0.35">
      <c r="A31" s="767"/>
      <c r="B31" s="961" t="s">
        <v>192</v>
      </c>
      <c r="C31" s="966"/>
      <c r="D31" s="967"/>
      <c r="E31" s="963">
        <v>1.0048407649658142</v>
      </c>
      <c r="F31" s="769"/>
      <c r="G31" s="958"/>
      <c r="I31" s="933"/>
      <c r="J31"/>
      <c r="K31"/>
    </row>
    <row r="32" spans="1:11" x14ac:dyDescent="0.35">
      <c r="A32" s="767"/>
      <c r="B32" s="961" t="s">
        <v>193</v>
      </c>
      <c r="C32" s="966"/>
      <c r="D32" s="967"/>
      <c r="E32" s="963">
        <v>1.006283223899739</v>
      </c>
      <c r="F32" s="769"/>
      <c r="G32" s="958"/>
      <c r="I32" s="933"/>
      <c r="J32"/>
      <c r="K32"/>
    </row>
    <row r="33" spans="1:11" x14ac:dyDescent="0.35">
      <c r="A33" s="767"/>
      <c r="B33" s="961" t="s">
        <v>194</v>
      </c>
      <c r="C33" s="966"/>
      <c r="D33" s="967"/>
      <c r="E33" s="963">
        <v>1.0024936328698326</v>
      </c>
      <c r="F33" s="769"/>
      <c r="G33" s="958"/>
      <c r="I33" s="933"/>
      <c r="J33"/>
      <c r="K33"/>
    </row>
    <row r="34" spans="1:11" x14ac:dyDescent="0.35">
      <c r="A34" s="767"/>
      <c r="B34" s="961" t="s">
        <v>195</v>
      </c>
      <c r="C34" s="966"/>
      <c r="D34" s="967"/>
      <c r="E34" s="963">
        <v>1.002211950659744</v>
      </c>
      <c r="F34" s="769"/>
      <c r="G34" s="958"/>
      <c r="I34" s="933"/>
      <c r="J34"/>
      <c r="K34"/>
    </row>
    <row r="35" spans="1:11" x14ac:dyDescent="0.35">
      <c r="A35" s="767"/>
      <c r="B35" s="961" t="s">
        <v>196</v>
      </c>
      <c r="C35" s="966"/>
      <c r="D35" s="967"/>
      <c r="E35" s="963">
        <v>1.0020252347117513</v>
      </c>
      <c r="F35" s="769"/>
      <c r="G35" s="958"/>
      <c r="I35" s="933"/>
      <c r="J35"/>
      <c r="K35"/>
    </row>
    <row r="36" spans="1:11" x14ac:dyDescent="0.35">
      <c r="A36" s="767"/>
      <c r="B36" s="961" t="s">
        <v>197</v>
      </c>
      <c r="C36" s="966"/>
      <c r="D36" s="967"/>
      <c r="E36" s="963">
        <v>1.0044672504356336</v>
      </c>
      <c r="F36" s="769"/>
      <c r="G36" s="958"/>
      <c r="I36" s="933"/>
      <c r="J36"/>
      <c r="K36"/>
    </row>
    <row r="37" spans="1:11" x14ac:dyDescent="0.35">
      <c r="A37" s="767"/>
      <c r="B37" s="961" t="s">
        <v>198</v>
      </c>
      <c r="C37" s="966"/>
      <c r="D37" s="967"/>
      <c r="E37" s="963">
        <v>1.0037077756188884</v>
      </c>
      <c r="F37" s="769"/>
      <c r="G37" s="958"/>
      <c r="I37" s="933"/>
      <c r="J37"/>
      <c r="K37"/>
    </row>
    <row r="38" spans="1:11" x14ac:dyDescent="0.35">
      <c r="A38" s="767"/>
      <c r="B38" s="961" t="s">
        <v>199</v>
      </c>
      <c r="C38" s="966"/>
      <c r="D38" s="967"/>
      <c r="E38" s="963">
        <v>1.005795738447353</v>
      </c>
      <c r="F38" s="769"/>
      <c r="G38" s="958"/>
      <c r="I38" s="933"/>
      <c r="J38"/>
      <c r="K38"/>
    </row>
    <row r="39" spans="1:11" x14ac:dyDescent="0.35">
      <c r="A39" s="767"/>
      <c r="B39" s="961" t="s">
        <v>200</v>
      </c>
      <c r="C39" s="966"/>
      <c r="D39" s="967"/>
      <c r="E39" s="963">
        <v>1</v>
      </c>
      <c r="F39" s="769"/>
      <c r="G39" s="958"/>
      <c r="I39" s="933"/>
      <c r="J39"/>
      <c r="K39"/>
    </row>
    <row r="40" spans="1:11" x14ac:dyDescent="0.35">
      <c r="A40" s="767"/>
      <c r="B40" s="961" t="s">
        <v>201</v>
      </c>
      <c r="C40" s="966"/>
      <c r="D40" s="967"/>
      <c r="E40" s="963">
        <v>1</v>
      </c>
      <c r="F40" s="769"/>
      <c r="G40" s="958"/>
      <c r="I40" s="933"/>
      <c r="J40"/>
      <c r="K40"/>
    </row>
    <row r="41" spans="1:11" x14ac:dyDescent="0.35">
      <c r="A41" s="767"/>
      <c r="B41" s="961" t="s">
        <v>202</v>
      </c>
      <c r="C41" s="966"/>
      <c r="D41" s="967"/>
      <c r="E41" s="963">
        <v>1.0137249084029465</v>
      </c>
      <c r="F41" s="769"/>
      <c r="G41" s="958"/>
      <c r="I41" s="933"/>
      <c r="J41"/>
      <c r="K41"/>
    </row>
    <row r="42" spans="1:11" x14ac:dyDescent="0.35">
      <c r="A42" s="767"/>
      <c r="B42" s="961" t="s">
        <v>264</v>
      </c>
      <c r="C42" s="966"/>
      <c r="D42" s="967"/>
      <c r="E42" s="963">
        <v>1.0144786179157546</v>
      </c>
      <c r="F42" s="769"/>
      <c r="G42" s="958"/>
      <c r="I42" s="933"/>
      <c r="J42"/>
      <c r="K42"/>
    </row>
    <row r="43" spans="1:11" x14ac:dyDescent="0.35">
      <c r="A43" s="767"/>
      <c r="B43" s="961" t="s">
        <v>265</v>
      </c>
      <c r="C43" s="966"/>
      <c r="D43" s="967"/>
      <c r="E43" s="963">
        <v>1.0162751448390619</v>
      </c>
      <c r="F43" s="769"/>
      <c r="G43" s="958"/>
      <c r="I43" s="933"/>
      <c r="J43"/>
      <c r="K43"/>
    </row>
    <row r="44" spans="1:11" x14ac:dyDescent="0.35">
      <c r="A44" s="767"/>
      <c r="B44" s="961" t="s">
        <v>266</v>
      </c>
      <c r="C44" s="966"/>
      <c r="D44" s="967"/>
      <c r="E44" s="963">
        <v>1.0114608513525698</v>
      </c>
      <c r="F44" s="769"/>
      <c r="G44" s="958"/>
      <c r="I44" s="933"/>
      <c r="J44"/>
      <c r="K44"/>
    </row>
    <row r="45" spans="1:11" x14ac:dyDescent="0.35">
      <c r="A45" s="767"/>
      <c r="B45" s="961" t="s">
        <v>267</v>
      </c>
      <c r="C45" s="966"/>
      <c r="D45" s="967"/>
      <c r="E45" s="963">
        <v>1.0140008601077433</v>
      </c>
      <c r="F45" s="769"/>
      <c r="G45" s="958"/>
      <c r="I45" s="933"/>
      <c r="J45"/>
      <c r="K45"/>
    </row>
    <row r="46" spans="1:11" x14ac:dyDescent="0.35">
      <c r="A46" s="767"/>
      <c r="B46" s="961" t="s">
        <v>268</v>
      </c>
      <c r="C46" s="966"/>
      <c r="D46" s="967"/>
      <c r="E46" s="963">
        <v>1.0092174425166043</v>
      </c>
      <c r="F46" s="769"/>
      <c r="G46" s="958"/>
      <c r="I46" s="933"/>
      <c r="J46"/>
      <c r="K46"/>
    </row>
    <row r="47" spans="1:11" x14ac:dyDescent="0.35">
      <c r="A47" s="767"/>
      <c r="B47" s="961" t="s">
        <v>269</v>
      </c>
      <c r="C47" s="966"/>
      <c r="D47" s="967"/>
      <c r="E47" s="963">
        <v>1.010729174516642</v>
      </c>
      <c r="F47" s="769"/>
      <c r="G47" s="958"/>
      <c r="I47" s="933"/>
      <c r="J47"/>
      <c r="K47"/>
    </row>
    <row r="48" spans="1:11" x14ac:dyDescent="0.35">
      <c r="A48" s="767"/>
      <c r="B48" s="961" t="s">
        <v>270</v>
      </c>
      <c r="C48" s="966"/>
      <c r="D48" s="967"/>
      <c r="E48" s="963">
        <v>1.0150862639629621</v>
      </c>
      <c r="F48" s="769"/>
      <c r="G48" s="958"/>
      <c r="I48" s="933"/>
      <c r="J48"/>
      <c r="K48"/>
    </row>
    <row r="49" spans="1:11" x14ac:dyDescent="0.35">
      <c r="A49" s="767"/>
      <c r="B49" s="961" t="s">
        <v>271</v>
      </c>
      <c r="C49" s="966"/>
      <c r="D49" s="967"/>
      <c r="E49" s="963">
        <v>1.0091287707617025</v>
      </c>
      <c r="F49" s="769"/>
      <c r="G49" s="958"/>
      <c r="I49" s="933"/>
      <c r="J49"/>
      <c r="K49"/>
    </row>
    <row r="50" spans="1:11" x14ac:dyDescent="0.35">
      <c r="A50" s="767"/>
      <c r="B50" s="961" t="s">
        <v>272</v>
      </c>
      <c r="C50" s="966"/>
      <c r="D50" s="967"/>
      <c r="E50" s="963">
        <v>1.0097323193531167</v>
      </c>
      <c r="F50" s="769"/>
      <c r="G50" s="958"/>
      <c r="I50" s="933"/>
      <c r="J50"/>
      <c r="K50"/>
    </row>
    <row r="51" spans="1:11" x14ac:dyDescent="0.35">
      <c r="A51" s="767"/>
      <c r="B51" s="961" t="s">
        <v>273</v>
      </c>
      <c r="C51" s="966"/>
      <c r="D51" s="967"/>
      <c r="E51" s="963">
        <v>1.0030477544222494</v>
      </c>
      <c r="F51" s="769"/>
      <c r="G51" s="958"/>
      <c r="I51" s="933"/>
      <c r="J51"/>
      <c r="K51"/>
    </row>
    <row r="52" spans="1:11" x14ac:dyDescent="0.35">
      <c r="A52" s="767"/>
      <c r="B52" s="961" t="s">
        <v>274</v>
      </c>
      <c r="C52" s="966"/>
      <c r="D52" s="967"/>
      <c r="E52" s="963">
        <v>1.0085553624356214</v>
      </c>
      <c r="F52" s="769"/>
      <c r="G52" s="958"/>
      <c r="I52" s="933"/>
      <c r="J52"/>
      <c r="K52"/>
    </row>
    <row r="53" spans="1:11" x14ac:dyDescent="0.35">
      <c r="A53" s="767"/>
      <c r="B53" s="961" t="s">
        <v>275</v>
      </c>
      <c r="C53" s="966"/>
      <c r="D53" s="967"/>
      <c r="E53" s="963">
        <v>1.0153244078736383</v>
      </c>
      <c r="F53" s="769"/>
      <c r="G53" s="958"/>
      <c r="I53" s="933"/>
      <c r="J53"/>
      <c r="K53"/>
    </row>
    <row r="54" spans="1:11" x14ac:dyDescent="0.35">
      <c r="A54" s="767"/>
      <c r="B54" s="961" t="s">
        <v>276</v>
      </c>
      <c r="C54" s="966"/>
      <c r="D54" s="967"/>
      <c r="E54" s="963">
        <v>1.0070981271892514</v>
      </c>
      <c r="F54" s="769"/>
      <c r="G54" s="958"/>
      <c r="I54" s="933"/>
      <c r="J54"/>
      <c r="K54"/>
    </row>
    <row r="55" spans="1:11" x14ac:dyDescent="0.35">
      <c r="A55" s="767"/>
      <c r="B55" s="961" t="s">
        <v>277</v>
      </c>
      <c r="C55" s="966"/>
      <c r="D55" s="967"/>
      <c r="E55" s="963">
        <v>1.014098731982781</v>
      </c>
      <c r="F55" s="769"/>
      <c r="G55" s="958"/>
      <c r="I55" s="933"/>
      <c r="J55"/>
      <c r="K55"/>
    </row>
    <row r="56" spans="1:11" x14ac:dyDescent="0.35">
      <c r="A56" s="767"/>
      <c r="B56" s="961" t="s">
        <v>278</v>
      </c>
      <c r="C56" s="966"/>
      <c r="D56" s="967"/>
      <c r="E56" s="963">
        <v>1</v>
      </c>
      <c r="F56" s="769"/>
      <c r="G56" s="958"/>
      <c r="I56" s="933"/>
      <c r="J56"/>
      <c r="K56"/>
    </row>
    <row r="57" spans="1:11" x14ac:dyDescent="0.35">
      <c r="A57" s="767"/>
      <c r="B57" s="961" t="s">
        <v>279</v>
      </c>
      <c r="C57" s="966"/>
      <c r="D57" s="967"/>
      <c r="E57" s="963">
        <v>1.0134546903578381</v>
      </c>
      <c r="F57" s="769"/>
      <c r="G57" s="958"/>
      <c r="I57" s="933"/>
      <c r="J57"/>
      <c r="K57"/>
    </row>
    <row r="58" spans="1:11" x14ac:dyDescent="0.35">
      <c r="A58" s="767"/>
      <c r="B58" s="961" t="s">
        <v>280</v>
      </c>
      <c r="C58" s="966"/>
      <c r="D58" s="967"/>
      <c r="E58" s="963">
        <v>1.0162340382849266</v>
      </c>
      <c r="F58" s="769"/>
      <c r="G58" s="958"/>
      <c r="I58" s="933"/>
      <c r="J58"/>
      <c r="K58"/>
    </row>
    <row r="59" spans="1:11" x14ac:dyDescent="0.35">
      <c r="A59" s="767"/>
      <c r="B59" s="961" t="s">
        <v>281</v>
      </c>
      <c r="C59" s="966"/>
      <c r="D59" s="967"/>
      <c r="E59" s="963">
        <v>1.01350578986215</v>
      </c>
      <c r="F59" s="769"/>
      <c r="G59" s="958"/>
      <c r="I59" s="933"/>
      <c r="J59"/>
      <c r="K59"/>
    </row>
    <row r="60" spans="1:11" x14ac:dyDescent="0.35">
      <c r="A60" s="767"/>
      <c r="B60" s="961" t="s">
        <v>203</v>
      </c>
      <c r="C60" s="966"/>
      <c r="D60" s="967"/>
      <c r="E60" s="963">
        <v>1.0036651418150109</v>
      </c>
      <c r="F60" s="769"/>
      <c r="G60" s="958"/>
      <c r="I60" s="933"/>
      <c r="J60"/>
      <c r="K60"/>
    </row>
    <row r="61" spans="1:11" x14ac:dyDescent="0.35">
      <c r="A61" s="767"/>
      <c r="B61" s="961" t="s">
        <v>205</v>
      </c>
      <c r="C61" s="966"/>
      <c r="D61" s="967"/>
      <c r="E61" s="963">
        <v>1.0108581261625211</v>
      </c>
      <c r="F61" s="769"/>
      <c r="G61" s="958"/>
      <c r="I61" s="933"/>
      <c r="J61"/>
      <c r="K61"/>
    </row>
    <row r="62" spans="1:11" x14ac:dyDescent="0.35">
      <c r="A62" s="767"/>
      <c r="B62" s="961" t="s">
        <v>207</v>
      </c>
      <c r="C62" s="966"/>
      <c r="D62" s="967"/>
      <c r="E62" s="963">
        <v>1</v>
      </c>
      <c r="F62" s="769"/>
      <c r="G62" s="958"/>
      <c r="I62" s="933"/>
      <c r="J62"/>
      <c r="K62"/>
    </row>
    <row r="63" spans="1:11" x14ac:dyDescent="0.35">
      <c r="A63" s="767"/>
      <c r="B63" s="961" t="s">
        <v>287</v>
      </c>
      <c r="C63" s="966"/>
      <c r="D63" s="967"/>
      <c r="E63" s="963">
        <v>1.0060840069782777</v>
      </c>
      <c r="F63" s="769"/>
      <c r="G63" s="958"/>
      <c r="I63" s="933"/>
      <c r="J63"/>
      <c r="K63"/>
    </row>
    <row r="64" spans="1:11" x14ac:dyDescent="0.35">
      <c r="A64" s="767"/>
      <c r="B64" s="961" t="s">
        <v>288</v>
      </c>
      <c r="C64" s="966"/>
      <c r="D64" s="967"/>
      <c r="E64" s="963">
        <v>1.0025599828782197</v>
      </c>
      <c r="F64" s="769"/>
      <c r="G64" s="958"/>
      <c r="I64" s="933"/>
      <c r="J64"/>
      <c r="K64"/>
    </row>
    <row r="65" spans="1:11" x14ac:dyDescent="0.35">
      <c r="A65" s="767"/>
      <c r="B65" s="961" t="s">
        <v>293</v>
      </c>
      <c r="C65" s="966"/>
      <c r="D65" s="967"/>
      <c r="E65" s="963">
        <v>1.0355168963530204</v>
      </c>
      <c r="F65" s="769"/>
      <c r="G65" s="958"/>
      <c r="I65" s="933"/>
      <c r="J65"/>
      <c r="K65"/>
    </row>
    <row r="66" spans="1:11" x14ac:dyDescent="0.35">
      <c r="A66" s="767"/>
      <c r="B66" s="961" t="s">
        <v>294</v>
      </c>
      <c r="C66" s="966"/>
      <c r="D66" s="967"/>
      <c r="E66" s="963">
        <v>1.0033152403196794</v>
      </c>
      <c r="F66" s="769"/>
      <c r="G66" s="958"/>
      <c r="I66" s="933"/>
      <c r="J66"/>
      <c r="K66"/>
    </row>
    <row r="67" spans="1:11" x14ac:dyDescent="0.35">
      <c r="A67" s="767"/>
      <c r="B67" s="961" t="s">
        <v>295</v>
      </c>
      <c r="C67" s="966"/>
      <c r="D67" s="967"/>
      <c r="E67" s="963">
        <v>1.0072611566245337</v>
      </c>
      <c r="F67" s="769"/>
      <c r="G67" s="958"/>
      <c r="I67" s="933"/>
      <c r="J67"/>
      <c r="K67"/>
    </row>
    <row r="68" spans="1:11" x14ac:dyDescent="0.35">
      <c r="A68" s="767"/>
      <c r="B68" s="961" t="s">
        <v>296</v>
      </c>
      <c r="C68" s="966"/>
      <c r="D68" s="967"/>
      <c r="E68" s="963">
        <v>1.0031015541555663</v>
      </c>
      <c r="F68" s="769"/>
      <c r="G68" s="958"/>
      <c r="I68" s="933"/>
      <c r="J68"/>
      <c r="K68"/>
    </row>
    <row r="69" spans="1:11" x14ac:dyDescent="0.35">
      <c r="A69" s="767"/>
      <c r="B69" s="961" t="s">
        <v>297</v>
      </c>
      <c r="C69" s="966"/>
      <c r="D69" s="967"/>
      <c r="E69" s="963">
        <v>1.0117288223713636</v>
      </c>
      <c r="F69" s="769"/>
      <c r="G69" s="958"/>
      <c r="I69" s="933"/>
      <c r="J69"/>
      <c r="K69"/>
    </row>
    <row r="70" spans="1:11" x14ac:dyDescent="0.35">
      <c r="A70" s="767"/>
      <c r="B70" s="961" t="s">
        <v>298</v>
      </c>
      <c r="C70" s="966"/>
      <c r="D70" s="967"/>
      <c r="E70" s="963">
        <v>1.0091792525476835</v>
      </c>
      <c r="F70" s="769"/>
      <c r="G70" s="958"/>
      <c r="I70" s="933"/>
      <c r="J70"/>
      <c r="K70"/>
    </row>
    <row r="71" spans="1:11" x14ac:dyDescent="0.35">
      <c r="A71" s="767"/>
      <c r="B71" s="961" t="s">
        <v>299</v>
      </c>
      <c r="C71" s="966"/>
      <c r="D71" s="967"/>
      <c r="E71" s="963">
        <v>1.002786066664328</v>
      </c>
      <c r="F71" s="769"/>
      <c r="G71" s="958"/>
      <c r="I71" s="933"/>
      <c r="J71"/>
      <c r="K71"/>
    </row>
    <row r="72" spans="1:11" x14ac:dyDescent="0.35">
      <c r="A72" s="767"/>
      <c r="B72" s="961" t="s">
        <v>300</v>
      </c>
      <c r="C72" s="966"/>
      <c r="D72" s="967"/>
      <c r="E72" s="963">
        <v>1.0090861087504479</v>
      </c>
      <c r="F72" s="769"/>
      <c r="G72" s="958"/>
      <c r="I72" s="933"/>
      <c r="J72"/>
      <c r="K72"/>
    </row>
    <row r="73" spans="1:11" x14ac:dyDescent="0.35">
      <c r="A73" s="767"/>
      <c r="B73" s="961" t="s">
        <v>301</v>
      </c>
      <c r="C73" s="966"/>
      <c r="D73" s="967"/>
      <c r="E73" s="963">
        <v>1.0094829230697961</v>
      </c>
      <c r="F73" s="769"/>
      <c r="G73" s="959"/>
      <c r="I73" s="933"/>
      <c r="J73"/>
      <c r="K73"/>
    </row>
    <row r="74" spans="1:11" ht="13.15" x14ac:dyDescent="0.4">
      <c r="A74" s="767"/>
      <c r="B74" s="997" t="s">
        <v>476</v>
      </c>
      <c r="C74" s="966"/>
      <c r="D74" s="967"/>
      <c r="E74" s="963">
        <v>1.0067843716088616</v>
      </c>
      <c r="F74" s="769"/>
      <c r="G74" s="959"/>
      <c r="I74" s="933"/>
      <c r="J74"/>
      <c r="K74"/>
    </row>
    <row r="75" spans="1:11" x14ac:dyDescent="0.35">
      <c r="A75" s="767"/>
      <c r="B75" s="961"/>
      <c r="C75" s="966"/>
      <c r="D75" s="967"/>
      <c r="E75" s="963"/>
      <c r="F75" s="769"/>
      <c r="G75" s="767"/>
      <c r="I75" s="933"/>
      <c r="J75"/>
      <c r="K75"/>
    </row>
    <row r="76" spans="1:11" x14ac:dyDescent="0.35">
      <c r="A76" s="767"/>
      <c r="B76" s="961" t="s">
        <v>208</v>
      </c>
      <c r="C76" s="966"/>
      <c r="D76" s="967"/>
      <c r="E76" s="963">
        <v>1.0190513142167725</v>
      </c>
      <c r="F76" s="769"/>
      <c r="I76" s="933"/>
      <c r="J76"/>
      <c r="K76"/>
    </row>
    <row r="77" spans="1:11" x14ac:dyDescent="0.35">
      <c r="A77" s="767"/>
      <c r="B77" s="961" t="s">
        <v>209</v>
      </c>
      <c r="C77" s="966"/>
      <c r="D77" s="967"/>
      <c r="E77" s="963">
        <v>1.0754541374038677</v>
      </c>
      <c r="F77" s="855"/>
      <c r="J77"/>
      <c r="K77"/>
    </row>
  </sheetData>
  <mergeCells count="2">
    <mergeCell ref="B5:F5"/>
    <mergeCell ref="D6:E6"/>
  </mergeCells>
  <hyperlinks>
    <hyperlink ref="A1" location="Contents!A1" display="Home"/>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0"/>
  <sheetViews>
    <sheetView showGridLines="0" zoomScaleNormal="100" workbookViewId="0"/>
  </sheetViews>
  <sheetFormatPr defaultColWidth="9.1328125" defaultRowHeight="10.15" x14ac:dyDescent="0.3"/>
  <cols>
    <col min="1" max="1" width="5.86328125" style="770" bestFit="1" customWidth="1"/>
    <col min="2" max="2" width="23.73046875" style="770" customWidth="1"/>
    <col min="3" max="3" width="8.86328125" style="770" customWidth="1"/>
    <col min="4" max="4" width="9.73046875" style="770" customWidth="1"/>
    <col min="5" max="5" width="9.3984375" style="770" customWidth="1"/>
    <col min="6" max="8" width="8.86328125" style="770" customWidth="1"/>
    <col min="9" max="9" width="2.1328125" style="770" customWidth="1"/>
    <col min="10" max="10" width="15" style="772" customWidth="1"/>
    <col min="11" max="11" width="12.3984375" style="772" customWidth="1"/>
    <col min="12" max="12" width="12.265625" style="772" customWidth="1"/>
    <col min="13" max="13" width="9.1328125" style="772" customWidth="1"/>
    <col min="14" max="16384" width="9.1328125" style="770"/>
  </cols>
  <sheetData>
    <row r="1" spans="1:13" ht="13.15" thickBot="1" x14ac:dyDescent="0.35">
      <c r="A1" s="569" t="s">
        <v>106</v>
      </c>
      <c r="B1" s="771">
        <v>1</v>
      </c>
      <c r="C1" s="771">
        <v>2</v>
      </c>
      <c r="D1" s="771">
        <v>3</v>
      </c>
      <c r="E1" s="771">
        <v>4</v>
      </c>
      <c r="F1" s="771">
        <v>5</v>
      </c>
      <c r="G1" s="771">
        <v>6</v>
      </c>
      <c r="H1" s="771">
        <v>7</v>
      </c>
      <c r="I1" s="771"/>
      <c r="J1" s="771">
        <v>9</v>
      </c>
      <c r="K1" s="771">
        <v>10</v>
      </c>
      <c r="L1" s="771">
        <v>11</v>
      </c>
      <c r="M1" s="771">
        <v>12</v>
      </c>
    </row>
    <row r="2" spans="1:13" ht="33" customHeight="1" thickBot="1" x14ac:dyDescent="0.35">
      <c r="B2" s="1009" t="s">
        <v>303</v>
      </c>
      <c r="C2" s="1010"/>
      <c r="D2" s="1010"/>
      <c r="E2" s="1010"/>
      <c r="F2" s="1010"/>
      <c r="G2" s="1010"/>
      <c r="H2" s="1010"/>
      <c r="I2" s="1010"/>
      <c r="J2" s="1010"/>
      <c r="K2" s="1010"/>
      <c r="L2" s="1010"/>
      <c r="M2" s="1011"/>
    </row>
    <row r="3" spans="1:13" ht="10.5" thickBot="1" x14ac:dyDescent="0.35"/>
    <row r="4" spans="1:13" x14ac:dyDescent="0.3">
      <c r="C4" s="773" t="s">
        <v>210</v>
      </c>
      <c r="D4" s="774" t="s">
        <v>211</v>
      </c>
      <c r="E4" s="775" t="s">
        <v>212</v>
      </c>
      <c r="F4" s="776" t="s">
        <v>213</v>
      </c>
    </row>
    <row r="5" spans="1:13" ht="10.5" thickBot="1" x14ac:dyDescent="0.35">
      <c r="C5" s="777">
        <v>0</v>
      </c>
      <c r="D5" s="778">
        <v>2.1000000000000001E-2</v>
      </c>
      <c r="E5" s="779">
        <v>-0.02</v>
      </c>
      <c r="F5" s="780">
        <f>(1+C5)*(1+D5)*(1+E5)-1</f>
        <v>5.799999999998029E-4</v>
      </c>
    </row>
    <row r="7" spans="1:13" ht="10.5" thickBot="1" x14ac:dyDescent="0.35"/>
    <row r="8" spans="1:13" ht="29.25" customHeight="1" thickBot="1" x14ac:dyDescent="0.45">
      <c r="B8" s="781" t="s">
        <v>214</v>
      </c>
      <c r="C8" s="782"/>
      <c r="D8" s="782"/>
      <c r="E8" s="782"/>
      <c r="F8" s="782"/>
      <c r="G8" s="782"/>
      <c r="H8" s="782"/>
      <c r="I8" s="782"/>
      <c r="J8" s="782"/>
      <c r="K8" s="782"/>
      <c r="L8" s="782"/>
      <c r="M8" s="783"/>
    </row>
    <row r="9" spans="1:13" ht="18" customHeight="1" thickBot="1" x14ac:dyDescent="0.35">
      <c r="B9" s="771">
        <v>1</v>
      </c>
      <c r="C9" s="771">
        <v>2</v>
      </c>
      <c r="D9" s="771">
        <v>3</v>
      </c>
      <c r="E9" s="771">
        <v>4</v>
      </c>
      <c r="F9" s="771">
        <v>5</v>
      </c>
      <c r="G9" s="771"/>
      <c r="H9" s="771"/>
      <c r="I9" s="771"/>
      <c r="J9" s="771">
        <v>9</v>
      </c>
      <c r="K9" s="771">
        <v>10</v>
      </c>
      <c r="L9" s="771">
        <v>11</v>
      </c>
      <c r="M9" s="771">
        <v>12</v>
      </c>
    </row>
    <row r="10" spans="1:13" ht="15.4" thickBot="1" x14ac:dyDescent="0.4">
      <c r="B10" s="784" t="s">
        <v>215</v>
      </c>
      <c r="C10" s="785"/>
      <c r="D10" s="786"/>
      <c r="E10" s="786"/>
      <c r="F10" s="787"/>
      <c r="G10"/>
      <c r="H10"/>
      <c r="J10" s="784" t="s">
        <v>216</v>
      </c>
      <c r="K10" s="785"/>
      <c r="L10" s="786"/>
      <c r="M10" s="787"/>
    </row>
    <row r="11" spans="1:13" ht="14.1" customHeight="1" thickBot="1" x14ac:dyDescent="0.4">
      <c r="B11" s="788" t="s">
        <v>5540</v>
      </c>
      <c r="C11" s="775" t="s">
        <v>210</v>
      </c>
      <c r="D11" s="774" t="s">
        <v>211</v>
      </c>
      <c r="E11" s="775" t="s">
        <v>212</v>
      </c>
      <c r="F11" s="789" t="s">
        <v>217</v>
      </c>
      <c r="G11"/>
      <c r="H11"/>
      <c r="J11" s="790" t="s">
        <v>153</v>
      </c>
      <c r="K11" s="791" t="s">
        <v>116</v>
      </c>
      <c r="L11" s="791" t="s">
        <v>220</v>
      </c>
      <c r="M11" s="792" t="s">
        <v>221</v>
      </c>
    </row>
    <row r="12" spans="1:13" ht="12.75" x14ac:dyDescent="0.35">
      <c r="A12" s="793"/>
      <c r="B12" s="794" t="s">
        <v>174</v>
      </c>
      <c r="C12" s="795">
        <f t="shared" ref="C12:E77" si="0">C$5</f>
        <v>0</v>
      </c>
      <c r="D12" s="795">
        <f t="shared" si="0"/>
        <v>2.1000000000000001E-2</v>
      </c>
      <c r="E12" s="795">
        <f t="shared" si="0"/>
        <v>-0.02</v>
      </c>
      <c r="F12" s="796">
        <f>IFERROR(VLOOKUP(B12,'CNST 2018-19'!$B$8:$E$77,4,FALSE)-1,0)</f>
        <v>8.9358053048465003E-3</v>
      </c>
      <c r="G12"/>
      <c r="H12"/>
      <c r="I12" s="797"/>
      <c r="J12" s="798">
        <f>(1+C12)*(1+D12)*(1+E12)*(1+F12)-1</f>
        <v>9.5209880719231421E-3</v>
      </c>
      <c r="K12" s="799">
        <f>(1+C12)*(1+D12)*(1+E12)*(1+F12)*(1+G12)-1</f>
        <v>9.5209880719231421E-3</v>
      </c>
      <c r="L12" s="799">
        <f>(1+C12)*(1+D12)*(1+E12)*(1+F12)*(1+H12)-1</f>
        <v>9.5209880719231421E-3</v>
      </c>
      <c r="M12" s="800">
        <f>(1+C12)*(1+D12)*(1+E12)-1</f>
        <v>5.799999999998029E-4</v>
      </c>
    </row>
    <row r="13" spans="1:13" ht="12.75" x14ac:dyDescent="0.35">
      <c r="A13" s="793"/>
      <c r="B13" s="801" t="s">
        <v>175</v>
      </c>
      <c r="C13" s="795">
        <f t="shared" si="0"/>
        <v>0</v>
      </c>
      <c r="D13" s="795">
        <f t="shared" si="0"/>
        <v>2.1000000000000001E-2</v>
      </c>
      <c r="E13" s="795">
        <f t="shared" si="0"/>
        <v>-0.02</v>
      </c>
      <c r="F13" s="802">
        <f>IFERROR(VLOOKUP(B13,'CNST 2018-19'!$B$8:$E$77,4,FALSE)-1,0)</f>
        <v>5.4208374902569023E-3</v>
      </c>
      <c r="G13"/>
      <c r="H13"/>
      <c r="I13" s="797"/>
      <c r="J13" s="803">
        <f t="shared" ref="J13:J76" si="1">(1+C13)*(1+D13)*(1+E13)*(1+F13)-1</f>
        <v>6.0039815760011273E-3</v>
      </c>
      <c r="K13" s="804">
        <f t="shared" ref="K13:K76" si="2">(1+C13)*(1+D13)*(1+E13)*(1+F13)*(1+G13)-1</f>
        <v>6.0039815760011273E-3</v>
      </c>
      <c r="L13" s="804">
        <f t="shared" ref="L13:L76" si="3">(1+C13)*(1+D13)*(1+E13)*(1+F13)*(1+H13)-1</f>
        <v>6.0039815760011273E-3</v>
      </c>
      <c r="M13" s="805">
        <f t="shared" ref="M13:M76" si="4">(1+C13)*(1+D13)*(1+E13)-1</f>
        <v>5.799999999998029E-4</v>
      </c>
    </row>
    <row r="14" spans="1:13" ht="12.75" x14ac:dyDescent="0.35">
      <c r="A14" s="793"/>
      <c r="B14" s="801" t="s">
        <v>176</v>
      </c>
      <c r="C14" s="795">
        <f t="shared" si="0"/>
        <v>0</v>
      </c>
      <c r="D14" s="795">
        <f t="shared" si="0"/>
        <v>2.1000000000000001E-2</v>
      </c>
      <c r="E14" s="795">
        <f t="shared" si="0"/>
        <v>-0.02</v>
      </c>
      <c r="F14" s="802">
        <f>IFERROR(VLOOKUP(B14,'CNST 2018-19'!$B$8:$E$77,4,FALSE)-1,0)</f>
        <v>6.7990606460770486E-3</v>
      </c>
      <c r="G14"/>
      <c r="H14"/>
      <c r="I14" s="797"/>
      <c r="J14" s="803">
        <f t="shared" si="1"/>
        <v>7.383004101251478E-3</v>
      </c>
      <c r="K14" s="804">
        <f t="shared" si="2"/>
        <v>7.383004101251478E-3</v>
      </c>
      <c r="L14" s="804">
        <f t="shared" si="3"/>
        <v>7.383004101251478E-3</v>
      </c>
      <c r="M14" s="805">
        <f t="shared" si="4"/>
        <v>5.799999999998029E-4</v>
      </c>
    </row>
    <row r="15" spans="1:13" ht="12.75" x14ac:dyDescent="0.35">
      <c r="A15" s="793"/>
      <c r="B15" s="801" t="s">
        <v>254</v>
      </c>
      <c r="C15" s="795">
        <f t="shared" si="0"/>
        <v>0</v>
      </c>
      <c r="D15" s="795">
        <f t="shared" si="0"/>
        <v>2.1000000000000001E-2</v>
      </c>
      <c r="E15" s="795">
        <f t="shared" si="0"/>
        <v>-0.02</v>
      </c>
      <c r="F15" s="802">
        <f>IFERROR(VLOOKUP(B15,'CNST 2018-19'!$B$8:$E$77,4,FALSE)-1,0)</f>
        <v>4.646783719844283E-3</v>
      </c>
      <c r="G15"/>
      <c r="H15"/>
      <c r="I15" s="797"/>
      <c r="J15" s="803">
        <f t="shared" si="1"/>
        <v>5.2294788544016146E-3</v>
      </c>
      <c r="K15" s="804">
        <f t="shared" si="2"/>
        <v>5.2294788544016146E-3</v>
      </c>
      <c r="L15" s="804">
        <f t="shared" si="3"/>
        <v>5.2294788544016146E-3</v>
      </c>
      <c r="M15" s="805">
        <f t="shared" si="4"/>
        <v>5.799999999998029E-4</v>
      </c>
    </row>
    <row r="16" spans="1:13" ht="12.75" x14ac:dyDescent="0.35">
      <c r="A16" s="793"/>
      <c r="B16" s="801" t="s">
        <v>255</v>
      </c>
      <c r="C16" s="795">
        <f t="shared" si="0"/>
        <v>0</v>
      </c>
      <c r="D16" s="795">
        <f t="shared" si="0"/>
        <v>2.1000000000000001E-2</v>
      </c>
      <c r="E16" s="795">
        <f t="shared" si="0"/>
        <v>-0.02</v>
      </c>
      <c r="F16" s="802">
        <f>IFERROR(VLOOKUP(B16,'CNST 2018-19'!$B$8:$E$77,4,FALSE)-1,0)</f>
        <v>4.4753564509663057E-3</v>
      </c>
      <c r="G16"/>
      <c r="H16"/>
      <c r="I16" s="797"/>
      <c r="J16" s="803">
        <f t="shared" si="1"/>
        <v>5.0579521577076569E-3</v>
      </c>
      <c r="K16" s="804">
        <f t="shared" si="2"/>
        <v>5.0579521577076569E-3</v>
      </c>
      <c r="L16" s="804">
        <f t="shared" si="3"/>
        <v>5.0579521577076569E-3</v>
      </c>
      <c r="M16" s="805">
        <f t="shared" si="4"/>
        <v>5.799999999998029E-4</v>
      </c>
    </row>
    <row r="17" spans="1:13" ht="12.75" x14ac:dyDescent="0.35">
      <c r="A17" s="793"/>
      <c r="B17" s="801" t="s">
        <v>256</v>
      </c>
      <c r="C17" s="795">
        <f t="shared" si="0"/>
        <v>0</v>
      </c>
      <c r="D17" s="795">
        <f t="shared" si="0"/>
        <v>2.1000000000000001E-2</v>
      </c>
      <c r="E17" s="795">
        <f t="shared" si="0"/>
        <v>-0.02</v>
      </c>
      <c r="F17" s="802">
        <f>IFERROR(VLOOKUP(B17,'CNST 2018-19'!$B$8:$E$77,4,FALSE)-1,0)</f>
        <v>1.8828851242671529E-3</v>
      </c>
      <c r="G17"/>
      <c r="H17"/>
      <c r="I17" s="797"/>
      <c r="J17" s="803">
        <f t="shared" si="1"/>
        <v>2.4639771976391334E-3</v>
      </c>
      <c r="K17" s="804">
        <f t="shared" si="2"/>
        <v>2.4639771976391334E-3</v>
      </c>
      <c r="L17" s="804">
        <f t="shared" si="3"/>
        <v>2.4639771976391334E-3</v>
      </c>
      <c r="M17" s="805">
        <f t="shared" si="4"/>
        <v>5.799999999998029E-4</v>
      </c>
    </row>
    <row r="18" spans="1:13" ht="12.75" x14ac:dyDescent="0.35">
      <c r="A18" s="793"/>
      <c r="B18" s="801" t="s">
        <v>177</v>
      </c>
      <c r="C18" s="795">
        <f t="shared" si="0"/>
        <v>0</v>
      </c>
      <c r="D18" s="795">
        <f t="shared" si="0"/>
        <v>2.1000000000000001E-2</v>
      </c>
      <c r="E18" s="795">
        <f t="shared" si="0"/>
        <v>-0.02</v>
      </c>
      <c r="F18" s="802">
        <f>IFERROR(VLOOKUP(B18,'CNST 2018-19'!$B$8:$E$77,4,FALSE)-1,0)</f>
        <v>1.9569977595474963E-3</v>
      </c>
      <c r="G18"/>
      <c r="H18"/>
      <c r="I18" s="797"/>
      <c r="J18" s="803">
        <f t="shared" si="1"/>
        <v>2.5381328182478846E-3</v>
      </c>
      <c r="K18" s="804">
        <f t="shared" si="2"/>
        <v>2.5381328182478846E-3</v>
      </c>
      <c r="L18" s="804">
        <f t="shared" si="3"/>
        <v>2.5381328182478846E-3</v>
      </c>
      <c r="M18" s="805">
        <f t="shared" si="4"/>
        <v>5.799999999998029E-4</v>
      </c>
    </row>
    <row r="19" spans="1:13" ht="12.75" x14ac:dyDescent="0.35">
      <c r="A19" s="793"/>
      <c r="B19" s="801" t="s">
        <v>178</v>
      </c>
      <c r="C19" s="795">
        <f t="shared" si="0"/>
        <v>0</v>
      </c>
      <c r="D19" s="795">
        <f t="shared" si="0"/>
        <v>2.1000000000000001E-2</v>
      </c>
      <c r="E19" s="795">
        <f t="shared" si="0"/>
        <v>-0.02</v>
      </c>
      <c r="F19" s="802">
        <f>IFERROR(VLOOKUP(B19,'CNST 2018-19'!$B$8:$E$77,4,FALSE)-1,0)</f>
        <v>0</v>
      </c>
      <c r="G19"/>
      <c r="H19"/>
      <c r="I19" s="797"/>
      <c r="J19" s="803">
        <f t="shared" si="1"/>
        <v>5.799999999998029E-4</v>
      </c>
      <c r="K19" s="804">
        <f t="shared" si="2"/>
        <v>5.799999999998029E-4</v>
      </c>
      <c r="L19" s="804">
        <f t="shared" si="3"/>
        <v>5.799999999998029E-4</v>
      </c>
      <c r="M19" s="805">
        <f t="shared" si="4"/>
        <v>5.799999999998029E-4</v>
      </c>
    </row>
    <row r="20" spans="1:13" ht="12.75" x14ac:dyDescent="0.35">
      <c r="A20" s="793"/>
      <c r="B20" s="801" t="s">
        <v>179</v>
      </c>
      <c r="C20" s="795">
        <f t="shared" si="0"/>
        <v>0</v>
      </c>
      <c r="D20" s="795">
        <f t="shared" si="0"/>
        <v>2.1000000000000001E-2</v>
      </c>
      <c r="E20" s="795">
        <f t="shared" si="0"/>
        <v>-0.02</v>
      </c>
      <c r="F20" s="802">
        <f>IFERROR(VLOOKUP(B20,'CNST 2018-19'!$B$8:$E$77,4,FALSE)-1,0)</f>
        <v>3.0932343452503286E-3</v>
      </c>
      <c r="G20"/>
      <c r="H20"/>
      <c r="I20" s="797"/>
      <c r="J20" s="803">
        <f t="shared" si="1"/>
        <v>3.675028421170401E-3</v>
      </c>
      <c r="K20" s="804">
        <f t="shared" si="2"/>
        <v>3.675028421170401E-3</v>
      </c>
      <c r="L20" s="804">
        <f t="shared" si="3"/>
        <v>3.675028421170401E-3</v>
      </c>
      <c r="M20" s="805">
        <f t="shared" si="4"/>
        <v>5.799999999998029E-4</v>
      </c>
    </row>
    <row r="21" spans="1:13" ht="12.75" x14ac:dyDescent="0.35">
      <c r="A21" s="793"/>
      <c r="B21" s="801" t="s">
        <v>257</v>
      </c>
      <c r="C21" s="795">
        <f t="shared" si="0"/>
        <v>0</v>
      </c>
      <c r="D21" s="795">
        <f t="shared" si="0"/>
        <v>2.1000000000000001E-2</v>
      </c>
      <c r="E21" s="795">
        <f t="shared" si="0"/>
        <v>-0.02</v>
      </c>
      <c r="F21" s="802">
        <f>IFERROR(VLOOKUP(B21,'CNST 2018-19'!$B$8:$E$77,4,FALSE)-1,0)</f>
        <v>3.3443401992880872E-3</v>
      </c>
      <c r="G21"/>
      <c r="H21"/>
      <c r="I21" s="797"/>
      <c r="J21" s="803">
        <f t="shared" si="1"/>
        <v>3.9262799166035478E-3</v>
      </c>
      <c r="K21" s="804">
        <f t="shared" si="2"/>
        <v>3.9262799166035478E-3</v>
      </c>
      <c r="L21" s="804">
        <f t="shared" si="3"/>
        <v>3.9262799166035478E-3</v>
      </c>
      <c r="M21" s="805">
        <f t="shared" si="4"/>
        <v>5.799999999998029E-4</v>
      </c>
    </row>
    <row r="22" spans="1:13" ht="12.75" x14ac:dyDescent="0.35">
      <c r="A22" s="793"/>
      <c r="B22" s="801" t="s">
        <v>258</v>
      </c>
      <c r="C22" s="795">
        <f t="shared" si="0"/>
        <v>0</v>
      </c>
      <c r="D22" s="795">
        <f t="shared" si="0"/>
        <v>2.1000000000000001E-2</v>
      </c>
      <c r="E22" s="795">
        <f t="shared" si="0"/>
        <v>-0.02</v>
      </c>
      <c r="F22" s="802">
        <f>IFERROR(VLOOKUP(B22,'CNST 2018-19'!$B$8:$E$77,4,FALSE)-1,0)</f>
        <v>3.1806957808906411E-3</v>
      </c>
      <c r="G22"/>
      <c r="H22"/>
      <c r="I22" s="797"/>
      <c r="J22" s="803">
        <f t="shared" si="1"/>
        <v>3.7625405844432525E-3</v>
      </c>
      <c r="K22" s="804">
        <f t="shared" si="2"/>
        <v>3.7625405844432525E-3</v>
      </c>
      <c r="L22" s="804">
        <f t="shared" si="3"/>
        <v>3.7625405844432525E-3</v>
      </c>
      <c r="M22" s="805">
        <f t="shared" si="4"/>
        <v>5.799999999998029E-4</v>
      </c>
    </row>
    <row r="23" spans="1:13" ht="12.75" x14ac:dyDescent="0.35">
      <c r="A23" s="793"/>
      <c r="B23" s="801" t="s">
        <v>259</v>
      </c>
      <c r="C23" s="795">
        <f t="shared" si="0"/>
        <v>0</v>
      </c>
      <c r="D23" s="795">
        <f t="shared" si="0"/>
        <v>2.1000000000000001E-2</v>
      </c>
      <c r="E23" s="795">
        <f t="shared" si="0"/>
        <v>-0.02</v>
      </c>
      <c r="F23" s="802">
        <f>IFERROR(VLOOKUP(B23,'CNST 2018-19'!$B$8:$E$77,4,FALSE)-1,0)</f>
        <v>3.5772781607608106E-3</v>
      </c>
      <c r="G23"/>
      <c r="H23"/>
      <c r="I23" s="797"/>
      <c r="J23" s="803">
        <f t="shared" si="1"/>
        <v>4.1593529820938002E-3</v>
      </c>
      <c r="K23" s="804">
        <f t="shared" si="2"/>
        <v>4.1593529820938002E-3</v>
      </c>
      <c r="L23" s="804">
        <f t="shared" si="3"/>
        <v>4.1593529820938002E-3</v>
      </c>
      <c r="M23" s="805">
        <f t="shared" si="4"/>
        <v>5.799999999998029E-4</v>
      </c>
    </row>
    <row r="24" spans="1:13" ht="12.75" x14ac:dyDescent="0.35">
      <c r="A24" s="793"/>
      <c r="B24" s="801" t="s">
        <v>180</v>
      </c>
      <c r="C24" s="795">
        <f t="shared" si="0"/>
        <v>0</v>
      </c>
      <c r="D24" s="795">
        <f t="shared" si="0"/>
        <v>2.1000000000000001E-2</v>
      </c>
      <c r="E24" s="795">
        <f t="shared" si="0"/>
        <v>-0.02</v>
      </c>
      <c r="F24" s="802">
        <f>IFERROR(VLOOKUP(B24,'CNST 2018-19'!$B$8:$E$77,4,FALSE)-1,0)</f>
        <v>7.0575535577486193E-3</v>
      </c>
      <c r="G24"/>
      <c r="H24"/>
      <c r="I24" s="797"/>
      <c r="J24" s="803">
        <f t="shared" si="1"/>
        <v>7.6416469388118635E-3</v>
      </c>
      <c r="K24" s="804">
        <f t="shared" si="2"/>
        <v>7.6416469388118635E-3</v>
      </c>
      <c r="L24" s="804">
        <f t="shared" si="3"/>
        <v>7.6416469388118635E-3</v>
      </c>
      <c r="M24" s="805">
        <f t="shared" si="4"/>
        <v>5.799999999998029E-4</v>
      </c>
    </row>
    <row r="25" spans="1:13" ht="12.75" x14ac:dyDescent="0.35">
      <c r="A25" s="793"/>
      <c r="B25" s="801" t="s">
        <v>181</v>
      </c>
      <c r="C25" s="795">
        <f t="shared" si="0"/>
        <v>0</v>
      </c>
      <c r="D25" s="795">
        <f t="shared" si="0"/>
        <v>2.1000000000000001E-2</v>
      </c>
      <c r="E25" s="795">
        <f t="shared" si="0"/>
        <v>-0.02</v>
      </c>
      <c r="F25" s="802">
        <f>IFERROR(VLOOKUP(B25,'CNST 2018-19'!$B$8:$E$77,4,FALSE)-1,0)</f>
        <v>7.18672802628606E-3</v>
      </c>
      <c r="G25"/>
      <c r="H25"/>
      <c r="I25" s="797"/>
      <c r="J25" s="803">
        <f t="shared" si="1"/>
        <v>7.7708963285409993E-3</v>
      </c>
      <c r="K25" s="804">
        <f t="shared" si="2"/>
        <v>7.7708963285409993E-3</v>
      </c>
      <c r="L25" s="804">
        <f t="shared" si="3"/>
        <v>7.7708963285409993E-3</v>
      </c>
      <c r="M25" s="805">
        <f t="shared" si="4"/>
        <v>5.799999999998029E-4</v>
      </c>
    </row>
    <row r="26" spans="1:13" ht="12.75" x14ac:dyDescent="0.35">
      <c r="A26" s="793"/>
      <c r="B26" s="801" t="s">
        <v>182</v>
      </c>
      <c r="C26" s="795">
        <f t="shared" si="0"/>
        <v>0</v>
      </c>
      <c r="D26" s="795">
        <f t="shared" si="0"/>
        <v>2.1000000000000001E-2</v>
      </c>
      <c r="E26" s="795">
        <f t="shared" si="0"/>
        <v>-0.02</v>
      </c>
      <c r="F26" s="802">
        <f>IFERROR(VLOOKUP(B26,'CNST 2018-19'!$B$8:$E$77,4,FALSE)-1,0)</f>
        <v>3.4407640674958273E-3</v>
      </c>
      <c r="G26"/>
      <c r="H26"/>
      <c r="I26" s="797"/>
      <c r="J26" s="803">
        <f t="shared" si="1"/>
        <v>4.0227597106547996E-3</v>
      </c>
      <c r="K26" s="804">
        <f t="shared" si="2"/>
        <v>4.0227597106547996E-3</v>
      </c>
      <c r="L26" s="804">
        <f t="shared" si="3"/>
        <v>4.0227597106547996E-3</v>
      </c>
      <c r="M26" s="805">
        <f t="shared" si="4"/>
        <v>5.799999999998029E-4</v>
      </c>
    </row>
    <row r="27" spans="1:13" ht="12.75" x14ac:dyDescent="0.35">
      <c r="A27" s="793"/>
      <c r="B27" s="801" t="s">
        <v>183</v>
      </c>
      <c r="C27" s="795">
        <f t="shared" si="0"/>
        <v>0</v>
      </c>
      <c r="D27" s="795">
        <f t="shared" si="0"/>
        <v>2.1000000000000001E-2</v>
      </c>
      <c r="E27" s="795">
        <f t="shared" si="0"/>
        <v>-0.02</v>
      </c>
      <c r="F27" s="802">
        <f>IFERROR(VLOOKUP(B27,'CNST 2018-19'!$B$8:$E$77,4,FALSE)-1,0)</f>
        <v>6.5167243104915507E-3</v>
      </c>
      <c r="G27"/>
      <c r="H27"/>
      <c r="I27" s="797"/>
      <c r="J27" s="803">
        <f t="shared" si="1"/>
        <v>7.1005040105913686E-3</v>
      </c>
      <c r="K27" s="804">
        <f t="shared" si="2"/>
        <v>7.1005040105913686E-3</v>
      </c>
      <c r="L27" s="804">
        <f t="shared" si="3"/>
        <v>7.1005040105913686E-3</v>
      </c>
      <c r="M27" s="805">
        <f t="shared" si="4"/>
        <v>5.799999999998029E-4</v>
      </c>
    </row>
    <row r="28" spans="1:13" ht="12.75" x14ac:dyDescent="0.35">
      <c r="A28" s="793"/>
      <c r="B28" s="801" t="s">
        <v>184</v>
      </c>
      <c r="C28" s="795">
        <f t="shared" si="0"/>
        <v>0</v>
      </c>
      <c r="D28" s="795">
        <f t="shared" si="0"/>
        <v>2.1000000000000001E-2</v>
      </c>
      <c r="E28" s="795">
        <f t="shared" si="0"/>
        <v>-0.02</v>
      </c>
      <c r="F28" s="802">
        <f>IFERROR(VLOOKUP(B28,'CNST 2018-19'!$B$8:$E$77,4,FALSE)-1,0)</f>
        <v>0</v>
      </c>
      <c r="G28"/>
      <c r="H28"/>
      <c r="I28" s="797"/>
      <c r="J28" s="803">
        <f t="shared" si="1"/>
        <v>5.799999999998029E-4</v>
      </c>
      <c r="K28" s="804">
        <f t="shared" si="2"/>
        <v>5.799999999998029E-4</v>
      </c>
      <c r="L28" s="804">
        <f t="shared" si="3"/>
        <v>5.799999999998029E-4</v>
      </c>
      <c r="M28" s="805">
        <f t="shared" si="4"/>
        <v>5.799999999998029E-4</v>
      </c>
    </row>
    <row r="29" spans="1:13" ht="12.75" x14ac:dyDescent="0.35">
      <c r="A29" s="793"/>
      <c r="B29" s="801" t="s">
        <v>185</v>
      </c>
      <c r="C29" s="795">
        <f t="shared" si="0"/>
        <v>0</v>
      </c>
      <c r="D29" s="795">
        <f t="shared" si="0"/>
        <v>2.1000000000000001E-2</v>
      </c>
      <c r="E29" s="795">
        <f t="shared" si="0"/>
        <v>-0.02</v>
      </c>
      <c r="F29" s="802">
        <f>IFERROR(VLOOKUP(B29,'CNST 2018-19'!$B$8:$E$77,4,FALSE)-1,0)</f>
        <v>0</v>
      </c>
      <c r="G29"/>
      <c r="H29"/>
      <c r="I29" s="797"/>
      <c r="J29" s="803">
        <f t="shared" si="1"/>
        <v>5.799999999998029E-4</v>
      </c>
      <c r="K29" s="804">
        <f t="shared" si="2"/>
        <v>5.799999999998029E-4</v>
      </c>
      <c r="L29" s="804">
        <f t="shared" si="3"/>
        <v>5.799999999998029E-4</v>
      </c>
      <c r="M29" s="805">
        <f t="shared" si="4"/>
        <v>5.799999999998029E-4</v>
      </c>
    </row>
    <row r="30" spans="1:13" ht="12.75" x14ac:dyDescent="0.35">
      <c r="A30" s="793"/>
      <c r="B30" s="801" t="s">
        <v>186</v>
      </c>
      <c r="C30" s="795">
        <f t="shared" si="0"/>
        <v>0</v>
      </c>
      <c r="D30" s="795">
        <f t="shared" si="0"/>
        <v>2.1000000000000001E-2</v>
      </c>
      <c r="E30" s="795">
        <f t="shared" si="0"/>
        <v>-0.02</v>
      </c>
      <c r="F30" s="802">
        <f>IFERROR(VLOOKUP(B30,'CNST 2018-19'!$B$8:$E$77,4,FALSE)-1,0)</f>
        <v>1.0996776134949204E-2</v>
      </c>
      <c r="G30"/>
      <c r="H30"/>
      <c r="I30" s="797"/>
      <c r="J30" s="803">
        <f t="shared" si="1"/>
        <v>1.1583154265107254E-2</v>
      </c>
      <c r="K30" s="804">
        <f t="shared" si="2"/>
        <v>1.1583154265107254E-2</v>
      </c>
      <c r="L30" s="804">
        <f t="shared" si="3"/>
        <v>1.1583154265107254E-2</v>
      </c>
      <c r="M30" s="805">
        <f t="shared" si="4"/>
        <v>5.799999999998029E-4</v>
      </c>
    </row>
    <row r="31" spans="1:13" ht="12.75" x14ac:dyDescent="0.35">
      <c r="A31" s="793"/>
      <c r="B31" s="801" t="s">
        <v>187</v>
      </c>
      <c r="C31" s="795">
        <f t="shared" si="0"/>
        <v>0</v>
      </c>
      <c r="D31" s="795">
        <f t="shared" si="0"/>
        <v>2.1000000000000001E-2</v>
      </c>
      <c r="E31" s="795">
        <f t="shared" si="0"/>
        <v>-0.02</v>
      </c>
      <c r="F31" s="802">
        <f>IFERROR(VLOOKUP(B31,'CNST 2018-19'!$B$8:$E$77,4,FALSE)-1,0)</f>
        <v>6.0111507587070623E-3</v>
      </c>
      <c r="G31"/>
      <c r="H31"/>
      <c r="I31" s="797"/>
      <c r="J31" s="803">
        <f t="shared" si="1"/>
        <v>6.5946372261469488E-3</v>
      </c>
      <c r="K31" s="804">
        <f t="shared" si="2"/>
        <v>6.5946372261469488E-3</v>
      </c>
      <c r="L31" s="804">
        <f t="shared" si="3"/>
        <v>6.5946372261469488E-3</v>
      </c>
      <c r="M31" s="805">
        <f t="shared" si="4"/>
        <v>5.799999999998029E-4</v>
      </c>
    </row>
    <row r="32" spans="1:13" ht="12.75" x14ac:dyDescent="0.35">
      <c r="A32" s="793"/>
      <c r="B32" s="801" t="s">
        <v>260</v>
      </c>
      <c r="C32" s="795">
        <f t="shared" si="0"/>
        <v>0</v>
      </c>
      <c r="D32" s="795">
        <f t="shared" si="0"/>
        <v>2.1000000000000001E-2</v>
      </c>
      <c r="E32" s="795">
        <f t="shared" si="0"/>
        <v>-0.02</v>
      </c>
      <c r="F32" s="802">
        <f>IFERROR(VLOOKUP(B32,'CNST 2018-19'!$B$8:$E$77,4,FALSE)-1,0)</f>
        <v>1.8690598113365819E-2</v>
      </c>
      <c r="G32"/>
      <c r="H32"/>
      <c r="I32" s="797"/>
      <c r="J32" s="803">
        <f t="shared" si="1"/>
        <v>1.9281438660271322E-2</v>
      </c>
      <c r="K32" s="804">
        <f t="shared" si="2"/>
        <v>1.9281438660271322E-2</v>
      </c>
      <c r="L32" s="804">
        <f t="shared" si="3"/>
        <v>1.9281438660271322E-2</v>
      </c>
      <c r="M32" s="805">
        <f t="shared" si="4"/>
        <v>5.799999999998029E-4</v>
      </c>
    </row>
    <row r="33" spans="1:13" ht="12.75" x14ac:dyDescent="0.35">
      <c r="A33" s="793"/>
      <c r="B33" s="801" t="s">
        <v>261</v>
      </c>
      <c r="C33" s="795">
        <f t="shared" si="0"/>
        <v>0</v>
      </c>
      <c r="D33" s="795">
        <f t="shared" si="0"/>
        <v>2.1000000000000001E-2</v>
      </c>
      <c r="E33" s="795">
        <f t="shared" si="0"/>
        <v>-0.02</v>
      </c>
      <c r="F33" s="802">
        <f>IFERROR(VLOOKUP(B33,'CNST 2018-19'!$B$8:$E$77,4,FALSE)-1,0)</f>
        <v>1.0796174400788061E-2</v>
      </c>
      <c r="G33"/>
      <c r="H33"/>
      <c r="I33" s="797"/>
      <c r="J33" s="803">
        <f t="shared" si="1"/>
        <v>1.1382436181940347E-2</v>
      </c>
      <c r="K33" s="804">
        <f t="shared" si="2"/>
        <v>1.1382436181940347E-2</v>
      </c>
      <c r="L33" s="804">
        <f t="shared" si="3"/>
        <v>1.1382436181940347E-2</v>
      </c>
      <c r="M33" s="805">
        <f t="shared" si="4"/>
        <v>5.799999999998029E-4</v>
      </c>
    </row>
    <row r="34" spans="1:13" ht="12.75" x14ac:dyDescent="0.35">
      <c r="A34" s="793"/>
      <c r="B34" s="801" t="s">
        <v>188</v>
      </c>
      <c r="C34" s="795">
        <f t="shared" si="0"/>
        <v>0</v>
      </c>
      <c r="D34" s="795">
        <f t="shared" si="0"/>
        <v>2.1000000000000001E-2</v>
      </c>
      <c r="E34" s="795">
        <f t="shared" si="0"/>
        <v>-0.02</v>
      </c>
      <c r="F34" s="802">
        <f>IFERROR(VLOOKUP(B34,'CNST 2018-19'!$B$8:$E$77,4,FALSE)-1,0)</f>
        <v>0</v>
      </c>
      <c r="G34"/>
      <c r="H34"/>
      <c r="I34" s="797"/>
      <c r="J34" s="803">
        <f t="shared" si="1"/>
        <v>5.799999999998029E-4</v>
      </c>
      <c r="K34" s="804">
        <f t="shared" si="2"/>
        <v>5.799999999998029E-4</v>
      </c>
      <c r="L34" s="804">
        <f t="shared" si="3"/>
        <v>5.799999999998029E-4</v>
      </c>
      <c r="M34" s="805">
        <f t="shared" si="4"/>
        <v>5.799999999998029E-4</v>
      </c>
    </row>
    <row r="35" spans="1:13" ht="12.75" x14ac:dyDescent="0.35">
      <c r="A35" s="793"/>
      <c r="B35" s="801" t="s">
        <v>262</v>
      </c>
      <c r="C35" s="795">
        <f t="shared" si="0"/>
        <v>0</v>
      </c>
      <c r="D35" s="795">
        <f t="shared" si="0"/>
        <v>2.1000000000000001E-2</v>
      </c>
      <c r="E35" s="795">
        <f t="shared" si="0"/>
        <v>-0.02</v>
      </c>
      <c r="F35" s="802">
        <f>IFERROR(VLOOKUP(B35,'CNST 2018-19'!$B$8:$E$77,4,FALSE)-1,0)</f>
        <v>1.1975570990724771E-2</v>
      </c>
      <c r="G35"/>
      <c r="H35"/>
      <c r="I35" s="797"/>
      <c r="J35" s="803">
        <f t="shared" si="1"/>
        <v>1.2562516821899239E-2</v>
      </c>
      <c r="K35" s="804">
        <f t="shared" si="2"/>
        <v>1.2562516821899239E-2</v>
      </c>
      <c r="L35" s="804">
        <f t="shared" si="3"/>
        <v>1.2562516821899239E-2</v>
      </c>
      <c r="M35" s="805">
        <f t="shared" si="4"/>
        <v>5.799999999998029E-4</v>
      </c>
    </row>
    <row r="36" spans="1:13" ht="12.75" x14ac:dyDescent="0.35">
      <c r="A36" s="793"/>
      <c r="B36" s="801" t="s">
        <v>189</v>
      </c>
      <c r="C36" s="795">
        <f t="shared" si="0"/>
        <v>0</v>
      </c>
      <c r="D36" s="795">
        <f t="shared" si="0"/>
        <v>2.1000000000000001E-2</v>
      </c>
      <c r="E36" s="795">
        <f t="shared" si="0"/>
        <v>-0.02</v>
      </c>
      <c r="F36" s="802">
        <f>IFERROR(VLOOKUP(B36,'CNST 2018-19'!$B$8:$E$77,4,FALSE)-1,0)</f>
        <v>1.0454245696560394E-2</v>
      </c>
      <c r="G36"/>
      <c r="H36"/>
      <c r="I36" s="797"/>
      <c r="J36" s="803">
        <f t="shared" si="1"/>
        <v>1.1040309159064288E-2</v>
      </c>
      <c r="K36" s="804">
        <f t="shared" si="2"/>
        <v>1.1040309159064288E-2</v>
      </c>
      <c r="L36" s="804">
        <f t="shared" si="3"/>
        <v>1.1040309159064288E-2</v>
      </c>
      <c r="M36" s="805">
        <f t="shared" si="4"/>
        <v>5.799999999998029E-4</v>
      </c>
    </row>
    <row r="37" spans="1:13" ht="12.75" x14ac:dyDescent="0.35">
      <c r="A37" s="793"/>
      <c r="B37" s="801" t="s">
        <v>190</v>
      </c>
      <c r="C37" s="795">
        <f t="shared" si="0"/>
        <v>0</v>
      </c>
      <c r="D37" s="795">
        <f t="shared" si="0"/>
        <v>2.1000000000000001E-2</v>
      </c>
      <c r="E37" s="795">
        <f t="shared" si="0"/>
        <v>-0.02</v>
      </c>
      <c r="F37" s="802">
        <f>IFERROR(VLOOKUP(B37,'CNST 2018-19'!$B$8:$E$77,4,FALSE)-1,0)</f>
        <v>0</v>
      </c>
      <c r="G37"/>
      <c r="H37"/>
      <c r="I37" s="797"/>
      <c r="J37" s="803">
        <f t="shared" si="1"/>
        <v>5.799999999998029E-4</v>
      </c>
      <c r="K37" s="804">
        <f t="shared" si="2"/>
        <v>5.799999999998029E-4</v>
      </c>
      <c r="L37" s="804">
        <f t="shared" si="3"/>
        <v>5.799999999998029E-4</v>
      </c>
      <c r="M37" s="805">
        <f t="shared" si="4"/>
        <v>5.799999999998029E-4</v>
      </c>
    </row>
    <row r="38" spans="1:13" ht="12.75" x14ac:dyDescent="0.35">
      <c r="A38" s="793"/>
      <c r="B38" s="801" t="s">
        <v>191</v>
      </c>
      <c r="C38" s="795">
        <f t="shared" si="0"/>
        <v>0</v>
      </c>
      <c r="D38" s="795">
        <f t="shared" si="0"/>
        <v>2.1000000000000001E-2</v>
      </c>
      <c r="E38" s="795">
        <f t="shared" si="0"/>
        <v>-0.02</v>
      </c>
      <c r="F38" s="802">
        <f>IFERROR(VLOOKUP(B38,'CNST 2018-19'!$B$8:$E$77,4,FALSE)-1,0)</f>
        <v>8.0269468246456643E-3</v>
      </c>
      <c r="G38"/>
      <c r="H38"/>
      <c r="I38" s="797"/>
      <c r="J38" s="803">
        <f t="shared" si="1"/>
        <v>8.6116024538036573E-3</v>
      </c>
      <c r="K38" s="804">
        <f t="shared" si="2"/>
        <v>8.6116024538036573E-3</v>
      </c>
      <c r="L38" s="804">
        <f t="shared" si="3"/>
        <v>8.6116024538036573E-3</v>
      </c>
      <c r="M38" s="805">
        <f t="shared" si="4"/>
        <v>5.799999999998029E-4</v>
      </c>
    </row>
    <row r="39" spans="1:13" ht="12.75" x14ac:dyDescent="0.35">
      <c r="A39" s="793"/>
      <c r="B39" s="801" t="s">
        <v>192</v>
      </c>
      <c r="C39" s="795">
        <f t="shared" si="0"/>
        <v>0</v>
      </c>
      <c r="D39" s="795">
        <f t="shared" si="0"/>
        <v>2.1000000000000001E-2</v>
      </c>
      <c r="E39" s="795">
        <f t="shared" si="0"/>
        <v>-0.02</v>
      </c>
      <c r="F39" s="802">
        <f>IFERROR(VLOOKUP(B39,'CNST 2018-19'!$B$8:$E$77,4,FALSE)-1,0)</f>
        <v>4.8407649658142038E-3</v>
      </c>
      <c r="G39"/>
      <c r="H39"/>
      <c r="I39" s="797"/>
      <c r="J39" s="803">
        <f t="shared" si="1"/>
        <v>5.4235726094942205E-3</v>
      </c>
      <c r="K39" s="804">
        <f t="shared" si="2"/>
        <v>5.4235726094942205E-3</v>
      </c>
      <c r="L39" s="804">
        <f t="shared" si="3"/>
        <v>5.4235726094942205E-3</v>
      </c>
      <c r="M39" s="805">
        <f t="shared" si="4"/>
        <v>5.799999999998029E-4</v>
      </c>
    </row>
    <row r="40" spans="1:13" ht="12.75" x14ac:dyDescent="0.35">
      <c r="A40" s="793"/>
      <c r="B40" s="801" t="s">
        <v>193</v>
      </c>
      <c r="C40" s="795">
        <f t="shared" si="0"/>
        <v>0</v>
      </c>
      <c r="D40" s="795">
        <f t="shared" si="0"/>
        <v>2.1000000000000001E-2</v>
      </c>
      <c r="E40" s="795">
        <f t="shared" si="0"/>
        <v>-0.02</v>
      </c>
      <c r="F40" s="802">
        <f>IFERROR(VLOOKUP(B40,'CNST 2018-19'!$B$8:$E$77,4,FALSE)-1,0)</f>
        <v>6.28322389973901E-3</v>
      </c>
      <c r="G40"/>
      <c r="H40"/>
      <c r="I40" s="797"/>
      <c r="J40" s="803">
        <f t="shared" si="1"/>
        <v>6.8668681696006928E-3</v>
      </c>
      <c r="K40" s="804">
        <f t="shared" si="2"/>
        <v>6.8668681696006928E-3</v>
      </c>
      <c r="L40" s="804">
        <f t="shared" si="3"/>
        <v>6.8668681696006928E-3</v>
      </c>
      <c r="M40" s="805">
        <f t="shared" si="4"/>
        <v>5.799999999998029E-4</v>
      </c>
    </row>
    <row r="41" spans="1:13" ht="12.75" x14ac:dyDescent="0.35">
      <c r="A41" s="793"/>
      <c r="B41" s="801" t="s">
        <v>194</v>
      </c>
      <c r="C41" s="795">
        <f t="shared" si="0"/>
        <v>0</v>
      </c>
      <c r="D41" s="795">
        <f t="shared" si="0"/>
        <v>2.1000000000000001E-2</v>
      </c>
      <c r="E41" s="795">
        <f t="shared" si="0"/>
        <v>-0.02</v>
      </c>
      <c r="F41" s="802">
        <f>IFERROR(VLOOKUP(B41,'CNST 2018-19'!$B$8:$E$77,4,FALSE)-1,0)</f>
        <v>2.4936328698326182E-3</v>
      </c>
      <c r="G41"/>
      <c r="H41"/>
      <c r="I41" s="797"/>
      <c r="J41" s="803">
        <f t="shared" si="1"/>
        <v>3.0750791768969776E-3</v>
      </c>
      <c r="K41" s="804">
        <f t="shared" si="2"/>
        <v>3.0750791768969776E-3</v>
      </c>
      <c r="L41" s="804">
        <f t="shared" si="3"/>
        <v>3.0750791768969776E-3</v>
      </c>
      <c r="M41" s="805">
        <f t="shared" si="4"/>
        <v>5.799999999998029E-4</v>
      </c>
    </row>
    <row r="42" spans="1:13" ht="12.75" x14ac:dyDescent="0.35">
      <c r="A42" s="793"/>
      <c r="B42" s="801" t="s">
        <v>195</v>
      </c>
      <c r="C42" s="795">
        <f t="shared" si="0"/>
        <v>0</v>
      </c>
      <c r="D42" s="795">
        <f t="shared" si="0"/>
        <v>2.1000000000000001E-2</v>
      </c>
      <c r="E42" s="795">
        <f t="shared" si="0"/>
        <v>-0.02</v>
      </c>
      <c r="F42" s="802">
        <f>IFERROR(VLOOKUP(B42,'CNST 2018-19'!$B$8:$E$77,4,FALSE)-1,0)</f>
        <v>2.2119506597439997E-3</v>
      </c>
      <c r="G42"/>
      <c r="H42"/>
      <c r="I42" s="797"/>
      <c r="J42" s="803">
        <f t="shared" si="1"/>
        <v>2.7932335911264872E-3</v>
      </c>
      <c r="K42" s="804">
        <f t="shared" si="2"/>
        <v>2.7932335911264872E-3</v>
      </c>
      <c r="L42" s="804">
        <f t="shared" si="3"/>
        <v>2.7932335911264872E-3</v>
      </c>
      <c r="M42" s="805">
        <f t="shared" si="4"/>
        <v>5.799999999998029E-4</v>
      </c>
    </row>
    <row r="43" spans="1:13" ht="12.75" x14ac:dyDescent="0.35">
      <c r="A43" s="793"/>
      <c r="B43" s="801" t="s">
        <v>196</v>
      </c>
      <c r="C43" s="795">
        <f t="shared" si="0"/>
        <v>0</v>
      </c>
      <c r="D43" s="795">
        <f t="shared" si="0"/>
        <v>2.1000000000000001E-2</v>
      </c>
      <c r="E43" s="795">
        <f t="shared" si="0"/>
        <v>-0.02</v>
      </c>
      <c r="F43" s="802">
        <f>IFERROR(VLOOKUP(B43,'CNST 2018-19'!$B$8:$E$77,4,FALSE)-1,0)</f>
        <v>2.0252347117513114E-3</v>
      </c>
      <c r="G43"/>
      <c r="H43"/>
      <c r="I43" s="797"/>
      <c r="J43" s="803">
        <f t="shared" si="1"/>
        <v>2.6064093478839201E-3</v>
      </c>
      <c r="K43" s="804">
        <f t="shared" si="2"/>
        <v>2.6064093478839201E-3</v>
      </c>
      <c r="L43" s="804">
        <f t="shared" si="3"/>
        <v>2.6064093478839201E-3</v>
      </c>
      <c r="M43" s="805">
        <f t="shared" si="4"/>
        <v>5.799999999998029E-4</v>
      </c>
    </row>
    <row r="44" spans="1:13" ht="12.75" x14ac:dyDescent="0.35">
      <c r="A44" s="793"/>
      <c r="B44" s="801" t="s">
        <v>197</v>
      </c>
      <c r="C44" s="795">
        <f t="shared" si="0"/>
        <v>0</v>
      </c>
      <c r="D44" s="795">
        <f t="shared" si="0"/>
        <v>2.1000000000000001E-2</v>
      </c>
      <c r="E44" s="795">
        <f t="shared" si="0"/>
        <v>-0.02</v>
      </c>
      <c r="F44" s="802">
        <f>IFERROR(VLOOKUP(B44,'CNST 2018-19'!$B$8:$E$77,4,FALSE)-1,0)</f>
        <v>4.4672504356335629E-3</v>
      </c>
      <c r="G44"/>
      <c r="H44"/>
      <c r="I44" s="797"/>
      <c r="J44" s="803">
        <f t="shared" si="1"/>
        <v>5.0498414408859382E-3</v>
      </c>
      <c r="K44" s="804">
        <f t="shared" si="2"/>
        <v>5.0498414408859382E-3</v>
      </c>
      <c r="L44" s="804">
        <f t="shared" si="3"/>
        <v>5.0498414408859382E-3</v>
      </c>
      <c r="M44" s="805">
        <f t="shared" si="4"/>
        <v>5.799999999998029E-4</v>
      </c>
    </row>
    <row r="45" spans="1:13" ht="12.75" x14ac:dyDescent="0.35">
      <c r="A45" s="793"/>
      <c r="B45" s="801" t="s">
        <v>222</v>
      </c>
      <c r="C45" s="795">
        <f t="shared" si="0"/>
        <v>0</v>
      </c>
      <c r="D45" s="795">
        <f t="shared" si="0"/>
        <v>2.1000000000000001E-2</v>
      </c>
      <c r="E45" s="795">
        <f t="shared" si="0"/>
        <v>-0.02</v>
      </c>
      <c r="F45" s="802">
        <f>IFERROR(VLOOKUP(B45,'CNST 2018-19'!$B$8:$E$77,4,FALSE)-1,0)</f>
        <v>0</v>
      </c>
      <c r="G45"/>
      <c r="H45"/>
      <c r="I45" s="797"/>
      <c r="J45" s="803">
        <f t="shared" si="1"/>
        <v>5.799999999998029E-4</v>
      </c>
      <c r="K45" s="804">
        <f t="shared" si="2"/>
        <v>5.799999999998029E-4</v>
      </c>
      <c r="L45" s="804">
        <f t="shared" si="3"/>
        <v>5.799999999998029E-4</v>
      </c>
      <c r="M45" s="805">
        <f t="shared" si="4"/>
        <v>5.799999999998029E-4</v>
      </c>
    </row>
    <row r="46" spans="1:13" ht="12.75" x14ac:dyDescent="0.35">
      <c r="A46" s="793"/>
      <c r="B46" s="801" t="s">
        <v>263</v>
      </c>
      <c r="C46" s="795">
        <f t="shared" si="0"/>
        <v>0</v>
      </c>
      <c r="D46" s="795">
        <f t="shared" si="0"/>
        <v>2.1000000000000001E-2</v>
      </c>
      <c r="E46" s="795">
        <f t="shared" si="0"/>
        <v>-0.02</v>
      </c>
      <c r="F46" s="802">
        <f>IFERROR(VLOOKUP(B46,'CNST 2018-19'!$B$8:$E$77,4,FALSE)-1,0)</f>
        <v>0</v>
      </c>
      <c r="G46"/>
      <c r="H46"/>
      <c r="I46" s="797"/>
      <c r="J46" s="803">
        <f t="shared" si="1"/>
        <v>5.799999999998029E-4</v>
      </c>
      <c r="K46" s="804">
        <f t="shared" si="2"/>
        <v>5.799999999998029E-4</v>
      </c>
      <c r="L46" s="804">
        <f t="shared" si="3"/>
        <v>5.799999999998029E-4</v>
      </c>
      <c r="M46" s="805">
        <f t="shared" si="4"/>
        <v>5.799999999998029E-4</v>
      </c>
    </row>
    <row r="47" spans="1:13" ht="12.75" x14ac:dyDescent="0.35">
      <c r="A47" s="793"/>
      <c r="B47" s="801" t="s">
        <v>198</v>
      </c>
      <c r="C47" s="795">
        <f t="shared" si="0"/>
        <v>0</v>
      </c>
      <c r="D47" s="795">
        <f t="shared" si="0"/>
        <v>2.1000000000000001E-2</v>
      </c>
      <c r="E47" s="795">
        <f t="shared" si="0"/>
        <v>-0.02</v>
      </c>
      <c r="F47" s="802">
        <f>IFERROR(VLOOKUP(B47,'CNST 2018-19'!$B$8:$E$77,4,FALSE)-1,0)</f>
        <v>3.7077756188883537E-3</v>
      </c>
      <c r="G47"/>
      <c r="H47"/>
      <c r="I47" s="797"/>
      <c r="J47" s="803">
        <f t="shared" si="1"/>
        <v>4.2899261287470125E-3</v>
      </c>
      <c r="K47" s="804">
        <f t="shared" si="2"/>
        <v>4.2899261287470125E-3</v>
      </c>
      <c r="L47" s="804">
        <f t="shared" si="3"/>
        <v>4.2899261287470125E-3</v>
      </c>
      <c r="M47" s="805">
        <f t="shared" si="4"/>
        <v>5.799999999998029E-4</v>
      </c>
    </row>
    <row r="48" spans="1:13" ht="12.75" x14ac:dyDescent="0.35">
      <c r="A48" s="793"/>
      <c r="B48" s="801" t="s">
        <v>199</v>
      </c>
      <c r="C48" s="795">
        <f t="shared" si="0"/>
        <v>0</v>
      </c>
      <c r="D48" s="795">
        <f t="shared" si="0"/>
        <v>2.1000000000000001E-2</v>
      </c>
      <c r="E48" s="795">
        <f t="shared" si="0"/>
        <v>-0.02</v>
      </c>
      <c r="F48" s="802">
        <f>IFERROR(VLOOKUP(B48,'CNST 2018-19'!$B$8:$E$77,4,FALSE)-1,0)</f>
        <v>5.7957384473530382E-3</v>
      </c>
      <c r="G48"/>
      <c r="H48"/>
      <c r="I48" s="797"/>
      <c r="J48" s="803">
        <f t="shared" si="1"/>
        <v>6.3790999756523359E-3</v>
      </c>
      <c r="K48" s="804">
        <f t="shared" si="2"/>
        <v>6.3790999756523359E-3</v>
      </c>
      <c r="L48" s="804">
        <f t="shared" si="3"/>
        <v>6.3790999756523359E-3</v>
      </c>
      <c r="M48" s="805">
        <f t="shared" si="4"/>
        <v>5.799999999998029E-4</v>
      </c>
    </row>
    <row r="49" spans="1:13" ht="12.75" x14ac:dyDescent="0.35">
      <c r="A49" s="793"/>
      <c r="B49" s="801" t="s">
        <v>200</v>
      </c>
      <c r="C49" s="795">
        <f t="shared" si="0"/>
        <v>0</v>
      </c>
      <c r="D49" s="795">
        <f t="shared" si="0"/>
        <v>2.1000000000000001E-2</v>
      </c>
      <c r="E49" s="795">
        <f t="shared" si="0"/>
        <v>-0.02</v>
      </c>
      <c r="F49" s="802">
        <f>IFERROR(VLOOKUP(B49,'CNST 2018-19'!$B$8:$E$77,4,FALSE)-1,0)</f>
        <v>0</v>
      </c>
      <c r="G49"/>
      <c r="H49"/>
      <c r="I49" s="797"/>
      <c r="J49" s="803">
        <f t="shared" si="1"/>
        <v>5.799999999998029E-4</v>
      </c>
      <c r="K49" s="804">
        <f t="shared" si="2"/>
        <v>5.799999999998029E-4</v>
      </c>
      <c r="L49" s="804">
        <f t="shared" si="3"/>
        <v>5.799999999998029E-4</v>
      </c>
      <c r="M49" s="805">
        <f t="shared" si="4"/>
        <v>5.799999999998029E-4</v>
      </c>
    </row>
    <row r="50" spans="1:13" ht="12.75" x14ac:dyDescent="0.35">
      <c r="A50" s="793"/>
      <c r="B50" s="801" t="s">
        <v>201</v>
      </c>
      <c r="C50" s="795">
        <f t="shared" si="0"/>
        <v>0</v>
      </c>
      <c r="D50" s="795">
        <f t="shared" si="0"/>
        <v>2.1000000000000001E-2</v>
      </c>
      <c r="E50" s="795">
        <f t="shared" si="0"/>
        <v>-0.02</v>
      </c>
      <c r="F50" s="802">
        <f>IFERROR(VLOOKUP(B50,'CNST 2018-19'!$B$8:$E$77,4,FALSE)-1,0)</f>
        <v>0</v>
      </c>
      <c r="G50"/>
      <c r="H50"/>
      <c r="I50" s="797"/>
      <c r="J50" s="803">
        <f t="shared" si="1"/>
        <v>5.799999999998029E-4</v>
      </c>
      <c r="K50" s="804">
        <f t="shared" si="2"/>
        <v>5.799999999998029E-4</v>
      </c>
      <c r="L50" s="804">
        <f t="shared" si="3"/>
        <v>5.799999999998029E-4</v>
      </c>
      <c r="M50" s="805">
        <f t="shared" si="4"/>
        <v>5.799999999998029E-4</v>
      </c>
    </row>
    <row r="51" spans="1:13" ht="12.75" x14ac:dyDescent="0.35">
      <c r="A51" s="793"/>
      <c r="B51" s="801" t="s">
        <v>202</v>
      </c>
      <c r="C51" s="795">
        <f t="shared" si="0"/>
        <v>0</v>
      </c>
      <c r="D51" s="795">
        <f t="shared" si="0"/>
        <v>2.1000000000000001E-2</v>
      </c>
      <c r="E51" s="795">
        <f t="shared" si="0"/>
        <v>-0.02</v>
      </c>
      <c r="F51" s="802">
        <f>IFERROR(VLOOKUP(B51,'CNST 2018-19'!$B$8:$E$77,4,FALSE)-1,0)</f>
        <v>1.372490840294649E-2</v>
      </c>
      <c r="G51"/>
      <c r="H51"/>
      <c r="I51" s="797"/>
      <c r="J51" s="803">
        <f t="shared" si="1"/>
        <v>1.4312868849819971E-2</v>
      </c>
      <c r="K51" s="804">
        <f t="shared" si="2"/>
        <v>1.4312868849819971E-2</v>
      </c>
      <c r="L51" s="804">
        <f t="shared" si="3"/>
        <v>1.4312868849819971E-2</v>
      </c>
      <c r="M51" s="805">
        <f t="shared" si="4"/>
        <v>5.799999999998029E-4</v>
      </c>
    </row>
    <row r="52" spans="1:13" ht="12.75" x14ac:dyDescent="0.35">
      <c r="A52" s="793"/>
      <c r="B52" s="801" t="s">
        <v>264</v>
      </c>
      <c r="C52" s="795">
        <f t="shared" si="0"/>
        <v>0</v>
      </c>
      <c r="D52" s="795">
        <f t="shared" si="0"/>
        <v>2.1000000000000001E-2</v>
      </c>
      <c r="E52" s="795">
        <f t="shared" si="0"/>
        <v>-0.02</v>
      </c>
      <c r="F52" s="802">
        <f>IFERROR(VLOOKUP(B52,'CNST 2018-19'!$B$8:$E$77,4,FALSE)-1,0)</f>
        <v>1.4478617915754555E-2</v>
      </c>
      <c r="G52"/>
      <c r="H52"/>
      <c r="I52" s="797"/>
      <c r="J52" s="803">
        <f t="shared" si="1"/>
        <v>1.5067015514145465E-2</v>
      </c>
      <c r="K52" s="804">
        <f t="shared" si="2"/>
        <v>1.5067015514145465E-2</v>
      </c>
      <c r="L52" s="804">
        <f t="shared" si="3"/>
        <v>1.5067015514145465E-2</v>
      </c>
      <c r="M52" s="805">
        <f t="shared" si="4"/>
        <v>5.799999999998029E-4</v>
      </c>
    </row>
    <row r="53" spans="1:13" ht="12.75" x14ac:dyDescent="0.35">
      <c r="A53" s="793"/>
      <c r="B53" s="801" t="s">
        <v>265</v>
      </c>
      <c r="C53" s="795">
        <f t="shared" si="0"/>
        <v>0</v>
      </c>
      <c r="D53" s="795">
        <f t="shared" si="0"/>
        <v>2.1000000000000001E-2</v>
      </c>
      <c r="E53" s="795">
        <f t="shared" si="0"/>
        <v>-0.02</v>
      </c>
      <c r="F53" s="802">
        <f>IFERROR(VLOOKUP(B53,'CNST 2018-19'!$B$8:$E$77,4,FALSE)-1,0)</f>
        <v>1.6275144839061895E-2</v>
      </c>
      <c r="G53"/>
      <c r="H53"/>
      <c r="I53" s="797"/>
      <c r="J53" s="803">
        <f t="shared" si="1"/>
        <v>1.6864584423068374E-2</v>
      </c>
      <c r="K53" s="804">
        <f t="shared" si="2"/>
        <v>1.6864584423068374E-2</v>
      </c>
      <c r="L53" s="804">
        <f t="shared" si="3"/>
        <v>1.6864584423068374E-2</v>
      </c>
      <c r="M53" s="805">
        <f t="shared" si="4"/>
        <v>5.799999999998029E-4</v>
      </c>
    </row>
    <row r="54" spans="1:13" ht="12.75" x14ac:dyDescent="0.35">
      <c r="A54" s="793"/>
      <c r="B54" s="801" t="s">
        <v>266</v>
      </c>
      <c r="C54" s="795">
        <f t="shared" si="0"/>
        <v>0</v>
      </c>
      <c r="D54" s="795">
        <f t="shared" si="0"/>
        <v>2.1000000000000001E-2</v>
      </c>
      <c r="E54" s="795">
        <f t="shared" si="0"/>
        <v>-0.02</v>
      </c>
      <c r="F54" s="802">
        <f>IFERROR(VLOOKUP(B54,'CNST 2018-19'!$B$8:$E$77,4,FALSE)-1,0)</f>
        <v>1.1460851352569801E-2</v>
      </c>
      <c r="G54"/>
      <c r="H54"/>
      <c r="I54" s="797"/>
      <c r="J54" s="803">
        <f t="shared" si="1"/>
        <v>1.2047498646354127E-2</v>
      </c>
      <c r="K54" s="804">
        <f t="shared" si="2"/>
        <v>1.2047498646354127E-2</v>
      </c>
      <c r="L54" s="804">
        <f t="shared" si="3"/>
        <v>1.2047498646354127E-2</v>
      </c>
      <c r="M54" s="805">
        <f t="shared" si="4"/>
        <v>5.799999999998029E-4</v>
      </c>
    </row>
    <row r="55" spans="1:13" ht="12.75" x14ac:dyDescent="0.35">
      <c r="A55" s="793"/>
      <c r="B55" s="801" t="s">
        <v>267</v>
      </c>
      <c r="C55" s="795">
        <f t="shared" si="0"/>
        <v>0</v>
      </c>
      <c r="D55" s="795">
        <f t="shared" si="0"/>
        <v>2.1000000000000001E-2</v>
      </c>
      <c r="E55" s="795">
        <f t="shared" si="0"/>
        <v>-0.02</v>
      </c>
      <c r="F55" s="802">
        <f>IFERROR(VLOOKUP(B55,'CNST 2018-19'!$B$8:$E$77,4,FALSE)-1,0)</f>
        <v>1.4000860107743263E-2</v>
      </c>
      <c r="G55"/>
      <c r="H55"/>
      <c r="I55" s="797"/>
      <c r="J55" s="803">
        <f t="shared" si="1"/>
        <v>1.4588980606605517E-2</v>
      </c>
      <c r="K55" s="804">
        <f t="shared" si="2"/>
        <v>1.4588980606605517E-2</v>
      </c>
      <c r="L55" s="804">
        <f t="shared" si="3"/>
        <v>1.4588980606605517E-2</v>
      </c>
      <c r="M55" s="805">
        <f t="shared" si="4"/>
        <v>5.799999999998029E-4</v>
      </c>
    </row>
    <row r="56" spans="1:13" ht="12.75" x14ac:dyDescent="0.35">
      <c r="A56" s="793"/>
      <c r="B56" s="801" t="s">
        <v>268</v>
      </c>
      <c r="C56" s="795">
        <f t="shared" si="0"/>
        <v>0</v>
      </c>
      <c r="D56" s="795">
        <f t="shared" si="0"/>
        <v>2.1000000000000001E-2</v>
      </c>
      <c r="E56" s="795">
        <f t="shared" si="0"/>
        <v>-0.02</v>
      </c>
      <c r="F56" s="802">
        <f>IFERROR(VLOOKUP(B56,'CNST 2018-19'!$B$8:$E$77,4,FALSE)-1,0)</f>
        <v>9.2174425166042795E-3</v>
      </c>
      <c r="G56"/>
      <c r="H56"/>
      <c r="I56" s="797"/>
      <c r="J56" s="803">
        <f t="shared" si="1"/>
        <v>9.8027886332636704E-3</v>
      </c>
      <c r="K56" s="804">
        <f t="shared" si="2"/>
        <v>9.8027886332636704E-3</v>
      </c>
      <c r="L56" s="804">
        <f t="shared" si="3"/>
        <v>9.8027886332636704E-3</v>
      </c>
      <c r="M56" s="805">
        <f t="shared" si="4"/>
        <v>5.799999999998029E-4</v>
      </c>
    </row>
    <row r="57" spans="1:13" ht="12.75" x14ac:dyDescent="0.35">
      <c r="A57" s="793"/>
      <c r="B57" s="801" t="s">
        <v>269</v>
      </c>
      <c r="C57" s="795">
        <f t="shared" si="0"/>
        <v>0</v>
      </c>
      <c r="D57" s="795">
        <f t="shared" si="0"/>
        <v>2.1000000000000001E-2</v>
      </c>
      <c r="E57" s="795">
        <f t="shared" si="0"/>
        <v>-0.02</v>
      </c>
      <c r="F57" s="802">
        <f>IFERROR(VLOOKUP(B57,'CNST 2018-19'!$B$8:$E$77,4,FALSE)-1,0)</f>
        <v>1.0729174516642015E-2</v>
      </c>
      <c r="G57"/>
      <c r="H57"/>
      <c r="I57" s="797"/>
      <c r="J57" s="803">
        <f t="shared" si="1"/>
        <v>1.1315397437861474E-2</v>
      </c>
      <c r="K57" s="804">
        <f t="shared" si="2"/>
        <v>1.1315397437861474E-2</v>
      </c>
      <c r="L57" s="804">
        <f t="shared" si="3"/>
        <v>1.1315397437861474E-2</v>
      </c>
      <c r="M57" s="805">
        <f t="shared" si="4"/>
        <v>5.799999999998029E-4</v>
      </c>
    </row>
    <row r="58" spans="1:13" ht="12.75" x14ac:dyDescent="0.35">
      <c r="A58" s="793"/>
      <c r="B58" s="801" t="s">
        <v>270</v>
      </c>
      <c r="C58" s="795">
        <f t="shared" si="0"/>
        <v>0</v>
      </c>
      <c r="D58" s="795">
        <f t="shared" si="0"/>
        <v>2.1000000000000001E-2</v>
      </c>
      <c r="E58" s="795">
        <f t="shared" si="0"/>
        <v>-0.02</v>
      </c>
      <c r="F58" s="802">
        <f>IFERROR(VLOOKUP(B58,'CNST 2018-19'!$B$8:$E$77,4,FALSE)-1,0)</f>
        <v>1.5086263962962088E-2</v>
      </c>
      <c r="G58"/>
      <c r="H58"/>
      <c r="I58" s="797"/>
      <c r="J58" s="803">
        <f t="shared" si="1"/>
        <v>1.5675013996060416E-2</v>
      </c>
      <c r="K58" s="804">
        <f t="shared" si="2"/>
        <v>1.5675013996060416E-2</v>
      </c>
      <c r="L58" s="804">
        <f t="shared" si="3"/>
        <v>1.5675013996060416E-2</v>
      </c>
      <c r="M58" s="805">
        <f t="shared" si="4"/>
        <v>5.799999999998029E-4</v>
      </c>
    </row>
    <row r="59" spans="1:13" ht="12.75" x14ac:dyDescent="0.35">
      <c r="A59" s="793"/>
      <c r="B59" s="801" t="s">
        <v>271</v>
      </c>
      <c r="C59" s="795">
        <f t="shared" si="0"/>
        <v>0</v>
      </c>
      <c r="D59" s="795">
        <f t="shared" si="0"/>
        <v>2.1000000000000001E-2</v>
      </c>
      <c r="E59" s="795">
        <f t="shared" si="0"/>
        <v>-0.02</v>
      </c>
      <c r="F59" s="802">
        <f>IFERROR(VLOOKUP(B59,'CNST 2018-19'!$B$8:$E$77,4,FALSE)-1,0)</f>
        <v>9.1287707617024871E-3</v>
      </c>
      <c r="G59"/>
      <c r="H59"/>
      <c r="I59" s="797"/>
      <c r="J59" s="803">
        <f t="shared" si="1"/>
        <v>9.7140654487439804E-3</v>
      </c>
      <c r="K59" s="804">
        <f t="shared" si="2"/>
        <v>9.7140654487439804E-3</v>
      </c>
      <c r="L59" s="804">
        <f t="shared" si="3"/>
        <v>9.7140654487439804E-3</v>
      </c>
      <c r="M59" s="805">
        <f t="shared" si="4"/>
        <v>5.799999999998029E-4</v>
      </c>
    </row>
    <row r="60" spans="1:13" ht="12.75" x14ac:dyDescent="0.35">
      <c r="A60" s="793"/>
      <c r="B60" s="801" t="s">
        <v>272</v>
      </c>
      <c r="C60" s="795">
        <f t="shared" si="0"/>
        <v>0</v>
      </c>
      <c r="D60" s="795">
        <f t="shared" si="0"/>
        <v>2.1000000000000001E-2</v>
      </c>
      <c r="E60" s="795">
        <f t="shared" si="0"/>
        <v>-0.02</v>
      </c>
      <c r="F60" s="802">
        <f>IFERROR(VLOOKUP(B60,'CNST 2018-19'!$B$8:$E$77,4,FALSE)-1,0)</f>
        <v>9.7323193531166918E-3</v>
      </c>
      <c r="G60"/>
      <c r="H60"/>
      <c r="I60" s="797"/>
      <c r="J60" s="803">
        <f t="shared" si="1"/>
        <v>1.0317964098341292E-2</v>
      </c>
      <c r="K60" s="804">
        <f t="shared" si="2"/>
        <v>1.0317964098341292E-2</v>
      </c>
      <c r="L60" s="804">
        <f t="shared" si="3"/>
        <v>1.0317964098341292E-2</v>
      </c>
      <c r="M60" s="805">
        <f t="shared" si="4"/>
        <v>5.799999999998029E-4</v>
      </c>
    </row>
    <row r="61" spans="1:13" ht="12.75" x14ac:dyDescent="0.35">
      <c r="A61" s="793"/>
      <c r="B61" s="801" t="s">
        <v>273</v>
      </c>
      <c r="C61" s="795">
        <f t="shared" si="0"/>
        <v>0</v>
      </c>
      <c r="D61" s="795">
        <f t="shared" si="0"/>
        <v>2.1000000000000001E-2</v>
      </c>
      <c r="E61" s="795">
        <f t="shared" si="0"/>
        <v>-0.02</v>
      </c>
      <c r="F61" s="802">
        <f>IFERROR(VLOOKUP(B61,'CNST 2018-19'!$B$8:$E$77,4,FALSE)-1,0)</f>
        <v>3.0477544222493602E-3</v>
      </c>
      <c r="G61"/>
      <c r="H61"/>
      <c r="I61" s="797"/>
      <c r="J61" s="803">
        <f t="shared" si="1"/>
        <v>3.6295221198141547E-3</v>
      </c>
      <c r="K61" s="804">
        <f t="shared" si="2"/>
        <v>3.6295221198141547E-3</v>
      </c>
      <c r="L61" s="804">
        <f t="shared" si="3"/>
        <v>3.6295221198141547E-3</v>
      </c>
      <c r="M61" s="805">
        <f t="shared" si="4"/>
        <v>5.799999999998029E-4</v>
      </c>
    </row>
    <row r="62" spans="1:13" ht="12.75" x14ac:dyDescent="0.35">
      <c r="A62" s="793"/>
      <c r="B62" s="801" t="s">
        <v>274</v>
      </c>
      <c r="C62" s="795">
        <f t="shared" si="0"/>
        <v>0</v>
      </c>
      <c r="D62" s="795">
        <f t="shared" si="0"/>
        <v>2.1000000000000001E-2</v>
      </c>
      <c r="E62" s="795">
        <f t="shared" si="0"/>
        <v>-0.02</v>
      </c>
      <c r="F62" s="802">
        <f>IFERROR(VLOOKUP(B62,'CNST 2018-19'!$B$8:$E$77,4,FALSE)-1,0)</f>
        <v>8.5553624356213831E-3</v>
      </c>
      <c r="G62"/>
      <c r="H62"/>
      <c r="I62" s="797"/>
      <c r="J62" s="803">
        <f t="shared" si="1"/>
        <v>9.1403245458339111E-3</v>
      </c>
      <c r="K62" s="804">
        <f t="shared" si="2"/>
        <v>9.1403245458339111E-3</v>
      </c>
      <c r="L62" s="804">
        <f t="shared" si="3"/>
        <v>9.1403245458339111E-3</v>
      </c>
      <c r="M62" s="805">
        <f t="shared" si="4"/>
        <v>5.799999999998029E-4</v>
      </c>
    </row>
    <row r="63" spans="1:13" ht="12.75" x14ac:dyDescent="0.35">
      <c r="A63" s="793"/>
      <c r="B63" s="801" t="s">
        <v>275</v>
      </c>
      <c r="C63" s="795">
        <f t="shared" si="0"/>
        <v>0</v>
      </c>
      <c r="D63" s="795">
        <f t="shared" si="0"/>
        <v>2.1000000000000001E-2</v>
      </c>
      <c r="E63" s="795">
        <f t="shared" si="0"/>
        <v>-0.02</v>
      </c>
      <c r="F63" s="802">
        <f>IFERROR(VLOOKUP(B63,'CNST 2018-19'!$B$8:$E$77,4,FALSE)-1,0)</f>
        <v>1.5324407873638313E-2</v>
      </c>
      <c r="G63"/>
      <c r="H63"/>
      <c r="I63" s="797"/>
      <c r="J63" s="803">
        <f t="shared" si="1"/>
        <v>1.591329603020486E-2</v>
      </c>
      <c r="K63" s="804">
        <f t="shared" si="2"/>
        <v>1.591329603020486E-2</v>
      </c>
      <c r="L63" s="804">
        <f t="shared" si="3"/>
        <v>1.591329603020486E-2</v>
      </c>
      <c r="M63" s="805">
        <f t="shared" si="4"/>
        <v>5.799999999998029E-4</v>
      </c>
    </row>
    <row r="64" spans="1:13" ht="12.75" x14ac:dyDescent="0.35">
      <c r="A64" s="793"/>
      <c r="B64" s="801" t="s">
        <v>276</v>
      </c>
      <c r="C64" s="795">
        <f t="shared" si="0"/>
        <v>0</v>
      </c>
      <c r="D64" s="795">
        <f t="shared" si="0"/>
        <v>2.1000000000000001E-2</v>
      </c>
      <c r="E64" s="795">
        <f t="shared" si="0"/>
        <v>-0.02</v>
      </c>
      <c r="F64" s="802">
        <f>IFERROR(VLOOKUP(B64,'CNST 2018-19'!$B$8:$E$77,4,FALSE)-1,0)</f>
        <v>7.098127189251402E-3</v>
      </c>
      <c r="G64"/>
      <c r="H64"/>
      <c r="I64" s="797"/>
      <c r="J64" s="803">
        <f t="shared" si="1"/>
        <v>7.6822441030208743E-3</v>
      </c>
      <c r="K64" s="804">
        <f t="shared" si="2"/>
        <v>7.6822441030208743E-3</v>
      </c>
      <c r="L64" s="804">
        <f t="shared" si="3"/>
        <v>7.6822441030208743E-3</v>
      </c>
      <c r="M64" s="805">
        <f t="shared" si="4"/>
        <v>5.799999999998029E-4</v>
      </c>
    </row>
    <row r="65" spans="1:13" ht="12.75" x14ac:dyDescent="0.35">
      <c r="A65" s="793"/>
      <c r="B65" s="801" t="s">
        <v>277</v>
      </c>
      <c r="C65" s="795">
        <f t="shared" si="0"/>
        <v>0</v>
      </c>
      <c r="D65" s="795">
        <f t="shared" si="0"/>
        <v>2.1000000000000001E-2</v>
      </c>
      <c r="E65" s="795">
        <f t="shared" si="0"/>
        <v>-0.02</v>
      </c>
      <c r="F65" s="802">
        <f>IFERROR(VLOOKUP(B65,'CNST 2018-19'!$B$8:$E$77,4,FALSE)-1,0)</f>
        <v>1.4098731982780999E-2</v>
      </c>
      <c r="G65"/>
      <c r="H65"/>
      <c r="I65" s="797"/>
      <c r="J65" s="803">
        <f t="shared" si="1"/>
        <v>1.4686909247330737E-2</v>
      </c>
      <c r="K65" s="804">
        <f t="shared" si="2"/>
        <v>1.4686909247330737E-2</v>
      </c>
      <c r="L65" s="804">
        <f t="shared" si="3"/>
        <v>1.4686909247330737E-2</v>
      </c>
      <c r="M65" s="805">
        <f t="shared" si="4"/>
        <v>5.799999999998029E-4</v>
      </c>
    </row>
    <row r="66" spans="1:13" ht="12.75" x14ac:dyDescent="0.35">
      <c r="A66" s="793"/>
      <c r="B66" s="801" t="s">
        <v>278</v>
      </c>
      <c r="C66" s="795">
        <f t="shared" si="0"/>
        <v>0</v>
      </c>
      <c r="D66" s="795">
        <f t="shared" si="0"/>
        <v>2.1000000000000001E-2</v>
      </c>
      <c r="E66" s="795">
        <f t="shared" si="0"/>
        <v>-0.02</v>
      </c>
      <c r="F66" s="802">
        <f>IFERROR(VLOOKUP(B66,'CNST 2018-19'!$B$8:$E$77,4,FALSE)-1,0)</f>
        <v>0</v>
      </c>
      <c r="G66"/>
      <c r="H66"/>
      <c r="I66" s="797"/>
      <c r="J66" s="803">
        <f t="shared" si="1"/>
        <v>5.799999999998029E-4</v>
      </c>
      <c r="K66" s="804">
        <f t="shared" si="2"/>
        <v>5.799999999998029E-4</v>
      </c>
      <c r="L66" s="804">
        <f t="shared" si="3"/>
        <v>5.799999999998029E-4</v>
      </c>
      <c r="M66" s="805">
        <f t="shared" si="4"/>
        <v>5.799999999998029E-4</v>
      </c>
    </row>
    <row r="67" spans="1:13" ht="12.75" x14ac:dyDescent="0.35">
      <c r="A67" s="793"/>
      <c r="B67" s="801" t="s">
        <v>279</v>
      </c>
      <c r="C67" s="795">
        <f t="shared" si="0"/>
        <v>0</v>
      </c>
      <c r="D67" s="795">
        <f t="shared" si="0"/>
        <v>2.1000000000000001E-2</v>
      </c>
      <c r="E67" s="795">
        <f t="shared" si="0"/>
        <v>-0.02</v>
      </c>
      <c r="F67" s="802">
        <f>IFERROR(VLOOKUP(B67,'CNST 2018-19'!$B$8:$E$77,4,FALSE)-1,0)</f>
        <v>1.3454690357838084E-2</v>
      </c>
      <c r="G67"/>
      <c r="H67"/>
      <c r="I67" s="797"/>
      <c r="J67" s="803">
        <f t="shared" si="1"/>
        <v>1.4042494078245538E-2</v>
      </c>
      <c r="K67" s="804">
        <f t="shared" si="2"/>
        <v>1.4042494078245538E-2</v>
      </c>
      <c r="L67" s="804">
        <f t="shared" si="3"/>
        <v>1.4042494078245538E-2</v>
      </c>
      <c r="M67" s="805">
        <f t="shared" si="4"/>
        <v>5.799999999998029E-4</v>
      </c>
    </row>
    <row r="68" spans="1:13" ht="12.75" x14ac:dyDescent="0.35">
      <c r="A68" s="793"/>
      <c r="B68" s="801" t="s">
        <v>280</v>
      </c>
      <c r="C68" s="795">
        <f t="shared" si="0"/>
        <v>0</v>
      </c>
      <c r="D68" s="795">
        <f t="shared" si="0"/>
        <v>2.1000000000000001E-2</v>
      </c>
      <c r="E68" s="795">
        <f t="shared" si="0"/>
        <v>-0.02</v>
      </c>
      <c r="F68" s="802">
        <f>IFERROR(VLOOKUP(B68,'CNST 2018-19'!$B$8:$E$77,4,FALSE)-1,0)</f>
        <v>1.6234038284926644E-2</v>
      </c>
      <c r="G68"/>
      <c r="H68"/>
      <c r="I68" s="797"/>
      <c r="J68" s="803">
        <f t="shared" si="1"/>
        <v>1.6823454027131701E-2</v>
      </c>
      <c r="K68" s="804">
        <f t="shared" si="2"/>
        <v>1.6823454027131701E-2</v>
      </c>
      <c r="L68" s="804">
        <f t="shared" si="3"/>
        <v>1.6823454027131701E-2</v>
      </c>
      <c r="M68" s="805">
        <f t="shared" si="4"/>
        <v>5.799999999998029E-4</v>
      </c>
    </row>
    <row r="69" spans="1:13" ht="12.75" x14ac:dyDescent="0.35">
      <c r="A69" s="793"/>
      <c r="B69" s="801" t="s">
        <v>281</v>
      </c>
      <c r="C69" s="795">
        <f t="shared" si="0"/>
        <v>0</v>
      </c>
      <c r="D69" s="795">
        <f t="shared" si="0"/>
        <v>2.1000000000000001E-2</v>
      </c>
      <c r="E69" s="795">
        <f t="shared" si="0"/>
        <v>-0.02</v>
      </c>
      <c r="F69" s="802">
        <f>IFERROR(VLOOKUP(B69,'CNST 2018-19'!$B$8:$E$77,4,FALSE)-1,0)</f>
        <v>1.3505789862150008E-2</v>
      </c>
      <c r="G69"/>
      <c r="H69"/>
      <c r="I69" s="797"/>
      <c r="J69" s="803">
        <f t="shared" si="1"/>
        <v>1.4093623220269746E-2</v>
      </c>
      <c r="K69" s="804">
        <f t="shared" si="2"/>
        <v>1.4093623220269746E-2</v>
      </c>
      <c r="L69" s="804">
        <f t="shared" si="3"/>
        <v>1.4093623220269746E-2</v>
      </c>
      <c r="M69" s="805">
        <f t="shared" si="4"/>
        <v>5.799999999998029E-4</v>
      </c>
    </row>
    <row r="70" spans="1:13" ht="12.75" x14ac:dyDescent="0.35">
      <c r="A70" s="793"/>
      <c r="B70" s="801" t="s">
        <v>223</v>
      </c>
      <c r="C70" s="795">
        <f t="shared" si="0"/>
        <v>0</v>
      </c>
      <c r="D70" s="795">
        <f t="shared" si="0"/>
        <v>2.1000000000000001E-2</v>
      </c>
      <c r="E70" s="795">
        <f t="shared" si="0"/>
        <v>-0.02</v>
      </c>
      <c r="F70" s="802">
        <f>IFERROR(VLOOKUP(B70,'CNST 2018-19'!$B$8:$E$77,4,FALSE)-1,0)</f>
        <v>0</v>
      </c>
      <c r="G70"/>
      <c r="H70"/>
      <c r="I70" s="797"/>
      <c r="J70" s="803">
        <f t="shared" si="1"/>
        <v>5.799999999998029E-4</v>
      </c>
      <c r="K70" s="804">
        <f t="shared" si="2"/>
        <v>5.799999999998029E-4</v>
      </c>
      <c r="L70" s="804">
        <f t="shared" si="3"/>
        <v>5.799999999998029E-4</v>
      </c>
      <c r="M70" s="805">
        <f t="shared" si="4"/>
        <v>5.799999999998029E-4</v>
      </c>
    </row>
    <row r="71" spans="1:13" ht="12.75" x14ac:dyDescent="0.35">
      <c r="A71" s="793"/>
      <c r="B71" s="801" t="s">
        <v>282</v>
      </c>
      <c r="C71" s="795">
        <f t="shared" si="0"/>
        <v>0</v>
      </c>
      <c r="D71" s="795">
        <f t="shared" si="0"/>
        <v>2.1000000000000001E-2</v>
      </c>
      <c r="E71" s="795">
        <f t="shared" si="0"/>
        <v>-0.02</v>
      </c>
      <c r="F71" s="802">
        <f>IFERROR(VLOOKUP(B71,'CNST 2018-19'!$B$8:$E$77,4,FALSE)-1,0)</f>
        <v>0</v>
      </c>
      <c r="G71"/>
      <c r="H71"/>
      <c r="I71" s="797"/>
      <c r="J71" s="803">
        <f t="shared" si="1"/>
        <v>5.799999999998029E-4</v>
      </c>
      <c r="K71" s="804">
        <f t="shared" si="2"/>
        <v>5.799999999998029E-4</v>
      </c>
      <c r="L71" s="804">
        <f t="shared" si="3"/>
        <v>5.799999999998029E-4</v>
      </c>
      <c r="M71" s="805">
        <f t="shared" si="4"/>
        <v>5.799999999998029E-4</v>
      </c>
    </row>
    <row r="72" spans="1:13" ht="12.75" x14ac:dyDescent="0.35">
      <c r="A72" s="793"/>
      <c r="B72" s="801" t="s">
        <v>283</v>
      </c>
      <c r="C72" s="795">
        <f t="shared" si="0"/>
        <v>0</v>
      </c>
      <c r="D72" s="795">
        <f t="shared" si="0"/>
        <v>2.1000000000000001E-2</v>
      </c>
      <c r="E72" s="795">
        <f t="shared" si="0"/>
        <v>-0.02</v>
      </c>
      <c r="F72" s="802">
        <f>IFERROR(VLOOKUP(B72,'CNST 2018-19'!$B$8:$E$77,4,FALSE)-1,0)</f>
        <v>0</v>
      </c>
      <c r="G72"/>
      <c r="H72"/>
      <c r="I72" s="797"/>
      <c r="J72" s="803">
        <f t="shared" si="1"/>
        <v>5.799999999998029E-4</v>
      </c>
      <c r="K72" s="804">
        <f t="shared" si="2"/>
        <v>5.799999999998029E-4</v>
      </c>
      <c r="L72" s="804">
        <f t="shared" si="3"/>
        <v>5.799999999998029E-4</v>
      </c>
      <c r="M72" s="805">
        <f t="shared" si="4"/>
        <v>5.799999999998029E-4</v>
      </c>
    </row>
    <row r="73" spans="1:13" ht="12.75" x14ac:dyDescent="0.35">
      <c r="A73" s="793"/>
      <c r="B73" s="801" t="s">
        <v>203</v>
      </c>
      <c r="C73" s="795">
        <f t="shared" si="0"/>
        <v>0</v>
      </c>
      <c r="D73" s="795">
        <f t="shared" si="0"/>
        <v>2.1000000000000001E-2</v>
      </c>
      <c r="E73" s="795">
        <f t="shared" si="0"/>
        <v>-0.02</v>
      </c>
      <c r="F73" s="802">
        <f>IFERROR(VLOOKUP(B73,'CNST 2018-19'!$B$8:$E$77,4,FALSE)-1,0)</f>
        <v>3.665141815010875E-3</v>
      </c>
      <c r="G73"/>
      <c r="H73"/>
      <c r="I73" s="797"/>
      <c r="J73" s="803">
        <f t="shared" si="1"/>
        <v>4.2472675972633489E-3</v>
      </c>
      <c r="K73" s="804">
        <f t="shared" si="2"/>
        <v>4.2472675972633489E-3</v>
      </c>
      <c r="L73" s="804">
        <f t="shared" si="3"/>
        <v>4.2472675972633489E-3</v>
      </c>
      <c r="M73" s="805">
        <f t="shared" si="4"/>
        <v>5.799999999998029E-4</v>
      </c>
    </row>
    <row r="74" spans="1:13" ht="12.75" x14ac:dyDescent="0.35">
      <c r="A74" s="793"/>
      <c r="B74" s="801" t="s">
        <v>224</v>
      </c>
      <c r="C74" s="795">
        <f t="shared" si="0"/>
        <v>0</v>
      </c>
      <c r="D74" s="795">
        <f t="shared" si="0"/>
        <v>2.1000000000000001E-2</v>
      </c>
      <c r="E74" s="795">
        <f t="shared" si="0"/>
        <v>-0.02</v>
      </c>
      <c r="F74" s="802">
        <f>IFERROR(VLOOKUP(B74,'CNST 2018-19'!$B$8:$E$77,4,FALSE)-1,0)</f>
        <v>0</v>
      </c>
      <c r="G74"/>
      <c r="H74"/>
      <c r="I74" s="797"/>
      <c r="J74" s="803">
        <f t="shared" si="1"/>
        <v>5.799999999998029E-4</v>
      </c>
      <c r="K74" s="804">
        <f t="shared" si="2"/>
        <v>5.799999999998029E-4</v>
      </c>
      <c r="L74" s="804">
        <f t="shared" si="3"/>
        <v>5.799999999998029E-4</v>
      </c>
      <c r="M74" s="805">
        <f t="shared" si="4"/>
        <v>5.799999999998029E-4</v>
      </c>
    </row>
    <row r="75" spans="1:13" ht="12.75" x14ac:dyDescent="0.35">
      <c r="A75" s="793"/>
      <c r="B75" s="801" t="s">
        <v>225</v>
      </c>
      <c r="C75" s="795">
        <f t="shared" si="0"/>
        <v>0</v>
      </c>
      <c r="D75" s="795">
        <f t="shared" si="0"/>
        <v>2.1000000000000001E-2</v>
      </c>
      <c r="E75" s="795">
        <f t="shared" si="0"/>
        <v>-0.02</v>
      </c>
      <c r="F75" s="802">
        <f>IFERROR(VLOOKUP(B75,'CNST 2018-19'!$B$8:$E$77,4,FALSE)-1,0)</f>
        <v>0</v>
      </c>
      <c r="G75"/>
      <c r="H75"/>
      <c r="I75" s="797"/>
      <c r="J75" s="803">
        <f t="shared" si="1"/>
        <v>5.799999999998029E-4</v>
      </c>
      <c r="K75" s="804">
        <f t="shared" si="2"/>
        <v>5.799999999998029E-4</v>
      </c>
      <c r="L75" s="804">
        <f t="shared" si="3"/>
        <v>5.799999999998029E-4</v>
      </c>
      <c r="M75" s="805">
        <f t="shared" si="4"/>
        <v>5.799999999998029E-4</v>
      </c>
    </row>
    <row r="76" spans="1:13" ht="12.75" x14ac:dyDescent="0.35">
      <c r="A76" s="793"/>
      <c r="B76" s="801" t="s">
        <v>284</v>
      </c>
      <c r="C76" s="795">
        <f t="shared" si="0"/>
        <v>0</v>
      </c>
      <c r="D76" s="795">
        <f t="shared" si="0"/>
        <v>2.1000000000000001E-2</v>
      </c>
      <c r="E76" s="795">
        <f t="shared" si="0"/>
        <v>-0.02</v>
      </c>
      <c r="F76" s="802">
        <f>IFERROR(VLOOKUP(B76,'CNST 2018-19'!$B$8:$E$77,4,FALSE)-1,0)</f>
        <v>0</v>
      </c>
      <c r="G76"/>
      <c r="H76"/>
      <c r="I76" s="797"/>
      <c r="J76" s="803">
        <f t="shared" si="1"/>
        <v>5.799999999998029E-4</v>
      </c>
      <c r="K76" s="804">
        <f t="shared" si="2"/>
        <v>5.799999999998029E-4</v>
      </c>
      <c r="L76" s="804">
        <f t="shared" si="3"/>
        <v>5.799999999998029E-4</v>
      </c>
      <c r="M76" s="805">
        <f t="shared" si="4"/>
        <v>5.799999999998029E-4</v>
      </c>
    </row>
    <row r="77" spans="1:13" ht="12.75" x14ac:dyDescent="0.35">
      <c r="A77" s="793"/>
      <c r="B77" s="801" t="s">
        <v>204</v>
      </c>
      <c r="C77" s="795">
        <f t="shared" si="0"/>
        <v>0</v>
      </c>
      <c r="D77" s="795">
        <f t="shared" si="0"/>
        <v>2.1000000000000001E-2</v>
      </c>
      <c r="E77" s="795">
        <f t="shared" si="0"/>
        <v>-0.02</v>
      </c>
      <c r="F77" s="802">
        <f>IFERROR(VLOOKUP(B77,'CNST 2018-19'!$B$8:$E$77,4,FALSE)-1,0)</f>
        <v>0</v>
      </c>
      <c r="G77"/>
      <c r="H77"/>
      <c r="I77" s="797"/>
      <c r="J77" s="803">
        <f t="shared" ref="J77:J100" si="5">(1+C77)*(1+D77)*(1+E77)*(1+F77)-1</f>
        <v>5.799999999998029E-4</v>
      </c>
      <c r="K77" s="804">
        <f t="shared" ref="K77:K100" si="6">(1+C77)*(1+D77)*(1+E77)*(1+F77)*(1+G77)-1</f>
        <v>5.799999999998029E-4</v>
      </c>
      <c r="L77" s="804">
        <f t="shared" ref="L77:L100" si="7">(1+C77)*(1+D77)*(1+E77)*(1+F77)*(1+H77)-1</f>
        <v>5.799999999998029E-4</v>
      </c>
      <c r="M77" s="805">
        <f t="shared" ref="M77:M100" si="8">(1+C77)*(1+D77)*(1+E77)-1</f>
        <v>5.799999999998029E-4</v>
      </c>
    </row>
    <row r="78" spans="1:13" ht="12.75" x14ac:dyDescent="0.35">
      <c r="A78" s="793"/>
      <c r="B78" s="801" t="s">
        <v>205</v>
      </c>
      <c r="C78" s="795">
        <f t="shared" ref="C78:E100" si="9">C$5</f>
        <v>0</v>
      </c>
      <c r="D78" s="795">
        <f t="shared" si="9"/>
        <v>2.1000000000000001E-2</v>
      </c>
      <c r="E78" s="795">
        <f t="shared" si="9"/>
        <v>-0.02</v>
      </c>
      <c r="F78" s="802">
        <f>IFERROR(VLOOKUP(B78,'CNST 2018-19'!$B$8:$E$77,4,FALSE)-1,0)</f>
        <v>1.0858126162521131E-2</v>
      </c>
      <c r="G78"/>
      <c r="H78"/>
      <c r="I78" s="797"/>
      <c r="J78" s="803">
        <f t="shared" si="5"/>
        <v>1.144442387569522E-2</v>
      </c>
      <c r="K78" s="804">
        <f t="shared" si="6"/>
        <v>1.144442387569522E-2</v>
      </c>
      <c r="L78" s="804">
        <f t="shared" si="7"/>
        <v>1.144442387569522E-2</v>
      </c>
      <c r="M78" s="805">
        <f t="shared" si="8"/>
        <v>5.799999999998029E-4</v>
      </c>
    </row>
    <row r="79" spans="1:13" ht="12.75" x14ac:dyDescent="0.35">
      <c r="A79" s="793"/>
      <c r="B79" s="801" t="s">
        <v>208</v>
      </c>
      <c r="C79" s="795">
        <f t="shared" si="9"/>
        <v>0</v>
      </c>
      <c r="D79" s="795">
        <f t="shared" si="9"/>
        <v>2.1000000000000001E-2</v>
      </c>
      <c r="E79" s="795">
        <f t="shared" si="9"/>
        <v>-0.02</v>
      </c>
      <c r="F79" s="802">
        <f>IFERROR(VLOOKUP(B79,'CNST 2018-19'!$B$8:$E$77,4,FALSE)-1,0)</f>
        <v>1.905131421677253E-2</v>
      </c>
      <c r="G79"/>
      <c r="H79"/>
      <c r="I79" s="797"/>
      <c r="J79" s="803">
        <f t="shared" si="5"/>
        <v>1.9642363979017974E-2</v>
      </c>
      <c r="K79" s="804">
        <f t="shared" si="6"/>
        <v>1.9642363979017974E-2</v>
      </c>
      <c r="L79" s="804">
        <f t="shared" si="7"/>
        <v>1.9642363979017974E-2</v>
      </c>
      <c r="M79" s="805">
        <f t="shared" si="8"/>
        <v>5.799999999998029E-4</v>
      </c>
    </row>
    <row r="80" spans="1:13" ht="12.75" x14ac:dyDescent="0.35">
      <c r="A80" s="793"/>
      <c r="B80" s="801" t="s">
        <v>285</v>
      </c>
      <c r="C80" s="795">
        <f t="shared" si="9"/>
        <v>0</v>
      </c>
      <c r="D80" s="795">
        <f t="shared" si="9"/>
        <v>2.1000000000000001E-2</v>
      </c>
      <c r="E80" s="795">
        <f t="shared" si="9"/>
        <v>-0.02</v>
      </c>
      <c r="F80" s="802">
        <f>IFERROR(VLOOKUP(B80,'CNST 2018-19'!$B$8:$E$77,4,FALSE)-1,0)</f>
        <v>0</v>
      </c>
      <c r="G80"/>
      <c r="H80"/>
      <c r="I80" s="797"/>
      <c r="J80" s="803">
        <f t="shared" si="5"/>
        <v>5.799999999998029E-4</v>
      </c>
      <c r="K80" s="804">
        <f t="shared" si="6"/>
        <v>5.799999999998029E-4</v>
      </c>
      <c r="L80" s="804">
        <f t="shared" si="7"/>
        <v>5.799999999998029E-4</v>
      </c>
      <c r="M80" s="805">
        <f t="shared" si="8"/>
        <v>5.799999999998029E-4</v>
      </c>
    </row>
    <row r="81" spans="1:13" ht="12.75" x14ac:dyDescent="0.35">
      <c r="A81" s="793"/>
      <c r="B81" s="801" t="s">
        <v>206</v>
      </c>
      <c r="C81" s="795">
        <f t="shared" si="9"/>
        <v>0</v>
      </c>
      <c r="D81" s="795">
        <f t="shared" si="9"/>
        <v>2.1000000000000001E-2</v>
      </c>
      <c r="E81" s="795">
        <f t="shared" si="9"/>
        <v>-0.02</v>
      </c>
      <c r="F81" s="802">
        <f>IFERROR(VLOOKUP(B81,'CNST 2018-19'!$B$8:$E$77,4,FALSE)-1,0)</f>
        <v>0</v>
      </c>
      <c r="G81"/>
      <c r="H81"/>
      <c r="I81" s="797"/>
      <c r="J81" s="803">
        <f t="shared" si="5"/>
        <v>5.799999999998029E-4</v>
      </c>
      <c r="K81" s="804">
        <f t="shared" si="6"/>
        <v>5.799999999998029E-4</v>
      </c>
      <c r="L81" s="804">
        <f t="shared" si="7"/>
        <v>5.799999999998029E-4</v>
      </c>
      <c r="M81" s="805">
        <f t="shared" si="8"/>
        <v>5.799999999998029E-4</v>
      </c>
    </row>
    <row r="82" spans="1:13" ht="12.75" x14ac:dyDescent="0.35">
      <c r="A82" s="793"/>
      <c r="B82" s="801" t="s">
        <v>207</v>
      </c>
      <c r="C82" s="795">
        <f t="shared" si="9"/>
        <v>0</v>
      </c>
      <c r="D82" s="795">
        <f t="shared" si="9"/>
        <v>2.1000000000000001E-2</v>
      </c>
      <c r="E82" s="795">
        <f t="shared" si="9"/>
        <v>-0.02</v>
      </c>
      <c r="F82" s="802">
        <f>IFERROR(VLOOKUP(B82,'CNST 2018-19'!$B$8:$E$77,4,FALSE)-1,0)</f>
        <v>0</v>
      </c>
      <c r="G82"/>
      <c r="H82"/>
      <c r="I82" s="797"/>
      <c r="J82" s="803">
        <f t="shared" si="5"/>
        <v>5.799999999998029E-4</v>
      </c>
      <c r="K82" s="804">
        <f t="shared" si="6"/>
        <v>5.799999999998029E-4</v>
      </c>
      <c r="L82" s="804">
        <f t="shared" si="7"/>
        <v>5.799999999998029E-4</v>
      </c>
      <c r="M82" s="805">
        <f t="shared" si="8"/>
        <v>5.799999999998029E-4</v>
      </c>
    </row>
    <row r="83" spans="1:13" ht="12.75" x14ac:dyDescent="0.35">
      <c r="A83" s="793"/>
      <c r="B83" s="801" t="s">
        <v>286</v>
      </c>
      <c r="C83" s="795">
        <f t="shared" si="9"/>
        <v>0</v>
      </c>
      <c r="D83" s="795">
        <f t="shared" si="9"/>
        <v>2.1000000000000001E-2</v>
      </c>
      <c r="E83" s="795">
        <f t="shared" si="9"/>
        <v>-0.02</v>
      </c>
      <c r="F83" s="802">
        <f>IFERROR(VLOOKUP(B83,'CNST 2018-19'!$B$8:$E$77,4,FALSE)-1,0)</f>
        <v>0</v>
      </c>
      <c r="G83"/>
      <c r="H83"/>
      <c r="I83" s="797"/>
      <c r="J83" s="803">
        <f t="shared" si="5"/>
        <v>5.799999999998029E-4</v>
      </c>
      <c r="K83" s="804">
        <f t="shared" si="6"/>
        <v>5.799999999998029E-4</v>
      </c>
      <c r="L83" s="804">
        <f t="shared" si="7"/>
        <v>5.799999999998029E-4</v>
      </c>
      <c r="M83" s="805">
        <f t="shared" si="8"/>
        <v>5.799999999998029E-4</v>
      </c>
    </row>
    <row r="84" spans="1:13" ht="12.75" x14ac:dyDescent="0.35">
      <c r="A84" s="793"/>
      <c r="B84" s="801" t="s">
        <v>287</v>
      </c>
      <c r="C84" s="795">
        <f t="shared" si="9"/>
        <v>0</v>
      </c>
      <c r="D84" s="795">
        <f t="shared" si="9"/>
        <v>2.1000000000000001E-2</v>
      </c>
      <c r="E84" s="795">
        <f t="shared" si="9"/>
        <v>-0.02</v>
      </c>
      <c r="F84" s="802">
        <f>IFERROR(VLOOKUP(B84,'CNST 2018-19'!$B$8:$E$77,4,FALSE)-1,0)</f>
        <v>6.0840069782777118E-3</v>
      </c>
      <c r="G84"/>
      <c r="H84"/>
      <c r="I84" s="797"/>
      <c r="J84" s="803">
        <f t="shared" si="5"/>
        <v>6.6675357023249227E-3</v>
      </c>
      <c r="K84" s="804">
        <f t="shared" si="6"/>
        <v>6.6675357023249227E-3</v>
      </c>
      <c r="L84" s="804">
        <f t="shared" si="7"/>
        <v>6.6675357023249227E-3</v>
      </c>
      <c r="M84" s="805">
        <f t="shared" si="8"/>
        <v>5.799999999998029E-4</v>
      </c>
    </row>
    <row r="85" spans="1:13" ht="12.75" x14ac:dyDescent="0.35">
      <c r="A85" s="793"/>
      <c r="B85" s="801" t="s">
        <v>288</v>
      </c>
      <c r="C85" s="795">
        <f t="shared" si="9"/>
        <v>0</v>
      </c>
      <c r="D85" s="795">
        <f t="shared" si="9"/>
        <v>2.1000000000000001E-2</v>
      </c>
      <c r="E85" s="795">
        <f t="shared" si="9"/>
        <v>-0.02</v>
      </c>
      <c r="F85" s="802">
        <f>IFERROR(VLOOKUP(B85,'CNST 2018-19'!$B$8:$E$77,4,FALSE)-1,0)</f>
        <v>2.5599828782196798E-3</v>
      </c>
      <c r="G85"/>
      <c r="H85"/>
      <c r="I85" s="797"/>
      <c r="J85" s="803">
        <f t="shared" si="5"/>
        <v>3.1414676682888221E-3</v>
      </c>
      <c r="K85" s="804">
        <f t="shared" si="6"/>
        <v>3.1414676682888221E-3</v>
      </c>
      <c r="L85" s="804">
        <f t="shared" si="7"/>
        <v>3.1414676682888221E-3</v>
      </c>
      <c r="M85" s="805">
        <f t="shared" si="8"/>
        <v>5.799999999998029E-4</v>
      </c>
    </row>
    <row r="86" spans="1:13" ht="12.75" x14ac:dyDescent="0.35">
      <c r="A86" s="793"/>
      <c r="B86" s="801" t="s">
        <v>289</v>
      </c>
      <c r="C86" s="795">
        <f t="shared" si="9"/>
        <v>0</v>
      </c>
      <c r="D86" s="795">
        <f t="shared" si="9"/>
        <v>2.1000000000000001E-2</v>
      </c>
      <c r="E86" s="795">
        <f t="shared" si="9"/>
        <v>-0.02</v>
      </c>
      <c r="F86" s="802">
        <f>IFERROR(VLOOKUP(B86,'CNST 2018-19'!$B$8:$E$77,4,FALSE)-1,0)</f>
        <v>0</v>
      </c>
      <c r="G86"/>
      <c r="H86"/>
      <c r="I86" s="797"/>
      <c r="J86" s="803">
        <f t="shared" si="5"/>
        <v>5.799999999998029E-4</v>
      </c>
      <c r="K86" s="804">
        <f t="shared" si="6"/>
        <v>5.799999999998029E-4</v>
      </c>
      <c r="L86" s="804">
        <f t="shared" si="7"/>
        <v>5.799999999998029E-4</v>
      </c>
      <c r="M86" s="805">
        <f t="shared" si="8"/>
        <v>5.799999999998029E-4</v>
      </c>
    </row>
    <row r="87" spans="1:13" ht="12.75" x14ac:dyDescent="0.35">
      <c r="A87" s="793"/>
      <c r="B87" s="801" t="s">
        <v>290</v>
      </c>
      <c r="C87" s="795">
        <f t="shared" si="9"/>
        <v>0</v>
      </c>
      <c r="D87" s="795">
        <f t="shared" si="9"/>
        <v>2.1000000000000001E-2</v>
      </c>
      <c r="E87" s="795">
        <f t="shared" si="9"/>
        <v>-0.02</v>
      </c>
      <c r="F87" s="802">
        <f>IFERROR(VLOOKUP(B87,'CNST 2018-19'!$B$8:$E$77,4,FALSE)-1,0)</f>
        <v>0</v>
      </c>
      <c r="G87"/>
      <c r="H87"/>
      <c r="I87" s="797"/>
      <c r="J87" s="803">
        <f t="shared" si="5"/>
        <v>5.799999999998029E-4</v>
      </c>
      <c r="K87" s="804">
        <f t="shared" si="6"/>
        <v>5.799999999998029E-4</v>
      </c>
      <c r="L87" s="804">
        <f t="shared" si="7"/>
        <v>5.799999999998029E-4</v>
      </c>
      <c r="M87" s="805">
        <f t="shared" si="8"/>
        <v>5.799999999998029E-4</v>
      </c>
    </row>
    <row r="88" spans="1:13" ht="12.75" x14ac:dyDescent="0.35">
      <c r="A88" s="793"/>
      <c r="B88" s="801" t="s">
        <v>291</v>
      </c>
      <c r="C88" s="795">
        <f t="shared" si="9"/>
        <v>0</v>
      </c>
      <c r="D88" s="795">
        <f t="shared" si="9"/>
        <v>2.1000000000000001E-2</v>
      </c>
      <c r="E88" s="795">
        <f t="shared" si="9"/>
        <v>-0.02</v>
      </c>
      <c r="F88" s="802">
        <f>IFERROR(VLOOKUP(B88,'CNST 2018-19'!$B$8:$E$77,4,FALSE)-1,0)</f>
        <v>0</v>
      </c>
      <c r="G88"/>
      <c r="H88"/>
      <c r="I88" s="797"/>
      <c r="J88" s="803">
        <f t="shared" si="5"/>
        <v>5.799999999998029E-4</v>
      </c>
      <c r="K88" s="804">
        <f t="shared" si="6"/>
        <v>5.799999999998029E-4</v>
      </c>
      <c r="L88" s="804">
        <f t="shared" si="7"/>
        <v>5.799999999998029E-4</v>
      </c>
      <c r="M88" s="805">
        <f t="shared" si="8"/>
        <v>5.799999999998029E-4</v>
      </c>
    </row>
    <row r="89" spans="1:13" ht="12.75" x14ac:dyDescent="0.35">
      <c r="A89" s="793"/>
      <c r="B89" s="801" t="s">
        <v>292</v>
      </c>
      <c r="C89" s="795">
        <f t="shared" si="9"/>
        <v>0</v>
      </c>
      <c r="D89" s="795">
        <f t="shared" si="9"/>
        <v>2.1000000000000001E-2</v>
      </c>
      <c r="E89" s="795">
        <f t="shared" si="9"/>
        <v>-0.02</v>
      </c>
      <c r="F89" s="802">
        <f>IFERROR(VLOOKUP(B89,'CNST 2018-19'!$B$8:$E$77,4,FALSE)-1,0)</f>
        <v>0</v>
      </c>
      <c r="G89"/>
      <c r="H89"/>
      <c r="I89" s="797"/>
      <c r="J89" s="803">
        <f t="shared" si="5"/>
        <v>5.799999999998029E-4</v>
      </c>
      <c r="K89" s="804">
        <f t="shared" si="6"/>
        <v>5.799999999998029E-4</v>
      </c>
      <c r="L89" s="804">
        <f t="shared" si="7"/>
        <v>5.799999999998029E-4</v>
      </c>
      <c r="M89" s="805">
        <f t="shared" si="8"/>
        <v>5.799999999998029E-4</v>
      </c>
    </row>
    <row r="90" spans="1:13" ht="12.75" x14ac:dyDescent="0.35">
      <c r="A90" s="793"/>
      <c r="B90" s="801" t="s">
        <v>293</v>
      </c>
      <c r="C90" s="795">
        <f t="shared" si="9"/>
        <v>0</v>
      </c>
      <c r="D90" s="795">
        <f t="shared" si="9"/>
        <v>2.1000000000000001E-2</v>
      </c>
      <c r="E90" s="795">
        <f t="shared" si="9"/>
        <v>-0.02</v>
      </c>
      <c r="F90" s="802">
        <f>IFERROR(VLOOKUP(B90,'CNST 2018-19'!$B$8:$E$77,4,FALSE)-1,0)</f>
        <v>3.5516896353020355E-2</v>
      </c>
      <c r="G90"/>
      <c r="H90"/>
      <c r="I90" s="797"/>
      <c r="J90" s="803">
        <f t="shared" si="5"/>
        <v>3.6117496152904938E-2</v>
      </c>
      <c r="K90" s="804">
        <f t="shared" si="6"/>
        <v>3.6117496152904938E-2</v>
      </c>
      <c r="L90" s="804">
        <f t="shared" si="7"/>
        <v>3.6117496152904938E-2</v>
      </c>
      <c r="M90" s="805">
        <f t="shared" si="8"/>
        <v>5.799999999998029E-4</v>
      </c>
    </row>
    <row r="91" spans="1:13" ht="12.75" x14ac:dyDescent="0.35">
      <c r="A91" s="793"/>
      <c r="B91" s="801" t="s">
        <v>294</v>
      </c>
      <c r="C91" s="795">
        <f t="shared" si="9"/>
        <v>0</v>
      </c>
      <c r="D91" s="795">
        <f t="shared" si="9"/>
        <v>2.1000000000000001E-2</v>
      </c>
      <c r="E91" s="795">
        <f t="shared" si="9"/>
        <v>-0.02</v>
      </c>
      <c r="F91" s="802">
        <f>IFERROR(VLOOKUP(B91,'CNST 2018-19'!$B$8:$E$77,4,FALSE)-1,0)</f>
        <v>3.3152403196794467E-3</v>
      </c>
      <c r="G91"/>
      <c r="H91"/>
      <c r="I91" s="797"/>
      <c r="J91" s="803">
        <f t="shared" si="5"/>
        <v>3.8971631590647426E-3</v>
      </c>
      <c r="K91" s="804">
        <f t="shared" si="6"/>
        <v>3.8971631590647426E-3</v>
      </c>
      <c r="L91" s="804">
        <f t="shared" si="7"/>
        <v>3.8971631590647426E-3</v>
      </c>
      <c r="M91" s="805">
        <f t="shared" si="8"/>
        <v>5.799999999998029E-4</v>
      </c>
    </row>
    <row r="92" spans="1:13" ht="12.75" x14ac:dyDescent="0.35">
      <c r="A92" s="793"/>
      <c r="B92" s="801" t="s">
        <v>295</v>
      </c>
      <c r="C92" s="795">
        <f t="shared" si="9"/>
        <v>0</v>
      </c>
      <c r="D92" s="795">
        <f t="shared" si="9"/>
        <v>2.1000000000000001E-2</v>
      </c>
      <c r="E92" s="795">
        <f t="shared" si="9"/>
        <v>-0.02</v>
      </c>
      <c r="F92" s="802">
        <f>IFERROR(VLOOKUP(B92,'CNST 2018-19'!$B$8:$E$77,4,FALSE)-1,0)</f>
        <v>7.2611566245337489E-3</v>
      </c>
      <c r="G92"/>
      <c r="H92"/>
      <c r="I92" s="797"/>
      <c r="J92" s="803">
        <f t="shared" si="5"/>
        <v>7.8453680953758376E-3</v>
      </c>
      <c r="K92" s="804">
        <f t="shared" si="6"/>
        <v>7.8453680953758376E-3</v>
      </c>
      <c r="L92" s="804">
        <f t="shared" si="7"/>
        <v>7.8453680953758376E-3</v>
      </c>
      <c r="M92" s="805">
        <f t="shared" si="8"/>
        <v>5.799999999998029E-4</v>
      </c>
    </row>
    <row r="93" spans="1:13" ht="12.75" x14ac:dyDescent="0.35">
      <c r="A93" s="793"/>
      <c r="B93" s="801" t="s">
        <v>296</v>
      </c>
      <c r="C93" s="795">
        <f t="shared" si="9"/>
        <v>0</v>
      </c>
      <c r="D93" s="795">
        <f t="shared" si="9"/>
        <v>2.1000000000000001E-2</v>
      </c>
      <c r="E93" s="795">
        <f t="shared" si="9"/>
        <v>-0.02</v>
      </c>
      <c r="F93" s="802">
        <f>IFERROR(VLOOKUP(B93,'CNST 2018-19'!$B$8:$E$77,4,FALSE)-1,0)</f>
        <v>3.101554155566344E-3</v>
      </c>
      <c r="G93"/>
      <c r="H93"/>
      <c r="I93" s="797"/>
      <c r="J93" s="803">
        <f t="shared" si="5"/>
        <v>3.6833530569764239E-3</v>
      </c>
      <c r="K93" s="804">
        <f t="shared" si="6"/>
        <v>3.6833530569764239E-3</v>
      </c>
      <c r="L93" s="804">
        <f t="shared" si="7"/>
        <v>3.6833530569764239E-3</v>
      </c>
      <c r="M93" s="805">
        <f t="shared" si="8"/>
        <v>5.799999999998029E-4</v>
      </c>
    </row>
    <row r="94" spans="1:13" ht="12.75" x14ac:dyDescent="0.35">
      <c r="A94" s="793"/>
      <c r="B94" s="801" t="s">
        <v>297</v>
      </c>
      <c r="C94" s="795">
        <f t="shared" si="9"/>
        <v>0</v>
      </c>
      <c r="D94" s="795">
        <f t="shared" si="9"/>
        <v>2.1000000000000001E-2</v>
      </c>
      <c r="E94" s="795">
        <f t="shared" si="9"/>
        <v>-0.02</v>
      </c>
      <c r="F94" s="802">
        <f>IFERROR(VLOOKUP(B94,'CNST 2018-19'!$B$8:$E$77,4,FALSE)-1,0)</f>
        <v>1.1728822371363634E-2</v>
      </c>
      <c r="G94"/>
      <c r="H94"/>
      <c r="I94" s="797"/>
      <c r="J94" s="803">
        <f t="shared" si="5"/>
        <v>1.2315625088338722E-2</v>
      </c>
      <c r="K94" s="804">
        <f t="shared" si="6"/>
        <v>1.2315625088338722E-2</v>
      </c>
      <c r="L94" s="804">
        <f t="shared" si="7"/>
        <v>1.2315625088338722E-2</v>
      </c>
      <c r="M94" s="805">
        <f t="shared" si="8"/>
        <v>5.799999999998029E-4</v>
      </c>
    </row>
    <row r="95" spans="1:13" ht="12.75" x14ac:dyDescent="0.35">
      <c r="A95" s="793"/>
      <c r="B95" s="801" t="s">
        <v>298</v>
      </c>
      <c r="C95" s="795">
        <f t="shared" si="9"/>
        <v>0</v>
      </c>
      <c r="D95" s="795">
        <f t="shared" si="9"/>
        <v>2.1000000000000001E-2</v>
      </c>
      <c r="E95" s="795">
        <f t="shared" si="9"/>
        <v>-0.02</v>
      </c>
      <c r="F95" s="802">
        <f>IFERROR(VLOOKUP(B95,'CNST 2018-19'!$B$8:$E$77,4,FALSE)-1,0)</f>
        <v>9.1792525476834808E-3</v>
      </c>
      <c r="G95"/>
      <c r="H95"/>
      <c r="I95" s="797"/>
      <c r="J95" s="803">
        <f t="shared" si="5"/>
        <v>9.7645765141609608E-3</v>
      </c>
      <c r="K95" s="804">
        <f t="shared" si="6"/>
        <v>9.7645765141609608E-3</v>
      </c>
      <c r="L95" s="804">
        <f t="shared" si="7"/>
        <v>9.7645765141609608E-3</v>
      </c>
      <c r="M95" s="805">
        <f t="shared" si="8"/>
        <v>5.799999999998029E-4</v>
      </c>
    </row>
    <row r="96" spans="1:13" ht="12.75" x14ac:dyDescent="0.35">
      <c r="A96" s="793"/>
      <c r="B96" s="801" t="s">
        <v>299</v>
      </c>
      <c r="C96" s="795">
        <f t="shared" si="9"/>
        <v>0</v>
      </c>
      <c r="D96" s="795">
        <f t="shared" si="9"/>
        <v>2.1000000000000001E-2</v>
      </c>
      <c r="E96" s="795">
        <f t="shared" si="9"/>
        <v>-0.02</v>
      </c>
      <c r="F96" s="802">
        <f>IFERROR(VLOOKUP(B96,'CNST 2018-19'!$B$8:$E$77,4,FALSE)-1,0)</f>
        <v>2.786066664328013E-3</v>
      </c>
      <c r="G96"/>
      <c r="H96"/>
      <c r="I96" s="797"/>
      <c r="J96" s="803">
        <f t="shared" si="5"/>
        <v>3.3676825829931367E-3</v>
      </c>
      <c r="K96" s="804">
        <f t="shared" si="6"/>
        <v>3.3676825829931367E-3</v>
      </c>
      <c r="L96" s="804">
        <f t="shared" si="7"/>
        <v>3.3676825829931367E-3</v>
      </c>
      <c r="M96" s="805">
        <f t="shared" si="8"/>
        <v>5.799999999998029E-4</v>
      </c>
    </row>
    <row r="97" spans="1:13" ht="12.75" x14ac:dyDescent="0.35">
      <c r="A97" s="793"/>
      <c r="B97" s="801" t="s">
        <v>300</v>
      </c>
      <c r="C97" s="795">
        <f t="shared" si="9"/>
        <v>0</v>
      </c>
      <c r="D97" s="795">
        <f t="shared" si="9"/>
        <v>2.1000000000000001E-2</v>
      </c>
      <c r="E97" s="795">
        <f t="shared" si="9"/>
        <v>-0.02</v>
      </c>
      <c r="F97" s="802">
        <f>IFERROR(VLOOKUP(B97,'CNST 2018-19'!$B$8:$E$77,4,FALSE)-1,0)</f>
        <v>9.0861087504479077E-3</v>
      </c>
      <c r="G97"/>
      <c r="H97"/>
      <c r="I97" s="797"/>
      <c r="J97" s="803">
        <f t="shared" si="5"/>
        <v>9.6713786935229695E-3</v>
      </c>
      <c r="K97" s="804">
        <f t="shared" si="6"/>
        <v>9.6713786935229695E-3</v>
      </c>
      <c r="L97" s="804">
        <f t="shared" si="7"/>
        <v>9.6713786935229695E-3</v>
      </c>
      <c r="M97" s="805">
        <f t="shared" si="8"/>
        <v>5.799999999998029E-4</v>
      </c>
    </row>
    <row r="98" spans="1:13" ht="12.75" x14ac:dyDescent="0.35">
      <c r="A98" s="793"/>
      <c r="B98" s="801" t="s">
        <v>301</v>
      </c>
      <c r="C98" s="795">
        <f t="shared" si="9"/>
        <v>0</v>
      </c>
      <c r="D98" s="795">
        <f t="shared" si="9"/>
        <v>2.1000000000000001E-2</v>
      </c>
      <c r="E98" s="795">
        <f t="shared" si="9"/>
        <v>-0.02</v>
      </c>
      <c r="F98" s="802">
        <f>IFERROR(VLOOKUP(B98,'CNST 2018-19'!$B$8:$E$77,4,FALSE)-1,0)</f>
        <v>9.4829230697961453E-3</v>
      </c>
      <c r="G98"/>
      <c r="H98"/>
      <c r="I98" s="797"/>
      <c r="J98" s="803">
        <f t="shared" si="5"/>
        <v>1.0068423165176421E-2</v>
      </c>
      <c r="K98" s="804">
        <f t="shared" si="6"/>
        <v>1.0068423165176421E-2</v>
      </c>
      <c r="L98" s="804">
        <f t="shared" si="7"/>
        <v>1.0068423165176421E-2</v>
      </c>
      <c r="M98" s="805">
        <f t="shared" si="8"/>
        <v>5.799999999998029E-4</v>
      </c>
    </row>
    <row r="99" spans="1:13" ht="12.75" x14ac:dyDescent="0.35">
      <c r="A99" s="793"/>
      <c r="B99" s="801" t="s">
        <v>302</v>
      </c>
      <c r="C99" s="795">
        <f t="shared" si="9"/>
        <v>0</v>
      </c>
      <c r="D99" s="795">
        <f t="shared" si="9"/>
        <v>2.1000000000000001E-2</v>
      </c>
      <c r="E99" s="795">
        <f t="shared" si="9"/>
        <v>-0.02</v>
      </c>
      <c r="F99" s="802">
        <f>IFERROR(VLOOKUP(B99,'CNST 2018-19'!$B$8:$E$77,4,FALSE)-1,0)</f>
        <v>0</v>
      </c>
      <c r="G99"/>
      <c r="H99"/>
      <c r="I99" s="797"/>
      <c r="J99" s="803">
        <f t="shared" si="5"/>
        <v>5.799999999998029E-4</v>
      </c>
      <c r="K99" s="804">
        <f t="shared" si="6"/>
        <v>5.799999999998029E-4</v>
      </c>
      <c r="L99" s="804">
        <f t="shared" si="7"/>
        <v>5.799999999998029E-4</v>
      </c>
      <c r="M99" s="805">
        <f t="shared" si="8"/>
        <v>5.799999999998029E-4</v>
      </c>
    </row>
    <row r="100" spans="1:13" ht="13.15" thickBot="1" x14ac:dyDescent="0.4">
      <c r="A100" s="793"/>
      <c r="B100" s="806" t="s">
        <v>209</v>
      </c>
      <c r="C100" s="778">
        <f t="shared" si="9"/>
        <v>0</v>
      </c>
      <c r="D100" s="778">
        <f t="shared" si="9"/>
        <v>2.1000000000000001E-2</v>
      </c>
      <c r="E100" s="778">
        <f t="shared" si="9"/>
        <v>-0.02</v>
      </c>
      <c r="F100" s="808">
        <f>IFERROR(VLOOKUP(B100,'CNST 2018-19'!$B$8:$E$77,4,FALSE)-1,0)</f>
        <v>7.5454137403867749E-2</v>
      </c>
      <c r="G100"/>
      <c r="H100"/>
      <c r="I100" s="797"/>
      <c r="J100" s="809">
        <f t="shared" si="5"/>
        <v>7.6077900803561693E-2</v>
      </c>
      <c r="K100" s="810">
        <f t="shared" si="6"/>
        <v>7.6077900803561693E-2</v>
      </c>
      <c r="L100" s="810">
        <f t="shared" si="7"/>
        <v>7.6077900803561693E-2</v>
      </c>
      <c r="M100" s="811">
        <f t="shared" si="8"/>
        <v>5.799999999998029E-4</v>
      </c>
    </row>
    <row r="101" spans="1:13" x14ac:dyDescent="0.3">
      <c r="B101" s="812"/>
    </row>
    <row r="102" spans="1:13" ht="10.5" thickBot="1" x14ac:dyDescent="0.35"/>
    <row r="103" spans="1:13" ht="29.25" customHeight="1" thickBot="1" x14ac:dyDescent="0.45">
      <c r="B103" s="813" t="s">
        <v>226</v>
      </c>
      <c r="C103" s="814"/>
      <c r="D103" s="814"/>
      <c r="E103" s="814"/>
      <c r="F103" s="814"/>
      <c r="G103" s="814"/>
      <c r="H103" s="814"/>
      <c r="I103" s="814"/>
      <c r="J103" s="815"/>
      <c r="M103" s="770"/>
    </row>
    <row r="104" spans="1:13" ht="10.5" thickBot="1" x14ac:dyDescent="0.35">
      <c r="B104" s="771"/>
      <c r="C104" s="771"/>
      <c r="D104" s="771"/>
      <c r="E104" s="771"/>
      <c r="F104" s="771"/>
      <c r="G104" s="771"/>
      <c r="H104" s="771"/>
      <c r="I104" s="771"/>
      <c r="J104" s="771">
        <v>9</v>
      </c>
      <c r="K104" s="770"/>
      <c r="L104" s="770"/>
      <c r="M104" s="770"/>
    </row>
    <row r="105" spans="1:13" ht="39.75" thickBot="1" x14ac:dyDescent="0.35">
      <c r="B105" s="784" t="s">
        <v>227</v>
      </c>
      <c r="C105" s="816"/>
      <c r="D105" s="817"/>
      <c r="E105" s="818"/>
      <c r="J105" s="819" t="s">
        <v>228</v>
      </c>
      <c r="K105" s="770"/>
      <c r="L105" s="770"/>
      <c r="M105" s="770"/>
    </row>
    <row r="106" spans="1:13" ht="12" customHeight="1" x14ac:dyDescent="0.3">
      <c r="B106" s="788" t="s">
        <v>5540</v>
      </c>
      <c r="C106" s="775" t="s">
        <v>210</v>
      </c>
      <c r="D106" s="774" t="s">
        <v>211</v>
      </c>
      <c r="E106" s="776" t="s">
        <v>212</v>
      </c>
      <c r="J106" s="823" t="s">
        <v>229</v>
      </c>
      <c r="K106" s="770"/>
      <c r="L106" s="770"/>
      <c r="M106" s="770"/>
    </row>
    <row r="107" spans="1:13" ht="10.5" thickBot="1" x14ac:dyDescent="0.35">
      <c r="B107" s="820" t="s">
        <v>230</v>
      </c>
      <c r="C107" s="778">
        <f>C$5</f>
        <v>0</v>
      </c>
      <c r="D107" s="778">
        <f>D$5</f>
        <v>2.1000000000000001E-2</v>
      </c>
      <c r="E107" s="780">
        <f>E$5</f>
        <v>-0.02</v>
      </c>
      <c r="J107" s="821">
        <f>(1+C107)*(1+D107)*(1+E107)-1</f>
        <v>5.799999999998029E-4</v>
      </c>
      <c r="K107" s="770"/>
      <c r="L107" s="770"/>
      <c r="M107" s="770"/>
    </row>
    <row r="109" spans="1:13" ht="27" customHeight="1" x14ac:dyDescent="0.3"/>
    <row r="110" spans="1:13" ht="10.5" thickBot="1" x14ac:dyDescent="0.35"/>
    <row r="111" spans="1:13" ht="29.25" customHeight="1" thickBot="1" x14ac:dyDescent="0.45">
      <c r="B111" s="813" t="s">
        <v>231</v>
      </c>
      <c r="C111" s="814"/>
      <c r="D111" s="814"/>
      <c r="E111" s="814"/>
      <c r="F111" s="814"/>
      <c r="G111" s="814"/>
      <c r="H111" s="814"/>
      <c r="I111" s="814"/>
      <c r="J111" s="815"/>
      <c r="M111" s="770"/>
    </row>
    <row r="112" spans="1:13" ht="10.5" thickBot="1" x14ac:dyDescent="0.35">
      <c r="B112" s="771"/>
      <c r="C112" s="771"/>
      <c r="D112" s="771"/>
      <c r="E112" s="771"/>
      <c r="F112" s="771"/>
      <c r="G112" s="771"/>
      <c r="H112" s="771"/>
      <c r="I112" s="771"/>
      <c r="J112" s="771">
        <v>9</v>
      </c>
      <c r="M112" s="770"/>
    </row>
    <row r="113" spans="2:13" ht="26.65" thickBot="1" x14ac:dyDescent="0.35">
      <c r="B113" s="784" t="s">
        <v>232</v>
      </c>
      <c r="C113" s="816"/>
      <c r="D113" s="817"/>
      <c r="E113" s="817"/>
      <c r="F113" s="822"/>
      <c r="J113" s="819" t="s">
        <v>233</v>
      </c>
      <c r="K113" s="770"/>
      <c r="L113" s="770"/>
      <c r="M113" s="770"/>
    </row>
    <row r="114" spans="2:13" ht="12" customHeight="1" x14ac:dyDescent="0.3">
      <c r="B114" s="788" t="s">
        <v>5540</v>
      </c>
      <c r="C114" s="775" t="s">
        <v>210</v>
      </c>
      <c r="D114" s="774" t="s">
        <v>211</v>
      </c>
      <c r="E114" s="775" t="s">
        <v>212</v>
      </c>
      <c r="F114" s="789" t="s">
        <v>217</v>
      </c>
      <c r="J114" s="823" t="s">
        <v>155</v>
      </c>
      <c r="K114" s="770"/>
      <c r="L114" s="770"/>
      <c r="M114" s="770"/>
    </row>
    <row r="115" spans="2:13" x14ac:dyDescent="0.3">
      <c r="B115" s="801" t="s">
        <v>208</v>
      </c>
      <c r="C115" s="795">
        <f t="shared" ref="C115:E116" si="10">C$5</f>
        <v>0</v>
      </c>
      <c r="D115" s="795">
        <f t="shared" si="10"/>
        <v>2.1000000000000001E-2</v>
      </c>
      <c r="E115" s="795">
        <f t="shared" si="10"/>
        <v>-0.02</v>
      </c>
      <c r="F115" s="796">
        <f>F79</f>
        <v>1.905131421677253E-2</v>
      </c>
      <c r="J115" s="824">
        <f>(1+C115)*(1+D115)*(1+E115)*(1+F115)-1</f>
        <v>1.9642363979017974E-2</v>
      </c>
      <c r="K115" s="770"/>
      <c r="L115" s="770"/>
      <c r="M115" s="770"/>
    </row>
    <row r="116" spans="2:13" ht="10.5" thickBot="1" x14ac:dyDescent="0.35">
      <c r="B116" s="825" t="s">
        <v>234</v>
      </c>
      <c r="C116" s="778">
        <f t="shared" si="10"/>
        <v>0</v>
      </c>
      <c r="D116" s="778">
        <f t="shared" si="10"/>
        <v>2.1000000000000001E-2</v>
      </c>
      <c r="E116" s="778">
        <f t="shared" si="10"/>
        <v>-0.02</v>
      </c>
      <c r="F116" s="808">
        <v>0</v>
      </c>
      <c r="J116" s="821">
        <f>(1+C116)*(1+D116)*(1+E116)*(1+F116)-1</f>
        <v>5.799999999998029E-4</v>
      </c>
      <c r="K116" s="770"/>
      <c r="L116" s="770"/>
      <c r="M116" s="770"/>
    </row>
    <row r="119" spans="2:13" ht="10.5" thickBot="1" x14ac:dyDescent="0.35"/>
    <row r="120" spans="2:13" ht="29.25" customHeight="1" thickBot="1" x14ac:dyDescent="0.45">
      <c r="B120" s="813" t="s">
        <v>235</v>
      </c>
      <c r="C120" s="814"/>
      <c r="D120" s="814"/>
      <c r="E120" s="814"/>
      <c r="F120" s="814"/>
      <c r="G120" s="814"/>
      <c r="H120" s="814"/>
      <c r="I120" s="814"/>
      <c r="J120" s="815"/>
      <c r="L120" s="770"/>
      <c r="M120" s="770"/>
    </row>
    <row r="121" spans="2:13" ht="10.5" thickBot="1" x14ac:dyDescent="0.35">
      <c r="B121" s="771"/>
      <c r="C121" s="771"/>
      <c r="D121" s="771"/>
      <c r="E121" s="771"/>
      <c r="F121" s="771"/>
      <c r="G121" s="771"/>
      <c r="H121" s="771"/>
      <c r="I121" s="771"/>
      <c r="J121" s="771">
        <v>9</v>
      </c>
      <c r="M121" s="770"/>
    </row>
    <row r="122" spans="2:13" ht="39.75" thickBot="1" x14ac:dyDescent="0.35">
      <c r="B122" s="784" t="s">
        <v>236</v>
      </c>
      <c r="C122" s="816"/>
      <c r="D122" s="817"/>
      <c r="E122" s="818"/>
      <c r="J122" s="819" t="s">
        <v>237</v>
      </c>
      <c r="K122" s="770"/>
      <c r="L122" s="770"/>
      <c r="M122" s="770"/>
    </row>
    <row r="123" spans="2:13" ht="12" customHeight="1" x14ac:dyDescent="0.3">
      <c r="B123" s="788" t="s">
        <v>5540</v>
      </c>
      <c r="C123" s="775" t="s">
        <v>210</v>
      </c>
      <c r="D123" s="774" t="s">
        <v>211</v>
      </c>
      <c r="E123" s="776" t="s">
        <v>212</v>
      </c>
      <c r="J123" s="823" t="s">
        <v>238</v>
      </c>
      <c r="K123" s="770"/>
      <c r="L123" s="770"/>
      <c r="M123" s="770"/>
    </row>
    <row r="124" spans="2:13" x14ac:dyDescent="0.3">
      <c r="B124" s="794" t="s">
        <v>282</v>
      </c>
      <c r="C124" s="795">
        <f t="shared" ref="C124:E127" si="11">C$5</f>
        <v>0</v>
      </c>
      <c r="D124" s="795">
        <f t="shared" si="11"/>
        <v>2.1000000000000001E-2</v>
      </c>
      <c r="E124" s="802">
        <f t="shared" si="11"/>
        <v>-0.02</v>
      </c>
      <c r="J124" s="824">
        <f>(1+C124)*(1+D124)*(1+E124)-1</f>
        <v>5.799999999998029E-4</v>
      </c>
      <c r="K124" s="770"/>
      <c r="L124" s="770"/>
      <c r="M124" s="770"/>
    </row>
    <row r="125" spans="2:13" x14ac:dyDescent="0.3">
      <c r="B125" s="794" t="s">
        <v>283</v>
      </c>
      <c r="C125" s="795">
        <f t="shared" si="11"/>
        <v>0</v>
      </c>
      <c r="D125" s="795">
        <f t="shared" si="11"/>
        <v>2.1000000000000001E-2</v>
      </c>
      <c r="E125" s="802">
        <f t="shared" si="11"/>
        <v>-0.02</v>
      </c>
      <c r="J125" s="824">
        <f>(1+C125)*(1+D125)*(1+E125)-1</f>
        <v>5.799999999998029E-4</v>
      </c>
      <c r="K125" s="770"/>
      <c r="L125" s="770"/>
      <c r="M125" s="770"/>
    </row>
    <row r="126" spans="2:13" x14ac:dyDescent="0.3">
      <c r="B126" s="801" t="s">
        <v>224</v>
      </c>
      <c r="C126" s="795">
        <f t="shared" si="11"/>
        <v>0</v>
      </c>
      <c r="D126" s="795">
        <f t="shared" si="11"/>
        <v>2.1000000000000001E-2</v>
      </c>
      <c r="E126" s="802">
        <f t="shared" si="11"/>
        <v>-0.02</v>
      </c>
      <c r="J126" s="824">
        <f t="shared" ref="J126:J127" si="12">(1+C126)*(1+D126)*(1+E126)-1</f>
        <v>5.799999999998029E-4</v>
      </c>
      <c r="K126" s="770"/>
      <c r="L126" s="770"/>
      <c r="M126" s="770"/>
    </row>
    <row r="127" spans="2:13" ht="10.5" thickBot="1" x14ac:dyDescent="0.35">
      <c r="B127" s="806" t="s">
        <v>225</v>
      </c>
      <c r="C127" s="807">
        <f t="shared" si="11"/>
        <v>0</v>
      </c>
      <c r="D127" s="807">
        <f t="shared" si="11"/>
        <v>2.1000000000000001E-2</v>
      </c>
      <c r="E127" s="808">
        <f t="shared" si="11"/>
        <v>-0.02</v>
      </c>
      <c r="J127" s="821">
        <f t="shared" si="12"/>
        <v>5.799999999998029E-4</v>
      </c>
      <c r="K127" s="770"/>
      <c r="L127" s="770"/>
      <c r="M127" s="770"/>
    </row>
    <row r="130" spans="2:13" ht="10.5" thickBot="1" x14ac:dyDescent="0.35"/>
    <row r="131" spans="2:13" ht="29.25" customHeight="1" thickBot="1" x14ac:dyDescent="0.45">
      <c r="B131" s="813" t="s">
        <v>239</v>
      </c>
      <c r="C131" s="814"/>
      <c r="D131" s="814"/>
      <c r="E131" s="814"/>
      <c r="F131" s="814"/>
      <c r="G131" s="814"/>
      <c r="H131" s="814"/>
      <c r="I131" s="814"/>
      <c r="J131" s="815"/>
      <c r="M131" s="770"/>
    </row>
    <row r="132" spans="2:13" ht="10.5" thickBot="1" x14ac:dyDescent="0.35">
      <c r="B132" s="771"/>
      <c r="C132" s="771"/>
      <c r="D132" s="771"/>
      <c r="E132" s="771"/>
      <c r="F132" s="771"/>
      <c r="G132" s="771"/>
      <c r="H132" s="771"/>
      <c r="I132" s="771"/>
      <c r="J132" s="771">
        <v>9</v>
      </c>
      <c r="M132" s="770"/>
    </row>
    <row r="133" spans="2:13" ht="39.75" thickBot="1" x14ac:dyDescent="0.35">
      <c r="B133" s="784" t="s">
        <v>240</v>
      </c>
      <c r="C133" s="816"/>
      <c r="D133" s="817"/>
      <c r="E133" s="817"/>
      <c r="F133" s="822"/>
      <c r="J133" s="819" t="s">
        <v>241</v>
      </c>
      <c r="K133" s="819" t="s">
        <v>241</v>
      </c>
      <c r="L133" s="770"/>
      <c r="M133" s="770"/>
    </row>
    <row r="134" spans="2:13" ht="12" customHeight="1" x14ac:dyDescent="0.3">
      <c r="B134" s="826" t="s">
        <v>5540</v>
      </c>
      <c r="C134" s="827" t="s">
        <v>210</v>
      </c>
      <c r="D134" s="828" t="s">
        <v>211</v>
      </c>
      <c r="E134" s="827" t="s">
        <v>212</v>
      </c>
      <c r="F134" s="829" t="s">
        <v>217</v>
      </c>
      <c r="J134" s="823" t="s">
        <v>242</v>
      </c>
      <c r="K134" s="830" t="s">
        <v>221</v>
      </c>
      <c r="L134" s="770"/>
      <c r="M134" s="770"/>
    </row>
    <row r="135" spans="2:13" x14ac:dyDescent="0.3">
      <c r="B135" s="794" t="s">
        <v>243</v>
      </c>
      <c r="C135" s="795">
        <f t="shared" ref="C135:E136" si="13">C$5</f>
        <v>0</v>
      </c>
      <c r="D135" s="795">
        <f t="shared" si="13"/>
        <v>2.1000000000000001E-2</v>
      </c>
      <c r="E135" s="795">
        <f t="shared" si="13"/>
        <v>-0.02</v>
      </c>
      <c r="F135" s="802">
        <f>F100</f>
        <v>7.5454137403867749E-2</v>
      </c>
      <c r="J135" s="824">
        <f>(1+C135)*(1+D135)*(1+E135)*(1+F135)-1</f>
        <v>7.6077900803561693E-2</v>
      </c>
      <c r="K135" s="802">
        <f>(1+C135)*(1+D135)*(1+E135)-1</f>
        <v>5.799999999998029E-4</v>
      </c>
      <c r="L135" s="770"/>
      <c r="M135" s="770"/>
    </row>
    <row r="136" spans="2:13" ht="10.5" thickBot="1" x14ac:dyDescent="0.35">
      <c r="B136" s="831" t="s">
        <v>244</v>
      </c>
      <c r="C136" s="779">
        <f t="shared" si="13"/>
        <v>0</v>
      </c>
      <c r="D136" s="779">
        <f t="shared" si="13"/>
        <v>2.1000000000000001E-2</v>
      </c>
      <c r="E136" s="779">
        <f t="shared" si="13"/>
        <v>-0.02</v>
      </c>
      <c r="F136" s="832"/>
      <c r="G136" s="833"/>
      <c r="H136" s="833"/>
      <c r="I136" s="833"/>
      <c r="J136" s="834">
        <f>(1+C136)*(1+D136)*(1+E136)-1</f>
        <v>5.799999999998029E-4</v>
      </c>
      <c r="K136" s="832">
        <f>(1+C136)*(1+D136)*(1+E136)-1</f>
        <v>5.799999999998029E-4</v>
      </c>
      <c r="L136" s="770"/>
      <c r="M136" s="770"/>
    </row>
    <row r="140" spans="2:13" ht="10.5" thickBot="1" x14ac:dyDescent="0.35"/>
    <row r="141" spans="2:13" ht="29.25" customHeight="1" thickBot="1" x14ac:dyDescent="0.45">
      <c r="B141" s="813" t="s">
        <v>245</v>
      </c>
      <c r="C141" s="814"/>
      <c r="D141" s="814"/>
      <c r="E141" s="814"/>
      <c r="F141" s="814"/>
      <c r="G141" s="814"/>
      <c r="H141" s="814"/>
      <c r="I141" s="814"/>
      <c r="J141" s="815"/>
      <c r="M141" s="770"/>
    </row>
    <row r="142" spans="2:13" ht="10.5" thickBot="1" x14ac:dyDescent="0.35">
      <c r="B142" s="771"/>
      <c r="C142" s="771"/>
      <c r="D142" s="771"/>
      <c r="E142" s="771"/>
      <c r="F142" s="771"/>
      <c r="G142" s="771"/>
      <c r="H142" s="771"/>
      <c r="I142" s="771"/>
      <c r="J142" s="771">
        <v>9</v>
      </c>
      <c r="M142" s="770"/>
    </row>
    <row r="143" spans="2:13" ht="52.9" thickBot="1" x14ac:dyDescent="0.35">
      <c r="B143" s="784" t="s">
        <v>246</v>
      </c>
      <c r="C143" s="816"/>
      <c r="D143" s="817"/>
      <c r="E143" s="818"/>
      <c r="J143" s="819" t="s">
        <v>247</v>
      </c>
      <c r="K143" s="770"/>
      <c r="L143" s="770"/>
      <c r="M143" s="770"/>
    </row>
    <row r="144" spans="2:13" ht="12" customHeight="1" x14ac:dyDescent="0.3">
      <c r="B144" s="788" t="s">
        <v>5540</v>
      </c>
      <c r="C144" s="775" t="s">
        <v>210</v>
      </c>
      <c r="D144" s="774" t="s">
        <v>211</v>
      </c>
      <c r="E144" s="776" t="s">
        <v>212</v>
      </c>
      <c r="J144" s="823" t="s">
        <v>248</v>
      </c>
      <c r="K144" s="770"/>
      <c r="L144" s="770"/>
      <c r="M144" s="770"/>
    </row>
    <row r="145" spans="2:13" ht="10.5" thickBot="1" x14ac:dyDescent="0.35">
      <c r="B145" s="820" t="s">
        <v>249</v>
      </c>
      <c r="C145" s="778">
        <f>C$5</f>
        <v>0</v>
      </c>
      <c r="D145" s="778">
        <f>D$5</f>
        <v>2.1000000000000001E-2</v>
      </c>
      <c r="E145" s="780">
        <f>E$5</f>
        <v>-0.02</v>
      </c>
      <c r="J145" s="821">
        <f>(1+C145)*(1+D145)*(1+E145)-1</f>
        <v>5.799999999998029E-4</v>
      </c>
      <c r="K145" s="770"/>
      <c r="L145" s="770"/>
      <c r="M145" s="770"/>
    </row>
    <row r="148" spans="2:13" ht="10.5" thickBot="1" x14ac:dyDescent="0.35"/>
    <row r="149" spans="2:13" ht="29.25" customHeight="1" thickBot="1" x14ac:dyDescent="0.45">
      <c r="B149" s="813" t="s">
        <v>250</v>
      </c>
      <c r="C149" s="814"/>
      <c r="D149" s="814"/>
      <c r="E149" s="814"/>
      <c r="F149" s="814"/>
      <c r="G149" s="814"/>
      <c r="H149" s="814"/>
      <c r="I149" s="814"/>
      <c r="J149" s="815"/>
      <c r="K149" s="770"/>
      <c r="M149" s="770"/>
    </row>
    <row r="150" spans="2:13" ht="10.5" thickBot="1" x14ac:dyDescent="0.35">
      <c r="B150" s="771"/>
      <c r="C150" s="771"/>
      <c r="D150" s="771"/>
      <c r="E150" s="771"/>
      <c r="F150" s="771"/>
      <c r="G150" s="771"/>
      <c r="H150" s="771"/>
      <c r="I150" s="771"/>
      <c r="J150" s="771">
        <v>9</v>
      </c>
      <c r="K150" s="770"/>
      <c r="M150" s="770"/>
    </row>
    <row r="151" spans="2:13" ht="39.75" thickBot="1" x14ac:dyDescent="0.35">
      <c r="B151" s="784" t="s">
        <v>251</v>
      </c>
      <c r="C151" s="816"/>
      <c r="D151" s="817"/>
      <c r="E151" s="818"/>
      <c r="J151" s="819" t="s">
        <v>252</v>
      </c>
      <c r="K151" s="770"/>
      <c r="L151" s="770"/>
      <c r="M151" s="770"/>
    </row>
    <row r="152" spans="2:13" ht="12" customHeight="1" x14ac:dyDescent="0.3">
      <c r="B152" s="826" t="s">
        <v>5540</v>
      </c>
      <c r="C152" s="827" t="s">
        <v>210</v>
      </c>
      <c r="D152" s="828" t="s">
        <v>211</v>
      </c>
      <c r="E152" s="776" t="s">
        <v>212</v>
      </c>
      <c r="J152" s="823" t="s">
        <v>253</v>
      </c>
      <c r="K152" s="770"/>
      <c r="L152" s="770"/>
      <c r="M152" s="770"/>
    </row>
    <row r="153" spans="2:13" ht="10.5" thickBot="1" x14ac:dyDescent="0.35">
      <c r="B153" s="820" t="s">
        <v>249</v>
      </c>
      <c r="C153" s="778">
        <f>C$5</f>
        <v>0</v>
      </c>
      <c r="D153" s="778">
        <f>D$5</f>
        <v>2.1000000000000001E-2</v>
      </c>
      <c r="E153" s="780">
        <f>E$5</f>
        <v>-0.02</v>
      </c>
      <c r="J153" s="821">
        <f>(1+C153)*(1+D153)*(1+E153)-1</f>
        <v>5.799999999998029E-4</v>
      </c>
      <c r="K153" s="770"/>
      <c r="L153" s="770"/>
      <c r="M153" s="770"/>
    </row>
    <row r="154" spans="2:13" x14ac:dyDescent="0.3">
      <c r="J154" s="770"/>
      <c r="K154" s="770"/>
      <c r="L154" s="770"/>
    </row>
    <row r="155" spans="2:13" x14ac:dyDescent="0.3">
      <c r="J155" s="770"/>
      <c r="K155" s="770"/>
      <c r="L155" s="770"/>
    </row>
    <row r="156" spans="2:13" x14ac:dyDescent="0.3">
      <c r="J156" s="770"/>
      <c r="K156" s="770"/>
      <c r="L156" s="770"/>
    </row>
    <row r="157" spans="2:13" x14ac:dyDescent="0.3">
      <c r="J157" s="770"/>
      <c r="K157" s="770"/>
      <c r="L157" s="770"/>
    </row>
    <row r="158" spans="2:13" x14ac:dyDescent="0.3">
      <c r="J158" s="770"/>
      <c r="K158" s="770"/>
      <c r="L158" s="770"/>
    </row>
    <row r="159" spans="2:13" x14ac:dyDescent="0.3">
      <c r="J159" s="770"/>
      <c r="K159" s="770"/>
      <c r="L159" s="770"/>
    </row>
    <row r="160" spans="2:13" x14ac:dyDescent="0.3">
      <c r="J160" s="770"/>
      <c r="K160" s="770"/>
      <c r="L160" s="770"/>
    </row>
    <row r="230" spans="10:13" s="836" customFormat="1" ht="30.75" customHeight="1" x14ac:dyDescent="0.4">
      <c r="J230" s="835"/>
      <c r="K230" s="835"/>
      <c r="L230" s="835"/>
      <c r="M230" s="835"/>
    </row>
  </sheetData>
  <mergeCells count="1">
    <mergeCell ref="B2:M2"/>
  </mergeCells>
  <hyperlinks>
    <hyperlink ref="A1" location="Contents!A1" display="Home"/>
  </hyperlinks>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
  <sheetViews>
    <sheetView showGridLines="0" workbookViewId="0">
      <selection activeCell="I37" sqref="I37"/>
    </sheetView>
  </sheetViews>
  <sheetFormatPr defaultRowHeight="12.75" x14ac:dyDescent="0.35"/>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B1:Y2307"/>
  <sheetViews>
    <sheetView showGridLines="0" workbookViewId="0"/>
  </sheetViews>
  <sheetFormatPr defaultColWidth="9.1328125" defaultRowHeight="10.15" x14ac:dyDescent="0.35"/>
  <cols>
    <col min="1" max="1" width="1.73046875" style="120" customWidth="1"/>
    <col min="2" max="2" width="7.86328125" style="140" customWidth="1"/>
    <col min="3" max="3" width="72.86328125" style="120" customWidth="1"/>
    <col min="4" max="4" width="14.265625" style="324" customWidth="1"/>
    <col min="5" max="5" width="16.86328125" style="324" customWidth="1"/>
    <col min="6" max="6" width="15.3984375" style="324" bestFit="1" customWidth="1"/>
    <col min="7" max="7" width="12.1328125" style="324" bestFit="1" customWidth="1"/>
    <col min="8" max="8" width="11.59765625" style="120" bestFit="1" customWidth="1"/>
    <col min="9" max="9" width="17.59765625" style="120" bestFit="1" customWidth="1"/>
    <col min="10" max="10" width="14.3984375" style="120" bestFit="1" customWidth="1"/>
    <col min="11" max="11" width="15.265625" style="120" bestFit="1" customWidth="1"/>
    <col min="12" max="12" width="16.3984375" style="324" bestFit="1" customWidth="1"/>
    <col min="13" max="13" width="13.59765625" style="325" bestFit="1" customWidth="1"/>
    <col min="14" max="14" width="13" style="551" bestFit="1" customWidth="1"/>
    <col min="15" max="15" width="15.3984375" style="353" bestFit="1" customWidth="1"/>
    <col min="16" max="16" width="28.86328125" style="326" bestFit="1" customWidth="1"/>
    <col min="17" max="17" width="25" style="326" bestFit="1" customWidth="1"/>
    <col min="18" max="18" width="16.265625" style="326" bestFit="1" customWidth="1"/>
    <col min="19" max="19" width="15.1328125" style="326" bestFit="1" customWidth="1"/>
    <col min="20" max="20" width="8.1328125" style="326" bestFit="1" customWidth="1"/>
    <col min="21" max="21" width="46.59765625" style="120" customWidth="1"/>
    <col min="22" max="16384" width="9.1328125" style="120"/>
  </cols>
  <sheetData>
    <row r="1" spans="2:25" s="117" customFormat="1" ht="12.75" customHeight="1" thickBot="1" x14ac:dyDescent="0.35">
      <c r="B1" s="116" t="s">
        <v>304</v>
      </c>
      <c r="D1" s="771">
        <v>9</v>
      </c>
      <c r="E1" s="771">
        <v>10</v>
      </c>
      <c r="F1" s="771">
        <v>10</v>
      </c>
      <c r="G1" s="771">
        <v>10</v>
      </c>
      <c r="H1" s="142"/>
      <c r="I1" s="771">
        <v>11</v>
      </c>
      <c r="J1" s="771"/>
      <c r="K1" s="771">
        <v>12</v>
      </c>
      <c r="L1" s="771" t="s">
        <v>152</v>
      </c>
      <c r="M1" s="771" t="s">
        <v>152</v>
      </c>
      <c r="N1" s="771">
        <v>11</v>
      </c>
      <c r="O1" s="352" t="s">
        <v>152</v>
      </c>
      <c r="P1" s="143" t="s">
        <v>152</v>
      </c>
      <c r="Q1" s="143"/>
      <c r="R1" s="143"/>
      <c r="S1" s="143"/>
      <c r="T1" s="143"/>
      <c r="V1" s="139"/>
      <c r="W1" s="139"/>
      <c r="X1" s="139"/>
      <c r="Y1" s="139"/>
    </row>
    <row r="2" spans="2:25" s="185" customFormat="1" ht="12" customHeight="1" thickBot="1" x14ac:dyDescent="0.4">
      <c r="B2" s="569" t="s">
        <v>106</v>
      </c>
      <c r="D2" s="186"/>
      <c r="E2" s="860"/>
      <c r="F2" s="860"/>
      <c r="G2" s="860"/>
      <c r="H2" s="860"/>
      <c r="I2" s="860"/>
      <c r="J2" s="860"/>
      <c r="K2" s="201"/>
      <c r="L2" s="201"/>
      <c r="M2" s="201"/>
      <c r="N2" s="550"/>
      <c r="O2" s="432"/>
      <c r="P2" s="316"/>
      <c r="Q2" s="433" t="s">
        <v>23</v>
      </c>
      <c r="R2" s="316"/>
      <c r="S2" s="316"/>
      <c r="T2" s="317"/>
    </row>
    <row r="3" spans="2:25" s="197" customFormat="1" ht="82.5" customHeight="1" thickBot="1" x14ac:dyDescent="0.4">
      <c r="B3" s="186" t="s">
        <v>62</v>
      </c>
      <c r="C3" s="149" t="s">
        <v>63</v>
      </c>
      <c r="D3" s="311" t="s">
        <v>18</v>
      </c>
      <c r="E3" s="311" t="s">
        <v>19</v>
      </c>
      <c r="F3" s="312" t="s">
        <v>20</v>
      </c>
      <c r="G3" s="312" t="s">
        <v>4</v>
      </c>
      <c r="H3" s="312" t="s">
        <v>314</v>
      </c>
      <c r="I3" s="312" t="s">
        <v>64</v>
      </c>
      <c r="J3" s="312" t="s">
        <v>315</v>
      </c>
      <c r="K3" s="312" t="s">
        <v>316</v>
      </c>
      <c r="L3" s="312" t="s">
        <v>65</v>
      </c>
      <c r="M3" s="313" t="s">
        <v>21</v>
      </c>
      <c r="N3" s="314" t="s">
        <v>66</v>
      </c>
      <c r="O3" s="552" t="s">
        <v>118</v>
      </c>
      <c r="P3" s="314" t="s">
        <v>138</v>
      </c>
      <c r="Q3" s="430" t="s">
        <v>125</v>
      </c>
      <c r="R3" s="431" t="s">
        <v>126</v>
      </c>
      <c r="S3" s="431" t="s">
        <v>127</v>
      </c>
      <c r="T3" s="431" t="s">
        <v>156</v>
      </c>
      <c r="U3" s="139"/>
      <c r="V3" s="139"/>
      <c r="W3" s="139"/>
      <c r="X3" s="139"/>
    </row>
    <row r="4" spans="2:25" s="139" customFormat="1" x14ac:dyDescent="0.35">
      <c r="B4" s="640" t="s">
        <v>481</v>
      </c>
      <c r="C4" s="163" t="s">
        <v>482</v>
      </c>
      <c r="D4" s="641" t="s">
        <v>152</v>
      </c>
      <c r="E4" s="642">
        <f>IF(ISNUMBER('201718 APC &amp; OPROC'!E4),'201718 APC &amp; OPROC'!E4*(1+VLOOKUP(LEFT($B4,2),'Adjustment factors'!$B$9:$M$99,E$1,FALSE)),"-")</f>
        <v>8285.1387491062724</v>
      </c>
      <c r="F4" s="641" t="str">
        <f>IF(ISNUMBER('201718 APC &amp; OPROC'!F4),'201718 APC &amp; OPROC'!F4*(1+VLOOKUP(LEFT($B4,2),'Adjustment factors'!$B$9:$M$99,F$1,FALSE)),"-")</f>
        <v>-</v>
      </c>
      <c r="G4" s="641" t="str">
        <f>IF(ISNUMBER('201718 APC &amp; OPROC'!G4),'201718 APC &amp; OPROC'!G4*(1+VLOOKUP(LEFT($B4,2),'Adjustment factors'!$B$9:$M$99,G$1,FALSE)),"-")</f>
        <v>-</v>
      </c>
      <c r="H4" s="642">
        <f>IF(ISBLANK('201718 APC &amp; OPROC'!H4),"",'201718 APC &amp; OPROC'!H4)</f>
        <v>117</v>
      </c>
      <c r="I4" s="642">
        <f>IF(ISNUMBER('201718 APC &amp; OPROC'!I4),'201718 APC &amp; OPROC'!I4*(1+VLOOKUP(LEFT($B4,2),'Adjustment factors'!$B$9:$M$99,I$1,FALSE)),"-")</f>
        <v>9858.9819695104015</v>
      </c>
      <c r="J4" s="642">
        <f>IF(ISBLANK('201718 APC &amp; OPROC'!J4),"",'201718 APC &amp; OPROC'!J4)</f>
        <v>98</v>
      </c>
      <c r="K4" s="642">
        <f>IF(ISNUMBER('201718 APC &amp; OPROC'!K4),'201718 APC &amp; OPROC'!K4*(1+VLOOKUP(LEFT($B4,2),'Adjustment factors'!$B$9:$M$99,K$1,FALSE)),"-")</f>
        <v>240.13919999999996</v>
      </c>
      <c r="L4" s="642" t="str">
        <f>IF(ISBLANK('201718 APC &amp; OPROC'!L4),"",'201718 APC &amp; OPROC'!L4)</f>
        <v>Yes</v>
      </c>
      <c r="M4" s="643">
        <f>IF(ISBLANK('201718 APC &amp; OPROC'!M4),"",'201718 APC &amp; OPROC'!M4)</f>
        <v>0.30000000000000004</v>
      </c>
      <c r="N4" s="654">
        <f>IF(ISNUMBER(M4),M4*I4,"-")</f>
        <v>2957.6945908531211</v>
      </c>
      <c r="O4" s="644" t="str">
        <f>IF(ISBLANK('201718 APC &amp; OPROC'!O4),"",'201718 APC &amp; OPROC'!O4)</f>
        <v>-</v>
      </c>
      <c r="P4" s="645" t="str">
        <f>IF(ISBLANK('201718 APC &amp; OPROC'!P4),"",'201718 APC &amp; OPROC'!P4)</f>
        <v>-</v>
      </c>
      <c r="Q4" s="646" t="str">
        <f>IF(ISBLANK('201718 APC &amp; OPROC'!Q4),"",'201718 APC &amp; OPROC'!Q4)</f>
        <v>-</v>
      </c>
      <c r="R4" s="647" t="str">
        <f>IF(ISBLANK('201718 APC &amp; OPROC'!R4),"",'201718 APC &amp; OPROC'!R4)</f>
        <v>-</v>
      </c>
      <c r="S4" s="647" t="str">
        <f>IF(ISBLANK('201718 APC &amp; OPROC'!S4),"",'201718 APC &amp; OPROC'!S4)</f>
        <v/>
      </c>
      <c r="T4" s="647" t="str">
        <f>IF(ISBLANK('201718 APC &amp; OPROC'!T4),"",'201718 APC &amp; OPROC'!T4)</f>
        <v/>
      </c>
    </row>
    <row r="5" spans="2:25" s="139" customFormat="1" x14ac:dyDescent="0.35">
      <c r="B5" s="648" t="s">
        <v>483</v>
      </c>
      <c r="C5" s="164" t="s">
        <v>484</v>
      </c>
      <c r="D5" s="649" t="str">
        <f>IF(ISNUMBER('201718 APC &amp; OPROC'!D5),'201718 APC &amp; OPROC'!D5*(1+VLOOKUP(LEFT($B5,2),'Adjustment factors'!$B$9:$M$99,D$1,FALSE)),"-")</f>
        <v>-</v>
      </c>
      <c r="E5" s="650">
        <f>IF(ISNUMBER('201718 APC &amp; OPROC'!E5),'201718 APC &amp; OPROC'!E5*(1+VLOOKUP(LEFT($B5,2),'Adjustment factors'!$B$9:$M$99,E$1,FALSE)),"-")</f>
        <v>5682.5936418568554</v>
      </c>
      <c r="F5" s="649" t="str">
        <f>IF(ISNUMBER('201718 APC &amp; OPROC'!F5),'201718 APC &amp; OPROC'!F5*(1+VLOOKUP(LEFT($B5,2),'Adjustment factors'!$B$9:$M$99,F$1,FALSE)),"-")</f>
        <v>-</v>
      </c>
      <c r="G5" s="649" t="str">
        <f>IF(ISNUMBER('201718 APC &amp; OPROC'!G5),'201718 APC &amp; OPROC'!G5*(1+VLOOKUP(LEFT($B5,2),'Adjustment factors'!$B$9:$M$99,G$1,FALSE)),"-")</f>
        <v>-</v>
      </c>
      <c r="H5" s="650">
        <f>IF(ISBLANK('201718 APC &amp; OPROC'!H5),"",'201718 APC &amp; OPROC'!H5)</f>
        <v>58</v>
      </c>
      <c r="I5" s="650">
        <f>IF(ISNUMBER('201718 APC &amp; OPROC'!I5),'201718 APC &amp; OPROC'!I5*(1+VLOOKUP(LEFT($B5,2),'Adjustment factors'!$B$9:$M$99,I$1,FALSE)),"-")</f>
        <v>5682.5936418568554</v>
      </c>
      <c r="J5" s="650">
        <f>IF(ISBLANK('201718 APC &amp; OPROC'!J5),"",'201718 APC &amp; OPROC'!J5)</f>
        <v>58</v>
      </c>
      <c r="K5" s="650">
        <f>IF(ISNUMBER('201718 APC &amp; OPROC'!K5),'201718 APC &amp; OPROC'!K5*(1+VLOOKUP(LEFT($B5,2),'Adjustment factors'!$B$9:$M$99,K$1,FALSE)),"-")</f>
        <v>240.13919999999996</v>
      </c>
      <c r="L5" s="650" t="str">
        <f>IF(ISBLANK('201718 APC &amp; OPROC'!L5),"",'201718 APC &amp; OPROC'!L5)</f>
        <v>Yes</v>
      </c>
      <c r="M5" s="651">
        <f>IF(ISBLANK('201718 APC &amp; OPROC'!M5),"",'201718 APC &amp; OPROC'!M5)</f>
        <v>0.30000000000000004</v>
      </c>
      <c r="N5" s="654">
        <f t="shared" ref="N5:N68" si="0">IF(ISNUMBER(M5),M5*I5,"-")</f>
        <v>1704.7780925570569</v>
      </c>
      <c r="O5" s="652" t="str">
        <f>IF(ISBLANK('201718 APC &amp; OPROC'!O5),"",'201718 APC &amp; OPROC'!O5)</f>
        <v>-</v>
      </c>
      <c r="P5" s="645" t="str">
        <f>IF(ISBLANK('201718 APC &amp; OPROC'!P5),"",'201718 APC &amp; OPROC'!P5)</f>
        <v>-</v>
      </c>
      <c r="Q5" s="653" t="str">
        <f>IF(ISBLANK('201718 APC &amp; OPROC'!Q5),"",'201718 APC &amp; OPROC'!Q5)</f>
        <v>-</v>
      </c>
      <c r="R5" s="647" t="str">
        <f>IF(ISBLANK('201718 APC &amp; OPROC'!R5),"",'201718 APC &amp; OPROC'!R5)</f>
        <v>-</v>
      </c>
      <c r="S5" s="647" t="str">
        <f>IF(ISBLANK('201718 APC &amp; OPROC'!S5),"",'201718 APC &amp; OPROC'!S5)</f>
        <v/>
      </c>
      <c r="T5" s="647" t="str">
        <f>IF(ISBLANK('201718 APC &amp; OPROC'!T5),"",'201718 APC &amp; OPROC'!T5)</f>
        <v/>
      </c>
    </row>
    <row r="6" spans="2:25" s="139" customFormat="1" x14ac:dyDescent="0.35">
      <c r="B6" s="648" t="s">
        <v>485</v>
      </c>
      <c r="C6" s="164" t="s">
        <v>486</v>
      </c>
      <c r="D6" s="649" t="str">
        <f>IF(ISNUMBER('201718 APC &amp; OPROC'!D6),'201718 APC &amp; OPROC'!D6*(1+VLOOKUP(LEFT($B6,2),'Adjustment factors'!$B$9:$M$99,D$1,FALSE)),"-")</f>
        <v>-</v>
      </c>
      <c r="E6" s="650">
        <f>IF(ISNUMBER('201718 APC &amp; OPROC'!E6),'201718 APC &amp; OPROC'!E6*(1+VLOOKUP(LEFT($B6,2),'Adjustment factors'!$B$9:$M$99,E$1,FALSE)),"-")</f>
        <v>2181.5748552234259</v>
      </c>
      <c r="F6" s="649" t="str">
        <f>IF(ISNUMBER('201718 APC &amp; OPROC'!F6),'201718 APC &amp; OPROC'!F6*(1+VLOOKUP(LEFT($B6,2),'Adjustment factors'!$B$9:$M$99,F$1,FALSE)),"-")</f>
        <v>-</v>
      </c>
      <c r="G6" s="649" t="str">
        <f>IF(ISNUMBER('201718 APC &amp; OPROC'!G6),'201718 APC &amp; OPROC'!G6*(1+VLOOKUP(LEFT($B6,2),'Adjustment factors'!$B$9:$M$99,G$1,FALSE)),"-")</f>
        <v>-</v>
      </c>
      <c r="H6" s="650">
        <f>IF(ISBLANK('201718 APC &amp; OPROC'!H6),"",'201718 APC &amp; OPROC'!H6)</f>
        <v>28</v>
      </c>
      <c r="I6" s="650">
        <f>IF(ISNUMBER('201718 APC &amp; OPROC'!I6),'201718 APC &amp; OPROC'!I6*(1+VLOOKUP(LEFT($B6,2),'Adjustment factors'!$B$9:$M$99,I$1,FALSE)),"-")</f>
        <v>4357.0925845184202</v>
      </c>
      <c r="J6" s="650">
        <f>IF(ISBLANK('201718 APC &amp; OPROC'!J6),"",'201718 APC &amp; OPROC'!J6)</f>
        <v>41</v>
      </c>
      <c r="K6" s="650">
        <f>IF(ISNUMBER('201718 APC &amp; OPROC'!K6),'201718 APC &amp; OPROC'!K6*(1+VLOOKUP(LEFT($B6,2),'Adjustment factors'!$B$9:$M$99,K$1,FALSE)),"-")</f>
        <v>240.13919999999996</v>
      </c>
      <c r="L6" s="650" t="str">
        <f>IF(ISBLANK('201718 APC &amp; OPROC'!L6),"",'201718 APC &amp; OPROC'!L6)</f>
        <v>Yes</v>
      </c>
      <c r="M6" s="651">
        <f>IF(ISBLANK('201718 APC &amp; OPROC'!M6),"",'201718 APC &amp; OPROC'!M6)</f>
        <v>0.30000000000000004</v>
      </c>
      <c r="N6" s="654">
        <f t="shared" si="0"/>
        <v>1307.1277753555262</v>
      </c>
      <c r="O6" s="652" t="str">
        <f>IF(ISBLANK('201718 APC &amp; OPROC'!O6),"",'201718 APC &amp; OPROC'!O6)</f>
        <v>-</v>
      </c>
      <c r="P6" s="645" t="str">
        <f>IF(ISBLANK('201718 APC &amp; OPROC'!P6),"",'201718 APC &amp; OPROC'!P6)</f>
        <v>-</v>
      </c>
      <c r="Q6" s="653" t="str">
        <f>IF(ISBLANK('201718 APC &amp; OPROC'!Q6),"",'201718 APC &amp; OPROC'!Q6)</f>
        <v>-</v>
      </c>
      <c r="R6" s="647" t="str">
        <f>IF(ISBLANK('201718 APC &amp; OPROC'!R6),"",'201718 APC &amp; OPROC'!R6)</f>
        <v>-</v>
      </c>
      <c r="S6" s="647" t="str">
        <f>IF(ISBLANK('201718 APC &amp; OPROC'!S6),"",'201718 APC &amp; OPROC'!S6)</f>
        <v/>
      </c>
      <c r="T6" s="647" t="str">
        <f>IF(ISBLANK('201718 APC &amp; OPROC'!T6),"",'201718 APC &amp; OPROC'!T6)</f>
        <v/>
      </c>
    </row>
    <row r="7" spans="2:25" s="139" customFormat="1" x14ac:dyDescent="0.35">
      <c r="B7" s="648" t="s">
        <v>487</v>
      </c>
      <c r="C7" s="164" t="s">
        <v>488</v>
      </c>
      <c r="D7" s="649" t="str">
        <f>IF(ISNUMBER('201718 APC &amp; OPROC'!D7),'201718 APC &amp; OPROC'!D7*(1+VLOOKUP(LEFT($B7,2),'Adjustment factors'!$B$9:$M$99,D$1,FALSE)),"-")</f>
        <v>-</v>
      </c>
      <c r="E7" s="650">
        <f>IF(ISNUMBER('201718 APC &amp; OPROC'!E7),'201718 APC &amp; OPROC'!E7*(1+VLOOKUP(LEFT($B7,2),'Adjustment factors'!$B$9:$M$99,E$1,FALSE)),"-")</f>
        <v>1223.5394375431708</v>
      </c>
      <c r="F7" s="649" t="str">
        <f>IF(ISNUMBER('201718 APC &amp; OPROC'!F7),'201718 APC &amp; OPROC'!F7*(1+VLOOKUP(LEFT($B7,2),'Adjustment factors'!$B$9:$M$99,F$1,FALSE)),"-")</f>
        <v>-</v>
      </c>
      <c r="G7" s="649" t="str">
        <f>IF(ISNUMBER('201718 APC &amp; OPROC'!G7),'201718 APC &amp; OPROC'!G7*(1+VLOOKUP(LEFT($B7,2),'Adjustment factors'!$B$9:$M$99,G$1,FALSE)),"-")</f>
        <v>-</v>
      </c>
      <c r="H7" s="650">
        <f>IF(ISBLANK('201718 APC &amp; OPROC'!H7),"",'201718 APC &amp; OPROC'!H7)</f>
        <v>8</v>
      </c>
      <c r="I7" s="650">
        <f>IF(ISNUMBER('201718 APC &amp; OPROC'!I7),'201718 APC &amp; OPROC'!I7*(1+VLOOKUP(LEFT($B7,2),'Adjustment factors'!$B$9:$M$99,I$1,FALSE)),"-")</f>
        <v>3349.590638422641</v>
      </c>
      <c r="J7" s="650">
        <f>IF(ISBLANK('201718 APC &amp; OPROC'!J7),"",'201718 APC &amp; OPROC'!J7)</f>
        <v>26</v>
      </c>
      <c r="K7" s="650">
        <f>IF(ISNUMBER('201718 APC &amp; OPROC'!K7),'201718 APC &amp; OPROC'!K7*(1+VLOOKUP(LEFT($B7,2),'Adjustment factors'!$B$9:$M$99,K$1,FALSE)),"-")</f>
        <v>240.13919999999996</v>
      </c>
      <c r="L7" s="650" t="str">
        <f>IF(ISBLANK('201718 APC &amp; OPROC'!L7),"",'201718 APC &amp; OPROC'!L7)</f>
        <v>Yes</v>
      </c>
      <c r="M7" s="651">
        <f>IF(ISBLANK('201718 APC &amp; OPROC'!M7),"",'201718 APC &amp; OPROC'!M7)</f>
        <v>0.30000000000000004</v>
      </c>
      <c r="N7" s="654">
        <f t="shared" si="0"/>
        <v>1004.8771915267924</v>
      </c>
      <c r="O7" s="652" t="str">
        <f>IF(ISBLANK('201718 APC &amp; OPROC'!O7),"",'201718 APC &amp; OPROC'!O7)</f>
        <v>-</v>
      </c>
      <c r="P7" s="645" t="str">
        <f>IF(ISBLANK('201718 APC &amp; OPROC'!P7),"",'201718 APC &amp; OPROC'!P7)</f>
        <v>-</v>
      </c>
      <c r="Q7" s="653" t="str">
        <f>IF(ISBLANK('201718 APC &amp; OPROC'!Q7),"",'201718 APC &amp; OPROC'!Q7)</f>
        <v>-</v>
      </c>
      <c r="R7" s="647" t="str">
        <f>IF(ISBLANK('201718 APC &amp; OPROC'!R7),"",'201718 APC &amp; OPROC'!R7)</f>
        <v>-</v>
      </c>
      <c r="S7" s="647" t="str">
        <f>IF(ISBLANK('201718 APC &amp; OPROC'!S7),"",'201718 APC &amp; OPROC'!S7)</f>
        <v/>
      </c>
      <c r="T7" s="647" t="str">
        <f>IF(ISBLANK('201718 APC &amp; OPROC'!T7),"",'201718 APC &amp; OPROC'!T7)</f>
        <v/>
      </c>
    </row>
    <row r="8" spans="2:25" s="139" customFormat="1" x14ac:dyDescent="0.35">
      <c r="B8" s="648" t="s">
        <v>489</v>
      </c>
      <c r="C8" s="164" t="s">
        <v>490</v>
      </c>
      <c r="D8" s="649" t="str">
        <f>IF(ISNUMBER('201718 APC &amp; OPROC'!D8),'201718 APC &amp; OPROC'!D8*(1+VLOOKUP(LEFT($B8,2),'Adjustment factors'!$B$9:$M$99,D$1,FALSE)),"-")</f>
        <v>-</v>
      </c>
      <c r="E8" s="650">
        <f>IF(ISNUMBER('201718 APC &amp; OPROC'!E8),'201718 APC &amp; OPROC'!E8*(1+VLOOKUP(LEFT($B8,2),'Adjustment factors'!$B$9:$M$99,E$1,FALSE)),"-")</f>
        <v>420.97025202599195</v>
      </c>
      <c r="F8" s="649" t="str">
        <f>IF(ISNUMBER('201718 APC &amp; OPROC'!F8),'201718 APC &amp; OPROC'!F8*(1+VLOOKUP(LEFT($B8,2),'Adjustment factors'!$B$9:$M$99,F$1,FALSE)),"-")</f>
        <v>-</v>
      </c>
      <c r="G8" s="649" t="str">
        <f>IF(ISNUMBER('201718 APC &amp; OPROC'!G8),'201718 APC &amp; OPROC'!G8*(1+VLOOKUP(LEFT($B8,2),'Adjustment factors'!$B$9:$M$99,G$1,FALSE)),"-")</f>
        <v>-</v>
      </c>
      <c r="H8" s="650">
        <f>IF(ISBLANK('201718 APC &amp; OPROC'!H8),"",'201718 APC &amp; OPROC'!H8)</f>
        <v>5</v>
      </c>
      <c r="I8" s="650">
        <f>IF(ISNUMBER('201718 APC &amp; OPROC'!I8),'201718 APC &amp; OPROC'!I8*(1+VLOOKUP(LEFT($B8,2),'Adjustment factors'!$B$9:$M$99,I$1,FALSE)),"-")</f>
        <v>2337.0410873865021</v>
      </c>
      <c r="J8" s="650">
        <f>IF(ISBLANK('201718 APC &amp; OPROC'!J8),"",'201718 APC &amp; OPROC'!J8)</f>
        <v>14</v>
      </c>
      <c r="K8" s="650">
        <f>IF(ISNUMBER('201718 APC &amp; OPROC'!K8),'201718 APC &amp; OPROC'!K8*(1+VLOOKUP(LEFT($B8,2),'Adjustment factors'!$B$9:$M$99,K$1,FALSE)),"-")</f>
        <v>240.13919999999996</v>
      </c>
      <c r="L8" s="650" t="str">
        <f>IF(ISBLANK('201718 APC &amp; OPROC'!L8),"",'201718 APC &amp; OPROC'!L8)</f>
        <v>Yes</v>
      </c>
      <c r="M8" s="651">
        <f>IF(ISBLANK('201718 APC &amp; OPROC'!M8),"",'201718 APC &amp; OPROC'!M8)</f>
        <v>0.30000000000000004</v>
      </c>
      <c r="N8" s="654">
        <f t="shared" si="0"/>
        <v>701.1123262159507</v>
      </c>
      <c r="O8" s="652" t="str">
        <f>IF(ISBLANK('201718 APC &amp; OPROC'!O8),"",'201718 APC &amp; OPROC'!O8)</f>
        <v>-</v>
      </c>
      <c r="P8" s="645" t="str">
        <f>IF(ISBLANK('201718 APC &amp; OPROC'!P8),"",'201718 APC &amp; OPROC'!P8)</f>
        <v>-</v>
      </c>
      <c r="Q8" s="653" t="str">
        <f>IF(ISBLANK('201718 APC &amp; OPROC'!Q8),"",'201718 APC &amp; OPROC'!Q8)</f>
        <v>-</v>
      </c>
      <c r="R8" s="647" t="str">
        <f>IF(ISBLANK('201718 APC &amp; OPROC'!R8),"",'201718 APC &amp; OPROC'!R8)</f>
        <v>-</v>
      </c>
      <c r="S8" s="647" t="str">
        <f>IF(ISBLANK('201718 APC &amp; OPROC'!S8),"",'201718 APC &amp; OPROC'!S8)</f>
        <v/>
      </c>
      <c r="T8" s="647" t="str">
        <f>IF(ISBLANK('201718 APC &amp; OPROC'!T8),"",'201718 APC &amp; OPROC'!T8)</f>
        <v/>
      </c>
    </row>
    <row r="9" spans="2:25" s="139" customFormat="1" x14ac:dyDescent="0.35">
      <c r="B9" s="648" t="s">
        <v>491</v>
      </c>
      <c r="C9" s="164" t="s">
        <v>492</v>
      </c>
      <c r="D9" s="649" t="str">
        <f>IF(ISNUMBER('201718 APC &amp; OPROC'!D9),'201718 APC &amp; OPROC'!D9*(1+VLOOKUP(LEFT($B9,2),'Adjustment factors'!$B$9:$M$99,D$1,FALSE)),"-")</f>
        <v>-</v>
      </c>
      <c r="E9" s="650">
        <f>IF(ISNUMBER('201718 APC &amp; OPROC'!E9),'201718 APC &amp; OPROC'!E9*(1+VLOOKUP(LEFT($B9,2),'Adjustment factors'!$B$9:$M$99,E$1,FALSE)),"-")</f>
        <v>9467.2878261384958</v>
      </c>
      <c r="F9" s="649" t="str">
        <f>IF(ISNUMBER('201718 APC &amp; OPROC'!F9),'201718 APC &amp; OPROC'!F9*(1+VLOOKUP(LEFT($B9,2),'Adjustment factors'!$B$9:$M$99,F$1,FALSE)),"-")</f>
        <v>-</v>
      </c>
      <c r="G9" s="649" t="str">
        <f>IF(ISNUMBER('201718 APC &amp; OPROC'!G9),'201718 APC &amp; OPROC'!G9*(1+VLOOKUP(LEFT($B9,2),'Adjustment factors'!$B$9:$M$99,G$1,FALSE)),"-")</f>
        <v>-</v>
      </c>
      <c r="H9" s="650">
        <f>IF(ISBLANK('201718 APC &amp; OPROC'!H9),"",'201718 APC &amp; OPROC'!H9)</f>
        <v>118</v>
      </c>
      <c r="I9" s="650">
        <f>IF(ISNUMBER('201718 APC &amp; OPROC'!I9),'201718 APC &amp; OPROC'!I9*(1+VLOOKUP(LEFT($B9,2),'Adjustment factors'!$B$9:$M$99,I$1,FALSE)),"-")</f>
        <v>9467.2878261384958</v>
      </c>
      <c r="J9" s="650">
        <f>IF(ISBLANK('201718 APC &amp; OPROC'!J9),"",'201718 APC &amp; OPROC'!J9)</f>
        <v>118</v>
      </c>
      <c r="K9" s="650">
        <f>IF(ISNUMBER('201718 APC &amp; OPROC'!K9),'201718 APC &amp; OPROC'!K9*(1+VLOOKUP(LEFT($B9,2),'Adjustment factors'!$B$9:$M$99,K$1,FALSE)),"-")</f>
        <v>240.13919999999996</v>
      </c>
      <c r="L9" s="650" t="str">
        <f>IF(ISBLANK('201718 APC &amp; OPROC'!L9),"",'201718 APC &amp; OPROC'!L9)</f>
        <v>Yes</v>
      </c>
      <c r="M9" s="651">
        <f>IF(ISBLANK('201718 APC &amp; OPROC'!M9),"",'201718 APC &amp; OPROC'!M9)</f>
        <v>0.30000000000000004</v>
      </c>
      <c r="N9" s="654">
        <f t="shared" si="0"/>
        <v>2840.1863478415494</v>
      </c>
      <c r="O9" s="652" t="str">
        <f>IF(ISBLANK('201718 APC &amp; OPROC'!O9),"",'201718 APC &amp; OPROC'!O9)</f>
        <v>-</v>
      </c>
      <c r="P9" s="645" t="str">
        <f>IF(ISBLANK('201718 APC &amp; OPROC'!P9),"",'201718 APC &amp; OPROC'!P9)</f>
        <v>-</v>
      </c>
      <c r="Q9" s="653" t="str">
        <f>IF(ISBLANK('201718 APC &amp; OPROC'!Q9),"",'201718 APC &amp; OPROC'!Q9)</f>
        <v>-</v>
      </c>
      <c r="R9" s="647" t="str">
        <f>IF(ISBLANK('201718 APC &amp; OPROC'!R9),"",'201718 APC &amp; OPROC'!R9)</f>
        <v>-</v>
      </c>
      <c r="S9" s="647" t="str">
        <f>IF(ISBLANK('201718 APC &amp; OPROC'!S9),"",'201718 APC &amp; OPROC'!S9)</f>
        <v/>
      </c>
      <c r="T9" s="647" t="str">
        <f>IF(ISBLANK('201718 APC &amp; OPROC'!T9),"",'201718 APC &amp; OPROC'!T9)</f>
        <v/>
      </c>
    </row>
    <row r="10" spans="2:25" s="139" customFormat="1" x14ac:dyDescent="0.35">
      <c r="B10" s="648" t="s">
        <v>493</v>
      </c>
      <c r="C10" s="164" t="s">
        <v>494</v>
      </c>
      <c r="D10" s="649" t="str">
        <f>IF(ISNUMBER('201718 APC &amp; OPROC'!D10),'201718 APC &amp; OPROC'!D10*(1+VLOOKUP(LEFT($B10,2),'Adjustment factors'!$B$9:$M$99,D$1,FALSE)),"-")</f>
        <v>-</v>
      </c>
      <c r="E10" s="650">
        <f>IF(ISNUMBER('201718 APC &amp; OPROC'!E10),'201718 APC &amp; OPROC'!E10*(1+VLOOKUP(LEFT($B10,2),'Adjustment factors'!$B$9:$M$99,E$1,FALSE)),"-")</f>
        <v>5571.5463331689434</v>
      </c>
      <c r="F10" s="649" t="str">
        <f>IF(ISNUMBER('201718 APC &amp; OPROC'!F10),'201718 APC &amp; OPROC'!F10*(1+VLOOKUP(LEFT($B10,2),'Adjustment factors'!$B$9:$M$99,F$1,FALSE)),"-")</f>
        <v>-</v>
      </c>
      <c r="G10" s="649" t="str">
        <f>IF(ISNUMBER('201718 APC &amp; OPROC'!G10),'201718 APC &amp; OPROC'!G10*(1+VLOOKUP(LEFT($B10,2),'Adjustment factors'!$B$9:$M$99,G$1,FALSE)),"-")</f>
        <v>-</v>
      </c>
      <c r="H10" s="650">
        <f>IF(ISBLANK('201718 APC &amp; OPROC'!H10),"",'201718 APC &amp; OPROC'!H10)</f>
        <v>64</v>
      </c>
      <c r="I10" s="650">
        <f>IF(ISNUMBER('201718 APC &amp; OPROC'!I10),'201718 APC &amp; OPROC'!I10*(1+VLOOKUP(LEFT($B10,2),'Adjustment factors'!$B$9:$M$99,I$1,FALSE)),"-")</f>
        <v>5571.5463331689434</v>
      </c>
      <c r="J10" s="650">
        <f>IF(ISBLANK('201718 APC &amp; OPROC'!J10),"",'201718 APC &amp; OPROC'!J10)</f>
        <v>64</v>
      </c>
      <c r="K10" s="650">
        <f>IF(ISNUMBER('201718 APC &amp; OPROC'!K10),'201718 APC &amp; OPROC'!K10*(1+VLOOKUP(LEFT($B10,2),'Adjustment factors'!$B$9:$M$99,K$1,FALSE)),"-")</f>
        <v>240.13919999999996</v>
      </c>
      <c r="L10" s="650" t="str">
        <f>IF(ISBLANK('201718 APC &amp; OPROC'!L10),"",'201718 APC &amp; OPROC'!L10)</f>
        <v>Yes</v>
      </c>
      <c r="M10" s="651">
        <f>IF(ISBLANK('201718 APC &amp; OPROC'!M10),"",'201718 APC &amp; OPROC'!M10)</f>
        <v>0.30000000000000004</v>
      </c>
      <c r="N10" s="654">
        <f t="shared" si="0"/>
        <v>1671.4638999506833</v>
      </c>
      <c r="O10" s="652" t="str">
        <f>IF(ISBLANK('201718 APC &amp; OPROC'!O10),"",'201718 APC &amp; OPROC'!O10)</f>
        <v>-</v>
      </c>
      <c r="P10" s="645" t="str">
        <f>IF(ISBLANK('201718 APC &amp; OPROC'!P10),"",'201718 APC &amp; OPROC'!P10)</f>
        <v>-</v>
      </c>
      <c r="Q10" s="653" t="str">
        <f>IF(ISBLANK('201718 APC &amp; OPROC'!Q10),"",'201718 APC &amp; OPROC'!Q10)</f>
        <v>-</v>
      </c>
      <c r="R10" s="647" t="str">
        <f>IF(ISBLANK('201718 APC &amp; OPROC'!R10),"",'201718 APC &amp; OPROC'!R10)</f>
        <v>-</v>
      </c>
      <c r="S10" s="647" t="str">
        <f>IF(ISBLANK('201718 APC &amp; OPROC'!S10),"",'201718 APC &amp; OPROC'!S10)</f>
        <v/>
      </c>
      <c r="T10" s="647" t="str">
        <f>IF(ISBLANK('201718 APC &amp; OPROC'!T10),"",'201718 APC &amp; OPROC'!T10)</f>
        <v/>
      </c>
    </row>
    <row r="11" spans="2:25" s="139" customFormat="1" x14ac:dyDescent="0.35">
      <c r="B11" s="648" t="s">
        <v>495</v>
      </c>
      <c r="C11" s="164" t="s">
        <v>496</v>
      </c>
      <c r="D11" s="649" t="str">
        <f>IF(ISNUMBER('201718 APC &amp; OPROC'!D11),'201718 APC &amp; OPROC'!D11*(1+VLOOKUP(LEFT($B11,2),'Adjustment factors'!$B$9:$M$99,D$1,FALSE)),"-")</f>
        <v>-</v>
      </c>
      <c r="E11" s="650">
        <f>IF(ISNUMBER('201718 APC &amp; OPROC'!E11),'201718 APC &amp; OPROC'!E11*(1+VLOOKUP(LEFT($B11,2),'Adjustment factors'!$B$9:$M$99,E$1,FALSE)),"-")</f>
        <v>3893.7224509934076</v>
      </c>
      <c r="F11" s="649" t="str">
        <f>IF(ISNUMBER('201718 APC &amp; OPROC'!F11),'201718 APC &amp; OPROC'!F11*(1+VLOOKUP(LEFT($B11,2),'Adjustment factors'!$B$9:$M$99,F$1,FALSE)),"-")</f>
        <v>-</v>
      </c>
      <c r="G11" s="649" t="str">
        <f>IF(ISNUMBER('201718 APC &amp; OPROC'!G11),'201718 APC &amp; OPROC'!G11*(1+VLOOKUP(LEFT($B11,2),'Adjustment factors'!$B$9:$M$99,G$1,FALSE)),"-")</f>
        <v>-</v>
      </c>
      <c r="H11" s="650">
        <f>IF(ISBLANK('201718 APC &amp; OPROC'!H11),"",'201718 APC &amp; OPROC'!H11)</f>
        <v>35</v>
      </c>
      <c r="I11" s="650">
        <f>IF(ISNUMBER('201718 APC &amp; OPROC'!I11),'201718 APC &amp; OPROC'!I11*(1+VLOOKUP(LEFT($B11,2),'Adjustment factors'!$B$9:$M$99,I$1,FALSE)),"-")</f>
        <v>3893.7224509934076</v>
      </c>
      <c r="J11" s="650">
        <f>IF(ISBLANK('201718 APC &amp; OPROC'!J11),"",'201718 APC &amp; OPROC'!J11)</f>
        <v>35</v>
      </c>
      <c r="K11" s="650">
        <f>IF(ISNUMBER('201718 APC &amp; OPROC'!K11),'201718 APC &amp; OPROC'!K11*(1+VLOOKUP(LEFT($B11,2),'Adjustment factors'!$B$9:$M$99,K$1,FALSE)),"-")</f>
        <v>240.13919999999996</v>
      </c>
      <c r="L11" s="650" t="str">
        <f>IF(ISBLANK('201718 APC &amp; OPROC'!L11),"",'201718 APC &amp; OPROC'!L11)</f>
        <v>Yes</v>
      </c>
      <c r="M11" s="651">
        <f>IF(ISBLANK('201718 APC &amp; OPROC'!M11),"",'201718 APC &amp; OPROC'!M11)</f>
        <v>0.30000000000000004</v>
      </c>
      <c r="N11" s="654">
        <f t="shared" si="0"/>
        <v>1168.1167352980224</v>
      </c>
      <c r="O11" s="652" t="str">
        <f>IF(ISBLANK('201718 APC &amp; OPROC'!O11),"",'201718 APC &amp; OPROC'!O11)</f>
        <v>-</v>
      </c>
      <c r="P11" s="645" t="str">
        <f>IF(ISBLANK('201718 APC &amp; OPROC'!P11),"",'201718 APC &amp; OPROC'!P11)</f>
        <v>-</v>
      </c>
      <c r="Q11" s="653" t="str">
        <f>IF(ISBLANK('201718 APC &amp; OPROC'!Q11),"",'201718 APC &amp; OPROC'!Q11)</f>
        <v>-</v>
      </c>
      <c r="R11" s="647" t="str">
        <f>IF(ISBLANK('201718 APC &amp; OPROC'!R11),"",'201718 APC &amp; OPROC'!R11)</f>
        <v>-</v>
      </c>
      <c r="S11" s="647" t="str">
        <f>IF(ISBLANK('201718 APC &amp; OPROC'!S11),"",'201718 APC &amp; OPROC'!S11)</f>
        <v/>
      </c>
      <c r="T11" s="647" t="str">
        <f>IF(ISBLANK('201718 APC &amp; OPROC'!T11),"",'201718 APC &amp; OPROC'!T11)</f>
        <v/>
      </c>
    </row>
    <row r="12" spans="2:25" s="139" customFormat="1" x14ac:dyDescent="0.35">
      <c r="B12" s="648" t="s">
        <v>497</v>
      </c>
      <c r="C12" s="164" t="s">
        <v>498</v>
      </c>
      <c r="D12" s="649" t="str">
        <f>IF(ISNUMBER('201718 APC &amp; OPROC'!D12),'201718 APC &amp; OPROC'!D12*(1+VLOOKUP(LEFT($B12,2),'Adjustment factors'!$B$9:$M$99,D$1,FALSE)),"-")</f>
        <v>-</v>
      </c>
      <c r="E12" s="650">
        <f>IF(ISNUMBER('201718 APC &amp; OPROC'!E12),'201718 APC &amp; OPROC'!E12*(1+VLOOKUP(LEFT($B12,2),'Adjustment factors'!$B$9:$M$99,E$1,FALSE)),"-")</f>
        <v>2783.2493641142919</v>
      </c>
      <c r="F12" s="649" t="str">
        <f>IF(ISNUMBER('201718 APC &amp; OPROC'!F12),'201718 APC &amp; OPROC'!F12*(1+VLOOKUP(LEFT($B12,2),'Adjustment factors'!$B$9:$M$99,F$1,FALSE)),"-")</f>
        <v>-</v>
      </c>
      <c r="G12" s="649" t="str">
        <f>IF(ISNUMBER('201718 APC &amp; OPROC'!G12),'201718 APC &amp; OPROC'!G12*(1+VLOOKUP(LEFT($B12,2),'Adjustment factors'!$B$9:$M$99,G$1,FALSE)),"-")</f>
        <v>-</v>
      </c>
      <c r="H12" s="650">
        <f>IF(ISBLANK('201718 APC &amp; OPROC'!H12),"",'201718 APC &amp; OPROC'!H12)</f>
        <v>19</v>
      </c>
      <c r="I12" s="650">
        <f>IF(ISNUMBER('201718 APC &amp; OPROC'!I12),'201718 APC &amp; OPROC'!I12*(1+VLOOKUP(LEFT($B12,2),'Adjustment factors'!$B$9:$M$99,I$1,FALSE)),"-")</f>
        <v>2783.2493641142919</v>
      </c>
      <c r="J12" s="650">
        <f>IF(ISBLANK('201718 APC &amp; OPROC'!J12),"",'201718 APC &amp; OPROC'!J12)</f>
        <v>19</v>
      </c>
      <c r="K12" s="650">
        <f>IF(ISNUMBER('201718 APC &amp; OPROC'!K12),'201718 APC &amp; OPROC'!K12*(1+VLOOKUP(LEFT($B12,2),'Adjustment factors'!$B$9:$M$99,K$1,FALSE)),"-")</f>
        <v>240.13919999999996</v>
      </c>
      <c r="L12" s="650" t="str">
        <f>IF(ISBLANK('201718 APC &amp; OPROC'!L12),"",'201718 APC &amp; OPROC'!L12)</f>
        <v>Yes</v>
      </c>
      <c r="M12" s="651">
        <f>IF(ISBLANK('201718 APC &amp; OPROC'!M12),"",'201718 APC &amp; OPROC'!M12)</f>
        <v>0.30000000000000004</v>
      </c>
      <c r="N12" s="654">
        <f t="shared" si="0"/>
        <v>834.9748092342877</v>
      </c>
      <c r="O12" s="652" t="str">
        <f>IF(ISBLANK('201718 APC &amp; OPROC'!O12),"",'201718 APC &amp; OPROC'!O12)</f>
        <v>-</v>
      </c>
      <c r="P12" s="645" t="str">
        <f>IF(ISBLANK('201718 APC &amp; OPROC'!P12),"",'201718 APC &amp; OPROC'!P12)</f>
        <v>-</v>
      </c>
      <c r="Q12" s="653" t="str">
        <f>IF(ISBLANK('201718 APC &amp; OPROC'!Q12),"",'201718 APC &amp; OPROC'!Q12)</f>
        <v>-</v>
      </c>
      <c r="R12" s="647" t="str">
        <f>IF(ISBLANK('201718 APC &amp; OPROC'!R12),"",'201718 APC &amp; OPROC'!R12)</f>
        <v>-</v>
      </c>
      <c r="S12" s="647" t="str">
        <f>IF(ISBLANK('201718 APC &amp; OPROC'!S12),"",'201718 APC &amp; OPROC'!S12)</f>
        <v/>
      </c>
      <c r="T12" s="647" t="str">
        <f>IF(ISBLANK('201718 APC &amp; OPROC'!T12),"",'201718 APC &amp; OPROC'!T12)</f>
        <v/>
      </c>
    </row>
    <row r="13" spans="2:25" s="139" customFormat="1" x14ac:dyDescent="0.35">
      <c r="B13" s="648" t="s">
        <v>499</v>
      </c>
      <c r="C13" s="164" t="s">
        <v>500</v>
      </c>
      <c r="D13" s="649" t="str">
        <f>IF(ISNUMBER('201718 APC &amp; OPROC'!D13),'201718 APC &amp; OPROC'!D13*(1+VLOOKUP(LEFT($B13,2),'Adjustment factors'!$B$9:$M$99,D$1,FALSE)),"-")</f>
        <v>-</v>
      </c>
      <c r="E13" s="650">
        <f>IF(ISNUMBER('201718 APC &amp; OPROC'!E13),'201718 APC &amp; OPROC'!E13*(1+VLOOKUP(LEFT($B13,2),'Adjustment factors'!$B$9:$M$99,E$1,FALSE)),"-")</f>
        <v>1753.5379562809305</v>
      </c>
      <c r="F13" s="649" t="str">
        <f>IF(ISNUMBER('201718 APC &amp; OPROC'!F13),'201718 APC &amp; OPROC'!F13*(1+VLOOKUP(LEFT($B13,2),'Adjustment factors'!$B$9:$M$99,F$1,FALSE)),"-")</f>
        <v>-</v>
      </c>
      <c r="G13" s="649" t="str">
        <f>IF(ISNUMBER('201718 APC &amp; OPROC'!G13),'201718 APC &amp; OPROC'!G13*(1+VLOOKUP(LEFT($B13,2),'Adjustment factors'!$B$9:$M$99,G$1,FALSE)),"-")</f>
        <v>-</v>
      </c>
      <c r="H13" s="650">
        <f>IF(ISBLANK('201718 APC &amp; OPROC'!H13),"",'201718 APC &amp; OPROC'!H13)</f>
        <v>13</v>
      </c>
      <c r="I13" s="650">
        <f>IF(ISNUMBER('201718 APC &amp; OPROC'!I13),'201718 APC &amp; OPROC'!I13*(1+VLOOKUP(LEFT($B13,2),'Adjustment factors'!$B$9:$M$99,I$1,FALSE)),"-")</f>
        <v>2197.7271910325767</v>
      </c>
      <c r="J13" s="650">
        <f>IF(ISBLANK('201718 APC &amp; OPROC'!J13),"",'201718 APC &amp; OPROC'!J13)</f>
        <v>11</v>
      </c>
      <c r="K13" s="650">
        <f>IF(ISNUMBER('201718 APC &amp; OPROC'!K13),'201718 APC &amp; OPROC'!K13*(1+VLOOKUP(LEFT($B13,2),'Adjustment factors'!$B$9:$M$99,K$1,FALSE)),"-")</f>
        <v>240.13919999999996</v>
      </c>
      <c r="L13" s="650" t="str">
        <f>IF(ISBLANK('201718 APC &amp; OPROC'!L13),"",'201718 APC &amp; OPROC'!L13)</f>
        <v>Yes</v>
      </c>
      <c r="M13" s="651">
        <f>IF(ISBLANK('201718 APC &amp; OPROC'!M13),"",'201718 APC &amp; OPROC'!M13)</f>
        <v>0.5</v>
      </c>
      <c r="N13" s="654">
        <f t="shared" si="0"/>
        <v>1098.8635955162883</v>
      </c>
      <c r="O13" s="652" t="str">
        <f>IF(ISBLANK('201718 APC &amp; OPROC'!O13),"",'201718 APC &amp; OPROC'!O13)</f>
        <v>-</v>
      </c>
      <c r="P13" s="645" t="str">
        <f>IF(ISBLANK('201718 APC &amp; OPROC'!P13),"",'201718 APC &amp; OPROC'!P13)</f>
        <v>-</v>
      </c>
      <c r="Q13" s="653" t="str">
        <f>IF(ISBLANK('201718 APC &amp; OPROC'!Q13),"",'201718 APC &amp; OPROC'!Q13)</f>
        <v>-</v>
      </c>
      <c r="R13" s="647" t="str">
        <f>IF(ISBLANK('201718 APC &amp; OPROC'!R13),"",'201718 APC &amp; OPROC'!R13)</f>
        <v>-</v>
      </c>
      <c r="S13" s="647" t="str">
        <f>IF(ISBLANK('201718 APC &amp; OPROC'!S13),"",'201718 APC &amp; OPROC'!S13)</f>
        <v/>
      </c>
      <c r="T13" s="647" t="str">
        <f>IF(ISBLANK('201718 APC &amp; OPROC'!T13),"",'201718 APC &amp; OPROC'!T13)</f>
        <v/>
      </c>
    </row>
    <row r="14" spans="2:25" s="139" customFormat="1" x14ac:dyDescent="0.35">
      <c r="B14" s="648" t="s">
        <v>501</v>
      </c>
      <c r="C14" s="164" t="s">
        <v>502</v>
      </c>
      <c r="D14" s="649" t="str">
        <f>IF(ISNUMBER('201718 APC &amp; OPROC'!D14),'201718 APC &amp; OPROC'!D14*(1+VLOOKUP(LEFT($B14,2),'Adjustment factors'!$B$9:$M$99,D$1,FALSE)),"-")</f>
        <v>-</v>
      </c>
      <c r="E14" s="650">
        <f>IF(ISNUMBER('201718 APC &amp; OPROC'!E14),'201718 APC &amp; OPROC'!E14*(1+VLOOKUP(LEFT($B14,2),'Adjustment factors'!$B$9:$M$99,E$1,FALSE)),"-")</f>
        <v>6477.0866594694589</v>
      </c>
      <c r="F14" s="649" t="str">
        <f>IF(ISNUMBER('201718 APC &amp; OPROC'!F14),'201718 APC &amp; OPROC'!F14*(1+VLOOKUP(LEFT($B14,2),'Adjustment factors'!$B$9:$M$99,F$1,FALSE)),"-")</f>
        <v>-</v>
      </c>
      <c r="G14" s="649" t="str">
        <f>IF(ISNUMBER('201718 APC &amp; OPROC'!G14),'201718 APC &amp; OPROC'!G14*(1+VLOOKUP(LEFT($B14,2),'Adjustment factors'!$B$9:$M$99,G$1,FALSE)),"-")</f>
        <v>-</v>
      </c>
      <c r="H14" s="650">
        <f>IF(ISBLANK('201718 APC &amp; OPROC'!H14),"",'201718 APC &amp; OPROC'!H14)</f>
        <v>59</v>
      </c>
      <c r="I14" s="650">
        <f>IF(ISNUMBER('201718 APC &amp; OPROC'!I14),'201718 APC &amp; OPROC'!I14*(1+VLOOKUP(LEFT($B14,2),'Adjustment factors'!$B$9:$M$99,I$1,FALSE)),"-")</f>
        <v>6477.0866594694589</v>
      </c>
      <c r="J14" s="650">
        <f>IF(ISBLANK('201718 APC &amp; OPROC'!J14),"",'201718 APC &amp; OPROC'!J14)</f>
        <v>59</v>
      </c>
      <c r="K14" s="650">
        <f>IF(ISNUMBER('201718 APC &amp; OPROC'!K14),'201718 APC &amp; OPROC'!K14*(1+VLOOKUP(LEFT($B14,2),'Adjustment factors'!$B$9:$M$99,K$1,FALSE)),"-")</f>
        <v>240.13919999999996</v>
      </c>
      <c r="L14" s="650" t="str">
        <f>IF(ISBLANK('201718 APC &amp; OPROC'!L14),"",'201718 APC &amp; OPROC'!L14)</f>
        <v>Yes</v>
      </c>
      <c r="M14" s="651">
        <f>IF(ISBLANK('201718 APC &amp; OPROC'!M14),"",'201718 APC &amp; OPROC'!M14)</f>
        <v>0.30000000000000004</v>
      </c>
      <c r="N14" s="654">
        <f t="shared" si="0"/>
        <v>1943.125997840838</v>
      </c>
      <c r="O14" s="652" t="str">
        <f>IF(ISBLANK('201718 APC &amp; OPROC'!O14),"",'201718 APC &amp; OPROC'!O14)</f>
        <v>-</v>
      </c>
      <c r="P14" s="645" t="str">
        <f>IF(ISBLANK('201718 APC &amp; OPROC'!P14),"",'201718 APC &amp; OPROC'!P14)</f>
        <v>-</v>
      </c>
      <c r="Q14" s="653" t="str">
        <f>IF(ISBLANK('201718 APC &amp; OPROC'!Q14),"",'201718 APC &amp; OPROC'!Q14)</f>
        <v>-</v>
      </c>
      <c r="R14" s="647" t="str">
        <f>IF(ISBLANK('201718 APC &amp; OPROC'!R14),"",'201718 APC &amp; OPROC'!R14)</f>
        <v>-</v>
      </c>
      <c r="S14" s="647" t="str">
        <f>IF(ISBLANK('201718 APC &amp; OPROC'!S14),"",'201718 APC &amp; OPROC'!S14)</f>
        <v/>
      </c>
      <c r="T14" s="647" t="str">
        <f>IF(ISBLANK('201718 APC &amp; OPROC'!T14),"",'201718 APC &amp; OPROC'!T14)</f>
        <v/>
      </c>
    </row>
    <row r="15" spans="2:25" s="139" customFormat="1" x14ac:dyDescent="0.35">
      <c r="B15" s="648" t="s">
        <v>503</v>
      </c>
      <c r="C15" s="164" t="s">
        <v>504</v>
      </c>
      <c r="D15" s="649" t="str">
        <f>IF(ISNUMBER('201718 APC &amp; OPROC'!D15),'201718 APC &amp; OPROC'!D15*(1+VLOOKUP(LEFT($B15,2),'Adjustment factors'!$B$9:$M$99,D$1,FALSE)),"-")</f>
        <v>-</v>
      </c>
      <c r="E15" s="650">
        <f>IF(ISNUMBER('201718 APC &amp; OPROC'!E15),'201718 APC &amp; OPROC'!E15*(1+VLOOKUP(LEFT($B15,2),'Adjustment factors'!$B$9:$M$99,E$1,FALSE)),"-")</f>
        <v>3068.9438037386462</v>
      </c>
      <c r="F15" s="649" t="str">
        <f>IF(ISNUMBER('201718 APC &amp; OPROC'!F15),'201718 APC &amp; OPROC'!F15*(1+VLOOKUP(LEFT($B15,2),'Adjustment factors'!$B$9:$M$99,F$1,FALSE)),"-")</f>
        <v>-</v>
      </c>
      <c r="G15" s="649" t="str">
        <f>IF(ISNUMBER('201718 APC &amp; OPROC'!G15),'201718 APC &amp; OPROC'!G15*(1+VLOOKUP(LEFT($B15,2),'Adjustment factors'!$B$9:$M$99,G$1,FALSE)),"-")</f>
        <v>-</v>
      </c>
      <c r="H15" s="650">
        <f>IF(ISBLANK('201718 APC &amp; OPROC'!H15),"",'201718 APC &amp; OPROC'!H15)</f>
        <v>23</v>
      </c>
      <c r="I15" s="650">
        <f>IF(ISNUMBER('201718 APC &amp; OPROC'!I15),'201718 APC &amp; OPROC'!I15*(1+VLOOKUP(LEFT($B15,2),'Adjustment factors'!$B$9:$M$99,I$1,FALSE)),"-")</f>
        <v>4327.8164758643343</v>
      </c>
      <c r="J15" s="650">
        <f>IF(ISBLANK('201718 APC &amp; OPROC'!J15),"",'201718 APC &amp; OPROC'!J15)</f>
        <v>38</v>
      </c>
      <c r="K15" s="650">
        <f>IF(ISNUMBER('201718 APC &amp; OPROC'!K15),'201718 APC &amp; OPROC'!K15*(1+VLOOKUP(LEFT($B15,2),'Adjustment factors'!$B$9:$M$99,K$1,FALSE)),"-")</f>
        <v>240.13919999999996</v>
      </c>
      <c r="L15" s="650" t="str">
        <f>IF(ISBLANK('201718 APC &amp; OPROC'!L15),"",'201718 APC &amp; OPROC'!L15)</f>
        <v>Yes</v>
      </c>
      <c r="M15" s="651">
        <f>IF(ISBLANK('201718 APC &amp; OPROC'!M15),"",'201718 APC &amp; OPROC'!M15)</f>
        <v>0.30000000000000004</v>
      </c>
      <c r="N15" s="654">
        <f t="shared" si="0"/>
        <v>1298.3449427593005</v>
      </c>
      <c r="O15" s="652" t="str">
        <f>IF(ISBLANK('201718 APC &amp; OPROC'!O15),"",'201718 APC &amp; OPROC'!O15)</f>
        <v>-</v>
      </c>
      <c r="P15" s="645" t="str">
        <f>IF(ISBLANK('201718 APC &amp; OPROC'!P15),"",'201718 APC &amp; OPROC'!P15)</f>
        <v>-</v>
      </c>
      <c r="Q15" s="653" t="str">
        <f>IF(ISBLANK('201718 APC &amp; OPROC'!Q15),"",'201718 APC &amp; OPROC'!Q15)</f>
        <v>-</v>
      </c>
      <c r="R15" s="647" t="str">
        <f>IF(ISBLANK('201718 APC &amp; OPROC'!R15),"",'201718 APC &amp; OPROC'!R15)</f>
        <v>-</v>
      </c>
      <c r="S15" s="647" t="str">
        <f>IF(ISBLANK('201718 APC &amp; OPROC'!S15),"",'201718 APC &amp; OPROC'!S15)</f>
        <v/>
      </c>
      <c r="T15" s="647" t="str">
        <f>IF(ISBLANK('201718 APC &amp; OPROC'!T15),"",'201718 APC &amp; OPROC'!T15)</f>
        <v/>
      </c>
    </row>
    <row r="16" spans="2:25" s="139" customFormat="1" x14ac:dyDescent="0.35">
      <c r="B16" s="648" t="s">
        <v>505</v>
      </c>
      <c r="C16" s="164" t="s">
        <v>506</v>
      </c>
      <c r="D16" s="649" t="str">
        <f>IF(ISNUMBER('201718 APC &amp; OPROC'!D16),'201718 APC &amp; OPROC'!D16*(1+VLOOKUP(LEFT($B16,2),'Adjustment factors'!$B$9:$M$99,D$1,FALSE)),"-")</f>
        <v>-</v>
      </c>
      <c r="E16" s="650">
        <f>IF(ISNUMBER('201718 APC &amp; OPROC'!E16),'201718 APC &amp; OPROC'!E16*(1+VLOOKUP(LEFT($B16,2),'Adjustment factors'!$B$9:$M$99,E$1,FALSE)),"-")</f>
        <v>1443.6150129428502</v>
      </c>
      <c r="F16" s="649" t="str">
        <f>IF(ISNUMBER('201718 APC &amp; OPROC'!F16),'201718 APC &amp; OPROC'!F16*(1+VLOOKUP(LEFT($B16,2),'Adjustment factors'!$B$9:$M$99,F$1,FALSE)),"-")</f>
        <v>-</v>
      </c>
      <c r="G16" s="649" t="str">
        <f>IF(ISNUMBER('201718 APC &amp; OPROC'!G16),'201718 APC &amp; OPROC'!G16*(1+VLOOKUP(LEFT($B16,2),'Adjustment factors'!$B$9:$M$99,G$1,FALSE)),"-")</f>
        <v>-</v>
      </c>
      <c r="H16" s="650">
        <f>IF(ISBLANK('201718 APC &amp; OPROC'!H16),"",'201718 APC &amp; OPROC'!H16)</f>
        <v>13</v>
      </c>
      <c r="I16" s="650">
        <f>IF(ISNUMBER('201718 APC &amp; OPROC'!I16),'201718 APC &amp; OPROC'!I16*(1+VLOOKUP(LEFT($B16,2),'Adjustment factors'!$B$9:$M$99,I$1,FALSE)),"-")</f>
        <v>3459.6284261224805</v>
      </c>
      <c r="J16" s="650">
        <f>IF(ISBLANK('201718 APC &amp; OPROC'!J16),"",'201718 APC &amp; OPROC'!J16)</f>
        <v>31</v>
      </c>
      <c r="K16" s="650">
        <f>IF(ISNUMBER('201718 APC &amp; OPROC'!K16),'201718 APC &amp; OPROC'!K16*(1+VLOOKUP(LEFT($B16,2),'Adjustment factors'!$B$9:$M$99,K$1,FALSE)),"-")</f>
        <v>240.13919999999996</v>
      </c>
      <c r="L16" s="650" t="str">
        <f>IF(ISBLANK('201718 APC &amp; OPROC'!L16),"",'201718 APC &amp; OPROC'!L16)</f>
        <v>Yes</v>
      </c>
      <c r="M16" s="651">
        <f>IF(ISBLANK('201718 APC &amp; OPROC'!M16),"",'201718 APC &amp; OPROC'!M16)</f>
        <v>0.30000000000000004</v>
      </c>
      <c r="N16" s="654">
        <f t="shared" si="0"/>
        <v>1037.8885278367443</v>
      </c>
      <c r="O16" s="652" t="str">
        <f>IF(ISBLANK('201718 APC &amp; OPROC'!O16),"",'201718 APC &amp; OPROC'!O16)</f>
        <v>-</v>
      </c>
      <c r="P16" s="645" t="str">
        <f>IF(ISBLANK('201718 APC &amp; OPROC'!P16),"",'201718 APC &amp; OPROC'!P16)</f>
        <v>-</v>
      </c>
      <c r="Q16" s="653" t="str">
        <f>IF(ISBLANK('201718 APC &amp; OPROC'!Q16),"",'201718 APC &amp; OPROC'!Q16)</f>
        <v>-</v>
      </c>
      <c r="R16" s="647" t="str">
        <f>IF(ISBLANK('201718 APC &amp; OPROC'!R16),"",'201718 APC &amp; OPROC'!R16)</f>
        <v>-</v>
      </c>
      <c r="S16" s="647" t="str">
        <f>IF(ISBLANK('201718 APC &amp; OPROC'!S16),"",'201718 APC &amp; OPROC'!S16)</f>
        <v/>
      </c>
      <c r="T16" s="647" t="str">
        <f>IF(ISBLANK('201718 APC &amp; OPROC'!T16),"",'201718 APC &amp; OPROC'!T16)</f>
        <v/>
      </c>
    </row>
    <row r="17" spans="2:23" s="139" customFormat="1" x14ac:dyDescent="0.35">
      <c r="B17" s="648" t="s">
        <v>507</v>
      </c>
      <c r="C17" s="164" t="s">
        <v>508</v>
      </c>
      <c r="D17" s="649" t="str">
        <f>IF(ISNUMBER('201718 APC &amp; OPROC'!D17),'201718 APC &amp; OPROC'!D17*(1+VLOOKUP(LEFT($B17,2),'Adjustment factors'!$B$9:$M$99,D$1,FALSE)),"-")</f>
        <v>-</v>
      </c>
      <c r="E17" s="650">
        <f>IF(ISNUMBER('201718 APC &amp; OPROC'!E17),'201718 APC &amp; OPROC'!E17*(1+VLOOKUP(LEFT($B17,2),'Adjustment factors'!$B$9:$M$99,E$1,FALSE)),"-")</f>
        <v>855.06427689691895</v>
      </c>
      <c r="F17" s="649" t="str">
        <f>IF(ISNUMBER('201718 APC &amp; OPROC'!F17),'201718 APC &amp; OPROC'!F17*(1+VLOOKUP(LEFT($B17,2),'Adjustment factors'!$B$9:$M$99,F$1,FALSE)),"-")</f>
        <v>-</v>
      </c>
      <c r="G17" s="649" t="str">
        <f>IF(ISNUMBER('201718 APC &amp; OPROC'!G17),'201718 APC &amp; OPROC'!G17*(1+VLOOKUP(LEFT($B17,2),'Adjustment factors'!$B$9:$M$99,G$1,FALSE)),"-")</f>
        <v>-</v>
      </c>
      <c r="H17" s="650">
        <f>IF(ISBLANK('201718 APC &amp; OPROC'!H17),"",'201718 APC &amp; OPROC'!H17)</f>
        <v>5</v>
      </c>
      <c r="I17" s="650">
        <f>IF(ISNUMBER('201718 APC &amp; OPROC'!I17),'201718 APC &amp; OPROC'!I17*(1+VLOOKUP(LEFT($B17,2),'Adjustment factors'!$B$9:$M$99,I$1,FALSE)),"-")</f>
        <v>2983.1345197525329</v>
      </c>
      <c r="J17" s="650">
        <f>IF(ISBLANK('201718 APC &amp; OPROC'!J17),"",'201718 APC &amp; OPROC'!J17)</f>
        <v>22</v>
      </c>
      <c r="K17" s="650">
        <f>IF(ISNUMBER('201718 APC &amp; OPROC'!K17),'201718 APC &amp; OPROC'!K17*(1+VLOOKUP(LEFT($B17,2),'Adjustment factors'!$B$9:$M$99,K$1,FALSE)),"-")</f>
        <v>240.13919999999996</v>
      </c>
      <c r="L17" s="650" t="str">
        <f>IF(ISBLANK('201718 APC &amp; OPROC'!L17),"",'201718 APC &amp; OPROC'!L17)</f>
        <v>Yes</v>
      </c>
      <c r="M17" s="651">
        <f>IF(ISBLANK('201718 APC &amp; OPROC'!M17),"",'201718 APC &amp; OPROC'!M17)</f>
        <v>0.30000000000000004</v>
      </c>
      <c r="N17" s="654">
        <f t="shared" si="0"/>
        <v>894.94035592576006</v>
      </c>
      <c r="O17" s="652" t="str">
        <f>IF(ISBLANK('201718 APC &amp; OPROC'!O17),"",'201718 APC &amp; OPROC'!O17)</f>
        <v>-</v>
      </c>
      <c r="P17" s="645" t="str">
        <f>IF(ISBLANK('201718 APC &amp; OPROC'!P17),"",'201718 APC &amp; OPROC'!P17)</f>
        <v>-</v>
      </c>
      <c r="Q17" s="653" t="str">
        <f>IF(ISBLANK('201718 APC &amp; OPROC'!Q17),"",'201718 APC &amp; OPROC'!Q17)</f>
        <v>-</v>
      </c>
      <c r="R17" s="647" t="str">
        <f>IF(ISBLANK('201718 APC &amp; OPROC'!R17),"",'201718 APC &amp; OPROC'!R17)</f>
        <v>-</v>
      </c>
      <c r="S17" s="647" t="str">
        <f>IF(ISBLANK('201718 APC &amp; OPROC'!S17),"",'201718 APC &amp; OPROC'!S17)</f>
        <v/>
      </c>
      <c r="T17" s="647" t="str">
        <f>IF(ISBLANK('201718 APC &amp; OPROC'!T17),"",'201718 APC &amp; OPROC'!T17)</f>
        <v/>
      </c>
    </row>
    <row r="18" spans="2:23" s="139" customFormat="1" x14ac:dyDescent="0.35">
      <c r="B18" s="648" t="s">
        <v>509</v>
      </c>
      <c r="C18" s="164" t="s">
        <v>510</v>
      </c>
      <c r="D18" s="649" t="str">
        <f>IF(ISNUMBER('201718 APC &amp; OPROC'!D18),'201718 APC &amp; OPROC'!D18*(1+VLOOKUP(LEFT($B18,2),'Adjustment factors'!$B$9:$M$99,D$1,FALSE)),"-")</f>
        <v>-</v>
      </c>
      <c r="E18" s="650">
        <f>IF(ISNUMBER('201718 APC &amp; OPROC'!E18),'201718 APC &amp; OPROC'!E18*(1+VLOOKUP(LEFT($B18,2),'Adjustment factors'!$B$9:$M$99,E$1,FALSE)),"-")</f>
        <v>682.43618793662006</v>
      </c>
      <c r="F18" s="649" t="str">
        <f>IF(ISNUMBER('201718 APC &amp; OPROC'!F18),'201718 APC &amp; OPROC'!F18*(1+VLOOKUP(LEFT($B18,2),'Adjustment factors'!$B$9:$M$99,F$1,FALSE)),"-")</f>
        <v>-</v>
      </c>
      <c r="G18" s="649" t="str">
        <f>IF(ISNUMBER('201718 APC &amp; OPROC'!G18),'201718 APC &amp; OPROC'!G18*(1+VLOOKUP(LEFT($B18,2),'Adjustment factors'!$B$9:$M$99,G$1,FALSE)),"-")</f>
        <v>-</v>
      </c>
      <c r="H18" s="650">
        <f>IF(ISBLANK('201718 APC &amp; OPROC'!H18),"",'201718 APC &amp; OPROC'!H18)</f>
        <v>5</v>
      </c>
      <c r="I18" s="650">
        <f>IF(ISNUMBER('201718 APC &amp; OPROC'!I18),'201718 APC &amp; OPROC'!I18*(1+VLOOKUP(LEFT($B18,2),'Adjustment factors'!$B$9:$M$99,I$1,FALSE)),"-")</f>
        <v>2421.8408503845435</v>
      </c>
      <c r="J18" s="650">
        <f>IF(ISBLANK('201718 APC &amp; OPROC'!J18),"",'201718 APC &amp; OPROC'!J18)</f>
        <v>16</v>
      </c>
      <c r="K18" s="650">
        <f>IF(ISNUMBER('201718 APC &amp; OPROC'!K18),'201718 APC &amp; OPROC'!K18*(1+VLOOKUP(LEFT($B18,2),'Adjustment factors'!$B$9:$M$99,K$1,FALSE)),"-")</f>
        <v>240.13919999999996</v>
      </c>
      <c r="L18" s="650" t="str">
        <f>IF(ISBLANK('201718 APC &amp; OPROC'!L18),"",'201718 APC &amp; OPROC'!L18)</f>
        <v>Yes</v>
      </c>
      <c r="M18" s="651">
        <f>IF(ISBLANK('201718 APC &amp; OPROC'!M18),"",'201718 APC &amp; OPROC'!M18)</f>
        <v>0.30000000000000004</v>
      </c>
      <c r="N18" s="654">
        <f t="shared" si="0"/>
        <v>726.55225511536321</v>
      </c>
      <c r="O18" s="652" t="str">
        <f>IF(ISBLANK('201718 APC &amp; OPROC'!O18),"",'201718 APC &amp; OPROC'!O18)</f>
        <v>-</v>
      </c>
      <c r="P18" s="645" t="str">
        <f>IF(ISBLANK('201718 APC &amp; OPROC'!P18),"",'201718 APC &amp; OPROC'!P18)</f>
        <v>-</v>
      </c>
      <c r="Q18" s="653" t="str">
        <f>IF(ISBLANK('201718 APC &amp; OPROC'!Q18),"",'201718 APC &amp; OPROC'!Q18)</f>
        <v>-</v>
      </c>
      <c r="R18" s="647" t="str">
        <f>IF(ISBLANK('201718 APC &amp; OPROC'!R18),"",'201718 APC &amp; OPROC'!R18)</f>
        <v>-</v>
      </c>
      <c r="S18" s="647" t="str">
        <f>IF(ISBLANK('201718 APC &amp; OPROC'!S18),"",'201718 APC &amp; OPROC'!S18)</f>
        <v/>
      </c>
      <c r="T18" s="647" t="str">
        <f>IF(ISBLANK('201718 APC &amp; OPROC'!T18),"",'201718 APC &amp; OPROC'!T18)</f>
        <v/>
      </c>
    </row>
    <row r="19" spans="2:23" s="139" customFormat="1" x14ac:dyDescent="0.35">
      <c r="B19" s="648" t="s">
        <v>511</v>
      </c>
      <c r="C19" s="164" t="s">
        <v>512</v>
      </c>
      <c r="D19" s="649" t="str">
        <f>IF(ISNUMBER('201718 APC &amp; OPROC'!D19),'201718 APC &amp; OPROC'!D19*(1+VLOOKUP(LEFT($B19,2),'Adjustment factors'!$B$9:$M$99,D$1,FALSE)),"-")</f>
        <v>-</v>
      </c>
      <c r="E19" s="650">
        <f>IF(ISNUMBER('201718 APC &amp; OPROC'!E19),'201718 APC &amp; OPROC'!E19*(1+VLOOKUP(LEFT($B19,2),'Adjustment factors'!$B$9:$M$99,E$1,FALSE)),"-")</f>
        <v>556.24606442762968</v>
      </c>
      <c r="F19" s="649" t="str">
        <f>IF(ISNUMBER('201718 APC &amp; OPROC'!F19),'201718 APC &amp; OPROC'!F19*(1+VLOOKUP(LEFT($B19,2),'Adjustment factors'!$B$9:$M$99,F$1,FALSE)),"-")</f>
        <v>-</v>
      </c>
      <c r="G19" s="649" t="str">
        <f>IF(ISNUMBER('201718 APC &amp; OPROC'!G19),'201718 APC &amp; OPROC'!G19*(1+VLOOKUP(LEFT($B19,2),'Adjustment factors'!$B$9:$M$99,G$1,FALSE)),"-")</f>
        <v>-</v>
      </c>
      <c r="H19" s="650">
        <f>IF(ISBLANK('201718 APC &amp; OPROC'!H19),"",'201718 APC &amp; OPROC'!H19)</f>
        <v>5</v>
      </c>
      <c r="I19" s="650">
        <f>IF(ISNUMBER('201718 APC &amp; OPROC'!I19),'201718 APC &amp; OPROC'!I19*(1+VLOOKUP(LEFT($B19,2),'Adjustment factors'!$B$9:$M$99,I$1,FALSE)),"-")</f>
        <v>1850.451971135835</v>
      </c>
      <c r="J19" s="650">
        <f>IF(ISBLANK('201718 APC &amp; OPROC'!J19),"",'201718 APC &amp; OPROC'!J19)</f>
        <v>11</v>
      </c>
      <c r="K19" s="650">
        <f>IF(ISNUMBER('201718 APC &amp; OPROC'!K19),'201718 APC &amp; OPROC'!K19*(1+VLOOKUP(LEFT($B19,2),'Adjustment factors'!$B$9:$M$99,K$1,FALSE)),"-")</f>
        <v>240.13919999999996</v>
      </c>
      <c r="L19" s="650" t="str">
        <f>IF(ISBLANK('201718 APC &amp; OPROC'!L19),"",'201718 APC &amp; OPROC'!L19)</f>
        <v>Yes</v>
      </c>
      <c r="M19" s="651">
        <f>IF(ISBLANK('201718 APC &amp; OPROC'!M19),"",'201718 APC &amp; OPROC'!M19)</f>
        <v>0.5</v>
      </c>
      <c r="N19" s="654">
        <f t="shared" si="0"/>
        <v>925.22598556791752</v>
      </c>
      <c r="O19" s="652" t="str">
        <f>IF(ISBLANK('201718 APC &amp; OPROC'!O19),"",'201718 APC &amp; OPROC'!O19)</f>
        <v>-</v>
      </c>
      <c r="P19" s="645" t="str">
        <f>IF(ISBLANK('201718 APC &amp; OPROC'!P19),"",'201718 APC &amp; OPROC'!P19)</f>
        <v>-</v>
      </c>
      <c r="Q19" s="653" t="str">
        <f>IF(ISBLANK('201718 APC &amp; OPROC'!Q19),"",'201718 APC &amp; OPROC'!Q19)</f>
        <v>-</v>
      </c>
      <c r="R19" s="647" t="str">
        <f>IF(ISBLANK('201718 APC &amp; OPROC'!R19),"",'201718 APC &amp; OPROC'!R19)</f>
        <v>-</v>
      </c>
      <c r="S19" s="647" t="str">
        <f>IF(ISBLANK('201718 APC &amp; OPROC'!S19),"",'201718 APC &amp; OPROC'!S19)</f>
        <v/>
      </c>
      <c r="T19" s="647" t="str">
        <f>IF(ISBLANK('201718 APC &amp; OPROC'!T19),"",'201718 APC &amp; OPROC'!T19)</f>
        <v/>
      </c>
    </row>
    <row r="20" spans="2:23" s="139" customFormat="1" x14ac:dyDescent="0.35">
      <c r="B20" s="648" t="s">
        <v>513</v>
      </c>
      <c r="C20" s="164" t="s">
        <v>514</v>
      </c>
      <c r="D20" s="649" t="str">
        <f>IF(ISNUMBER('201718 APC &amp; OPROC'!D20),'201718 APC &amp; OPROC'!D20*(1+VLOOKUP(LEFT($B20,2),'Adjustment factors'!$B$9:$M$99,D$1,FALSE)),"-")</f>
        <v>-</v>
      </c>
      <c r="E20" s="650">
        <f>IF(ISNUMBER('201718 APC &amp; OPROC'!E20),'201718 APC &amp; OPROC'!E20*(1+VLOOKUP(LEFT($B20,2),'Adjustment factors'!$B$9:$M$99,E$1,FALSE)),"-")</f>
        <v>6572.991153336292</v>
      </c>
      <c r="F20" s="649" t="str">
        <f>IF(ISNUMBER('201718 APC &amp; OPROC'!F20),'201718 APC &amp; OPROC'!F20*(1+VLOOKUP(LEFT($B20,2),'Adjustment factors'!$B$9:$M$99,F$1,FALSE)),"-")</f>
        <v>-</v>
      </c>
      <c r="G20" s="649" t="str">
        <f>IF(ISNUMBER('201718 APC &amp; OPROC'!G20),'201718 APC &amp; OPROC'!G20*(1+VLOOKUP(LEFT($B20,2),'Adjustment factors'!$B$9:$M$99,G$1,FALSE)),"-")</f>
        <v>-</v>
      </c>
      <c r="H20" s="650">
        <f>IF(ISBLANK('201718 APC &amp; OPROC'!H20),"",'201718 APC &amp; OPROC'!H20)</f>
        <v>168</v>
      </c>
      <c r="I20" s="650">
        <f>IF(ISNUMBER('201718 APC &amp; OPROC'!I20),'201718 APC &amp; OPROC'!I20*(1+VLOOKUP(LEFT($B20,2),'Adjustment factors'!$B$9:$M$99,I$1,FALSE)),"-")</f>
        <v>7917.6731094480929</v>
      </c>
      <c r="J20" s="650">
        <f>IF(ISBLANK('201718 APC &amp; OPROC'!J20),"",'201718 APC &amp; OPROC'!J20)</f>
        <v>95</v>
      </c>
      <c r="K20" s="650">
        <f>IF(ISNUMBER('201718 APC &amp; OPROC'!K20),'201718 APC &amp; OPROC'!K20*(1+VLOOKUP(LEFT($B20,2),'Adjustment factors'!$B$9:$M$99,K$1,FALSE)),"-")</f>
        <v>240.13919999999996</v>
      </c>
      <c r="L20" s="650" t="str">
        <f>IF(ISBLANK('201718 APC &amp; OPROC'!L20),"",'201718 APC &amp; OPROC'!L20)</f>
        <v>Yes</v>
      </c>
      <c r="M20" s="651">
        <f>IF(ISBLANK('201718 APC &amp; OPROC'!M20),"",'201718 APC &amp; OPROC'!M20)</f>
        <v>0.30000000000000004</v>
      </c>
      <c r="N20" s="654">
        <f t="shared" si="0"/>
        <v>2375.301932834428</v>
      </c>
      <c r="O20" s="652" t="str">
        <f>IF(ISBLANK('201718 APC &amp; OPROC'!O20),"",'201718 APC &amp; OPROC'!O20)</f>
        <v>-</v>
      </c>
      <c r="P20" s="645" t="str">
        <f>IF(ISBLANK('201718 APC &amp; OPROC'!P20),"",'201718 APC &amp; OPROC'!P20)</f>
        <v>-</v>
      </c>
      <c r="Q20" s="653" t="str">
        <f>IF(ISBLANK('201718 APC &amp; OPROC'!Q20),"",'201718 APC &amp; OPROC'!Q20)</f>
        <v>-</v>
      </c>
      <c r="R20" s="647" t="str">
        <f>IF(ISBLANK('201718 APC &amp; OPROC'!R20),"",'201718 APC &amp; OPROC'!R20)</f>
        <v>-</v>
      </c>
      <c r="S20" s="647" t="str">
        <f>IF(ISBLANK('201718 APC &amp; OPROC'!S20),"",'201718 APC &amp; OPROC'!S20)</f>
        <v/>
      </c>
      <c r="T20" s="647" t="str">
        <f>IF(ISBLANK('201718 APC &amp; OPROC'!T20),"",'201718 APC &amp; OPROC'!T20)</f>
        <v/>
      </c>
    </row>
    <row r="21" spans="2:23" s="139" customFormat="1" x14ac:dyDescent="0.35">
      <c r="B21" s="648" t="s">
        <v>515</v>
      </c>
      <c r="C21" s="164" t="s">
        <v>516</v>
      </c>
      <c r="D21" s="649" t="str">
        <f>IF(ISNUMBER('201718 APC &amp; OPROC'!D21),'201718 APC &amp; OPROC'!D21*(1+VLOOKUP(LEFT($B21,2),'Adjustment factors'!$B$9:$M$99,D$1,FALSE)),"-")</f>
        <v>-</v>
      </c>
      <c r="E21" s="650">
        <f>IF(ISNUMBER('201718 APC &amp; OPROC'!E21),'201718 APC &amp; OPROC'!E21*(1+VLOOKUP(LEFT($B21,2),'Adjustment factors'!$B$9:$M$99,E$1,FALSE)),"-")</f>
        <v>2189.6510231280013</v>
      </c>
      <c r="F21" s="649" t="str">
        <f>IF(ISNUMBER('201718 APC &amp; OPROC'!F21),'201718 APC &amp; OPROC'!F21*(1+VLOOKUP(LEFT($B21,2),'Adjustment factors'!$B$9:$M$99,F$1,FALSE)),"-")</f>
        <v>-</v>
      </c>
      <c r="G21" s="649" t="str">
        <f>IF(ISNUMBER('201718 APC &amp; OPROC'!G21),'201718 APC &amp; OPROC'!G21*(1+VLOOKUP(LEFT($B21,2),'Adjustment factors'!$B$9:$M$99,G$1,FALSE)),"-")</f>
        <v>-</v>
      </c>
      <c r="H21" s="650">
        <f>IF(ISBLANK('201718 APC &amp; OPROC'!H21),"",'201718 APC &amp; OPROC'!H21)</f>
        <v>43</v>
      </c>
      <c r="I21" s="650">
        <f>IF(ISNUMBER('201718 APC &amp; OPROC'!I21),'201718 APC &amp; OPROC'!I21*(1+VLOOKUP(LEFT($B21,2),'Adjustment factors'!$B$9:$M$99,I$1,FALSE)),"-")</f>
        <v>4402.5210289816569</v>
      </c>
      <c r="J21" s="650">
        <f>IF(ISBLANK('201718 APC &amp; OPROC'!J21),"",'201718 APC &amp; OPROC'!J21)</f>
        <v>48</v>
      </c>
      <c r="K21" s="650">
        <f>IF(ISNUMBER('201718 APC &amp; OPROC'!K21),'201718 APC &amp; OPROC'!K21*(1+VLOOKUP(LEFT($B21,2),'Adjustment factors'!$B$9:$M$99,K$1,FALSE)),"-")</f>
        <v>240.13919999999996</v>
      </c>
      <c r="L21" s="650" t="str">
        <f>IF(ISBLANK('201718 APC &amp; OPROC'!L21),"",'201718 APC &amp; OPROC'!L21)</f>
        <v>Yes</v>
      </c>
      <c r="M21" s="651">
        <f>IF(ISBLANK('201718 APC &amp; OPROC'!M21),"",'201718 APC &amp; OPROC'!M21)</f>
        <v>0.30000000000000004</v>
      </c>
      <c r="N21" s="654">
        <f t="shared" si="0"/>
        <v>1320.7563086944972</v>
      </c>
      <c r="O21" s="652" t="str">
        <f>IF(ISBLANK('201718 APC &amp; OPROC'!O21),"",'201718 APC &amp; OPROC'!O21)</f>
        <v>-</v>
      </c>
      <c r="P21" s="645" t="str">
        <f>IF(ISBLANK('201718 APC &amp; OPROC'!P21),"",'201718 APC &amp; OPROC'!P21)</f>
        <v>-</v>
      </c>
      <c r="Q21" s="653" t="str">
        <f>IF(ISBLANK('201718 APC &amp; OPROC'!Q21),"",'201718 APC &amp; OPROC'!Q21)</f>
        <v>-</v>
      </c>
      <c r="R21" s="647" t="str">
        <f>IF(ISBLANK('201718 APC &amp; OPROC'!R21),"",'201718 APC &amp; OPROC'!R21)</f>
        <v>-</v>
      </c>
      <c r="S21" s="647" t="str">
        <f>IF(ISBLANK('201718 APC &amp; OPROC'!S21),"",'201718 APC &amp; OPROC'!S21)</f>
        <v/>
      </c>
      <c r="T21" s="647" t="str">
        <f>IF(ISBLANK('201718 APC &amp; OPROC'!T21),"",'201718 APC &amp; OPROC'!T21)</f>
        <v/>
      </c>
    </row>
    <row r="22" spans="2:23" s="139" customFormat="1" x14ac:dyDescent="0.35">
      <c r="B22" s="648" t="s">
        <v>517</v>
      </c>
      <c r="C22" s="164" t="s">
        <v>518</v>
      </c>
      <c r="D22" s="649" t="str">
        <f>IF(ISNUMBER('201718 APC &amp; OPROC'!D22),'201718 APC &amp; OPROC'!D22*(1+VLOOKUP(LEFT($B22,2),'Adjustment factors'!$B$9:$M$99,D$1,FALSE)),"-")</f>
        <v>-</v>
      </c>
      <c r="E22" s="650">
        <f>IF(ISNUMBER('201718 APC &amp; OPROC'!E22),'201718 APC &amp; OPROC'!E22*(1+VLOOKUP(LEFT($B22,2),'Adjustment factors'!$B$9:$M$99,E$1,FALSE)),"-")</f>
        <v>1393.1389635392538</v>
      </c>
      <c r="F22" s="649" t="str">
        <f>IF(ISNUMBER('201718 APC &amp; OPROC'!F22),'201718 APC &amp; OPROC'!F22*(1+VLOOKUP(LEFT($B22,2),'Adjustment factors'!$B$9:$M$99,F$1,FALSE)),"-")</f>
        <v>-</v>
      </c>
      <c r="G22" s="649" t="str">
        <f>IF(ISNUMBER('201718 APC &amp; OPROC'!G22),'201718 APC &amp; OPROC'!G22*(1+VLOOKUP(LEFT($B22,2),'Adjustment factors'!$B$9:$M$99,G$1,FALSE)),"-")</f>
        <v>-</v>
      </c>
      <c r="H22" s="650">
        <f>IF(ISBLANK('201718 APC &amp; OPROC'!H22),"",'201718 APC &amp; OPROC'!H22)</f>
        <v>10</v>
      </c>
      <c r="I22" s="650">
        <f>IF(ISNUMBER('201718 APC &amp; OPROC'!I22),'201718 APC &amp; OPROC'!I22*(1+VLOOKUP(LEFT($B22,2),'Adjustment factors'!$B$9:$M$99,I$1,FALSE)),"-")</f>
        <v>3161.8197346412635</v>
      </c>
      <c r="J22" s="650">
        <f>IF(ISBLANK('201718 APC &amp; OPROC'!J22),"",'201718 APC &amp; OPROC'!J22)</f>
        <v>29</v>
      </c>
      <c r="K22" s="650">
        <f>IF(ISNUMBER('201718 APC &amp; OPROC'!K22),'201718 APC &amp; OPROC'!K22*(1+VLOOKUP(LEFT($B22,2),'Adjustment factors'!$B$9:$M$99,K$1,FALSE)),"-")</f>
        <v>240.13919999999996</v>
      </c>
      <c r="L22" s="650" t="str">
        <f>IF(ISBLANK('201718 APC &amp; OPROC'!L22),"",'201718 APC &amp; OPROC'!L22)</f>
        <v>Yes</v>
      </c>
      <c r="M22" s="651">
        <f>IF(ISBLANK('201718 APC &amp; OPROC'!M22),"",'201718 APC &amp; OPROC'!M22)</f>
        <v>0.30000000000000004</v>
      </c>
      <c r="N22" s="654">
        <f t="shared" si="0"/>
        <v>948.54592039237923</v>
      </c>
      <c r="O22" s="652" t="str">
        <f>IF(ISBLANK('201718 APC &amp; OPROC'!O22),"",'201718 APC &amp; OPROC'!O22)</f>
        <v>-</v>
      </c>
      <c r="P22" s="645" t="str">
        <f>IF(ISBLANK('201718 APC &amp; OPROC'!P22),"",'201718 APC &amp; OPROC'!P22)</f>
        <v>-</v>
      </c>
      <c r="Q22" s="653" t="str">
        <f>IF(ISBLANK('201718 APC &amp; OPROC'!Q22),"",'201718 APC &amp; OPROC'!Q22)</f>
        <v>-</v>
      </c>
      <c r="R22" s="647" t="str">
        <f>IF(ISBLANK('201718 APC &amp; OPROC'!R22),"",'201718 APC &amp; OPROC'!R22)</f>
        <v>-</v>
      </c>
      <c r="S22" s="647" t="str">
        <f>IF(ISBLANK('201718 APC &amp; OPROC'!S22),"",'201718 APC &amp; OPROC'!S22)</f>
        <v/>
      </c>
      <c r="T22" s="647" t="str">
        <f>IF(ISBLANK('201718 APC &amp; OPROC'!T22),"",'201718 APC &amp; OPROC'!T22)</f>
        <v/>
      </c>
    </row>
    <row r="23" spans="2:23" s="139" customFormat="1" x14ac:dyDescent="0.35">
      <c r="B23" s="648" t="s">
        <v>519</v>
      </c>
      <c r="C23" s="164" t="s">
        <v>520</v>
      </c>
      <c r="D23" s="649" t="str">
        <f>IF(ISNUMBER('201718 APC &amp; OPROC'!D23),'201718 APC &amp; OPROC'!D23*(1+VLOOKUP(LEFT($B23,2),'Adjustment factors'!$B$9:$M$99,D$1,FALSE)),"-")</f>
        <v>-</v>
      </c>
      <c r="E23" s="650">
        <f>IF(ISNUMBER('201718 APC &amp; OPROC'!E23),'201718 APC &amp; OPROC'!E23*(1+VLOOKUP(LEFT($B23,2),'Adjustment factors'!$B$9:$M$99,E$1,FALSE)),"-")</f>
        <v>963.08302262061466</v>
      </c>
      <c r="F23" s="649" t="str">
        <f>IF(ISNUMBER('201718 APC &amp; OPROC'!F23),'201718 APC &amp; OPROC'!F23*(1+VLOOKUP(LEFT($B23,2),'Adjustment factors'!$B$9:$M$99,F$1,FALSE)),"-")</f>
        <v>-</v>
      </c>
      <c r="G23" s="649" t="str">
        <f>IF(ISNUMBER('201718 APC &amp; OPROC'!G23),'201718 APC &amp; OPROC'!G23*(1+VLOOKUP(LEFT($B23,2),'Adjustment factors'!$B$9:$M$99,G$1,FALSE)),"-")</f>
        <v>-</v>
      </c>
      <c r="H23" s="650">
        <f>IF(ISBLANK('201718 APC &amp; OPROC'!H23),"",'201718 APC &amp; OPROC'!H23)</f>
        <v>5</v>
      </c>
      <c r="I23" s="650">
        <f>IF(ISNUMBER('201718 APC &amp; OPROC'!I23),'201718 APC &amp; OPROC'!I23*(1+VLOOKUP(LEFT($B23,2),'Adjustment factors'!$B$9:$M$99,I$1,FALSE)),"-")</f>
        <v>2269.403181185683</v>
      </c>
      <c r="J23" s="650">
        <f>IF(ISBLANK('201718 APC &amp; OPROC'!J23),"",'201718 APC &amp; OPROC'!J23)</f>
        <v>16</v>
      </c>
      <c r="K23" s="650">
        <f>IF(ISNUMBER('201718 APC &amp; OPROC'!K23),'201718 APC &amp; OPROC'!K23*(1+VLOOKUP(LEFT($B23,2),'Adjustment factors'!$B$9:$M$99,K$1,FALSE)),"-")</f>
        <v>240.13919999999996</v>
      </c>
      <c r="L23" s="650" t="str">
        <f>IF(ISBLANK('201718 APC &amp; OPROC'!L23),"",'201718 APC &amp; OPROC'!L23)</f>
        <v>Yes</v>
      </c>
      <c r="M23" s="651">
        <f>IF(ISBLANK('201718 APC &amp; OPROC'!M23),"",'201718 APC &amp; OPROC'!M23)</f>
        <v>0.30000000000000004</v>
      </c>
      <c r="N23" s="654">
        <f t="shared" si="0"/>
        <v>680.820954355705</v>
      </c>
      <c r="O23" s="652" t="str">
        <f>IF(ISBLANK('201718 APC &amp; OPROC'!O23),"",'201718 APC &amp; OPROC'!O23)</f>
        <v>-</v>
      </c>
      <c r="P23" s="645" t="str">
        <f>IF(ISBLANK('201718 APC &amp; OPROC'!P23),"",'201718 APC &amp; OPROC'!P23)</f>
        <v>-</v>
      </c>
      <c r="Q23" s="653" t="str">
        <f>IF(ISBLANK('201718 APC &amp; OPROC'!Q23),"",'201718 APC &amp; OPROC'!Q23)</f>
        <v>-</v>
      </c>
      <c r="R23" s="647" t="str">
        <f>IF(ISBLANK('201718 APC &amp; OPROC'!R23),"",'201718 APC &amp; OPROC'!R23)</f>
        <v>-</v>
      </c>
      <c r="S23" s="647" t="str">
        <f>IF(ISBLANK('201718 APC &amp; OPROC'!S23),"",'201718 APC &amp; OPROC'!S23)</f>
        <v/>
      </c>
      <c r="T23" s="647" t="str">
        <f>IF(ISBLANK('201718 APC &amp; OPROC'!T23),"",'201718 APC &amp; OPROC'!T23)</f>
        <v/>
      </c>
    </row>
    <row r="24" spans="2:23" s="139" customFormat="1" x14ac:dyDescent="0.35">
      <c r="B24" s="648" t="s">
        <v>521</v>
      </c>
      <c r="C24" s="164" t="s">
        <v>522</v>
      </c>
      <c r="D24" s="649" t="str">
        <f>IF(ISNUMBER('201718 APC &amp; OPROC'!D24),'201718 APC &amp; OPROC'!D24*(1+VLOOKUP(LEFT($B24,2),'Adjustment factors'!$B$9:$M$99,D$1,FALSE)),"-")</f>
        <v>-</v>
      </c>
      <c r="E24" s="650">
        <f>IF(ISNUMBER('201718 APC &amp; OPROC'!E24),'201718 APC &amp; OPROC'!E24*(1+VLOOKUP(LEFT($B24,2),'Adjustment factors'!$B$9:$M$99,E$1,FALSE)),"-")</f>
        <v>592.58881999821892</v>
      </c>
      <c r="F24" s="649" t="str">
        <f>IF(ISNUMBER('201718 APC &amp; OPROC'!F24),'201718 APC &amp; OPROC'!F24*(1+VLOOKUP(LEFT($B24,2),'Adjustment factors'!$B$9:$M$99,F$1,FALSE)),"-")</f>
        <v>-</v>
      </c>
      <c r="G24" s="649" t="str">
        <f>IF(ISNUMBER('201718 APC &amp; OPROC'!G24),'201718 APC &amp; OPROC'!G24*(1+VLOOKUP(LEFT($B24,2),'Adjustment factors'!$B$9:$M$99,G$1,FALSE)),"-")</f>
        <v>-</v>
      </c>
      <c r="H24" s="650">
        <f>IF(ISBLANK('201718 APC &amp; OPROC'!H24),"",'201718 APC &amp; OPROC'!H24)</f>
        <v>5</v>
      </c>
      <c r="I24" s="650">
        <f>IF(ISNUMBER('201718 APC &amp; OPROC'!I24),'201718 APC &amp; OPROC'!I24*(1+VLOOKUP(LEFT($B24,2),'Adjustment factors'!$B$9:$M$99,I$1,FALSE)),"-")</f>
        <v>1353.7676450044489</v>
      </c>
      <c r="J24" s="650">
        <f>IF(ISBLANK('201718 APC &amp; OPROC'!J24),"",'201718 APC &amp; OPROC'!J24)</f>
        <v>8</v>
      </c>
      <c r="K24" s="650">
        <f>IF(ISNUMBER('201718 APC &amp; OPROC'!K24),'201718 APC &amp; OPROC'!K24*(1+VLOOKUP(LEFT($B24,2),'Adjustment factors'!$B$9:$M$99,K$1,FALSE)),"-")</f>
        <v>240.13919999999996</v>
      </c>
      <c r="L24" s="650" t="str">
        <f>IF(ISBLANK('201718 APC &amp; OPROC'!L24),"",'201718 APC &amp; OPROC'!L24)</f>
        <v>Yes</v>
      </c>
      <c r="M24" s="651">
        <f>IF(ISBLANK('201718 APC &amp; OPROC'!M24),"",'201718 APC &amp; OPROC'!M24)</f>
        <v>0.5</v>
      </c>
      <c r="N24" s="654">
        <f t="shared" si="0"/>
        <v>676.88382250222446</v>
      </c>
      <c r="O24" s="652" t="str">
        <f>IF(ISBLANK('201718 APC &amp; OPROC'!O24),"",'201718 APC &amp; OPROC'!O24)</f>
        <v>-</v>
      </c>
      <c r="P24" s="645" t="str">
        <f>IF(ISBLANK('201718 APC &amp; OPROC'!P24),"",'201718 APC &amp; OPROC'!P24)</f>
        <v>-</v>
      </c>
      <c r="Q24" s="653" t="str">
        <f>IF(ISBLANK('201718 APC &amp; OPROC'!Q24),"",'201718 APC &amp; OPROC'!Q24)</f>
        <v>-</v>
      </c>
      <c r="R24" s="647" t="str">
        <f>IF(ISBLANK('201718 APC &amp; OPROC'!R24),"",'201718 APC &amp; OPROC'!R24)</f>
        <v>-</v>
      </c>
      <c r="S24" s="647" t="str">
        <f>IF(ISBLANK('201718 APC &amp; OPROC'!S24),"",'201718 APC &amp; OPROC'!S24)</f>
        <v/>
      </c>
      <c r="T24" s="647" t="str">
        <f>IF(ISBLANK('201718 APC &amp; OPROC'!T24),"",'201718 APC &amp; OPROC'!T24)</f>
        <v/>
      </c>
    </row>
    <row r="25" spans="2:23" s="139" customFormat="1" x14ac:dyDescent="0.35">
      <c r="B25" s="648" t="s">
        <v>523</v>
      </c>
      <c r="C25" s="164" t="s">
        <v>524</v>
      </c>
      <c r="D25" s="649" t="str">
        <f>IF(ISNUMBER('201718 APC &amp; OPROC'!D25),'201718 APC &amp; OPROC'!D25*(1+VLOOKUP(LEFT($B25,2),'Adjustment factors'!$B$9:$M$99,D$1,FALSE)),"-")</f>
        <v>-</v>
      </c>
      <c r="E25" s="650">
        <f>IF(ISNUMBER('201718 APC &amp; OPROC'!E25),'201718 APC &amp; OPROC'!E25*(1+VLOOKUP(LEFT($B25,2),'Adjustment factors'!$B$9:$M$99,E$1,FALSE)),"-")</f>
        <v>7504.7790253266767</v>
      </c>
      <c r="F25" s="649" t="str">
        <f>IF(ISNUMBER('201718 APC &amp; OPROC'!F25),'201718 APC &amp; OPROC'!F25*(1+VLOOKUP(LEFT($B25,2),'Adjustment factors'!$B$9:$M$99,F$1,FALSE)),"-")</f>
        <v>-</v>
      </c>
      <c r="G25" s="649" t="str">
        <f>IF(ISNUMBER('201718 APC &amp; OPROC'!G25),'201718 APC &amp; OPROC'!G25*(1+VLOOKUP(LEFT($B25,2),'Adjustment factors'!$B$9:$M$99,G$1,FALSE)),"-")</f>
        <v>-</v>
      </c>
      <c r="H25" s="650">
        <f>IF(ISBLANK('201718 APC &amp; OPROC'!H25),"",'201718 APC &amp; OPROC'!H25)</f>
        <v>90</v>
      </c>
      <c r="I25" s="650">
        <f>IF(ISNUMBER('201718 APC &amp; OPROC'!I25),'201718 APC &amp; OPROC'!I25*(1+VLOOKUP(LEFT($B25,2),'Adjustment factors'!$B$9:$M$99,I$1,FALSE)),"-")</f>
        <v>7504.7790253266767</v>
      </c>
      <c r="J25" s="650">
        <f>IF(ISBLANK('201718 APC &amp; OPROC'!J25),"",'201718 APC &amp; OPROC'!J25)</f>
        <v>90</v>
      </c>
      <c r="K25" s="650">
        <f>IF(ISNUMBER('201718 APC &amp; OPROC'!K25),'201718 APC &amp; OPROC'!K25*(1+VLOOKUP(LEFT($B25,2),'Adjustment factors'!$B$9:$M$99,K$1,FALSE)),"-")</f>
        <v>240.13919999999996</v>
      </c>
      <c r="L25" s="650" t="str">
        <f>IF(ISBLANK('201718 APC &amp; OPROC'!L25),"",'201718 APC &amp; OPROC'!L25)</f>
        <v>Yes</v>
      </c>
      <c r="M25" s="651">
        <f>IF(ISBLANK('201718 APC &amp; OPROC'!M25),"",'201718 APC &amp; OPROC'!M25)</f>
        <v>0.30000000000000004</v>
      </c>
      <c r="N25" s="654">
        <f t="shared" si="0"/>
        <v>2251.4337075980034</v>
      </c>
      <c r="O25" s="652" t="str">
        <f>IF(ISBLANK('201718 APC &amp; OPROC'!O25),"",'201718 APC &amp; OPROC'!O25)</f>
        <v>-</v>
      </c>
      <c r="P25" s="645" t="str">
        <f>IF(ISBLANK('201718 APC &amp; OPROC'!P25),"",'201718 APC &amp; OPROC'!P25)</f>
        <v>-</v>
      </c>
      <c r="Q25" s="653" t="str">
        <f>IF(ISBLANK('201718 APC &amp; OPROC'!Q25),"",'201718 APC &amp; OPROC'!Q25)</f>
        <v>-</v>
      </c>
      <c r="R25" s="647" t="str">
        <f>IF(ISBLANK('201718 APC &amp; OPROC'!R25),"",'201718 APC &amp; OPROC'!R25)</f>
        <v>-</v>
      </c>
      <c r="S25" s="647" t="str">
        <f>IF(ISBLANK('201718 APC &amp; OPROC'!S25),"",'201718 APC &amp; OPROC'!S25)</f>
        <v/>
      </c>
      <c r="T25" s="647" t="str">
        <f>IF(ISBLANK('201718 APC &amp; OPROC'!T25),"",'201718 APC &amp; OPROC'!T25)</f>
        <v/>
      </c>
    </row>
    <row r="26" spans="2:23" s="139" customFormat="1" x14ac:dyDescent="0.35">
      <c r="B26" s="648" t="s">
        <v>525</v>
      </c>
      <c r="C26" s="164" t="s">
        <v>526</v>
      </c>
      <c r="D26" s="649" t="str">
        <f>IF(ISNUMBER('201718 APC &amp; OPROC'!D26),'201718 APC &amp; OPROC'!D26*(1+VLOOKUP(LEFT($B26,2),'Adjustment factors'!$B$9:$M$99,D$1,FALSE)),"-")</f>
        <v>-</v>
      </c>
      <c r="E26" s="650">
        <f>IF(ISNUMBER('201718 APC &amp; OPROC'!E26),'201718 APC &amp; OPROC'!E26*(1+VLOOKUP(LEFT($B26,2),'Adjustment factors'!$B$9:$M$99,E$1,FALSE)),"-")</f>
        <v>4309.6450980790396</v>
      </c>
      <c r="F26" s="649" t="str">
        <f>IF(ISNUMBER('201718 APC &amp; OPROC'!F26),'201718 APC &amp; OPROC'!F26*(1+VLOOKUP(LEFT($B26,2),'Adjustment factors'!$B$9:$M$99,F$1,FALSE)),"-")</f>
        <v>-</v>
      </c>
      <c r="G26" s="649" t="str">
        <f>IF(ISNUMBER('201718 APC &amp; OPROC'!G26),'201718 APC &amp; OPROC'!G26*(1+VLOOKUP(LEFT($B26,2),'Adjustment factors'!$B$9:$M$99,G$1,FALSE)),"-")</f>
        <v>-</v>
      </c>
      <c r="H26" s="650">
        <f>IF(ISBLANK('201718 APC &amp; OPROC'!H26),"",'201718 APC &amp; OPROC'!H26)</f>
        <v>48</v>
      </c>
      <c r="I26" s="650">
        <f>IF(ISNUMBER('201718 APC &amp; OPROC'!I26),'201718 APC &amp; OPROC'!I26*(1+VLOOKUP(LEFT($B26,2),'Adjustment factors'!$B$9:$M$99,I$1,FALSE)),"-")</f>
        <v>4309.6450980790396</v>
      </c>
      <c r="J26" s="650">
        <f>IF(ISBLANK('201718 APC &amp; OPROC'!J26),"",'201718 APC &amp; OPROC'!J26)</f>
        <v>48</v>
      </c>
      <c r="K26" s="650">
        <f>IF(ISNUMBER('201718 APC &amp; OPROC'!K26),'201718 APC &amp; OPROC'!K26*(1+VLOOKUP(LEFT($B26,2),'Adjustment factors'!$B$9:$M$99,K$1,FALSE)),"-")</f>
        <v>240.13919999999996</v>
      </c>
      <c r="L26" s="650" t="str">
        <f>IF(ISBLANK('201718 APC &amp; OPROC'!L26),"",'201718 APC &amp; OPROC'!L26)</f>
        <v>Yes</v>
      </c>
      <c r="M26" s="651">
        <f>IF(ISBLANK('201718 APC &amp; OPROC'!M26),"",'201718 APC &amp; OPROC'!M26)</f>
        <v>0.30000000000000004</v>
      </c>
      <c r="N26" s="654">
        <f t="shared" si="0"/>
        <v>1292.8935294237122</v>
      </c>
      <c r="O26" s="652" t="str">
        <f>IF(ISBLANK('201718 APC &amp; OPROC'!O26),"",'201718 APC &amp; OPROC'!O26)</f>
        <v>-</v>
      </c>
      <c r="P26" s="645" t="str">
        <f>IF(ISBLANK('201718 APC &amp; OPROC'!P26),"",'201718 APC &amp; OPROC'!P26)</f>
        <v>-</v>
      </c>
      <c r="Q26" s="653" t="str">
        <f>IF(ISBLANK('201718 APC &amp; OPROC'!Q26),"",'201718 APC &amp; OPROC'!Q26)</f>
        <v>-</v>
      </c>
      <c r="R26" s="647" t="str">
        <f>IF(ISBLANK('201718 APC &amp; OPROC'!R26),"",'201718 APC &amp; OPROC'!R26)</f>
        <v>-</v>
      </c>
      <c r="S26" s="647" t="str">
        <f>IF(ISBLANK('201718 APC &amp; OPROC'!S26),"",'201718 APC &amp; OPROC'!S26)</f>
        <v/>
      </c>
      <c r="T26" s="647" t="str">
        <f>IF(ISBLANK('201718 APC &amp; OPROC'!T26),"",'201718 APC &amp; OPROC'!T26)</f>
        <v/>
      </c>
    </row>
    <row r="27" spans="2:23" s="139" customFormat="1" x14ac:dyDescent="0.35">
      <c r="B27" s="648" t="s">
        <v>527</v>
      </c>
      <c r="C27" s="164" t="s">
        <v>528</v>
      </c>
      <c r="D27" s="649" t="str">
        <f>IF(ISNUMBER('201718 APC &amp; OPROC'!D27),'201718 APC &amp; OPROC'!D27*(1+VLOOKUP(LEFT($B27,2),'Adjustment factors'!$B$9:$M$99,D$1,FALSE)),"-")</f>
        <v>-</v>
      </c>
      <c r="E27" s="650">
        <f>IF(ISNUMBER('201718 APC &amp; OPROC'!E27),'201718 APC &amp; OPROC'!E27*(1+VLOOKUP(LEFT($B27,2),'Adjustment factors'!$B$9:$M$99,E$1,FALSE)),"-")</f>
        <v>2350.1648602314372</v>
      </c>
      <c r="F27" s="649" t="str">
        <f>IF(ISNUMBER('201718 APC &amp; OPROC'!F27),'201718 APC &amp; OPROC'!F27*(1+VLOOKUP(LEFT($B27,2),'Adjustment factors'!$B$9:$M$99,F$1,FALSE)),"-")</f>
        <v>-</v>
      </c>
      <c r="G27" s="649" t="str">
        <f>IF(ISNUMBER('201718 APC &amp; OPROC'!G27),'201718 APC &amp; OPROC'!G27*(1+VLOOKUP(LEFT($B27,2),'Adjustment factors'!$B$9:$M$99,G$1,FALSE)),"-")</f>
        <v>-</v>
      </c>
      <c r="H27" s="650">
        <f>IF(ISBLANK('201718 APC &amp; OPROC'!H27),"",'201718 APC &amp; OPROC'!H27)</f>
        <v>23</v>
      </c>
      <c r="I27" s="650">
        <f>IF(ISNUMBER('201718 APC &amp; OPROC'!I27),'201718 APC &amp; OPROC'!I27*(1+VLOOKUP(LEFT($B27,2),'Adjustment factors'!$B$9:$M$99,I$1,FALSE)),"-")</f>
        <v>3067.9342827505743</v>
      </c>
      <c r="J27" s="650">
        <f>IF(ISBLANK('201718 APC &amp; OPROC'!J27),"",'201718 APC &amp; OPROC'!J27)</f>
        <v>30</v>
      </c>
      <c r="K27" s="650">
        <f>IF(ISNUMBER('201718 APC &amp; OPROC'!K27),'201718 APC &amp; OPROC'!K27*(1+VLOOKUP(LEFT($B27,2),'Adjustment factors'!$B$9:$M$99,K$1,FALSE)),"-")</f>
        <v>240.13919999999996</v>
      </c>
      <c r="L27" s="650" t="str">
        <f>IF(ISBLANK('201718 APC &amp; OPROC'!L27),"",'201718 APC &amp; OPROC'!L27)</f>
        <v>Yes</v>
      </c>
      <c r="M27" s="651">
        <f>IF(ISBLANK('201718 APC &amp; OPROC'!M27),"",'201718 APC &amp; OPROC'!M27)</f>
        <v>0.30000000000000004</v>
      </c>
      <c r="N27" s="654">
        <f t="shared" si="0"/>
        <v>920.38028482517245</v>
      </c>
      <c r="O27" s="652" t="str">
        <f>IF(ISBLANK('201718 APC &amp; OPROC'!O27),"",'201718 APC &amp; OPROC'!O27)</f>
        <v>-</v>
      </c>
      <c r="P27" s="645" t="str">
        <f>IF(ISBLANK('201718 APC &amp; OPROC'!P27),"",'201718 APC &amp; OPROC'!P27)</f>
        <v>-</v>
      </c>
      <c r="Q27" s="653" t="str">
        <f>IF(ISBLANK('201718 APC &amp; OPROC'!Q27),"",'201718 APC &amp; OPROC'!Q27)</f>
        <v>-</v>
      </c>
      <c r="R27" s="647" t="str">
        <f>IF(ISBLANK('201718 APC &amp; OPROC'!R27),"",'201718 APC &amp; OPROC'!R27)</f>
        <v>-</v>
      </c>
      <c r="S27" s="647" t="str">
        <f>IF(ISBLANK('201718 APC &amp; OPROC'!S27),"",'201718 APC &amp; OPROC'!S27)</f>
        <v/>
      </c>
      <c r="T27" s="647" t="str">
        <f>IF(ISBLANK('201718 APC &amp; OPROC'!T27),"",'201718 APC &amp; OPROC'!T27)</f>
        <v/>
      </c>
      <c r="V27" s="315"/>
      <c r="W27" s="315"/>
    </row>
    <row r="28" spans="2:23" s="139" customFormat="1" x14ac:dyDescent="0.35">
      <c r="B28" s="648" t="s">
        <v>529</v>
      </c>
      <c r="C28" s="164" t="s">
        <v>530</v>
      </c>
      <c r="D28" s="649" t="str">
        <f>IF(ISNUMBER('201718 APC &amp; OPROC'!D28),'201718 APC &amp; OPROC'!D28*(1+VLOOKUP(LEFT($B28,2),'Adjustment factors'!$B$9:$M$99,D$1,FALSE)),"-")</f>
        <v>-</v>
      </c>
      <c r="E28" s="650">
        <f>IF(ISNUMBER('201718 APC &amp; OPROC'!E28),'201718 APC &amp; OPROC'!E28*(1+VLOOKUP(LEFT($B28,2),'Adjustment factors'!$B$9:$M$99,E$1,FALSE)),"-")</f>
        <v>1013.5590720242109</v>
      </c>
      <c r="F28" s="649" t="str">
        <f>IF(ISNUMBER('201718 APC &amp; OPROC'!F28),'201718 APC &amp; OPROC'!F28*(1+VLOOKUP(LEFT($B28,2),'Adjustment factors'!$B$9:$M$99,F$1,FALSE)),"-")</f>
        <v>-</v>
      </c>
      <c r="G28" s="649" t="str">
        <f>IF(ISNUMBER('201718 APC &amp; OPROC'!G28),'201718 APC &amp; OPROC'!G28*(1+VLOOKUP(LEFT($B28,2),'Adjustment factors'!$B$9:$M$99,G$1,FALSE)),"-")</f>
        <v>-</v>
      </c>
      <c r="H28" s="650">
        <f>IF(ISBLANK('201718 APC &amp; OPROC'!H28),"",'201718 APC &amp; OPROC'!H28)</f>
        <v>5</v>
      </c>
      <c r="I28" s="650">
        <f>IF(ISNUMBER('201718 APC &amp; OPROC'!I28),'201718 APC &amp; OPROC'!I28*(1+VLOOKUP(LEFT($B28,2),'Adjustment factors'!$B$9:$M$99,I$1,FALSE)),"-")</f>
        <v>1506.2053142033094</v>
      </c>
      <c r="J28" s="650">
        <f>IF(ISBLANK('201718 APC &amp; OPROC'!J28),"",'201718 APC &amp; OPROC'!J28)</f>
        <v>14</v>
      </c>
      <c r="K28" s="650">
        <f>IF(ISNUMBER('201718 APC &amp; OPROC'!K28),'201718 APC &amp; OPROC'!K28*(1+VLOOKUP(LEFT($B28,2),'Adjustment factors'!$B$9:$M$99,K$1,FALSE)),"-")</f>
        <v>240.13919999999996</v>
      </c>
      <c r="L28" s="650" t="str">
        <f>IF(ISBLANK('201718 APC &amp; OPROC'!L28),"",'201718 APC &amp; OPROC'!L28)</f>
        <v>No</v>
      </c>
      <c r="M28" s="651" t="str">
        <f>IF(ISBLANK('201718 APC &amp; OPROC'!M28),"",'201718 APC &amp; OPROC'!M28)</f>
        <v>-</v>
      </c>
      <c r="N28" s="654" t="str">
        <f t="shared" si="0"/>
        <v>-</v>
      </c>
      <c r="O28" s="652" t="str">
        <f>IF(ISBLANK('201718 APC &amp; OPROC'!O28),"",'201718 APC &amp; OPROC'!O28)</f>
        <v>Sub-HRG</v>
      </c>
      <c r="P28" s="645" t="str">
        <f>IF(ISBLANK('201718 APC &amp; OPROC'!P28),"",'201718 APC &amp; OPROC'!P28)</f>
        <v>SDEC</v>
      </c>
      <c r="Q28" s="653" t="str">
        <f>IF(ISBLANK('201718 APC &amp; OPROC'!Q28),"",'201718 APC &amp; OPROC'!Q28)</f>
        <v>NE</v>
      </c>
      <c r="R28" s="647" t="str">
        <f>IF(ISBLANK('201718 APC &amp; OPROC'!R28),"",'201718 APC &amp; OPROC'!R28)</f>
        <v>BPT price</v>
      </c>
      <c r="S28" s="647" t="str">
        <f>IF(ISBLANK('201718 APC &amp; OPROC'!S28),"",'201718 APC &amp; OPROC'!S28)</f>
        <v>See 07.BPTs</v>
      </c>
      <c r="T28" s="647" t="str">
        <f>IF(ISBLANK('201718 APC &amp; OPROC'!T28),"",'201718 APC &amp; OPROC'!T28)</f>
        <v>BP35</v>
      </c>
      <c r="V28" s="315"/>
      <c r="W28" s="315"/>
    </row>
    <row r="29" spans="2:23" s="139" customFormat="1" x14ac:dyDescent="0.35">
      <c r="B29" s="648" t="s">
        <v>531</v>
      </c>
      <c r="C29" s="164" t="s">
        <v>532</v>
      </c>
      <c r="D29" s="649" t="str">
        <f>IF(ISNUMBER('201718 APC &amp; OPROC'!D29),'201718 APC &amp; OPROC'!D29*(1+VLOOKUP(LEFT($B29,2),'Adjustment factors'!$B$9:$M$99,D$1,FALSE)),"-")</f>
        <v>-</v>
      </c>
      <c r="E29" s="650">
        <f>IF(ISNUMBER('201718 APC &amp; OPROC'!E29),'201718 APC &amp; OPROC'!E29*(1+VLOOKUP(LEFT($B29,2),'Adjustment factors'!$B$9:$M$99,E$1,FALSE)),"-")</f>
        <v>711.71229659070582</v>
      </c>
      <c r="F29" s="649" t="str">
        <f>IF(ISNUMBER('201718 APC &amp; OPROC'!F29),'201718 APC &amp; OPROC'!F29*(1+VLOOKUP(LEFT($B29,2),'Adjustment factors'!$B$9:$M$99,F$1,FALSE)),"-")</f>
        <v>-</v>
      </c>
      <c r="G29" s="649" t="str">
        <f>IF(ISNUMBER('201718 APC &amp; OPROC'!G29),'201718 APC &amp; OPROC'!G29*(1+VLOOKUP(LEFT($B29,2),'Adjustment factors'!$B$9:$M$99,G$1,FALSE)),"-")</f>
        <v>-</v>
      </c>
      <c r="H29" s="650">
        <f>IF(ISBLANK('201718 APC &amp; OPROC'!H29),"",'201718 APC &amp; OPROC'!H29)</f>
        <v>5</v>
      </c>
      <c r="I29" s="650">
        <f>IF(ISNUMBER('201718 APC &amp; OPROC'!I29),'201718 APC &amp; OPROC'!I29*(1+VLOOKUP(LEFT($B29,2),'Adjustment factors'!$B$9:$M$99,I$1,FALSE)),"-")</f>
        <v>928.75930902616926</v>
      </c>
      <c r="J29" s="650">
        <f>IF(ISBLANK('201718 APC &amp; OPROC'!J29),"",'201718 APC &amp; OPROC'!J29)</f>
        <v>8</v>
      </c>
      <c r="K29" s="650">
        <f>IF(ISNUMBER('201718 APC &amp; OPROC'!K29),'201718 APC &amp; OPROC'!K29*(1+VLOOKUP(LEFT($B29,2),'Adjustment factors'!$B$9:$M$99,K$1,FALSE)),"-")</f>
        <v>240.13919999999996</v>
      </c>
      <c r="L29" s="650" t="str">
        <f>IF(ISBLANK('201718 APC &amp; OPROC'!L29),"",'201718 APC &amp; OPROC'!L29)</f>
        <v>No</v>
      </c>
      <c r="M29" s="651" t="str">
        <f>IF(ISBLANK('201718 APC &amp; OPROC'!M29),"",'201718 APC &amp; OPROC'!M29)</f>
        <v>-</v>
      </c>
      <c r="N29" s="654" t="str">
        <f t="shared" si="0"/>
        <v>-</v>
      </c>
      <c r="O29" s="652" t="str">
        <f>IF(ISBLANK('201718 APC &amp; OPROC'!O29),"",'201718 APC &amp; OPROC'!O29)</f>
        <v>Sub-HRG</v>
      </c>
      <c r="P29" s="645" t="str">
        <f>IF(ISBLANK('201718 APC &amp; OPROC'!P29),"",'201718 APC &amp; OPROC'!P29)</f>
        <v>SDEC</v>
      </c>
      <c r="Q29" s="653" t="str">
        <f>IF(ISBLANK('201718 APC &amp; OPROC'!Q29),"",'201718 APC &amp; OPROC'!Q29)</f>
        <v>NE</v>
      </c>
      <c r="R29" s="647" t="str">
        <f>IF(ISBLANK('201718 APC &amp; OPROC'!R29),"",'201718 APC &amp; OPROC'!R29)</f>
        <v>BPT price</v>
      </c>
      <c r="S29" s="647" t="str">
        <f>IF(ISBLANK('201718 APC &amp; OPROC'!S29),"",'201718 APC &amp; OPROC'!S29)</f>
        <v>See 07.BPTs</v>
      </c>
      <c r="T29" s="647" t="str">
        <f>IF(ISBLANK('201718 APC &amp; OPROC'!T29),"",'201718 APC &amp; OPROC'!T29)</f>
        <v>BP35</v>
      </c>
      <c r="V29" s="315"/>
      <c r="W29" s="315"/>
    </row>
    <row r="30" spans="2:23" s="139" customFormat="1" x14ac:dyDescent="0.35">
      <c r="B30" s="648" t="s">
        <v>533</v>
      </c>
      <c r="C30" s="164" t="s">
        <v>534</v>
      </c>
      <c r="D30" s="649" t="str">
        <f>IF(ISNUMBER('201718 APC &amp; OPROC'!D30),'201718 APC &amp; OPROC'!D30*(1+VLOOKUP(LEFT($B30,2),'Adjustment factors'!$B$9:$M$99,D$1,FALSE)),"-")</f>
        <v>-</v>
      </c>
      <c r="E30" s="650">
        <f>IF(ISNUMBER('201718 APC &amp; OPROC'!E30),'201718 APC &amp; OPROC'!E30*(1+VLOOKUP(LEFT($B30,2),'Adjustment factors'!$B$9:$M$99,E$1,FALSE)),"-")</f>
        <v>511.82714095246502</v>
      </c>
      <c r="F30" s="649" t="str">
        <f>IF(ISNUMBER('201718 APC &amp; OPROC'!F30),'201718 APC &amp; OPROC'!F30*(1+VLOOKUP(LEFT($B30,2),'Adjustment factors'!$B$9:$M$99,F$1,FALSE)),"-")</f>
        <v>-</v>
      </c>
      <c r="G30" s="649" t="str">
        <f>IF(ISNUMBER('201718 APC &amp; OPROC'!G30),'201718 APC &amp; OPROC'!G30*(1+VLOOKUP(LEFT($B30,2),'Adjustment factors'!$B$9:$M$99,G$1,FALSE)),"-")</f>
        <v>-</v>
      </c>
      <c r="H30" s="650">
        <f>IF(ISBLANK('201718 APC &amp; OPROC'!H30),"",'201718 APC &amp; OPROC'!H30)</f>
        <v>5</v>
      </c>
      <c r="I30" s="650">
        <f>IF(ISNUMBER('201718 APC &amp; OPROC'!I30),'201718 APC &amp; OPROC'!I30*(1+VLOOKUP(LEFT($B30,2),'Adjustment factors'!$B$9:$M$99,I$1,FALSE)),"-")</f>
        <v>557.2555854157016</v>
      </c>
      <c r="J30" s="650">
        <f>IF(ISBLANK('201718 APC &amp; OPROC'!J30),"",'201718 APC &amp; OPROC'!J30)</f>
        <v>5</v>
      </c>
      <c r="K30" s="650">
        <f>IF(ISNUMBER('201718 APC &amp; OPROC'!K30),'201718 APC &amp; OPROC'!K30*(1+VLOOKUP(LEFT($B30,2),'Adjustment factors'!$B$9:$M$99,K$1,FALSE)),"-")</f>
        <v>240.13919999999996</v>
      </c>
      <c r="L30" s="650" t="str">
        <f>IF(ISBLANK('201718 APC &amp; OPROC'!L30),"",'201718 APC &amp; OPROC'!L30)</f>
        <v>No</v>
      </c>
      <c r="M30" s="651" t="str">
        <f>IF(ISBLANK('201718 APC &amp; OPROC'!M30),"",'201718 APC &amp; OPROC'!M30)</f>
        <v>-</v>
      </c>
      <c r="N30" s="654" t="str">
        <f t="shared" si="0"/>
        <v>-</v>
      </c>
      <c r="O30" s="652" t="str">
        <f>IF(ISBLANK('201718 APC &amp; OPROC'!O30),"",'201718 APC &amp; OPROC'!O30)</f>
        <v>Sub-HRG</v>
      </c>
      <c r="P30" s="645" t="str">
        <f>IF(ISBLANK('201718 APC &amp; OPROC'!P30),"",'201718 APC &amp; OPROC'!P30)</f>
        <v>SDEC</v>
      </c>
      <c r="Q30" s="653" t="str">
        <f>IF(ISBLANK('201718 APC &amp; OPROC'!Q30),"",'201718 APC &amp; OPROC'!Q30)</f>
        <v>NE</v>
      </c>
      <c r="R30" s="647" t="str">
        <f>IF(ISBLANK('201718 APC &amp; OPROC'!R30),"",'201718 APC &amp; OPROC'!R30)</f>
        <v>BPT price</v>
      </c>
      <c r="S30" s="647" t="str">
        <f>IF(ISBLANK('201718 APC &amp; OPROC'!S30),"",'201718 APC &amp; OPROC'!S30)</f>
        <v>See 07.BPTs</v>
      </c>
      <c r="T30" s="647" t="str">
        <f>IF(ISBLANK('201718 APC &amp; OPROC'!T30),"",'201718 APC &amp; OPROC'!T30)</f>
        <v>BP35</v>
      </c>
      <c r="V30" s="315"/>
      <c r="W30" s="315"/>
    </row>
    <row r="31" spans="2:23" s="139" customFormat="1" x14ac:dyDescent="0.35">
      <c r="B31" s="648" t="s">
        <v>535</v>
      </c>
      <c r="C31" s="164" t="s">
        <v>536</v>
      </c>
      <c r="D31" s="649" t="str">
        <f>IF(ISNUMBER('201718 APC &amp; OPROC'!D31),'201718 APC &amp; OPROC'!D31*(1+VLOOKUP(LEFT($B31,2),'Adjustment factors'!$B$9:$M$99,D$1,FALSE)),"-")</f>
        <v>-</v>
      </c>
      <c r="E31" s="650">
        <f>IF(ISNUMBER('201718 APC &amp; OPROC'!E31),'201718 APC &amp; OPROC'!E31*(1+VLOOKUP(LEFT($B31,2),'Adjustment factors'!$B$9:$M$99,E$1,FALSE)),"-")</f>
        <v>5332.2898589958977</v>
      </c>
      <c r="F31" s="649" t="str">
        <f>IF(ISNUMBER('201718 APC &amp; OPROC'!F31),'201718 APC &amp; OPROC'!F31*(1+VLOOKUP(LEFT($B31,2),'Adjustment factors'!$B$9:$M$99,F$1,FALSE)),"-")</f>
        <v>-</v>
      </c>
      <c r="G31" s="649" t="str">
        <f>IF(ISNUMBER('201718 APC &amp; OPROC'!G31),'201718 APC &amp; OPROC'!G31*(1+VLOOKUP(LEFT($B31,2),'Adjustment factors'!$B$9:$M$99,G$1,FALSE)),"-")</f>
        <v>-</v>
      </c>
      <c r="H31" s="650">
        <f>IF(ISBLANK('201718 APC &amp; OPROC'!H31),"",'201718 APC &amp; OPROC'!H31)</f>
        <v>60</v>
      </c>
      <c r="I31" s="650">
        <f>IF(ISNUMBER('201718 APC &amp; OPROC'!I31),'201718 APC &amp; OPROC'!I31*(1+VLOOKUP(LEFT($B31,2),'Adjustment factors'!$B$9:$M$99,I$1,FALSE)),"-")</f>
        <v>5559.4320813120803</v>
      </c>
      <c r="J31" s="650">
        <f>IF(ISBLANK('201718 APC &amp; OPROC'!J31),"",'201718 APC &amp; OPROC'!J31)</f>
        <v>63</v>
      </c>
      <c r="K31" s="650">
        <f>IF(ISNUMBER('201718 APC &amp; OPROC'!K31),'201718 APC &amp; OPROC'!K31*(1+VLOOKUP(LEFT($B31,2),'Adjustment factors'!$B$9:$M$99,K$1,FALSE)),"-")</f>
        <v>240.13919999999996</v>
      </c>
      <c r="L31" s="650" t="str">
        <f>IF(ISBLANK('201718 APC &amp; OPROC'!L31),"",'201718 APC &amp; OPROC'!L31)</f>
        <v>Yes</v>
      </c>
      <c r="M31" s="651">
        <f>IF(ISBLANK('201718 APC &amp; OPROC'!M31),"",'201718 APC &amp; OPROC'!M31)</f>
        <v>0.30000000000000004</v>
      </c>
      <c r="N31" s="654">
        <f t="shared" si="0"/>
        <v>1667.8296243936243</v>
      </c>
      <c r="O31" s="652" t="str">
        <f>IF(ISBLANK('201718 APC &amp; OPROC'!O31),"",'201718 APC &amp; OPROC'!O31)</f>
        <v>-</v>
      </c>
      <c r="P31" s="645" t="str">
        <f>IF(ISBLANK('201718 APC &amp; OPROC'!P31),"",'201718 APC &amp; OPROC'!P31)</f>
        <v>-</v>
      </c>
      <c r="Q31" s="653" t="str">
        <f>IF(ISBLANK('201718 APC &amp; OPROC'!Q31),"",'201718 APC &amp; OPROC'!Q31)</f>
        <v>-</v>
      </c>
      <c r="R31" s="647" t="str">
        <f>IF(ISBLANK('201718 APC &amp; OPROC'!R31),"",'201718 APC &amp; OPROC'!R31)</f>
        <v>-</v>
      </c>
      <c r="S31" s="647" t="str">
        <f>IF(ISBLANK('201718 APC &amp; OPROC'!S31),"",'201718 APC &amp; OPROC'!S31)</f>
        <v/>
      </c>
      <c r="T31" s="647" t="str">
        <f>IF(ISBLANK('201718 APC &amp; OPROC'!T31),"",'201718 APC &amp; OPROC'!T31)</f>
        <v/>
      </c>
      <c r="V31" s="315"/>
      <c r="W31" s="315"/>
    </row>
    <row r="32" spans="2:23" s="139" customFormat="1" x14ac:dyDescent="0.35">
      <c r="B32" s="648" t="s">
        <v>537</v>
      </c>
      <c r="C32" s="164" t="s">
        <v>538</v>
      </c>
      <c r="D32" s="649" t="str">
        <f>IF(ISNUMBER('201718 APC &amp; OPROC'!D32),'201718 APC &amp; OPROC'!D32*(1+VLOOKUP(LEFT($B32,2),'Adjustment factors'!$B$9:$M$99,D$1,FALSE)),"-")</f>
        <v>-</v>
      </c>
      <c r="E32" s="650">
        <f>IF(ISNUMBER('201718 APC &amp; OPROC'!E32),'201718 APC &amp; OPROC'!E32*(1+VLOOKUP(LEFT($B32,2),'Adjustment factors'!$B$9:$M$99,E$1,FALSE)),"-")</f>
        <v>4320.7498289478308</v>
      </c>
      <c r="F32" s="649" t="str">
        <f>IF(ISNUMBER('201718 APC &amp; OPROC'!F32),'201718 APC &amp; OPROC'!F32*(1+VLOOKUP(LEFT($B32,2),'Adjustment factors'!$B$9:$M$99,F$1,FALSE)),"-")</f>
        <v>-</v>
      </c>
      <c r="G32" s="649" t="str">
        <f>IF(ISNUMBER('201718 APC &amp; OPROC'!G32),'201718 APC &amp; OPROC'!G32*(1+VLOOKUP(LEFT($B32,2),'Adjustment factors'!$B$9:$M$99,G$1,FALSE)),"-")</f>
        <v>-</v>
      </c>
      <c r="H32" s="650">
        <f>IF(ISBLANK('201718 APC &amp; OPROC'!H32),"",'201718 APC &amp; OPROC'!H32)</f>
        <v>40</v>
      </c>
      <c r="I32" s="650">
        <f>IF(ISNUMBER('201718 APC &amp; OPROC'!I32),'201718 APC &amp; OPROC'!I32*(1+VLOOKUP(LEFT($B32,2),'Adjustment factors'!$B$9:$M$99,I$1,FALSE)),"-")</f>
        <v>7378.5889018176858</v>
      </c>
      <c r="J32" s="650">
        <f>IF(ISBLANK('201718 APC &amp; OPROC'!J32),"",'201718 APC &amp; OPROC'!J32)</f>
        <v>70</v>
      </c>
      <c r="K32" s="650">
        <f>IF(ISNUMBER('201718 APC &amp; OPROC'!K32),'201718 APC &amp; OPROC'!K32*(1+VLOOKUP(LEFT($B32,2),'Adjustment factors'!$B$9:$M$99,K$1,FALSE)),"-")</f>
        <v>240.13919999999996</v>
      </c>
      <c r="L32" s="650" t="str">
        <f>IF(ISBLANK('201718 APC &amp; OPROC'!L32),"",'201718 APC &amp; OPROC'!L32)</f>
        <v>Yes</v>
      </c>
      <c r="M32" s="651">
        <f>IF(ISBLANK('201718 APC &amp; OPROC'!M32),"",'201718 APC &amp; OPROC'!M32)</f>
        <v>0.30000000000000004</v>
      </c>
      <c r="N32" s="654">
        <f t="shared" si="0"/>
        <v>2213.5766705453061</v>
      </c>
      <c r="O32" s="652" t="str">
        <f>IF(ISBLANK('201718 APC &amp; OPROC'!O32),"",'201718 APC &amp; OPROC'!O32)</f>
        <v>-</v>
      </c>
      <c r="P32" s="645" t="str">
        <f>IF(ISBLANK('201718 APC &amp; OPROC'!P32),"",'201718 APC &amp; OPROC'!P32)</f>
        <v>-</v>
      </c>
      <c r="Q32" s="653" t="str">
        <f>IF(ISBLANK('201718 APC &amp; OPROC'!Q32),"",'201718 APC &amp; OPROC'!Q32)</f>
        <v>-</v>
      </c>
      <c r="R32" s="647" t="str">
        <f>IF(ISBLANK('201718 APC &amp; OPROC'!R32),"",'201718 APC &amp; OPROC'!R32)</f>
        <v>-</v>
      </c>
      <c r="S32" s="647" t="str">
        <f>IF(ISBLANK('201718 APC &amp; OPROC'!S32),"",'201718 APC &amp; OPROC'!S32)</f>
        <v/>
      </c>
      <c r="T32" s="647" t="str">
        <f>IF(ISBLANK('201718 APC &amp; OPROC'!T32),"",'201718 APC &amp; OPROC'!T32)</f>
        <v/>
      </c>
      <c r="V32" s="315"/>
      <c r="W32" s="315"/>
    </row>
    <row r="33" spans="2:23" s="139" customFormat="1" x14ac:dyDescent="0.35">
      <c r="B33" s="648" t="s">
        <v>539</v>
      </c>
      <c r="C33" s="164" t="s">
        <v>540</v>
      </c>
      <c r="D33" s="649" t="str">
        <f>IF(ISNUMBER('201718 APC &amp; OPROC'!D33),'201718 APC &amp; OPROC'!D33*(1+VLOOKUP(LEFT($B33,2),'Adjustment factors'!$B$9:$M$99,D$1,FALSE)),"-")</f>
        <v>-</v>
      </c>
      <c r="E33" s="650">
        <f>IF(ISNUMBER('201718 APC &amp; OPROC'!E33),'201718 APC &amp; OPROC'!E33*(1+VLOOKUP(LEFT($B33,2),'Adjustment factors'!$B$9:$M$99,E$1,FALSE)),"-")</f>
        <v>1797.9568797560951</v>
      </c>
      <c r="F33" s="649" t="str">
        <f>IF(ISNUMBER('201718 APC &amp; OPROC'!F33),'201718 APC &amp; OPROC'!F33*(1+VLOOKUP(LEFT($B33,2),'Adjustment factors'!$B$9:$M$99,F$1,FALSE)),"-")</f>
        <v>-</v>
      </c>
      <c r="G33" s="649" t="str">
        <f>IF(ISNUMBER('201718 APC &amp; OPROC'!G33),'201718 APC &amp; OPROC'!G33*(1+VLOOKUP(LEFT($B33,2),'Adjustment factors'!$B$9:$M$99,G$1,FALSE)),"-")</f>
        <v>-</v>
      </c>
      <c r="H33" s="650">
        <f>IF(ISBLANK('201718 APC &amp; OPROC'!H33),"",'201718 APC &amp; OPROC'!H33)</f>
        <v>15</v>
      </c>
      <c r="I33" s="650">
        <f>IF(ISNUMBER('201718 APC &amp; OPROC'!I33),'201718 APC &amp; OPROC'!I33*(1+VLOOKUP(LEFT($B33,2),'Adjustment factors'!$B$9:$M$99,I$1,FALSE)),"-")</f>
        <v>3997.7031127648156</v>
      </c>
      <c r="J33" s="650">
        <f>IF(ISBLANK('201718 APC &amp; OPROC'!J33),"",'201718 APC &amp; OPROC'!J33)</f>
        <v>43</v>
      </c>
      <c r="K33" s="650">
        <f>IF(ISNUMBER('201718 APC &amp; OPROC'!K33),'201718 APC &amp; OPROC'!K33*(1+VLOOKUP(LEFT($B33,2),'Adjustment factors'!$B$9:$M$99,K$1,FALSE)),"-")</f>
        <v>240.13919999999996</v>
      </c>
      <c r="L33" s="650" t="str">
        <f>IF(ISBLANK('201718 APC &amp; OPROC'!L33),"",'201718 APC &amp; OPROC'!L33)</f>
        <v>Yes</v>
      </c>
      <c r="M33" s="651">
        <f>IF(ISBLANK('201718 APC &amp; OPROC'!M33),"",'201718 APC &amp; OPROC'!M33)</f>
        <v>0.30000000000000004</v>
      </c>
      <c r="N33" s="654">
        <f t="shared" si="0"/>
        <v>1199.3109338294448</v>
      </c>
      <c r="O33" s="652" t="str">
        <f>IF(ISBLANK('201718 APC &amp; OPROC'!O33),"",'201718 APC &amp; OPROC'!O33)</f>
        <v>-</v>
      </c>
      <c r="P33" s="645" t="str">
        <f>IF(ISBLANK('201718 APC &amp; OPROC'!P33),"",'201718 APC &amp; OPROC'!P33)</f>
        <v>-</v>
      </c>
      <c r="Q33" s="653" t="str">
        <f>IF(ISBLANK('201718 APC &amp; OPROC'!Q33),"",'201718 APC &amp; OPROC'!Q33)</f>
        <v>-</v>
      </c>
      <c r="R33" s="647" t="str">
        <f>IF(ISBLANK('201718 APC &amp; OPROC'!R33),"",'201718 APC &amp; OPROC'!R33)</f>
        <v>-</v>
      </c>
      <c r="S33" s="647" t="str">
        <f>IF(ISBLANK('201718 APC &amp; OPROC'!S33),"",'201718 APC &amp; OPROC'!S33)</f>
        <v/>
      </c>
      <c r="T33" s="647" t="str">
        <f>IF(ISBLANK('201718 APC &amp; OPROC'!T33),"",'201718 APC &amp; OPROC'!T33)</f>
        <v/>
      </c>
      <c r="V33" s="315"/>
      <c r="W33" s="315"/>
    </row>
    <row r="34" spans="2:23" s="139" customFormat="1" x14ac:dyDescent="0.35">
      <c r="B34" s="648" t="s">
        <v>541</v>
      </c>
      <c r="C34" s="164" t="s">
        <v>542</v>
      </c>
      <c r="D34" s="649" t="str">
        <f>IF(ISNUMBER('201718 APC &amp; OPROC'!D34),'201718 APC &amp; OPROC'!D34*(1+VLOOKUP(LEFT($B34,2),'Adjustment factors'!$B$9:$M$99,D$1,FALSE)),"-")</f>
        <v>-</v>
      </c>
      <c r="E34" s="650">
        <f>IF(ISNUMBER('201718 APC &amp; OPROC'!E34),'201718 APC &amp; OPROC'!E34*(1+VLOOKUP(LEFT($B34,2),'Adjustment factors'!$B$9:$M$99,E$1,FALSE)),"-")</f>
        <v>1360.8342919209524</v>
      </c>
      <c r="F34" s="649" t="str">
        <f>IF(ISNUMBER('201718 APC &amp; OPROC'!F34),'201718 APC &amp; OPROC'!F34*(1+VLOOKUP(LEFT($B34,2),'Adjustment factors'!$B$9:$M$99,F$1,FALSE)),"-")</f>
        <v>-</v>
      </c>
      <c r="G34" s="649" t="str">
        <f>IF(ISNUMBER('201718 APC &amp; OPROC'!G34),'201718 APC &amp; OPROC'!G34*(1+VLOOKUP(LEFT($B34,2),'Adjustment factors'!$B$9:$M$99,G$1,FALSE)),"-")</f>
        <v>-</v>
      </c>
      <c r="H34" s="650">
        <f>IF(ISBLANK('201718 APC &amp; OPROC'!H34),"",'201718 APC &amp; OPROC'!H34)</f>
        <v>13</v>
      </c>
      <c r="I34" s="650">
        <f>IF(ISNUMBER('201718 APC &amp; OPROC'!I34),'201718 APC &amp; OPROC'!I34*(1+VLOOKUP(LEFT($B34,2),'Adjustment factors'!$B$9:$M$99,I$1,FALSE)),"-")</f>
        <v>3026.5439222396258</v>
      </c>
      <c r="J34" s="650">
        <f>IF(ISBLANK('201718 APC &amp; OPROC'!J34),"",'201718 APC &amp; OPROC'!J34)</f>
        <v>25</v>
      </c>
      <c r="K34" s="650">
        <f>IF(ISNUMBER('201718 APC &amp; OPROC'!K34),'201718 APC &amp; OPROC'!K34*(1+VLOOKUP(LEFT($B34,2),'Adjustment factors'!$B$9:$M$99,K$1,FALSE)),"-")</f>
        <v>240.13919999999996</v>
      </c>
      <c r="L34" s="650" t="str">
        <f>IF(ISBLANK('201718 APC &amp; OPROC'!L34),"",'201718 APC &amp; OPROC'!L34)</f>
        <v>Yes</v>
      </c>
      <c r="M34" s="651">
        <f>IF(ISBLANK('201718 APC &amp; OPROC'!M34),"",'201718 APC &amp; OPROC'!M34)</f>
        <v>0.30000000000000004</v>
      </c>
      <c r="N34" s="654">
        <f t="shared" si="0"/>
        <v>907.96317667188782</v>
      </c>
      <c r="O34" s="652" t="str">
        <f>IF(ISBLANK('201718 APC &amp; OPROC'!O34),"",'201718 APC &amp; OPROC'!O34)</f>
        <v>-</v>
      </c>
      <c r="P34" s="645" t="str">
        <f>IF(ISBLANK('201718 APC &amp; OPROC'!P34),"",'201718 APC &amp; OPROC'!P34)</f>
        <v>-</v>
      </c>
      <c r="Q34" s="653" t="str">
        <f>IF(ISBLANK('201718 APC &amp; OPROC'!Q34),"",'201718 APC &amp; OPROC'!Q34)</f>
        <v>-</v>
      </c>
      <c r="R34" s="647" t="str">
        <f>IF(ISBLANK('201718 APC &amp; OPROC'!R34),"",'201718 APC &amp; OPROC'!R34)</f>
        <v>-</v>
      </c>
      <c r="S34" s="647" t="str">
        <f>IF(ISBLANK('201718 APC &amp; OPROC'!S34),"",'201718 APC &amp; OPROC'!S34)</f>
        <v/>
      </c>
      <c r="T34" s="647" t="str">
        <f>IF(ISBLANK('201718 APC &amp; OPROC'!T34),"",'201718 APC &amp; OPROC'!T34)</f>
        <v/>
      </c>
      <c r="V34" s="315"/>
      <c r="W34" s="315"/>
    </row>
    <row r="35" spans="2:23" s="139" customFormat="1" x14ac:dyDescent="0.35">
      <c r="B35" s="648" t="s">
        <v>543</v>
      </c>
      <c r="C35" s="164" t="s">
        <v>544</v>
      </c>
      <c r="D35" s="649" t="str">
        <f>IF(ISNUMBER('201718 APC &amp; OPROC'!D35),'201718 APC &amp; OPROC'!D35*(1+VLOOKUP(LEFT($B35,2),'Adjustment factors'!$B$9:$M$99,D$1,FALSE)),"-")</f>
        <v>-</v>
      </c>
      <c r="E35" s="650">
        <f>IF(ISNUMBER('201718 APC &amp; OPROC'!E35),'201718 APC &amp; OPROC'!E35*(1+VLOOKUP(LEFT($B35,2),'Adjustment factors'!$B$9:$M$99,E$1,FALSE)),"-")</f>
        <v>892.41655345558001</v>
      </c>
      <c r="F35" s="649" t="str">
        <f>IF(ISNUMBER('201718 APC &amp; OPROC'!F35),'201718 APC &amp; OPROC'!F35*(1+VLOOKUP(LEFT($B35,2),'Adjustment factors'!$B$9:$M$99,F$1,FALSE)),"-")</f>
        <v>-</v>
      </c>
      <c r="G35" s="649" t="str">
        <f>IF(ISNUMBER('201718 APC &amp; OPROC'!G35),'201718 APC &amp; OPROC'!G35*(1+VLOOKUP(LEFT($B35,2),'Adjustment factors'!$B$9:$M$99,G$1,FALSE)),"-")</f>
        <v>-</v>
      </c>
      <c r="H35" s="650">
        <f>IF(ISBLANK('201718 APC &amp; OPROC'!H35),"",'201718 APC &amp; OPROC'!H35)</f>
        <v>8</v>
      </c>
      <c r="I35" s="650">
        <f>IF(ISNUMBER('201718 APC &amp; OPROC'!I35),'201718 APC &amp; OPROC'!I35*(1+VLOOKUP(LEFT($B35,2),'Adjustment factors'!$B$9:$M$99,I$1,FALSE)),"-")</f>
        <v>2814.5445147445216</v>
      </c>
      <c r="J35" s="650">
        <f>IF(ISBLANK('201718 APC &amp; OPROC'!J35),"",'201718 APC &amp; OPROC'!J35)</f>
        <v>21</v>
      </c>
      <c r="K35" s="650">
        <f>IF(ISNUMBER('201718 APC &amp; OPROC'!K35),'201718 APC &amp; OPROC'!K35*(1+VLOOKUP(LEFT($B35,2),'Adjustment factors'!$B$9:$M$99,K$1,FALSE)),"-")</f>
        <v>240.13919999999996</v>
      </c>
      <c r="L35" s="650" t="str">
        <f>IF(ISBLANK('201718 APC &amp; OPROC'!L35),"",'201718 APC &amp; OPROC'!L35)</f>
        <v>Yes</v>
      </c>
      <c r="M35" s="651">
        <f>IF(ISBLANK('201718 APC &amp; OPROC'!M35),"",'201718 APC &amp; OPROC'!M35)</f>
        <v>0.30000000000000004</v>
      </c>
      <c r="N35" s="654">
        <f t="shared" si="0"/>
        <v>844.36335442335655</v>
      </c>
      <c r="O35" s="652" t="str">
        <f>IF(ISBLANK('201718 APC &amp; OPROC'!O35),"",'201718 APC &amp; OPROC'!O35)</f>
        <v>-</v>
      </c>
      <c r="P35" s="645" t="str">
        <f>IF(ISBLANK('201718 APC &amp; OPROC'!P35),"",'201718 APC &amp; OPROC'!P35)</f>
        <v>-</v>
      </c>
      <c r="Q35" s="653" t="str">
        <f>IF(ISBLANK('201718 APC &amp; OPROC'!Q35),"",'201718 APC &amp; OPROC'!Q35)</f>
        <v>-</v>
      </c>
      <c r="R35" s="647" t="str">
        <f>IF(ISBLANK('201718 APC &amp; OPROC'!R35),"",'201718 APC &amp; OPROC'!R35)</f>
        <v>-</v>
      </c>
      <c r="S35" s="647" t="str">
        <f>IF(ISBLANK('201718 APC &amp; OPROC'!S35),"",'201718 APC &amp; OPROC'!S35)</f>
        <v/>
      </c>
      <c r="T35" s="647" t="str">
        <f>IF(ISBLANK('201718 APC &amp; OPROC'!T35),"",'201718 APC &amp; OPROC'!T35)</f>
        <v/>
      </c>
      <c r="V35" s="315"/>
      <c r="W35" s="315"/>
    </row>
    <row r="36" spans="2:23" s="139" customFormat="1" x14ac:dyDescent="0.35">
      <c r="B36" s="648" t="s">
        <v>545</v>
      </c>
      <c r="C36" s="164" t="s">
        <v>546</v>
      </c>
      <c r="D36" s="649" t="str">
        <f>IF(ISNUMBER('201718 APC &amp; OPROC'!D36),'201718 APC &amp; OPROC'!D36*(1+VLOOKUP(LEFT($B36,2),'Adjustment factors'!$B$9:$M$99,D$1,FALSE)),"-")</f>
        <v>-</v>
      </c>
      <c r="E36" s="650">
        <f>IF(ISNUMBER('201718 APC &amp; OPROC'!E36),'201718 APC &amp; OPROC'!E36*(1+VLOOKUP(LEFT($B36,2),'Adjustment factors'!$B$9:$M$99,E$1,FALSE)),"-")</f>
        <v>1825.2139464340371</v>
      </c>
      <c r="F36" s="649" t="str">
        <f>IF(ISNUMBER('201718 APC &amp; OPROC'!F36),'201718 APC &amp; OPROC'!F36*(1+VLOOKUP(LEFT($B36,2),'Adjustment factors'!$B$9:$M$99,F$1,FALSE)),"-")</f>
        <v>-</v>
      </c>
      <c r="G36" s="649" t="str">
        <f>IF(ISNUMBER('201718 APC &amp; OPROC'!G36),'201718 APC &amp; OPROC'!G36*(1+VLOOKUP(LEFT($B36,2),'Adjustment factors'!$B$9:$M$99,G$1,FALSE)),"-")</f>
        <v>-</v>
      </c>
      <c r="H36" s="650">
        <f>IF(ISBLANK('201718 APC &amp; OPROC'!H36),"",'201718 APC &amp; OPROC'!H36)</f>
        <v>93</v>
      </c>
      <c r="I36" s="650">
        <f>IF(ISNUMBER('201718 APC &amp; OPROC'!I36),'201718 APC &amp; OPROC'!I36*(1+VLOOKUP(LEFT($B36,2),'Adjustment factors'!$B$9:$M$99,I$1,FALSE)),"-")</f>
        <v>3191.0958432953489</v>
      </c>
      <c r="J36" s="650">
        <f>IF(ISBLANK('201718 APC &amp; OPROC'!J36),"",'201718 APC &amp; OPROC'!J36)</f>
        <v>29</v>
      </c>
      <c r="K36" s="650">
        <f>IF(ISNUMBER('201718 APC &amp; OPROC'!K36),'201718 APC &amp; OPROC'!K36*(1+VLOOKUP(LEFT($B36,2),'Adjustment factors'!$B$9:$M$99,K$1,FALSE)),"-")</f>
        <v>240.13919999999996</v>
      </c>
      <c r="L36" s="650" t="str">
        <f>IF(ISBLANK('201718 APC &amp; OPROC'!L36),"",'201718 APC &amp; OPROC'!L36)</f>
        <v>Yes</v>
      </c>
      <c r="M36" s="651">
        <f>IF(ISBLANK('201718 APC &amp; OPROC'!M36),"",'201718 APC &amp; OPROC'!M36)</f>
        <v>0.30000000000000004</v>
      </c>
      <c r="N36" s="654">
        <f t="shared" si="0"/>
        <v>957.32875298860483</v>
      </c>
      <c r="O36" s="652" t="str">
        <f>IF(ISBLANK('201718 APC &amp; OPROC'!O36),"",'201718 APC &amp; OPROC'!O36)</f>
        <v>-</v>
      </c>
      <c r="P36" s="645" t="str">
        <f>IF(ISBLANK('201718 APC &amp; OPROC'!P36),"",'201718 APC &amp; OPROC'!P36)</f>
        <v>-</v>
      </c>
      <c r="Q36" s="653" t="str">
        <f>IF(ISBLANK('201718 APC &amp; OPROC'!Q36),"",'201718 APC &amp; OPROC'!Q36)</f>
        <v>-</v>
      </c>
      <c r="R36" s="647" t="str">
        <f>IF(ISBLANK('201718 APC &amp; OPROC'!R36),"",'201718 APC &amp; OPROC'!R36)</f>
        <v>-</v>
      </c>
      <c r="S36" s="647" t="str">
        <f>IF(ISBLANK('201718 APC &amp; OPROC'!S36),"",'201718 APC &amp; OPROC'!S36)</f>
        <v/>
      </c>
      <c r="T36" s="647" t="str">
        <f>IF(ISBLANK('201718 APC &amp; OPROC'!T36),"",'201718 APC &amp; OPROC'!T36)</f>
        <v/>
      </c>
      <c r="V36" s="315"/>
      <c r="W36" s="315"/>
    </row>
    <row r="37" spans="2:23" s="139" customFormat="1" x14ac:dyDescent="0.35">
      <c r="B37" s="648" t="s">
        <v>547</v>
      </c>
      <c r="C37" s="164" t="s">
        <v>548</v>
      </c>
      <c r="D37" s="649" t="str">
        <f>IF(ISNUMBER('201718 APC &amp; OPROC'!D37),'201718 APC &amp; OPROC'!D37*(1+VLOOKUP(LEFT($B37,2),'Adjustment factors'!$B$9:$M$99,D$1,FALSE)),"-")</f>
        <v>-</v>
      </c>
      <c r="E37" s="650">
        <f>IF(ISNUMBER('201718 APC &amp; OPROC'!E37),'201718 APC &amp; OPROC'!E37*(1+VLOOKUP(LEFT($B37,2),'Adjustment factors'!$B$9:$M$99,E$1,FALSE)),"-")</f>
        <v>692.53139781733933</v>
      </c>
      <c r="F37" s="649" t="str">
        <f>IF(ISNUMBER('201718 APC &amp; OPROC'!F37),'201718 APC &amp; OPROC'!F37*(1+VLOOKUP(LEFT($B37,2),'Adjustment factors'!$B$9:$M$99,F$1,FALSE)),"-")</f>
        <v>-</v>
      </c>
      <c r="G37" s="649" t="str">
        <f>IF(ISNUMBER('201718 APC &amp; OPROC'!G37),'201718 APC &amp; OPROC'!G37*(1+VLOOKUP(LEFT($B37,2),'Adjustment factors'!$B$9:$M$99,G$1,FALSE)),"-")</f>
        <v>-</v>
      </c>
      <c r="H37" s="650">
        <f>IF(ISBLANK('201718 APC &amp; OPROC'!H37),"",'201718 APC &amp; OPROC'!H37)</f>
        <v>5</v>
      </c>
      <c r="I37" s="650">
        <f>IF(ISNUMBER('201718 APC &amp; OPROC'!I37),'201718 APC &amp; OPROC'!I37*(1+VLOOKUP(LEFT($B37,2),'Adjustment factors'!$B$9:$M$99,I$1,FALSE)),"-")</f>
        <v>1638.4525636407313</v>
      </c>
      <c r="J37" s="650">
        <f>IF(ISBLANK('201718 APC &amp; OPROC'!J37),"",'201718 APC &amp; OPROC'!J37)</f>
        <v>9</v>
      </c>
      <c r="K37" s="650">
        <f>IF(ISNUMBER('201718 APC &amp; OPROC'!K37),'201718 APC &amp; OPROC'!K37*(1+VLOOKUP(LEFT($B37,2),'Adjustment factors'!$B$9:$M$99,K$1,FALSE)),"-")</f>
        <v>240.13919999999996</v>
      </c>
      <c r="L37" s="650" t="str">
        <f>IF(ISBLANK('201718 APC &amp; OPROC'!L37),"",'201718 APC &amp; OPROC'!L37)</f>
        <v>Yes</v>
      </c>
      <c r="M37" s="651">
        <f>IF(ISBLANK('201718 APC &amp; OPROC'!M37),"",'201718 APC &amp; OPROC'!M37)</f>
        <v>0.5</v>
      </c>
      <c r="N37" s="654">
        <f t="shared" si="0"/>
        <v>819.22628182036567</v>
      </c>
      <c r="O37" s="652" t="str">
        <f>IF(ISBLANK('201718 APC &amp; OPROC'!O37),"",'201718 APC &amp; OPROC'!O37)</f>
        <v>-</v>
      </c>
      <c r="P37" s="645" t="str">
        <f>IF(ISBLANK('201718 APC &amp; OPROC'!P37),"",'201718 APC &amp; OPROC'!P37)</f>
        <v>-</v>
      </c>
      <c r="Q37" s="653" t="str">
        <f>IF(ISBLANK('201718 APC &amp; OPROC'!Q37),"",'201718 APC &amp; OPROC'!Q37)</f>
        <v>-</v>
      </c>
      <c r="R37" s="647" t="str">
        <f>IF(ISBLANK('201718 APC &amp; OPROC'!R37),"",'201718 APC &amp; OPROC'!R37)</f>
        <v>-</v>
      </c>
      <c r="S37" s="647" t="str">
        <f>IF(ISBLANK('201718 APC &amp; OPROC'!S37),"",'201718 APC &amp; OPROC'!S37)</f>
        <v/>
      </c>
      <c r="T37" s="647" t="str">
        <f>IF(ISBLANK('201718 APC &amp; OPROC'!T37),"",'201718 APC &amp; OPROC'!T37)</f>
        <v/>
      </c>
      <c r="V37" s="315"/>
      <c r="W37" s="315"/>
    </row>
    <row r="38" spans="2:23" s="139" customFormat="1" x14ac:dyDescent="0.35">
      <c r="B38" s="648" t="s">
        <v>549</v>
      </c>
      <c r="C38" s="164" t="s">
        <v>550</v>
      </c>
      <c r="D38" s="649" t="str">
        <f>IF(ISNUMBER('201718 APC &amp; OPROC'!D38),'201718 APC &amp; OPROC'!D38*(1+VLOOKUP(LEFT($B38,2),'Adjustment factors'!$B$9:$M$99,D$1,FALSE)),"-")</f>
        <v>-</v>
      </c>
      <c r="E38" s="650">
        <f>IF(ISNUMBER('201718 APC &amp; OPROC'!E38),'201718 APC &amp; OPROC'!E38*(1+VLOOKUP(LEFT($B38,2),'Adjustment factors'!$B$9:$M$99,E$1,FALSE)),"-")</f>
        <v>467.40821747730041</v>
      </c>
      <c r="F38" s="649" t="str">
        <f>IF(ISNUMBER('201718 APC &amp; OPROC'!F38),'201718 APC &amp; OPROC'!F38*(1+VLOOKUP(LEFT($B38,2),'Adjustment factors'!$B$9:$M$99,F$1,FALSE)),"-")</f>
        <v>-</v>
      </c>
      <c r="G38" s="649" t="str">
        <f>IF(ISNUMBER('201718 APC &amp; OPROC'!G38),'201718 APC &amp; OPROC'!G38*(1+VLOOKUP(LEFT($B38,2),'Adjustment factors'!$B$9:$M$99,G$1,FALSE)),"-")</f>
        <v>-</v>
      </c>
      <c r="H38" s="650">
        <f>IF(ISBLANK('201718 APC &amp; OPROC'!H38),"",'201718 APC &amp; OPROC'!H38)</f>
        <v>5</v>
      </c>
      <c r="I38" s="650">
        <f>IF(ISNUMBER('201718 APC &amp; OPROC'!I38),'201718 APC &amp; OPROC'!I38*(1+VLOOKUP(LEFT($B38,2),'Adjustment factors'!$B$9:$M$99,I$1,FALSE)),"-")</f>
        <v>1024.663802893002</v>
      </c>
      <c r="J38" s="650">
        <f>IF(ISBLANK('201718 APC &amp; OPROC'!J38),"",'201718 APC &amp; OPROC'!J38)</f>
        <v>6</v>
      </c>
      <c r="K38" s="650">
        <f>IF(ISNUMBER('201718 APC &amp; OPROC'!K38),'201718 APC &amp; OPROC'!K38*(1+VLOOKUP(LEFT($B38,2),'Adjustment factors'!$B$9:$M$99,K$1,FALSE)),"-")</f>
        <v>240.13919999999996</v>
      </c>
      <c r="L38" s="650" t="str">
        <f>IF(ISBLANK('201718 APC &amp; OPROC'!L38),"",'201718 APC &amp; OPROC'!L38)</f>
        <v>Yes</v>
      </c>
      <c r="M38" s="651">
        <f>IF(ISBLANK('201718 APC &amp; OPROC'!M38),"",'201718 APC &amp; OPROC'!M38)</f>
        <v>0.75</v>
      </c>
      <c r="N38" s="654">
        <f t="shared" si="0"/>
        <v>768.49785216975147</v>
      </c>
      <c r="O38" s="652" t="str">
        <f>IF(ISBLANK('201718 APC &amp; OPROC'!O38),"",'201718 APC &amp; OPROC'!O38)</f>
        <v>-</v>
      </c>
      <c r="P38" s="645" t="str">
        <f>IF(ISBLANK('201718 APC &amp; OPROC'!P38),"",'201718 APC &amp; OPROC'!P38)</f>
        <v>-</v>
      </c>
      <c r="Q38" s="653" t="str">
        <f>IF(ISBLANK('201718 APC &amp; OPROC'!Q38),"",'201718 APC &amp; OPROC'!Q38)</f>
        <v>-</v>
      </c>
      <c r="R38" s="647" t="str">
        <f>IF(ISBLANK('201718 APC &amp; OPROC'!R38),"",'201718 APC &amp; OPROC'!R38)</f>
        <v>-</v>
      </c>
      <c r="S38" s="647" t="str">
        <f>IF(ISBLANK('201718 APC &amp; OPROC'!S38),"",'201718 APC &amp; OPROC'!S38)</f>
        <v/>
      </c>
      <c r="T38" s="647" t="str">
        <f>IF(ISBLANK('201718 APC &amp; OPROC'!T38),"",'201718 APC &amp; OPROC'!T38)</f>
        <v/>
      </c>
      <c r="V38" s="315"/>
      <c r="W38" s="315"/>
    </row>
    <row r="39" spans="2:23" s="139" customFormat="1" x14ac:dyDescent="0.35">
      <c r="B39" s="648" t="s">
        <v>551</v>
      </c>
      <c r="C39" s="164" t="s">
        <v>552</v>
      </c>
      <c r="D39" s="649" t="str">
        <f>IF(ISNUMBER('201718 APC &amp; OPROC'!D39),'201718 APC &amp; OPROC'!D39*(1+VLOOKUP(LEFT($B39,2),'Adjustment factors'!$B$9:$M$99,D$1,FALSE)),"-")</f>
        <v>-</v>
      </c>
      <c r="E39" s="650">
        <f>IF(ISNUMBER('201718 APC &amp; OPROC'!E39),'201718 APC &amp; OPROC'!E39*(1+VLOOKUP(LEFT($B39,2),'Adjustment factors'!$B$9:$M$99,E$1,FALSE)),"-")</f>
        <v>351.31330384902924</v>
      </c>
      <c r="F39" s="649" t="str">
        <f>IF(ISNUMBER('201718 APC &amp; OPROC'!F39),'201718 APC &amp; OPROC'!F39*(1+VLOOKUP(LEFT($B39,2),'Adjustment factors'!$B$9:$M$99,F$1,FALSE)),"-")</f>
        <v>-</v>
      </c>
      <c r="G39" s="649" t="str">
        <f>IF(ISNUMBER('201718 APC &amp; OPROC'!G39),'201718 APC &amp; OPROC'!G39*(1+VLOOKUP(LEFT($B39,2),'Adjustment factors'!$B$9:$M$99,G$1,FALSE)),"-")</f>
        <v>-</v>
      </c>
      <c r="H39" s="650">
        <f>IF(ISBLANK('201718 APC &amp; OPROC'!H39),"",'201718 APC &amp; OPROC'!H39)</f>
        <v>5</v>
      </c>
      <c r="I39" s="650">
        <f>IF(ISNUMBER('201718 APC &amp; OPROC'!I39),'201718 APC &amp; OPROC'!I39*(1+VLOOKUP(LEFT($B39,2),'Adjustment factors'!$B$9:$M$99,I$1,FALSE)),"-")</f>
        <v>603.69355086701</v>
      </c>
      <c r="J39" s="650">
        <f>IF(ISBLANK('201718 APC &amp; OPROC'!J39),"",'201718 APC &amp; OPROC'!J39)</f>
        <v>5</v>
      </c>
      <c r="K39" s="650">
        <f>IF(ISNUMBER('201718 APC &amp; OPROC'!K39),'201718 APC &amp; OPROC'!K39*(1+VLOOKUP(LEFT($B39,2),'Adjustment factors'!$B$9:$M$99,K$1,FALSE)),"-")</f>
        <v>240.13919999999996</v>
      </c>
      <c r="L39" s="650" t="str">
        <f>IF(ISBLANK('201718 APC &amp; OPROC'!L39),"",'201718 APC &amp; OPROC'!L39)</f>
        <v>No</v>
      </c>
      <c r="M39" s="651" t="str">
        <f>IF(ISBLANK('201718 APC &amp; OPROC'!M39),"",'201718 APC &amp; OPROC'!M39)</f>
        <v>-</v>
      </c>
      <c r="N39" s="654" t="str">
        <f t="shared" si="0"/>
        <v>-</v>
      </c>
      <c r="O39" s="652" t="str">
        <f>IF(ISBLANK('201718 APC &amp; OPROC'!O39),"",'201718 APC &amp; OPROC'!O39)</f>
        <v>Sub-HRG*</v>
      </c>
      <c r="P39" s="645" t="str">
        <f>IF(ISBLANK('201718 APC &amp; OPROC'!P39),"",'201718 APC &amp; OPROC'!P39)</f>
        <v>SDEC</v>
      </c>
      <c r="Q39" s="653" t="str">
        <f>IF(ISBLANK('201718 APC &amp; OPROC'!Q39),"",'201718 APC &amp; OPROC'!Q39)</f>
        <v>NE</v>
      </c>
      <c r="R39" s="647" t="str">
        <f>IF(ISBLANK('201718 APC &amp; OPROC'!R39),"",'201718 APC &amp; OPROC'!R39)</f>
        <v>BPT price</v>
      </c>
      <c r="S39" s="647" t="str">
        <f>IF(ISBLANK('201718 APC &amp; OPROC'!S39),"",'201718 APC &amp; OPROC'!S39)</f>
        <v>See 07.BPTs</v>
      </c>
      <c r="T39" s="647" t="str">
        <f>IF(ISBLANK('201718 APC &amp; OPROC'!T39),"",'201718 APC &amp; OPROC'!T39)</f>
        <v>BP86</v>
      </c>
      <c r="V39" s="315"/>
      <c r="W39" s="315"/>
    </row>
    <row r="40" spans="2:23" s="139" customFormat="1" x14ac:dyDescent="0.35">
      <c r="B40" s="648" t="s">
        <v>553</v>
      </c>
      <c r="C40" s="164" t="s">
        <v>554</v>
      </c>
      <c r="D40" s="649" t="str">
        <f>IF(ISNUMBER('201718 APC &amp; OPROC'!D40),'201718 APC &amp; OPROC'!D40*(1+VLOOKUP(LEFT($B40,2),'Adjustment factors'!$B$9:$M$99,D$1,FALSE)),"-")</f>
        <v>-</v>
      </c>
      <c r="E40" s="650">
        <f>IF(ISNUMBER('201718 APC &amp; OPROC'!E40),'201718 APC &amp; OPROC'!E40*(1+VLOOKUP(LEFT($B40,2),'Adjustment factors'!$B$9:$M$99,E$1,FALSE)),"-")</f>
        <v>2902.3728407067792</v>
      </c>
      <c r="F40" s="649" t="str">
        <f>IF(ISNUMBER('201718 APC &amp; OPROC'!F40),'201718 APC &amp; OPROC'!F40*(1+VLOOKUP(LEFT($B40,2),'Adjustment factors'!$B$9:$M$99,F$1,FALSE)),"-")</f>
        <v>-</v>
      </c>
      <c r="G40" s="649" t="str">
        <f>IF(ISNUMBER('201718 APC &amp; OPROC'!G40),'201718 APC &amp; OPROC'!G40*(1+VLOOKUP(LEFT($B40,2),'Adjustment factors'!$B$9:$M$99,G$1,FALSE)),"-")</f>
        <v>-</v>
      </c>
      <c r="H40" s="650">
        <f>IF(ISBLANK('201718 APC &amp; OPROC'!H40),"",'201718 APC &amp; OPROC'!H40)</f>
        <v>66</v>
      </c>
      <c r="I40" s="650">
        <f>IF(ISNUMBER('201718 APC &amp; OPROC'!I40),'201718 APC &amp; OPROC'!I40*(1+VLOOKUP(LEFT($B40,2),'Adjustment factors'!$B$9:$M$99,I$1,FALSE)),"-")</f>
        <v>7087.8468572529728</v>
      </c>
      <c r="J40" s="650">
        <f>IF(ISBLANK('201718 APC &amp; OPROC'!J40),"",'201718 APC &amp; OPROC'!J40)</f>
        <v>91</v>
      </c>
      <c r="K40" s="650">
        <f>IF(ISNUMBER('201718 APC &amp; OPROC'!K40),'201718 APC &amp; OPROC'!K40*(1+VLOOKUP(LEFT($B40,2),'Adjustment factors'!$B$9:$M$99,K$1,FALSE)),"-")</f>
        <v>240.13919999999996</v>
      </c>
      <c r="L40" s="650" t="str">
        <f>IF(ISBLANK('201718 APC &amp; OPROC'!L40),"",'201718 APC &amp; OPROC'!L40)</f>
        <v>Yes</v>
      </c>
      <c r="M40" s="651">
        <f>IF(ISBLANK('201718 APC &amp; OPROC'!M40),"",'201718 APC &amp; OPROC'!M40)</f>
        <v>0.30000000000000004</v>
      </c>
      <c r="N40" s="654">
        <f t="shared" si="0"/>
        <v>2126.3540571758922</v>
      </c>
      <c r="O40" s="652" t="str">
        <f>IF(ISBLANK('201718 APC &amp; OPROC'!O40),"",'201718 APC &amp; OPROC'!O40)</f>
        <v>-</v>
      </c>
      <c r="P40" s="645" t="str">
        <f>IF(ISBLANK('201718 APC &amp; OPROC'!P40),"",'201718 APC &amp; OPROC'!P40)</f>
        <v>-</v>
      </c>
      <c r="Q40" s="653" t="str">
        <f>IF(ISBLANK('201718 APC &amp; OPROC'!Q40),"",'201718 APC &amp; OPROC'!Q40)</f>
        <v>-</v>
      </c>
      <c r="R40" s="647" t="str">
        <f>IF(ISBLANK('201718 APC &amp; OPROC'!R40),"",'201718 APC &amp; OPROC'!R40)</f>
        <v>-</v>
      </c>
      <c r="S40" s="647" t="str">
        <f>IF(ISBLANK('201718 APC &amp; OPROC'!S40),"",'201718 APC &amp; OPROC'!S40)</f>
        <v/>
      </c>
      <c r="T40" s="647" t="str">
        <f>IF(ISBLANK('201718 APC &amp; OPROC'!T40),"",'201718 APC &amp; OPROC'!T40)</f>
        <v/>
      </c>
      <c r="V40" s="315"/>
      <c r="W40" s="315"/>
    </row>
    <row r="41" spans="2:23" s="139" customFormat="1" x14ac:dyDescent="0.35">
      <c r="B41" s="648" t="s">
        <v>555</v>
      </c>
      <c r="C41" s="164" t="s">
        <v>556</v>
      </c>
      <c r="D41" s="649" t="str">
        <f>IF(ISNUMBER('201718 APC &amp; OPROC'!D41),'201718 APC &amp; OPROC'!D41*(1+VLOOKUP(LEFT($B41,2),'Adjustment factors'!$B$9:$M$99,D$1,FALSE)),"-")</f>
        <v>-</v>
      </c>
      <c r="E41" s="650">
        <f>IF(ISNUMBER('201718 APC &amp; OPROC'!E41),'201718 APC &amp; OPROC'!E41*(1+VLOOKUP(LEFT($B41,2),'Adjustment factors'!$B$9:$M$99,E$1,FALSE)),"-")</f>
        <v>849.00715096848739</v>
      </c>
      <c r="F41" s="649" t="str">
        <f>IF(ISNUMBER('201718 APC &amp; OPROC'!F41),'201718 APC &amp; OPROC'!F41*(1+VLOOKUP(LEFT($B41,2),'Adjustment factors'!$B$9:$M$99,F$1,FALSE)),"-")</f>
        <v>-</v>
      </c>
      <c r="G41" s="649" t="str">
        <f>IF(ISNUMBER('201718 APC &amp; OPROC'!G41),'201718 APC &amp; OPROC'!G41*(1+VLOOKUP(LEFT($B41,2),'Adjustment factors'!$B$9:$M$99,G$1,FALSE)),"-")</f>
        <v>-</v>
      </c>
      <c r="H41" s="650">
        <f>IF(ISBLANK('201718 APC &amp; OPROC'!H41),"",'201718 APC &amp; OPROC'!H41)</f>
        <v>10</v>
      </c>
      <c r="I41" s="650">
        <f>IF(ISNUMBER('201718 APC &amp; OPROC'!I41),'201718 APC &amp; OPROC'!I41*(1+VLOOKUP(LEFT($B41,2),'Adjustment factors'!$B$9:$M$99,I$1,FALSE)),"-")</f>
        <v>4452.9970783852532</v>
      </c>
      <c r="J41" s="650">
        <f>IF(ISBLANK('201718 APC &amp; OPROC'!J41),"",'201718 APC &amp; OPROC'!J41)</f>
        <v>44</v>
      </c>
      <c r="K41" s="650">
        <f>IF(ISNUMBER('201718 APC &amp; OPROC'!K41),'201718 APC &amp; OPROC'!K41*(1+VLOOKUP(LEFT($B41,2),'Adjustment factors'!$B$9:$M$99,K$1,FALSE)),"-")</f>
        <v>240.13919999999996</v>
      </c>
      <c r="L41" s="650" t="str">
        <f>IF(ISBLANK('201718 APC &amp; OPROC'!L41),"",'201718 APC &amp; OPROC'!L41)</f>
        <v>Yes</v>
      </c>
      <c r="M41" s="651">
        <f>IF(ISBLANK('201718 APC &amp; OPROC'!M41),"",'201718 APC &amp; OPROC'!M41)</f>
        <v>0.30000000000000004</v>
      </c>
      <c r="N41" s="654">
        <f t="shared" si="0"/>
        <v>1335.8991235155761</v>
      </c>
      <c r="O41" s="652" t="str">
        <f>IF(ISBLANK('201718 APC &amp; OPROC'!O41),"",'201718 APC &amp; OPROC'!O41)</f>
        <v>-</v>
      </c>
      <c r="P41" s="645" t="str">
        <f>IF(ISBLANK('201718 APC &amp; OPROC'!P41),"",'201718 APC &amp; OPROC'!P41)</f>
        <v>-</v>
      </c>
      <c r="Q41" s="653" t="str">
        <f>IF(ISBLANK('201718 APC &amp; OPROC'!Q41),"",'201718 APC &amp; OPROC'!Q41)</f>
        <v>-</v>
      </c>
      <c r="R41" s="647" t="str">
        <f>IF(ISBLANK('201718 APC &amp; OPROC'!R41),"",'201718 APC &amp; OPROC'!R41)</f>
        <v>-</v>
      </c>
      <c r="S41" s="647" t="str">
        <f>IF(ISBLANK('201718 APC &amp; OPROC'!S41),"",'201718 APC &amp; OPROC'!S41)</f>
        <v/>
      </c>
      <c r="T41" s="647" t="str">
        <f>IF(ISBLANK('201718 APC &amp; OPROC'!T41),"",'201718 APC &amp; OPROC'!T41)</f>
        <v/>
      </c>
      <c r="V41" s="315"/>
      <c r="W41" s="315"/>
    </row>
    <row r="42" spans="2:23" s="139" customFormat="1" x14ac:dyDescent="0.35">
      <c r="B42" s="648" t="s">
        <v>557</v>
      </c>
      <c r="C42" s="164" t="s">
        <v>558</v>
      </c>
      <c r="D42" s="649" t="str">
        <f>IF(ISNUMBER('201718 APC &amp; OPROC'!D42),'201718 APC &amp; OPROC'!D42*(1+VLOOKUP(LEFT($B42,2),'Adjustment factors'!$B$9:$M$99,D$1,FALSE)),"-")</f>
        <v>-</v>
      </c>
      <c r="E42" s="650">
        <f>IF(ISNUMBER('201718 APC &amp; OPROC'!E42),'201718 APC &amp; OPROC'!E42*(1+VLOOKUP(LEFT($B42,2),'Adjustment factors'!$B$9:$M$99,E$1,FALSE)),"-")</f>
        <v>246.32312108954926</v>
      </c>
      <c r="F42" s="649" t="str">
        <f>IF(ISNUMBER('201718 APC &amp; OPROC'!F42),'201718 APC &amp; OPROC'!F42*(1+VLOOKUP(LEFT($B42,2),'Adjustment factors'!$B$9:$M$99,F$1,FALSE)),"-")</f>
        <v>-</v>
      </c>
      <c r="G42" s="649" t="str">
        <f>IF(ISNUMBER('201718 APC &amp; OPROC'!G42),'201718 APC &amp; OPROC'!G42*(1+VLOOKUP(LEFT($B42,2),'Adjustment factors'!$B$9:$M$99,G$1,FALSE)),"-")</f>
        <v>-</v>
      </c>
      <c r="H42" s="650">
        <f>IF(ISBLANK('201718 APC &amp; OPROC'!H42),"",'201718 APC &amp; OPROC'!H42)</f>
        <v>5</v>
      </c>
      <c r="I42" s="650">
        <f>IF(ISNUMBER('201718 APC &amp; OPROC'!I42),'201718 APC &amp; OPROC'!I42*(1+VLOOKUP(LEFT($B42,2),'Adjustment factors'!$B$9:$M$99,I$1,FALSE)),"-")</f>
        <v>2925.5918234324331</v>
      </c>
      <c r="J42" s="650">
        <f>IF(ISBLANK('201718 APC &amp; OPROC'!J42),"",'201718 APC &amp; OPROC'!J42)</f>
        <v>24</v>
      </c>
      <c r="K42" s="650">
        <f>IF(ISNUMBER('201718 APC &amp; OPROC'!K42),'201718 APC &amp; OPROC'!K42*(1+VLOOKUP(LEFT($B42,2),'Adjustment factors'!$B$9:$M$99,K$1,FALSE)),"-")</f>
        <v>240.13919999999996</v>
      </c>
      <c r="L42" s="650" t="str">
        <f>IF(ISBLANK('201718 APC &amp; OPROC'!L42),"",'201718 APC &amp; OPROC'!L42)</f>
        <v>Yes</v>
      </c>
      <c r="M42" s="651">
        <f>IF(ISBLANK('201718 APC &amp; OPROC'!M42),"",'201718 APC &amp; OPROC'!M42)</f>
        <v>0.30000000000000004</v>
      </c>
      <c r="N42" s="654">
        <f t="shared" si="0"/>
        <v>877.67754702973002</v>
      </c>
      <c r="O42" s="652" t="str">
        <f>IF(ISBLANK('201718 APC &amp; OPROC'!O42),"",'201718 APC &amp; OPROC'!O42)</f>
        <v>-</v>
      </c>
      <c r="P42" s="645" t="str">
        <f>IF(ISBLANK('201718 APC &amp; OPROC'!P42),"",'201718 APC &amp; OPROC'!P42)</f>
        <v>-</v>
      </c>
      <c r="Q42" s="653" t="str">
        <f>IF(ISBLANK('201718 APC &amp; OPROC'!Q42),"",'201718 APC &amp; OPROC'!Q42)</f>
        <v>-</v>
      </c>
      <c r="R42" s="647" t="str">
        <f>IF(ISBLANK('201718 APC &amp; OPROC'!R42),"",'201718 APC &amp; OPROC'!R42)</f>
        <v>-</v>
      </c>
      <c r="S42" s="647" t="str">
        <f>IF(ISBLANK('201718 APC &amp; OPROC'!S42),"",'201718 APC &amp; OPROC'!S42)</f>
        <v/>
      </c>
      <c r="T42" s="647" t="str">
        <f>IF(ISBLANK('201718 APC &amp; OPROC'!T42),"",'201718 APC &amp; OPROC'!T42)</f>
        <v/>
      </c>
      <c r="V42" s="315"/>
      <c r="W42" s="315"/>
    </row>
    <row r="43" spans="2:23" s="139" customFormat="1" x14ac:dyDescent="0.35">
      <c r="B43" s="648" t="s">
        <v>559</v>
      </c>
      <c r="C43" s="164" t="s">
        <v>560</v>
      </c>
      <c r="D43" s="649" t="str">
        <f>IF(ISNUMBER('201718 APC &amp; OPROC'!D43),'201718 APC &amp; OPROC'!D43*(1+VLOOKUP(LEFT($B43,2),'Adjustment factors'!$B$9:$M$99,D$1,FALSE)),"-")</f>
        <v>-</v>
      </c>
      <c r="E43" s="650">
        <f>IF(ISNUMBER('201718 APC &amp; OPROC'!E43),'201718 APC &amp; OPROC'!E43*(1+VLOOKUP(LEFT($B43,2),'Adjustment factors'!$B$9:$M$99,E$1,FALSE)),"-")</f>
        <v>168.59000500801116</v>
      </c>
      <c r="F43" s="649" t="str">
        <f>IF(ISNUMBER('201718 APC &amp; OPROC'!F43),'201718 APC &amp; OPROC'!F43*(1+VLOOKUP(LEFT($B43,2),'Adjustment factors'!$B$9:$M$99,F$1,FALSE)),"-")</f>
        <v>-</v>
      </c>
      <c r="G43" s="649" t="str">
        <f>IF(ISNUMBER('201718 APC &amp; OPROC'!G43),'201718 APC &amp; OPROC'!G43*(1+VLOOKUP(LEFT($B43,2),'Adjustment factors'!$B$9:$M$99,G$1,FALSE)),"-")</f>
        <v>-</v>
      </c>
      <c r="H43" s="650">
        <f>IF(ISBLANK('201718 APC &amp; OPROC'!H43),"",'201718 APC &amp; OPROC'!H43)</f>
        <v>5</v>
      </c>
      <c r="I43" s="650">
        <f>IF(ISNUMBER('201718 APC &amp; OPROC'!I43),'201718 APC &amp; OPROC'!I43*(1+VLOOKUP(LEFT($B43,2),'Adjustment factors'!$B$9:$M$99,I$1,FALSE)),"-")</f>
        <v>1668.7381932828889</v>
      </c>
      <c r="J43" s="650">
        <f>IF(ISBLANK('201718 APC &amp; OPROC'!J43),"",'201718 APC &amp; OPROC'!J43)</f>
        <v>13</v>
      </c>
      <c r="K43" s="650">
        <f>IF(ISNUMBER('201718 APC &amp; OPROC'!K43),'201718 APC &amp; OPROC'!K43*(1+VLOOKUP(LEFT($B43,2),'Adjustment factors'!$B$9:$M$99,K$1,FALSE)),"-")</f>
        <v>240.13919999999996</v>
      </c>
      <c r="L43" s="650" t="str">
        <f>IF(ISBLANK('201718 APC &amp; OPROC'!L43),"",'201718 APC &amp; OPROC'!L43)</f>
        <v>Yes</v>
      </c>
      <c r="M43" s="651">
        <f>IF(ISBLANK('201718 APC &amp; OPROC'!M43),"",'201718 APC &amp; OPROC'!M43)</f>
        <v>0.5</v>
      </c>
      <c r="N43" s="654">
        <f t="shared" si="0"/>
        <v>834.36909664144446</v>
      </c>
      <c r="O43" s="652" t="str">
        <f>IF(ISBLANK('201718 APC &amp; OPROC'!O43),"",'201718 APC &amp; OPROC'!O43)</f>
        <v>-</v>
      </c>
      <c r="P43" s="645" t="str">
        <f>IF(ISBLANK('201718 APC &amp; OPROC'!P43),"",'201718 APC &amp; OPROC'!P43)</f>
        <v>-</v>
      </c>
      <c r="Q43" s="653" t="str">
        <f>IF(ISBLANK('201718 APC &amp; OPROC'!Q43),"",'201718 APC &amp; OPROC'!Q43)</f>
        <v>-</v>
      </c>
      <c r="R43" s="647" t="str">
        <f>IF(ISBLANK('201718 APC &amp; OPROC'!R43),"",'201718 APC &amp; OPROC'!R43)</f>
        <v>-</v>
      </c>
      <c r="S43" s="647" t="str">
        <f>IF(ISBLANK('201718 APC &amp; OPROC'!S43),"",'201718 APC &amp; OPROC'!S43)</f>
        <v/>
      </c>
      <c r="T43" s="647" t="str">
        <f>IF(ISBLANK('201718 APC &amp; OPROC'!T43),"",'201718 APC &amp; OPROC'!T43)</f>
        <v/>
      </c>
      <c r="V43" s="315"/>
      <c r="W43" s="315"/>
    </row>
    <row r="44" spans="2:23" s="139" customFormat="1" x14ac:dyDescent="0.35">
      <c r="B44" s="648" t="s">
        <v>561</v>
      </c>
      <c r="C44" s="164" t="s">
        <v>562</v>
      </c>
      <c r="D44" s="649" t="str">
        <f>IF(ISNUMBER('201718 APC &amp; OPROC'!D44),'201718 APC &amp; OPROC'!D44*(1+VLOOKUP(LEFT($B44,2),'Adjustment factors'!$B$9:$M$99,D$1,FALSE)),"-")</f>
        <v>-</v>
      </c>
      <c r="E44" s="650">
        <f>IF(ISNUMBER('201718 APC &amp; OPROC'!E44),'201718 APC &amp; OPROC'!E44*(1+VLOOKUP(LEFT($B44,2),'Adjustment factors'!$B$9:$M$99,E$1,FALSE)),"-")</f>
        <v>2384.4885738258827</v>
      </c>
      <c r="F44" s="649" t="str">
        <f>IF(ISNUMBER('201718 APC &amp; OPROC'!F44),'201718 APC &amp; OPROC'!F44*(1+VLOOKUP(LEFT($B44,2),'Adjustment factors'!$B$9:$M$99,F$1,FALSE)),"-")</f>
        <v>-</v>
      </c>
      <c r="G44" s="649" t="str">
        <f>IF(ISNUMBER('201718 APC &amp; OPROC'!G44),'201718 APC &amp; OPROC'!G44*(1+VLOOKUP(LEFT($B44,2),'Adjustment factors'!$B$9:$M$99,G$1,FALSE)),"-")</f>
        <v>-</v>
      </c>
      <c r="H44" s="650">
        <f>IF(ISBLANK('201718 APC &amp; OPROC'!H44),"",'201718 APC &amp; OPROC'!H44)</f>
        <v>19</v>
      </c>
      <c r="I44" s="650">
        <f>IF(ISNUMBER('201718 APC &amp; OPROC'!I44),'201718 APC &amp; OPROC'!I44*(1+VLOOKUP(LEFT($B44,2),'Adjustment factors'!$B$9:$M$99,I$1,FALSE)),"-")</f>
        <v>2384.4885738258827</v>
      </c>
      <c r="J44" s="650">
        <f>IF(ISBLANK('201718 APC &amp; OPROC'!J44),"",'201718 APC &amp; OPROC'!J44)</f>
        <v>19</v>
      </c>
      <c r="K44" s="650">
        <f>IF(ISNUMBER('201718 APC &amp; OPROC'!K44),'201718 APC &amp; OPROC'!K44*(1+VLOOKUP(LEFT($B44,2),'Adjustment factors'!$B$9:$M$99,K$1,FALSE)),"-")</f>
        <v>240.13919999999996</v>
      </c>
      <c r="L44" s="650" t="str">
        <f>IF(ISBLANK('201718 APC &amp; OPROC'!L44),"",'201718 APC &amp; OPROC'!L44)</f>
        <v>Yes</v>
      </c>
      <c r="M44" s="651">
        <f>IF(ISBLANK('201718 APC &amp; OPROC'!M44),"",'201718 APC &amp; OPROC'!M44)</f>
        <v>0.30000000000000004</v>
      </c>
      <c r="N44" s="654">
        <f t="shared" si="0"/>
        <v>715.34657214776496</v>
      </c>
      <c r="O44" s="652" t="str">
        <f>IF(ISBLANK('201718 APC &amp; OPROC'!O44),"",'201718 APC &amp; OPROC'!O44)</f>
        <v>-</v>
      </c>
      <c r="P44" s="645" t="str">
        <f>IF(ISBLANK('201718 APC &amp; OPROC'!P44),"",'201718 APC &amp; OPROC'!P44)</f>
        <v>-</v>
      </c>
      <c r="Q44" s="653" t="str">
        <f>IF(ISBLANK('201718 APC &amp; OPROC'!Q44),"",'201718 APC &amp; OPROC'!Q44)</f>
        <v>-</v>
      </c>
      <c r="R44" s="647" t="str">
        <f>IF(ISBLANK('201718 APC &amp; OPROC'!R44),"",'201718 APC &amp; OPROC'!R44)</f>
        <v>-</v>
      </c>
      <c r="S44" s="647" t="str">
        <f>IF(ISBLANK('201718 APC &amp; OPROC'!S44),"",'201718 APC &amp; OPROC'!S44)</f>
        <v/>
      </c>
      <c r="T44" s="647" t="str">
        <f>IF(ISBLANK('201718 APC &amp; OPROC'!T44),"",'201718 APC &amp; OPROC'!T44)</f>
        <v/>
      </c>
      <c r="V44" s="315"/>
      <c r="W44" s="315"/>
    </row>
    <row r="45" spans="2:23" s="139" customFormat="1" x14ac:dyDescent="0.35">
      <c r="B45" s="648" t="s">
        <v>563</v>
      </c>
      <c r="C45" s="164" t="s">
        <v>564</v>
      </c>
      <c r="D45" s="649" t="str">
        <f>IF(ISNUMBER('201718 APC &amp; OPROC'!D45),'201718 APC &amp; OPROC'!D45*(1+VLOOKUP(LEFT($B45,2),'Adjustment factors'!$B$9:$M$99,D$1,FALSE)),"-")</f>
        <v>-</v>
      </c>
      <c r="E45" s="650">
        <f>IF(ISNUMBER('201718 APC &amp; OPROC'!E45),'201718 APC &amp; OPROC'!E45*(1+VLOOKUP(LEFT($B45,2),'Adjustment factors'!$B$9:$M$99,E$1,FALSE)),"-")</f>
        <v>1048.8923066067282</v>
      </c>
      <c r="F45" s="649" t="str">
        <f>IF(ISNUMBER('201718 APC &amp; OPROC'!F45),'201718 APC &amp; OPROC'!F45*(1+VLOOKUP(LEFT($B45,2),'Adjustment factors'!$B$9:$M$99,F$1,FALSE)),"-")</f>
        <v>-</v>
      </c>
      <c r="G45" s="649" t="str">
        <f>IF(ISNUMBER('201718 APC &amp; OPROC'!G45),'201718 APC &amp; OPROC'!G45*(1+VLOOKUP(LEFT($B45,2),'Adjustment factors'!$B$9:$M$99,G$1,FALSE)),"-")</f>
        <v>-</v>
      </c>
      <c r="H45" s="650">
        <f>IF(ISBLANK('201718 APC &amp; OPROC'!H45),"",'201718 APC &amp; OPROC'!H45)</f>
        <v>8</v>
      </c>
      <c r="I45" s="650">
        <f>IF(ISNUMBER('201718 APC &amp; OPROC'!I45),'201718 APC &amp; OPROC'!I45*(1+VLOOKUP(LEFT($B45,2),'Adjustment factors'!$B$9:$M$99,I$1,FALSE)),"-")</f>
        <v>1043.8447016663686</v>
      </c>
      <c r="J45" s="650">
        <f>IF(ISBLANK('201718 APC &amp; OPROC'!J45),"",'201718 APC &amp; OPROC'!J45)</f>
        <v>10</v>
      </c>
      <c r="K45" s="650">
        <f>IF(ISNUMBER('201718 APC &amp; OPROC'!K45),'201718 APC &amp; OPROC'!K45*(1+VLOOKUP(LEFT($B45,2),'Adjustment factors'!$B$9:$M$99,K$1,FALSE)),"-")</f>
        <v>240.13919999999996</v>
      </c>
      <c r="L45" s="650" t="str">
        <f>IF(ISBLANK('201718 APC &amp; OPROC'!L45),"",'201718 APC &amp; OPROC'!L45)</f>
        <v>No</v>
      </c>
      <c r="M45" s="651" t="str">
        <f>IF(ISBLANK('201718 APC &amp; OPROC'!M45),"",'201718 APC &amp; OPROC'!M45)</f>
        <v>-</v>
      </c>
      <c r="N45" s="654" t="str">
        <f t="shared" si="0"/>
        <v>-</v>
      </c>
      <c r="O45" s="652" t="str">
        <f>IF(ISBLANK('201718 APC &amp; OPROC'!O45),"",'201718 APC &amp; OPROC'!O45)</f>
        <v>Sub-HRG*</v>
      </c>
      <c r="P45" s="645" t="str">
        <f>IF(ISBLANK('201718 APC &amp; OPROC'!P45),"",'201718 APC &amp; OPROC'!P45)</f>
        <v>SDEC</v>
      </c>
      <c r="Q45" s="653" t="str">
        <f>IF(ISBLANK('201718 APC &amp; OPROC'!Q45),"",'201718 APC &amp; OPROC'!Q45)</f>
        <v>NE</v>
      </c>
      <c r="R45" s="647" t="str">
        <f>IF(ISBLANK('201718 APC &amp; OPROC'!R45),"",'201718 APC &amp; OPROC'!R45)</f>
        <v>BPT price</v>
      </c>
      <c r="S45" s="647" t="str">
        <f>IF(ISBLANK('201718 APC &amp; OPROC'!S45),"",'201718 APC &amp; OPROC'!S45)</f>
        <v>See 07.BPTs</v>
      </c>
      <c r="T45" s="647" t="str">
        <f>IF(ISBLANK('201718 APC &amp; OPROC'!T45),"",'201718 APC &amp; OPROC'!T45)</f>
        <v>BP49</v>
      </c>
      <c r="V45" s="315"/>
      <c r="W45" s="315"/>
    </row>
    <row r="46" spans="2:23" s="139" customFormat="1" x14ac:dyDescent="0.35">
      <c r="B46" s="648" t="s">
        <v>565</v>
      </c>
      <c r="C46" s="164" t="s">
        <v>566</v>
      </c>
      <c r="D46" s="649" t="str">
        <f>IF(ISNUMBER('201718 APC &amp; OPROC'!D46),'201718 APC &amp; OPROC'!D46*(1+VLOOKUP(LEFT($B46,2),'Adjustment factors'!$B$9:$M$99,D$1,FALSE)),"-")</f>
        <v>-</v>
      </c>
      <c r="E46" s="650">
        <f>IF(ISNUMBER('201718 APC &amp; OPROC'!E46),'201718 APC &amp; OPROC'!E46*(1+VLOOKUP(LEFT($B46,2),'Adjustment factors'!$B$9:$M$99,E$1,FALSE)),"-")</f>
        <v>403.80839522876926</v>
      </c>
      <c r="F46" s="649" t="str">
        <f>IF(ISNUMBER('201718 APC &amp; OPROC'!F46),'201718 APC &amp; OPROC'!F46*(1+VLOOKUP(LEFT($B46,2),'Adjustment factors'!$B$9:$M$99,F$1,FALSE)),"-")</f>
        <v>-</v>
      </c>
      <c r="G46" s="649" t="str">
        <f>IF(ISNUMBER('201718 APC &amp; OPROC'!G46),'201718 APC &amp; OPROC'!G46*(1+VLOOKUP(LEFT($B46,2),'Adjustment factors'!$B$9:$M$99,G$1,FALSE)),"-")</f>
        <v>-</v>
      </c>
      <c r="H46" s="650">
        <f>IF(ISBLANK('201718 APC &amp; OPROC'!H46),"",'201718 APC &amp; OPROC'!H46)</f>
        <v>5</v>
      </c>
      <c r="I46" s="650">
        <f>IF(ISNUMBER('201718 APC &amp; OPROC'!I46),'201718 APC &amp; OPROC'!I46*(1+VLOOKUP(LEFT($B46,2),'Adjustment factors'!$B$9:$M$99,I$1,FALSE)),"-")</f>
        <v>579.46504715328388</v>
      </c>
      <c r="J46" s="650">
        <f>IF(ISBLANK('201718 APC &amp; OPROC'!J46),"",'201718 APC &amp; OPROC'!J46)</f>
        <v>5</v>
      </c>
      <c r="K46" s="650">
        <f>IF(ISNUMBER('201718 APC &amp; OPROC'!K46),'201718 APC &amp; OPROC'!K46*(1+VLOOKUP(LEFT($B46,2),'Adjustment factors'!$B$9:$M$99,K$1,FALSE)),"-")</f>
        <v>240.13919999999996</v>
      </c>
      <c r="L46" s="650" t="str">
        <f>IF(ISBLANK('201718 APC &amp; OPROC'!L46),"",'201718 APC &amp; OPROC'!L46)</f>
        <v>No</v>
      </c>
      <c r="M46" s="651" t="str">
        <f>IF(ISBLANK('201718 APC &amp; OPROC'!M46),"",'201718 APC &amp; OPROC'!M46)</f>
        <v>-</v>
      </c>
      <c r="N46" s="654" t="str">
        <f t="shared" si="0"/>
        <v>-</v>
      </c>
      <c r="O46" s="652" t="str">
        <f>IF(ISBLANK('201718 APC &amp; OPROC'!O46),"",'201718 APC &amp; OPROC'!O46)</f>
        <v>Sub-HRG*</v>
      </c>
      <c r="P46" s="645" t="str">
        <f>IF(ISBLANK('201718 APC &amp; OPROC'!P46),"",'201718 APC &amp; OPROC'!P46)</f>
        <v>SDEC</v>
      </c>
      <c r="Q46" s="653" t="str">
        <f>IF(ISBLANK('201718 APC &amp; OPROC'!Q46),"",'201718 APC &amp; OPROC'!Q46)</f>
        <v>NE</v>
      </c>
      <c r="R46" s="647" t="str">
        <f>IF(ISBLANK('201718 APC &amp; OPROC'!R46),"",'201718 APC &amp; OPROC'!R46)</f>
        <v>BPT price</v>
      </c>
      <c r="S46" s="647" t="str">
        <f>IF(ISBLANK('201718 APC &amp; OPROC'!S46),"",'201718 APC &amp; OPROC'!S46)</f>
        <v>See 07.BPTs</v>
      </c>
      <c r="T46" s="647" t="str">
        <f>IF(ISBLANK('201718 APC &amp; OPROC'!T46),"",'201718 APC &amp; OPROC'!T46)</f>
        <v>BP49</v>
      </c>
      <c r="V46" s="315"/>
      <c r="W46" s="315"/>
    </row>
    <row r="47" spans="2:23" s="139" customFormat="1" x14ac:dyDescent="0.35">
      <c r="B47" s="648" t="s">
        <v>567</v>
      </c>
      <c r="C47" s="164" t="s">
        <v>568</v>
      </c>
      <c r="D47" s="649">
        <f>IF(ISNUMBER('201718 APC &amp; OPROC'!D47),'201718 APC &amp; OPROC'!D47*(1+VLOOKUP(LEFT($B47,2),'Adjustment factors'!$B$9:$M$99,D$1,FALSE)),"-")</f>
        <v>381.59893349118693</v>
      </c>
      <c r="E47" s="650">
        <f>IF(ISNUMBER('201718 APC &amp; OPROC'!E47),'201718 APC &amp; OPROC'!E47*(1+VLOOKUP(LEFT($B47,2),'Adjustment factors'!$B$9:$M$99,E$1,FALSE)),"-")</f>
        <v>381.59893349118693</v>
      </c>
      <c r="F47" s="649" t="str">
        <f>IF(ISNUMBER('201718 APC &amp; OPROC'!F47),'201718 APC &amp; OPROC'!F47*(1+VLOOKUP(LEFT($B47,2),'Adjustment factors'!$B$9:$M$99,F$1,FALSE)),"-")</f>
        <v>-</v>
      </c>
      <c r="G47" s="649" t="str">
        <f>IF(ISNUMBER('201718 APC &amp; OPROC'!G47),'201718 APC &amp; OPROC'!G47*(1+VLOOKUP(LEFT($B47,2),'Adjustment factors'!$B$9:$M$99,G$1,FALSE)),"-")</f>
        <v>-</v>
      </c>
      <c r="H47" s="650">
        <f>IF(ISBLANK('201718 APC &amp; OPROC'!H47),"",'201718 APC &amp; OPROC'!H47)</f>
        <v>5</v>
      </c>
      <c r="I47" s="650">
        <f>IF(ISNUMBER('201718 APC &amp; OPROC'!I47),'201718 APC &amp; OPROC'!I47*(1+VLOOKUP(LEFT($B47,2),'Adjustment factors'!$B$9:$M$99,I$1,FALSE)),"-")</f>
        <v>381.59893349118693</v>
      </c>
      <c r="J47" s="650">
        <f>IF(ISBLANK('201718 APC &amp; OPROC'!J47),"",'201718 APC &amp; OPROC'!J47)</f>
        <v>5</v>
      </c>
      <c r="K47" s="650">
        <f>IF(ISNUMBER('201718 APC &amp; OPROC'!K47),'201718 APC &amp; OPROC'!K47*(1+VLOOKUP(LEFT($B47,2),'Adjustment factors'!$B$9:$M$99,K$1,FALSE)),"-")</f>
        <v>240.13919999999996</v>
      </c>
      <c r="L47" s="650" t="str">
        <f>IF(ISBLANK('201718 APC &amp; OPROC'!L47),"",'201718 APC &amp; OPROC'!L47)</f>
        <v>No</v>
      </c>
      <c r="M47" s="651" t="str">
        <f>IF(ISBLANK('201718 APC &amp; OPROC'!M47),"",'201718 APC &amp; OPROC'!M47)</f>
        <v>-</v>
      </c>
      <c r="N47" s="654" t="str">
        <f t="shared" si="0"/>
        <v>-</v>
      </c>
      <c r="O47" s="652" t="str">
        <f>IF(ISBLANK('201718 APC &amp; OPROC'!O47),"",'201718 APC &amp; OPROC'!O47)</f>
        <v>-</v>
      </c>
      <c r="P47" s="645" t="str">
        <f>IF(ISBLANK('201718 APC &amp; OPROC'!P47),"",'201718 APC &amp; OPROC'!P47)</f>
        <v>-</v>
      </c>
      <c r="Q47" s="653" t="str">
        <f>IF(ISBLANK('201718 APC &amp; OPROC'!Q47),"",'201718 APC &amp; OPROC'!Q47)</f>
        <v>-</v>
      </c>
      <c r="R47" s="647" t="str">
        <f>IF(ISBLANK('201718 APC &amp; OPROC'!R47),"",'201718 APC &amp; OPROC'!R47)</f>
        <v>-</v>
      </c>
      <c r="S47" s="647" t="str">
        <f>IF(ISBLANK('201718 APC &amp; OPROC'!S47),"",'201718 APC &amp; OPROC'!S47)</f>
        <v/>
      </c>
      <c r="T47" s="647" t="str">
        <f>IF(ISBLANK('201718 APC &amp; OPROC'!T47),"",'201718 APC &amp; OPROC'!T47)</f>
        <v/>
      </c>
      <c r="V47" s="315"/>
      <c r="W47" s="315"/>
    </row>
    <row r="48" spans="2:23" s="139" customFormat="1" x14ac:dyDescent="0.35">
      <c r="B48" s="648" t="s">
        <v>569</v>
      </c>
      <c r="C48" s="164" t="s">
        <v>570</v>
      </c>
      <c r="D48" s="649">
        <f>IF(ISNUMBER('201718 APC &amp; OPROC'!D48),'201718 APC &amp; OPROC'!D48*(1+VLOOKUP(LEFT($B48,2),'Adjustment factors'!$B$9:$M$99,D$1,FALSE)),"-")</f>
        <v>199.88515563824078</v>
      </c>
      <c r="E48" s="650">
        <f>IF(ISNUMBER('201718 APC &amp; OPROC'!E48),'201718 APC &amp; OPROC'!E48*(1+VLOOKUP(LEFT($B48,2),'Adjustment factors'!$B$9:$M$99,E$1,FALSE)),"-")</f>
        <v>199.88515563824078</v>
      </c>
      <c r="F48" s="649" t="str">
        <f>IF(ISNUMBER('201718 APC &amp; OPROC'!F48),'201718 APC &amp; OPROC'!F48*(1+VLOOKUP(LEFT($B48,2),'Adjustment factors'!$B$9:$M$99,F$1,FALSE)),"-")</f>
        <v>-</v>
      </c>
      <c r="G48" s="649" t="str">
        <f>IF(ISNUMBER('201718 APC &amp; OPROC'!G48),'201718 APC &amp; OPROC'!G48*(1+VLOOKUP(LEFT($B48,2),'Adjustment factors'!$B$9:$M$99,G$1,FALSE)),"-")</f>
        <v>-</v>
      </c>
      <c r="H48" s="650">
        <f>IF(ISBLANK('201718 APC &amp; OPROC'!H48),"",'201718 APC &amp; OPROC'!H48)</f>
        <v>5</v>
      </c>
      <c r="I48" s="650">
        <f>IF(ISNUMBER('201718 APC &amp; OPROC'!I48),'201718 APC &amp; OPROC'!I48*(1+VLOOKUP(LEFT($B48,2),'Adjustment factors'!$B$9:$M$99,I$1,FALSE)),"-")</f>
        <v>1188.2062029606536</v>
      </c>
      <c r="J48" s="650">
        <f>IF(ISBLANK('201718 APC &amp; OPROC'!J48),"",'201718 APC &amp; OPROC'!J48)</f>
        <v>6</v>
      </c>
      <c r="K48" s="650">
        <f>IF(ISNUMBER('201718 APC &amp; OPROC'!K48),'201718 APC &amp; OPROC'!K48*(1+VLOOKUP(LEFT($B48,2),'Adjustment factors'!$B$9:$M$99,K$1,FALSE)),"-")</f>
        <v>240.13919999999996</v>
      </c>
      <c r="L48" s="650" t="str">
        <f>IF(ISBLANK('201718 APC &amp; OPROC'!L48),"",'201718 APC &amp; OPROC'!L48)</f>
        <v>No</v>
      </c>
      <c r="M48" s="651" t="str">
        <f>IF(ISBLANK('201718 APC &amp; OPROC'!M48),"",'201718 APC &amp; OPROC'!M48)</f>
        <v>-</v>
      </c>
      <c r="N48" s="654" t="str">
        <f t="shared" si="0"/>
        <v>-</v>
      </c>
      <c r="O48" s="652" t="str">
        <f>IF(ISBLANK('201718 APC &amp; OPROC'!O48),"",'201718 APC &amp; OPROC'!O48)</f>
        <v>-</v>
      </c>
      <c r="P48" s="645" t="str">
        <f>IF(ISBLANK('201718 APC &amp; OPROC'!P48),"",'201718 APC &amp; OPROC'!P48)</f>
        <v>-</v>
      </c>
      <c r="Q48" s="653" t="str">
        <f>IF(ISBLANK('201718 APC &amp; OPROC'!Q48),"",'201718 APC &amp; OPROC'!Q48)</f>
        <v>-</v>
      </c>
      <c r="R48" s="647" t="str">
        <f>IF(ISBLANK('201718 APC &amp; OPROC'!R48),"",'201718 APC &amp; OPROC'!R48)</f>
        <v>-</v>
      </c>
      <c r="S48" s="647" t="str">
        <f>IF(ISBLANK('201718 APC &amp; OPROC'!S48),"",'201718 APC &amp; OPROC'!S48)</f>
        <v/>
      </c>
      <c r="T48" s="647" t="str">
        <f>IF(ISBLANK('201718 APC &amp; OPROC'!T48),"",'201718 APC &amp; OPROC'!T48)</f>
        <v/>
      </c>
      <c r="V48" s="315"/>
      <c r="W48" s="315"/>
    </row>
    <row r="49" spans="2:23" s="139" customFormat="1" x14ac:dyDescent="0.35">
      <c r="B49" s="648" t="s">
        <v>571</v>
      </c>
      <c r="C49" s="164" t="s">
        <v>572</v>
      </c>
      <c r="D49" s="649">
        <f>IF(ISNUMBER('201718 APC &amp; OPROC'!D49),'201718 APC &amp; OPROC'!D49*(1+VLOOKUP(LEFT($B49,2),'Adjustment factors'!$B$9:$M$99,D$1,FALSE)),"-")</f>
        <v>250.36120504183694</v>
      </c>
      <c r="E49" s="650">
        <f>IF(ISNUMBER('201718 APC &amp; OPROC'!E49),'201718 APC &amp; OPROC'!E49*(1+VLOOKUP(LEFT($B49,2),'Adjustment factors'!$B$9:$M$99,E$1,FALSE)),"-")</f>
        <v>250.36120504183694</v>
      </c>
      <c r="F49" s="649" t="str">
        <f>IF(ISNUMBER('201718 APC &amp; OPROC'!F49),'201718 APC &amp; OPROC'!F49*(1+VLOOKUP(LEFT($B49,2),'Adjustment factors'!$B$9:$M$99,F$1,FALSE)),"-")</f>
        <v>-</v>
      </c>
      <c r="G49" s="649" t="str">
        <f>IF(ISNUMBER('201718 APC &amp; OPROC'!G49),'201718 APC &amp; OPROC'!G49*(1+VLOOKUP(LEFT($B49,2),'Adjustment factors'!$B$9:$M$99,G$1,FALSE)),"-")</f>
        <v>-</v>
      </c>
      <c r="H49" s="650">
        <f>IF(ISBLANK('201718 APC &amp; OPROC'!H49),"",'201718 APC &amp; OPROC'!H49)</f>
        <v>5</v>
      </c>
      <c r="I49" s="650">
        <f>IF(ISNUMBER('201718 APC &amp; OPROC'!I49),'201718 APC &amp; OPROC'!I49*(1+VLOOKUP(LEFT($B49,2),'Adjustment factors'!$B$9:$M$99,I$1,FALSE)),"-")</f>
        <v>1031.7304498095054</v>
      </c>
      <c r="J49" s="650">
        <f>IF(ISBLANK('201718 APC &amp; OPROC'!J49),"",'201718 APC &amp; OPROC'!J49)</f>
        <v>5</v>
      </c>
      <c r="K49" s="650">
        <f>IF(ISNUMBER('201718 APC &amp; OPROC'!K49),'201718 APC &amp; OPROC'!K49*(1+VLOOKUP(LEFT($B49,2),'Adjustment factors'!$B$9:$M$99,K$1,FALSE)),"-")</f>
        <v>436.25287999999989</v>
      </c>
      <c r="L49" s="650" t="str">
        <f>IF(ISBLANK('201718 APC &amp; OPROC'!L49),"",'201718 APC &amp; OPROC'!L49)</f>
        <v>No</v>
      </c>
      <c r="M49" s="651" t="str">
        <f>IF(ISBLANK('201718 APC &amp; OPROC'!M49),"",'201718 APC &amp; OPROC'!M49)</f>
        <v>-</v>
      </c>
      <c r="N49" s="654" t="str">
        <f t="shared" si="0"/>
        <v>-</v>
      </c>
      <c r="O49" s="652" t="str">
        <f>IF(ISBLANK('201718 APC &amp; OPROC'!O49),"",'201718 APC &amp; OPROC'!O49)</f>
        <v>-</v>
      </c>
      <c r="P49" s="645" t="str">
        <f>IF(ISBLANK('201718 APC &amp; OPROC'!P49),"",'201718 APC &amp; OPROC'!P49)</f>
        <v>-</v>
      </c>
      <c r="Q49" s="653" t="str">
        <f>IF(ISBLANK('201718 APC &amp; OPROC'!Q49),"",'201718 APC &amp; OPROC'!Q49)</f>
        <v>-</v>
      </c>
      <c r="R49" s="647" t="str">
        <f>IF(ISBLANK('201718 APC &amp; OPROC'!R49),"",'201718 APC &amp; OPROC'!R49)</f>
        <v>-</v>
      </c>
      <c r="S49" s="647" t="str">
        <f>IF(ISBLANK('201718 APC &amp; OPROC'!S49),"",'201718 APC &amp; OPROC'!S49)</f>
        <v/>
      </c>
      <c r="T49" s="647" t="str">
        <f>IF(ISBLANK('201718 APC &amp; OPROC'!T49),"",'201718 APC &amp; OPROC'!T49)</f>
        <v/>
      </c>
      <c r="V49" s="315"/>
      <c r="W49" s="315"/>
    </row>
    <row r="50" spans="2:23" s="139" customFormat="1" x14ac:dyDescent="0.35">
      <c r="B50" s="648" t="s">
        <v>573</v>
      </c>
      <c r="C50" s="164" t="s">
        <v>574</v>
      </c>
      <c r="D50" s="649" t="str">
        <f>IF(ISNUMBER('201718 APC &amp; OPROC'!D50),'201718 APC &amp; OPROC'!D50*(1+VLOOKUP(LEFT($B50,2),'Adjustment factors'!$B$9:$M$99,D$1,FALSE)),"-")</f>
        <v>-</v>
      </c>
      <c r="E50" s="650">
        <f>IF(ISNUMBER('201718 APC &amp; OPROC'!E50),'201718 APC &amp; OPROC'!E50*(1+VLOOKUP(LEFT($B50,2),'Adjustment factors'!$B$9:$M$99,E$1,FALSE)),"-")</f>
        <v>12244.480064324356</v>
      </c>
      <c r="F50" s="649" t="str">
        <f>IF(ISNUMBER('201718 APC &amp; OPROC'!F50),'201718 APC &amp; OPROC'!F50*(1+VLOOKUP(LEFT($B50,2),'Adjustment factors'!$B$9:$M$99,F$1,FALSE)),"-")</f>
        <v>-</v>
      </c>
      <c r="G50" s="649" t="str">
        <f>IF(ISNUMBER('201718 APC &amp; OPROC'!G50),'201718 APC &amp; OPROC'!G50*(1+VLOOKUP(LEFT($B50,2),'Adjustment factors'!$B$9:$M$99,G$1,FALSE)),"-")</f>
        <v>-</v>
      </c>
      <c r="H50" s="650">
        <f>IF(ISBLANK('201718 APC &amp; OPROC'!H50),"",'201718 APC &amp; OPROC'!H50)</f>
        <v>134</v>
      </c>
      <c r="I50" s="650">
        <f>IF(ISNUMBER('201718 APC &amp; OPROC'!I50),'201718 APC &amp; OPROC'!I50*(1+VLOOKUP(LEFT($B50,2),'Adjustment factors'!$B$9:$M$99,I$1,FALSE)),"-")</f>
        <v>11525.701120817146</v>
      </c>
      <c r="J50" s="650">
        <f>IF(ISBLANK('201718 APC &amp; OPROC'!J50),"",'201718 APC &amp; OPROC'!J50)</f>
        <v>134</v>
      </c>
      <c r="K50" s="650">
        <f>IF(ISNUMBER('201718 APC &amp; OPROC'!K50),'201718 APC &amp; OPROC'!K50*(1+VLOOKUP(LEFT($B50,2),'Adjustment factors'!$B$9:$M$99,K$1,FALSE)),"-")</f>
        <v>240.13919999999996</v>
      </c>
      <c r="L50" s="650" t="str">
        <f>IF(ISBLANK('201718 APC &amp; OPROC'!L50),"",'201718 APC &amp; OPROC'!L50)</f>
        <v>No</v>
      </c>
      <c r="M50" s="651" t="str">
        <f>IF(ISBLANK('201718 APC &amp; OPROC'!M50),"",'201718 APC &amp; OPROC'!M50)</f>
        <v>-</v>
      </c>
      <c r="N50" s="654" t="str">
        <f t="shared" si="0"/>
        <v>-</v>
      </c>
      <c r="O50" s="652" t="str">
        <f>IF(ISBLANK('201718 APC &amp; OPROC'!O50),"",'201718 APC &amp; OPROC'!O50)</f>
        <v>HRG</v>
      </c>
      <c r="P50" s="645" t="str">
        <f>IF(ISBLANK('201718 APC &amp; OPROC'!P50),"",'201718 APC &amp; OPROC'!P50)</f>
        <v>Acute Stroke</v>
      </c>
      <c r="Q50" s="653" t="str">
        <f>IF(ISBLANK('201718 APC &amp; OPROC'!Q50),"",'201718 APC &amp; OPROC'!Q50)</f>
        <v>NE</v>
      </c>
      <c r="R50" s="647" t="str">
        <f>IF(ISBLANK('201718 APC &amp; OPROC'!R50),"",'201718 APC &amp; OPROC'!R50)</f>
        <v>non-BPT price</v>
      </c>
      <c r="S50" s="647" t="str">
        <f>IF(ISBLANK('201718 APC &amp; OPROC'!S50),"",'201718 APC &amp; OPROC'!S50)</f>
        <v>See Column I</v>
      </c>
      <c r="T50" s="647" t="str">
        <f>IF(ISBLANK('201718 APC &amp; OPROC'!T50),"",'201718 APC &amp; OPROC'!T50)</f>
        <v/>
      </c>
      <c r="V50" s="315"/>
      <c r="W50" s="315"/>
    </row>
    <row r="51" spans="2:23" s="139" customFormat="1" x14ac:dyDescent="0.35">
      <c r="B51" s="648" t="s">
        <v>575</v>
      </c>
      <c r="C51" s="164" t="s">
        <v>576</v>
      </c>
      <c r="D51" s="649" t="str">
        <f>IF(ISNUMBER('201718 APC &amp; OPROC'!D51),'201718 APC &amp; OPROC'!D51*(1+VLOOKUP(LEFT($B51,2),'Adjustment factors'!$B$9:$M$99,D$1,FALSE)),"-")</f>
        <v>-</v>
      </c>
      <c r="E51" s="650">
        <f>IF(ISNUMBER('201718 APC &amp; OPROC'!E51),'201718 APC &amp; OPROC'!E51*(1+VLOOKUP(LEFT($B51,2),'Adjustment factors'!$B$9:$M$99,E$1,FALSE)),"-")</f>
        <v>7849.0256822592028</v>
      </c>
      <c r="F51" s="649" t="str">
        <f>IF(ISNUMBER('201718 APC &amp; OPROC'!F51),'201718 APC &amp; OPROC'!F51*(1+VLOOKUP(LEFT($B51,2),'Adjustment factors'!$B$9:$M$99,F$1,FALSE)),"-")</f>
        <v>-</v>
      </c>
      <c r="G51" s="649" t="str">
        <f>IF(ISNUMBER('201718 APC &amp; OPROC'!G51),'201718 APC &amp; OPROC'!G51*(1+VLOOKUP(LEFT($B51,2),'Adjustment factors'!$B$9:$M$99,G$1,FALSE)),"-")</f>
        <v>-</v>
      </c>
      <c r="H51" s="650">
        <f>IF(ISBLANK('201718 APC &amp; OPROC'!H51),"",'201718 APC &amp; OPROC'!H51)</f>
        <v>94</v>
      </c>
      <c r="I51" s="650">
        <f>IF(ISNUMBER('201718 APC &amp; OPROC'!I51),'201718 APC &amp; OPROC'!I51*(1+VLOOKUP(LEFT($B51,2),'Adjustment factors'!$B$9:$M$99,I$1,FALSE)),"-")</f>
        <v>7129.2372177639209</v>
      </c>
      <c r="J51" s="650">
        <f>IF(ISBLANK('201718 APC &amp; OPROC'!J51),"",'201718 APC &amp; OPROC'!J51)</f>
        <v>94</v>
      </c>
      <c r="K51" s="650">
        <f>IF(ISNUMBER('201718 APC &amp; OPROC'!K51),'201718 APC &amp; OPROC'!K51*(1+VLOOKUP(LEFT($B51,2),'Adjustment factors'!$B$9:$M$99,K$1,FALSE)),"-")</f>
        <v>240.13919999999996</v>
      </c>
      <c r="L51" s="650" t="str">
        <f>IF(ISBLANK('201718 APC &amp; OPROC'!L51),"",'201718 APC &amp; OPROC'!L51)</f>
        <v>No</v>
      </c>
      <c r="M51" s="651" t="str">
        <f>IF(ISBLANK('201718 APC &amp; OPROC'!M51),"",'201718 APC &amp; OPROC'!M51)</f>
        <v>-</v>
      </c>
      <c r="N51" s="654" t="str">
        <f t="shared" si="0"/>
        <v>-</v>
      </c>
      <c r="O51" s="652" t="str">
        <f>IF(ISBLANK('201718 APC &amp; OPROC'!O51),"",'201718 APC &amp; OPROC'!O51)</f>
        <v>HRG</v>
      </c>
      <c r="P51" s="645" t="str">
        <f>IF(ISBLANK('201718 APC &amp; OPROC'!P51),"",'201718 APC &amp; OPROC'!P51)</f>
        <v>Acute Stroke</v>
      </c>
      <c r="Q51" s="653" t="str">
        <f>IF(ISBLANK('201718 APC &amp; OPROC'!Q51),"",'201718 APC &amp; OPROC'!Q51)</f>
        <v>NE</v>
      </c>
      <c r="R51" s="647" t="str">
        <f>IF(ISBLANK('201718 APC &amp; OPROC'!R51),"",'201718 APC &amp; OPROC'!R51)</f>
        <v>non-BPT price</v>
      </c>
      <c r="S51" s="647" t="str">
        <f>IF(ISBLANK('201718 APC &amp; OPROC'!S51),"",'201718 APC &amp; OPROC'!S51)</f>
        <v>See Column I</v>
      </c>
      <c r="T51" s="647" t="str">
        <f>IF(ISBLANK('201718 APC &amp; OPROC'!T51),"",'201718 APC &amp; OPROC'!T51)</f>
        <v/>
      </c>
      <c r="V51" s="315"/>
      <c r="W51" s="315"/>
    </row>
    <row r="52" spans="2:23" s="139" customFormat="1" x14ac:dyDescent="0.35">
      <c r="B52" s="648" t="s">
        <v>577</v>
      </c>
      <c r="C52" s="164" t="s">
        <v>578</v>
      </c>
      <c r="D52" s="649" t="str">
        <f>IF(ISNUMBER('201718 APC &amp; OPROC'!D52),'201718 APC &amp; OPROC'!D52*(1+VLOOKUP(LEFT($B52,2),'Adjustment factors'!$B$9:$M$99,D$1,FALSE)),"-")</f>
        <v>-</v>
      </c>
      <c r="E52" s="650">
        <f>IF(ISNUMBER('201718 APC &amp; OPROC'!E52),'201718 APC &amp; OPROC'!E52*(1+VLOOKUP(LEFT($B52,2),'Adjustment factors'!$B$9:$M$99,E$1,FALSE)),"-")</f>
        <v>5815.8504122823488</v>
      </c>
      <c r="F52" s="649" t="str">
        <f>IF(ISNUMBER('201718 APC &amp; OPROC'!F52),'201718 APC &amp; OPROC'!F52*(1+VLOOKUP(LEFT($B52,2),'Adjustment factors'!$B$9:$M$99,F$1,FALSE)),"-")</f>
        <v>-</v>
      </c>
      <c r="G52" s="649" t="str">
        <f>IF(ISNUMBER('201718 APC &amp; OPROC'!G52),'201718 APC &amp; OPROC'!G52*(1+VLOOKUP(LEFT($B52,2),'Adjustment factors'!$B$9:$M$99,G$1,FALSE)),"-")</f>
        <v>-</v>
      </c>
      <c r="H52" s="650">
        <f>IF(ISBLANK('201718 APC &amp; OPROC'!H52),"",'201718 APC &amp; OPROC'!H52)</f>
        <v>69</v>
      </c>
      <c r="I52" s="650">
        <f>IF(ISNUMBER('201718 APC &amp; OPROC'!I52),'201718 APC &amp; OPROC'!I52*(1+VLOOKUP(LEFT($B52,2),'Adjustment factors'!$B$9:$M$99,I$1,FALSE)),"-")</f>
        <v>5096.0619477870678</v>
      </c>
      <c r="J52" s="650">
        <f>IF(ISBLANK('201718 APC &amp; OPROC'!J52),"",'201718 APC &amp; OPROC'!J52)</f>
        <v>69</v>
      </c>
      <c r="K52" s="650">
        <f>IF(ISNUMBER('201718 APC &amp; OPROC'!K52),'201718 APC &amp; OPROC'!K52*(1+VLOOKUP(LEFT($B52,2),'Adjustment factors'!$B$9:$M$99,K$1,FALSE)),"-")</f>
        <v>240.13919999999996</v>
      </c>
      <c r="L52" s="650" t="str">
        <f>IF(ISBLANK('201718 APC &amp; OPROC'!L52),"",'201718 APC &amp; OPROC'!L52)</f>
        <v>No</v>
      </c>
      <c r="M52" s="651" t="str">
        <f>IF(ISBLANK('201718 APC &amp; OPROC'!M52),"",'201718 APC &amp; OPROC'!M52)</f>
        <v>-</v>
      </c>
      <c r="N52" s="654" t="str">
        <f t="shared" si="0"/>
        <v>-</v>
      </c>
      <c r="O52" s="652" t="str">
        <f>IF(ISBLANK('201718 APC &amp; OPROC'!O52),"",'201718 APC &amp; OPROC'!O52)</f>
        <v>HRG</v>
      </c>
      <c r="P52" s="645" t="str">
        <f>IF(ISBLANK('201718 APC &amp; OPROC'!P52),"",'201718 APC &amp; OPROC'!P52)</f>
        <v>Acute Stroke</v>
      </c>
      <c r="Q52" s="653" t="str">
        <f>IF(ISBLANK('201718 APC &amp; OPROC'!Q52),"",'201718 APC &amp; OPROC'!Q52)</f>
        <v>NE</v>
      </c>
      <c r="R52" s="647" t="str">
        <f>IF(ISBLANK('201718 APC &amp; OPROC'!R52),"",'201718 APC &amp; OPROC'!R52)</f>
        <v>non-BPT price</v>
      </c>
      <c r="S52" s="647" t="str">
        <f>IF(ISBLANK('201718 APC &amp; OPROC'!S52),"",'201718 APC &amp; OPROC'!S52)</f>
        <v>See Column I</v>
      </c>
      <c r="T52" s="647" t="str">
        <f>IF(ISBLANK('201718 APC &amp; OPROC'!T52),"",'201718 APC &amp; OPROC'!T52)</f>
        <v/>
      </c>
      <c r="V52" s="315"/>
      <c r="W52" s="315"/>
    </row>
    <row r="53" spans="2:23" s="139" customFormat="1" x14ac:dyDescent="0.35">
      <c r="B53" s="648" t="s">
        <v>579</v>
      </c>
      <c r="C53" s="164" t="s">
        <v>580</v>
      </c>
      <c r="D53" s="649" t="str">
        <f>IF(ISNUMBER('201718 APC &amp; OPROC'!D53),'201718 APC &amp; OPROC'!D53*(1+VLOOKUP(LEFT($B53,2),'Adjustment factors'!$B$9:$M$99,D$1,FALSE)),"-")</f>
        <v>-</v>
      </c>
      <c r="E53" s="650">
        <f>IF(ISNUMBER('201718 APC &amp; OPROC'!E53),'201718 APC &amp; OPROC'!E53*(1+VLOOKUP(LEFT($B53,2),'Adjustment factors'!$B$9:$M$99,E$1,FALSE)),"-")</f>
        <v>4047.16964118034</v>
      </c>
      <c r="F53" s="649" t="str">
        <f>IF(ISNUMBER('201718 APC &amp; OPROC'!F53),'201718 APC &amp; OPROC'!F53*(1+VLOOKUP(LEFT($B53,2),'Adjustment factors'!$B$9:$M$99,F$1,FALSE)),"-")</f>
        <v>-</v>
      </c>
      <c r="G53" s="649" t="str">
        <f>IF(ISNUMBER('201718 APC &amp; OPROC'!G53),'201718 APC &amp; OPROC'!G53*(1+VLOOKUP(LEFT($B53,2),'Adjustment factors'!$B$9:$M$99,G$1,FALSE)),"-")</f>
        <v>-</v>
      </c>
      <c r="H53" s="650">
        <f>IF(ISBLANK('201718 APC &amp; OPROC'!H53),"",'201718 APC &amp; OPROC'!H53)</f>
        <v>46</v>
      </c>
      <c r="I53" s="650">
        <f>IF(ISNUMBER('201718 APC &amp; OPROC'!I53),'201718 APC &amp; OPROC'!I53*(1+VLOOKUP(LEFT($B53,2),'Adjustment factors'!$B$9:$M$99,I$1,FALSE)),"-")</f>
        <v>3328.3906976731305</v>
      </c>
      <c r="J53" s="650">
        <f>IF(ISBLANK('201718 APC &amp; OPROC'!J53),"",'201718 APC &amp; OPROC'!J53)</f>
        <v>46</v>
      </c>
      <c r="K53" s="650">
        <f>IF(ISNUMBER('201718 APC &amp; OPROC'!K53),'201718 APC &amp; OPROC'!K53*(1+VLOOKUP(LEFT($B53,2),'Adjustment factors'!$B$9:$M$99,K$1,FALSE)),"-")</f>
        <v>240.13919999999996</v>
      </c>
      <c r="L53" s="650" t="str">
        <f>IF(ISBLANK('201718 APC &amp; OPROC'!L53),"",'201718 APC &amp; OPROC'!L53)</f>
        <v>No</v>
      </c>
      <c r="M53" s="651" t="str">
        <f>IF(ISBLANK('201718 APC &amp; OPROC'!M53),"",'201718 APC &amp; OPROC'!M53)</f>
        <v>-</v>
      </c>
      <c r="N53" s="654" t="str">
        <f t="shared" si="0"/>
        <v>-</v>
      </c>
      <c r="O53" s="652" t="str">
        <f>IF(ISBLANK('201718 APC &amp; OPROC'!O53),"",'201718 APC &amp; OPROC'!O53)</f>
        <v>HRG</v>
      </c>
      <c r="P53" s="645" t="str">
        <f>IF(ISBLANK('201718 APC &amp; OPROC'!P53),"",'201718 APC &amp; OPROC'!P53)</f>
        <v>Acute Stroke</v>
      </c>
      <c r="Q53" s="653" t="str">
        <f>IF(ISBLANK('201718 APC &amp; OPROC'!Q53),"",'201718 APC &amp; OPROC'!Q53)</f>
        <v>NE</v>
      </c>
      <c r="R53" s="647" t="str">
        <f>IF(ISBLANK('201718 APC &amp; OPROC'!R53),"",'201718 APC &amp; OPROC'!R53)</f>
        <v>non-BPT price</v>
      </c>
      <c r="S53" s="647" t="str">
        <f>IF(ISBLANK('201718 APC &amp; OPROC'!S53),"",'201718 APC &amp; OPROC'!S53)</f>
        <v>See Column I</v>
      </c>
      <c r="T53" s="647" t="str">
        <f>IF(ISBLANK('201718 APC &amp; OPROC'!T53),"",'201718 APC &amp; OPROC'!T53)</f>
        <v/>
      </c>
      <c r="V53" s="315"/>
      <c r="W53" s="315"/>
    </row>
    <row r="54" spans="2:23" s="139" customFormat="1" x14ac:dyDescent="0.35">
      <c r="B54" s="648" t="s">
        <v>581</v>
      </c>
      <c r="C54" s="164" t="s">
        <v>582</v>
      </c>
      <c r="D54" s="649" t="str">
        <f>IF(ISNUMBER('201718 APC &amp; OPROC'!D54),'201718 APC &amp; OPROC'!D54*(1+VLOOKUP(LEFT($B54,2),'Adjustment factors'!$B$9:$M$99,D$1,FALSE)),"-")</f>
        <v>-</v>
      </c>
      <c r="E54" s="650">
        <f>IF(ISNUMBER('201718 APC &amp; OPROC'!E54),'201718 APC &amp; OPROC'!E54*(1+VLOOKUP(LEFT($B54,2),'Adjustment factors'!$B$9:$M$99,E$1,FALSE)),"-")</f>
        <v>2761.03990237671</v>
      </c>
      <c r="F54" s="649" t="str">
        <f>IF(ISNUMBER('201718 APC &amp; OPROC'!F54),'201718 APC &amp; OPROC'!F54*(1+VLOOKUP(LEFT($B54,2),'Adjustment factors'!$B$9:$M$99,F$1,FALSE)),"-")</f>
        <v>-</v>
      </c>
      <c r="G54" s="649" t="str">
        <f>IF(ISNUMBER('201718 APC &amp; OPROC'!G54),'201718 APC &amp; OPROC'!G54*(1+VLOOKUP(LEFT($B54,2),'Adjustment factors'!$B$9:$M$99,G$1,FALSE)),"-")</f>
        <v>-</v>
      </c>
      <c r="H54" s="650">
        <f>IF(ISBLANK('201718 APC &amp; OPROC'!H54),"",'201718 APC &amp; OPROC'!H54)</f>
        <v>25</v>
      </c>
      <c r="I54" s="650">
        <f>IF(ISNUMBER('201718 APC &amp; OPROC'!I54),'201718 APC &amp; OPROC'!I54*(1+VLOOKUP(LEFT($B54,2),'Adjustment factors'!$B$9:$M$99,I$1,FALSE)),"-")</f>
        <v>2042.2609588695004</v>
      </c>
      <c r="J54" s="650">
        <f>IF(ISBLANK('201718 APC &amp; OPROC'!J54),"",'201718 APC &amp; OPROC'!J54)</f>
        <v>25</v>
      </c>
      <c r="K54" s="650">
        <f>IF(ISNUMBER('201718 APC &amp; OPROC'!K54),'201718 APC &amp; OPROC'!K54*(1+VLOOKUP(LEFT($B54,2),'Adjustment factors'!$B$9:$M$99,K$1,FALSE)),"-")</f>
        <v>240.13919999999996</v>
      </c>
      <c r="L54" s="650" t="str">
        <f>IF(ISBLANK('201718 APC &amp; OPROC'!L54),"",'201718 APC &amp; OPROC'!L54)</f>
        <v>No</v>
      </c>
      <c r="M54" s="651" t="str">
        <f>IF(ISBLANK('201718 APC &amp; OPROC'!M54),"",'201718 APC &amp; OPROC'!M54)</f>
        <v>-</v>
      </c>
      <c r="N54" s="654" t="str">
        <f t="shared" si="0"/>
        <v>-</v>
      </c>
      <c r="O54" s="652" t="str">
        <f>IF(ISBLANK('201718 APC &amp; OPROC'!O54),"",'201718 APC &amp; OPROC'!O54)</f>
        <v>HRG</v>
      </c>
      <c r="P54" s="645" t="str">
        <f>IF(ISBLANK('201718 APC &amp; OPROC'!P54),"",'201718 APC &amp; OPROC'!P54)</f>
        <v>Acute Stroke</v>
      </c>
      <c r="Q54" s="653" t="str">
        <f>IF(ISBLANK('201718 APC &amp; OPROC'!Q54),"",'201718 APC &amp; OPROC'!Q54)</f>
        <v>NE</v>
      </c>
      <c r="R54" s="647" t="str">
        <f>IF(ISBLANK('201718 APC &amp; OPROC'!R54),"",'201718 APC &amp; OPROC'!R54)</f>
        <v>non-BPT price</v>
      </c>
      <c r="S54" s="647" t="str">
        <f>IF(ISBLANK('201718 APC &amp; OPROC'!S54),"",'201718 APC &amp; OPROC'!S54)</f>
        <v>See Column I</v>
      </c>
      <c r="T54" s="647" t="str">
        <f>IF(ISBLANK('201718 APC &amp; OPROC'!T54),"",'201718 APC &amp; OPROC'!T54)</f>
        <v/>
      </c>
      <c r="V54" s="315"/>
      <c r="W54" s="315"/>
    </row>
    <row r="55" spans="2:23" s="139" customFormat="1" x14ac:dyDescent="0.35">
      <c r="B55" s="648" t="s">
        <v>583</v>
      </c>
      <c r="C55" s="164" t="s">
        <v>584</v>
      </c>
      <c r="D55" s="649" t="str">
        <f>IF(ISNUMBER('201718 APC &amp; OPROC'!D55),'201718 APC &amp; OPROC'!D55*(1+VLOOKUP(LEFT($B55,2),'Adjustment factors'!$B$9:$M$99,D$1,FALSE)),"-")</f>
        <v>-</v>
      </c>
      <c r="E55" s="650">
        <f>IF(ISNUMBER('201718 APC &amp; OPROC'!E55),'201718 APC &amp; OPROC'!E55*(1+VLOOKUP(LEFT($B55,2),'Adjustment factors'!$B$9:$M$99,E$1,FALSE)),"-")</f>
        <v>1846.4138871835473</v>
      </c>
      <c r="F55" s="649" t="str">
        <f>IF(ISNUMBER('201718 APC &amp; OPROC'!F55),'201718 APC &amp; OPROC'!F55*(1+VLOOKUP(LEFT($B55,2),'Adjustment factors'!$B$9:$M$99,F$1,FALSE)),"-")</f>
        <v>-</v>
      </c>
      <c r="G55" s="649" t="str">
        <f>IF(ISNUMBER('201718 APC &amp; OPROC'!G55),'201718 APC &amp; OPROC'!G55*(1+VLOOKUP(LEFT($B55,2),'Adjustment factors'!$B$9:$M$99,G$1,FALSE)),"-")</f>
        <v>-</v>
      </c>
      <c r="H55" s="650">
        <f>IF(ISBLANK('201718 APC &amp; OPROC'!H55),"",'201718 APC &amp; OPROC'!H55)</f>
        <v>14</v>
      </c>
      <c r="I55" s="650">
        <f>IF(ISNUMBER('201718 APC &amp; OPROC'!I55),'201718 APC &amp; OPROC'!I55*(1+VLOOKUP(LEFT($B55,2),'Adjustment factors'!$B$9:$M$99,I$1,FALSE)),"-")</f>
        <v>1127.6349436763383</v>
      </c>
      <c r="J55" s="650">
        <f>IF(ISBLANK('201718 APC &amp; OPROC'!J55),"",'201718 APC &amp; OPROC'!J55)</f>
        <v>14</v>
      </c>
      <c r="K55" s="650">
        <f>IF(ISNUMBER('201718 APC &amp; OPROC'!K55),'201718 APC &amp; OPROC'!K55*(1+VLOOKUP(LEFT($B55,2),'Adjustment factors'!$B$9:$M$99,K$1,FALSE)),"-")</f>
        <v>240.13919999999996</v>
      </c>
      <c r="L55" s="650" t="str">
        <f>IF(ISBLANK('201718 APC &amp; OPROC'!L55),"",'201718 APC &amp; OPROC'!L55)</f>
        <v>No</v>
      </c>
      <c r="M55" s="651" t="str">
        <f>IF(ISBLANK('201718 APC &amp; OPROC'!M55),"",'201718 APC &amp; OPROC'!M55)</f>
        <v>-</v>
      </c>
      <c r="N55" s="654" t="str">
        <f t="shared" si="0"/>
        <v>-</v>
      </c>
      <c r="O55" s="652" t="str">
        <f>IF(ISBLANK('201718 APC &amp; OPROC'!O55),"",'201718 APC &amp; OPROC'!O55)</f>
        <v>HRG</v>
      </c>
      <c r="P55" s="645" t="str">
        <f>IF(ISBLANK('201718 APC &amp; OPROC'!P55),"",'201718 APC &amp; OPROC'!P55)</f>
        <v>Acute Stroke</v>
      </c>
      <c r="Q55" s="653" t="str">
        <f>IF(ISBLANK('201718 APC &amp; OPROC'!Q55),"",'201718 APC &amp; OPROC'!Q55)</f>
        <v>NE</v>
      </c>
      <c r="R55" s="647" t="str">
        <f>IF(ISBLANK('201718 APC &amp; OPROC'!R55),"",'201718 APC &amp; OPROC'!R55)</f>
        <v>non-BPT price</v>
      </c>
      <c r="S55" s="647" t="str">
        <f>IF(ISBLANK('201718 APC &amp; OPROC'!S55),"",'201718 APC &amp; OPROC'!S55)</f>
        <v>See Column I</v>
      </c>
      <c r="T55" s="647" t="str">
        <f>IF(ISBLANK('201718 APC &amp; OPROC'!T55),"",'201718 APC &amp; OPROC'!T55)</f>
        <v/>
      </c>
      <c r="V55" s="315"/>
      <c r="W55" s="315"/>
    </row>
    <row r="56" spans="2:23" s="139" customFormat="1" x14ac:dyDescent="0.35">
      <c r="B56" s="648" t="s">
        <v>585</v>
      </c>
      <c r="C56" s="164" t="s">
        <v>586</v>
      </c>
      <c r="D56" s="649" t="str">
        <f>IF(ISNUMBER('201718 APC &amp; OPROC'!D56),'201718 APC &amp; OPROC'!D56*(1+VLOOKUP(LEFT($B56,2),'Adjustment factors'!$B$9:$M$99,D$1,FALSE)),"-")</f>
        <v>-</v>
      </c>
      <c r="E56" s="650">
        <f>IF(ISNUMBER('201718 APC &amp; OPROC'!E56),'201718 APC &amp; OPROC'!E56*(1+VLOOKUP(LEFT($B56,2),'Adjustment factors'!$B$9:$M$99,E$1,FALSE)),"-")</f>
        <v>22468.908631516795</v>
      </c>
      <c r="F56" s="649" t="str">
        <f>IF(ISNUMBER('201718 APC &amp; OPROC'!F56),'201718 APC &amp; OPROC'!F56*(1+VLOOKUP(LEFT($B56,2),'Adjustment factors'!$B$9:$M$99,F$1,FALSE)),"-")</f>
        <v>-</v>
      </c>
      <c r="G56" s="649" t="str">
        <f>IF(ISNUMBER('201718 APC &amp; OPROC'!G56),'201718 APC &amp; OPROC'!G56*(1+VLOOKUP(LEFT($B56,2),'Adjustment factors'!$B$9:$M$99,G$1,FALSE)),"-")</f>
        <v>-</v>
      </c>
      <c r="H56" s="650">
        <f>IF(ISBLANK('201718 APC &amp; OPROC'!H56),"",'201718 APC &amp; OPROC'!H56)</f>
        <v>139</v>
      </c>
      <c r="I56" s="650">
        <f>IF(ISNUMBER('201718 APC &amp; OPROC'!I56),'201718 APC &amp; OPROC'!I56*(1+VLOOKUP(LEFT($B56,2),'Adjustment factors'!$B$9:$M$99,I$1,FALSE)),"-")</f>
        <v>22933.288286029878</v>
      </c>
      <c r="J56" s="650">
        <f>IF(ISBLANK('201718 APC &amp; OPROC'!J56),"",'201718 APC &amp; OPROC'!J56)</f>
        <v>148</v>
      </c>
      <c r="K56" s="650">
        <f>IF(ISNUMBER('201718 APC &amp; OPROC'!K56),'201718 APC &amp; OPROC'!K56*(1+VLOOKUP(LEFT($B56,2),'Adjustment factors'!$B$9:$M$99,K$1,FALSE)),"-")</f>
        <v>240.13919999999996</v>
      </c>
      <c r="L56" s="650" t="str">
        <f>IF(ISBLANK('201718 APC &amp; OPROC'!L56),"",'201718 APC &amp; OPROC'!L56)</f>
        <v>No</v>
      </c>
      <c r="M56" s="651" t="str">
        <f>IF(ISBLANK('201718 APC &amp; OPROC'!M56),"",'201718 APC &amp; OPROC'!M56)</f>
        <v>-</v>
      </c>
      <c r="N56" s="654" t="str">
        <f t="shared" si="0"/>
        <v>-</v>
      </c>
      <c r="O56" s="652" t="str">
        <f>IF(ISBLANK('201718 APC &amp; OPROC'!O56),"",'201718 APC &amp; OPROC'!O56)</f>
        <v>-</v>
      </c>
      <c r="P56" s="645" t="str">
        <f>IF(ISBLANK('201718 APC &amp; OPROC'!P56),"",'201718 APC &amp; OPROC'!P56)</f>
        <v>-</v>
      </c>
      <c r="Q56" s="653" t="str">
        <f>IF(ISBLANK('201718 APC &amp; OPROC'!Q56),"",'201718 APC &amp; OPROC'!Q56)</f>
        <v>-</v>
      </c>
      <c r="R56" s="647" t="str">
        <f>IF(ISBLANK('201718 APC &amp; OPROC'!R56),"",'201718 APC &amp; OPROC'!R56)</f>
        <v>-</v>
      </c>
      <c r="S56" s="647" t="str">
        <f>IF(ISBLANK('201718 APC &amp; OPROC'!S56),"",'201718 APC &amp; OPROC'!S56)</f>
        <v/>
      </c>
      <c r="T56" s="647" t="str">
        <f>IF(ISBLANK('201718 APC &amp; OPROC'!T56),"",'201718 APC &amp; OPROC'!T56)</f>
        <v/>
      </c>
      <c r="V56" s="315"/>
      <c r="W56" s="315"/>
    </row>
    <row r="57" spans="2:23" s="139" customFormat="1" x14ac:dyDescent="0.35">
      <c r="B57" s="648" t="s">
        <v>587</v>
      </c>
      <c r="C57" s="164" t="s">
        <v>588</v>
      </c>
      <c r="D57" s="649" t="str">
        <f>IF(ISNUMBER('201718 APC &amp; OPROC'!D57),'201718 APC &amp; OPROC'!D57*(1+VLOOKUP(LEFT($B57,2),'Adjustment factors'!$B$9:$M$99,D$1,FALSE)),"-")</f>
        <v>-</v>
      </c>
      <c r="E57" s="650">
        <f>IF(ISNUMBER('201718 APC &amp; OPROC'!E57),'201718 APC &amp; OPROC'!E57*(1+VLOOKUP(LEFT($B57,2),'Adjustment factors'!$B$9:$M$99,E$1,FALSE)),"-")</f>
        <v>13725.447353825866</v>
      </c>
      <c r="F57" s="649" t="str">
        <f>IF(ISNUMBER('201718 APC &amp; OPROC'!F57),'201718 APC &amp; OPROC'!F57*(1+VLOOKUP(LEFT($B57,2),'Adjustment factors'!$B$9:$M$99,F$1,FALSE)),"-")</f>
        <v>-</v>
      </c>
      <c r="G57" s="649" t="str">
        <f>IF(ISNUMBER('201718 APC &amp; OPROC'!G57),'201718 APC &amp; OPROC'!G57*(1+VLOOKUP(LEFT($B57,2),'Adjustment factors'!$B$9:$M$99,G$1,FALSE)),"-")</f>
        <v>-</v>
      </c>
      <c r="H57" s="650">
        <f>IF(ISBLANK('201718 APC &amp; OPROC'!H57),"",'201718 APC &amp; OPROC'!H57)</f>
        <v>63</v>
      </c>
      <c r="I57" s="650">
        <f>IF(ISNUMBER('201718 APC &amp; OPROC'!I57),'201718 APC &amp; OPROC'!I57*(1+VLOOKUP(LEFT($B57,2),'Adjustment factors'!$B$9:$M$99,I$1,FALSE)),"-")</f>
        <v>16664.162950103237</v>
      </c>
      <c r="J57" s="650">
        <f>IF(ISBLANK('201718 APC &amp; OPROC'!J57),"",'201718 APC &amp; OPROC'!J57)</f>
        <v>86</v>
      </c>
      <c r="K57" s="650">
        <f>IF(ISNUMBER('201718 APC &amp; OPROC'!K57),'201718 APC &amp; OPROC'!K57*(1+VLOOKUP(LEFT($B57,2),'Adjustment factors'!$B$9:$M$99,K$1,FALSE)),"-")</f>
        <v>240.13919999999996</v>
      </c>
      <c r="L57" s="650" t="str">
        <f>IF(ISBLANK('201718 APC &amp; OPROC'!L57),"",'201718 APC &amp; OPROC'!L57)</f>
        <v>No</v>
      </c>
      <c r="M57" s="651" t="str">
        <f>IF(ISBLANK('201718 APC &amp; OPROC'!M57),"",'201718 APC &amp; OPROC'!M57)</f>
        <v>-</v>
      </c>
      <c r="N57" s="654" t="str">
        <f t="shared" si="0"/>
        <v>-</v>
      </c>
      <c r="O57" s="652" t="str">
        <f>IF(ISBLANK('201718 APC &amp; OPROC'!O57),"",'201718 APC &amp; OPROC'!O57)</f>
        <v>-</v>
      </c>
      <c r="P57" s="645" t="str">
        <f>IF(ISBLANK('201718 APC &amp; OPROC'!P57),"",'201718 APC &amp; OPROC'!P57)</f>
        <v>-</v>
      </c>
      <c r="Q57" s="653" t="str">
        <f>IF(ISBLANK('201718 APC &amp; OPROC'!Q57),"",'201718 APC &amp; OPROC'!Q57)</f>
        <v>-</v>
      </c>
      <c r="R57" s="647" t="str">
        <f>IF(ISBLANK('201718 APC &amp; OPROC'!R57),"",'201718 APC &amp; OPROC'!R57)</f>
        <v>-</v>
      </c>
      <c r="S57" s="647" t="str">
        <f>IF(ISBLANK('201718 APC &amp; OPROC'!S57),"",'201718 APC &amp; OPROC'!S57)</f>
        <v/>
      </c>
      <c r="T57" s="647" t="str">
        <f>IF(ISBLANK('201718 APC &amp; OPROC'!T57),"",'201718 APC &amp; OPROC'!T57)</f>
        <v/>
      </c>
      <c r="V57" s="315"/>
      <c r="W57" s="315"/>
    </row>
    <row r="58" spans="2:23" s="139" customFormat="1" x14ac:dyDescent="0.35">
      <c r="B58" s="648" t="s">
        <v>589</v>
      </c>
      <c r="C58" s="164" t="s">
        <v>590</v>
      </c>
      <c r="D58" s="649" t="str">
        <f>IF(ISNUMBER('201718 APC &amp; OPROC'!D58),'201718 APC &amp; OPROC'!D58*(1+VLOOKUP(LEFT($B58,2),'Adjustment factors'!$B$9:$M$99,D$1,FALSE)),"-")</f>
        <v>-</v>
      </c>
      <c r="E58" s="650">
        <f>IF(ISNUMBER('201718 APC &amp; OPROC'!E58),'201718 APC &amp; OPROC'!E58*(1+VLOOKUP(LEFT($B58,2),'Adjustment factors'!$B$9:$M$99,E$1,FALSE)),"-")</f>
        <v>9363.3071643670864</v>
      </c>
      <c r="F58" s="649" t="str">
        <f>IF(ISNUMBER('201718 APC &amp; OPROC'!F58),'201718 APC &amp; OPROC'!F58*(1+VLOOKUP(LEFT($B58,2),'Adjustment factors'!$B$9:$M$99,F$1,FALSE)),"-")</f>
        <v>-</v>
      </c>
      <c r="G58" s="649" t="str">
        <f>IF(ISNUMBER('201718 APC &amp; OPROC'!G58),'201718 APC &amp; OPROC'!G58*(1+VLOOKUP(LEFT($B58,2),'Adjustment factors'!$B$9:$M$99,G$1,FALSE)),"-")</f>
        <v>-</v>
      </c>
      <c r="H58" s="650">
        <f>IF(ISBLANK('201718 APC &amp; OPROC'!H58),"",'201718 APC &amp; OPROC'!H58)</f>
        <v>29</v>
      </c>
      <c r="I58" s="650">
        <f>IF(ISNUMBER('201718 APC &amp; OPROC'!I58),'201718 APC &amp; OPROC'!I58*(1+VLOOKUP(LEFT($B58,2),'Adjustment factors'!$B$9:$M$99,I$1,FALSE)),"-")</f>
        <v>12979.411343640715</v>
      </c>
      <c r="J58" s="650">
        <f>IF(ISBLANK('201718 APC &amp; OPROC'!J58),"",'201718 APC &amp; OPROC'!J58)</f>
        <v>65</v>
      </c>
      <c r="K58" s="650">
        <f>IF(ISNUMBER('201718 APC &amp; OPROC'!K58),'201718 APC &amp; OPROC'!K58*(1+VLOOKUP(LEFT($B58,2),'Adjustment factors'!$B$9:$M$99,K$1,FALSE)),"-")</f>
        <v>240.13919999999996</v>
      </c>
      <c r="L58" s="650" t="str">
        <f>IF(ISBLANK('201718 APC &amp; OPROC'!L58),"",'201718 APC &amp; OPROC'!L58)</f>
        <v>No</v>
      </c>
      <c r="M58" s="651" t="str">
        <f>IF(ISBLANK('201718 APC &amp; OPROC'!M58),"",'201718 APC &amp; OPROC'!M58)</f>
        <v>-</v>
      </c>
      <c r="N58" s="654" t="str">
        <f t="shared" si="0"/>
        <v>-</v>
      </c>
      <c r="O58" s="652" t="str">
        <f>IF(ISBLANK('201718 APC &amp; OPROC'!O58),"",'201718 APC &amp; OPROC'!O58)</f>
        <v>-</v>
      </c>
      <c r="P58" s="645" t="str">
        <f>IF(ISBLANK('201718 APC &amp; OPROC'!P58),"",'201718 APC &amp; OPROC'!P58)</f>
        <v>-</v>
      </c>
      <c r="Q58" s="653" t="str">
        <f>IF(ISBLANK('201718 APC &amp; OPROC'!Q58),"",'201718 APC &amp; OPROC'!Q58)</f>
        <v>-</v>
      </c>
      <c r="R58" s="647" t="str">
        <f>IF(ISBLANK('201718 APC &amp; OPROC'!R58),"",'201718 APC &amp; OPROC'!R58)</f>
        <v>-</v>
      </c>
      <c r="S58" s="647" t="str">
        <f>IF(ISBLANK('201718 APC &amp; OPROC'!S58),"",'201718 APC &amp; OPROC'!S58)</f>
        <v/>
      </c>
      <c r="T58" s="647" t="str">
        <f>IF(ISBLANK('201718 APC &amp; OPROC'!T58),"",'201718 APC &amp; OPROC'!T58)</f>
        <v/>
      </c>
      <c r="V58" s="315"/>
      <c r="W58" s="315"/>
    </row>
    <row r="59" spans="2:23" s="139" customFormat="1" x14ac:dyDescent="0.35">
      <c r="B59" s="648" t="s">
        <v>591</v>
      </c>
      <c r="C59" s="164" t="s">
        <v>592</v>
      </c>
      <c r="D59" s="649" t="str">
        <f>IF(ISNUMBER('201718 APC &amp; OPROC'!D59),'201718 APC &amp; OPROC'!D59*(1+VLOOKUP(LEFT($B59,2),'Adjustment factors'!$B$9:$M$99,D$1,FALSE)),"-")</f>
        <v>-</v>
      </c>
      <c r="E59" s="650">
        <f>IF(ISNUMBER('201718 APC &amp; OPROC'!E59),'201718 APC &amp; OPROC'!E59*(1+VLOOKUP(LEFT($B59,2),'Adjustment factors'!$B$9:$M$99,E$1,FALSE)),"-")</f>
        <v>40936.076066316484</v>
      </c>
      <c r="F59" s="649" t="str">
        <f>IF(ISNUMBER('201718 APC &amp; OPROC'!F59),'201718 APC &amp; OPROC'!F59*(1+VLOOKUP(LEFT($B59,2),'Adjustment factors'!$B$9:$M$99,F$1,FALSE)),"-")</f>
        <v>-</v>
      </c>
      <c r="G59" s="649" t="str">
        <f>IF(ISNUMBER('201718 APC &amp; OPROC'!G59),'201718 APC &amp; OPROC'!G59*(1+VLOOKUP(LEFT($B59,2),'Adjustment factors'!$B$9:$M$99,G$1,FALSE)),"-")</f>
        <v>-</v>
      </c>
      <c r="H59" s="650">
        <f>IF(ISBLANK('201718 APC &amp; OPROC'!H59),"",'201718 APC &amp; OPROC'!H59)</f>
        <v>171</v>
      </c>
      <c r="I59" s="650">
        <f>IF(ISNUMBER('201718 APC &amp; OPROC'!I59),'201718 APC &amp; OPROC'!I59*(1+VLOOKUP(LEFT($B59,2),'Adjustment factors'!$B$9:$M$99,I$1,FALSE)),"-")</f>
        <v>40936.076066316484</v>
      </c>
      <c r="J59" s="650">
        <f>IF(ISBLANK('201718 APC &amp; OPROC'!J59),"",'201718 APC &amp; OPROC'!J59)</f>
        <v>171</v>
      </c>
      <c r="K59" s="650">
        <f>IF(ISNUMBER('201718 APC &amp; OPROC'!K59),'201718 APC &amp; OPROC'!K59*(1+VLOOKUP(LEFT($B59,2),'Adjustment factors'!$B$9:$M$99,K$1,FALSE)),"-")</f>
        <v>240.13919999999996</v>
      </c>
      <c r="L59" s="650" t="str">
        <f>IF(ISBLANK('201718 APC &amp; OPROC'!L59),"",'201718 APC &amp; OPROC'!L59)</f>
        <v>No</v>
      </c>
      <c r="M59" s="651" t="str">
        <f>IF(ISBLANK('201718 APC &amp; OPROC'!M59),"",'201718 APC &amp; OPROC'!M59)</f>
        <v>-</v>
      </c>
      <c r="N59" s="654" t="str">
        <f t="shared" si="0"/>
        <v>-</v>
      </c>
      <c r="O59" s="652" t="str">
        <f>IF(ISBLANK('201718 APC &amp; OPROC'!O59),"",'201718 APC &amp; OPROC'!O59)</f>
        <v>-</v>
      </c>
      <c r="P59" s="645" t="str">
        <f>IF(ISBLANK('201718 APC &amp; OPROC'!P59),"",'201718 APC &amp; OPROC'!P59)</f>
        <v>-</v>
      </c>
      <c r="Q59" s="653" t="str">
        <f>IF(ISBLANK('201718 APC &amp; OPROC'!Q59),"",'201718 APC &amp; OPROC'!Q59)</f>
        <v>-</v>
      </c>
      <c r="R59" s="647" t="str">
        <f>IF(ISBLANK('201718 APC &amp; OPROC'!R59),"",'201718 APC &amp; OPROC'!R59)</f>
        <v>-</v>
      </c>
      <c r="S59" s="647" t="str">
        <f>IF(ISBLANK('201718 APC &amp; OPROC'!S59),"",'201718 APC &amp; OPROC'!S59)</f>
        <v/>
      </c>
      <c r="T59" s="647" t="str">
        <f>IF(ISBLANK('201718 APC &amp; OPROC'!T59),"",'201718 APC &amp; OPROC'!T59)</f>
        <v/>
      </c>
      <c r="V59" s="315"/>
      <c r="W59" s="315"/>
    </row>
    <row r="60" spans="2:23" s="139" customFormat="1" x14ac:dyDescent="0.35">
      <c r="B60" s="648" t="s">
        <v>593</v>
      </c>
      <c r="C60" s="164" t="s">
        <v>594</v>
      </c>
      <c r="D60" s="649" t="str">
        <f>IF(ISNUMBER('201718 APC &amp; OPROC'!D60),'201718 APC &amp; OPROC'!D60*(1+VLOOKUP(LEFT($B60,2),'Adjustment factors'!$B$9:$M$99,D$1,FALSE)),"-")</f>
        <v>-</v>
      </c>
      <c r="E60" s="650">
        <f>IF(ISNUMBER('201718 APC &amp; OPROC'!E60),'201718 APC &amp; OPROC'!E60*(1+VLOOKUP(LEFT($B60,2),'Adjustment factors'!$B$9:$M$99,E$1,FALSE)),"-")</f>
        <v>16372.411384550449</v>
      </c>
      <c r="F60" s="649" t="str">
        <f>IF(ISNUMBER('201718 APC &amp; OPROC'!F60),'201718 APC &amp; OPROC'!F60*(1+VLOOKUP(LEFT($B60,2),'Adjustment factors'!$B$9:$M$99,F$1,FALSE)),"-")</f>
        <v>-</v>
      </c>
      <c r="G60" s="649" t="str">
        <f>IF(ISNUMBER('201718 APC &amp; OPROC'!G60),'201718 APC &amp; OPROC'!G60*(1+VLOOKUP(LEFT($B60,2),'Adjustment factors'!$B$9:$M$99,G$1,FALSE)),"-")</f>
        <v>-</v>
      </c>
      <c r="H60" s="650">
        <f>IF(ISBLANK('201718 APC &amp; OPROC'!H60),"",'201718 APC &amp; OPROC'!H60)</f>
        <v>44</v>
      </c>
      <c r="I60" s="650">
        <f>IF(ISNUMBER('201718 APC &amp; OPROC'!I60),'201718 APC &amp; OPROC'!I60*(1+VLOOKUP(LEFT($B60,2),'Adjustment factors'!$B$9:$M$99,I$1,FALSE)),"-")</f>
        <v>22990.830982349977</v>
      </c>
      <c r="J60" s="650">
        <f>IF(ISBLANK('201718 APC &amp; OPROC'!J60),"",'201718 APC &amp; OPROC'!J60)</f>
        <v>81</v>
      </c>
      <c r="K60" s="650">
        <f>IF(ISNUMBER('201718 APC &amp; OPROC'!K60),'201718 APC &amp; OPROC'!K60*(1+VLOOKUP(LEFT($B60,2),'Adjustment factors'!$B$9:$M$99,K$1,FALSE)),"-")</f>
        <v>436.25287999999989</v>
      </c>
      <c r="L60" s="650" t="str">
        <f>IF(ISBLANK('201718 APC &amp; OPROC'!L60),"",'201718 APC &amp; OPROC'!L60)</f>
        <v>No</v>
      </c>
      <c r="M60" s="651" t="str">
        <f>IF(ISBLANK('201718 APC &amp; OPROC'!M60),"",'201718 APC &amp; OPROC'!M60)</f>
        <v>-</v>
      </c>
      <c r="N60" s="654" t="str">
        <f t="shared" si="0"/>
        <v>-</v>
      </c>
      <c r="O60" s="652" t="str">
        <f>IF(ISBLANK('201718 APC &amp; OPROC'!O60),"",'201718 APC &amp; OPROC'!O60)</f>
        <v>-</v>
      </c>
      <c r="P60" s="645" t="str">
        <f>IF(ISBLANK('201718 APC &amp; OPROC'!P60),"",'201718 APC &amp; OPROC'!P60)</f>
        <v>-</v>
      </c>
      <c r="Q60" s="653" t="str">
        <f>IF(ISBLANK('201718 APC &amp; OPROC'!Q60),"",'201718 APC &amp; OPROC'!Q60)</f>
        <v>-</v>
      </c>
      <c r="R60" s="647" t="str">
        <f>IF(ISBLANK('201718 APC &amp; OPROC'!R60),"",'201718 APC &amp; OPROC'!R60)</f>
        <v>-</v>
      </c>
      <c r="S60" s="647" t="str">
        <f>IF(ISBLANK('201718 APC &amp; OPROC'!S60),"",'201718 APC &amp; OPROC'!S60)</f>
        <v/>
      </c>
      <c r="T60" s="647" t="str">
        <f>IF(ISBLANK('201718 APC &amp; OPROC'!T60),"",'201718 APC &amp; OPROC'!T60)</f>
        <v/>
      </c>
      <c r="V60" s="315"/>
      <c r="W60" s="315"/>
    </row>
    <row r="61" spans="2:23" s="139" customFormat="1" x14ac:dyDescent="0.35">
      <c r="B61" s="648" t="s">
        <v>595</v>
      </c>
      <c r="C61" s="164" t="s">
        <v>596</v>
      </c>
      <c r="D61" s="649" t="str">
        <f>IF(ISNUMBER('201718 APC &amp; OPROC'!D61),'201718 APC &amp; OPROC'!D61*(1+VLOOKUP(LEFT($B61,2),'Adjustment factors'!$B$9:$M$99,D$1,FALSE)),"-")</f>
        <v>-</v>
      </c>
      <c r="E61" s="650">
        <f>IF(ISNUMBER('201718 APC &amp; OPROC'!E61),'201718 APC &amp; OPROC'!E61*(1+VLOOKUP(LEFT($B61,2),'Adjustment factors'!$B$9:$M$99,E$1,FALSE)),"-")</f>
        <v>10261.780843751099</v>
      </c>
      <c r="F61" s="649" t="str">
        <f>IF(ISNUMBER('201718 APC &amp; OPROC'!F61),'201718 APC &amp; OPROC'!F61*(1+VLOOKUP(LEFT($B61,2),'Adjustment factors'!$B$9:$M$99,F$1,FALSE)),"-")</f>
        <v>-</v>
      </c>
      <c r="G61" s="649" t="str">
        <f>IF(ISNUMBER('201718 APC &amp; OPROC'!G61),'201718 APC &amp; OPROC'!G61*(1+VLOOKUP(LEFT($B61,2),'Adjustment factors'!$B$9:$M$99,G$1,FALSE)),"-")</f>
        <v>-</v>
      </c>
      <c r="H61" s="650">
        <f>IF(ISBLANK('201718 APC &amp; OPROC'!H61),"",'201718 APC &amp; OPROC'!H61)</f>
        <v>20</v>
      </c>
      <c r="I61" s="650">
        <f>IF(ISNUMBER('201718 APC &amp; OPROC'!I61),'201718 APC &amp; OPROC'!I61*(1+VLOOKUP(LEFT($B61,2),'Adjustment factors'!$B$9:$M$99,I$1,FALSE)),"-")</f>
        <v>13846.589872394497</v>
      </c>
      <c r="J61" s="650">
        <f>IF(ISBLANK('201718 APC &amp; OPROC'!J61),"",'201718 APC &amp; OPROC'!J61)</f>
        <v>50</v>
      </c>
      <c r="K61" s="650">
        <f>IF(ISNUMBER('201718 APC &amp; OPROC'!K61),'201718 APC &amp; OPROC'!K61*(1+VLOOKUP(LEFT($B61,2),'Adjustment factors'!$B$9:$M$99,K$1,FALSE)),"-")</f>
        <v>436.25287999999989</v>
      </c>
      <c r="L61" s="650" t="str">
        <f>IF(ISBLANK('201718 APC &amp; OPROC'!L61),"",'201718 APC &amp; OPROC'!L61)</f>
        <v>No</v>
      </c>
      <c r="M61" s="651" t="str">
        <f>IF(ISBLANK('201718 APC &amp; OPROC'!M61),"",'201718 APC &amp; OPROC'!M61)</f>
        <v>-</v>
      </c>
      <c r="N61" s="654" t="str">
        <f t="shared" si="0"/>
        <v>-</v>
      </c>
      <c r="O61" s="652" t="str">
        <f>IF(ISBLANK('201718 APC &amp; OPROC'!O61),"",'201718 APC &amp; OPROC'!O61)</f>
        <v>-</v>
      </c>
      <c r="P61" s="645" t="str">
        <f>IF(ISBLANK('201718 APC &amp; OPROC'!P61),"",'201718 APC &amp; OPROC'!P61)</f>
        <v>-</v>
      </c>
      <c r="Q61" s="653" t="str">
        <f>IF(ISBLANK('201718 APC &amp; OPROC'!Q61),"",'201718 APC &amp; OPROC'!Q61)</f>
        <v>-</v>
      </c>
      <c r="R61" s="647" t="str">
        <f>IF(ISBLANK('201718 APC &amp; OPROC'!R61),"",'201718 APC &amp; OPROC'!R61)</f>
        <v>-</v>
      </c>
      <c r="S61" s="647" t="str">
        <f>IF(ISBLANK('201718 APC &amp; OPROC'!S61),"",'201718 APC &amp; OPROC'!S61)</f>
        <v/>
      </c>
      <c r="T61" s="647" t="str">
        <f>IF(ISBLANK('201718 APC &amp; OPROC'!T61),"",'201718 APC &amp; OPROC'!T61)</f>
        <v/>
      </c>
      <c r="V61" s="315"/>
      <c r="W61" s="315"/>
    </row>
    <row r="62" spans="2:23" s="139" customFormat="1" x14ac:dyDescent="0.35">
      <c r="B62" s="648" t="s">
        <v>597</v>
      </c>
      <c r="C62" s="164" t="s">
        <v>598</v>
      </c>
      <c r="D62" s="649" t="str">
        <f>IF(ISNUMBER('201718 APC &amp; OPROC'!D62),'201718 APC &amp; OPROC'!D62*(1+VLOOKUP(LEFT($B62,2),'Adjustment factors'!$B$9:$M$99,D$1,FALSE)),"-")</f>
        <v>-</v>
      </c>
      <c r="E62" s="650">
        <f>IF(ISNUMBER('201718 APC &amp; OPROC'!E62),'201718 APC &amp; OPROC'!E62*(1+VLOOKUP(LEFT($B62,2),'Adjustment factors'!$B$9:$M$99,E$1,FALSE)),"-")</f>
        <v>17880.635740729904</v>
      </c>
      <c r="F62" s="649" t="str">
        <f>IF(ISNUMBER('201718 APC &amp; OPROC'!F62),'201718 APC &amp; OPROC'!F62*(1+VLOOKUP(LEFT($B62,2),'Adjustment factors'!$B$9:$M$99,F$1,FALSE)),"-")</f>
        <v>-</v>
      </c>
      <c r="G62" s="649" t="str">
        <f>IF(ISNUMBER('201718 APC &amp; OPROC'!G62),'201718 APC &amp; OPROC'!G62*(1+VLOOKUP(LEFT($B62,2),'Adjustment factors'!$B$9:$M$99,G$1,FALSE)),"-")</f>
        <v>-</v>
      </c>
      <c r="H62" s="650">
        <f>IF(ISBLANK('201718 APC &amp; OPROC'!H62),"",'201718 APC &amp; OPROC'!H62)</f>
        <v>106</v>
      </c>
      <c r="I62" s="650">
        <f>IF(ISNUMBER('201718 APC &amp; OPROC'!I62),'201718 APC &amp; OPROC'!I62*(1+VLOOKUP(LEFT($B62,2),'Adjustment factors'!$B$9:$M$99,I$1,FALSE)),"-")</f>
        <v>17880.635740729904</v>
      </c>
      <c r="J62" s="650">
        <f>IF(ISBLANK('201718 APC &amp; OPROC'!J62),"",'201718 APC &amp; OPROC'!J62)</f>
        <v>106</v>
      </c>
      <c r="K62" s="650">
        <f>IF(ISNUMBER('201718 APC &amp; OPROC'!K62),'201718 APC &amp; OPROC'!K62*(1+VLOOKUP(LEFT($B62,2),'Adjustment factors'!$B$9:$M$99,K$1,FALSE)),"-")</f>
        <v>240.13919999999996</v>
      </c>
      <c r="L62" s="650" t="str">
        <f>IF(ISBLANK('201718 APC &amp; OPROC'!L62),"",'201718 APC &amp; OPROC'!L62)</f>
        <v>No</v>
      </c>
      <c r="M62" s="651" t="str">
        <f>IF(ISBLANK('201718 APC &amp; OPROC'!M62),"",'201718 APC &amp; OPROC'!M62)</f>
        <v>-</v>
      </c>
      <c r="N62" s="654" t="str">
        <f t="shared" si="0"/>
        <v>-</v>
      </c>
      <c r="O62" s="652" t="str">
        <f>IF(ISBLANK('201718 APC &amp; OPROC'!O62),"",'201718 APC &amp; OPROC'!O62)</f>
        <v>-</v>
      </c>
      <c r="P62" s="645" t="str">
        <f>IF(ISBLANK('201718 APC &amp; OPROC'!P62),"",'201718 APC &amp; OPROC'!P62)</f>
        <v>-</v>
      </c>
      <c r="Q62" s="653" t="str">
        <f>IF(ISBLANK('201718 APC &amp; OPROC'!Q62),"",'201718 APC &amp; OPROC'!Q62)</f>
        <v>-</v>
      </c>
      <c r="R62" s="647" t="str">
        <f>IF(ISBLANK('201718 APC &amp; OPROC'!R62),"",'201718 APC &amp; OPROC'!R62)</f>
        <v>-</v>
      </c>
      <c r="S62" s="647" t="str">
        <f>IF(ISBLANK('201718 APC &amp; OPROC'!S62),"",'201718 APC &amp; OPROC'!S62)</f>
        <v/>
      </c>
      <c r="T62" s="647" t="str">
        <f>IF(ISBLANK('201718 APC &amp; OPROC'!T62),"",'201718 APC &amp; OPROC'!T62)</f>
        <v/>
      </c>
      <c r="V62" s="315"/>
      <c r="W62" s="315"/>
    </row>
    <row r="63" spans="2:23" s="139" customFormat="1" x14ac:dyDescent="0.35">
      <c r="B63" s="648" t="s">
        <v>599</v>
      </c>
      <c r="C63" s="164" t="s">
        <v>600</v>
      </c>
      <c r="D63" s="649" t="str">
        <f>IF(ISNUMBER('201718 APC &amp; OPROC'!D63),'201718 APC &amp; OPROC'!D63*(1+VLOOKUP(LEFT($B63,2),'Adjustment factors'!$B$9:$M$99,D$1,FALSE)),"-")</f>
        <v>-</v>
      </c>
      <c r="E63" s="650">
        <f>IF(ISNUMBER('201718 APC &amp; OPROC'!E63),'201718 APC &amp; OPROC'!E63*(1+VLOOKUP(LEFT($B63,2),'Adjustment factors'!$B$9:$M$99,E$1,FALSE)),"-")</f>
        <v>9939.7436485561557</v>
      </c>
      <c r="F63" s="649" t="str">
        <f>IF(ISNUMBER('201718 APC &amp; OPROC'!F63),'201718 APC &amp; OPROC'!F63*(1+VLOOKUP(LEFT($B63,2),'Adjustment factors'!$B$9:$M$99,F$1,FALSE)),"-")</f>
        <v>-</v>
      </c>
      <c r="G63" s="649" t="str">
        <f>IF(ISNUMBER('201718 APC &amp; OPROC'!G63),'201718 APC &amp; OPROC'!G63*(1+VLOOKUP(LEFT($B63,2),'Adjustment factors'!$B$9:$M$99,G$1,FALSE)),"-")</f>
        <v>-</v>
      </c>
      <c r="H63" s="650">
        <f>IF(ISBLANK('201718 APC &amp; OPROC'!H63),"",'201718 APC &amp; OPROC'!H63)</f>
        <v>39</v>
      </c>
      <c r="I63" s="650">
        <f>IF(ISNUMBER('201718 APC &amp; OPROC'!I63),'201718 APC &amp; OPROC'!I63*(1+VLOOKUP(LEFT($B63,2),'Adjustment factors'!$B$9:$M$99,I$1,FALSE)),"-")</f>
        <v>11318.749318262402</v>
      </c>
      <c r="J63" s="650">
        <f>IF(ISBLANK('201718 APC &amp; OPROC'!J63),"",'201718 APC &amp; OPROC'!J63)</f>
        <v>62</v>
      </c>
      <c r="K63" s="650">
        <f>IF(ISNUMBER('201718 APC &amp; OPROC'!K63),'201718 APC &amp; OPROC'!K63*(1+VLOOKUP(LEFT($B63,2),'Adjustment factors'!$B$9:$M$99,K$1,FALSE)),"-")</f>
        <v>240.13919999999996</v>
      </c>
      <c r="L63" s="650" t="str">
        <f>IF(ISBLANK('201718 APC &amp; OPROC'!L63),"",'201718 APC &amp; OPROC'!L63)</f>
        <v>No</v>
      </c>
      <c r="M63" s="651" t="str">
        <f>IF(ISBLANK('201718 APC &amp; OPROC'!M63),"",'201718 APC &amp; OPROC'!M63)</f>
        <v>-</v>
      </c>
      <c r="N63" s="654" t="str">
        <f t="shared" si="0"/>
        <v>-</v>
      </c>
      <c r="O63" s="652" t="str">
        <f>IF(ISBLANK('201718 APC &amp; OPROC'!O63),"",'201718 APC &amp; OPROC'!O63)</f>
        <v>-</v>
      </c>
      <c r="P63" s="645" t="str">
        <f>IF(ISBLANK('201718 APC &amp; OPROC'!P63),"",'201718 APC &amp; OPROC'!P63)</f>
        <v>-</v>
      </c>
      <c r="Q63" s="653" t="str">
        <f>IF(ISBLANK('201718 APC &amp; OPROC'!Q63),"",'201718 APC &amp; OPROC'!Q63)</f>
        <v>-</v>
      </c>
      <c r="R63" s="647" t="str">
        <f>IF(ISBLANK('201718 APC &amp; OPROC'!R63),"",'201718 APC &amp; OPROC'!R63)</f>
        <v>-</v>
      </c>
      <c r="S63" s="647" t="str">
        <f>IF(ISBLANK('201718 APC &amp; OPROC'!S63),"",'201718 APC &amp; OPROC'!S63)</f>
        <v/>
      </c>
      <c r="T63" s="647" t="str">
        <f>IF(ISBLANK('201718 APC &amp; OPROC'!T63),"",'201718 APC &amp; OPROC'!T63)</f>
        <v/>
      </c>
      <c r="V63" s="315"/>
      <c r="W63" s="315"/>
    </row>
    <row r="64" spans="2:23" s="139" customFormat="1" x14ac:dyDescent="0.35">
      <c r="B64" s="648" t="s">
        <v>601</v>
      </c>
      <c r="C64" s="164" t="s">
        <v>602</v>
      </c>
      <c r="D64" s="649" t="str">
        <f>IF(ISNUMBER('201718 APC &amp; OPROC'!D64),'201718 APC &amp; OPROC'!D64*(1+VLOOKUP(LEFT($B64,2),'Adjustment factors'!$B$9:$M$99,D$1,FALSE)),"-")</f>
        <v>-</v>
      </c>
      <c r="E64" s="650">
        <f>IF(ISNUMBER('201718 APC &amp; OPROC'!E64),'201718 APC &amp; OPROC'!E64*(1+VLOOKUP(LEFT($B64,2),'Adjustment factors'!$B$9:$M$99,E$1,FALSE)),"-")</f>
        <v>7462.3791438276558</v>
      </c>
      <c r="F64" s="649" t="str">
        <f>IF(ISNUMBER('201718 APC &amp; OPROC'!F64),'201718 APC &amp; OPROC'!F64*(1+VLOOKUP(LEFT($B64,2),'Adjustment factors'!$B$9:$M$99,F$1,FALSE)),"-")</f>
        <v>-</v>
      </c>
      <c r="G64" s="649" t="str">
        <f>IF(ISNUMBER('201718 APC &amp; OPROC'!G64),'201718 APC &amp; OPROC'!G64*(1+VLOOKUP(LEFT($B64,2),'Adjustment factors'!$B$9:$M$99,G$1,FALSE)),"-")</f>
        <v>-</v>
      </c>
      <c r="H64" s="650">
        <f>IF(ISBLANK('201718 APC &amp; OPROC'!H64),"",'201718 APC &amp; OPROC'!H64)</f>
        <v>23</v>
      </c>
      <c r="I64" s="650">
        <f>IF(ISNUMBER('201718 APC &amp; OPROC'!I64),'201718 APC &amp; OPROC'!I64*(1+VLOOKUP(LEFT($B64,2),'Adjustment factors'!$B$9:$M$99,I$1,FALSE)),"-")</f>
        <v>9706.5443003115415</v>
      </c>
      <c r="J64" s="650">
        <f>IF(ISBLANK('201718 APC &amp; OPROC'!J64),"",'201718 APC &amp; OPROC'!J64)</f>
        <v>47</v>
      </c>
      <c r="K64" s="650">
        <f>IF(ISNUMBER('201718 APC &amp; OPROC'!K64),'201718 APC &amp; OPROC'!K64*(1+VLOOKUP(LEFT($B64,2),'Adjustment factors'!$B$9:$M$99,K$1,FALSE)),"-")</f>
        <v>240.13919999999996</v>
      </c>
      <c r="L64" s="650" t="str">
        <f>IF(ISBLANK('201718 APC &amp; OPROC'!L64),"",'201718 APC &amp; OPROC'!L64)</f>
        <v>No</v>
      </c>
      <c r="M64" s="651" t="str">
        <f>IF(ISBLANK('201718 APC &amp; OPROC'!M64),"",'201718 APC &amp; OPROC'!M64)</f>
        <v>-</v>
      </c>
      <c r="N64" s="654" t="str">
        <f t="shared" si="0"/>
        <v>-</v>
      </c>
      <c r="O64" s="652" t="str">
        <f>IF(ISBLANK('201718 APC &amp; OPROC'!O64),"",'201718 APC &amp; OPROC'!O64)</f>
        <v>-</v>
      </c>
      <c r="P64" s="645" t="str">
        <f>IF(ISBLANK('201718 APC &amp; OPROC'!P64),"",'201718 APC &amp; OPROC'!P64)</f>
        <v>-</v>
      </c>
      <c r="Q64" s="653" t="str">
        <f>IF(ISBLANK('201718 APC &amp; OPROC'!Q64),"",'201718 APC &amp; OPROC'!Q64)</f>
        <v>-</v>
      </c>
      <c r="R64" s="647" t="str">
        <f>IF(ISBLANK('201718 APC &amp; OPROC'!R64),"",'201718 APC &amp; OPROC'!R64)</f>
        <v>-</v>
      </c>
      <c r="S64" s="647" t="str">
        <f>IF(ISBLANK('201718 APC &amp; OPROC'!S64),"",'201718 APC &amp; OPROC'!S64)</f>
        <v/>
      </c>
      <c r="T64" s="647" t="str">
        <f>IF(ISBLANK('201718 APC &amp; OPROC'!T64),"",'201718 APC &amp; OPROC'!T64)</f>
        <v/>
      </c>
      <c r="V64" s="315"/>
      <c r="W64" s="315"/>
    </row>
    <row r="65" spans="2:23" s="139" customFormat="1" x14ac:dyDescent="0.35">
      <c r="B65" s="648" t="s">
        <v>603</v>
      </c>
      <c r="C65" s="164" t="s">
        <v>604</v>
      </c>
      <c r="D65" s="649" t="str">
        <f>IF(ISNUMBER('201718 APC &amp; OPROC'!D65),'201718 APC &amp; OPROC'!D65*(1+VLOOKUP(LEFT($B65,2),'Adjustment factors'!$B$9:$M$99,D$1,FALSE)),"-")</f>
        <v>-</v>
      </c>
      <c r="E65" s="650">
        <f>IF(ISNUMBER('201718 APC &amp; OPROC'!E65),'201718 APC &amp; OPROC'!E65*(1+VLOOKUP(LEFT($B65,2),'Adjustment factors'!$B$9:$M$99,E$1,FALSE)),"-")</f>
        <v>7207.9798548335311</v>
      </c>
      <c r="F65" s="649" t="str">
        <f>IF(ISNUMBER('201718 APC &amp; OPROC'!F65),'201718 APC &amp; OPROC'!F65*(1+VLOOKUP(LEFT($B65,2),'Adjustment factors'!$B$9:$M$99,F$1,FALSE)),"-")</f>
        <v>-</v>
      </c>
      <c r="G65" s="649" t="str">
        <f>IF(ISNUMBER('201718 APC &amp; OPROC'!G65),'201718 APC &amp; OPROC'!G65*(1+VLOOKUP(LEFT($B65,2),'Adjustment factors'!$B$9:$M$99,G$1,FALSE)),"-")</f>
        <v>-</v>
      </c>
      <c r="H65" s="650">
        <f>IF(ISBLANK('201718 APC &amp; OPROC'!H65),"",'201718 APC &amp; OPROC'!H65)</f>
        <v>15</v>
      </c>
      <c r="I65" s="650">
        <f>IF(ISNUMBER('201718 APC &amp; OPROC'!I65),'201718 APC &amp; OPROC'!I65*(1+VLOOKUP(LEFT($B65,2),'Adjustment factors'!$B$9:$M$99,I$1,FALSE)),"-")</f>
        <v>7767.2544822253767</v>
      </c>
      <c r="J65" s="650">
        <f>IF(ISBLANK('201718 APC &amp; OPROC'!J65),"",'201718 APC &amp; OPROC'!J65)</f>
        <v>36</v>
      </c>
      <c r="K65" s="650">
        <f>IF(ISNUMBER('201718 APC &amp; OPROC'!K65),'201718 APC &amp; OPROC'!K65*(1+VLOOKUP(LEFT($B65,2),'Adjustment factors'!$B$9:$M$99,K$1,FALSE)),"-")</f>
        <v>240.13919999999996</v>
      </c>
      <c r="L65" s="650" t="str">
        <f>IF(ISBLANK('201718 APC &amp; OPROC'!L65),"",'201718 APC &amp; OPROC'!L65)</f>
        <v>No</v>
      </c>
      <c r="M65" s="651" t="str">
        <f>IF(ISBLANK('201718 APC &amp; OPROC'!M65),"",'201718 APC &amp; OPROC'!M65)</f>
        <v>-</v>
      </c>
      <c r="N65" s="654" t="str">
        <f t="shared" si="0"/>
        <v>-</v>
      </c>
      <c r="O65" s="652" t="str">
        <f>IF(ISBLANK('201718 APC &amp; OPROC'!O65),"",'201718 APC &amp; OPROC'!O65)</f>
        <v>-</v>
      </c>
      <c r="P65" s="645" t="str">
        <f>IF(ISBLANK('201718 APC &amp; OPROC'!P65),"",'201718 APC &amp; OPROC'!P65)</f>
        <v>-</v>
      </c>
      <c r="Q65" s="653" t="str">
        <f>IF(ISBLANK('201718 APC &amp; OPROC'!Q65),"",'201718 APC &amp; OPROC'!Q65)</f>
        <v>-</v>
      </c>
      <c r="R65" s="647" t="str">
        <f>IF(ISBLANK('201718 APC &amp; OPROC'!R65),"",'201718 APC &amp; OPROC'!R65)</f>
        <v>-</v>
      </c>
      <c r="S65" s="647" t="str">
        <f>IF(ISBLANK('201718 APC &amp; OPROC'!S65),"",'201718 APC &amp; OPROC'!S65)</f>
        <v/>
      </c>
      <c r="T65" s="647" t="str">
        <f>IF(ISBLANK('201718 APC &amp; OPROC'!T65),"",'201718 APC &amp; OPROC'!T65)</f>
        <v/>
      </c>
      <c r="V65" s="315"/>
      <c r="W65" s="315"/>
    </row>
    <row r="66" spans="2:23" s="139" customFormat="1" x14ac:dyDescent="0.35">
      <c r="B66" s="648" t="s">
        <v>605</v>
      </c>
      <c r="C66" s="164" t="s">
        <v>606</v>
      </c>
      <c r="D66" s="649" t="str">
        <f>IF(ISNUMBER('201718 APC &amp; OPROC'!D66),'201718 APC &amp; OPROC'!D66*(1+VLOOKUP(LEFT($B66,2),'Adjustment factors'!$B$9:$M$99,D$1,FALSE)),"-")</f>
        <v>-</v>
      </c>
      <c r="E66" s="650">
        <f>IF(ISNUMBER('201718 APC &amp; OPROC'!E66),'201718 APC &amp; OPROC'!E66*(1+VLOOKUP(LEFT($B66,2),'Adjustment factors'!$B$9:$M$99,E$1,FALSE)),"-")</f>
        <v>14896.491699989298</v>
      </c>
      <c r="F66" s="649" t="str">
        <f>IF(ISNUMBER('201718 APC &amp; OPROC'!F66),'201718 APC &amp; OPROC'!F66*(1+VLOOKUP(LEFT($B66,2),'Adjustment factors'!$B$9:$M$99,F$1,FALSE)),"-")</f>
        <v>-</v>
      </c>
      <c r="G66" s="649" t="str">
        <f>IF(ISNUMBER('201718 APC &amp; OPROC'!G66),'201718 APC &amp; OPROC'!G66*(1+VLOOKUP(LEFT($B66,2),'Adjustment factors'!$B$9:$M$99,G$1,FALSE)),"-")</f>
        <v>-</v>
      </c>
      <c r="H66" s="650">
        <f>IF(ISBLANK('201718 APC &amp; OPROC'!H66),"",'201718 APC &amp; OPROC'!H66)</f>
        <v>65</v>
      </c>
      <c r="I66" s="650">
        <f>IF(ISNUMBER('201718 APC &amp; OPROC'!I66),'201718 APC &amp; OPROC'!I66*(1+VLOOKUP(LEFT($B66,2),'Adjustment factors'!$B$9:$M$99,I$1,FALSE)),"-")</f>
        <v>14896.491699989298</v>
      </c>
      <c r="J66" s="650">
        <f>IF(ISBLANK('201718 APC &amp; OPROC'!J66),"",'201718 APC &amp; OPROC'!J66)</f>
        <v>65</v>
      </c>
      <c r="K66" s="650">
        <f>IF(ISNUMBER('201718 APC &amp; OPROC'!K66),'201718 APC &amp; OPROC'!K66*(1+VLOOKUP(LEFT($B66,2),'Adjustment factors'!$B$9:$M$99,K$1,FALSE)),"-")</f>
        <v>436.25287999999989</v>
      </c>
      <c r="L66" s="650" t="str">
        <f>IF(ISBLANK('201718 APC &amp; OPROC'!L66),"",'201718 APC &amp; OPROC'!L66)</f>
        <v>No</v>
      </c>
      <c r="M66" s="651" t="str">
        <f>IF(ISBLANK('201718 APC &amp; OPROC'!M66),"",'201718 APC &amp; OPROC'!M66)</f>
        <v>-</v>
      </c>
      <c r="N66" s="654" t="str">
        <f t="shared" si="0"/>
        <v>-</v>
      </c>
      <c r="O66" s="652" t="str">
        <f>IF(ISBLANK('201718 APC &amp; OPROC'!O66),"",'201718 APC &amp; OPROC'!O66)</f>
        <v>-</v>
      </c>
      <c r="P66" s="645" t="str">
        <f>IF(ISBLANK('201718 APC &amp; OPROC'!P66),"",'201718 APC &amp; OPROC'!P66)</f>
        <v>-</v>
      </c>
      <c r="Q66" s="653" t="str">
        <f>IF(ISBLANK('201718 APC &amp; OPROC'!Q66),"",'201718 APC &amp; OPROC'!Q66)</f>
        <v>-</v>
      </c>
      <c r="R66" s="647" t="str">
        <f>IF(ISBLANK('201718 APC &amp; OPROC'!R66),"",'201718 APC &amp; OPROC'!R66)</f>
        <v>-</v>
      </c>
      <c r="S66" s="647" t="str">
        <f>IF(ISBLANK('201718 APC &amp; OPROC'!S66),"",'201718 APC &amp; OPROC'!S66)</f>
        <v/>
      </c>
      <c r="T66" s="647" t="str">
        <f>IF(ISBLANK('201718 APC &amp; OPROC'!T66),"",'201718 APC &amp; OPROC'!T66)</f>
        <v/>
      </c>
      <c r="V66" s="315"/>
      <c r="W66" s="315"/>
    </row>
    <row r="67" spans="2:23" s="139" customFormat="1" x14ac:dyDescent="0.35">
      <c r="B67" s="648" t="s">
        <v>607</v>
      </c>
      <c r="C67" s="164" t="s">
        <v>608</v>
      </c>
      <c r="D67" s="649" t="str">
        <f>IF(ISNUMBER('201718 APC &amp; OPROC'!D67),'201718 APC &amp; OPROC'!D67*(1+VLOOKUP(LEFT($B67,2),'Adjustment factors'!$B$9:$M$99,D$1,FALSE)),"-")</f>
        <v>-</v>
      </c>
      <c r="E67" s="650">
        <f>IF(ISNUMBER('201718 APC &amp; OPROC'!E67),'201718 APC &amp; OPROC'!E67*(1+VLOOKUP(LEFT($B67,2),'Adjustment factors'!$B$9:$M$99,E$1,FALSE)),"-")</f>
        <v>7704.6641809649173</v>
      </c>
      <c r="F67" s="649" t="str">
        <f>IF(ISNUMBER('201718 APC &amp; OPROC'!F67),'201718 APC &amp; OPROC'!F67*(1+VLOOKUP(LEFT($B67,2),'Adjustment factors'!$B$9:$M$99,F$1,FALSE)),"-")</f>
        <v>-</v>
      </c>
      <c r="G67" s="649" t="str">
        <f>IF(ISNUMBER('201718 APC &amp; OPROC'!G67),'201718 APC &amp; OPROC'!G67*(1+VLOOKUP(LEFT($B67,2),'Adjustment factors'!$B$9:$M$99,G$1,FALSE)),"-")</f>
        <v>-</v>
      </c>
      <c r="H67" s="650">
        <f>IF(ISBLANK('201718 APC &amp; OPROC'!H67),"",'201718 APC &amp; OPROC'!H67)</f>
        <v>14</v>
      </c>
      <c r="I67" s="650">
        <f>IF(ISNUMBER('201718 APC &amp; OPROC'!I67),'201718 APC &amp; OPROC'!I67*(1+VLOOKUP(LEFT($B67,2),'Adjustment factors'!$B$9:$M$99,I$1,FALSE)),"-")</f>
        <v>8760.6231344881489</v>
      </c>
      <c r="J67" s="650">
        <f>IF(ISBLANK('201718 APC &amp; OPROC'!J67),"",'201718 APC &amp; OPROC'!J67)</f>
        <v>39</v>
      </c>
      <c r="K67" s="650">
        <f>IF(ISNUMBER('201718 APC &amp; OPROC'!K67),'201718 APC &amp; OPROC'!K67*(1+VLOOKUP(LEFT($B67,2),'Adjustment factors'!$B$9:$M$99,K$1,FALSE)),"-")</f>
        <v>436.25287999999989</v>
      </c>
      <c r="L67" s="650" t="str">
        <f>IF(ISBLANK('201718 APC &amp; OPROC'!L67),"",'201718 APC &amp; OPROC'!L67)</f>
        <v>No</v>
      </c>
      <c r="M67" s="651" t="str">
        <f>IF(ISBLANK('201718 APC &amp; OPROC'!M67),"",'201718 APC &amp; OPROC'!M67)</f>
        <v>-</v>
      </c>
      <c r="N67" s="654" t="str">
        <f t="shared" si="0"/>
        <v>-</v>
      </c>
      <c r="O67" s="652" t="str">
        <f>IF(ISBLANK('201718 APC &amp; OPROC'!O67),"",'201718 APC &amp; OPROC'!O67)</f>
        <v>-</v>
      </c>
      <c r="P67" s="645" t="str">
        <f>IF(ISBLANK('201718 APC &amp; OPROC'!P67),"",'201718 APC &amp; OPROC'!P67)</f>
        <v>-</v>
      </c>
      <c r="Q67" s="653" t="str">
        <f>IF(ISBLANK('201718 APC &amp; OPROC'!Q67),"",'201718 APC &amp; OPROC'!Q67)</f>
        <v>-</v>
      </c>
      <c r="R67" s="647" t="str">
        <f>IF(ISBLANK('201718 APC &amp; OPROC'!R67),"",'201718 APC &amp; OPROC'!R67)</f>
        <v>-</v>
      </c>
      <c r="S67" s="647" t="str">
        <f>IF(ISBLANK('201718 APC &amp; OPROC'!S67),"",'201718 APC &amp; OPROC'!S67)</f>
        <v/>
      </c>
      <c r="T67" s="647" t="str">
        <f>IF(ISBLANK('201718 APC &amp; OPROC'!T67),"",'201718 APC &amp; OPROC'!T67)</f>
        <v/>
      </c>
      <c r="V67" s="315"/>
      <c r="W67" s="315"/>
    </row>
    <row r="68" spans="2:23" s="139" customFormat="1" x14ac:dyDescent="0.35">
      <c r="B68" s="648" t="s">
        <v>609</v>
      </c>
      <c r="C68" s="164" t="s">
        <v>610</v>
      </c>
      <c r="D68" s="649" t="str">
        <f>IF(ISNUMBER('201718 APC &amp; OPROC'!D68),'201718 APC &amp; OPROC'!D68*(1+VLOOKUP(LEFT($B68,2),'Adjustment factors'!$B$9:$M$99,D$1,FALSE)),"-")</f>
        <v>-</v>
      </c>
      <c r="E68" s="650">
        <f>IF(ISNUMBER('201718 APC &amp; OPROC'!E68),'201718 APC &amp; OPROC'!E68*(1+VLOOKUP(LEFT($B68,2),'Adjustment factors'!$B$9:$M$99,E$1,FALSE)),"-")</f>
        <v>7370.5127339131104</v>
      </c>
      <c r="F68" s="649" t="str">
        <f>IF(ISNUMBER('201718 APC &amp; OPROC'!F68),'201718 APC &amp; OPROC'!F68*(1+VLOOKUP(LEFT($B68,2),'Adjustment factors'!$B$9:$M$99,F$1,FALSE)),"-")</f>
        <v>-</v>
      </c>
      <c r="G68" s="649" t="str">
        <f>IF(ISNUMBER('201718 APC &amp; OPROC'!G68),'201718 APC &amp; OPROC'!G68*(1+VLOOKUP(LEFT($B68,2),'Adjustment factors'!$B$9:$M$99,G$1,FALSE)),"-")</f>
        <v>-</v>
      </c>
      <c r="H68" s="650">
        <f>IF(ISBLANK('201718 APC &amp; OPROC'!H68),"",'201718 APC &amp; OPROC'!H68)</f>
        <v>12</v>
      </c>
      <c r="I68" s="650">
        <f>IF(ISNUMBER('201718 APC &amp; OPROC'!I68),'201718 APC &amp; OPROC'!I68*(1+VLOOKUP(LEFT($B68,2),'Adjustment factors'!$B$9:$M$99,I$1,FALSE)),"-")</f>
        <v>8466.8525269592192</v>
      </c>
      <c r="J68" s="650">
        <f>IF(ISBLANK('201718 APC &amp; OPROC'!J68),"",'201718 APC &amp; OPROC'!J68)</f>
        <v>29</v>
      </c>
      <c r="K68" s="650">
        <f>IF(ISNUMBER('201718 APC &amp; OPROC'!K68),'201718 APC &amp; OPROC'!K68*(1+VLOOKUP(LEFT($B68,2),'Adjustment factors'!$B$9:$M$99,K$1,FALSE)),"-")</f>
        <v>436.25287999999989</v>
      </c>
      <c r="L68" s="650" t="str">
        <f>IF(ISBLANK('201718 APC &amp; OPROC'!L68),"",'201718 APC &amp; OPROC'!L68)</f>
        <v>No</v>
      </c>
      <c r="M68" s="651" t="str">
        <f>IF(ISBLANK('201718 APC &amp; OPROC'!M68),"",'201718 APC &amp; OPROC'!M68)</f>
        <v>-</v>
      </c>
      <c r="N68" s="654" t="str">
        <f t="shared" si="0"/>
        <v>-</v>
      </c>
      <c r="O68" s="652" t="str">
        <f>IF(ISBLANK('201718 APC &amp; OPROC'!O68),"",'201718 APC &amp; OPROC'!O68)</f>
        <v>-</v>
      </c>
      <c r="P68" s="645" t="str">
        <f>IF(ISBLANK('201718 APC &amp; OPROC'!P68),"",'201718 APC &amp; OPROC'!P68)</f>
        <v>-</v>
      </c>
      <c r="Q68" s="653" t="str">
        <f>IF(ISBLANK('201718 APC &amp; OPROC'!Q68),"",'201718 APC &amp; OPROC'!Q68)</f>
        <v>-</v>
      </c>
      <c r="R68" s="647" t="str">
        <f>IF(ISBLANK('201718 APC &amp; OPROC'!R68),"",'201718 APC &amp; OPROC'!R68)</f>
        <v>-</v>
      </c>
      <c r="S68" s="647" t="str">
        <f>IF(ISBLANK('201718 APC &amp; OPROC'!S68),"",'201718 APC &amp; OPROC'!S68)</f>
        <v/>
      </c>
      <c r="T68" s="647" t="str">
        <f>IF(ISBLANK('201718 APC &amp; OPROC'!T68),"",'201718 APC &amp; OPROC'!T68)</f>
        <v/>
      </c>
      <c r="V68" s="315"/>
      <c r="W68" s="315"/>
    </row>
    <row r="69" spans="2:23" s="139" customFormat="1" x14ac:dyDescent="0.35">
      <c r="B69" s="648" t="s">
        <v>611</v>
      </c>
      <c r="C69" s="164" t="s">
        <v>612</v>
      </c>
      <c r="D69" s="649" t="str">
        <f>IF(ISNUMBER('201718 APC &amp; OPROC'!D69),'201718 APC &amp; OPROC'!D69*(1+VLOOKUP(LEFT($B69,2),'Adjustment factors'!$B$9:$M$99,D$1,FALSE)),"-")</f>
        <v>-</v>
      </c>
      <c r="E69" s="650">
        <f>IF(ISNUMBER('201718 APC &amp; OPROC'!E69),'201718 APC &amp; OPROC'!E69*(1+VLOOKUP(LEFT($B69,2),'Adjustment factors'!$B$9:$M$99,E$1,FALSE)),"-")</f>
        <v>13631.561901935178</v>
      </c>
      <c r="F69" s="649" t="str">
        <f>IF(ISNUMBER('201718 APC &amp; OPROC'!F69),'201718 APC &amp; OPROC'!F69*(1+VLOOKUP(LEFT($B69,2),'Adjustment factors'!$B$9:$M$99,F$1,FALSE)),"-")</f>
        <v>-</v>
      </c>
      <c r="G69" s="649" t="str">
        <f>IF(ISNUMBER('201718 APC &amp; OPROC'!G69),'201718 APC &amp; OPROC'!G69*(1+VLOOKUP(LEFT($B69,2),'Adjustment factors'!$B$9:$M$99,G$1,FALSE)),"-")</f>
        <v>-</v>
      </c>
      <c r="H69" s="650">
        <f>IF(ISBLANK('201718 APC &amp; OPROC'!H69),"",'201718 APC &amp; OPROC'!H69)</f>
        <v>102</v>
      </c>
      <c r="I69" s="650">
        <f>IF(ISNUMBER('201718 APC &amp; OPROC'!I69),'201718 APC &amp; OPROC'!I69*(1+VLOOKUP(LEFT($B69,2),'Adjustment factors'!$B$9:$M$99,I$1,FALSE)),"-")</f>
        <v>13631.561901935178</v>
      </c>
      <c r="J69" s="650">
        <f>IF(ISBLANK('201718 APC &amp; OPROC'!J69),"",'201718 APC &amp; OPROC'!J69)</f>
        <v>102</v>
      </c>
      <c r="K69" s="650">
        <f>IF(ISNUMBER('201718 APC &amp; OPROC'!K69),'201718 APC &amp; OPROC'!K69*(1+VLOOKUP(LEFT($B69,2),'Adjustment factors'!$B$9:$M$99,K$1,FALSE)),"-")</f>
        <v>240.13919999999996</v>
      </c>
      <c r="L69" s="650" t="str">
        <f>IF(ISBLANK('201718 APC &amp; OPROC'!L69),"",'201718 APC &amp; OPROC'!L69)</f>
        <v>No</v>
      </c>
      <c r="M69" s="651" t="str">
        <f>IF(ISBLANK('201718 APC &amp; OPROC'!M69),"",'201718 APC &amp; OPROC'!M69)</f>
        <v>-</v>
      </c>
      <c r="N69" s="654" t="str">
        <f t="shared" ref="N69:N132" si="1">IF(ISNUMBER(M69),M69*I69,"-")</f>
        <v>-</v>
      </c>
      <c r="O69" s="652" t="str">
        <f>IF(ISBLANK('201718 APC &amp; OPROC'!O69),"",'201718 APC &amp; OPROC'!O69)</f>
        <v>-</v>
      </c>
      <c r="P69" s="645" t="str">
        <f>IF(ISBLANK('201718 APC &amp; OPROC'!P69),"",'201718 APC &amp; OPROC'!P69)</f>
        <v>-</v>
      </c>
      <c r="Q69" s="653" t="str">
        <f>IF(ISBLANK('201718 APC &amp; OPROC'!Q69),"",'201718 APC &amp; OPROC'!Q69)</f>
        <v>-</v>
      </c>
      <c r="R69" s="647" t="str">
        <f>IF(ISBLANK('201718 APC &amp; OPROC'!R69),"",'201718 APC &amp; OPROC'!R69)</f>
        <v>-</v>
      </c>
      <c r="S69" s="647" t="str">
        <f>IF(ISBLANK('201718 APC &amp; OPROC'!S69),"",'201718 APC &amp; OPROC'!S69)</f>
        <v/>
      </c>
      <c r="T69" s="647" t="str">
        <f>IF(ISBLANK('201718 APC &amp; OPROC'!T69),"",'201718 APC &amp; OPROC'!T69)</f>
        <v/>
      </c>
      <c r="V69" s="315"/>
      <c r="W69" s="315"/>
    </row>
    <row r="70" spans="2:23" s="139" customFormat="1" x14ac:dyDescent="0.35">
      <c r="B70" s="648" t="s">
        <v>613</v>
      </c>
      <c r="C70" s="164" t="s">
        <v>614</v>
      </c>
      <c r="D70" s="649" t="str">
        <f>IF(ISNUMBER('201718 APC &amp; OPROC'!D70),'201718 APC &amp; OPROC'!D70*(1+VLOOKUP(LEFT($B70,2),'Adjustment factors'!$B$9:$M$99,D$1,FALSE)),"-")</f>
        <v>-</v>
      </c>
      <c r="E70" s="650">
        <f>IF(ISNUMBER('201718 APC &amp; OPROC'!E70),'201718 APC &amp; OPROC'!E70*(1+VLOOKUP(LEFT($B70,2),'Adjustment factors'!$B$9:$M$99,E$1,FALSE)),"-")</f>
        <v>8468.871568935363</v>
      </c>
      <c r="F70" s="649" t="str">
        <f>IF(ISNUMBER('201718 APC &amp; OPROC'!F70),'201718 APC &amp; OPROC'!F70*(1+VLOOKUP(LEFT($B70,2),'Adjustment factors'!$B$9:$M$99,F$1,FALSE)),"-")</f>
        <v>-</v>
      </c>
      <c r="G70" s="649" t="str">
        <f>IF(ISNUMBER('201718 APC &amp; OPROC'!G70),'201718 APC &amp; OPROC'!G70*(1+VLOOKUP(LEFT($B70,2),'Adjustment factors'!$B$9:$M$99,G$1,FALSE)),"-")</f>
        <v>-</v>
      </c>
      <c r="H70" s="650">
        <f>IF(ISBLANK('201718 APC &amp; OPROC'!H70),"",'201718 APC &amp; OPROC'!H70)</f>
        <v>37</v>
      </c>
      <c r="I70" s="650">
        <f>IF(ISNUMBER('201718 APC &amp; OPROC'!I70),'201718 APC &amp; OPROC'!I70*(1+VLOOKUP(LEFT($B70,2),'Adjustment factors'!$B$9:$M$99,I$1,FALSE)),"-")</f>
        <v>9541.9923792558184</v>
      </c>
      <c r="J70" s="650">
        <f>IF(ISBLANK('201718 APC &amp; OPROC'!J70),"",'201718 APC &amp; OPROC'!J70)</f>
        <v>62</v>
      </c>
      <c r="K70" s="650">
        <f>IF(ISNUMBER('201718 APC &amp; OPROC'!K70),'201718 APC &amp; OPROC'!K70*(1+VLOOKUP(LEFT($B70,2),'Adjustment factors'!$B$9:$M$99,K$1,FALSE)),"-")</f>
        <v>240.13919999999996</v>
      </c>
      <c r="L70" s="650" t="str">
        <f>IF(ISBLANK('201718 APC &amp; OPROC'!L70),"",'201718 APC &amp; OPROC'!L70)</f>
        <v>No</v>
      </c>
      <c r="M70" s="651" t="str">
        <f>IF(ISBLANK('201718 APC &amp; OPROC'!M70),"",'201718 APC &amp; OPROC'!M70)</f>
        <v>-</v>
      </c>
      <c r="N70" s="654" t="str">
        <f t="shared" si="1"/>
        <v>-</v>
      </c>
      <c r="O70" s="652" t="str">
        <f>IF(ISBLANK('201718 APC &amp; OPROC'!O70),"",'201718 APC &amp; OPROC'!O70)</f>
        <v>-</v>
      </c>
      <c r="P70" s="645" t="str">
        <f>IF(ISBLANK('201718 APC &amp; OPROC'!P70),"",'201718 APC &amp; OPROC'!P70)</f>
        <v>-</v>
      </c>
      <c r="Q70" s="653" t="str">
        <f>IF(ISBLANK('201718 APC &amp; OPROC'!Q70),"",'201718 APC &amp; OPROC'!Q70)</f>
        <v>-</v>
      </c>
      <c r="R70" s="647" t="str">
        <f>IF(ISBLANK('201718 APC &amp; OPROC'!R70),"",'201718 APC &amp; OPROC'!R70)</f>
        <v>-</v>
      </c>
      <c r="S70" s="647" t="str">
        <f>IF(ISBLANK('201718 APC &amp; OPROC'!S70),"",'201718 APC &amp; OPROC'!S70)</f>
        <v/>
      </c>
      <c r="T70" s="647" t="str">
        <f>IF(ISBLANK('201718 APC &amp; OPROC'!T70),"",'201718 APC &amp; OPROC'!T70)</f>
        <v/>
      </c>
      <c r="V70" s="315"/>
      <c r="W70" s="315"/>
    </row>
    <row r="71" spans="2:23" s="139" customFormat="1" x14ac:dyDescent="0.35">
      <c r="B71" s="648" t="s">
        <v>615</v>
      </c>
      <c r="C71" s="164" t="s">
        <v>616</v>
      </c>
      <c r="D71" s="649" t="str">
        <f>IF(ISNUMBER('201718 APC &amp; OPROC'!D71),'201718 APC &amp; OPROC'!D71*(1+VLOOKUP(LEFT($B71,2),'Adjustment factors'!$B$9:$M$99,D$1,FALSE)),"-")</f>
        <v>-</v>
      </c>
      <c r="E71" s="650">
        <f>IF(ISNUMBER('201718 APC &amp; OPROC'!E71),'201718 APC &amp; OPROC'!E71*(1+VLOOKUP(LEFT($B71,2),'Adjustment factors'!$B$9:$M$99,E$1,FALSE)),"-")</f>
        <v>6472.0390545290993</v>
      </c>
      <c r="F71" s="649" t="str">
        <f>IF(ISNUMBER('201718 APC &amp; OPROC'!F71),'201718 APC &amp; OPROC'!F71*(1+VLOOKUP(LEFT($B71,2),'Adjustment factors'!$B$9:$M$99,F$1,FALSE)),"-")</f>
        <v>-</v>
      </c>
      <c r="G71" s="649" t="str">
        <f>IF(ISNUMBER('201718 APC &amp; OPROC'!G71),'201718 APC &amp; OPROC'!G71*(1+VLOOKUP(LEFT($B71,2),'Adjustment factors'!$B$9:$M$99,G$1,FALSE)),"-")</f>
        <v>-</v>
      </c>
      <c r="H71" s="650">
        <f>IF(ISBLANK('201718 APC &amp; OPROC'!H71),"",'201718 APC &amp; OPROC'!H71)</f>
        <v>18</v>
      </c>
      <c r="I71" s="650">
        <f>IF(ISNUMBER('201718 APC &amp; OPROC'!I71),'201718 APC &amp; OPROC'!I71*(1+VLOOKUP(LEFT($B71,2),'Adjustment factors'!$B$9:$M$99,I$1,FALSE)),"-")</f>
        <v>7661.2547784778244</v>
      </c>
      <c r="J71" s="650">
        <f>IF(ISBLANK('201718 APC &amp; OPROC'!J71),"",'201718 APC &amp; OPROC'!J71)</f>
        <v>38</v>
      </c>
      <c r="K71" s="650">
        <f>IF(ISNUMBER('201718 APC &amp; OPROC'!K71),'201718 APC &amp; OPROC'!K71*(1+VLOOKUP(LEFT($B71,2),'Adjustment factors'!$B$9:$M$99,K$1,FALSE)),"-")</f>
        <v>240.13919999999996</v>
      </c>
      <c r="L71" s="650" t="str">
        <f>IF(ISBLANK('201718 APC &amp; OPROC'!L71),"",'201718 APC &amp; OPROC'!L71)</f>
        <v>No</v>
      </c>
      <c r="M71" s="651" t="str">
        <f>IF(ISBLANK('201718 APC &amp; OPROC'!M71),"",'201718 APC &amp; OPROC'!M71)</f>
        <v>-</v>
      </c>
      <c r="N71" s="654" t="str">
        <f t="shared" si="1"/>
        <v>-</v>
      </c>
      <c r="O71" s="652" t="str">
        <f>IF(ISBLANK('201718 APC &amp; OPROC'!O71),"",'201718 APC &amp; OPROC'!O71)</f>
        <v>-</v>
      </c>
      <c r="P71" s="645" t="str">
        <f>IF(ISBLANK('201718 APC &amp; OPROC'!P71),"",'201718 APC &amp; OPROC'!P71)</f>
        <v>-</v>
      </c>
      <c r="Q71" s="653" t="str">
        <f>IF(ISBLANK('201718 APC &amp; OPROC'!Q71),"",'201718 APC &amp; OPROC'!Q71)</f>
        <v>-</v>
      </c>
      <c r="R71" s="647" t="str">
        <f>IF(ISBLANK('201718 APC &amp; OPROC'!R71),"",'201718 APC &amp; OPROC'!R71)</f>
        <v>-</v>
      </c>
      <c r="S71" s="647" t="str">
        <f>IF(ISBLANK('201718 APC &amp; OPROC'!S71),"",'201718 APC &amp; OPROC'!S71)</f>
        <v/>
      </c>
      <c r="T71" s="647" t="str">
        <f>IF(ISBLANK('201718 APC &amp; OPROC'!T71),"",'201718 APC &amp; OPROC'!T71)</f>
        <v/>
      </c>
      <c r="V71" s="315"/>
      <c r="W71" s="315"/>
    </row>
    <row r="72" spans="2:23" s="139" customFormat="1" x14ac:dyDescent="0.35">
      <c r="B72" s="648" t="s">
        <v>617</v>
      </c>
      <c r="C72" s="164" t="s">
        <v>618</v>
      </c>
      <c r="D72" s="649" t="str">
        <f>IF(ISNUMBER('201718 APC &amp; OPROC'!D72),'201718 APC &amp; OPROC'!D72*(1+VLOOKUP(LEFT($B72,2),'Adjustment factors'!$B$9:$M$99,D$1,FALSE)),"-")</f>
        <v>-</v>
      </c>
      <c r="E72" s="650">
        <f>IF(ISNUMBER('201718 APC &amp; OPROC'!E72),'201718 APC &amp; OPROC'!E72*(1+VLOOKUP(LEFT($B72,2),'Adjustment factors'!$B$9:$M$99,E$1,FALSE)),"-")</f>
        <v>6281.2395877835061</v>
      </c>
      <c r="F72" s="649" t="str">
        <f>IF(ISNUMBER('201718 APC &amp; OPROC'!F72),'201718 APC &amp; OPROC'!F72*(1+VLOOKUP(LEFT($B72,2),'Adjustment factors'!$B$9:$M$99,F$1,FALSE)),"-")</f>
        <v>-</v>
      </c>
      <c r="G72" s="649" t="str">
        <f>IF(ISNUMBER('201718 APC &amp; OPROC'!G72),'201718 APC &amp; OPROC'!G72*(1+VLOOKUP(LEFT($B72,2),'Adjustment factors'!$B$9:$M$99,G$1,FALSE)),"-")</f>
        <v>-</v>
      </c>
      <c r="H72" s="650">
        <f>IF(ISBLANK('201718 APC &amp; OPROC'!H72),"",'201718 APC &amp; OPROC'!H72)</f>
        <v>13</v>
      </c>
      <c r="I72" s="650">
        <f>IF(ISNUMBER('201718 APC &amp; OPROC'!I72),'201718 APC &amp; OPROC'!I72*(1+VLOOKUP(LEFT($B72,2),'Adjustment factors'!$B$9:$M$99,I$1,FALSE)),"-")</f>
        <v>6950.5520028751907</v>
      </c>
      <c r="J72" s="650">
        <f>IF(ISBLANK('201718 APC &amp; OPROC'!J72),"",'201718 APC &amp; OPROC'!J72)</f>
        <v>25</v>
      </c>
      <c r="K72" s="650">
        <f>IF(ISNUMBER('201718 APC &amp; OPROC'!K72),'201718 APC &amp; OPROC'!K72*(1+VLOOKUP(LEFT($B72,2),'Adjustment factors'!$B$9:$M$99,K$1,FALSE)),"-")</f>
        <v>240.13919999999996</v>
      </c>
      <c r="L72" s="650" t="str">
        <f>IF(ISBLANK('201718 APC &amp; OPROC'!L72),"",'201718 APC &amp; OPROC'!L72)</f>
        <v>No</v>
      </c>
      <c r="M72" s="651" t="str">
        <f>IF(ISBLANK('201718 APC &amp; OPROC'!M72),"",'201718 APC &amp; OPROC'!M72)</f>
        <v>-</v>
      </c>
      <c r="N72" s="654" t="str">
        <f t="shared" si="1"/>
        <v>-</v>
      </c>
      <c r="O72" s="652" t="str">
        <f>IF(ISBLANK('201718 APC &amp; OPROC'!O72),"",'201718 APC &amp; OPROC'!O72)</f>
        <v>-</v>
      </c>
      <c r="P72" s="645" t="str">
        <f>IF(ISBLANK('201718 APC &amp; OPROC'!P72),"",'201718 APC &amp; OPROC'!P72)</f>
        <v>-</v>
      </c>
      <c r="Q72" s="653" t="str">
        <f>IF(ISBLANK('201718 APC &amp; OPROC'!Q72),"",'201718 APC &amp; OPROC'!Q72)</f>
        <v>-</v>
      </c>
      <c r="R72" s="647" t="str">
        <f>IF(ISBLANK('201718 APC &amp; OPROC'!R72),"",'201718 APC &amp; OPROC'!R72)</f>
        <v>-</v>
      </c>
      <c r="S72" s="647" t="str">
        <f>IF(ISBLANK('201718 APC &amp; OPROC'!S72),"",'201718 APC &amp; OPROC'!S72)</f>
        <v/>
      </c>
      <c r="T72" s="647" t="str">
        <f>IF(ISBLANK('201718 APC &amp; OPROC'!T72),"",'201718 APC &amp; OPROC'!T72)</f>
        <v/>
      </c>
      <c r="V72" s="315"/>
      <c r="W72" s="315"/>
    </row>
    <row r="73" spans="2:23" s="139" customFormat="1" x14ac:dyDescent="0.35">
      <c r="B73" s="648" t="s">
        <v>619</v>
      </c>
      <c r="C73" s="164" t="s">
        <v>620</v>
      </c>
      <c r="D73" s="649" t="str">
        <f>IF(ISNUMBER('201718 APC &amp; OPROC'!D73),'201718 APC &amp; OPROC'!D73*(1+VLOOKUP(LEFT($B73,2),'Adjustment factors'!$B$9:$M$99,D$1,FALSE)),"-")</f>
        <v>-</v>
      </c>
      <c r="E73" s="650">
        <f>IF(ISNUMBER('201718 APC &amp; OPROC'!E73),'201718 APC &amp; OPROC'!E73*(1+VLOOKUP(LEFT($B73,2),'Adjustment factors'!$B$9:$M$99,E$1,FALSE)),"-")</f>
        <v>8534.4904331600374</v>
      </c>
      <c r="F73" s="649" t="str">
        <f>IF(ISNUMBER('201718 APC &amp; OPROC'!F73),'201718 APC &amp; OPROC'!F73*(1+VLOOKUP(LEFT($B73,2),'Adjustment factors'!$B$9:$M$99,F$1,FALSE)),"-")</f>
        <v>-</v>
      </c>
      <c r="G73" s="649" t="str">
        <f>IF(ISNUMBER('201718 APC &amp; OPROC'!G73),'201718 APC &amp; OPROC'!G73*(1+VLOOKUP(LEFT($B73,2),'Adjustment factors'!$B$9:$M$99,G$1,FALSE)),"-")</f>
        <v>-</v>
      </c>
      <c r="H73" s="650">
        <f>IF(ISBLANK('201718 APC &amp; OPROC'!H73),"",'201718 APC &amp; OPROC'!H73)</f>
        <v>27</v>
      </c>
      <c r="I73" s="650">
        <f>IF(ISNUMBER('201718 APC &amp; OPROC'!I73),'201718 APC &amp; OPROC'!I73*(1+VLOOKUP(LEFT($B73,2),'Adjustment factors'!$B$9:$M$99,I$1,FALSE)),"-")</f>
        <v>9443.0593224247696</v>
      </c>
      <c r="J73" s="650">
        <f>IF(ISBLANK('201718 APC &amp; OPROC'!J73),"",'201718 APC &amp; OPROC'!J73)</f>
        <v>64</v>
      </c>
      <c r="K73" s="650">
        <f>IF(ISNUMBER('201718 APC &amp; OPROC'!K73),'201718 APC &amp; OPROC'!K73*(1+VLOOKUP(LEFT($B73,2),'Adjustment factors'!$B$9:$M$99,K$1,FALSE)),"-")</f>
        <v>436.25287999999989</v>
      </c>
      <c r="L73" s="650" t="str">
        <f>IF(ISBLANK('201718 APC &amp; OPROC'!L73),"",'201718 APC &amp; OPROC'!L73)</f>
        <v>No</v>
      </c>
      <c r="M73" s="651" t="str">
        <f>IF(ISBLANK('201718 APC &amp; OPROC'!M73),"",'201718 APC &amp; OPROC'!M73)</f>
        <v>-</v>
      </c>
      <c r="N73" s="654" t="str">
        <f t="shared" si="1"/>
        <v>-</v>
      </c>
      <c r="O73" s="652" t="str">
        <f>IF(ISBLANK('201718 APC &amp; OPROC'!O73),"",'201718 APC &amp; OPROC'!O73)</f>
        <v>-</v>
      </c>
      <c r="P73" s="645" t="str">
        <f>IF(ISBLANK('201718 APC &amp; OPROC'!P73),"",'201718 APC &amp; OPROC'!P73)</f>
        <v>-</v>
      </c>
      <c r="Q73" s="653" t="str">
        <f>IF(ISBLANK('201718 APC &amp; OPROC'!Q73),"",'201718 APC &amp; OPROC'!Q73)</f>
        <v>-</v>
      </c>
      <c r="R73" s="647" t="str">
        <f>IF(ISBLANK('201718 APC &amp; OPROC'!R73),"",'201718 APC &amp; OPROC'!R73)</f>
        <v>-</v>
      </c>
      <c r="S73" s="647" t="str">
        <f>IF(ISBLANK('201718 APC &amp; OPROC'!S73),"",'201718 APC &amp; OPROC'!S73)</f>
        <v/>
      </c>
      <c r="T73" s="647" t="str">
        <f>IF(ISBLANK('201718 APC &amp; OPROC'!T73),"",'201718 APC &amp; OPROC'!T73)</f>
        <v/>
      </c>
      <c r="V73" s="315"/>
      <c r="W73" s="315"/>
    </row>
    <row r="74" spans="2:23" s="139" customFormat="1" x14ac:dyDescent="0.35">
      <c r="B74" s="648" t="s">
        <v>621</v>
      </c>
      <c r="C74" s="164" t="s">
        <v>622</v>
      </c>
      <c r="D74" s="649" t="str">
        <f>IF(ISNUMBER('201718 APC &amp; OPROC'!D74),'201718 APC &amp; OPROC'!D74*(1+VLOOKUP(LEFT($B74,2),'Adjustment factors'!$B$9:$M$99,D$1,FALSE)),"-")</f>
        <v>-</v>
      </c>
      <c r="E74" s="650">
        <f>IF(ISNUMBER('201718 APC &amp; OPROC'!E74),'201718 APC &amp; OPROC'!E74*(1+VLOOKUP(LEFT($B74,2),'Adjustment factors'!$B$9:$M$99,E$1,FALSE)),"-")</f>
        <v>5476.6513602901832</v>
      </c>
      <c r="F74" s="649" t="str">
        <f>IF(ISNUMBER('201718 APC &amp; OPROC'!F74),'201718 APC &amp; OPROC'!F74*(1+VLOOKUP(LEFT($B74,2),'Adjustment factors'!$B$9:$M$99,F$1,FALSE)),"-")</f>
        <v>-</v>
      </c>
      <c r="G74" s="649" t="str">
        <f>IF(ISNUMBER('201718 APC &amp; OPROC'!G74),'201718 APC &amp; OPROC'!G74*(1+VLOOKUP(LEFT($B74,2),'Adjustment factors'!$B$9:$M$99,G$1,FALSE)),"-")</f>
        <v>-</v>
      </c>
      <c r="H74" s="650">
        <f>IF(ISBLANK('201718 APC &amp; OPROC'!H74),"",'201718 APC &amp; OPROC'!H74)</f>
        <v>12</v>
      </c>
      <c r="I74" s="650">
        <f>IF(ISNUMBER('201718 APC &amp; OPROC'!I74),'201718 APC &amp; OPROC'!I74*(1+VLOOKUP(LEFT($B74,2),'Adjustment factors'!$B$9:$M$99,I$1,FALSE)),"-")</f>
        <v>6821.333316401985</v>
      </c>
      <c r="J74" s="650">
        <f>IF(ISBLANK('201718 APC &amp; OPROC'!J74),"",'201718 APC &amp; OPROC'!J74)</f>
        <v>24</v>
      </c>
      <c r="K74" s="650">
        <f>IF(ISNUMBER('201718 APC &amp; OPROC'!K74),'201718 APC &amp; OPROC'!K74*(1+VLOOKUP(LEFT($B74,2),'Adjustment factors'!$B$9:$M$99,K$1,FALSE)),"-")</f>
        <v>436.25287999999989</v>
      </c>
      <c r="L74" s="650" t="str">
        <f>IF(ISBLANK('201718 APC &amp; OPROC'!L74),"",'201718 APC &amp; OPROC'!L74)</f>
        <v>No</v>
      </c>
      <c r="M74" s="651" t="str">
        <f>IF(ISBLANK('201718 APC &amp; OPROC'!M74),"",'201718 APC &amp; OPROC'!M74)</f>
        <v>-</v>
      </c>
      <c r="N74" s="654" t="str">
        <f t="shared" si="1"/>
        <v>-</v>
      </c>
      <c r="O74" s="652" t="str">
        <f>IF(ISBLANK('201718 APC &amp; OPROC'!O74),"",'201718 APC &amp; OPROC'!O74)</f>
        <v>-</v>
      </c>
      <c r="P74" s="645" t="str">
        <f>IF(ISBLANK('201718 APC &amp; OPROC'!P74),"",'201718 APC &amp; OPROC'!P74)</f>
        <v>-</v>
      </c>
      <c r="Q74" s="653" t="str">
        <f>IF(ISBLANK('201718 APC &amp; OPROC'!Q74),"",'201718 APC &amp; OPROC'!Q74)</f>
        <v>-</v>
      </c>
      <c r="R74" s="647" t="str">
        <f>IF(ISBLANK('201718 APC &amp; OPROC'!R74),"",'201718 APC &amp; OPROC'!R74)</f>
        <v>-</v>
      </c>
      <c r="S74" s="647" t="str">
        <f>IF(ISBLANK('201718 APC &amp; OPROC'!S74),"",'201718 APC &amp; OPROC'!S74)</f>
        <v/>
      </c>
      <c r="T74" s="647" t="str">
        <f>IF(ISBLANK('201718 APC &amp; OPROC'!T74),"",'201718 APC &amp; OPROC'!T74)</f>
        <v/>
      </c>
      <c r="V74" s="315"/>
      <c r="W74" s="315"/>
    </row>
    <row r="75" spans="2:23" s="139" customFormat="1" x14ac:dyDescent="0.35">
      <c r="B75" s="648" t="s">
        <v>623</v>
      </c>
      <c r="C75" s="164" t="s">
        <v>624</v>
      </c>
      <c r="D75" s="649" t="str">
        <f>IF(ISNUMBER('201718 APC &amp; OPROC'!D75),'201718 APC &amp; OPROC'!D75*(1+VLOOKUP(LEFT($B75,2),'Adjustment factors'!$B$9:$M$99,D$1,FALSE)),"-")</f>
        <v>-</v>
      </c>
      <c r="E75" s="650">
        <f>IF(ISNUMBER('201718 APC &amp; OPROC'!E75),'201718 APC &amp; OPROC'!E75*(1+VLOOKUP(LEFT($B75,2),'Adjustment factors'!$B$9:$M$99,E$1,FALSE)),"-")</f>
        <v>5424.156268910443</v>
      </c>
      <c r="F75" s="649" t="str">
        <f>IF(ISNUMBER('201718 APC &amp; OPROC'!F75),'201718 APC &amp; OPROC'!F75*(1+VLOOKUP(LEFT($B75,2),'Adjustment factors'!$B$9:$M$99,F$1,FALSE)),"-")</f>
        <v>-</v>
      </c>
      <c r="G75" s="649" t="str">
        <f>IF(ISNUMBER('201718 APC &amp; OPROC'!G75),'201718 APC &amp; OPROC'!G75*(1+VLOOKUP(LEFT($B75,2),'Adjustment factors'!$B$9:$M$99,G$1,FALSE)),"-")</f>
        <v>-</v>
      </c>
      <c r="H75" s="650">
        <f>IF(ISBLANK('201718 APC &amp; OPROC'!H75),"",'201718 APC &amp; OPROC'!H75)</f>
        <v>10</v>
      </c>
      <c r="I75" s="650">
        <f>IF(ISNUMBER('201718 APC &amp; OPROC'!I75),'201718 APC &amp; OPROC'!I75*(1+VLOOKUP(LEFT($B75,2),'Adjustment factors'!$B$9:$M$99,I$1,FALSE)),"-")</f>
        <v>5767.3934048548972</v>
      </c>
      <c r="J75" s="650">
        <f>IF(ISBLANK('201718 APC &amp; OPROC'!J75),"",'201718 APC &amp; OPROC'!J75)</f>
        <v>16</v>
      </c>
      <c r="K75" s="650">
        <f>IF(ISNUMBER('201718 APC &amp; OPROC'!K75),'201718 APC &amp; OPROC'!K75*(1+VLOOKUP(LEFT($B75,2),'Adjustment factors'!$B$9:$M$99,K$1,FALSE)),"-")</f>
        <v>436.25287999999989</v>
      </c>
      <c r="L75" s="650" t="str">
        <f>IF(ISBLANK('201718 APC &amp; OPROC'!L75),"",'201718 APC &amp; OPROC'!L75)</f>
        <v>No</v>
      </c>
      <c r="M75" s="651" t="str">
        <f>IF(ISBLANK('201718 APC &amp; OPROC'!M75),"",'201718 APC &amp; OPROC'!M75)</f>
        <v>-</v>
      </c>
      <c r="N75" s="654" t="str">
        <f t="shared" si="1"/>
        <v>-</v>
      </c>
      <c r="O75" s="652" t="str">
        <f>IF(ISBLANK('201718 APC &amp; OPROC'!O75),"",'201718 APC &amp; OPROC'!O75)</f>
        <v>-</v>
      </c>
      <c r="P75" s="645" t="str">
        <f>IF(ISBLANK('201718 APC &amp; OPROC'!P75),"",'201718 APC &amp; OPROC'!P75)</f>
        <v>-</v>
      </c>
      <c r="Q75" s="653" t="str">
        <f>IF(ISBLANK('201718 APC &amp; OPROC'!Q75),"",'201718 APC &amp; OPROC'!Q75)</f>
        <v>-</v>
      </c>
      <c r="R75" s="647" t="str">
        <f>IF(ISBLANK('201718 APC &amp; OPROC'!R75),"",'201718 APC &amp; OPROC'!R75)</f>
        <v>-</v>
      </c>
      <c r="S75" s="647" t="str">
        <f>IF(ISBLANK('201718 APC &amp; OPROC'!S75),"",'201718 APC &amp; OPROC'!S75)</f>
        <v/>
      </c>
      <c r="T75" s="647" t="str">
        <f>IF(ISBLANK('201718 APC &amp; OPROC'!T75),"",'201718 APC &amp; OPROC'!T75)</f>
        <v/>
      </c>
      <c r="V75" s="315"/>
      <c r="W75" s="315"/>
    </row>
    <row r="76" spans="2:23" s="139" customFormat="1" x14ac:dyDescent="0.35">
      <c r="B76" s="648" t="s">
        <v>625</v>
      </c>
      <c r="C76" s="164" t="s">
        <v>626</v>
      </c>
      <c r="D76" s="649" t="str">
        <f>IF(ISNUMBER('201718 APC &amp; OPROC'!D76),'201718 APC &amp; OPROC'!D76*(1+VLOOKUP(LEFT($B76,2),'Adjustment factors'!$B$9:$M$99,D$1,FALSE)),"-")</f>
        <v>-</v>
      </c>
      <c r="E76" s="650">
        <f>IF(ISNUMBER('201718 APC &amp; OPROC'!E76),'201718 APC &amp; OPROC'!E76*(1+VLOOKUP(LEFT($B76,2),'Adjustment factors'!$B$9:$M$99,E$1,FALSE)),"-")</f>
        <v>11137.035540409455</v>
      </c>
      <c r="F76" s="649" t="str">
        <f>IF(ISNUMBER('201718 APC &amp; OPROC'!F76),'201718 APC &amp; OPROC'!F76*(1+VLOOKUP(LEFT($B76,2),'Adjustment factors'!$B$9:$M$99,F$1,FALSE)),"-")</f>
        <v>-</v>
      </c>
      <c r="G76" s="649" t="str">
        <f>IF(ISNUMBER('201718 APC &amp; OPROC'!G76),'201718 APC &amp; OPROC'!G76*(1+VLOOKUP(LEFT($B76,2),'Adjustment factors'!$B$9:$M$99,G$1,FALSE)),"-")</f>
        <v>-</v>
      </c>
      <c r="H76" s="650">
        <f>IF(ISBLANK('201718 APC &amp; OPROC'!H76),"",'201718 APC &amp; OPROC'!H76)</f>
        <v>91</v>
      </c>
      <c r="I76" s="650">
        <f>IF(ISNUMBER('201718 APC &amp; OPROC'!I76),'201718 APC &amp; OPROC'!I76*(1+VLOOKUP(LEFT($B76,2),'Adjustment factors'!$B$9:$M$99,I$1,FALSE)),"-")</f>
        <v>11137.035540409455</v>
      </c>
      <c r="J76" s="650">
        <f>IF(ISBLANK('201718 APC &amp; OPROC'!J76),"",'201718 APC &amp; OPROC'!J76)</f>
        <v>91</v>
      </c>
      <c r="K76" s="650">
        <f>IF(ISNUMBER('201718 APC &amp; OPROC'!K76),'201718 APC &amp; OPROC'!K76*(1+VLOOKUP(LEFT($B76,2),'Adjustment factors'!$B$9:$M$99,K$1,FALSE)),"-")</f>
        <v>240.13919999999996</v>
      </c>
      <c r="L76" s="650" t="str">
        <f>IF(ISBLANK('201718 APC &amp; OPROC'!L76),"",'201718 APC &amp; OPROC'!L76)</f>
        <v>No</v>
      </c>
      <c r="M76" s="651" t="str">
        <f>IF(ISBLANK('201718 APC &amp; OPROC'!M76),"",'201718 APC &amp; OPROC'!M76)</f>
        <v>-</v>
      </c>
      <c r="N76" s="654" t="str">
        <f t="shared" si="1"/>
        <v>-</v>
      </c>
      <c r="O76" s="652" t="str">
        <f>IF(ISBLANK('201718 APC &amp; OPROC'!O76),"",'201718 APC &amp; OPROC'!O76)</f>
        <v>-</v>
      </c>
      <c r="P76" s="645" t="str">
        <f>IF(ISBLANK('201718 APC &amp; OPROC'!P76),"",'201718 APC &amp; OPROC'!P76)</f>
        <v>-</v>
      </c>
      <c r="Q76" s="653" t="str">
        <f>IF(ISBLANK('201718 APC &amp; OPROC'!Q76),"",'201718 APC &amp; OPROC'!Q76)</f>
        <v>-</v>
      </c>
      <c r="R76" s="647" t="str">
        <f>IF(ISBLANK('201718 APC &amp; OPROC'!R76),"",'201718 APC &amp; OPROC'!R76)</f>
        <v>-</v>
      </c>
      <c r="S76" s="647" t="str">
        <f>IF(ISBLANK('201718 APC &amp; OPROC'!S76),"",'201718 APC &amp; OPROC'!S76)</f>
        <v/>
      </c>
      <c r="T76" s="647" t="str">
        <f>IF(ISBLANK('201718 APC &amp; OPROC'!T76),"",'201718 APC &amp; OPROC'!T76)</f>
        <v/>
      </c>
      <c r="V76" s="315"/>
      <c r="W76" s="315"/>
    </row>
    <row r="77" spans="2:23" s="139" customFormat="1" x14ac:dyDescent="0.35">
      <c r="B77" s="648" t="s">
        <v>627</v>
      </c>
      <c r="C77" s="164" t="s">
        <v>628</v>
      </c>
      <c r="D77" s="649" t="str">
        <f>IF(ISNUMBER('201718 APC &amp; OPROC'!D77),'201718 APC &amp; OPROC'!D77*(1+VLOOKUP(LEFT($B77,2),'Adjustment factors'!$B$9:$M$99,D$1,FALSE)),"-")</f>
        <v>-</v>
      </c>
      <c r="E77" s="650">
        <f>IF(ISNUMBER('201718 APC &amp; OPROC'!E77),'201718 APC &amp; OPROC'!E77*(1+VLOOKUP(LEFT($B77,2),'Adjustment factors'!$B$9:$M$99,E$1,FALSE)),"-")</f>
        <v>6991.9423633861397</v>
      </c>
      <c r="F77" s="649" t="str">
        <f>IF(ISNUMBER('201718 APC &amp; OPROC'!F77),'201718 APC &amp; OPROC'!F77*(1+VLOOKUP(LEFT($B77,2),'Adjustment factors'!$B$9:$M$99,F$1,FALSE)),"-")</f>
        <v>-</v>
      </c>
      <c r="G77" s="649" t="str">
        <f>IF(ISNUMBER('201718 APC &amp; OPROC'!G77),'201718 APC &amp; OPROC'!G77*(1+VLOOKUP(LEFT($B77,2),'Adjustment factors'!$B$9:$M$99,G$1,FALSE)),"-")</f>
        <v>-</v>
      </c>
      <c r="H77" s="650">
        <f>IF(ISBLANK('201718 APC &amp; OPROC'!H77),"",'201718 APC &amp; OPROC'!H77)</f>
        <v>26</v>
      </c>
      <c r="I77" s="650">
        <f>IF(ISNUMBER('201718 APC &amp; OPROC'!I77),'201718 APC &amp; OPROC'!I77*(1+VLOOKUP(LEFT($B77,2),'Adjustment factors'!$B$9:$M$99,I$1,FALSE)),"-")</f>
        <v>7403.826926519484</v>
      </c>
      <c r="J77" s="650">
        <f>IF(ISBLANK('201718 APC &amp; OPROC'!J77),"",'201718 APC &amp; OPROC'!J77)</f>
        <v>47</v>
      </c>
      <c r="K77" s="650">
        <f>IF(ISNUMBER('201718 APC &amp; OPROC'!K77),'201718 APC &amp; OPROC'!K77*(1+VLOOKUP(LEFT($B77,2),'Adjustment factors'!$B$9:$M$99,K$1,FALSE)),"-")</f>
        <v>240.13919999999996</v>
      </c>
      <c r="L77" s="650" t="str">
        <f>IF(ISBLANK('201718 APC &amp; OPROC'!L77),"",'201718 APC &amp; OPROC'!L77)</f>
        <v>No</v>
      </c>
      <c r="M77" s="651" t="str">
        <f>IF(ISBLANK('201718 APC &amp; OPROC'!M77),"",'201718 APC &amp; OPROC'!M77)</f>
        <v>-</v>
      </c>
      <c r="N77" s="654" t="str">
        <f t="shared" si="1"/>
        <v>-</v>
      </c>
      <c r="O77" s="652" t="str">
        <f>IF(ISBLANK('201718 APC &amp; OPROC'!O77),"",'201718 APC &amp; OPROC'!O77)</f>
        <v>-</v>
      </c>
      <c r="P77" s="645" t="str">
        <f>IF(ISBLANK('201718 APC &amp; OPROC'!P77),"",'201718 APC &amp; OPROC'!P77)</f>
        <v>-</v>
      </c>
      <c r="Q77" s="653" t="str">
        <f>IF(ISBLANK('201718 APC &amp; OPROC'!Q77),"",'201718 APC &amp; OPROC'!Q77)</f>
        <v>-</v>
      </c>
      <c r="R77" s="647" t="str">
        <f>IF(ISBLANK('201718 APC &amp; OPROC'!R77),"",'201718 APC &amp; OPROC'!R77)</f>
        <v>-</v>
      </c>
      <c r="S77" s="647" t="str">
        <f>IF(ISBLANK('201718 APC &amp; OPROC'!S77),"",'201718 APC &amp; OPROC'!S77)</f>
        <v/>
      </c>
      <c r="T77" s="647" t="str">
        <f>IF(ISBLANK('201718 APC &amp; OPROC'!T77),"",'201718 APC &amp; OPROC'!T77)</f>
        <v/>
      </c>
      <c r="V77" s="315"/>
      <c r="W77" s="315"/>
    </row>
    <row r="78" spans="2:23" s="139" customFormat="1" x14ac:dyDescent="0.35">
      <c r="B78" s="648" t="s">
        <v>629</v>
      </c>
      <c r="C78" s="164" t="s">
        <v>630</v>
      </c>
      <c r="D78" s="649" t="str">
        <f>IF(ISNUMBER('201718 APC &amp; OPROC'!D78),'201718 APC &amp; OPROC'!D78*(1+VLOOKUP(LEFT($B78,2),'Adjustment factors'!$B$9:$M$99,D$1,FALSE)),"-")</f>
        <v>-</v>
      </c>
      <c r="E78" s="650">
        <f>IF(ISNUMBER('201718 APC &amp; OPROC'!E78),'201718 APC &amp; OPROC'!E78*(1+VLOOKUP(LEFT($B78,2),'Adjustment factors'!$B$9:$M$99,E$1,FALSE)),"-")</f>
        <v>5449.3942936122412</v>
      </c>
      <c r="F78" s="649" t="str">
        <f>IF(ISNUMBER('201718 APC &amp; OPROC'!F78),'201718 APC &amp; OPROC'!F78*(1+VLOOKUP(LEFT($B78,2),'Adjustment factors'!$B$9:$M$99,F$1,FALSE)),"-")</f>
        <v>-</v>
      </c>
      <c r="G78" s="649" t="str">
        <f>IF(ISNUMBER('201718 APC &amp; OPROC'!G78),'201718 APC &amp; OPROC'!G78*(1+VLOOKUP(LEFT($B78,2),'Adjustment factors'!$B$9:$M$99,G$1,FALSE)),"-")</f>
        <v>-</v>
      </c>
      <c r="H78" s="650">
        <f>IF(ISBLANK('201718 APC &amp; OPROC'!H78),"",'201718 APC &amp; OPROC'!H78)</f>
        <v>15</v>
      </c>
      <c r="I78" s="650">
        <f>IF(ISNUMBER('201718 APC &amp; OPROC'!I78),'201718 APC &amp; OPROC'!I78*(1+VLOOKUP(LEFT($B78,2),'Adjustment factors'!$B$9:$M$99,I$1,FALSE)),"-")</f>
        <v>5956.1738296243466</v>
      </c>
      <c r="J78" s="650">
        <f>IF(ISBLANK('201718 APC &amp; OPROC'!J78),"",'201718 APC &amp; OPROC'!J78)</f>
        <v>28</v>
      </c>
      <c r="K78" s="650">
        <f>IF(ISNUMBER('201718 APC &amp; OPROC'!K78),'201718 APC &amp; OPROC'!K78*(1+VLOOKUP(LEFT($B78,2),'Adjustment factors'!$B$9:$M$99,K$1,FALSE)),"-")</f>
        <v>240.13919999999996</v>
      </c>
      <c r="L78" s="650" t="str">
        <f>IF(ISBLANK('201718 APC &amp; OPROC'!L78),"",'201718 APC &amp; OPROC'!L78)</f>
        <v>No</v>
      </c>
      <c r="M78" s="651" t="str">
        <f>IF(ISBLANK('201718 APC &amp; OPROC'!M78),"",'201718 APC &amp; OPROC'!M78)</f>
        <v>-</v>
      </c>
      <c r="N78" s="654" t="str">
        <f t="shared" si="1"/>
        <v>-</v>
      </c>
      <c r="O78" s="652" t="str">
        <f>IF(ISBLANK('201718 APC &amp; OPROC'!O78),"",'201718 APC &amp; OPROC'!O78)</f>
        <v>-</v>
      </c>
      <c r="P78" s="645" t="str">
        <f>IF(ISBLANK('201718 APC &amp; OPROC'!P78),"",'201718 APC &amp; OPROC'!P78)</f>
        <v>-</v>
      </c>
      <c r="Q78" s="653" t="str">
        <f>IF(ISBLANK('201718 APC &amp; OPROC'!Q78),"",'201718 APC &amp; OPROC'!Q78)</f>
        <v>-</v>
      </c>
      <c r="R78" s="647" t="str">
        <f>IF(ISBLANK('201718 APC &amp; OPROC'!R78),"",'201718 APC &amp; OPROC'!R78)</f>
        <v>-</v>
      </c>
      <c r="S78" s="647" t="str">
        <f>IF(ISBLANK('201718 APC &amp; OPROC'!S78),"",'201718 APC &amp; OPROC'!S78)</f>
        <v/>
      </c>
      <c r="T78" s="647" t="str">
        <f>IF(ISBLANK('201718 APC &amp; OPROC'!T78),"",'201718 APC &amp; OPROC'!T78)</f>
        <v/>
      </c>
      <c r="V78" s="315"/>
      <c r="W78" s="315"/>
    </row>
    <row r="79" spans="2:23" s="139" customFormat="1" x14ac:dyDescent="0.35">
      <c r="B79" s="648" t="s">
        <v>631</v>
      </c>
      <c r="C79" s="164" t="s">
        <v>632</v>
      </c>
      <c r="D79" s="649" t="str">
        <f>IF(ISNUMBER('201718 APC &amp; OPROC'!D79),'201718 APC &amp; OPROC'!D79*(1+VLOOKUP(LEFT($B79,2),'Adjustment factors'!$B$9:$M$99,D$1,FALSE)),"-")</f>
        <v>-</v>
      </c>
      <c r="E79" s="650">
        <f>IF(ISNUMBER('201718 APC &amp; OPROC'!E79),'201718 APC &amp; OPROC'!E79*(1+VLOOKUP(LEFT($B79,2),'Adjustment factors'!$B$9:$M$99,E$1,FALSE)),"-")</f>
        <v>4766.9581056756215</v>
      </c>
      <c r="F79" s="649" t="str">
        <f>IF(ISNUMBER('201718 APC &amp; OPROC'!F79),'201718 APC &amp; OPROC'!F79*(1+VLOOKUP(LEFT($B79,2),'Adjustment factors'!$B$9:$M$99,F$1,FALSE)),"-")</f>
        <v>-</v>
      </c>
      <c r="G79" s="649" t="str">
        <f>IF(ISNUMBER('201718 APC &amp; OPROC'!G79),'201718 APC &amp; OPROC'!G79*(1+VLOOKUP(LEFT($B79,2),'Adjustment factors'!$B$9:$M$99,G$1,FALSE)),"-")</f>
        <v>-</v>
      </c>
      <c r="H79" s="650">
        <f>IF(ISBLANK('201718 APC &amp; OPROC'!H79),"",'201718 APC &amp; OPROC'!H79)</f>
        <v>10</v>
      </c>
      <c r="I79" s="650">
        <f>IF(ISNUMBER('201718 APC &amp; OPROC'!I79),'201718 APC &amp; OPROC'!I79*(1+VLOOKUP(LEFT($B79,2),'Adjustment factors'!$B$9:$M$99,I$1,FALSE)),"-")</f>
        <v>5437.2800417553781</v>
      </c>
      <c r="J79" s="650">
        <f>IF(ISBLANK('201718 APC &amp; OPROC'!J79),"",'201718 APC &amp; OPROC'!J79)</f>
        <v>19</v>
      </c>
      <c r="K79" s="650">
        <f>IF(ISNUMBER('201718 APC &amp; OPROC'!K79),'201718 APC &amp; OPROC'!K79*(1+VLOOKUP(LEFT($B79,2),'Adjustment factors'!$B$9:$M$99,K$1,FALSE)),"-")</f>
        <v>240.13919999999996</v>
      </c>
      <c r="L79" s="650" t="str">
        <f>IF(ISBLANK('201718 APC &amp; OPROC'!L79),"",'201718 APC &amp; OPROC'!L79)</f>
        <v>No</v>
      </c>
      <c r="M79" s="651" t="str">
        <f>IF(ISBLANK('201718 APC &amp; OPROC'!M79),"",'201718 APC &amp; OPROC'!M79)</f>
        <v>-</v>
      </c>
      <c r="N79" s="654" t="str">
        <f t="shared" si="1"/>
        <v>-</v>
      </c>
      <c r="O79" s="652" t="str">
        <f>IF(ISBLANK('201718 APC &amp; OPROC'!O79),"",'201718 APC &amp; OPROC'!O79)</f>
        <v>-</v>
      </c>
      <c r="P79" s="645" t="str">
        <f>IF(ISBLANK('201718 APC &amp; OPROC'!P79),"",'201718 APC &amp; OPROC'!P79)</f>
        <v>-</v>
      </c>
      <c r="Q79" s="653" t="str">
        <f>IF(ISBLANK('201718 APC &amp; OPROC'!Q79),"",'201718 APC &amp; OPROC'!Q79)</f>
        <v>-</v>
      </c>
      <c r="R79" s="647" t="str">
        <f>IF(ISBLANK('201718 APC &amp; OPROC'!R79),"",'201718 APC &amp; OPROC'!R79)</f>
        <v>-</v>
      </c>
      <c r="S79" s="647" t="str">
        <f>IF(ISBLANK('201718 APC &amp; OPROC'!S79),"",'201718 APC &amp; OPROC'!S79)</f>
        <v/>
      </c>
      <c r="T79" s="647" t="str">
        <f>IF(ISBLANK('201718 APC &amp; OPROC'!T79),"",'201718 APC &amp; OPROC'!T79)</f>
        <v/>
      </c>
      <c r="V79" s="315"/>
      <c r="W79" s="315"/>
    </row>
    <row r="80" spans="2:23" s="139" customFormat="1" x14ac:dyDescent="0.35">
      <c r="B80" s="648" t="s">
        <v>633</v>
      </c>
      <c r="C80" s="164" t="s">
        <v>634</v>
      </c>
      <c r="D80" s="649" t="str">
        <f>IF(ISNUMBER('201718 APC &amp; OPROC'!D80),'201718 APC &amp; OPROC'!D80*(1+VLOOKUP(LEFT($B80,2),'Adjustment factors'!$B$9:$M$99,D$1,FALSE)),"-")</f>
        <v>-</v>
      </c>
      <c r="E80" s="650">
        <f>IF(ISNUMBER('201718 APC &amp; OPROC'!E80),'201718 APC &amp; OPROC'!E80*(1+VLOOKUP(LEFT($B80,2),'Adjustment factors'!$B$9:$M$99,E$1,FALSE)),"-")</f>
        <v>7526.9884870642591</v>
      </c>
      <c r="F80" s="649" t="str">
        <f>IF(ISNUMBER('201718 APC &amp; OPROC'!F80),'201718 APC &amp; OPROC'!F80*(1+VLOOKUP(LEFT($B80,2),'Adjustment factors'!$B$9:$M$99,F$1,FALSE)),"-")</f>
        <v>-</v>
      </c>
      <c r="G80" s="649" t="str">
        <f>IF(ISNUMBER('201718 APC &amp; OPROC'!G80),'201718 APC &amp; OPROC'!G80*(1+VLOOKUP(LEFT($B80,2),'Adjustment factors'!$B$9:$M$99,G$1,FALSE)),"-")</f>
        <v>-</v>
      </c>
      <c r="H80" s="650">
        <f>IF(ISBLANK('201718 APC &amp; OPROC'!H80),"",'201718 APC &amp; OPROC'!H80)</f>
        <v>16</v>
      </c>
      <c r="I80" s="650">
        <f>IF(ISNUMBER('201718 APC &amp; OPROC'!I80),'201718 APC &amp; OPROC'!I80*(1+VLOOKUP(LEFT($B80,2),'Adjustment factors'!$B$9:$M$99,I$1,FALSE)),"-")</f>
        <v>8434.5478553409175</v>
      </c>
      <c r="J80" s="650">
        <f>IF(ISBLANK('201718 APC &amp; OPROC'!J80),"",'201718 APC &amp; OPROC'!J80)</f>
        <v>71</v>
      </c>
      <c r="K80" s="650">
        <f>IF(ISNUMBER('201718 APC &amp; OPROC'!K80),'201718 APC &amp; OPROC'!K80*(1+VLOOKUP(LEFT($B80,2),'Adjustment factors'!$B$9:$M$99,K$1,FALSE)),"-")</f>
        <v>240.13919999999996</v>
      </c>
      <c r="L80" s="650" t="str">
        <f>IF(ISBLANK('201718 APC &amp; OPROC'!L80),"",'201718 APC &amp; OPROC'!L80)</f>
        <v>No</v>
      </c>
      <c r="M80" s="651" t="str">
        <f>IF(ISBLANK('201718 APC &amp; OPROC'!M80),"",'201718 APC &amp; OPROC'!M80)</f>
        <v>-</v>
      </c>
      <c r="N80" s="654" t="str">
        <f t="shared" si="1"/>
        <v>-</v>
      </c>
      <c r="O80" s="652" t="str">
        <f>IF(ISBLANK('201718 APC &amp; OPROC'!O80),"",'201718 APC &amp; OPROC'!O80)</f>
        <v>-</v>
      </c>
      <c r="P80" s="645" t="str">
        <f>IF(ISBLANK('201718 APC &amp; OPROC'!P80),"",'201718 APC &amp; OPROC'!P80)</f>
        <v>-</v>
      </c>
      <c r="Q80" s="653" t="str">
        <f>IF(ISBLANK('201718 APC &amp; OPROC'!Q80),"",'201718 APC &amp; OPROC'!Q80)</f>
        <v>-</v>
      </c>
      <c r="R80" s="647" t="str">
        <f>IF(ISBLANK('201718 APC &amp; OPROC'!R80),"",'201718 APC &amp; OPROC'!R80)</f>
        <v>-</v>
      </c>
      <c r="S80" s="647" t="str">
        <f>IF(ISBLANK('201718 APC &amp; OPROC'!S80),"",'201718 APC &amp; OPROC'!S80)</f>
        <v/>
      </c>
      <c r="T80" s="647" t="str">
        <f>IF(ISBLANK('201718 APC &amp; OPROC'!T80),"",'201718 APC &amp; OPROC'!T80)</f>
        <v/>
      </c>
      <c r="V80" s="315"/>
      <c r="W80" s="315"/>
    </row>
    <row r="81" spans="2:23" s="139" customFormat="1" x14ac:dyDescent="0.35">
      <c r="B81" s="648" t="s">
        <v>635</v>
      </c>
      <c r="C81" s="164" t="s">
        <v>636</v>
      </c>
      <c r="D81" s="649" t="str">
        <f>IF(ISNUMBER('201718 APC &amp; OPROC'!D81),'201718 APC &amp; OPROC'!D81*(1+VLOOKUP(LEFT($B81,2),'Adjustment factors'!$B$9:$M$99,D$1,FALSE)),"-")</f>
        <v>-</v>
      </c>
      <c r="E81" s="650">
        <f>IF(ISNUMBER('201718 APC &amp; OPROC'!E81),'201718 APC &amp; OPROC'!E81*(1+VLOOKUP(LEFT($B81,2),'Adjustment factors'!$B$9:$M$99,E$1,FALSE)),"-")</f>
        <v>5001.1669749083076</v>
      </c>
      <c r="F81" s="649" t="str">
        <f>IF(ISNUMBER('201718 APC &amp; OPROC'!F81),'201718 APC &amp; OPROC'!F81*(1+VLOOKUP(LEFT($B81,2),'Adjustment factors'!$B$9:$M$99,F$1,FALSE)),"-")</f>
        <v>-</v>
      </c>
      <c r="G81" s="649" t="str">
        <f>IF(ISNUMBER('201718 APC &amp; OPROC'!G81),'201718 APC &amp; OPROC'!G81*(1+VLOOKUP(LEFT($B81,2),'Adjustment factors'!$B$9:$M$99,G$1,FALSE)),"-")</f>
        <v>-</v>
      </c>
      <c r="H81" s="650">
        <f>IF(ISBLANK('201718 APC &amp; OPROC'!H81),"",'201718 APC &amp; OPROC'!H81)</f>
        <v>11</v>
      </c>
      <c r="I81" s="650">
        <f>IF(ISNUMBER('201718 APC &amp; OPROC'!I81),'201718 APC &amp; OPROC'!I81*(1+VLOOKUP(LEFT($B81,2),'Adjustment factors'!$B$9:$M$99,I$1,FALSE)),"-")</f>
        <v>5567.5082492166557</v>
      </c>
      <c r="J81" s="650">
        <f>IF(ISBLANK('201718 APC &amp; OPROC'!J81),"",'201718 APC &amp; OPROC'!J81)</f>
        <v>23</v>
      </c>
      <c r="K81" s="650">
        <f>IF(ISNUMBER('201718 APC &amp; OPROC'!K81),'201718 APC &amp; OPROC'!K81*(1+VLOOKUP(LEFT($B81,2),'Adjustment factors'!$B$9:$M$99,K$1,FALSE)),"-")</f>
        <v>436.25287999999989</v>
      </c>
      <c r="L81" s="650" t="str">
        <f>IF(ISBLANK('201718 APC &amp; OPROC'!L81),"",'201718 APC &amp; OPROC'!L81)</f>
        <v>No</v>
      </c>
      <c r="M81" s="651" t="str">
        <f>IF(ISBLANK('201718 APC &amp; OPROC'!M81),"",'201718 APC &amp; OPROC'!M81)</f>
        <v>-</v>
      </c>
      <c r="N81" s="654" t="str">
        <f t="shared" si="1"/>
        <v>-</v>
      </c>
      <c r="O81" s="652" t="str">
        <f>IF(ISBLANK('201718 APC &amp; OPROC'!O81),"",'201718 APC &amp; OPROC'!O81)</f>
        <v>-</v>
      </c>
      <c r="P81" s="645" t="str">
        <f>IF(ISBLANK('201718 APC &amp; OPROC'!P81),"",'201718 APC &amp; OPROC'!P81)</f>
        <v>-</v>
      </c>
      <c r="Q81" s="653" t="str">
        <f>IF(ISBLANK('201718 APC &amp; OPROC'!Q81),"",'201718 APC &amp; OPROC'!Q81)</f>
        <v>-</v>
      </c>
      <c r="R81" s="647" t="str">
        <f>IF(ISBLANK('201718 APC &amp; OPROC'!R81),"",'201718 APC &amp; OPROC'!R81)</f>
        <v>-</v>
      </c>
      <c r="S81" s="647" t="str">
        <f>IF(ISBLANK('201718 APC &amp; OPROC'!S81),"",'201718 APC &amp; OPROC'!S81)</f>
        <v/>
      </c>
      <c r="T81" s="647" t="str">
        <f>IF(ISBLANK('201718 APC &amp; OPROC'!T81),"",'201718 APC &amp; OPROC'!T81)</f>
        <v/>
      </c>
      <c r="V81" s="315"/>
      <c r="W81" s="315"/>
    </row>
    <row r="82" spans="2:23" s="139" customFormat="1" x14ac:dyDescent="0.35">
      <c r="B82" s="648" t="s">
        <v>637</v>
      </c>
      <c r="C82" s="164" t="s">
        <v>638</v>
      </c>
      <c r="D82" s="649" t="str">
        <f>IF(ISNUMBER('201718 APC &amp; OPROC'!D82),'201718 APC &amp; OPROC'!D82*(1+VLOOKUP(LEFT($B82,2),'Adjustment factors'!$B$9:$M$99,D$1,FALSE)),"-")</f>
        <v>-</v>
      </c>
      <c r="E82" s="650">
        <f>IF(ISNUMBER('201718 APC &amp; OPROC'!E82),'201718 APC &amp; OPROC'!E82*(1+VLOOKUP(LEFT($B82,2),'Adjustment factors'!$B$9:$M$99,E$1,FALSE)),"-")</f>
        <v>4464.1018092540444</v>
      </c>
      <c r="F82" s="649" t="str">
        <f>IF(ISNUMBER('201718 APC &amp; OPROC'!F82),'201718 APC &amp; OPROC'!F82*(1+VLOOKUP(LEFT($B82,2),'Adjustment factors'!$B$9:$M$99,F$1,FALSE)),"-")</f>
        <v>-</v>
      </c>
      <c r="G82" s="649" t="str">
        <f>IF(ISNUMBER('201718 APC &amp; OPROC'!G82),'201718 APC &amp; OPROC'!G82*(1+VLOOKUP(LEFT($B82,2),'Adjustment factors'!$B$9:$M$99,G$1,FALSE)),"-")</f>
        <v>-</v>
      </c>
      <c r="H82" s="650">
        <f>IF(ISBLANK('201718 APC &amp; OPROC'!H82),"",'201718 APC &amp; OPROC'!H82)</f>
        <v>9</v>
      </c>
      <c r="I82" s="650">
        <f>IF(ISNUMBER('201718 APC &amp; OPROC'!I82),'201718 APC &amp; OPROC'!I82*(1+VLOOKUP(LEFT($B82,2),'Adjustment factors'!$B$9:$M$99,I$1,FALSE)),"-")</f>
        <v>4720.5201402243129</v>
      </c>
      <c r="J82" s="650">
        <f>IF(ISBLANK('201718 APC &amp; OPROC'!J82),"",'201718 APC &amp; OPROC'!J82)</f>
        <v>12</v>
      </c>
      <c r="K82" s="650">
        <f>IF(ISNUMBER('201718 APC &amp; OPROC'!K82),'201718 APC &amp; OPROC'!K82*(1+VLOOKUP(LEFT($B82,2),'Adjustment factors'!$B$9:$M$99,K$1,FALSE)),"-")</f>
        <v>436.25287999999989</v>
      </c>
      <c r="L82" s="650" t="str">
        <f>IF(ISBLANK('201718 APC &amp; OPROC'!L82),"",'201718 APC &amp; OPROC'!L82)</f>
        <v>No</v>
      </c>
      <c r="M82" s="651" t="str">
        <f>IF(ISBLANK('201718 APC &amp; OPROC'!M82),"",'201718 APC &amp; OPROC'!M82)</f>
        <v>-</v>
      </c>
      <c r="N82" s="654" t="str">
        <f t="shared" si="1"/>
        <v>-</v>
      </c>
      <c r="O82" s="652" t="str">
        <f>IF(ISBLANK('201718 APC &amp; OPROC'!O82),"",'201718 APC &amp; OPROC'!O82)</f>
        <v>-</v>
      </c>
      <c r="P82" s="645" t="str">
        <f>IF(ISBLANK('201718 APC &amp; OPROC'!P82),"",'201718 APC &amp; OPROC'!P82)</f>
        <v>-</v>
      </c>
      <c r="Q82" s="653" t="str">
        <f>IF(ISBLANK('201718 APC &amp; OPROC'!Q82),"",'201718 APC &amp; OPROC'!Q82)</f>
        <v>-</v>
      </c>
      <c r="R82" s="647" t="str">
        <f>IF(ISBLANK('201718 APC &amp; OPROC'!R82),"",'201718 APC &amp; OPROC'!R82)</f>
        <v>-</v>
      </c>
      <c r="S82" s="647" t="str">
        <f>IF(ISBLANK('201718 APC &amp; OPROC'!S82),"",'201718 APC &amp; OPROC'!S82)</f>
        <v/>
      </c>
      <c r="T82" s="647" t="str">
        <f>IF(ISBLANK('201718 APC &amp; OPROC'!T82),"",'201718 APC &amp; OPROC'!T82)</f>
        <v/>
      </c>
      <c r="V82" s="315"/>
      <c r="W82" s="315"/>
    </row>
    <row r="83" spans="2:23" s="139" customFormat="1" x14ac:dyDescent="0.35">
      <c r="B83" s="648" t="s">
        <v>639</v>
      </c>
      <c r="C83" s="164" t="s">
        <v>640</v>
      </c>
      <c r="D83" s="649" t="str">
        <f>IF(ISNUMBER('201718 APC &amp; OPROC'!D83),'201718 APC &amp; OPROC'!D83*(1+VLOOKUP(LEFT($B83,2),'Adjustment factors'!$B$9:$M$99,D$1,FALSE)),"-")</f>
        <v>-</v>
      </c>
      <c r="E83" s="650">
        <f>IF(ISNUMBER('201718 APC &amp; OPROC'!E83),'201718 APC &amp; OPROC'!E83*(1+VLOOKUP(LEFT($B83,2),'Adjustment factors'!$B$9:$M$99,E$1,FALSE)),"-")</f>
        <v>2240.1270725315976</v>
      </c>
      <c r="F83" s="649" t="str">
        <f>IF(ISNUMBER('201718 APC &amp; OPROC'!F83),'201718 APC &amp; OPROC'!F83*(1+VLOOKUP(LEFT($B83,2),'Adjustment factors'!$B$9:$M$99,F$1,FALSE)),"-")</f>
        <v>-</v>
      </c>
      <c r="G83" s="649" t="str">
        <f>IF(ISNUMBER('201718 APC &amp; OPROC'!G83),'201718 APC &amp; OPROC'!G83*(1+VLOOKUP(LEFT($B83,2),'Adjustment factors'!$B$9:$M$99,G$1,FALSE)),"-")</f>
        <v>-</v>
      </c>
      <c r="H83" s="650">
        <f>IF(ISBLANK('201718 APC &amp; OPROC'!H83),"",'201718 APC &amp; OPROC'!H83)</f>
        <v>8</v>
      </c>
      <c r="I83" s="650">
        <f>IF(ISNUMBER('201718 APC &amp; OPROC'!I83),'201718 APC &amp; OPROC'!I83*(1+VLOOKUP(LEFT($B83,2),'Adjustment factors'!$B$9:$M$99,I$1,FALSE)),"-")</f>
        <v>5210.1378194391955</v>
      </c>
      <c r="J83" s="650">
        <f>IF(ISBLANK('201718 APC &amp; OPROC'!J83),"",'201718 APC &amp; OPROC'!J83)</f>
        <v>30</v>
      </c>
      <c r="K83" s="650">
        <f>IF(ISNUMBER('201718 APC &amp; OPROC'!K83),'201718 APC &amp; OPROC'!K83*(1+VLOOKUP(LEFT($B83,2),'Adjustment factors'!$B$9:$M$99,K$1,FALSE)),"-")</f>
        <v>240.13919999999996</v>
      </c>
      <c r="L83" s="650" t="str">
        <f>IF(ISBLANK('201718 APC &amp; OPROC'!L83),"",'201718 APC &amp; OPROC'!L83)</f>
        <v>No</v>
      </c>
      <c r="M83" s="651" t="str">
        <f>IF(ISBLANK('201718 APC &amp; OPROC'!M83),"",'201718 APC &amp; OPROC'!M83)</f>
        <v>-</v>
      </c>
      <c r="N83" s="654" t="str">
        <f t="shared" si="1"/>
        <v>-</v>
      </c>
      <c r="O83" s="652" t="str">
        <f>IF(ISBLANK('201718 APC &amp; OPROC'!O83),"",'201718 APC &amp; OPROC'!O83)</f>
        <v>-</v>
      </c>
      <c r="P83" s="645" t="str">
        <f>IF(ISBLANK('201718 APC &amp; OPROC'!P83),"",'201718 APC &amp; OPROC'!P83)</f>
        <v>-</v>
      </c>
      <c r="Q83" s="653" t="str">
        <f>IF(ISBLANK('201718 APC &amp; OPROC'!Q83),"",'201718 APC &amp; OPROC'!Q83)</f>
        <v>-</v>
      </c>
      <c r="R83" s="647" t="str">
        <f>IF(ISBLANK('201718 APC &amp; OPROC'!R83),"",'201718 APC &amp; OPROC'!R83)</f>
        <v>-</v>
      </c>
      <c r="S83" s="647" t="str">
        <f>IF(ISBLANK('201718 APC &amp; OPROC'!S83),"",'201718 APC &amp; OPROC'!S83)</f>
        <v/>
      </c>
      <c r="T83" s="647" t="str">
        <f>IF(ISBLANK('201718 APC &amp; OPROC'!T83),"",'201718 APC &amp; OPROC'!T83)</f>
        <v/>
      </c>
      <c r="V83" s="315"/>
      <c r="W83" s="315"/>
    </row>
    <row r="84" spans="2:23" s="139" customFormat="1" x14ac:dyDescent="0.35">
      <c r="B84" s="648" t="s">
        <v>641</v>
      </c>
      <c r="C84" s="164" t="s">
        <v>642</v>
      </c>
      <c r="D84" s="649" t="str">
        <f>IF(ISNUMBER('201718 APC &amp; OPROC'!D84),'201718 APC &amp; OPROC'!D84*(1+VLOOKUP(LEFT($B84,2),'Adjustment factors'!$B$9:$M$99,D$1,FALSE)),"-")</f>
        <v>-</v>
      </c>
      <c r="E84" s="650">
        <f>IF(ISNUMBER('201718 APC &amp; OPROC'!E84),'201718 APC &amp; OPROC'!E84*(1+VLOOKUP(LEFT($B84,2),'Adjustment factors'!$B$9:$M$99,E$1,FALSE)),"-")</f>
        <v>2240.1270725315976</v>
      </c>
      <c r="F84" s="649" t="str">
        <f>IF(ISNUMBER('201718 APC &amp; OPROC'!F84),'201718 APC &amp; OPROC'!F84*(1+VLOOKUP(LEFT($B84,2),'Adjustment factors'!$B$9:$M$99,F$1,FALSE)),"-")</f>
        <v>-</v>
      </c>
      <c r="G84" s="649" t="str">
        <f>IF(ISNUMBER('201718 APC &amp; OPROC'!G84),'201718 APC &amp; OPROC'!G84*(1+VLOOKUP(LEFT($B84,2),'Adjustment factors'!$B$9:$M$99,G$1,FALSE)),"-")</f>
        <v>-</v>
      </c>
      <c r="H84" s="650">
        <f>IF(ISBLANK('201718 APC &amp; OPROC'!H84),"",'201718 APC &amp; OPROC'!H84)</f>
        <v>5</v>
      </c>
      <c r="I84" s="650">
        <f>IF(ISNUMBER('201718 APC &amp; OPROC'!I84),'201718 APC &amp; OPROC'!I84*(1+VLOOKUP(LEFT($B84,2),'Adjustment factors'!$B$9:$M$99,I$1,FALSE)),"-")</f>
        <v>3060.8676358340708</v>
      </c>
      <c r="J84" s="650">
        <f>IF(ISBLANK('201718 APC &amp; OPROC'!J84),"",'201718 APC &amp; OPROC'!J84)</f>
        <v>12</v>
      </c>
      <c r="K84" s="650">
        <f>IF(ISNUMBER('201718 APC &amp; OPROC'!K84),'201718 APC &amp; OPROC'!K84*(1+VLOOKUP(LEFT($B84,2),'Adjustment factors'!$B$9:$M$99,K$1,FALSE)),"-")</f>
        <v>240.13919999999996</v>
      </c>
      <c r="L84" s="650" t="str">
        <f>IF(ISBLANK('201718 APC &amp; OPROC'!L84),"",'201718 APC &amp; OPROC'!L84)</f>
        <v>No</v>
      </c>
      <c r="M84" s="651" t="str">
        <f>IF(ISBLANK('201718 APC &amp; OPROC'!M84),"",'201718 APC &amp; OPROC'!M84)</f>
        <v>-</v>
      </c>
      <c r="N84" s="654" t="str">
        <f t="shared" si="1"/>
        <v>-</v>
      </c>
      <c r="O84" s="652" t="str">
        <f>IF(ISBLANK('201718 APC &amp; OPROC'!O84),"",'201718 APC &amp; OPROC'!O84)</f>
        <v>-</v>
      </c>
      <c r="P84" s="645" t="str">
        <f>IF(ISBLANK('201718 APC &amp; OPROC'!P84),"",'201718 APC &amp; OPROC'!P84)</f>
        <v>-</v>
      </c>
      <c r="Q84" s="653" t="str">
        <f>IF(ISBLANK('201718 APC &amp; OPROC'!Q84),"",'201718 APC &amp; OPROC'!Q84)</f>
        <v>-</v>
      </c>
      <c r="R84" s="647" t="str">
        <f>IF(ISBLANK('201718 APC &amp; OPROC'!R84),"",'201718 APC &amp; OPROC'!R84)</f>
        <v>-</v>
      </c>
      <c r="S84" s="647" t="str">
        <f>IF(ISBLANK('201718 APC &amp; OPROC'!S84),"",'201718 APC &amp; OPROC'!S84)</f>
        <v/>
      </c>
      <c r="T84" s="647" t="str">
        <f>IF(ISBLANK('201718 APC &amp; OPROC'!T84),"",'201718 APC &amp; OPROC'!T84)</f>
        <v/>
      </c>
      <c r="V84" s="315"/>
      <c r="W84" s="315"/>
    </row>
    <row r="85" spans="2:23" s="139" customFormat="1" x14ac:dyDescent="0.35">
      <c r="B85" s="648" t="s">
        <v>643</v>
      </c>
      <c r="C85" s="164" t="s">
        <v>644</v>
      </c>
      <c r="D85" s="649" t="str">
        <f>IF(ISNUMBER('201718 APC &amp; OPROC'!D85),'201718 APC &amp; OPROC'!D85*(1+VLOOKUP(LEFT($B85,2),'Adjustment factors'!$B$9:$M$99,D$1,FALSE)),"-")</f>
        <v>-</v>
      </c>
      <c r="E85" s="650">
        <f>IF(ISNUMBER('201718 APC &amp; OPROC'!E85),'201718 APC &amp; OPROC'!E85*(1+VLOOKUP(LEFT($B85,2),'Adjustment factors'!$B$9:$M$99,E$1,FALSE)),"-")</f>
        <v>2202.7747959729363</v>
      </c>
      <c r="F85" s="649" t="str">
        <f>IF(ISNUMBER('201718 APC &amp; OPROC'!F85),'201718 APC &amp; OPROC'!F85*(1+VLOOKUP(LEFT($B85,2),'Adjustment factors'!$B$9:$M$99,F$1,FALSE)),"-")</f>
        <v>-</v>
      </c>
      <c r="G85" s="649" t="str">
        <f>IF(ISNUMBER('201718 APC &amp; OPROC'!G85),'201718 APC &amp; OPROC'!G85*(1+VLOOKUP(LEFT($B85,2),'Adjustment factors'!$B$9:$M$99,G$1,FALSE)),"-")</f>
        <v>-</v>
      </c>
      <c r="H85" s="650">
        <f>IF(ISBLANK('201718 APC &amp; OPROC'!H85),"",'201718 APC &amp; OPROC'!H85)</f>
        <v>5</v>
      </c>
      <c r="I85" s="650">
        <f>IF(ISNUMBER('201718 APC &amp; OPROC'!I85),'201718 APC &amp; OPROC'!I85*(1+VLOOKUP(LEFT($B85,2),'Adjustment factors'!$B$9:$M$99,I$1,FALSE)),"-")</f>
        <v>2202.7747959729363</v>
      </c>
      <c r="J85" s="650">
        <f>IF(ISBLANK('201718 APC &amp; OPROC'!J85),"",'201718 APC &amp; OPROC'!J85)</f>
        <v>5</v>
      </c>
      <c r="K85" s="650">
        <f>IF(ISNUMBER('201718 APC &amp; OPROC'!K85),'201718 APC &amp; OPROC'!K85*(1+VLOOKUP(LEFT($B85,2),'Adjustment factors'!$B$9:$M$99,K$1,FALSE)),"-")</f>
        <v>240.13919999999996</v>
      </c>
      <c r="L85" s="650" t="str">
        <f>IF(ISBLANK('201718 APC &amp; OPROC'!L85),"",'201718 APC &amp; OPROC'!L85)</f>
        <v>No</v>
      </c>
      <c r="M85" s="651" t="str">
        <f>IF(ISBLANK('201718 APC &amp; OPROC'!M85),"",'201718 APC &amp; OPROC'!M85)</f>
        <v>-</v>
      </c>
      <c r="N85" s="654" t="str">
        <f t="shared" si="1"/>
        <v>-</v>
      </c>
      <c r="O85" s="652" t="str">
        <f>IF(ISBLANK('201718 APC &amp; OPROC'!O85),"",'201718 APC &amp; OPROC'!O85)</f>
        <v>-</v>
      </c>
      <c r="P85" s="645" t="str">
        <f>IF(ISBLANK('201718 APC &amp; OPROC'!P85),"",'201718 APC &amp; OPROC'!P85)</f>
        <v>-</v>
      </c>
      <c r="Q85" s="653" t="str">
        <f>IF(ISBLANK('201718 APC &amp; OPROC'!Q85),"",'201718 APC &amp; OPROC'!Q85)</f>
        <v>-</v>
      </c>
      <c r="R85" s="647" t="str">
        <f>IF(ISBLANK('201718 APC &amp; OPROC'!R85),"",'201718 APC &amp; OPROC'!R85)</f>
        <v>-</v>
      </c>
      <c r="S85" s="647" t="str">
        <f>IF(ISBLANK('201718 APC &amp; OPROC'!S85),"",'201718 APC &amp; OPROC'!S85)</f>
        <v/>
      </c>
      <c r="T85" s="647" t="str">
        <f>IF(ISBLANK('201718 APC &amp; OPROC'!T85),"",'201718 APC &amp; OPROC'!T85)</f>
        <v/>
      </c>
      <c r="V85" s="315"/>
      <c r="W85" s="315"/>
    </row>
    <row r="86" spans="2:23" s="139" customFormat="1" x14ac:dyDescent="0.35">
      <c r="B86" s="648" t="s">
        <v>645</v>
      </c>
      <c r="C86" s="164" t="s">
        <v>646</v>
      </c>
      <c r="D86" s="649" t="str">
        <f>IF(ISNUMBER('201718 APC &amp; OPROC'!D86),'201718 APC &amp; OPROC'!D86*(1+VLOOKUP(LEFT($B86,2),'Adjustment factors'!$B$9:$M$99,D$1,FALSE)),"-")</f>
        <v>-</v>
      </c>
      <c r="E86" s="650">
        <f>IF(ISNUMBER('201718 APC &amp; OPROC'!E86),'201718 APC &amp; OPROC'!E86*(1+VLOOKUP(LEFT($B86,2),'Adjustment factors'!$B$9:$M$99,E$1,FALSE)),"-")</f>
        <v>843.95954602812776</v>
      </c>
      <c r="F86" s="649" t="str">
        <f>IF(ISNUMBER('201718 APC &amp; OPROC'!F86),'201718 APC &amp; OPROC'!F86*(1+VLOOKUP(LEFT($B86,2),'Adjustment factors'!$B$9:$M$99,F$1,FALSE)),"-")</f>
        <v>-</v>
      </c>
      <c r="G86" s="649" t="str">
        <f>IF(ISNUMBER('201718 APC &amp; OPROC'!G86),'201718 APC &amp; OPROC'!G86*(1+VLOOKUP(LEFT($B86,2),'Adjustment factors'!$B$9:$M$99,G$1,FALSE)),"-")</f>
        <v>-</v>
      </c>
      <c r="H86" s="650">
        <f>IF(ISBLANK('201718 APC &amp; OPROC'!H86),"",'201718 APC &amp; OPROC'!H86)</f>
        <v>5</v>
      </c>
      <c r="I86" s="650">
        <f>IF(ISNUMBER('201718 APC &amp; OPROC'!I86),'201718 APC &amp; OPROC'!I86*(1+VLOOKUP(LEFT($B86,2),'Adjustment factors'!$B$9:$M$99,I$1,FALSE)),"-")</f>
        <v>4067.3600609417786</v>
      </c>
      <c r="J86" s="650">
        <f>IF(ISBLANK('201718 APC &amp; OPROC'!J86),"",'201718 APC &amp; OPROC'!J86)</f>
        <v>36</v>
      </c>
      <c r="K86" s="650">
        <f>IF(ISNUMBER('201718 APC &amp; OPROC'!K86),'201718 APC &amp; OPROC'!K86*(1+VLOOKUP(LEFT($B86,2),'Adjustment factors'!$B$9:$M$99,K$1,FALSE)),"-")</f>
        <v>240.13919999999996</v>
      </c>
      <c r="L86" s="650" t="str">
        <f>IF(ISBLANK('201718 APC &amp; OPROC'!L86),"",'201718 APC &amp; OPROC'!L86)</f>
        <v>No</v>
      </c>
      <c r="M86" s="651" t="str">
        <f>IF(ISBLANK('201718 APC &amp; OPROC'!M86),"",'201718 APC &amp; OPROC'!M86)</f>
        <v>-</v>
      </c>
      <c r="N86" s="654" t="str">
        <f t="shared" si="1"/>
        <v>-</v>
      </c>
      <c r="O86" s="652" t="str">
        <f>IF(ISBLANK('201718 APC &amp; OPROC'!O86),"",'201718 APC &amp; OPROC'!O86)</f>
        <v>-</v>
      </c>
      <c r="P86" s="645" t="str">
        <f>IF(ISBLANK('201718 APC &amp; OPROC'!P86),"",'201718 APC &amp; OPROC'!P86)</f>
        <v>-</v>
      </c>
      <c r="Q86" s="653" t="str">
        <f>IF(ISBLANK('201718 APC &amp; OPROC'!Q86),"",'201718 APC &amp; OPROC'!Q86)</f>
        <v>-</v>
      </c>
      <c r="R86" s="647" t="str">
        <f>IF(ISBLANK('201718 APC &amp; OPROC'!R86),"",'201718 APC &amp; OPROC'!R86)</f>
        <v>-</v>
      </c>
      <c r="S86" s="647" t="str">
        <f>IF(ISBLANK('201718 APC &amp; OPROC'!S86),"",'201718 APC &amp; OPROC'!S86)</f>
        <v/>
      </c>
      <c r="T86" s="647" t="str">
        <f>IF(ISBLANK('201718 APC &amp; OPROC'!T86),"",'201718 APC &amp; OPROC'!T86)</f>
        <v/>
      </c>
      <c r="V86" s="315"/>
      <c r="W86" s="315"/>
    </row>
    <row r="87" spans="2:23" s="139" customFormat="1" x14ac:dyDescent="0.35">
      <c r="B87" s="648" t="s">
        <v>647</v>
      </c>
      <c r="C87" s="164" t="s">
        <v>648</v>
      </c>
      <c r="D87" s="649" t="str">
        <f>IF(ISNUMBER('201718 APC &amp; OPROC'!D87),'201718 APC &amp; OPROC'!D87*(1+VLOOKUP(LEFT($B87,2),'Adjustment factors'!$B$9:$M$99,D$1,FALSE)),"-")</f>
        <v>-</v>
      </c>
      <c r="E87" s="650">
        <f>IF(ISNUMBER('201718 APC &amp; OPROC'!E87),'201718 APC &amp; OPROC'!E87*(1+VLOOKUP(LEFT($B87,2),'Adjustment factors'!$B$9:$M$99,E$1,FALSE)),"-")</f>
        <v>637.00774347338347</v>
      </c>
      <c r="F87" s="649" t="str">
        <f>IF(ISNUMBER('201718 APC &amp; OPROC'!F87),'201718 APC &amp; OPROC'!F87*(1+VLOOKUP(LEFT($B87,2),'Adjustment factors'!$B$9:$M$99,F$1,FALSE)),"-")</f>
        <v>-</v>
      </c>
      <c r="G87" s="649" t="str">
        <f>IF(ISNUMBER('201718 APC &amp; OPROC'!G87),'201718 APC &amp; OPROC'!G87*(1+VLOOKUP(LEFT($B87,2),'Adjustment factors'!$B$9:$M$99,G$1,FALSE)),"-")</f>
        <v>-</v>
      </c>
      <c r="H87" s="650">
        <f>IF(ISBLANK('201718 APC &amp; OPROC'!H87),"",'201718 APC &amp; OPROC'!H87)</f>
        <v>5</v>
      </c>
      <c r="I87" s="650">
        <f>IF(ISNUMBER('201718 APC &amp; OPROC'!I87),'201718 APC &amp; OPROC'!I87*(1+VLOOKUP(LEFT($B87,2),'Adjustment factors'!$B$9:$M$99,I$1,FALSE)),"-")</f>
        <v>1858.5281390404105</v>
      </c>
      <c r="J87" s="650">
        <f>IF(ISBLANK('201718 APC &amp; OPROC'!J87),"",'201718 APC &amp; OPROC'!J87)</f>
        <v>13</v>
      </c>
      <c r="K87" s="650">
        <f>IF(ISNUMBER('201718 APC &amp; OPROC'!K87),'201718 APC &amp; OPROC'!K87*(1+VLOOKUP(LEFT($B87,2),'Adjustment factors'!$B$9:$M$99,K$1,FALSE)),"-")</f>
        <v>240.13919999999996</v>
      </c>
      <c r="L87" s="650" t="str">
        <f>IF(ISBLANK('201718 APC &amp; OPROC'!L87),"",'201718 APC &amp; OPROC'!L87)</f>
        <v>No</v>
      </c>
      <c r="M87" s="651" t="str">
        <f>IF(ISBLANK('201718 APC &amp; OPROC'!M87),"",'201718 APC &amp; OPROC'!M87)</f>
        <v>-</v>
      </c>
      <c r="N87" s="654" t="str">
        <f t="shared" si="1"/>
        <v>-</v>
      </c>
      <c r="O87" s="652" t="str">
        <f>IF(ISBLANK('201718 APC &amp; OPROC'!O87),"",'201718 APC &amp; OPROC'!O87)</f>
        <v>-</v>
      </c>
      <c r="P87" s="645" t="str">
        <f>IF(ISBLANK('201718 APC &amp; OPROC'!P87),"",'201718 APC &amp; OPROC'!P87)</f>
        <v>-</v>
      </c>
      <c r="Q87" s="653" t="str">
        <f>IF(ISBLANK('201718 APC &amp; OPROC'!Q87),"",'201718 APC &amp; OPROC'!Q87)</f>
        <v>-</v>
      </c>
      <c r="R87" s="647" t="str">
        <f>IF(ISBLANK('201718 APC &amp; OPROC'!R87),"",'201718 APC &amp; OPROC'!R87)</f>
        <v>-</v>
      </c>
      <c r="S87" s="647" t="str">
        <f>IF(ISBLANK('201718 APC &amp; OPROC'!S87),"",'201718 APC &amp; OPROC'!S87)</f>
        <v/>
      </c>
      <c r="T87" s="647" t="str">
        <f>IF(ISBLANK('201718 APC &amp; OPROC'!T87),"",'201718 APC &amp; OPROC'!T87)</f>
        <v/>
      </c>
      <c r="V87" s="315"/>
      <c r="W87" s="315"/>
    </row>
    <row r="88" spans="2:23" s="139" customFormat="1" x14ac:dyDescent="0.35">
      <c r="B88" s="648" t="s">
        <v>649</v>
      </c>
      <c r="C88" s="164" t="s">
        <v>650</v>
      </c>
      <c r="D88" s="649" t="str">
        <f>IF(ISNUMBER('201718 APC &amp; OPROC'!D88),'201718 APC &amp; OPROC'!D88*(1+VLOOKUP(LEFT($B88,2),'Adjustment factors'!$B$9:$M$99,D$1,FALSE)),"-")</f>
        <v>-</v>
      </c>
      <c r="E88" s="650">
        <f>IF(ISNUMBER('201718 APC &amp; OPROC'!E88),'201718 APC &amp; OPROC'!E88*(1+VLOOKUP(LEFT($B88,2),'Adjustment factors'!$B$9:$M$99,E$1,FALSE)),"-")</f>
        <v>444.18923475164615</v>
      </c>
      <c r="F88" s="649" t="str">
        <f>IF(ISNUMBER('201718 APC &amp; OPROC'!F88),'201718 APC &amp; OPROC'!F88*(1+VLOOKUP(LEFT($B88,2),'Adjustment factors'!$B$9:$M$99,F$1,FALSE)),"-")</f>
        <v>-</v>
      </c>
      <c r="G88" s="649" t="str">
        <f>IF(ISNUMBER('201718 APC &amp; OPROC'!G88),'201718 APC &amp; OPROC'!G88*(1+VLOOKUP(LEFT($B88,2),'Adjustment factors'!$B$9:$M$99,G$1,FALSE)),"-")</f>
        <v>-</v>
      </c>
      <c r="H88" s="650">
        <f>IF(ISBLANK('201718 APC &amp; OPROC'!H88),"",'201718 APC &amp; OPROC'!H88)</f>
        <v>5</v>
      </c>
      <c r="I88" s="650">
        <f>IF(ISNUMBER('201718 APC &amp; OPROC'!I88),'201718 APC &amp; OPROC'!I88*(1+VLOOKUP(LEFT($B88,2),'Adjustment factors'!$B$9:$M$99,I$1,FALSE)),"-")</f>
        <v>1082.2064992131016</v>
      </c>
      <c r="J88" s="650">
        <f>IF(ISBLANK('201718 APC &amp; OPROC'!J88),"",'201718 APC &amp; OPROC'!J88)</f>
        <v>6</v>
      </c>
      <c r="K88" s="650">
        <f>IF(ISNUMBER('201718 APC &amp; OPROC'!K88),'201718 APC &amp; OPROC'!K88*(1+VLOOKUP(LEFT($B88,2),'Adjustment factors'!$B$9:$M$99,K$1,FALSE)),"-")</f>
        <v>240.13919999999996</v>
      </c>
      <c r="L88" s="650" t="str">
        <f>IF(ISBLANK('201718 APC &amp; OPROC'!L88),"",'201718 APC &amp; OPROC'!L88)</f>
        <v>No</v>
      </c>
      <c r="M88" s="651" t="str">
        <f>IF(ISBLANK('201718 APC &amp; OPROC'!M88),"",'201718 APC &amp; OPROC'!M88)</f>
        <v>-</v>
      </c>
      <c r="N88" s="654" t="str">
        <f t="shared" si="1"/>
        <v>-</v>
      </c>
      <c r="O88" s="652" t="str">
        <f>IF(ISBLANK('201718 APC &amp; OPROC'!O88),"",'201718 APC &amp; OPROC'!O88)</f>
        <v>-</v>
      </c>
      <c r="P88" s="645" t="str">
        <f>IF(ISBLANK('201718 APC &amp; OPROC'!P88),"",'201718 APC &amp; OPROC'!P88)</f>
        <v>-</v>
      </c>
      <c r="Q88" s="653" t="str">
        <f>IF(ISBLANK('201718 APC &amp; OPROC'!Q88),"",'201718 APC &amp; OPROC'!Q88)</f>
        <v>-</v>
      </c>
      <c r="R88" s="647" t="str">
        <f>IF(ISBLANK('201718 APC &amp; OPROC'!R88),"",'201718 APC &amp; OPROC'!R88)</f>
        <v>-</v>
      </c>
      <c r="S88" s="647" t="str">
        <f>IF(ISBLANK('201718 APC &amp; OPROC'!S88),"",'201718 APC &amp; OPROC'!S88)</f>
        <v/>
      </c>
      <c r="T88" s="647" t="str">
        <f>IF(ISBLANK('201718 APC &amp; OPROC'!T88),"",'201718 APC &amp; OPROC'!T88)</f>
        <v/>
      </c>
      <c r="V88" s="315"/>
      <c r="W88" s="315"/>
    </row>
    <row r="89" spans="2:23" s="139" customFormat="1" x14ac:dyDescent="0.35">
      <c r="B89" s="648" t="s">
        <v>651</v>
      </c>
      <c r="C89" s="164" t="s">
        <v>652</v>
      </c>
      <c r="D89" s="649" t="str">
        <f>IF(ISNUMBER('201718 APC &amp; OPROC'!D89),'201718 APC &amp; OPROC'!D89*(1+VLOOKUP(LEFT($B89,2),'Adjustment factors'!$B$9:$M$99,D$1,FALSE)),"-")</f>
        <v>-</v>
      </c>
      <c r="E89" s="650">
        <f>IF(ISNUMBER('201718 APC &amp; OPROC'!E89),'201718 APC &amp; OPROC'!E89*(1+VLOOKUP(LEFT($B89,2),'Adjustment factors'!$B$9:$M$99,E$1,FALSE)),"-")</f>
        <v>3018.4677543350504</v>
      </c>
      <c r="F89" s="649" t="str">
        <f>IF(ISNUMBER('201718 APC &amp; OPROC'!F89),'201718 APC &amp; OPROC'!F89*(1+VLOOKUP(LEFT($B89,2),'Adjustment factors'!$B$9:$M$99,F$1,FALSE)),"-")</f>
        <v>-</v>
      </c>
      <c r="G89" s="649" t="str">
        <f>IF(ISNUMBER('201718 APC &amp; OPROC'!G89),'201718 APC &amp; OPROC'!G89*(1+VLOOKUP(LEFT($B89,2),'Adjustment factors'!$B$9:$M$99,G$1,FALSE)),"-")</f>
        <v>-</v>
      </c>
      <c r="H89" s="650">
        <f>IF(ISBLANK('201718 APC &amp; OPROC'!H89),"",'201718 APC &amp; OPROC'!H89)</f>
        <v>10</v>
      </c>
      <c r="I89" s="650">
        <f>IF(ISNUMBER('201718 APC &amp; OPROC'!I89),'201718 APC &amp; OPROC'!I89*(1+VLOOKUP(LEFT($B89,2),'Adjustment factors'!$B$9:$M$99,I$1,FALSE)),"-")</f>
        <v>3018.4677543350504</v>
      </c>
      <c r="J89" s="650">
        <f>IF(ISBLANK('201718 APC &amp; OPROC'!J89),"",'201718 APC &amp; OPROC'!J89)</f>
        <v>10</v>
      </c>
      <c r="K89" s="650">
        <f>IF(ISNUMBER('201718 APC &amp; OPROC'!K89),'201718 APC &amp; OPROC'!K89*(1+VLOOKUP(LEFT($B89,2),'Adjustment factors'!$B$9:$M$99,K$1,FALSE)),"-")</f>
        <v>436.25287999999989</v>
      </c>
      <c r="L89" s="650" t="str">
        <f>IF(ISBLANK('201718 APC &amp; OPROC'!L89),"",'201718 APC &amp; OPROC'!L89)</f>
        <v>No</v>
      </c>
      <c r="M89" s="651" t="str">
        <f>IF(ISBLANK('201718 APC &amp; OPROC'!M89),"",'201718 APC &amp; OPROC'!M89)</f>
        <v>-</v>
      </c>
      <c r="N89" s="654" t="str">
        <f t="shared" si="1"/>
        <v>-</v>
      </c>
      <c r="O89" s="652" t="str">
        <f>IF(ISBLANK('201718 APC &amp; OPROC'!O89),"",'201718 APC &amp; OPROC'!O89)</f>
        <v>-</v>
      </c>
      <c r="P89" s="645" t="str">
        <f>IF(ISBLANK('201718 APC &amp; OPROC'!P89),"",'201718 APC &amp; OPROC'!P89)</f>
        <v>-</v>
      </c>
      <c r="Q89" s="653" t="str">
        <f>IF(ISBLANK('201718 APC &amp; OPROC'!Q89),"",'201718 APC &amp; OPROC'!Q89)</f>
        <v>-</v>
      </c>
      <c r="R89" s="647" t="str">
        <f>IF(ISBLANK('201718 APC &amp; OPROC'!R89),"",'201718 APC &amp; OPROC'!R89)</f>
        <v>-</v>
      </c>
      <c r="S89" s="647" t="str">
        <f>IF(ISBLANK('201718 APC &amp; OPROC'!S89),"",'201718 APC &amp; OPROC'!S89)</f>
        <v/>
      </c>
      <c r="T89" s="647" t="str">
        <f>IF(ISBLANK('201718 APC &amp; OPROC'!T89),"",'201718 APC &amp; OPROC'!T89)</f>
        <v/>
      </c>
      <c r="V89" s="315"/>
      <c r="W89" s="315"/>
    </row>
    <row r="90" spans="2:23" s="139" customFormat="1" x14ac:dyDescent="0.35">
      <c r="B90" s="648" t="s">
        <v>653</v>
      </c>
      <c r="C90" s="164" t="s">
        <v>654</v>
      </c>
      <c r="D90" s="649" t="str">
        <f>IF(ISNUMBER('201718 APC &amp; OPROC'!D90),'201718 APC &amp; OPROC'!D90*(1+VLOOKUP(LEFT($B90,2),'Adjustment factors'!$B$9:$M$99,D$1,FALSE)),"-")</f>
        <v>-</v>
      </c>
      <c r="E90" s="650">
        <f>IF(ISNUMBER('201718 APC &amp; OPROC'!E90),'201718 APC &amp; OPROC'!E90*(1+VLOOKUP(LEFT($B90,2),'Adjustment factors'!$B$9:$M$99,E$1,FALSE)),"-")</f>
        <v>3018.4677543350504</v>
      </c>
      <c r="F90" s="649" t="str">
        <f>IF(ISNUMBER('201718 APC &amp; OPROC'!F90),'201718 APC &amp; OPROC'!F90*(1+VLOOKUP(LEFT($B90,2),'Adjustment factors'!$B$9:$M$99,F$1,FALSE)),"-")</f>
        <v>-</v>
      </c>
      <c r="G90" s="649" t="str">
        <f>IF(ISNUMBER('201718 APC &amp; OPROC'!G90),'201718 APC &amp; OPROC'!G90*(1+VLOOKUP(LEFT($B90,2),'Adjustment factors'!$B$9:$M$99,G$1,FALSE)),"-")</f>
        <v>-</v>
      </c>
      <c r="H90" s="650">
        <f>IF(ISBLANK('201718 APC &amp; OPROC'!H90),"",'201718 APC &amp; OPROC'!H90)</f>
        <v>6</v>
      </c>
      <c r="I90" s="650">
        <f>IF(ISNUMBER('201718 APC &amp; OPROC'!I90),'201718 APC &amp; OPROC'!I90*(1+VLOOKUP(LEFT($B90,2),'Adjustment factors'!$B$9:$M$99,I$1,FALSE)),"-")</f>
        <v>3018.4677543350504</v>
      </c>
      <c r="J90" s="650">
        <f>IF(ISBLANK('201718 APC &amp; OPROC'!J90),"",'201718 APC &amp; OPROC'!J90)</f>
        <v>6</v>
      </c>
      <c r="K90" s="650">
        <f>IF(ISNUMBER('201718 APC &amp; OPROC'!K90),'201718 APC &amp; OPROC'!K90*(1+VLOOKUP(LEFT($B90,2),'Adjustment factors'!$B$9:$M$99,K$1,FALSE)),"-")</f>
        <v>436.25287999999989</v>
      </c>
      <c r="L90" s="650" t="str">
        <f>IF(ISBLANK('201718 APC &amp; OPROC'!L90),"",'201718 APC &amp; OPROC'!L90)</f>
        <v>No</v>
      </c>
      <c r="M90" s="651" t="str">
        <f>IF(ISBLANK('201718 APC &amp; OPROC'!M90),"",'201718 APC &amp; OPROC'!M90)</f>
        <v>-</v>
      </c>
      <c r="N90" s="654" t="str">
        <f t="shared" si="1"/>
        <v>-</v>
      </c>
      <c r="O90" s="652" t="str">
        <f>IF(ISBLANK('201718 APC &amp; OPROC'!O90),"",'201718 APC &amp; OPROC'!O90)</f>
        <v>-</v>
      </c>
      <c r="P90" s="645" t="str">
        <f>IF(ISBLANK('201718 APC &amp; OPROC'!P90),"",'201718 APC &amp; OPROC'!P90)</f>
        <v>-</v>
      </c>
      <c r="Q90" s="653" t="str">
        <f>IF(ISBLANK('201718 APC &amp; OPROC'!Q90),"",'201718 APC &amp; OPROC'!Q90)</f>
        <v>-</v>
      </c>
      <c r="R90" s="647" t="str">
        <f>IF(ISBLANK('201718 APC &amp; OPROC'!R90),"",'201718 APC &amp; OPROC'!R90)</f>
        <v>-</v>
      </c>
      <c r="S90" s="647" t="str">
        <f>IF(ISBLANK('201718 APC &amp; OPROC'!S90),"",'201718 APC &amp; OPROC'!S90)</f>
        <v/>
      </c>
      <c r="T90" s="647" t="str">
        <f>IF(ISBLANK('201718 APC &amp; OPROC'!T90),"",'201718 APC &amp; OPROC'!T90)</f>
        <v/>
      </c>
      <c r="V90" s="315"/>
      <c r="W90" s="315"/>
    </row>
    <row r="91" spans="2:23" s="139" customFormat="1" x14ac:dyDescent="0.35">
      <c r="B91" s="648" t="s">
        <v>655</v>
      </c>
      <c r="C91" s="164" t="s">
        <v>656</v>
      </c>
      <c r="D91" s="649">
        <f>IF(ISNUMBER('201718 APC &amp; OPROC'!D91),'201718 APC &amp; OPROC'!D91*(1+VLOOKUP(LEFT($B91,2),'Adjustment factors'!$B$9:$M$99,D$1,FALSE)),"-")</f>
        <v>93.885451890688856</v>
      </c>
      <c r="E91" s="650">
        <f>IF(ISNUMBER('201718 APC &amp; OPROC'!E91),'201718 APC &amp; OPROC'!E91*(1+VLOOKUP(LEFT($B91,2),'Adjustment factors'!$B$9:$M$99,E$1,FALSE)),"-")</f>
        <v>589.56025703400314</v>
      </c>
      <c r="F91" s="649" t="str">
        <f>IF(ISNUMBER('201718 APC &amp; OPROC'!F91),'201718 APC &amp; OPROC'!F91*(1+VLOOKUP(LEFT($B91,2),'Adjustment factors'!$B$9:$M$99,F$1,FALSE)),"-")</f>
        <v>-</v>
      </c>
      <c r="G91" s="649" t="str">
        <f>IF(ISNUMBER('201718 APC &amp; OPROC'!G91),'201718 APC &amp; OPROC'!G91*(1+VLOOKUP(LEFT($B91,2),'Adjustment factors'!$B$9:$M$99,G$1,FALSE)),"-")</f>
        <v>-</v>
      </c>
      <c r="H91" s="650">
        <f>IF(ISBLANK('201718 APC &amp; OPROC'!H91),"",'201718 APC &amp; OPROC'!H91)</f>
        <v>5</v>
      </c>
      <c r="I91" s="650">
        <f>IF(ISNUMBER('201718 APC &amp; OPROC'!I91),'201718 APC &amp; OPROC'!I91*(1+VLOOKUP(LEFT($B91,2),'Adjustment factors'!$B$9:$M$99,I$1,FALSE)),"-")</f>
        <v>1949.3850279668836</v>
      </c>
      <c r="J91" s="650">
        <f>IF(ISBLANK('201718 APC &amp; OPROC'!J91),"",'201718 APC &amp; OPROC'!J91)</f>
        <v>13</v>
      </c>
      <c r="K91" s="650">
        <f>IF(ISNUMBER('201718 APC &amp; OPROC'!K91),'201718 APC &amp; OPROC'!K91*(1+VLOOKUP(LEFT($B91,2),'Adjustment factors'!$B$9:$M$99,K$1,FALSE)),"-")</f>
        <v>240.13919999999996</v>
      </c>
      <c r="L91" s="650" t="str">
        <f>IF(ISBLANK('201718 APC &amp; OPROC'!L91),"",'201718 APC &amp; OPROC'!L91)</f>
        <v>No</v>
      </c>
      <c r="M91" s="651" t="str">
        <f>IF(ISBLANK('201718 APC &amp; OPROC'!M91),"",'201718 APC &amp; OPROC'!M91)</f>
        <v>-</v>
      </c>
      <c r="N91" s="654" t="str">
        <f t="shared" si="1"/>
        <v>-</v>
      </c>
      <c r="O91" s="652" t="str">
        <f>IF(ISBLANK('201718 APC &amp; OPROC'!O91),"",'201718 APC &amp; OPROC'!O91)</f>
        <v>-</v>
      </c>
      <c r="P91" s="645" t="str">
        <f>IF(ISBLANK('201718 APC &amp; OPROC'!P91),"",'201718 APC &amp; OPROC'!P91)</f>
        <v>-</v>
      </c>
      <c r="Q91" s="653" t="str">
        <f>IF(ISBLANK('201718 APC &amp; OPROC'!Q91),"",'201718 APC &amp; OPROC'!Q91)</f>
        <v>-</v>
      </c>
      <c r="R91" s="647" t="str">
        <f>IF(ISBLANK('201718 APC &amp; OPROC'!R91),"",'201718 APC &amp; OPROC'!R91)</f>
        <v>-</v>
      </c>
      <c r="S91" s="647" t="str">
        <f>IF(ISBLANK('201718 APC &amp; OPROC'!S91),"",'201718 APC &amp; OPROC'!S91)</f>
        <v/>
      </c>
      <c r="T91" s="647" t="str">
        <f>IF(ISBLANK('201718 APC &amp; OPROC'!T91),"",'201718 APC &amp; OPROC'!T91)</f>
        <v/>
      </c>
      <c r="V91" s="315"/>
      <c r="W91" s="315"/>
    </row>
    <row r="92" spans="2:23" s="139" customFormat="1" x14ac:dyDescent="0.35">
      <c r="B92" s="648" t="s">
        <v>657</v>
      </c>
      <c r="C92" s="164" t="s">
        <v>658</v>
      </c>
      <c r="D92" s="649" t="str">
        <f>IF(ISNUMBER('201718 APC &amp; OPROC'!D92),'201718 APC &amp; OPROC'!D92*(1+VLOOKUP(LEFT($B92,2),'Adjustment factors'!$B$9:$M$99,D$1,FALSE)),"-")</f>
        <v>-</v>
      </c>
      <c r="E92" s="650">
        <f>IF(ISNUMBER('201718 APC &amp; OPROC'!E92),'201718 APC &amp; OPROC'!E92*(1+VLOOKUP(LEFT($B92,2),'Adjustment factors'!$B$9:$M$99,E$1,FALSE)),"-")</f>
        <v>481.54151131030733</v>
      </c>
      <c r="F92" s="649" t="str">
        <f>IF(ISNUMBER('201718 APC &amp; OPROC'!F92),'201718 APC &amp; OPROC'!F92*(1+VLOOKUP(LEFT($B92,2),'Adjustment factors'!$B$9:$M$99,F$1,FALSE)),"-")</f>
        <v>-</v>
      </c>
      <c r="G92" s="649" t="str">
        <f>IF(ISNUMBER('201718 APC &amp; OPROC'!G92),'201718 APC &amp; OPROC'!G92*(1+VLOOKUP(LEFT($B92,2),'Adjustment factors'!$B$9:$M$99,G$1,FALSE)),"-")</f>
        <v>-</v>
      </c>
      <c r="H92" s="650">
        <f>IF(ISBLANK('201718 APC &amp; OPROC'!H92),"",'201718 APC &amp; OPROC'!H92)</f>
        <v>5</v>
      </c>
      <c r="I92" s="650">
        <f>IF(ISNUMBER('201718 APC &amp; OPROC'!I92),'201718 APC &amp; OPROC'!I92*(1+VLOOKUP(LEFT($B92,2),'Adjustment factors'!$B$9:$M$99,I$1,FALSE)),"-")</f>
        <v>965.10206459675851</v>
      </c>
      <c r="J92" s="650">
        <f>IF(ISBLANK('201718 APC &amp; OPROC'!J92),"",'201718 APC &amp; OPROC'!J92)</f>
        <v>5</v>
      </c>
      <c r="K92" s="650">
        <f>IF(ISNUMBER('201718 APC &amp; OPROC'!K92),'201718 APC &amp; OPROC'!K92*(1+VLOOKUP(LEFT($B92,2),'Adjustment factors'!$B$9:$M$99,K$1,FALSE)),"-")</f>
        <v>436.25287999999989</v>
      </c>
      <c r="L92" s="650" t="str">
        <f>IF(ISBLANK('201718 APC &amp; OPROC'!L92),"",'201718 APC &amp; OPROC'!L92)</f>
        <v>No</v>
      </c>
      <c r="M92" s="651" t="str">
        <f>IF(ISBLANK('201718 APC &amp; OPROC'!M92),"",'201718 APC &amp; OPROC'!M92)</f>
        <v>-</v>
      </c>
      <c r="N92" s="654" t="str">
        <f t="shared" si="1"/>
        <v>-</v>
      </c>
      <c r="O92" s="652" t="str">
        <f>IF(ISBLANK('201718 APC &amp; OPROC'!O92),"",'201718 APC &amp; OPROC'!O92)</f>
        <v>-</v>
      </c>
      <c r="P92" s="645" t="str">
        <f>IF(ISBLANK('201718 APC &amp; OPROC'!P92),"",'201718 APC &amp; OPROC'!P92)</f>
        <v>-</v>
      </c>
      <c r="Q92" s="653" t="str">
        <f>IF(ISBLANK('201718 APC &amp; OPROC'!Q92),"",'201718 APC &amp; OPROC'!Q92)</f>
        <v>-</v>
      </c>
      <c r="R92" s="647" t="str">
        <f>IF(ISBLANK('201718 APC &amp; OPROC'!R92),"",'201718 APC &amp; OPROC'!R92)</f>
        <v>-</v>
      </c>
      <c r="S92" s="647" t="str">
        <f>IF(ISBLANK('201718 APC &amp; OPROC'!S92),"",'201718 APC &amp; OPROC'!S92)</f>
        <v/>
      </c>
      <c r="T92" s="647" t="str">
        <f>IF(ISBLANK('201718 APC &amp; OPROC'!T92),"",'201718 APC &amp; OPROC'!T92)</f>
        <v/>
      </c>
      <c r="V92" s="315"/>
      <c r="W92" s="315"/>
    </row>
    <row r="93" spans="2:23" s="139" customFormat="1" x14ac:dyDescent="0.35">
      <c r="B93" s="648" t="s">
        <v>659</v>
      </c>
      <c r="C93" s="164" t="s">
        <v>660</v>
      </c>
      <c r="D93" s="649" t="str">
        <f>IF(ISNUMBER('201718 APC &amp; OPROC'!D93),'201718 APC &amp; OPROC'!D93*(1+VLOOKUP(LEFT($B93,2),'Adjustment factors'!$B$9:$M$99,D$1,FALSE)),"-")</f>
        <v>-</v>
      </c>
      <c r="E93" s="650">
        <f>IF(ISNUMBER('201718 APC &amp; OPROC'!E93),'201718 APC &amp; OPROC'!E93*(1+VLOOKUP(LEFT($B93,2),'Adjustment factors'!$B$9:$M$99,E$1,FALSE)),"-")</f>
        <v>2539.9548059889585</v>
      </c>
      <c r="F93" s="649" t="str">
        <f>IF(ISNUMBER('201718 APC &amp; OPROC'!F93),'201718 APC &amp; OPROC'!F93*(1+VLOOKUP(LEFT($B93,2),'Adjustment factors'!$B$9:$M$99,F$1,FALSE)),"-")</f>
        <v>-</v>
      </c>
      <c r="G93" s="649" t="str">
        <f>IF(ISNUMBER('201718 APC &amp; OPROC'!G93),'201718 APC &amp; OPROC'!G93*(1+VLOOKUP(LEFT($B93,2),'Adjustment factors'!$B$9:$M$99,G$1,FALSE)),"-")</f>
        <v>-</v>
      </c>
      <c r="H93" s="650">
        <f>IF(ISBLANK('201718 APC &amp; OPROC'!H93),"",'201718 APC &amp; OPROC'!H93)</f>
        <v>8</v>
      </c>
      <c r="I93" s="650">
        <f>IF(ISNUMBER('201718 APC &amp; OPROC'!I93),'201718 APC &amp; OPROC'!I93*(1+VLOOKUP(LEFT($B93,2),'Adjustment factors'!$B$9:$M$99,I$1,FALSE)),"-")</f>
        <v>2539.9548059889585</v>
      </c>
      <c r="J93" s="650">
        <f>IF(ISBLANK('201718 APC &amp; OPROC'!J93),"",'201718 APC &amp; OPROC'!J93)</f>
        <v>19</v>
      </c>
      <c r="K93" s="650">
        <f>IF(ISNUMBER('201718 APC &amp; OPROC'!K93),'201718 APC &amp; OPROC'!K93*(1+VLOOKUP(LEFT($B93,2),'Adjustment factors'!$B$9:$M$99,K$1,FALSE)),"-")</f>
        <v>240.13919999999996</v>
      </c>
      <c r="L93" s="650" t="str">
        <f>IF(ISBLANK('201718 APC &amp; OPROC'!L93),"",'201718 APC &amp; OPROC'!L93)</f>
        <v>No</v>
      </c>
      <c r="M93" s="651" t="str">
        <f>IF(ISBLANK('201718 APC &amp; OPROC'!M93),"",'201718 APC &amp; OPROC'!M93)</f>
        <v>-</v>
      </c>
      <c r="N93" s="654" t="str">
        <f t="shared" si="1"/>
        <v>-</v>
      </c>
      <c r="O93" s="652" t="str">
        <f>IF(ISBLANK('201718 APC &amp; OPROC'!O93),"",'201718 APC &amp; OPROC'!O93)</f>
        <v>-</v>
      </c>
      <c r="P93" s="645" t="str">
        <f>IF(ISBLANK('201718 APC &amp; OPROC'!P93),"",'201718 APC &amp; OPROC'!P93)</f>
        <v>-</v>
      </c>
      <c r="Q93" s="653" t="str">
        <f>IF(ISBLANK('201718 APC &amp; OPROC'!Q93),"",'201718 APC &amp; OPROC'!Q93)</f>
        <v>-</v>
      </c>
      <c r="R93" s="647" t="str">
        <f>IF(ISBLANK('201718 APC &amp; OPROC'!R93),"",'201718 APC &amp; OPROC'!R93)</f>
        <v>-</v>
      </c>
      <c r="S93" s="647" t="str">
        <f>IF(ISBLANK('201718 APC &amp; OPROC'!S93),"",'201718 APC &amp; OPROC'!S93)</f>
        <v/>
      </c>
      <c r="T93" s="647" t="str">
        <f>IF(ISBLANK('201718 APC &amp; OPROC'!T93),"",'201718 APC &amp; OPROC'!T93)</f>
        <v/>
      </c>
      <c r="V93" s="315"/>
      <c r="W93" s="315"/>
    </row>
    <row r="94" spans="2:23" s="139" customFormat="1" x14ac:dyDescent="0.35">
      <c r="B94" s="648" t="s">
        <v>661</v>
      </c>
      <c r="C94" s="164" t="s">
        <v>662</v>
      </c>
      <c r="D94" s="649" t="str">
        <f>IF(ISNUMBER('201718 APC &amp; OPROC'!D94),'201718 APC &amp; OPROC'!D94*(1+VLOOKUP(LEFT($B94,2),'Adjustment factors'!$B$9:$M$99,D$1,FALSE)),"-")</f>
        <v>-</v>
      </c>
      <c r="E94" s="650">
        <f>IF(ISNUMBER('201718 APC &amp; OPROC'!E94),'201718 APC &amp; OPROC'!E94*(1+VLOOKUP(LEFT($B94,2),'Adjustment factors'!$B$9:$M$99,E$1,FALSE)),"-")</f>
        <v>3048.7533839772077</v>
      </c>
      <c r="F94" s="649" t="str">
        <f>IF(ISNUMBER('201718 APC &amp; OPROC'!F94),'201718 APC &amp; OPROC'!F94*(1+VLOOKUP(LEFT($B94,2),'Adjustment factors'!$B$9:$M$99,F$1,FALSE)),"-")</f>
        <v>-</v>
      </c>
      <c r="G94" s="649" t="str">
        <f>IF(ISNUMBER('201718 APC &amp; OPROC'!G94),'201718 APC &amp; OPROC'!G94*(1+VLOOKUP(LEFT($B94,2),'Adjustment factors'!$B$9:$M$99,G$1,FALSE)),"-")</f>
        <v>-</v>
      </c>
      <c r="H94" s="650">
        <f>IF(ISBLANK('201718 APC &amp; OPROC'!H94),"",'201718 APC &amp; OPROC'!H94)</f>
        <v>5</v>
      </c>
      <c r="I94" s="650">
        <f>IF(ISNUMBER('201718 APC &amp; OPROC'!I94),'201718 APC &amp; OPROC'!I94*(1+VLOOKUP(LEFT($B94,2),'Adjustment factors'!$B$9:$M$99,I$1,FALSE)),"-")</f>
        <v>3048.7533839772077</v>
      </c>
      <c r="J94" s="650">
        <f>IF(ISBLANK('201718 APC &amp; OPROC'!J94),"",'201718 APC &amp; OPROC'!J94)</f>
        <v>103</v>
      </c>
      <c r="K94" s="650">
        <f>IF(ISNUMBER('201718 APC &amp; OPROC'!K94),'201718 APC &amp; OPROC'!K94*(1+VLOOKUP(LEFT($B94,2),'Adjustment factors'!$B$9:$M$99,K$1,FALSE)),"-")</f>
        <v>436.25287999999989</v>
      </c>
      <c r="L94" s="650" t="str">
        <f>IF(ISBLANK('201718 APC &amp; OPROC'!L94),"",'201718 APC &amp; OPROC'!L94)</f>
        <v>No</v>
      </c>
      <c r="M94" s="651" t="str">
        <f>IF(ISBLANK('201718 APC &amp; OPROC'!M94),"",'201718 APC &amp; OPROC'!M94)</f>
        <v>-</v>
      </c>
      <c r="N94" s="654" t="str">
        <f t="shared" si="1"/>
        <v>-</v>
      </c>
      <c r="O94" s="652" t="str">
        <f>IF(ISBLANK('201718 APC &amp; OPROC'!O94),"",'201718 APC &amp; OPROC'!O94)</f>
        <v>-</v>
      </c>
      <c r="P94" s="645" t="str">
        <f>IF(ISBLANK('201718 APC &amp; OPROC'!P94),"",'201718 APC &amp; OPROC'!P94)</f>
        <v>-</v>
      </c>
      <c r="Q94" s="653" t="str">
        <f>IF(ISBLANK('201718 APC &amp; OPROC'!Q94),"",'201718 APC &amp; OPROC'!Q94)</f>
        <v>-</v>
      </c>
      <c r="R94" s="647" t="str">
        <f>IF(ISBLANK('201718 APC &amp; OPROC'!R94),"",'201718 APC &amp; OPROC'!R94)</f>
        <v>-</v>
      </c>
      <c r="S94" s="647" t="str">
        <f>IF(ISBLANK('201718 APC &amp; OPROC'!S94),"",'201718 APC &amp; OPROC'!S94)</f>
        <v/>
      </c>
      <c r="T94" s="647" t="str">
        <f>IF(ISBLANK('201718 APC &amp; OPROC'!T94),"",'201718 APC &amp; OPROC'!T94)</f>
        <v/>
      </c>
      <c r="V94" s="315"/>
      <c r="W94" s="315"/>
    </row>
    <row r="95" spans="2:23" s="139" customFormat="1" x14ac:dyDescent="0.35">
      <c r="B95" s="648" t="s">
        <v>663</v>
      </c>
      <c r="C95" s="164" t="s">
        <v>664</v>
      </c>
      <c r="D95" s="649" t="str">
        <f>IF(ISNUMBER('201718 APC &amp; OPROC'!D95),'201718 APC &amp; OPROC'!D95*(1+VLOOKUP(LEFT($B95,2),'Adjustment factors'!$B$9:$M$99,D$1,FALSE)),"-")</f>
        <v>-</v>
      </c>
      <c r="E95" s="650">
        <f>IF(ISNUMBER('201718 APC &amp; OPROC'!E95),'201718 APC &amp; OPROC'!E95*(1+VLOOKUP(LEFT($B95,2),'Adjustment factors'!$B$9:$M$99,E$1,FALSE)),"-")</f>
        <v>1524.3766919886039</v>
      </c>
      <c r="F95" s="649" t="str">
        <f>IF(ISNUMBER('201718 APC &amp; OPROC'!F95),'201718 APC &amp; OPROC'!F95*(1+VLOOKUP(LEFT($B95,2),'Adjustment factors'!$B$9:$M$99,F$1,FALSE)),"-")</f>
        <v>-</v>
      </c>
      <c r="G95" s="649" t="str">
        <f>IF(ISNUMBER('201718 APC &amp; OPROC'!G95),'201718 APC &amp; OPROC'!G95*(1+VLOOKUP(LEFT($B95,2),'Adjustment factors'!$B$9:$M$99,G$1,FALSE)),"-")</f>
        <v>-</v>
      </c>
      <c r="H95" s="650">
        <f>IF(ISBLANK('201718 APC &amp; OPROC'!H95),"",'201718 APC &amp; OPROC'!H95)</f>
        <v>14</v>
      </c>
      <c r="I95" s="650">
        <f>IF(ISNUMBER('201718 APC &amp; OPROC'!I95),'201718 APC &amp; OPROC'!I95*(1+VLOOKUP(LEFT($B95,2),'Adjustment factors'!$B$9:$M$99,I$1,FALSE)),"-")</f>
        <v>1524.3766919886039</v>
      </c>
      <c r="J95" s="650">
        <f>IF(ISBLANK('201718 APC &amp; OPROC'!J95),"",'201718 APC &amp; OPROC'!J95)</f>
        <v>54</v>
      </c>
      <c r="K95" s="650">
        <f>IF(ISNUMBER('201718 APC &amp; OPROC'!K95),'201718 APC &amp; OPROC'!K95*(1+VLOOKUP(LEFT($B95,2),'Adjustment factors'!$B$9:$M$99,K$1,FALSE)),"-")</f>
        <v>240.13919999999996</v>
      </c>
      <c r="L95" s="650" t="str">
        <f>IF(ISBLANK('201718 APC &amp; OPROC'!L95),"",'201718 APC &amp; OPROC'!L95)</f>
        <v>No</v>
      </c>
      <c r="M95" s="651" t="str">
        <f>IF(ISBLANK('201718 APC &amp; OPROC'!M95),"",'201718 APC &amp; OPROC'!M95)</f>
        <v>-</v>
      </c>
      <c r="N95" s="654" t="str">
        <f t="shared" si="1"/>
        <v>-</v>
      </c>
      <c r="O95" s="652" t="str">
        <f>IF(ISBLANK('201718 APC &amp; OPROC'!O95),"",'201718 APC &amp; OPROC'!O95)</f>
        <v>-</v>
      </c>
      <c r="P95" s="645" t="str">
        <f>IF(ISBLANK('201718 APC &amp; OPROC'!P95),"",'201718 APC &amp; OPROC'!P95)</f>
        <v>-</v>
      </c>
      <c r="Q95" s="653" t="str">
        <f>IF(ISBLANK('201718 APC &amp; OPROC'!Q95),"",'201718 APC &amp; OPROC'!Q95)</f>
        <v>-</v>
      </c>
      <c r="R95" s="647" t="str">
        <f>IF(ISBLANK('201718 APC &amp; OPROC'!R95),"",'201718 APC &amp; OPROC'!R95)</f>
        <v>-</v>
      </c>
      <c r="S95" s="647" t="str">
        <f>IF(ISBLANK('201718 APC &amp; OPROC'!S95),"",'201718 APC &amp; OPROC'!S95)</f>
        <v/>
      </c>
      <c r="T95" s="647" t="str">
        <f>IF(ISBLANK('201718 APC &amp; OPROC'!T95),"",'201718 APC &amp; OPROC'!T95)</f>
        <v/>
      </c>
      <c r="V95" s="315"/>
      <c r="W95" s="315"/>
    </row>
    <row r="96" spans="2:23" s="139" customFormat="1" x14ac:dyDescent="0.35">
      <c r="B96" s="648" t="s">
        <v>665</v>
      </c>
      <c r="C96" s="164" t="s">
        <v>666</v>
      </c>
      <c r="D96" s="649" t="str">
        <f>IF(ISNUMBER('201718 APC &amp; OPROC'!D96),'201718 APC &amp; OPROC'!D96*(1+VLOOKUP(LEFT($B96,2),'Adjustment factors'!$B$9:$M$99,D$1,FALSE)),"-")</f>
        <v>-</v>
      </c>
      <c r="E96" s="650">
        <f>IF(ISNUMBER('201718 APC &amp; OPROC'!E96),'201718 APC &amp; OPROC'!E96*(1+VLOOKUP(LEFT($B96,2),'Adjustment factors'!$B$9:$M$99,E$1,FALSE)),"-")</f>
        <v>1829.2520303863248</v>
      </c>
      <c r="F96" s="649" t="str">
        <f>IF(ISNUMBER('201718 APC &amp; OPROC'!F96),'201718 APC &amp; OPROC'!F96*(1+VLOOKUP(LEFT($B96,2),'Adjustment factors'!$B$9:$M$99,F$1,FALSE)),"-")</f>
        <v>-</v>
      </c>
      <c r="G96" s="649" t="str">
        <f>IF(ISNUMBER('201718 APC &amp; OPROC'!G96),'201718 APC &amp; OPROC'!G96*(1+VLOOKUP(LEFT($B96,2),'Adjustment factors'!$B$9:$M$99,G$1,FALSE)),"-")</f>
        <v>-</v>
      </c>
      <c r="H96" s="650">
        <f>IF(ISBLANK('201718 APC &amp; OPROC'!H96),"",'201718 APC &amp; OPROC'!H96)</f>
        <v>6</v>
      </c>
      <c r="I96" s="650">
        <f>IF(ISNUMBER('201718 APC &amp; OPROC'!I96),'201718 APC &amp; OPROC'!I96*(1+VLOOKUP(LEFT($B96,2),'Adjustment factors'!$B$9:$M$99,I$1,FALSE)),"-")</f>
        <v>1829.2520303863248</v>
      </c>
      <c r="J96" s="650">
        <f>IF(ISBLANK('201718 APC &amp; OPROC'!J96),"",'201718 APC &amp; OPROC'!J96)</f>
        <v>390</v>
      </c>
      <c r="K96" s="650">
        <f>IF(ISNUMBER('201718 APC &amp; OPROC'!K96),'201718 APC &amp; OPROC'!K96*(1+VLOOKUP(LEFT($B96,2),'Adjustment factors'!$B$9:$M$99,K$1,FALSE)),"-")</f>
        <v>436.25287999999989</v>
      </c>
      <c r="L96" s="650" t="str">
        <f>IF(ISBLANK('201718 APC &amp; OPROC'!L96),"",'201718 APC &amp; OPROC'!L96)</f>
        <v>No</v>
      </c>
      <c r="M96" s="651" t="str">
        <f>IF(ISBLANK('201718 APC &amp; OPROC'!M96),"",'201718 APC &amp; OPROC'!M96)</f>
        <v>-</v>
      </c>
      <c r="N96" s="654" t="str">
        <f t="shared" si="1"/>
        <v>-</v>
      </c>
      <c r="O96" s="652" t="str">
        <f>IF(ISBLANK('201718 APC &amp; OPROC'!O96),"",'201718 APC &amp; OPROC'!O96)</f>
        <v>-</v>
      </c>
      <c r="P96" s="645" t="str">
        <f>IF(ISBLANK('201718 APC &amp; OPROC'!P96),"",'201718 APC &amp; OPROC'!P96)</f>
        <v>-</v>
      </c>
      <c r="Q96" s="653" t="str">
        <f>IF(ISBLANK('201718 APC &amp; OPROC'!Q96),"",'201718 APC &amp; OPROC'!Q96)</f>
        <v>-</v>
      </c>
      <c r="R96" s="647" t="str">
        <f>IF(ISBLANK('201718 APC &amp; OPROC'!R96),"",'201718 APC &amp; OPROC'!R96)</f>
        <v>-</v>
      </c>
      <c r="S96" s="647" t="str">
        <f>IF(ISBLANK('201718 APC &amp; OPROC'!S96),"",'201718 APC &amp; OPROC'!S96)</f>
        <v/>
      </c>
      <c r="T96" s="647" t="str">
        <f>IF(ISBLANK('201718 APC &amp; OPROC'!T96),"",'201718 APC &amp; OPROC'!T96)</f>
        <v/>
      </c>
      <c r="V96" s="315"/>
      <c r="W96" s="315"/>
    </row>
    <row r="97" spans="2:23" s="139" customFormat="1" x14ac:dyDescent="0.35">
      <c r="B97" s="648" t="s">
        <v>667</v>
      </c>
      <c r="C97" s="164" t="s">
        <v>668</v>
      </c>
      <c r="D97" s="649" t="str">
        <f>IF(ISNUMBER('201718 APC &amp; OPROC'!D97),'201718 APC &amp; OPROC'!D97*(1+VLOOKUP(LEFT($B97,2),'Adjustment factors'!$B$9:$M$99,D$1,FALSE)),"-")</f>
        <v>-</v>
      </c>
      <c r="E97" s="650">
        <f>IF(ISNUMBER('201718 APC &amp; OPROC'!E97),'201718 APC &amp; OPROC'!E97*(1+VLOOKUP(LEFT($B97,2),'Adjustment factors'!$B$9:$M$99,E$1,FALSE)),"-")</f>
        <v>3328.3906976731305</v>
      </c>
      <c r="F97" s="649" t="str">
        <f>IF(ISNUMBER('201718 APC &amp; OPROC'!F97),'201718 APC &amp; OPROC'!F97*(1+VLOOKUP(LEFT($B97,2),'Adjustment factors'!$B$9:$M$99,F$1,FALSE)),"-")</f>
        <v>-</v>
      </c>
      <c r="G97" s="649" t="str">
        <f>IF(ISNUMBER('201718 APC &amp; OPROC'!G97),'201718 APC &amp; OPROC'!G97*(1+VLOOKUP(LEFT($B97,2),'Adjustment factors'!$B$9:$M$99,G$1,FALSE)),"-")</f>
        <v>-</v>
      </c>
      <c r="H97" s="650">
        <f>IF(ISBLANK('201718 APC &amp; OPROC'!H97),"",'201718 APC &amp; OPROC'!H97)</f>
        <v>5</v>
      </c>
      <c r="I97" s="650">
        <f>IF(ISNUMBER('201718 APC &amp; OPROC'!I97),'201718 APC &amp; OPROC'!I97*(1+VLOOKUP(LEFT($B97,2),'Adjustment factors'!$B$9:$M$99,I$1,FALSE)),"-")</f>
        <v>3328.3906976731305</v>
      </c>
      <c r="J97" s="650">
        <f>IF(ISBLANK('201718 APC &amp; OPROC'!J97),"",'201718 APC &amp; OPROC'!J97)</f>
        <v>5</v>
      </c>
      <c r="K97" s="650">
        <f>IF(ISNUMBER('201718 APC &amp; OPROC'!K97),'201718 APC &amp; OPROC'!K97*(1+VLOOKUP(LEFT($B97,2),'Adjustment factors'!$B$9:$M$99,K$1,FALSE)),"-")</f>
        <v>240.13919999999996</v>
      </c>
      <c r="L97" s="650" t="str">
        <f>IF(ISBLANK('201718 APC &amp; OPROC'!L97),"",'201718 APC &amp; OPROC'!L97)</f>
        <v>No</v>
      </c>
      <c r="M97" s="651" t="str">
        <f>IF(ISBLANK('201718 APC &amp; OPROC'!M97),"",'201718 APC &amp; OPROC'!M97)</f>
        <v>-</v>
      </c>
      <c r="N97" s="654" t="str">
        <f t="shared" si="1"/>
        <v>-</v>
      </c>
      <c r="O97" s="652" t="str">
        <f>IF(ISBLANK('201718 APC &amp; OPROC'!O97),"",'201718 APC &amp; OPROC'!O97)</f>
        <v>-</v>
      </c>
      <c r="P97" s="645" t="str">
        <f>IF(ISBLANK('201718 APC &amp; OPROC'!P97),"",'201718 APC &amp; OPROC'!P97)</f>
        <v>-</v>
      </c>
      <c r="Q97" s="653" t="str">
        <f>IF(ISBLANK('201718 APC &amp; OPROC'!Q97),"",'201718 APC &amp; OPROC'!Q97)</f>
        <v>-</v>
      </c>
      <c r="R97" s="647" t="str">
        <f>IF(ISBLANK('201718 APC &amp; OPROC'!R97),"",'201718 APC &amp; OPROC'!R97)</f>
        <v>-</v>
      </c>
      <c r="S97" s="647" t="str">
        <f>IF(ISBLANK('201718 APC &amp; OPROC'!S97),"",'201718 APC &amp; OPROC'!S97)</f>
        <v/>
      </c>
      <c r="T97" s="647" t="str">
        <f>IF(ISBLANK('201718 APC &amp; OPROC'!T97),"",'201718 APC &amp; OPROC'!T97)</f>
        <v/>
      </c>
      <c r="V97" s="315"/>
      <c r="W97" s="315"/>
    </row>
    <row r="98" spans="2:23" s="139" customFormat="1" x14ac:dyDescent="0.35">
      <c r="B98" s="648" t="s">
        <v>669</v>
      </c>
      <c r="C98" s="164" t="s">
        <v>670</v>
      </c>
      <c r="D98" s="649" t="str">
        <f>IF(ISNUMBER('201718 APC &amp; OPROC'!D98),'201718 APC &amp; OPROC'!D98*(1+VLOOKUP(LEFT($B98,2),'Adjustment factors'!$B$9:$M$99,D$1,FALSE)),"-")</f>
        <v>-</v>
      </c>
      <c r="E98" s="650">
        <f>IF(ISNUMBER('201718 APC &amp; OPROC'!E98),'201718 APC &amp; OPROC'!E98*(1+VLOOKUP(LEFT($B98,2),'Adjustment factors'!$B$9:$M$99,E$1,FALSE)),"-")</f>
        <v>3256.7147075200241</v>
      </c>
      <c r="F98" s="649" t="str">
        <f>IF(ISNUMBER('201718 APC &amp; OPROC'!F98),'201718 APC &amp; OPROC'!F98*(1+VLOOKUP(LEFT($B98,2),'Adjustment factors'!$B$9:$M$99,F$1,FALSE)),"-")</f>
        <v>-</v>
      </c>
      <c r="G98" s="649" t="str">
        <f>IF(ISNUMBER('201718 APC &amp; OPROC'!G98),'201718 APC &amp; OPROC'!G98*(1+VLOOKUP(LEFT($B98,2),'Adjustment factors'!$B$9:$M$99,G$1,FALSE)),"-")</f>
        <v>-</v>
      </c>
      <c r="H98" s="650">
        <f>IF(ISBLANK('201718 APC &amp; OPROC'!H98),"",'201718 APC &amp; OPROC'!H98)</f>
        <v>5</v>
      </c>
      <c r="I98" s="650">
        <f>IF(ISNUMBER('201718 APC &amp; OPROC'!I98),'201718 APC &amp; OPROC'!I98*(1+VLOOKUP(LEFT($B98,2),'Adjustment factors'!$B$9:$M$99,I$1,FALSE)),"-")</f>
        <v>4517.6064216218565</v>
      </c>
      <c r="J98" s="650">
        <f>IF(ISBLANK('201718 APC &amp; OPROC'!J98),"",'201718 APC &amp; OPROC'!J98)</f>
        <v>53</v>
      </c>
      <c r="K98" s="650">
        <f>IF(ISNUMBER('201718 APC &amp; OPROC'!K98),'201718 APC &amp; OPROC'!K98*(1+VLOOKUP(LEFT($B98,2),'Adjustment factors'!$B$9:$M$99,K$1,FALSE)),"-")</f>
        <v>240.13919999999996</v>
      </c>
      <c r="L98" s="650" t="str">
        <f>IF(ISBLANK('201718 APC &amp; OPROC'!L98),"",'201718 APC &amp; OPROC'!L98)</f>
        <v>No</v>
      </c>
      <c r="M98" s="651" t="str">
        <f>IF(ISBLANK('201718 APC &amp; OPROC'!M98),"",'201718 APC &amp; OPROC'!M98)</f>
        <v>-</v>
      </c>
      <c r="N98" s="654" t="str">
        <f t="shared" si="1"/>
        <v>-</v>
      </c>
      <c r="O98" s="652" t="str">
        <f>IF(ISBLANK('201718 APC &amp; OPROC'!O98),"",'201718 APC &amp; OPROC'!O98)</f>
        <v>-</v>
      </c>
      <c r="P98" s="645" t="str">
        <f>IF(ISBLANK('201718 APC &amp; OPROC'!P98),"",'201718 APC &amp; OPROC'!P98)</f>
        <v>-</v>
      </c>
      <c r="Q98" s="653" t="str">
        <f>IF(ISBLANK('201718 APC &amp; OPROC'!Q98),"",'201718 APC &amp; OPROC'!Q98)</f>
        <v>-</v>
      </c>
      <c r="R98" s="647" t="str">
        <f>IF(ISBLANK('201718 APC &amp; OPROC'!R98),"",'201718 APC &amp; OPROC'!R98)</f>
        <v>-</v>
      </c>
      <c r="S98" s="647" t="str">
        <f>IF(ISBLANK('201718 APC &amp; OPROC'!S98),"",'201718 APC &amp; OPROC'!S98)</f>
        <v/>
      </c>
      <c r="T98" s="647" t="str">
        <f>IF(ISBLANK('201718 APC &amp; OPROC'!T98),"",'201718 APC &amp; OPROC'!T98)</f>
        <v/>
      </c>
      <c r="V98" s="315"/>
      <c r="W98" s="315"/>
    </row>
    <row r="99" spans="2:23" s="139" customFormat="1" x14ac:dyDescent="0.35">
      <c r="B99" s="648" t="s">
        <v>671</v>
      </c>
      <c r="C99" s="164" t="s">
        <v>672</v>
      </c>
      <c r="D99" s="649" t="str">
        <f>IF(ISNUMBER('201718 APC &amp; OPROC'!D99),'201718 APC &amp; OPROC'!D99*(1+VLOOKUP(LEFT($B99,2),'Adjustment factors'!$B$9:$M$99,D$1,FALSE)),"-")</f>
        <v>-</v>
      </c>
      <c r="E99" s="650">
        <f>IF(ISNUMBER('201718 APC &amp; OPROC'!E99),'201718 APC &amp; OPROC'!E99*(1+VLOOKUP(LEFT($B99,2),'Adjustment factors'!$B$9:$M$99,E$1,FALSE)),"-")</f>
        <v>2444.0503121221259</v>
      </c>
      <c r="F99" s="649" t="str">
        <f>IF(ISNUMBER('201718 APC &amp; OPROC'!F99),'201718 APC &amp; OPROC'!F99*(1+VLOOKUP(LEFT($B99,2),'Adjustment factors'!$B$9:$M$99,F$1,FALSE)),"-")</f>
        <v>-</v>
      </c>
      <c r="G99" s="649" t="str">
        <f>IF(ISNUMBER('201718 APC &amp; OPROC'!G99),'201718 APC &amp; OPROC'!G99*(1+VLOOKUP(LEFT($B99,2),'Adjustment factors'!$B$9:$M$99,G$1,FALSE)),"-")</f>
        <v>-</v>
      </c>
      <c r="H99" s="650">
        <f>IF(ISBLANK('201718 APC &amp; OPROC'!H99),"",'201718 APC &amp; OPROC'!H99)</f>
        <v>5</v>
      </c>
      <c r="I99" s="650">
        <f>IF(ISNUMBER('201718 APC &amp; OPROC'!I99),'201718 APC &amp; OPROC'!I99*(1+VLOOKUP(LEFT($B99,2),'Adjustment factors'!$B$9:$M$99,I$1,FALSE)),"-")</f>
        <v>2444.0503121221259</v>
      </c>
      <c r="J99" s="650">
        <f>IF(ISBLANK('201718 APC &amp; OPROC'!J99),"",'201718 APC &amp; OPROC'!J99)</f>
        <v>26</v>
      </c>
      <c r="K99" s="650">
        <f>IF(ISNUMBER('201718 APC &amp; OPROC'!K99),'201718 APC &amp; OPROC'!K99*(1+VLOOKUP(LEFT($B99,2),'Adjustment factors'!$B$9:$M$99,K$1,FALSE)),"-")</f>
        <v>240.13919999999996</v>
      </c>
      <c r="L99" s="650" t="str">
        <f>IF(ISBLANK('201718 APC &amp; OPROC'!L99),"",'201718 APC &amp; OPROC'!L99)</f>
        <v>No</v>
      </c>
      <c r="M99" s="651" t="str">
        <f>IF(ISBLANK('201718 APC &amp; OPROC'!M99),"",'201718 APC &amp; OPROC'!M99)</f>
        <v>-</v>
      </c>
      <c r="N99" s="654" t="str">
        <f t="shared" si="1"/>
        <v>-</v>
      </c>
      <c r="O99" s="652" t="str">
        <f>IF(ISBLANK('201718 APC &amp; OPROC'!O99),"",'201718 APC &amp; OPROC'!O99)</f>
        <v>-</v>
      </c>
      <c r="P99" s="645" t="str">
        <f>IF(ISBLANK('201718 APC &amp; OPROC'!P99),"",'201718 APC &amp; OPROC'!P99)</f>
        <v>-</v>
      </c>
      <c r="Q99" s="653" t="str">
        <f>IF(ISBLANK('201718 APC &amp; OPROC'!Q99),"",'201718 APC &amp; OPROC'!Q99)</f>
        <v>-</v>
      </c>
      <c r="R99" s="647" t="str">
        <f>IF(ISBLANK('201718 APC &amp; OPROC'!R99),"",'201718 APC &amp; OPROC'!R99)</f>
        <v>-</v>
      </c>
      <c r="S99" s="647" t="str">
        <f>IF(ISBLANK('201718 APC &amp; OPROC'!S99),"",'201718 APC &amp; OPROC'!S99)</f>
        <v/>
      </c>
      <c r="T99" s="647" t="str">
        <f>IF(ISBLANK('201718 APC &amp; OPROC'!T99),"",'201718 APC &amp; OPROC'!T99)</f>
        <v/>
      </c>
      <c r="V99" s="315"/>
      <c r="W99" s="315"/>
    </row>
    <row r="100" spans="2:23" s="139" customFormat="1" x14ac:dyDescent="0.35">
      <c r="B100" s="648" t="s">
        <v>673</v>
      </c>
      <c r="C100" s="164" t="s">
        <v>674</v>
      </c>
      <c r="D100" s="649" t="str">
        <f>IF(ISNUMBER('201718 APC &amp; OPROC'!D100),'201718 APC &amp; OPROC'!D100*(1+VLOOKUP(LEFT($B100,2),'Adjustment factors'!$B$9:$M$99,D$1,FALSE)),"-")</f>
        <v>-</v>
      </c>
      <c r="E100" s="650">
        <f>IF(ISNUMBER('201718 APC &amp; OPROC'!E100),'201718 APC &amp; OPROC'!E100*(1+VLOOKUP(LEFT($B100,2),'Adjustment factors'!$B$9:$M$99,E$1,FALSE)),"-")</f>
        <v>2173.4986873188504</v>
      </c>
      <c r="F100" s="649" t="str">
        <f>IF(ISNUMBER('201718 APC &amp; OPROC'!F100),'201718 APC &amp; OPROC'!F100*(1+VLOOKUP(LEFT($B100,2),'Adjustment factors'!$B$9:$M$99,F$1,FALSE)),"-")</f>
        <v>-</v>
      </c>
      <c r="G100" s="649" t="str">
        <f>IF(ISNUMBER('201718 APC &amp; OPROC'!G100),'201718 APC &amp; OPROC'!G100*(1+VLOOKUP(LEFT($B100,2),'Adjustment factors'!$B$9:$M$99,G$1,FALSE)),"-")</f>
        <v>-</v>
      </c>
      <c r="H100" s="650">
        <f>IF(ISBLANK('201718 APC &amp; OPROC'!H100),"",'201718 APC &amp; OPROC'!H100)</f>
        <v>9</v>
      </c>
      <c r="I100" s="650">
        <f>IF(ISNUMBER('201718 APC &amp; OPROC'!I100),'201718 APC &amp; OPROC'!I100*(1+VLOOKUP(LEFT($B100,2),'Adjustment factors'!$B$9:$M$99,I$1,FALSE)),"-")</f>
        <v>2401.650430623105</v>
      </c>
      <c r="J100" s="650">
        <f>IF(ISBLANK('201718 APC &amp; OPROC'!J100),"",'201718 APC &amp; OPROC'!J100)</f>
        <v>12</v>
      </c>
      <c r="K100" s="650">
        <f>IF(ISNUMBER('201718 APC &amp; OPROC'!K100),'201718 APC &amp; OPROC'!K100*(1+VLOOKUP(LEFT($B100,2),'Adjustment factors'!$B$9:$M$99,K$1,FALSE)),"-")</f>
        <v>240.13919999999996</v>
      </c>
      <c r="L100" s="650" t="str">
        <f>IF(ISBLANK('201718 APC &amp; OPROC'!L100),"",'201718 APC &amp; OPROC'!L100)</f>
        <v>No</v>
      </c>
      <c r="M100" s="651" t="str">
        <f>IF(ISBLANK('201718 APC &amp; OPROC'!M100),"",'201718 APC &amp; OPROC'!M100)</f>
        <v>-</v>
      </c>
      <c r="N100" s="654" t="str">
        <f t="shared" si="1"/>
        <v>-</v>
      </c>
      <c r="O100" s="652" t="str">
        <f>IF(ISBLANK('201718 APC &amp; OPROC'!O100),"",'201718 APC &amp; OPROC'!O100)</f>
        <v>-</v>
      </c>
      <c r="P100" s="645" t="str">
        <f>IF(ISBLANK('201718 APC &amp; OPROC'!P100),"",'201718 APC &amp; OPROC'!P100)</f>
        <v>-</v>
      </c>
      <c r="Q100" s="653" t="str">
        <f>IF(ISBLANK('201718 APC &amp; OPROC'!Q100),"",'201718 APC &amp; OPROC'!Q100)</f>
        <v>-</v>
      </c>
      <c r="R100" s="647" t="str">
        <f>IF(ISBLANK('201718 APC &amp; OPROC'!R100),"",'201718 APC &amp; OPROC'!R100)</f>
        <v>-</v>
      </c>
      <c r="S100" s="647" t="str">
        <f>IF(ISBLANK('201718 APC &amp; OPROC'!S100),"",'201718 APC &amp; OPROC'!S100)</f>
        <v/>
      </c>
      <c r="T100" s="647" t="str">
        <f>IF(ISBLANK('201718 APC &amp; OPROC'!T100),"",'201718 APC &amp; OPROC'!T100)</f>
        <v/>
      </c>
      <c r="V100" s="315"/>
      <c r="W100" s="315"/>
    </row>
    <row r="101" spans="2:23" s="139" customFormat="1" x14ac:dyDescent="0.35">
      <c r="B101" s="648" t="s">
        <v>675</v>
      </c>
      <c r="C101" s="164" t="s">
        <v>676</v>
      </c>
      <c r="D101" s="649">
        <f>IF(ISNUMBER('201718 APC &amp; OPROC'!D101),'201718 APC &amp; OPROC'!D101*(1+VLOOKUP(LEFT($B101,2),'Adjustment factors'!$B$9:$M$99,D$1,FALSE)),"-")</f>
        <v>406.83695819298504</v>
      </c>
      <c r="E101" s="650">
        <f>IF(ISNUMBER('201718 APC &amp; OPROC'!E101),'201718 APC &amp; OPROC'!E101*(1+VLOOKUP(LEFT($B101,2),'Adjustment factors'!$B$9:$M$99,E$1,FALSE)),"-")</f>
        <v>406.83695819298504</v>
      </c>
      <c r="F101" s="649" t="str">
        <f>IF(ISNUMBER('201718 APC &amp; OPROC'!F101),'201718 APC &amp; OPROC'!F101*(1+VLOOKUP(LEFT($B101,2),'Adjustment factors'!$B$9:$M$99,F$1,FALSE)),"-")</f>
        <v>-</v>
      </c>
      <c r="G101" s="649" t="str">
        <f>IF(ISNUMBER('201718 APC &amp; OPROC'!G101),'201718 APC &amp; OPROC'!G101*(1+VLOOKUP(LEFT($B101,2),'Adjustment factors'!$B$9:$M$99,G$1,FALSE)),"-")</f>
        <v>-</v>
      </c>
      <c r="H101" s="650">
        <f>IF(ISBLANK('201718 APC &amp; OPROC'!H101),"",'201718 APC &amp; OPROC'!H101)</f>
        <v>5</v>
      </c>
      <c r="I101" s="650">
        <f>IF(ISNUMBER('201718 APC &amp; OPROC'!I101),'201718 APC &amp; OPROC'!I101*(1+VLOOKUP(LEFT($B101,2),'Adjustment factors'!$B$9:$M$99,I$1,FALSE)),"-")</f>
        <v>406.83695819298504</v>
      </c>
      <c r="J101" s="650">
        <f>IF(ISBLANK('201718 APC &amp; OPROC'!J101),"",'201718 APC &amp; OPROC'!J101)</f>
        <v>9</v>
      </c>
      <c r="K101" s="650">
        <f>IF(ISNUMBER('201718 APC &amp; OPROC'!K101),'201718 APC &amp; OPROC'!K101*(1+VLOOKUP(LEFT($B101,2),'Adjustment factors'!$B$9:$M$99,K$1,FALSE)),"-")</f>
        <v>240.13919999999996</v>
      </c>
      <c r="L101" s="650" t="str">
        <f>IF(ISBLANK('201718 APC &amp; OPROC'!L101),"",'201718 APC &amp; OPROC'!L101)</f>
        <v>No</v>
      </c>
      <c r="M101" s="651" t="str">
        <f>IF(ISBLANK('201718 APC &amp; OPROC'!M101),"",'201718 APC &amp; OPROC'!M101)</f>
        <v>-</v>
      </c>
      <c r="N101" s="654" t="str">
        <f t="shared" si="1"/>
        <v>-</v>
      </c>
      <c r="O101" s="652" t="str">
        <f>IF(ISBLANK('201718 APC &amp; OPROC'!O101),"",'201718 APC &amp; OPROC'!O101)</f>
        <v>-</v>
      </c>
      <c r="P101" s="645" t="str">
        <f>IF(ISBLANK('201718 APC &amp; OPROC'!P101),"",'201718 APC &amp; OPROC'!P101)</f>
        <v>-</v>
      </c>
      <c r="Q101" s="653" t="str">
        <f>IF(ISBLANK('201718 APC &amp; OPROC'!Q101),"",'201718 APC &amp; OPROC'!Q101)</f>
        <v>-</v>
      </c>
      <c r="R101" s="647" t="str">
        <f>IF(ISBLANK('201718 APC &amp; OPROC'!R101),"",'201718 APC &amp; OPROC'!R101)</f>
        <v>-</v>
      </c>
      <c r="S101" s="647" t="str">
        <f>IF(ISBLANK('201718 APC &amp; OPROC'!S101),"",'201718 APC &amp; OPROC'!S101)</f>
        <v/>
      </c>
      <c r="T101" s="647" t="str">
        <f>IF(ISBLANK('201718 APC &amp; OPROC'!T101),"",'201718 APC &amp; OPROC'!T101)</f>
        <v/>
      </c>
      <c r="V101" s="315"/>
      <c r="W101" s="315"/>
    </row>
    <row r="102" spans="2:23" s="139" customFormat="1" x14ac:dyDescent="0.35">
      <c r="B102" s="648" t="s">
        <v>677</v>
      </c>
      <c r="C102" s="164" t="s">
        <v>678</v>
      </c>
      <c r="D102" s="649" t="str">
        <f>IF(ISNUMBER('201718 APC &amp; OPROC'!D102),'201718 APC &amp; OPROC'!D102*(1+VLOOKUP(LEFT($B102,2),'Adjustment factors'!$B$9:$M$99,D$1,FALSE)),"-")</f>
        <v>-</v>
      </c>
      <c r="E102" s="650">
        <f>IF(ISNUMBER('201718 APC &amp; OPROC'!E102),'201718 APC &amp; OPROC'!E102*(1+VLOOKUP(LEFT($B102,2),'Adjustment factors'!$B$9:$M$99,E$1,FALSE)),"-")</f>
        <v>163.97864899688818</v>
      </c>
      <c r="F102" s="649" t="str">
        <f>IF(ISNUMBER('201718 APC &amp; OPROC'!F102),'201718 APC &amp; OPROC'!F102*(1+VLOOKUP(LEFT($B102,2),'Adjustment factors'!$B$9:$M$99,F$1,FALSE)),"-")</f>
        <v>-</v>
      </c>
      <c r="G102" s="649" t="str">
        <f>IF(ISNUMBER('201718 APC &amp; OPROC'!G102),'201718 APC &amp; OPROC'!G102*(1+VLOOKUP(LEFT($B102,2),'Adjustment factors'!$B$9:$M$99,G$1,FALSE)),"-")</f>
        <v>-</v>
      </c>
      <c r="H102" s="650">
        <f>IF(ISBLANK('201718 APC &amp; OPROC'!H102),"",'201718 APC &amp; OPROC'!H102)</f>
        <v>5</v>
      </c>
      <c r="I102" s="650">
        <f>IF(ISNUMBER('201718 APC &amp; OPROC'!I102),'201718 APC &amp; OPROC'!I102*(1+VLOOKUP(LEFT($B102,2),'Adjustment factors'!$B$9:$M$99,I$1,FALSE)),"-")</f>
        <v>163.97864899688818</v>
      </c>
      <c r="J102" s="650">
        <f>IF(ISBLANK('201718 APC &amp; OPROC'!J102),"",'201718 APC &amp; OPROC'!J102)</f>
        <v>5</v>
      </c>
      <c r="K102" s="650">
        <f>IF(ISNUMBER('201718 APC &amp; OPROC'!K102),'201718 APC &amp; OPROC'!K102*(1+VLOOKUP(LEFT($B102,2),'Adjustment factors'!$B$9:$M$99,K$1,FALSE)),"-")</f>
        <v>240.13919999999996</v>
      </c>
      <c r="L102" s="650" t="str">
        <f>IF(ISBLANK('201718 APC &amp; OPROC'!L102),"",'201718 APC &amp; OPROC'!L102)</f>
        <v>No</v>
      </c>
      <c r="M102" s="651" t="str">
        <f>IF(ISBLANK('201718 APC &amp; OPROC'!M102),"",'201718 APC &amp; OPROC'!M102)</f>
        <v>-</v>
      </c>
      <c r="N102" s="654" t="str">
        <f t="shared" si="1"/>
        <v>-</v>
      </c>
      <c r="O102" s="652" t="str">
        <f>IF(ISBLANK('201718 APC &amp; OPROC'!O102),"",'201718 APC &amp; OPROC'!O102)</f>
        <v>-</v>
      </c>
      <c r="P102" s="645" t="str">
        <f>IF(ISBLANK('201718 APC &amp; OPROC'!P102),"",'201718 APC &amp; OPROC'!P102)</f>
        <v>-</v>
      </c>
      <c r="Q102" s="653" t="str">
        <f>IF(ISBLANK('201718 APC &amp; OPROC'!Q102),"",'201718 APC &amp; OPROC'!Q102)</f>
        <v>-</v>
      </c>
      <c r="R102" s="647" t="str">
        <f>IF(ISBLANK('201718 APC &amp; OPROC'!R102),"",'201718 APC &amp; OPROC'!R102)</f>
        <v>-</v>
      </c>
      <c r="S102" s="647" t="str">
        <f>IF(ISBLANK('201718 APC &amp; OPROC'!S102),"",'201718 APC &amp; OPROC'!S102)</f>
        <v/>
      </c>
      <c r="T102" s="647" t="str">
        <f>IF(ISBLANK('201718 APC &amp; OPROC'!T102),"",'201718 APC &amp; OPROC'!T102)</f>
        <v/>
      </c>
      <c r="V102" s="315"/>
      <c r="W102" s="315"/>
    </row>
    <row r="103" spans="2:23" s="139" customFormat="1" x14ac:dyDescent="0.35">
      <c r="B103" s="648" t="s">
        <v>679</v>
      </c>
      <c r="C103" s="164" t="s">
        <v>680</v>
      </c>
      <c r="D103" s="649" t="str">
        <f>IF(ISNUMBER('201718 APC &amp; OPROC'!D103),'201718 APC &amp; OPROC'!D103*(1+VLOOKUP(LEFT($B103,2),'Adjustment factors'!$B$9:$M$99,D$1,FALSE)),"-")</f>
        <v>-</v>
      </c>
      <c r="E103" s="650">
        <f>IF(ISNUMBER('201718 APC &amp; OPROC'!E103),'201718 APC &amp; OPROC'!E103*(1+VLOOKUP(LEFT($B103,2),'Adjustment factors'!$B$9:$M$99,E$1,FALSE)),"-")</f>
        <v>2524.0639897741867</v>
      </c>
      <c r="F103" s="649" t="str">
        <f>IF(ISNUMBER('201718 APC &amp; OPROC'!F103),'201718 APC &amp; OPROC'!F103*(1+VLOOKUP(LEFT($B103,2),'Adjustment factors'!$B$9:$M$99,F$1,FALSE)),"-")</f>
        <v>-</v>
      </c>
      <c r="G103" s="649" t="str">
        <f>IF(ISNUMBER('201718 APC &amp; OPROC'!G103),'201718 APC &amp; OPROC'!G103*(1+VLOOKUP(LEFT($B103,2),'Adjustment factors'!$B$9:$M$99,G$1,FALSE)),"-")</f>
        <v>-</v>
      </c>
      <c r="H103" s="650">
        <f>IF(ISBLANK('201718 APC &amp; OPROC'!H103),"",'201718 APC &amp; OPROC'!H103)</f>
        <v>5</v>
      </c>
      <c r="I103" s="650">
        <f>IF(ISNUMBER('201718 APC &amp; OPROC'!I103),'201718 APC &amp; OPROC'!I103*(1+VLOOKUP(LEFT($B103,2),'Adjustment factors'!$B$9:$M$99,I$1,FALSE)),"-")</f>
        <v>2524.0639897741867</v>
      </c>
      <c r="J103" s="650">
        <f>IF(ISBLANK('201718 APC &amp; OPROC'!J103),"",'201718 APC &amp; OPROC'!J103)</f>
        <v>23</v>
      </c>
      <c r="K103" s="650">
        <f>IF(ISNUMBER('201718 APC &amp; OPROC'!K103),'201718 APC &amp; OPROC'!K103*(1+VLOOKUP(LEFT($B103,2),'Adjustment factors'!$B$9:$M$99,K$1,FALSE)),"-")</f>
        <v>240.13919999999996</v>
      </c>
      <c r="L103" s="650" t="str">
        <f>IF(ISBLANK('201718 APC &amp; OPROC'!L103),"",'201718 APC &amp; OPROC'!L103)</f>
        <v>No</v>
      </c>
      <c r="M103" s="651" t="str">
        <f>IF(ISBLANK('201718 APC &amp; OPROC'!M103),"",'201718 APC &amp; OPROC'!M103)</f>
        <v>-</v>
      </c>
      <c r="N103" s="654" t="str">
        <f t="shared" si="1"/>
        <v>-</v>
      </c>
      <c r="O103" s="652" t="str">
        <f>IF(ISBLANK('201718 APC &amp; OPROC'!O103),"",'201718 APC &amp; OPROC'!O103)</f>
        <v>-</v>
      </c>
      <c r="P103" s="645" t="str">
        <f>IF(ISBLANK('201718 APC &amp; OPROC'!P103),"",'201718 APC &amp; OPROC'!P103)</f>
        <v>-</v>
      </c>
      <c r="Q103" s="653" t="str">
        <f>IF(ISBLANK('201718 APC &amp; OPROC'!Q103),"",'201718 APC &amp; OPROC'!Q103)</f>
        <v>-</v>
      </c>
      <c r="R103" s="647" t="str">
        <f>IF(ISBLANK('201718 APC &amp; OPROC'!R103),"",'201718 APC &amp; OPROC'!R103)</f>
        <v>-</v>
      </c>
      <c r="S103" s="647" t="str">
        <f>IF(ISBLANK('201718 APC &amp; OPROC'!S103),"",'201718 APC &amp; OPROC'!S103)</f>
        <v/>
      </c>
      <c r="T103" s="647" t="str">
        <f>IF(ISBLANK('201718 APC &amp; OPROC'!T103),"",'201718 APC &amp; OPROC'!T103)</f>
        <v/>
      </c>
      <c r="V103" s="315"/>
      <c r="W103" s="315"/>
    </row>
    <row r="104" spans="2:23" s="139" customFormat="1" x14ac:dyDescent="0.35">
      <c r="B104" s="648" t="s">
        <v>681</v>
      </c>
      <c r="C104" s="164" t="s">
        <v>682</v>
      </c>
      <c r="D104" s="649" t="str">
        <f>IF(ISNUMBER('201718 APC &amp; OPROC'!D104),'201718 APC &amp; OPROC'!D104*(1+VLOOKUP(LEFT($B104,2),'Adjustment factors'!$B$9:$M$99,D$1,FALSE)),"-")</f>
        <v>-</v>
      </c>
      <c r="E104" s="650">
        <f>IF(ISNUMBER('201718 APC &amp; OPROC'!E104),'201718 APC &amp; OPROC'!E104*(1+VLOOKUP(LEFT($B104,2),'Adjustment factors'!$B$9:$M$99,E$1,FALSE)),"-")</f>
        <v>1514.0359922718817</v>
      </c>
      <c r="F104" s="649" t="str">
        <f>IF(ISNUMBER('201718 APC &amp; OPROC'!F104),'201718 APC &amp; OPROC'!F104*(1+VLOOKUP(LEFT($B104,2),'Adjustment factors'!$B$9:$M$99,F$1,FALSE)),"-")</f>
        <v>-</v>
      </c>
      <c r="G104" s="649" t="str">
        <f>IF(ISNUMBER('201718 APC &amp; OPROC'!G104),'201718 APC &amp; OPROC'!G104*(1+VLOOKUP(LEFT($B104,2),'Adjustment factors'!$B$9:$M$99,G$1,FALSE)),"-")</f>
        <v>-</v>
      </c>
      <c r="H104" s="650">
        <f>IF(ISBLANK('201718 APC &amp; OPROC'!H104),"",'201718 APC &amp; OPROC'!H104)</f>
        <v>13</v>
      </c>
      <c r="I104" s="650">
        <f>IF(ISNUMBER('201718 APC &amp; OPROC'!I104),'201718 APC &amp; OPROC'!I104*(1+VLOOKUP(LEFT($B104,2),'Adjustment factors'!$B$9:$M$99,I$1,FALSE)),"-")</f>
        <v>1514.0359922718817</v>
      </c>
      <c r="J104" s="650">
        <f>IF(ISBLANK('201718 APC &amp; OPROC'!J104),"",'201718 APC &amp; OPROC'!J104)</f>
        <v>77</v>
      </c>
      <c r="K104" s="650">
        <f>IF(ISNUMBER('201718 APC &amp; OPROC'!K104),'201718 APC &amp; OPROC'!K104*(1+VLOOKUP(LEFT($B104,2),'Adjustment factors'!$B$9:$M$99,K$1,FALSE)),"-")</f>
        <v>240.13919999999996</v>
      </c>
      <c r="L104" s="650" t="str">
        <f>IF(ISBLANK('201718 APC &amp; OPROC'!L104),"",'201718 APC &amp; OPROC'!L104)</f>
        <v>No</v>
      </c>
      <c r="M104" s="651" t="str">
        <f>IF(ISBLANK('201718 APC &amp; OPROC'!M104),"",'201718 APC &amp; OPROC'!M104)</f>
        <v>-</v>
      </c>
      <c r="N104" s="654" t="str">
        <f t="shared" si="1"/>
        <v>-</v>
      </c>
      <c r="O104" s="652" t="str">
        <f>IF(ISBLANK('201718 APC &amp; OPROC'!O104),"",'201718 APC &amp; OPROC'!O104)</f>
        <v>-</v>
      </c>
      <c r="P104" s="645" t="str">
        <f>IF(ISBLANK('201718 APC &amp; OPROC'!P104),"",'201718 APC &amp; OPROC'!P104)</f>
        <v>-</v>
      </c>
      <c r="Q104" s="653" t="str">
        <f>IF(ISBLANK('201718 APC &amp; OPROC'!Q104),"",'201718 APC &amp; OPROC'!Q104)</f>
        <v>-</v>
      </c>
      <c r="R104" s="647" t="str">
        <f>IF(ISBLANK('201718 APC &amp; OPROC'!R104),"",'201718 APC &amp; OPROC'!R104)</f>
        <v>-</v>
      </c>
      <c r="S104" s="647" t="str">
        <f>IF(ISBLANK('201718 APC &amp; OPROC'!S104),"",'201718 APC &amp; OPROC'!S104)</f>
        <v/>
      </c>
      <c r="T104" s="647" t="str">
        <f>IF(ISBLANK('201718 APC &amp; OPROC'!T104),"",'201718 APC &amp; OPROC'!T104)</f>
        <v/>
      </c>
      <c r="V104" s="315"/>
      <c r="W104" s="315"/>
    </row>
    <row r="105" spans="2:23" s="139" customFormat="1" x14ac:dyDescent="0.35">
      <c r="B105" s="648" t="s">
        <v>683</v>
      </c>
      <c r="C105" s="164" t="s">
        <v>684</v>
      </c>
      <c r="D105" s="649" t="str">
        <f>IF(ISNUMBER('201718 APC &amp; OPROC'!D105),'201718 APC &amp; OPROC'!D105*(1+VLOOKUP(LEFT($B105,2),'Adjustment factors'!$B$9:$M$99,D$1,FALSE)),"-")</f>
        <v>-</v>
      </c>
      <c r="E105" s="650">
        <f>IF(ISNUMBER('201718 APC &amp; OPROC'!E105),'201718 APC &amp; OPROC'!E105*(1+VLOOKUP(LEFT($B105,2),'Adjustment factors'!$B$9:$M$99,E$1,FALSE)),"-")</f>
        <v>2195.1006877988343</v>
      </c>
      <c r="F105" s="649" t="str">
        <f>IF(ISNUMBER('201718 APC &amp; OPROC'!F105),'201718 APC &amp; OPROC'!F105*(1+VLOOKUP(LEFT($B105,2),'Adjustment factors'!$B$9:$M$99,F$1,FALSE)),"-")</f>
        <v>-</v>
      </c>
      <c r="G105" s="649" t="str">
        <f>IF(ISNUMBER('201718 APC &amp; OPROC'!G105),'201718 APC &amp; OPROC'!G105*(1+VLOOKUP(LEFT($B105,2),'Adjustment factors'!$B$9:$M$99,G$1,FALSE)),"-")</f>
        <v>-</v>
      </c>
      <c r="H105" s="650">
        <f>IF(ISBLANK('201718 APC &amp; OPROC'!H105),"",'201718 APC &amp; OPROC'!H105)</f>
        <v>5</v>
      </c>
      <c r="I105" s="650">
        <f>IF(ISNUMBER('201718 APC &amp; OPROC'!I105),'201718 APC &amp; OPROC'!I105*(1+VLOOKUP(LEFT($B105,2),'Adjustment factors'!$B$9:$M$99,I$1,FALSE)),"-")</f>
        <v>2876.1653833257874</v>
      </c>
      <c r="J105" s="650">
        <f>IF(ISBLANK('201718 APC &amp; OPROC'!J105),"",'201718 APC &amp; OPROC'!J105)</f>
        <v>10</v>
      </c>
      <c r="K105" s="650">
        <f>IF(ISNUMBER('201718 APC &amp; OPROC'!K105),'201718 APC &amp; OPROC'!K105*(1+VLOOKUP(LEFT($B105,2),'Adjustment factors'!$B$9:$M$99,K$1,FALSE)),"-")</f>
        <v>240.13919999999996</v>
      </c>
      <c r="L105" s="650" t="str">
        <f>IF(ISBLANK('201718 APC &amp; OPROC'!L105),"",'201718 APC &amp; OPROC'!L105)</f>
        <v>No</v>
      </c>
      <c r="M105" s="651" t="str">
        <f>IF(ISBLANK('201718 APC &amp; OPROC'!M105),"",'201718 APC &amp; OPROC'!M105)</f>
        <v>-</v>
      </c>
      <c r="N105" s="654" t="str">
        <f t="shared" si="1"/>
        <v>-</v>
      </c>
      <c r="O105" s="652" t="str">
        <f>IF(ISBLANK('201718 APC &amp; OPROC'!O105),"",'201718 APC &amp; OPROC'!O105)</f>
        <v>-</v>
      </c>
      <c r="P105" s="645" t="str">
        <f>IF(ISBLANK('201718 APC &amp; OPROC'!P105),"",'201718 APC &amp; OPROC'!P105)</f>
        <v>-</v>
      </c>
      <c r="Q105" s="653" t="str">
        <f>IF(ISBLANK('201718 APC &amp; OPROC'!Q105),"",'201718 APC &amp; OPROC'!Q105)</f>
        <v>-</v>
      </c>
      <c r="R105" s="647" t="str">
        <f>IF(ISBLANK('201718 APC &amp; OPROC'!R105),"",'201718 APC &amp; OPROC'!R105)</f>
        <v>-</v>
      </c>
      <c r="S105" s="647" t="str">
        <f>IF(ISBLANK('201718 APC &amp; OPROC'!S105),"",'201718 APC &amp; OPROC'!S105)</f>
        <v/>
      </c>
      <c r="T105" s="647" t="str">
        <f>IF(ISBLANK('201718 APC &amp; OPROC'!T105),"",'201718 APC &amp; OPROC'!T105)</f>
        <v/>
      </c>
      <c r="V105" s="315"/>
      <c r="W105" s="315"/>
    </row>
    <row r="106" spans="2:23" s="139" customFormat="1" x14ac:dyDescent="0.35">
      <c r="B106" s="648" t="s">
        <v>685</v>
      </c>
      <c r="C106" s="164" t="s">
        <v>686</v>
      </c>
      <c r="D106" s="649">
        <f>IF(ISNUMBER('201718 APC &amp; OPROC'!D106),'201718 APC &amp; OPROC'!D106*(1+VLOOKUP(LEFT($B106,2),'Adjustment factors'!$B$9:$M$99,D$1,FALSE)),"-")</f>
        <v>207.23682020465623</v>
      </c>
      <c r="E106" s="650">
        <f>IF(ISNUMBER('201718 APC &amp; OPROC'!E106),'201718 APC &amp; OPROC'!E106*(1+VLOOKUP(LEFT($B106,2),'Adjustment factors'!$B$9:$M$99,E$1,FALSE)),"-")</f>
        <v>654.90859200597674</v>
      </c>
      <c r="F106" s="649" t="str">
        <f>IF(ISNUMBER('201718 APC &amp; OPROC'!F106),'201718 APC &amp; OPROC'!F106*(1+VLOOKUP(LEFT($B106,2),'Adjustment factors'!$B$9:$M$99,F$1,FALSE)),"-")</f>
        <v>-</v>
      </c>
      <c r="G106" s="649" t="str">
        <f>IF(ISNUMBER('201718 APC &amp; OPROC'!G106),'201718 APC &amp; OPROC'!G106*(1+VLOOKUP(LEFT($B106,2),'Adjustment factors'!$B$9:$M$99,G$1,FALSE)),"-")</f>
        <v>-</v>
      </c>
      <c r="H106" s="650">
        <f>IF(ISBLANK('201718 APC &amp; OPROC'!H106),"",'201718 APC &amp; OPROC'!H106)</f>
        <v>5</v>
      </c>
      <c r="I106" s="650">
        <f>IF(ISNUMBER('201718 APC &amp; OPROC'!I106),'201718 APC &amp; OPROC'!I106*(1+VLOOKUP(LEFT($B106,2),'Adjustment factors'!$B$9:$M$99,I$1,FALSE)),"-")</f>
        <v>654.90859200597674</v>
      </c>
      <c r="J106" s="650">
        <f>IF(ISBLANK('201718 APC &amp; OPROC'!J106),"",'201718 APC &amp; OPROC'!J106)</f>
        <v>5</v>
      </c>
      <c r="K106" s="650">
        <f>IF(ISNUMBER('201718 APC &amp; OPROC'!K106),'201718 APC &amp; OPROC'!K106*(1+VLOOKUP(LEFT($B106,2),'Adjustment factors'!$B$9:$M$99,K$1,FALSE)),"-")</f>
        <v>240.13919999999996</v>
      </c>
      <c r="L106" s="650" t="str">
        <f>IF(ISBLANK('201718 APC &amp; OPROC'!L106),"",'201718 APC &amp; OPROC'!L106)</f>
        <v>No</v>
      </c>
      <c r="M106" s="651" t="str">
        <f>IF(ISBLANK('201718 APC &amp; OPROC'!M106),"",'201718 APC &amp; OPROC'!M106)</f>
        <v>-</v>
      </c>
      <c r="N106" s="654" t="str">
        <f t="shared" si="1"/>
        <v>-</v>
      </c>
      <c r="O106" s="652" t="str">
        <f>IF(ISBLANK('201718 APC &amp; OPROC'!O106),"",'201718 APC &amp; OPROC'!O106)</f>
        <v>-</v>
      </c>
      <c r="P106" s="645" t="str">
        <f>IF(ISBLANK('201718 APC &amp; OPROC'!P106),"",'201718 APC &amp; OPROC'!P106)</f>
        <v>-</v>
      </c>
      <c r="Q106" s="653" t="str">
        <f>IF(ISBLANK('201718 APC &amp; OPROC'!Q106),"",'201718 APC &amp; OPROC'!Q106)</f>
        <v>-</v>
      </c>
      <c r="R106" s="647" t="str">
        <f>IF(ISBLANK('201718 APC &amp; OPROC'!R106),"",'201718 APC &amp; OPROC'!R106)</f>
        <v>-</v>
      </c>
      <c r="S106" s="647" t="str">
        <f>IF(ISBLANK('201718 APC &amp; OPROC'!S106),"",'201718 APC &amp; OPROC'!S106)</f>
        <v/>
      </c>
      <c r="T106" s="647" t="str">
        <f>IF(ISBLANK('201718 APC &amp; OPROC'!T106),"",'201718 APC &amp; OPROC'!T106)</f>
        <v/>
      </c>
      <c r="V106" s="315"/>
      <c r="W106" s="315"/>
    </row>
    <row r="107" spans="2:23" s="139" customFormat="1" x14ac:dyDescent="0.35">
      <c r="B107" s="648" t="s">
        <v>687</v>
      </c>
      <c r="C107" s="164" t="s">
        <v>688</v>
      </c>
      <c r="D107" s="649" t="str">
        <f>IF(ISNUMBER('201718 APC &amp; OPROC'!D107),'201718 APC &amp; OPROC'!D107*(1+VLOOKUP(LEFT($B107,2),'Adjustment factors'!$B$9:$M$99,D$1,FALSE)),"-")</f>
        <v>-</v>
      </c>
      <c r="E107" s="650">
        <f>IF(ISNUMBER('201718 APC &amp; OPROC'!E107),'201718 APC &amp; OPROC'!E107*(1+VLOOKUP(LEFT($B107,2),'Adjustment factors'!$B$9:$M$99,E$1,FALSE)),"-")</f>
        <v>542.23614606946455</v>
      </c>
      <c r="F107" s="649" t="str">
        <f>IF(ISNUMBER('201718 APC &amp; OPROC'!F107),'201718 APC &amp; OPROC'!F107*(1+VLOOKUP(LEFT($B107,2),'Adjustment factors'!$B$9:$M$99,F$1,FALSE)),"-")</f>
        <v>-</v>
      </c>
      <c r="G107" s="649" t="str">
        <f>IF(ISNUMBER('201718 APC &amp; OPROC'!G107),'201718 APC &amp; OPROC'!G107*(1+VLOOKUP(LEFT($B107,2),'Adjustment factors'!$B$9:$M$99,G$1,FALSE)),"-")</f>
        <v>-</v>
      </c>
      <c r="H107" s="650">
        <f>IF(ISBLANK('201718 APC &amp; OPROC'!H107),"",'201718 APC &amp; OPROC'!H107)</f>
        <v>5</v>
      </c>
      <c r="I107" s="650">
        <f>IF(ISNUMBER('201718 APC &amp; OPROC'!I107),'201718 APC &amp; OPROC'!I107*(1+VLOOKUP(LEFT($B107,2),'Adjustment factors'!$B$9:$M$99,I$1,FALSE)),"-")</f>
        <v>827.94127683704892</v>
      </c>
      <c r="J107" s="650">
        <f>IF(ISBLANK('201718 APC &amp; OPROC'!J107),"",'201718 APC &amp; OPROC'!J107)</f>
        <v>5</v>
      </c>
      <c r="K107" s="650">
        <f>IF(ISNUMBER('201718 APC &amp; OPROC'!K107),'201718 APC &amp; OPROC'!K107*(1+VLOOKUP(LEFT($B107,2),'Adjustment factors'!$B$9:$M$99,K$1,FALSE)),"-")</f>
        <v>240.13919999999996</v>
      </c>
      <c r="L107" s="650" t="str">
        <f>IF(ISBLANK('201718 APC &amp; OPROC'!L107),"",'201718 APC &amp; OPROC'!L107)</f>
        <v>No</v>
      </c>
      <c r="M107" s="651" t="str">
        <f>IF(ISBLANK('201718 APC &amp; OPROC'!M107),"",'201718 APC &amp; OPROC'!M107)</f>
        <v>-</v>
      </c>
      <c r="N107" s="654" t="str">
        <f t="shared" si="1"/>
        <v>-</v>
      </c>
      <c r="O107" s="652" t="str">
        <f>IF(ISBLANK('201718 APC &amp; OPROC'!O107),"",'201718 APC &amp; OPROC'!O107)</f>
        <v>-</v>
      </c>
      <c r="P107" s="645" t="str">
        <f>IF(ISBLANK('201718 APC &amp; OPROC'!P107),"",'201718 APC &amp; OPROC'!P107)</f>
        <v>-</v>
      </c>
      <c r="Q107" s="653" t="str">
        <f>IF(ISBLANK('201718 APC &amp; OPROC'!Q107),"",'201718 APC &amp; OPROC'!Q107)</f>
        <v>-</v>
      </c>
      <c r="R107" s="647" t="str">
        <f>IF(ISBLANK('201718 APC &amp; OPROC'!R107),"",'201718 APC &amp; OPROC'!R107)</f>
        <v>-</v>
      </c>
      <c r="S107" s="647" t="str">
        <f>IF(ISBLANK('201718 APC &amp; OPROC'!S107),"",'201718 APC &amp; OPROC'!S107)</f>
        <v/>
      </c>
      <c r="T107" s="647" t="str">
        <f>IF(ISBLANK('201718 APC &amp; OPROC'!T107),"",'201718 APC &amp; OPROC'!T107)</f>
        <v/>
      </c>
      <c r="V107" s="315"/>
      <c r="W107" s="315"/>
    </row>
    <row r="108" spans="2:23" s="139" customFormat="1" x14ac:dyDescent="0.35">
      <c r="B108" s="648" t="s">
        <v>689</v>
      </c>
      <c r="C108" s="164" t="s">
        <v>690</v>
      </c>
      <c r="D108" s="649" t="str">
        <f>IF(ISNUMBER('201718 APC &amp; OPROC'!D108),'201718 APC &amp; OPROC'!D108*(1+VLOOKUP(LEFT($B108,2),'Adjustment factors'!$B$9:$M$99,D$1,FALSE)),"-")</f>
        <v>-</v>
      </c>
      <c r="E108" s="650">
        <f>IF(ISNUMBER('201718 APC &amp; OPROC'!E108),'201718 APC &amp; OPROC'!E108*(1+VLOOKUP(LEFT($B108,2),'Adjustment factors'!$B$9:$M$99,E$1,FALSE)),"-")</f>
        <v>470.80986337756855</v>
      </c>
      <c r="F108" s="649" t="str">
        <f>IF(ISNUMBER('201718 APC &amp; OPROC'!F108),'201718 APC &amp; OPROC'!F108*(1+VLOOKUP(LEFT($B108,2),'Adjustment factors'!$B$9:$M$99,F$1,FALSE)),"-")</f>
        <v>-</v>
      </c>
      <c r="G108" s="649" t="str">
        <f>IF(ISNUMBER('201718 APC &amp; OPROC'!G108),'201718 APC &amp; OPROC'!G108*(1+VLOOKUP(LEFT($B108,2),'Adjustment factors'!$B$9:$M$99,G$1,FALSE)),"-")</f>
        <v>-</v>
      </c>
      <c r="H108" s="650">
        <f>IF(ISBLANK('201718 APC &amp; OPROC'!H108),"",'201718 APC &amp; OPROC'!H108)</f>
        <v>5</v>
      </c>
      <c r="I108" s="650">
        <f>IF(ISNUMBER('201718 APC &amp; OPROC'!I108),'201718 APC &amp; OPROC'!I108*(1+VLOOKUP(LEFT($B108,2),'Adjustment factors'!$B$9:$M$99,I$1,FALSE)),"-")</f>
        <v>470.80986337756855</v>
      </c>
      <c r="J108" s="650">
        <f>IF(ISBLANK('201718 APC &amp; OPROC'!J108),"",'201718 APC &amp; OPROC'!J108)</f>
        <v>5</v>
      </c>
      <c r="K108" s="650">
        <f>IF(ISNUMBER('201718 APC &amp; OPROC'!K108),'201718 APC &amp; OPROC'!K108*(1+VLOOKUP(LEFT($B108,2),'Adjustment factors'!$B$9:$M$99,K$1,FALSE)),"-")</f>
        <v>240.13919999999996</v>
      </c>
      <c r="L108" s="650" t="str">
        <f>IF(ISBLANK('201718 APC &amp; OPROC'!L108),"",'201718 APC &amp; OPROC'!L108)</f>
        <v>No</v>
      </c>
      <c r="M108" s="651" t="str">
        <f>IF(ISBLANK('201718 APC &amp; OPROC'!M108),"",'201718 APC &amp; OPROC'!M108)</f>
        <v>-</v>
      </c>
      <c r="N108" s="654" t="str">
        <f t="shared" si="1"/>
        <v>-</v>
      </c>
      <c r="O108" s="652" t="str">
        <f>IF(ISBLANK('201718 APC &amp; OPROC'!O108),"",'201718 APC &amp; OPROC'!O108)</f>
        <v>-</v>
      </c>
      <c r="P108" s="645" t="str">
        <f>IF(ISBLANK('201718 APC &amp; OPROC'!P108),"",'201718 APC &amp; OPROC'!P108)</f>
        <v>-</v>
      </c>
      <c r="Q108" s="653" t="str">
        <f>IF(ISBLANK('201718 APC &amp; OPROC'!Q108),"",'201718 APC &amp; OPROC'!Q108)</f>
        <v>-</v>
      </c>
      <c r="R108" s="647" t="str">
        <f>IF(ISBLANK('201718 APC &amp; OPROC'!R108),"",'201718 APC &amp; OPROC'!R108)</f>
        <v>-</v>
      </c>
      <c r="S108" s="647" t="str">
        <f>IF(ISBLANK('201718 APC &amp; OPROC'!S108),"",'201718 APC &amp; OPROC'!S108)</f>
        <v/>
      </c>
      <c r="T108" s="647" t="str">
        <f>IF(ISBLANK('201718 APC &amp; OPROC'!T108),"",'201718 APC &amp; OPROC'!T108)</f>
        <v/>
      </c>
      <c r="V108" s="315"/>
      <c r="W108" s="315"/>
    </row>
    <row r="109" spans="2:23" s="139" customFormat="1" x14ac:dyDescent="0.35">
      <c r="B109" s="648" t="s">
        <v>691</v>
      </c>
      <c r="C109" s="164" t="s">
        <v>692</v>
      </c>
      <c r="D109" s="649" t="str">
        <f>IF(ISNUMBER('201718 APC &amp; OPROC'!D109),'201718 APC &amp; OPROC'!D109*(1+VLOOKUP(LEFT($B109,2),'Adjustment factors'!$B$9:$M$99,D$1,FALSE)),"-")</f>
        <v>-</v>
      </c>
      <c r="E109" s="650">
        <f>IF(ISNUMBER('201718 APC &amp; OPROC'!E109),'201718 APC &amp; OPROC'!E109*(1+VLOOKUP(LEFT($B109,2),'Adjustment factors'!$B$9:$M$99,E$1,FALSE)),"-")</f>
        <v>464.77383948811251</v>
      </c>
      <c r="F109" s="649" t="str">
        <f>IF(ISNUMBER('201718 APC &amp; OPROC'!F109),'201718 APC &amp; OPROC'!F109*(1+VLOOKUP(LEFT($B109,2),'Adjustment factors'!$B$9:$M$99,F$1,FALSE)),"-")</f>
        <v>-</v>
      </c>
      <c r="G109" s="649" t="str">
        <f>IF(ISNUMBER('201718 APC &amp; OPROC'!G109),'201718 APC &amp; OPROC'!G109*(1+VLOOKUP(LEFT($B109,2),'Adjustment factors'!$B$9:$M$99,G$1,FALSE)),"-")</f>
        <v>-</v>
      </c>
      <c r="H109" s="650">
        <f>IF(ISBLANK('201718 APC &amp; OPROC'!H109),"",'201718 APC &amp; OPROC'!H109)</f>
        <v>5</v>
      </c>
      <c r="I109" s="650">
        <f>IF(ISNUMBER('201718 APC &amp; OPROC'!I109),'201718 APC &amp; OPROC'!I109*(1+VLOOKUP(LEFT($B109,2),'Adjustment factors'!$B$9:$M$99,I$1,FALSE)),"-")</f>
        <v>464.77383948811251</v>
      </c>
      <c r="J109" s="650">
        <f>IF(ISBLANK('201718 APC &amp; OPROC'!J109),"",'201718 APC &amp; OPROC'!J109)</f>
        <v>5</v>
      </c>
      <c r="K109" s="650">
        <f>IF(ISNUMBER('201718 APC &amp; OPROC'!K109),'201718 APC &amp; OPROC'!K109*(1+VLOOKUP(LEFT($B109,2),'Adjustment factors'!$B$9:$M$99,K$1,FALSE)),"-")</f>
        <v>240.13919999999996</v>
      </c>
      <c r="L109" s="650" t="str">
        <f>IF(ISBLANK('201718 APC &amp; OPROC'!L109),"",'201718 APC &amp; OPROC'!L109)</f>
        <v>No</v>
      </c>
      <c r="M109" s="651" t="str">
        <f>IF(ISBLANK('201718 APC &amp; OPROC'!M109),"",'201718 APC &amp; OPROC'!M109)</f>
        <v>-</v>
      </c>
      <c r="N109" s="654" t="str">
        <f t="shared" si="1"/>
        <v>-</v>
      </c>
      <c r="O109" s="652" t="str">
        <f>IF(ISBLANK('201718 APC &amp; OPROC'!O109),"",'201718 APC &amp; OPROC'!O109)</f>
        <v>-</v>
      </c>
      <c r="P109" s="645" t="str">
        <f>IF(ISBLANK('201718 APC &amp; OPROC'!P109),"",'201718 APC &amp; OPROC'!P109)</f>
        <v>-</v>
      </c>
      <c r="Q109" s="653" t="str">
        <f>IF(ISBLANK('201718 APC &amp; OPROC'!Q109),"",'201718 APC &amp; OPROC'!Q109)</f>
        <v>-</v>
      </c>
      <c r="R109" s="647" t="str">
        <f>IF(ISBLANK('201718 APC &amp; OPROC'!R109),"",'201718 APC &amp; OPROC'!R109)</f>
        <v>-</v>
      </c>
      <c r="S109" s="647" t="str">
        <f>IF(ISBLANK('201718 APC &amp; OPROC'!S109),"",'201718 APC &amp; OPROC'!S109)</f>
        <v/>
      </c>
      <c r="T109" s="647" t="str">
        <f>IF(ISBLANK('201718 APC &amp; OPROC'!T109),"",'201718 APC &amp; OPROC'!T109)</f>
        <v/>
      </c>
      <c r="V109" s="315"/>
      <c r="W109" s="315"/>
    </row>
    <row r="110" spans="2:23" s="139" customFormat="1" x14ac:dyDescent="0.35">
      <c r="B110" s="648" t="s">
        <v>693</v>
      </c>
      <c r="C110" s="164" t="s">
        <v>694</v>
      </c>
      <c r="D110" s="649" t="str">
        <f>IF(ISNUMBER('201718 APC &amp; OPROC'!D110),'201718 APC &amp; OPROC'!D110*(1+VLOOKUP(LEFT($B110,2),'Adjustment factors'!$B$9:$M$99,D$1,FALSE)),"-")</f>
        <v>-</v>
      </c>
      <c r="E110" s="650">
        <f>IF(ISNUMBER('201718 APC &amp; OPROC'!E110),'201718 APC &amp; OPROC'!E110*(1+VLOOKUP(LEFT($B110,2),'Adjustment factors'!$B$9:$M$99,E$1,FALSE)),"-")</f>
        <v>531.17010227212859</v>
      </c>
      <c r="F110" s="649" t="str">
        <f>IF(ISNUMBER('201718 APC &amp; OPROC'!F110),'201718 APC &amp; OPROC'!F110*(1+VLOOKUP(LEFT($B110,2),'Adjustment factors'!$B$9:$M$99,F$1,FALSE)),"-")</f>
        <v>-</v>
      </c>
      <c r="G110" s="649" t="str">
        <f>IF(ISNUMBER('201718 APC &amp; OPROC'!G110),'201718 APC &amp; OPROC'!G110*(1+VLOOKUP(LEFT($B110,2),'Adjustment factors'!$B$9:$M$99,G$1,FALSE)),"-")</f>
        <v>-</v>
      </c>
      <c r="H110" s="650">
        <f>IF(ISBLANK('201718 APC &amp; OPROC'!H110),"",'201718 APC &amp; OPROC'!H110)</f>
        <v>5</v>
      </c>
      <c r="I110" s="650">
        <f>IF(ISNUMBER('201718 APC &amp; OPROC'!I110),'201718 APC &amp; OPROC'!I110*(1+VLOOKUP(LEFT($B110,2),'Adjustment factors'!$B$9:$M$99,I$1,FALSE)),"-")</f>
        <v>885.28350378688094</v>
      </c>
      <c r="J110" s="650">
        <f>IF(ISBLANK('201718 APC &amp; OPROC'!J110),"",'201718 APC &amp; OPROC'!J110)</f>
        <v>5</v>
      </c>
      <c r="K110" s="650">
        <f>IF(ISNUMBER('201718 APC &amp; OPROC'!K110),'201718 APC &amp; OPROC'!K110*(1+VLOOKUP(LEFT($B110,2),'Adjustment factors'!$B$9:$M$99,K$1,FALSE)),"-")</f>
        <v>240.13919999999996</v>
      </c>
      <c r="L110" s="650" t="str">
        <f>IF(ISBLANK('201718 APC &amp; OPROC'!L110),"",'201718 APC &amp; OPROC'!L110)</f>
        <v>No</v>
      </c>
      <c r="M110" s="651" t="str">
        <f>IF(ISBLANK('201718 APC &amp; OPROC'!M110),"",'201718 APC &amp; OPROC'!M110)</f>
        <v>-</v>
      </c>
      <c r="N110" s="654" t="str">
        <f t="shared" si="1"/>
        <v>-</v>
      </c>
      <c r="O110" s="652" t="str">
        <f>IF(ISBLANK('201718 APC &amp; OPROC'!O110),"",'201718 APC &amp; OPROC'!O110)</f>
        <v>-</v>
      </c>
      <c r="P110" s="645" t="str">
        <f>IF(ISBLANK('201718 APC &amp; OPROC'!P110),"",'201718 APC &amp; OPROC'!P110)</f>
        <v>-</v>
      </c>
      <c r="Q110" s="653" t="str">
        <f>IF(ISBLANK('201718 APC &amp; OPROC'!Q110),"",'201718 APC &amp; OPROC'!Q110)</f>
        <v>-</v>
      </c>
      <c r="R110" s="647" t="str">
        <f>IF(ISBLANK('201718 APC &amp; OPROC'!R110),"",'201718 APC &amp; OPROC'!R110)</f>
        <v>-</v>
      </c>
      <c r="S110" s="647" t="str">
        <f>IF(ISBLANK('201718 APC &amp; OPROC'!S110),"",'201718 APC &amp; OPROC'!S110)</f>
        <v/>
      </c>
      <c r="T110" s="647" t="str">
        <f>IF(ISBLANK('201718 APC &amp; OPROC'!T110),"",'201718 APC &amp; OPROC'!T110)</f>
        <v/>
      </c>
      <c r="V110" s="315"/>
      <c r="W110" s="315"/>
    </row>
    <row r="111" spans="2:23" s="139" customFormat="1" x14ac:dyDescent="0.35">
      <c r="B111" s="648" t="s">
        <v>695</v>
      </c>
      <c r="C111" s="164" t="s">
        <v>696</v>
      </c>
      <c r="D111" s="649" t="str">
        <f>IF(ISNUMBER('201718 APC &amp; OPROC'!D111),'201718 APC &amp; OPROC'!D111*(1+VLOOKUP(LEFT($B111,2),'Adjustment factors'!$B$9:$M$99,D$1,FALSE)),"-")</f>
        <v>-</v>
      </c>
      <c r="E111" s="650">
        <f>IF(ISNUMBER('201718 APC &amp; OPROC'!E111),'201718 APC &amp; OPROC'!E111*(1+VLOOKUP(LEFT($B111,2),'Adjustment factors'!$B$9:$M$99,E$1,FALSE)),"-")</f>
        <v>539.21813412473659</v>
      </c>
      <c r="F111" s="649" t="str">
        <f>IF(ISNUMBER('201718 APC &amp; OPROC'!F111),'201718 APC &amp; OPROC'!F111*(1+VLOOKUP(LEFT($B111,2),'Adjustment factors'!$B$9:$M$99,F$1,FALSE)),"-")</f>
        <v>-</v>
      </c>
      <c r="G111" s="649" t="str">
        <f>IF(ISNUMBER('201718 APC &amp; OPROC'!G111),'201718 APC &amp; OPROC'!G111*(1+VLOOKUP(LEFT($B111,2),'Adjustment factors'!$B$9:$M$99,G$1,FALSE)),"-")</f>
        <v>-</v>
      </c>
      <c r="H111" s="650">
        <f>IF(ISBLANK('201718 APC &amp; OPROC'!H111),"",'201718 APC &amp; OPROC'!H111)</f>
        <v>5</v>
      </c>
      <c r="I111" s="650">
        <f>IF(ISNUMBER('201718 APC &amp; OPROC'!I111),'201718 APC &amp; OPROC'!I111*(1+VLOOKUP(LEFT($B111,2),'Adjustment factors'!$B$9:$M$99,I$1,FALSE)),"-")</f>
        <v>863.15141619220901</v>
      </c>
      <c r="J111" s="650">
        <f>IF(ISBLANK('201718 APC &amp; OPROC'!J111),"",'201718 APC &amp; OPROC'!J111)</f>
        <v>5</v>
      </c>
      <c r="K111" s="650">
        <f>IF(ISNUMBER('201718 APC &amp; OPROC'!K111),'201718 APC &amp; OPROC'!K111*(1+VLOOKUP(LEFT($B111,2),'Adjustment factors'!$B$9:$M$99,K$1,FALSE)),"-")</f>
        <v>240.13919999999996</v>
      </c>
      <c r="L111" s="650" t="str">
        <f>IF(ISBLANK('201718 APC &amp; OPROC'!L111),"",'201718 APC &amp; OPROC'!L111)</f>
        <v>No</v>
      </c>
      <c r="M111" s="651" t="str">
        <f>IF(ISBLANK('201718 APC &amp; OPROC'!M111),"",'201718 APC &amp; OPROC'!M111)</f>
        <v>-</v>
      </c>
      <c r="N111" s="654" t="str">
        <f t="shared" si="1"/>
        <v>-</v>
      </c>
      <c r="O111" s="652" t="str">
        <f>IF(ISBLANK('201718 APC &amp; OPROC'!O111),"",'201718 APC &amp; OPROC'!O111)</f>
        <v>-</v>
      </c>
      <c r="P111" s="645" t="str">
        <f>IF(ISBLANK('201718 APC &amp; OPROC'!P111),"",'201718 APC &amp; OPROC'!P111)</f>
        <v>-</v>
      </c>
      <c r="Q111" s="653" t="str">
        <f>IF(ISBLANK('201718 APC &amp; OPROC'!Q111),"",'201718 APC &amp; OPROC'!Q111)</f>
        <v>-</v>
      </c>
      <c r="R111" s="647" t="str">
        <f>IF(ISBLANK('201718 APC &amp; OPROC'!R111),"",'201718 APC &amp; OPROC'!R111)</f>
        <v>-</v>
      </c>
      <c r="S111" s="647" t="str">
        <f>IF(ISBLANK('201718 APC &amp; OPROC'!S111),"",'201718 APC &amp; OPROC'!S111)</f>
        <v/>
      </c>
      <c r="T111" s="647" t="str">
        <f>IF(ISBLANK('201718 APC &amp; OPROC'!T111),"",'201718 APC &amp; OPROC'!T111)</f>
        <v/>
      </c>
      <c r="V111" s="315"/>
      <c r="W111" s="315"/>
    </row>
    <row r="112" spans="2:23" s="139" customFormat="1" x14ac:dyDescent="0.35">
      <c r="B112" s="648" t="s">
        <v>697</v>
      </c>
      <c r="C112" s="164" t="s">
        <v>698</v>
      </c>
      <c r="D112" s="649" t="str">
        <f>IF(ISNUMBER('201718 APC &amp; OPROC'!D112),'201718 APC &amp; OPROC'!D112*(1+VLOOKUP(LEFT($B112,2),'Adjustment factors'!$B$9:$M$99,D$1,FALSE)),"-")</f>
        <v>-</v>
      </c>
      <c r="E112" s="650">
        <f>IF(ISNUMBER('201718 APC &amp; OPROC'!E112),'201718 APC &amp; OPROC'!E112*(1+VLOOKUP(LEFT($B112,2),'Adjustment factors'!$B$9:$M$99,E$1,FALSE)),"-")</f>
        <v>446.66576781974447</v>
      </c>
      <c r="F112" s="649" t="str">
        <f>IF(ISNUMBER('201718 APC &amp; OPROC'!F112),'201718 APC &amp; OPROC'!F112*(1+VLOOKUP(LEFT($B112,2),'Adjustment factors'!$B$9:$M$99,F$1,FALSE)),"-")</f>
        <v>-</v>
      </c>
      <c r="G112" s="649" t="str">
        <f>IF(ISNUMBER('201718 APC &amp; OPROC'!G112),'201718 APC &amp; OPROC'!G112*(1+VLOOKUP(LEFT($B112,2),'Adjustment factors'!$B$9:$M$99,G$1,FALSE)),"-")</f>
        <v>-</v>
      </c>
      <c r="H112" s="650">
        <f>IF(ISBLANK('201718 APC &amp; OPROC'!H112),"",'201718 APC &amp; OPROC'!H112)</f>
        <v>5</v>
      </c>
      <c r="I112" s="650">
        <f>IF(ISNUMBER('201718 APC &amp; OPROC'!I112),'201718 APC &amp; OPROC'!I112*(1+VLOOKUP(LEFT($B112,2),'Adjustment factors'!$B$9:$M$99,I$1,FALSE)),"-")</f>
        <v>505.01399875115254</v>
      </c>
      <c r="J112" s="650">
        <f>IF(ISBLANK('201718 APC &amp; OPROC'!J112),"",'201718 APC &amp; OPROC'!J112)</f>
        <v>5</v>
      </c>
      <c r="K112" s="650">
        <f>IF(ISNUMBER('201718 APC &amp; OPROC'!K112),'201718 APC &amp; OPROC'!K112*(1+VLOOKUP(LEFT($B112,2),'Adjustment factors'!$B$9:$M$99,K$1,FALSE)),"-")</f>
        <v>240.13919999999996</v>
      </c>
      <c r="L112" s="650" t="str">
        <f>IF(ISBLANK('201718 APC &amp; OPROC'!L112),"",'201718 APC &amp; OPROC'!L112)</f>
        <v>No</v>
      </c>
      <c r="M112" s="651" t="str">
        <f>IF(ISBLANK('201718 APC &amp; OPROC'!M112),"",'201718 APC &amp; OPROC'!M112)</f>
        <v>-</v>
      </c>
      <c r="N112" s="654" t="str">
        <f t="shared" si="1"/>
        <v>-</v>
      </c>
      <c r="O112" s="652" t="str">
        <f>IF(ISBLANK('201718 APC &amp; OPROC'!O112),"",'201718 APC &amp; OPROC'!O112)</f>
        <v>-</v>
      </c>
      <c r="P112" s="645" t="str">
        <f>IF(ISBLANK('201718 APC &amp; OPROC'!P112),"",'201718 APC &amp; OPROC'!P112)</f>
        <v>-</v>
      </c>
      <c r="Q112" s="653" t="str">
        <f>IF(ISBLANK('201718 APC &amp; OPROC'!Q112),"",'201718 APC &amp; OPROC'!Q112)</f>
        <v>-</v>
      </c>
      <c r="R112" s="647" t="str">
        <f>IF(ISBLANK('201718 APC &amp; OPROC'!R112),"",'201718 APC &amp; OPROC'!R112)</f>
        <v>-</v>
      </c>
      <c r="S112" s="647" t="str">
        <f>IF(ISBLANK('201718 APC &amp; OPROC'!S112),"",'201718 APC &amp; OPROC'!S112)</f>
        <v/>
      </c>
      <c r="T112" s="647" t="str">
        <f>IF(ISBLANK('201718 APC &amp; OPROC'!T112),"",'201718 APC &amp; OPROC'!T112)</f>
        <v/>
      </c>
      <c r="V112" s="315"/>
      <c r="W112" s="315"/>
    </row>
    <row r="113" spans="2:23" s="139" customFormat="1" x14ac:dyDescent="0.35">
      <c r="B113" s="648" t="s">
        <v>699</v>
      </c>
      <c r="C113" s="164" t="s">
        <v>700</v>
      </c>
      <c r="D113" s="649" t="str">
        <f>IF(ISNUMBER('201718 APC &amp; OPROC'!D113),'201718 APC &amp; OPROC'!D113*(1+VLOOKUP(LEFT($B113,2),'Adjustment factors'!$B$9:$M$99,D$1,FALSE)),"-")</f>
        <v>-</v>
      </c>
      <c r="E113" s="650">
        <f>IF(ISNUMBER('201718 APC &amp; OPROC'!E113),'201718 APC &amp; OPROC'!E113*(1+VLOOKUP(LEFT($B113,2),'Adjustment factors'!$B$9:$M$99,E$1,FALSE)),"-")</f>
        <v>420.50966429876848</v>
      </c>
      <c r="F113" s="649" t="str">
        <f>IF(ISNUMBER('201718 APC &amp; OPROC'!F113),'201718 APC &amp; OPROC'!F113*(1+VLOOKUP(LEFT($B113,2),'Adjustment factors'!$B$9:$M$99,F$1,FALSE)),"-")</f>
        <v>-</v>
      </c>
      <c r="G113" s="649" t="str">
        <f>IF(ISNUMBER('201718 APC &amp; OPROC'!G113),'201718 APC &amp; OPROC'!G113*(1+VLOOKUP(LEFT($B113,2),'Adjustment factors'!$B$9:$M$99,G$1,FALSE)),"-")</f>
        <v>-</v>
      </c>
      <c r="H113" s="650">
        <f>IF(ISBLANK('201718 APC &amp; OPROC'!H113),"",'201718 APC &amp; OPROC'!H113)</f>
        <v>5</v>
      </c>
      <c r="I113" s="650">
        <f>IF(ISNUMBER('201718 APC &amp; OPROC'!I113),'201718 APC &amp; OPROC'!I113*(1+VLOOKUP(LEFT($B113,2),'Adjustment factors'!$B$9:$M$99,I$1,FALSE)),"-")</f>
        <v>420.50966429876848</v>
      </c>
      <c r="J113" s="650">
        <f>IF(ISBLANK('201718 APC &amp; OPROC'!J113),"",'201718 APC &amp; OPROC'!J113)</f>
        <v>5</v>
      </c>
      <c r="K113" s="650">
        <f>IF(ISNUMBER('201718 APC &amp; OPROC'!K113),'201718 APC &amp; OPROC'!K113*(1+VLOOKUP(LEFT($B113,2),'Adjustment factors'!$B$9:$M$99,K$1,FALSE)),"-")</f>
        <v>240.13919999999996</v>
      </c>
      <c r="L113" s="650" t="str">
        <f>IF(ISBLANK('201718 APC &amp; OPROC'!L113),"",'201718 APC &amp; OPROC'!L113)</f>
        <v>No</v>
      </c>
      <c r="M113" s="651" t="str">
        <f>IF(ISBLANK('201718 APC &amp; OPROC'!M113),"",'201718 APC &amp; OPROC'!M113)</f>
        <v>-</v>
      </c>
      <c r="N113" s="654" t="str">
        <f t="shared" si="1"/>
        <v>-</v>
      </c>
      <c r="O113" s="652" t="str">
        <f>IF(ISBLANK('201718 APC &amp; OPROC'!O113),"",'201718 APC &amp; OPROC'!O113)</f>
        <v>-</v>
      </c>
      <c r="P113" s="645" t="str">
        <f>IF(ISBLANK('201718 APC &amp; OPROC'!P113),"",'201718 APC &amp; OPROC'!P113)</f>
        <v>-</v>
      </c>
      <c r="Q113" s="653" t="str">
        <f>IF(ISBLANK('201718 APC &amp; OPROC'!Q113),"",'201718 APC &amp; OPROC'!Q113)</f>
        <v>-</v>
      </c>
      <c r="R113" s="647" t="str">
        <f>IF(ISBLANK('201718 APC &amp; OPROC'!R113),"",'201718 APC &amp; OPROC'!R113)</f>
        <v>-</v>
      </c>
      <c r="S113" s="647" t="str">
        <f>IF(ISBLANK('201718 APC &amp; OPROC'!S113),"",'201718 APC &amp; OPROC'!S113)</f>
        <v/>
      </c>
      <c r="T113" s="647" t="str">
        <f>IF(ISBLANK('201718 APC &amp; OPROC'!T113),"",'201718 APC &amp; OPROC'!T113)</f>
        <v/>
      </c>
      <c r="V113" s="315"/>
      <c r="W113" s="315"/>
    </row>
    <row r="114" spans="2:23" s="139" customFormat="1" x14ac:dyDescent="0.35">
      <c r="B114" s="648" t="s">
        <v>701</v>
      </c>
      <c r="C114" s="164" t="s">
        <v>702</v>
      </c>
      <c r="D114" s="649">
        <f>IF(ISNUMBER('201718 APC &amp; OPROC'!D114),'201718 APC &amp; OPROC'!D114*(1+VLOOKUP(LEFT($B114,2),'Adjustment factors'!$B$9:$M$99,D$1,FALSE)),"-")</f>
        <v>90.540358341840104</v>
      </c>
      <c r="E114" s="650">
        <f>IF(ISNUMBER('201718 APC &amp; OPROC'!E114),'201718 APC &amp; OPROC'!E114*(1+VLOOKUP(LEFT($B114,2),'Adjustment factors'!$B$9:$M$99,E$1,FALSE)),"-")</f>
        <v>308.84322234383234</v>
      </c>
      <c r="F114" s="649" t="str">
        <f>IF(ISNUMBER('201718 APC &amp; OPROC'!F114),'201718 APC &amp; OPROC'!F114*(1+VLOOKUP(LEFT($B114,2),'Adjustment factors'!$B$9:$M$99,F$1,FALSE)),"-")</f>
        <v>-</v>
      </c>
      <c r="G114" s="649" t="str">
        <f>IF(ISNUMBER('201718 APC &amp; OPROC'!G114),'201718 APC &amp; OPROC'!G114*(1+VLOOKUP(LEFT($B114,2),'Adjustment factors'!$B$9:$M$99,G$1,FALSE)),"-")</f>
        <v>-</v>
      </c>
      <c r="H114" s="650">
        <f>IF(ISBLANK('201718 APC &amp; OPROC'!H114),"",'201718 APC &amp; OPROC'!H114)</f>
        <v>5</v>
      </c>
      <c r="I114" s="650">
        <f>IF(ISNUMBER('201718 APC &amp; OPROC'!I114),'201718 APC &amp; OPROC'!I114*(1+VLOOKUP(LEFT($B114,2),'Adjustment factors'!$B$9:$M$99,I$1,FALSE)),"-")</f>
        <v>478.85789523017655</v>
      </c>
      <c r="J114" s="650">
        <f>IF(ISBLANK('201718 APC &amp; OPROC'!J114),"",'201718 APC &amp; OPROC'!J114)</f>
        <v>5</v>
      </c>
      <c r="K114" s="650">
        <f>IF(ISNUMBER('201718 APC &amp; OPROC'!K114),'201718 APC &amp; OPROC'!K114*(1+VLOOKUP(LEFT($B114,2),'Adjustment factors'!$B$9:$M$99,K$1,FALSE)),"-")</f>
        <v>240.13919999999996</v>
      </c>
      <c r="L114" s="650" t="str">
        <f>IF(ISBLANK('201718 APC &amp; OPROC'!L114),"",'201718 APC &amp; OPROC'!L114)</f>
        <v>No</v>
      </c>
      <c r="M114" s="651" t="str">
        <f>IF(ISBLANK('201718 APC &amp; OPROC'!M114),"",'201718 APC &amp; OPROC'!M114)</f>
        <v>-</v>
      </c>
      <c r="N114" s="654" t="str">
        <f t="shared" si="1"/>
        <v>-</v>
      </c>
      <c r="O114" s="652" t="str">
        <f>IF(ISBLANK('201718 APC &amp; OPROC'!O114),"",'201718 APC &amp; OPROC'!O114)</f>
        <v>-</v>
      </c>
      <c r="P114" s="645" t="str">
        <f>IF(ISBLANK('201718 APC &amp; OPROC'!P114),"",'201718 APC &amp; OPROC'!P114)</f>
        <v>-</v>
      </c>
      <c r="Q114" s="653" t="str">
        <f>IF(ISBLANK('201718 APC &amp; OPROC'!Q114),"",'201718 APC &amp; OPROC'!Q114)</f>
        <v>-</v>
      </c>
      <c r="R114" s="647" t="str">
        <f>IF(ISBLANK('201718 APC &amp; OPROC'!R114),"",'201718 APC &amp; OPROC'!R114)</f>
        <v>-</v>
      </c>
      <c r="S114" s="647" t="str">
        <f>IF(ISBLANK('201718 APC &amp; OPROC'!S114),"",'201718 APC &amp; OPROC'!S114)</f>
        <v/>
      </c>
      <c r="T114" s="647" t="str">
        <f>IF(ISBLANK('201718 APC &amp; OPROC'!T114),"",'201718 APC &amp; OPROC'!T114)</f>
        <v/>
      </c>
      <c r="V114" s="315"/>
      <c r="W114" s="315"/>
    </row>
    <row r="115" spans="2:23" s="139" customFormat="1" x14ac:dyDescent="0.35">
      <c r="B115" s="648" t="s">
        <v>703</v>
      </c>
      <c r="C115" s="164" t="s">
        <v>704</v>
      </c>
      <c r="D115" s="649" t="str">
        <f>IF(ISNUMBER('201718 APC &amp; OPROC'!D115),'201718 APC &amp; OPROC'!D115*(1+VLOOKUP(LEFT($B115,2),'Adjustment factors'!$B$9:$M$99,D$1,FALSE)),"-")</f>
        <v>-</v>
      </c>
      <c r="E115" s="650">
        <f>IF(ISNUMBER('201718 APC &amp; OPROC'!E115),'201718 APC &amp; OPROC'!E115*(1+VLOOKUP(LEFT($B115,2),'Adjustment factors'!$B$9:$M$99,E$1,FALSE)),"-")</f>
        <v>2385.4829537117635</v>
      </c>
      <c r="F115" s="649" t="str">
        <f>IF(ISNUMBER('201718 APC &amp; OPROC'!F115),'201718 APC &amp; OPROC'!F115*(1+VLOOKUP(LEFT($B115,2),'Adjustment factors'!$B$9:$M$99,F$1,FALSE)),"-")</f>
        <v>-</v>
      </c>
      <c r="G115" s="649" t="str">
        <f>IF(ISNUMBER('201718 APC &amp; OPROC'!G115),'201718 APC &amp; OPROC'!G115*(1+VLOOKUP(LEFT($B115,2),'Adjustment factors'!$B$9:$M$99,G$1,FALSE)),"-")</f>
        <v>-</v>
      </c>
      <c r="H115" s="650">
        <f>IF(ISBLANK('201718 APC &amp; OPROC'!H115),"",'201718 APC &amp; OPROC'!H115)</f>
        <v>12</v>
      </c>
      <c r="I115" s="650">
        <f>IF(ISNUMBER('201718 APC &amp; OPROC'!I115),'201718 APC &amp; OPROC'!I115*(1+VLOOKUP(LEFT($B115,2),'Adjustment factors'!$B$9:$M$99,I$1,FALSE)),"-")</f>
        <v>3161.1678668697273</v>
      </c>
      <c r="J115" s="650">
        <f>IF(ISBLANK('201718 APC &amp; OPROC'!J115),"",'201718 APC &amp; OPROC'!J115)</f>
        <v>23</v>
      </c>
      <c r="K115" s="650">
        <f>IF(ISNUMBER('201718 APC &amp; OPROC'!K115),'201718 APC &amp; OPROC'!K115*(1+VLOOKUP(LEFT($B115,2),'Adjustment factors'!$B$9:$M$99,K$1,FALSE)),"-")</f>
        <v>257.14905999999996</v>
      </c>
      <c r="L115" s="650" t="str">
        <f>IF(ISBLANK('201718 APC &amp; OPROC'!L115),"",'201718 APC &amp; OPROC'!L115)</f>
        <v>Yes</v>
      </c>
      <c r="M115" s="651">
        <f>IF(ISBLANK('201718 APC &amp; OPROC'!M115),"",'201718 APC &amp; OPROC'!M115)</f>
        <v>0.30000000000000004</v>
      </c>
      <c r="N115" s="654">
        <f t="shared" si="1"/>
        <v>948.35036006091832</v>
      </c>
      <c r="O115" s="652" t="str">
        <f>IF(ISBLANK('201718 APC &amp; OPROC'!O115),"",'201718 APC &amp; OPROC'!O115)</f>
        <v>-</v>
      </c>
      <c r="P115" s="645" t="str">
        <f>IF(ISBLANK('201718 APC &amp; OPROC'!P115),"",'201718 APC &amp; OPROC'!P115)</f>
        <v>-</v>
      </c>
      <c r="Q115" s="653" t="str">
        <f>IF(ISBLANK('201718 APC &amp; OPROC'!Q115),"",'201718 APC &amp; OPROC'!Q115)</f>
        <v>-</v>
      </c>
      <c r="R115" s="647" t="str">
        <f>IF(ISBLANK('201718 APC &amp; OPROC'!R115),"",'201718 APC &amp; OPROC'!R115)</f>
        <v>-</v>
      </c>
      <c r="S115" s="647" t="str">
        <f>IF(ISBLANK('201718 APC &amp; OPROC'!S115),"",'201718 APC &amp; OPROC'!S115)</f>
        <v/>
      </c>
      <c r="T115" s="647" t="str">
        <f>IF(ISBLANK('201718 APC &amp; OPROC'!T115),"",'201718 APC &amp; OPROC'!T115)</f>
        <v/>
      </c>
      <c r="V115" s="315"/>
      <c r="W115" s="315"/>
    </row>
    <row r="116" spans="2:23" s="139" customFormat="1" x14ac:dyDescent="0.35">
      <c r="B116" s="648" t="s">
        <v>705</v>
      </c>
      <c r="C116" s="164" t="s">
        <v>706</v>
      </c>
      <c r="D116" s="649" t="str">
        <f>IF(ISNUMBER('201718 APC &amp; OPROC'!D116),'201718 APC &amp; OPROC'!D116*(1+VLOOKUP(LEFT($B116,2),'Adjustment factors'!$B$9:$M$99,D$1,FALSE)),"-")</f>
        <v>-</v>
      </c>
      <c r="E116" s="650">
        <f>IF(ISNUMBER('201718 APC &amp; OPROC'!E116),'201718 APC &amp; OPROC'!E116*(1+VLOOKUP(LEFT($B116,2),'Adjustment factors'!$B$9:$M$99,E$1,FALSE)),"-")</f>
        <v>1115.1729855400854</v>
      </c>
      <c r="F116" s="649" t="str">
        <f>IF(ISNUMBER('201718 APC &amp; OPROC'!F116),'201718 APC &amp; OPROC'!F116*(1+VLOOKUP(LEFT($B116,2),'Adjustment factors'!$B$9:$M$99,F$1,FALSE)),"-")</f>
        <v>-</v>
      </c>
      <c r="G116" s="649" t="str">
        <f>IF(ISNUMBER('201718 APC &amp; OPROC'!G116),'201718 APC &amp; OPROC'!G116*(1+VLOOKUP(LEFT($B116,2),'Adjustment factors'!$B$9:$M$99,G$1,FALSE)),"-")</f>
        <v>-</v>
      </c>
      <c r="H116" s="650">
        <f>IF(ISBLANK('201718 APC &amp; OPROC'!H116),"",'201718 APC &amp; OPROC'!H116)</f>
        <v>5</v>
      </c>
      <c r="I116" s="650">
        <f>IF(ISNUMBER('201718 APC &amp; OPROC'!I116),'201718 APC &amp; OPROC'!I116*(1+VLOOKUP(LEFT($B116,2),'Adjustment factors'!$B$9:$M$99,I$1,FALSE)),"-")</f>
        <v>2432.8299549045223</v>
      </c>
      <c r="J116" s="650">
        <f>IF(ISBLANK('201718 APC &amp; OPROC'!J116),"",'201718 APC &amp; OPROC'!J116)</f>
        <v>21</v>
      </c>
      <c r="K116" s="650">
        <f>IF(ISNUMBER('201718 APC &amp; OPROC'!K116),'201718 APC &amp; OPROC'!K116*(1+VLOOKUP(LEFT($B116,2),'Adjustment factors'!$B$9:$M$99,K$1,FALSE)),"-")</f>
        <v>257.14905999999996</v>
      </c>
      <c r="L116" s="650" t="str">
        <f>IF(ISBLANK('201718 APC &amp; OPROC'!L116),"",'201718 APC &amp; OPROC'!L116)</f>
        <v>Yes</v>
      </c>
      <c r="M116" s="651">
        <f>IF(ISBLANK('201718 APC &amp; OPROC'!M116),"",'201718 APC &amp; OPROC'!M116)</f>
        <v>0.30000000000000004</v>
      </c>
      <c r="N116" s="654">
        <f t="shared" si="1"/>
        <v>729.84898647135685</v>
      </c>
      <c r="O116" s="652" t="str">
        <f>IF(ISBLANK('201718 APC &amp; OPROC'!O116),"",'201718 APC &amp; OPROC'!O116)</f>
        <v>-</v>
      </c>
      <c r="P116" s="645" t="str">
        <f>IF(ISBLANK('201718 APC &amp; OPROC'!P116),"",'201718 APC &amp; OPROC'!P116)</f>
        <v>-</v>
      </c>
      <c r="Q116" s="653" t="str">
        <f>IF(ISBLANK('201718 APC &amp; OPROC'!Q116),"",'201718 APC &amp; OPROC'!Q116)</f>
        <v>-</v>
      </c>
      <c r="R116" s="647" t="str">
        <f>IF(ISBLANK('201718 APC &amp; OPROC'!R116),"",'201718 APC &amp; OPROC'!R116)</f>
        <v>-</v>
      </c>
      <c r="S116" s="647" t="str">
        <f>IF(ISBLANK('201718 APC &amp; OPROC'!S116),"",'201718 APC &amp; OPROC'!S116)</f>
        <v/>
      </c>
      <c r="T116" s="647" t="str">
        <f>IF(ISBLANK('201718 APC &amp; OPROC'!T116),"",'201718 APC &amp; OPROC'!T116)</f>
        <v/>
      </c>
      <c r="V116" s="315"/>
      <c r="W116" s="315"/>
    </row>
    <row r="117" spans="2:23" s="139" customFormat="1" x14ac:dyDescent="0.35">
      <c r="B117" s="648" t="s">
        <v>707</v>
      </c>
      <c r="C117" s="164" t="s">
        <v>708</v>
      </c>
      <c r="D117" s="649" t="str">
        <f>IF(ISNUMBER('201718 APC &amp; OPROC'!D117),'201718 APC &amp; OPROC'!D117*(1+VLOOKUP(LEFT($B117,2),'Adjustment factors'!$B$9:$M$99,D$1,FALSE)),"-")</f>
        <v>-</v>
      </c>
      <c r="E117" s="650">
        <f>IF(ISNUMBER('201718 APC &amp; OPROC'!E117),'201718 APC &amp; OPROC'!E117*(1+VLOOKUP(LEFT($B117,2),'Adjustment factors'!$B$9:$M$99,E$1,FALSE)),"-")</f>
        <v>447.27805382095568</v>
      </c>
      <c r="F117" s="649" t="str">
        <f>IF(ISNUMBER('201718 APC &amp; OPROC'!F117),'201718 APC &amp; OPROC'!F117*(1+VLOOKUP(LEFT($B117,2),'Adjustment factors'!$B$9:$M$99,F$1,FALSE)),"-")</f>
        <v>-</v>
      </c>
      <c r="G117" s="649" t="str">
        <f>IF(ISNUMBER('201718 APC &amp; OPROC'!G117),'201718 APC &amp; OPROC'!G117*(1+VLOOKUP(LEFT($B117,2),'Adjustment factors'!$B$9:$M$99,G$1,FALSE)),"-")</f>
        <v>-</v>
      </c>
      <c r="H117" s="650">
        <f>IF(ISBLANK('201718 APC &amp; OPROC'!H117),"",'201718 APC &amp; OPROC'!H117)</f>
        <v>5</v>
      </c>
      <c r="I117" s="650">
        <f>IF(ISNUMBER('201718 APC &amp; OPROC'!I117),'201718 APC &amp; OPROC'!I117*(1+VLOOKUP(LEFT($B117,2),'Adjustment factors'!$B$9:$M$99,I$1,FALSE)),"-")</f>
        <v>1434.5133978401821</v>
      </c>
      <c r="J117" s="650">
        <f>IF(ISBLANK('201718 APC &amp; OPROC'!J117),"",'201718 APC &amp; OPROC'!J117)</f>
        <v>10</v>
      </c>
      <c r="K117" s="650">
        <f>IF(ISNUMBER('201718 APC &amp; OPROC'!K117),'201718 APC &amp; OPROC'!K117*(1+VLOOKUP(LEFT($B117,2),'Adjustment factors'!$B$9:$M$99,K$1,FALSE)),"-")</f>
        <v>257.14905999999996</v>
      </c>
      <c r="L117" s="650" t="str">
        <f>IF(ISBLANK('201718 APC &amp; OPROC'!L117),"",'201718 APC &amp; OPROC'!L117)</f>
        <v>Yes</v>
      </c>
      <c r="M117" s="651">
        <f>IF(ISBLANK('201718 APC &amp; OPROC'!M117),"",'201718 APC &amp; OPROC'!M117)</f>
        <v>0.5</v>
      </c>
      <c r="N117" s="654">
        <f t="shared" si="1"/>
        <v>717.25669892009103</v>
      </c>
      <c r="O117" s="652" t="str">
        <f>IF(ISBLANK('201718 APC &amp; OPROC'!O117),"",'201718 APC &amp; OPROC'!O117)</f>
        <v>-</v>
      </c>
      <c r="P117" s="645" t="str">
        <f>IF(ISBLANK('201718 APC &amp; OPROC'!P117),"",'201718 APC &amp; OPROC'!P117)</f>
        <v>-</v>
      </c>
      <c r="Q117" s="653" t="str">
        <f>IF(ISBLANK('201718 APC &amp; OPROC'!Q117),"",'201718 APC &amp; OPROC'!Q117)</f>
        <v>-</v>
      </c>
      <c r="R117" s="647" t="str">
        <f>IF(ISBLANK('201718 APC &amp; OPROC'!R117),"",'201718 APC &amp; OPROC'!R117)</f>
        <v>-</v>
      </c>
      <c r="S117" s="647" t="str">
        <f>IF(ISBLANK('201718 APC &amp; OPROC'!S117),"",'201718 APC &amp; OPROC'!S117)</f>
        <v/>
      </c>
      <c r="T117" s="647" t="str">
        <f>IF(ISBLANK('201718 APC &amp; OPROC'!T117),"",'201718 APC &amp; OPROC'!T117)</f>
        <v/>
      </c>
      <c r="V117" s="315"/>
      <c r="W117" s="315"/>
    </row>
    <row r="118" spans="2:23" s="139" customFormat="1" x14ac:dyDescent="0.35">
      <c r="B118" s="648" t="s">
        <v>709</v>
      </c>
      <c r="C118" s="164" t="s">
        <v>710</v>
      </c>
      <c r="D118" s="649" t="str">
        <f>IF(ISNUMBER('201718 APC &amp; OPROC'!D118),'201718 APC &amp; OPROC'!D118*(1+VLOOKUP(LEFT($B118,2),'Adjustment factors'!$B$9:$M$99,D$1,FALSE)),"-")</f>
        <v>-</v>
      </c>
      <c r="E118" s="650">
        <f>IF(ISNUMBER('201718 APC &amp; OPROC'!E118),'201718 APC &amp; OPROC'!E118*(1+VLOOKUP(LEFT($B118,2),'Adjustment factors'!$B$9:$M$99,E$1,FALSE)),"-")</f>
        <v>317.3256462918942</v>
      </c>
      <c r="F118" s="649" t="str">
        <f>IF(ISNUMBER('201718 APC &amp; OPROC'!F118),'201718 APC &amp; OPROC'!F118*(1+VLOOKUP(LEFT($B118,2),'Adjustment factors'!$B$9:$M$99,F$1,FALSE)),"-")</f>
        <v>-</v>
      </c>
      <c r="G118" s="649" t="str">
        <f>IF(ISNUMBER('201718 APC &amp; OPROC'!G118),'201718 APC &amp; OPROC'!G118*(1+VLOOKUP(LEFT($B118,2),'Adjustment factors'!$B$9:$M$99,G$1,FALSE)),"-")</f>
        <v>-</v>
      </c>
      <c r="H118" s="650">
        <f>IF(ISBLANK('201718 APC &amp; OPROC'!H118),"",'201718 APC &amp; OPROC'!H118)</f>
        <v>5</v>
      </c>
      <c r="I118" s="650">
        <f>IF(ISNUMBER('201718 APC &amp; OPROC'!I118),'201718 APC &amp; OPROC'!I118*(1+VLOOKUP(LEFT($B118,2),'Adjustment factors'!$B$9:$M$99,I$1,FALSE)),"-")</f>
        <v>838.14265941224119</v>
      </c>
      <c r="J118" s="650">
        <f>IF(ISBLANK('201718 APC &amp; OPROC'!J118),"",'201718 APC &amp; OPROC'!J118)</f>
        <v>5</v>
      </c>
      <c r="K118" s="650">
        <f>IF(ISNUMBER('201718 APC &amp; OPROC'!K118),'201718 APC &amp; OPROC'!K118*(1+VLOOKUP(LEFT($B118,2),'Adjustment factors'!$B$9:$M$99,K$1,FALSE)),"-")</f>
        <v>257.14905999999996</v>
      </c>
      <c r="L118" s="650" t="str">
        <f>IF(ISBLANK('201718 APC &amp; OPROC'!L118),"",'201718 APC &amp; OPROC'!L118)</f>
        <v>Yes</v>
      </c>
      <c r="M118" s="651">
        <f>IF(ISBLANK('201718 APC &amp; OPROC'!M118),"",'201718 APC &amp; OPROC'!M118)</f>
        <v>0.75</v>
      </c>
      <c r="N118" s="654">
        <f t="shared" si="1"/>
        <v>628.60699455918086</v>
      </c>
      <c r="O118" s="652" t="str">
        <f>IF(ISBLANK('201718 APC &amp; OPROC'!O118),"",'201718 APC &amp; OPROC'!O118)</f>
        <v>-</v>
      </c>
      <c r="P118" s="645" t="str">
        <f>IF(ISBLANK('201718 APC &amp; OPROC'!P118),"",'201718 APC &amp; OPROC'!P118)</f>
        <v>-</v>
      </c>
      <c r="Q118" s="653" t="str">
        <f>IF(ISBLANK('201718 APC &amp; OPROC'!Q118),"",'201718 APC &amp; OPROC'!Q118)</f>
        <v>-</v>
      </c>
      <c r="R118" s="647" t="str">
        <f>IF(ISBLANK('201718 APC &amp; OPROC'!R118),"",'201718 APC &amp; OPROC'!R118)</f>
        <v>-</v>
      </c>
      <c r="S118" s="647" t="str">
        <f>IF(ISBLANK('201718 APC &amp; OPROC'!S118),"",'201718 APC &amp; OPROC'!S118)</f>
        <v/>
      </c>
      <c r="T118" s="647" t="str">
        <f>IF(ISBLANK('201718 APC &amp; OPROC'!T118),"",'201718 APC &amp; OPROC'!T118)</f>
        <v/>
      </c>
      <c r="V118" s="315"/>
      <c r="W118" s="315"/>
    </row>
    <row r="119" spans="2:23" s="139" customFormat="1" x14ac:dyDescent="0.35">
      <c r="B119" s="648" t="s">
        <v>711</v>
      </c>
      <c r="C119" s="164" t="s">
        <v>712</v>
      </c>
      <c r="D119" s="649" t="str">
        <f>IF(ISNUMBER('201718 APC &amp; OPROC'!D119),'201718 APC &amp; OPROC'!D119*(1+VLOOKUP(LEFT($B119,2),'Adjustment factors'!$B$9:$M$99,D$1,FALSE)),"-")</f>
        <v>-</v>
      </c>
      <c r="E119" s="650">
        <f>IF(ISNUMBER('201718 APC &amp; OPROC'!E119),'201718 APC &amp; OPROC'!E119*(1+VLOOKUP(LEFT($B119,2),'Adjustment factors'!$B$9:$M$99,E$1,FALSE)),"-")</f>
        <v>1373.0630345900058</v>
      </c>
      <c r="F119" s="649" t="str">
        <f>IF(ISNUMBER('201718 APC &amp; OPROC'!F119),'201718 APC &amp; OPROC'!F119*(1+VLOOKUP(LEFT($B119,2),'Adjustment factors'!$B$9:$M$99,F$1,FALSE)),"-")</f>
        <v>-</v>
      </c>
      <c r="G119" s="649" t="str">
        <f>IF(ISNUMBER('201718 APC &amp; OPROC'!G119),'201718 APC &amp; OPROC'!G119*(1+VLOOKUP(LEFT($B119,2),'Adjustment factors'!$B$9:$M$99,G$1,FALSE)),"-")</f>
        <v>-</v>
      </c>
      <c r="H119" s="650">
        <f>IF(ISBLANK('201718 APC &amp; OPROC'!H119),"",'201718 APC &amp; OPROC'!H119)</f>
        <v>5</v>
      </c>
      <c r="I119" s="650">
        <f>IF(ISNUMBER('201718 APC &amp; OPROC'!I119),'201718 APC &amp; OPROC'!I119*(1+VLOOKUP(LEFT($B119,2),'Adjustment factors'!$B$9:$M$99,I$1,FALSE)),"-")</f>
        <v>3024.1637783119568</v>
      </c>
      <c r="J119" s="650">
        <f>IF(ISBLANK('201718 APC &amp; OPROC'!J119),"",'201718 APC &amp; OPROC'!J119)</f>
        <v>14</v>
      </c>
      <c r="K119" s="650">
        <f>IF(ISNUMBER('201718 APC &amp; OPROC'!K119),'201718 APC &amp; OPROC'!K119*(1+VLOOKUP(LEFT($B119,2),'Adjustment factors'!$B$9:$M$99,K$1,FALSE)),"-")</f>
        <v>257.14905999999996</v>
      </c>
      <c r="L119" s="650" t="str">
        <f>IF(ISBLANK('201718 APC &amp; OPROC'!L119),"",'201718 APC &amp; OPROC'!L119)</f>
        <v>No</v>
      </c>
      <c r="M119" s="651" t="str">
        <f>IF(ISBLANK('201718 APC &amp; OPROC'!M119),"",'201718 APC &amp; OPROC'!M119)</f>
        <v>-</v>
      </c>
      <c r="N119" s="654" t="str">
        <f t="shared" si="1"/>
        <v>-</v>
      </c>
      <c r="O119" s="652" t="str">
        <f>IF(ISBLANK('201718 APC &amp; OPROC'!O119),"",'201718 APC &amp; OPROC'!O119)</f>
        <v>-</v>
      </c>
      <c r="P119" s="645" t="str">
        <f>IF(ISBLANK('201718 APC &amp; OPROC'!P119),"",'201718 APC &amp; OPROC'!P119)</f>
        <v>-</v>
      </c>
      <c r="Q119" s="653" t="str">
        <f>IF(ISBLANK('201718 APC &amp; OPROC'!Q119),"",'201718 APC &amp; OPROC'!Q119)</f>
        <v>-</v>
      </c>
      <c r="R119" s="647" t="str">
        <f>IF(ISBLANK('201718 APC &amp; OPROC'!R119),"",'201718 APC &amp; OPROC'!R119)</f>
        <v>-</v>
      </c>
      <c r="S119" s="647" t="str">
        <f>IF(ISBLANK('201718 APC &amp; OPROC'!S119),"",'201718 APC &amp; OPROC'!S119)</f>
        <v/>
      </c>
      <c r="T119" s="647" t="str">
        <f>IF(ISBLANK('201718 APC &amp; OPROC'!T119),"",'201718 APC &amp; OPROC'!T119)</f>
        <v/>
      </c>
      <c r="V119" s="315"/>
      <c r="W119" s="315"/>
    </row>
    <row r="120" spans="2:23" s="139" customFormat="1" x14ac:dyDescent="0.35">
      <c r="B120" s="648" t="s">
        <v>713</v>
      </c>
      <c r="C120" s="164" t="s">
        <v>714</v>
      </c>
      <c r="D120" s="649" t="str">
        <f>IF(ISNUMBER('201718 APC &amp; OPROC'!D120),'201718 APC &amp; OPROC'!D120*(1+VLOOKUP(LEFT($B120,2),'Adjustment factors'!$B$9:$M$99,D$1,FALSE)),"-")</f>
        <v>-</v>
      </c>
      <c r="E120" s="650">
        <f>IF(ISNUMBER('201718 APC &amp; OPROC'!E120),'201718 APC &amp; OPROC'!E120*(1+VLOOKUP(LEFT($B120,2),'Adjustment factors'!$B$9:$M$99,E$1,FALSE)),"-")</f>
        <v>1373.0630345900058</v>
      </c>
      <c r="F120" s="649" t="str">
        <f>IF(ISNUMBER('201718 APC &amp; OPROC'!F120),'201718 APC &amp; OPROC'!F120*(1+VLOOKUP(LEFT($B120,2),'Adjustment factors'!$B$9:$M$99,F$1,FALSE)),"-")</f>
        <v>-</v>
      </c>
      <c r="G120" s="649" t="str">
        <f>IF(ISNUMBER('201718 APC &amp; OPROC'!G120),'201718 APC &amp; OPROC'!G120*(1+VLOOKUP(LEFT($B120,2),'Adjustment factors'!$B$9:$M$99,G$1,FALSE)),"-")</f>
        <v>-</v>
      </c>
      <c r="H120" s="650">
        <f>IF(ISBLANK('201718 APC &amp; OPROC'!H120),"",'201718 APC &amp; OPROC'!H120)</f>
        <v>5</v>
      </c>
      <c r="I120" s="650">
        <f>IF(ISNUMBER('201718 APC &amp; OPROC'!I120),'201718 APC &amp; OPROC'!I120*(1+VLOOKUP(LEFT($B120,2),'Adjustment factors'!$B$9:$M$99,I$1,FALSE)),"-")</f>
        <v>2281.7225042893347</v>
      </c>
      <c r="J120" s="650">
        <f>IF(ISBLANK('201718 APC &amp; OPROC'!J120),"",'201718 APC &amp; OPROC'!J120)</f>
        <v>5</v>
      </c>
      <c r="K120" s="650">
        <f>IF(ISNUMBER('201718 APC &amp; OPROC'!K120),'201718 APC &amp; OPROC'!K120*(1+VLOOKUP(LEFT($B120,2),'Adjustment factors'!$B$9:$M$99,K$1,FALSE)),"-")</f>
        <v>257.14905999999996</v>
      </c>
      <c r="L120" s="650" t="str">
        <f>IF(ISBLANK('201718 APC &amp; OPROC'!L120),"",'201718 APC &amp; OPROC'!L120)</f>
        <v>No</v>
      </c>
      <c r="M120" s="651" t="str">
        <f>IF(ISBLANK('201718 APC &amp; OPROC'!M120),"",'201718 APC &amp; OPROC'!M120)</f>
        <v>-</v>
      </c>
      <c r="N120" s="654" t="str">
        <f t="shared" si="1"/>
        <v>-</v>
      </c>
      <c r="O120" s="652" t="str">
        <f>IF(ISBLANK('201718 APC &amp; OPROC'!O120),"",'201718 APC &amp; OPROC'!O120)</f>
        <v>-</v>
      </c>
      <c r="P120" s="645" t="str">
        <f>IF(ISBLANK('201718 APC &amp; OPROC'!P120),"",'201718 APC &amp; OPROC'!P120)</f>
        <v>-</v>
      </c>
      <c r="Q120" s="653" t="str">
        <f>IF(ISBLANK('201718 APC &amp; OPROC'!Q120),"",'201718 APC &amp; OPROC'!Q120)</f>
        <v>-</v>
      </c>
      <c r="R120" s="647" t="str">
        <f>IF(ISBLANK('201718 APC &amp; OPROC'!R120),"",'201718 APC &amp; OPROC'!R120)</f>
        <v>-</v>
      </c>
      <c r="S120" s="647" t="str">
        <f>IF(ISBLANK('201718 APC &amp; OPROC'!S120),"",'201718 APC &amp; OPROC'!S120)</f>
        <v/>
      </c>
      <c r="T120" s="647" t="str">
        <f>IF(ISBLANK('201718 APC &amp; OPROC'!T120),"",'201718 APC &amp; OPROC'!T120)</f>
        <v/>
      </c>
      <c r="V120" s="315"/>
      <c r="W120" s="315"/>
    </row>
    <row r="121" spans="2:23" s="139" customFormat="1" x14ac:dyDescent="0.35">
      <c r="B121" s="648" t="s">
        <v>715</v>
      </c>
      <c r="C121" s="164" t="s">
        <v>716</v>
      </c>
      <c r="D121" s="649" t="str">
        <f>IF(ISNUMBER('201718 APC &amp; OPROC'!D121),'201718 APC &amp; OPROC'!D121*(1+VLOOKUP(LEFT($B121,2),'Adjustment factors'!$B$9:$M$99,D$1,FALSE)),"-")</f>
        <v>-</v>
      </c>
      <c r="E121" s="650">
        <f>IF(ISNUMBER('201718 APC &amp; OPROC'!E121),'201718 APC &amp; OPROC'!E121*(1+VLOOKUP(LEFT($B121,2),'Adjustment factors'!$B$9:$M$99,E$1,FALSE)),"-")</f>
        <v>792.81042422768496</v>
      </c>
      <c r="F121" s="649" t="str">
        <f>IF(ISNUMBER('201718 APC &amp; OPROC'!F121),'201718 APC &amp; OPROC'!F121*(1+VLOOKUP(LEFT($B121,2),'Adjustment factors'!$B$9:$M$99,F$1,FALSE)),"-")</f>
        <v>-</v>
      </c>
      <c r="G121" s="649" t="str">
        <f>IF(ISNUMBER('201718 APC &amp; OPROC'!G121),'201718 APC &amp; OPROC'!G121*(1+VLOOKUP(LEFT($B121,2),'Adjustment factors'!$B$9:$M$99,G$1,FALSE)),"-")</f>
        <v>-</v>
      </c>
      <c r="H121" s="650">
        <f>IF(ISBLANK('201718 APC &amp; OPROC'!H121),"",'201718 APC &amp; OPROC'!H121)</f>
        <v>5</v>
      </c>
      <c r="I121" s="650">
        <f>IF(ISNUMBER('201718 APC &amp; OPROC'!I121),'201718 APC &amp; OPROC'!I121*(1+VLOOKUP(LEFT($B121,2),'Adjustment factors'!$B$9:$M$99,I$1,FALSE)),"-")</f>
        <v>1969.4337730179466</v>
      </c>
      <c r="J121" s="650">
        <f>IF(ISBLANK('201718 APC &amp; OPROC'!J121),"",'201718 APC &amp; OPROC'!J121)</f>
        <v>15</v>
      </c>
      <c r="K121" s="650">
        <f>IF(ISNUMBER('201718 APC &amp; OPROC'!K121),'201718 APC &amp; OPROC'!K121*(1+VLOOKUP(LEFT($B121,2),'Adjustment factors'!$B$9:$M$99,K$1,FALSE)),"-")</f>
        <v>257.14905999999996</v>
      </c>
      <c r="L121" s="650" t="str">
        <f>IF(ISBLANK('201718 APC &amp; OPROC'!L121),"",'201718 APC &amp; OPROC'!L121)</f>
        <v>No</v>
      </c>
      <c r="M121" s="651" t="str">
        <f>IF(ISBLANK('201718 APC &amp; OPROC'!M121),"",'201718 APC &amp; OPROC'!M121)</f>
        <v>-</v>
      </c>
      <c r="N121" s="654" t="str">
        <f t="shared" si="1"/>
        <v>-</v>
      </c>
      <c r="O121" s="652" t="str">
        <f>IF(ISBLANK('201718 APC &amp; OPROC'!O121),"",'201718 APC &amp; OPROC'!O121)</f>
        <v>-</v>
      </c>
      <c r="P121" s="645" t="str">
        <f>IF(ISBLANK('201718 APC &amp; OPROC'!P121),"",'201718 APC &amp; OPROC'!P121)</f>
        <v>-</v>
      </c>
      <c r="Q121" s="653" t="str">
        <f>IF(ISBLANK('201718 APC &amp; OPROC'!Q121),"",'201718 APC &amp; OPROC'!Q121)</f>
        <v>-</v>
      </c>
      <c r="R121" s="647" t="str">
        <f>IF(ISBLANK('201718 APC &amp; OPROC'!R121),"",'201718 APC &amp; OPROC'!R121)</f>
        <v>-</v>
      </c>
      <c r="S121" s="647" t="str">
        <f>IF(ISBLANK('201718 APC &amp; OPROC'!S121),"",'201718 APC &amp; OPROC'!S121)</f>
        <v/>
      </c>
      <c r="T121" s="647" t="str">
        <f>IF(ISBLANK('201718 APC &amp; OPROC'!T121),"",'201718 APC &amp; OPROC'!T121)</f>
        <v/>
      </c>
      <c r="V121" s="315"/>
      <c r="W121" s="315"/>
    </row>
    <row r="122" spans="2:23" s="139" customFormat="1" x14ac:dyDescent="0.35">
      <c r="B122" s="648" t="s">
        <v>717</v>
      </c>
      <c r="C122" s="164" t="s">
        <v>718</v>
      </c>
      <c r="D122" s="649" t="str">
        <f>IF(ISNUMBER('201718 APC &amp; OPROC'!D122),'201718 APC &amp; OPROC'!D122*(1+VLOOKUP(LEFT($B122,2),'Adjustment factors'!$B$9:$M$99,D$1,FALSE)),"-")</f>
        <v>-</v>
      </c>
      <c r="E122" s="650">
        <f>IF(ISNUMBER('201718 APC &amp; OPROC'!E122),'201718 APC &amp; OPROC'!E122*(1+VLOOKUP(LEFT($B122,2),'Adjustment factors'!$B$9:$M$99,E$1,FALSE)),"-")</f>
        <v>783.74397719077365</v>
      </c>
      <c r="F122" s="649" t="str">
        <f>IF(ISNUMBER('201718 APC &amp; OPROC'!F122),'201718 APC &amp; OPROC'!F122*(1+VLOOKUP(LEFT($B122,2),'Adjustment factors'!$B$9:$M$99,F$1,FALSE)),"-")</f>
        <v>-</v>
      </c>
      <c r="G122" s="649" t="str">
        <f>IF(ISNUMBER('201718 APC &amp; OPROC'!G122),'201718 APC &amp; OPROC'!G122*(1+VLOOKUP(LEFT($B122,2),'Adjustment factors'!$B$9:$M$99,G$1,FALSE)),"-")</f>
        <v>-</v>
      </c>
      <c r="H122" s="650">
        <f>IF(ISBLANK('201718 APC &amp; OPROC'!H122),"",'201718 APC &amp; OPROC'!H122)</f>
        <v>5</v>
      </c>
      <c r="I122" s="650">
        <f>IF(ISNUMBER('201718 APC &amp; OPROC'!I122),'201718 APC &amp; OPROC'!I122*(1+VLOOKUP(LEFT($B122,2),'Adjustment factors'!$B$9:$M$99,I$1,FALSE)),"-")</f>
        <v>1705.4994259434188</v>
      </c>
      <c r="J122" s="650">
        <f>IF(ISBLANK('201718 APC &amp; OPROC'!J122),"",'201718 APC &amp; OPROC'!J122)</f>
        <v>5</v>
      </c>
      <c r="K122" s="650">
        <f>IF(ISNUMBER('201718 APC &amp; OPROC'!K122),'201718 APC &amp; OPROC'!K122*(1+VLOOKUP(LEFT($B122,2),'Adjustment factors'!$B$9:$M$99,K$1,FALSE)),"-")</f>
        <v>257.14905999999996</v>
      </c>
      <c r="L122" s="650" t="str">
        <f>IF(ISBLANK('201718 APC &amp; OPROC'!L122),"",'201718 APC &amp; OPROC'!L122)</f>
        <v>No</v>
      </c>
      <c r="M122" s="651" t="str">
        <f>IF(ISBLANK('201718 APC &amp; OPROC'!M122),"",'201718 APC &amp; OPROC'!M122)</f>
        <v>-</v>
      </c>
      <c r="N122" s="654" t="str">
        <f t="shared" si="1"/>
        <v>-</v>
      </c>
      <c r="O122" s="652" t="str">
        <f>IF(ISBLANK('201718 APC &amp; OPROC'!O122),"",'201718 APC &amp; OPROC'!O122)</f>
        <v>-</v>
      </c>
      <c r="P122" s="645" t="str">
        <f>IF(ISBLANK('201718 APC &amp; OPROC'!P122),"",'201718 APC &amp; OPROC'!P122)</f>
        <v>-</v>
      </c>
      <c r="Q122" s="653" t="str">
        <f>IF(ISBLANK('201718 APC &amp; OPROC'!Q122),"",'201718 APC &amp; OPROC'!Q122)</f>
        <v>-</v>
      </c>
      <c r="R122" s="647" t="str">
        <f>IF(ISBLANK('201718 APC &amp; OPROC'!R122),"",'201718 APC &amp; OPROC'!R122)</f>
        <v>-</v>
      </c>
      <c r="S122" s="647" t="str">
        <f>IF(ISBLANK('201718 APC &amp; OPROC'!S122),"",'201718 APC &amp; OPROC'!S122)</f>
        <v/>
      </c>
      <c r="T122" s="647" t="str">
        <f>IF(ISBLANK('201718 APC &amp; OPROC'!T122),"",'201718 APC &amp; OPROC'!T122)</f>
        <v/>
      </c>
      <c r="V122" s="315"/>
      <c r="W122" s="315"/>
    </row>
    <row r="123" spans="2:23" s="139" customFormat="1" x14ac:dyDescent="0.35">
      <c r="B123" s="648" t="s">
        <v>719</v>
      </c>
      <c r="C123" s="164" t="s">
        <v>720</v>
      </c>
      <c r="D123" s="649" t="str">
        <f>IF(ISNUMBER('201718 APC &amp; OPROC'!D123),'201718 APC &amp; OPROC'!D123*(1+VLOOKUP(LEFT($B123,2),'Adjustment factors'!$B$9:$M$99,D$1,FALSE)),"-")</f>
        <v>-</v>
      </c>
      <c r="E123" s="650">
        <f>IF(ISNUMBER('201718 APC &amp; OPROC'!E123),'201718 APC &amp; OPROC'!E123*(1+VLOOKUP(LEFT($B123,2),'Adjustment factors'!$B$9:$M$99,E$1,FALSE)),"-")</f>
        <v>792.81042422768496</v>
      </c>
      <c r="F123" s="649" t="str">
        <f>IF(ISNUMBER('201718 APC &amp; OPROC'!F123),'201718 APC &amp; OPROC'!F123*(1+VLOOKUP(LEFT($B123,2),'Adjustment factors'!$B$9:$M$99,F$1,FALSE)),"-")</f>
        <v>-</v>
      </c>
      <c r="G123" s="649" t="str">
        <f>IF(ISNUMBER('201718 APC &amp; OPROC'!G123),'201718 APC &amp; OPROC'!G123*(1+VLOOKUP(LEFT($B123,2),'Adjustment factors'!$B$9:$M$99,G$1,FALSE)),"-")</f>
        <v>-</v>
      </c>
      <c r="H123" s="650">
        <f>IF(ISBLANK('201718 APC &amp; OPROC'!H123),"",'201718 APC &amp; OPROC'!H123)</f>
        <v>5</v>
      </c>
      <c r="I123" s="650">
        <f>IF(ISNUMBER('201718 APC &amp; OPROC'!I123),'201718 APC &amp; OPROC'!I123*(1+VLOOKUP(LEFT($B123,2),'Adjustment factors'!$B$9:$M$99,I$1,FALSE)),"-")</f>
        <v>1608.7906575496986</v>
      </c>
      <c r="J123" s="650">
        <f>IF(ISBLANK('201718 APC &amp; OPROC'!J123),"",'201718 APC &amp; OPROC'!J123)</f>
        <v>25</v>
      </c>
      <c r="K123" s="650">
        <f>IF(ISNUMBER('201718 APC &amp; OPROC'!K123),'201718 APC &amp; OPROC'!K123*(1+VLOOKUP(LEFT($B123,2),'Adjustment factors'!$B$9:$M$99,K$1,FALSE)),"-")</f>
        <v>257.14905999999996</v>
      </c>
      <c r="L123" s="650" t="str">
        <f>IF(ISBLANK('201718 APC &amp; OPROC'!L123),"",'201718 APC &amp; OPROC'!L123)</f>
        <v>No</v>
      </c>
      <c r="M123" s="651" t="str">
        <f>IF(ISBLANK('201718 APC &amp; OPROC'!M123),"",'201718 APC &amp; OPROC'!M123)</f>
        <v>-</v>
      </c>
      <c r="N123" s="654" t="str">
        <f t="shared" si="1"/>
        <v>-</v>
      </c>
      <c r="O123" s="652" t="str">
        <f>IF(ISBLANK('201718 APC &amp; OPROC'!O123),"",'201718 APC &amp; OPROC'!O123)</f>
        <v>-</v>
      </c>
      <c r="P123" s="645" t="str">
        <f>IF(ISBLANK('201718 APC &amp; OPROC'!P123),"",'201718 APC &amp; OPROC'!P123)</f>
        <v>-</v>
      </c>
      <c r="Q123" s="653" t="str">
        <f>IF(ISBLANK('201718 APC &amp; OPROC'!Q123),"",'201718 APC &amp; OPROC'!Q123)</f>
        <v>-</v>
      </c>
      <c r="R123" s="647" t="str">
        <f>IF(ISBLANK('201718 APC &amp; OPROC'!R123),"",'201718 APC &amp; OPROC'!R123)</f>
        <v>-</v>
      </c>
      <c r="S123" s="647" t="str">
        <f>IF(ISBLANK('201718 APC &amp; OPROC'!S123),"",'201718 APC &amp; OPROC'!S123)</f>
        <v/>
      </c>
      <c r="T123" s="647" t="str">
        <f>IF(ISBLANK('201718 APC &amp; OPROC'!T123),"",'201718 APC &amp; OPROC'!T123)</f>
        <v/>
      </c>
      <c r="V123" s="315"/>
      <c r="W123" s="315"/>
    </row>
    <row r="124" spans="2:23" s="139" customFormat="1" x14ac:dyDescent="0.35">
      <c r="B124" s="648" t="s">
        <v>721</v>
      </c>
      <c r="C124" s="164" t="s">
        <v>722</v>
      </c>
      <c r="D124" s="649" t="str">
        <f>IF(ISNUMBER('201718 APC &amp; OPROC'!D124),'201718 APC &amp; OPROC'!D124*(1+VLOOKUP(LEFT($B124,2),'Adjustment factors'!$B$9:$M$99,D$1,FALSE)),"-")</f>
        <v>-</v>
      </c>
      <c r="E124" s="650">
        <f>IF(ISNUMBER('201718 APC &amp; OPROC'!E124),'201718 APC &amp; OPROC'!E124*(1+VLOOKUP(LEFT($B124,2),'Adjustment factors'!$B$9:$M$99,E$1,FALSE)),"-")</f>
        <v>783.74397719077365</v>
      </c>
      <c r="F124" s="649" t="str">
        <f>IF(ISNUMBER('201718 APC &amp; OPROC'!F124),'201718 APC &amp; OPROC'!F124*(1+VLOOKUP(LEFT($B124,2),'Adjustment factors'!$B$9:$M$99,F$1,FALSE)),"-")</f>
        <v>-</v>
      </c>
      <c r="G124" s="649" t="str">
        <f>IF(ISNUMBER('201718 APC &amp; OPROC'!G124),'201718 APC &amp; OPROC'!G124*(1+VLOOKUP(LEFT($B124,2),'Adjustment factors'!$B$9:$M$99,G$1,FALSE)),"-")</f>
        <v>-</v>
      </c>
      <c r="H124" s="650">
        <f>IF(ISBLANK('201718 APC &amp; OPROC'!H124),"",'201718 APC &amp; OPROC'!H124)</f>
        <v>5</v>
      </c>
      <c r="I124" s="650">
        <f>IF(ISNUMBER('201718 APC &amp; OPROC'!I124),'201718 APC &amp; OPROC'!I124*(1+VLOOKUP(LEFT($B124,2),'Adjustment factors'!$B$9:$M$99,I$1,FALSE)),"-")</f>
        <v>1267.2878191593743</v>
      </c>
      <c r="J124" s="650">
        <f>IF(ISBLANK('201718 APC &amp; OPROC'!J124),"",'201718 APC &amp; OPROC'!J124)</f>
        <v>5</v>
      </c>
      <c r="K124" s="650">
        <f>IF(ISNUMBER('201718 APC &amp; OPROC'!K124),'201718 APC &amp; OPROC'!K124*(1+VLOOKUP(LEFT($B124,2),'Adjustment factors'!$B$9:$M$99,K$1,FALSE)),"-")</f>
        <v>257.14905999999996</v>
      </c>
      <c r="L124" s="650" t="str">
        <f>IF(ISBLANK('201718 APC &amp; OPROC'!L124),"",'201718 APC &amp; OPROC'!L124)</f>
        <v>No</v>
      </c>
      <c r="M124" s="651" t="str">
        <f>IF(ISBLANK('201718 APC &amp; OPROC'!M124),"",'201718 APC &amp; OPROC'!M124)</f>
        <v>-</v>
      </c>
      <c r="N124" s="654" t="str">
        <f t="shared" si="1"/>
        <v>-</v>
      </c>
      <c r="O124" s="652" t="str">
        <f>IF(ISBLANK('201718 APC &amp; OPROC'!O124),"",'201718 APC &amp; OPROC'!O124)</f>
        <v>-</v>
      </c>
      <c r="P124" s="645" t="str">
        <f>IF(ISBLANK('201718 APC &amp; OPROC'!P124),"",'201718 APC &amp; OPROC'!P124)</f>
        <v>-</v>
      </c>
      <c r="Q124" s="653" t="str">
        <f>IF(ISBLANK('201718 APC &amp; OPROC'!Q124),"",'201718 APC &amp; OPROC'!Q124)</f>
        <v>-</v>
      </c>
      <c r="R124" s="647" t="str">
        <f>IF(ISBLANK('201718 APC &amp; OPROC'!R124),"",'201718 APC &amp; OPROC'!R124)</f>
        <v>-</v>
      </c>
      <c r="S124" s="647" t="str">
        <f>IF(ISBLANK('201718 APC &amp; OPROC'!S124),"",'201718 APC &amp; OPROC'!S124)</f>
        <v/>
      </c>
      <c r="T124" s="647" t="str">
        <f>IF(ISBLANK('201718 APC &amp; OPROC'!T124),"",'201718 APC &amp; OPROC'!T124)</f>
        <v/>
      </c>
      <c r="V124" s="315"/>
      <c r="W124" s="315"/>
    </row>
    <row r="125" spans="2:23" s="139" customFormat="1" x14ac:dyDescent="0.35">
      <c r="B125" s="648" t="s">
        <v>723</v>
      </c>
      <c r="C125" s="164" t="s">
        <v>724</v>
      </c>
      <c r="D125" s="649">
        <f>IF(ISNUMBER('201718 APC &amp; OPROC'!D125),'201718 APC &amp; OPROC'!D125*(1+VLOOKUP(LEFT($B125,2),'Adjustment factors'!$B$9:$M$99,D$1,FALSE)),"-")</f>
        <v>89.657087365011378</v>
      </c>
      <c r="E125" s="650">
        <f>IF(ISNUMBER('201718 APC &amp; OPROC'!E125),'201718 APC &amp; OPROC'!E125*(1+VLOOKUP(LEFT($B125,2),'Adjustment factors'!$B$9:$M$99,E$1,FALSE)),"-")</f>
        <v>232.70547394738909</v>
      </c>
      <c r="F125" s="649" t="str">
        <f>IF(ISNUMBER('201718 APC &amp; OPROC'!F125),'201718 APC &amp; OPROC'!F125*(1+VLOOKUP(LEFT($B125,2),'Adjustment factors'!$B$9:$M$99,F$1,FALSE)),"-")</f>
        <v>-</v>
      </c>
      <c r="G125" s="649" t="str">
        <f>IF(ISNUMBER('201718 APC &amp; OPROC'!G125),'201718 APC &amp; OPROC'!G125*(1+VLOOKUP(LEFT($B125,2),'Adjustment factors'!$B$9:$M$99,G$1,FALSE)),"-")</f>
        <v>-</v>
      </c>
      <c r="H125" s="650">
        <f>IF(ISBLANK('201718 APC &amp; OPROC'!H125),"",'201718 APC &amp; OPROC'!H125)</f>
        <v>5</v>
      </c>
      <c r="I125" s="650">
        <f>IF(ISNUMBER('201718 APC &amp; OPROC'!I125),'201718 APC &amp; OPROC'!I125*(1+VLOOKUP(LEFT($B125,2),'Adjustment factors'!$B$9:$M$99,I$1,FALSE)),"-")</f>
        <v>620.54793052637092</v>
      </c>
      <c r="J125" s="650">
        <f>IF(ISBLANK('201718 APC &amp; OPROC'!J125),"",'201718 APC &amp; OPROC'!J125)</f>
        <v>5</v>
      </c>
      <c r="K125" s="650">
        <f>IF(ISNUMBER('201718 APC &amp; OPROC'!K125),'201718 APC &amp; OPROC'!K125*(1+VLOOKUP(LEFT($B125,2),'Adjustment factors'!$B$9:$M$99,K$1,FALSE)),"-")</f>
        <v>257.14905999999996</v>
      </c>
      <c r="L125" s="650" t="str">
        <f>IF(ISBLANK('201718 APC &amp; OPROC'!L125),"",'201718 APC &amp; OPROC'!L125)</f>
        <v>No</v>
      </c>
      <c r="M125" s="651" t="str">
        <f>IF(ISBLANK('201718 APC &amp; OPROC'!M125),"",'201718 APC &amp; OPROC'!M125)</f>
        <v>-</v>
      </c>
      <c r="N125" s="654" t="str">
        <f t="shared" si="1"/>
        <v>-</v>
      </c>
      <c r="O125" s="652" t="str">
        <f>IF(ISBLANK('201718 APC &amp; OPROC'!O125),"",'201718 APC &amp; OPROC'!O125)</f>
        <v>-</v>
      </c>
      <c r="P125" s="645" t="str">
        <f>IF(ISBLANK('201718 APC &amp; OPROC'!P125),"",'201718 APC &amp; OPROC'!P125)</f>
        <v>-</v>
      </c>
      <c r="Q125" s="653" t="str">
        <f>IF(ISBLANK('201718 APC &amp; OPROC'!Q125),"",'201718 APC &amp; OPROC'!Q125)</f>
        <v>-</v>
      </c>
      <c r="R125" s="647" t="str">
        <f>IF(ISBLANK('201718 APC &amp; OPROC'!R125),"",'201718 APC &amp; OPROC'!R125)</f>
        <v>-</v>
      </c>
      <c r="S125" s="647" t="str">
        <f>IF(ISBLANK('201718 APC &amp; OPROC'!S125),"",'201718 APC &amp; OPROC'!S125)</f>
        <v/>
      </c>
      <c r="T125" s="647" t="str">
        <f>IF(ISBLANK('201718 APC &amp; OPROC'!T125),"",'201718 APC &amp; OPROC'!T125)</f>
        <v/>
      </c>
      <c r="V125" s="315"/>
      <c r="W125" s="315"/>
    </row>
    <row r="126" spans="2:23" s="139" customFormat="1" x14ac:dyDescent="0.35">
      <c r="B126" s="648" t="s">
        <v>458</v>
      </c>
      <c r="C126" s="164" t="s">
        <v>459</v>
      </c>
      <c r="D126" s="649" t="str">
        <f>IF(ISNUMBER('201718 APC &amp; OPROC'!D126),'201718 APC &amp; OPROC'!D126*(1+VLOOKUP(LEFT($B126,2),'Adjustment factors'!$B$9:$M$99,D$1,FALSE)),"-")</f>
        <v>-</v>
      </c>
      <c r="E126" s="650">
        <f>IF(ISNUMBER('201718 APC &amp; OPROC'!E126),'201718 APC &amp; OPROC'!E126*(1+VLOOKUP(LEFT($B126,2),'Adjustment factors'!$B$9:$M$99,E$1,FALSE)),"-")</f>
        <v>696.10165583396474</v>
      </c>
      <c r="F126" s="649" t="str">
        <f>IF(ISNUMBER('201718 APC &amp; OPROC'!F126),'201718 APC &amp; OPROC'!F126*(1+VLOOKUP(LEFT($B126,2),'Adjustment factors'!$B$9:$M$99,F$1,FALSE)),"-")</f>
        <v>-</v>
      </c>
      <c r="G126" s="649" t="str">
        <f>IF(ISNUMBER('201718 APC &amp; OPROC'!G126),'201718 APC &amp; OPROC'!G126*(1+VLOOKUP(LEFT($B126,2),'Adjustment factors'!$B$9:$M$99,G$1,FALSE)),"-")</f>
        <v>-</v>
      </c>
      <c r="H126" s="650">
        <f>IF(ISBLANK('201718 APC &amp; OPROC'!H126),"",'201718 APC &amp; OPROC'!H126)</f>
        <v>5</v>
      </c>
      <c r="I126" s="650">
        <f>IF(ISNUMBER('201718 APC &amp; OPROC'!I126),'201718 APC &amp; OPROC'!I126*(1+VLOOKUP(LEFT($B126,2),'Adjustment factors'!$B$9:$M$99,I$1,FALSE)),"-")</f>
        <v>7912.9934972153305</v>
      </c>
      <c r="J126" s="650">
        <f>IF(ISBLANK('201718 APC &amp; OPROC'!J126),"",'201718 APC &amp; OPROC'!J126)</f>
        <v>92</v>
      </c>
      <c r="K126" s="650">
        <f>IF(ISNUMBER('201718 APC &amp; OPROC'!K126),'201718 APC &amp; OPROC'!K126*(1+VLOOKUP(LEFT($B126,2),'Adjustment factors'!$B$9:$M$99,K$1,FALSE)),"-")</f>
        <v>257.14905999999996</v>
      </c>
      <c r="L126" s="650" t="str">
        <f>IF(ISBLANK('201718 APC &amp; OPROC'!L126),"",'201718 APC &amp; OPROC'!L126)</f>
        <v>No</v>
      </c>
      <c r="M126" s="651" t="str">
        <f>IF(ISBLANK('201718 APC &amp; OPROC'!M126),"",'201718 APC &amp; OPROC'!M126)</f>
        <v>-</v>
      </c>
      <c r="N126" s="654" t="str">
        <f t="shared" si="1"/>
        <v>-</v>
      </c>
      <c r="O126" s="652" t="str">
        <f>IF(ISBLANK('201718 APC &amp; OPROC'!O126),"",'201718 APC &amp; OPROC'!O126)</f>
        <v>-</v>
      </c>
      <c r="P126" s="645" t="str">
        <f>IF(ISBLANK('201718 APC &amp; OPROC'!P126),"",'201718 APC &amp; OPROC'!P126)</f>
        <v>-</v>
      </c>
      <c r="Q126" s="653" t="str">
        <f>IF(ISBLANK('201718 APC &amp; OPROC'!Q126),"",'201718 APC &amp; OPROC'!Q126)</f>
        <v>-</v>
      </c>
      <c r="R126" s="647" t="str">
        <f>IF(ISBLANK('201718 APC &amp; OPROC'!R126),"",'201718 APC &amp; OPROC'!R126)</f>
        <v>-</v>
      </c>
      <c r="S126" s="647" t="str">
        <f>IF(ISBLANK('201718 APC &amp; OPROC'!S126),"",'201718 APC &amp; OPROC'!S126)</f>
        <v/>
      </c>
      <c r="T126" s="647" t="str">
        <f>IF(ISBLANK('201718 APC &amp; OPROC'!T126),"",'201718 APC &amp; OPROC'!T126)</f>
        <v/>
      </c>
      <c r="V126" s="315"/>
      <c r="W126" s="315"/>
    </row>
    <row r="127" spans="2:23" s="139" customFormat="1" x14ac:dyDescent="0.35">
      <c r="B127" s="648" t="s">
        <v>460</v>
      </c>
      <c r="C127" s="164" t="s">
        <v>461</v>
      </c>
      <c r="D127" s="649" t="str">
        <f>IF(ISNUMBER('201718 APC &amp; OPROC'!D127),'201718 APC &amp; OPROC'!D127*(1+VLOOKUP(LEFT($B127,2),'Adjustment factors'!$B$9:$M$99,D$1,FALSE)),"-")</f>
        <v>-</v>
      </c>
      <c r="E127" s="650">
        <f>IF(ISNUMBER('201718 APC &amp; OPROC'!E127),'201718 APC &amp; OPROC'!E127*(1+VLOOKUP(LEFT($B127,2),'Adjustment factors'!$B$9:$M$99,E$1,FALSE)),"-")</f>
        <v>680.990910772446</v>
      </c>
      <c r="F127" s="649" t="str">
        <f>IF(ISNUMBER('201718 APC &amp; OPROC'!F127),'201718 APC &amp; OPROC'!F127*(1+VLOOKUP(LEFT($B127,2),'Adjustment factors'!$B$9:$M$99,F$1,FALSE)),"-")</f>
        <v>-</v>
      </c>
      <c r="G127" s="649" t="str">
        <f>IF(ISNUMBER('201718 APC &amp; OPROC'!G127),'201718 APC &amp; OPROC'!G127*(1+VLOOKUP(LEFT($B127,2),'Adjustment factors'!$B$9:$M$99,G$1,FALSE)),"-")</f>
        <v>-</v>
      </c>
      <c r="H127" s="650">
        <f>IF(ISBLANK('201718 APC &amp; OPROC'!H127),"",'201718 APC &amp; OPROC'!H127)</f>
        <v>5</v>
      </c>
      <c r="I127" s="650">
        <f>IF(ISNUMBER('201718 APC &amp; OPROC'!I127),'201718 APC &amp; OPROC'!I127*(1+VLOOKUP(LEFT($B127,2),'Adjustment factors'!$B$9:$M$99,I$1,FALSE)),"-")</f>
        <v>3172.2490799148409</v>
      </c>
      <c r="J127" s="650">
        <f>IF(ISBLANK('201718 APC &amp; OPROC'!J127),"",'201718 APC &amp; OPROC'!J127)</f>
        <v>43</v>
      </c>
      <c r="K127" s="650">
        <f>IF(ISNUMBER('201718 APC &amp; OPROC'!K127),'201718 APC &amp; OPROC'!K127*(1+VLOOKUP(LEFT($B127,2),'Adjustment factors'!$B$9:$M$99,K$1,FALSE)),"-")</f>
        <v>257.14905999999996</v>
      </c>
      <c r="L127" s="650" t="str">
        <f>IF(ISBLANK('201718 APC &amp; OPROC'!L127),"",'201718 APC &amp; OPROC'!L127)</f>
        <v>No</v>
      </c>
      <c r="M127" s="651" t="str">
        <f>IF(ISBLANK('201718 APC &amp; OPROC'!M127),"",'201718 APC &amp; OPROC'!M127)</f>
        <v>-</v>
      </c>
      <c r="N127" s="654" t="str">
        <f t="shared" si="1"/>
        <v>-</v>
      </c>
      <c r="O127" s="652" t="str">
        <f>IF(ISBLANK('201718 APC &amp; OPROC'!O127),"",'201718 APC &amp; OPROC'!O127)</f>
        <v>-</v>
      </c>
      <c r="P127" s="645" t="str">
        <f>IF(ISBLANK('201718 APC &amp; OPROC'!P127),"",'201718 APC &amp; OPROC'!P127)</f>
        <v>-</v>
      </c>
      <c r="Q127" s="653" t="str">
        <f>IF(ISBLANK('201718 APC &amp; OPROC'!Q127),"",'201718 APC &amp; OPROC'!Q127)</f>
        <v>-</v>
      </c>
      <c r="R127" s="647" t="str">
        <f>IF(ISBLANK('201718 APC &amp; OPROC'!R127),"",'201718 APC &amp; OPROC'!R127)</f>
        <v>-</v>
      </c>
      <c r="S127" s="647" t="str">
        <f>IF(ISBLANK('201718 APC &amp; OPROC'!S127),"",'201718 APC &amp; OPROC'!S127)</f>
        <v/>
      </c>
      <c r="T127" s="647" t="str">
        <f>IF(ISBLANK('201718 APC &amp; OPROC'!T127),"",'201718 APC &amp; OPROC'!T127)</f>
        <v/>
      </c>
      <c r="V127" s="315"/>
      <c r="W127" s="315"/>
    </row>
    <row r="128" spans="2:23" s="139" customFormat="1" x14ac:dyDescent="0.35">
      <c r="B128" s="648" t="s">
        <v>462</v>
      </c>
      <c r="C128" s="164" t="s">
        <v>463</v>
      </c>
      <c r="D128" s="649" t="str">
        <f>IF(ISNUMBER('201718 APC &amp; OPROC'!D128),'201718 APC &amp; OPROC'!D128*(1+VLOOKUP(LEFT($B128,2),'Adjustment factors'!$B$9:$M$99,D$1,FALSE)),"-")</f>
        <v>-</v>
      </c>
      <c r="E128" s="650">
        <f>IF(ISNUMBER('201718 APC &amp; OPROC'!E128),'201718 APC &amp; OPROC'!E128*(1+VLOOKUP(LEFT($B128,2),'Adjustment factors'!$B$9:$M$99,E$1,FALSE)),"-")</f>
        <v>671.92446373553469</v>
      </c>
      <c r="F128" s="649" t="str">
        <f>IF(ISNUMBER('201718 APC &amp; OPROC'!F128),'201718 APC &amp; OPROC'!F128*(1+VLOOKUP(LEFT($B128,2),'Adjustment factors'!$B$9:$M$99,F$1,FALSE)),"-")</f>
        <v>-</v>
      </c>
      <c r="G128" s="649" t="str">
        <f>IF(ISNUMBER('201718 APC &amp; OPROC'!G128),'201718 APC &amp; OPROC'!G128*(1+VLOOKUP(LEFT($B128,2),'Adjustment factors'!$B$9:$M$99,G$1,FALSE)),"-")</f>
        <v>-</v>
      </c>
      <c r="H128" s="650">
        <f>IF(ISBLANK('201718 APC &amp; OPROC'!H128),"",'201718 APC &amp; OPROC'!H128)</f>
        <v>5</v>
      </c>
      <c r="I128" s="650">
        <f>IF(ISNUMBER('201718 APC &amp; OPROC'!I128),'201718 APC &amp; OPROC'!I128*(1+VLOOKUP(LEFT($B128,2),'Adjustment factors'!$B$9:$M$99,I$1,FALSE)),"-")</f>
        <v>890.52657562550633</v>
      </c>
      <c r="J128" s="650">
        <f>IF(ISBLANK('201718 APC &amp; OPROC'!J128),"",'201718 APC &amp; OPROC'!J128)</f>
        <v>5</v>
      </c>
      <c r="K128" s="650">
        <f>IF(ISNUMBER('201718 APC &amp; OPROC'!K128),'201718 APC &amp; OPROC'!K128*(1+VLOOKUP(LEFT($B128,2),'Adjustment factors'!$B$9:$M$99,K$1,FALSE)),"-")</f>
        <v>257.14905999999996</v>
      </c>
      <c r="L128" s="650" t="str">
        <f>IF(ISBLANK('201718 APC &amp; OPROC'!L128),"",'201718 APC &amp; OPROC'!L128)</f>
        <v>No</v>
      </c>
      <c r="M128" s="651" t="str">
        <f>IF(ISBLANK('201718 APC &amp; OPROC'!M128),"",'201718 APC &amp; OPROC'!M128)</f>
        <v>-</v>
      </c>
      <c r="N128" s="654" t="str">
        <f t="shared" si="1"/>
        <v>-</v>
      </c>
      <c r="O128" s="652" t="str">
        <f>IF(ISBLANK('201718 APC &amp; OPROC'!O128),"",'201718 APC &amp; OPROC'!O128)</f>
        <v>-</v>
      </c>
      <c r="P128" s="645" t="str">
        <f>IF(ISBLANK('201718 APC &amp; OPROC'!P128),"",'201718 APC &amp; OPROC'!P128)</f>
        <v>-</v>
      </c>
      <c r="Q128" s="653" t="str">
        <f>IF(ISBLANK('201718 APC &amp; OPROC'!Q128),"",'201718 APC &amp; OPROC'!Q128)</f>
        <v>-</v>
      </c>
      <c r="R128" s="647" t="str">
        <f>IF(ISBLANK('201718 APC &amp; OPROC'!R128),"",'201718 APC &amp; OPROC'!R128)</f>
        <v>-</v>
      </c>
      <c r="S128" s="647" t="str">
        <f>IF(ISBLANK('201718 APC &amp; OPROC'!S128),"",'201718 APC &amp; OPROC'!S128)</f>
        <v/>
      </c>
      <c r="T128" s="647" t="str">
        <f>IF(ISBLANK('201718 APC &amp; OPROC'!T128),"",'201718 APC &amp; OPROC'!T128)</f>
        <v/>
      </c>
      <c r="V128" s="315"/>
      <c r="W128" s="315"/>
    </row>
    <row r="129" spans="2:23" s="139" customFormat="1" x14ac:dyDescent="0.35">
      <c r="B129" s="648" t="s">
        <v>725</v>
      </c>
      <c r="C129" s="164" t="s">
        <v>726</v>
      </c>
      <c r="D129" s="649" t="str">
        <f>IF(ISNUMBER('201718 APC &amp; OPROC'!D129),'201718 APC &amp; OPROC'!D129*(1+VLOOKUP(LEFT($B129,2),'Adjustment factors'!$B$9:$M$99,D$1,FALSE)),"-")</f>
        <v>-</v>
      </c>
      <c r="E129" s="650">
        <f>IF(ISNUMBER('201718 APC &amp; OPROC'!E129),'201718 APC &amp; OPROC'!E129*(1+VLOOKUP(LEFT($B129,2),'Adjustment factors'!$B$9:$M$99,E$1,FALSE)),"-")</f>
        <v>1398.247609692537</v>
      </c>
      <c r="F129" s="649" t="str">
        <f>IF(ISNUMBER('201718 APC &amp; OPROC'!F129),'201718 APC &amp; OPROC'!F129*(1+VLOOKUP(LEFT($B129,2),'Adjustment factors'!$B$9:$M$99,F$1,FALSE)),"-")</f>
        <v>-</v>
      </c>
      <c r="G129" s="649" t="str">
        <f>IF(ISNUMBER('201718 APC &amp; OPROC'!G129),'201718 APC &amp; OPROC'!G129*(1+VLOOKUP(LEFT($B129,2),'Adjustment factors'!$B$9:$M$99,G$1,FALSE)),"-")</f>
        <v>-</v>
      </c>
      <c r="H129" s="650">
        <f>IF(ISBLANK('201718 APC &amp; OPROC'!H129),"",'201718 APC &amp; OPROC'!H129)</f>
        <v>5</v>
      </c>
      <c r="I129" s="650">
        <f>IF(ISNUMBER('201718 APC &amp; OPROC'!I129),'201718 APC &amp; OPROC'!I129*(1+VLOOKUP(LEFT($B129,2),'Adjustment factors'!$B$9:$M$99,I$1,FALSE)),"-")</f>
        <v>2617.1810446550512</v>
      </c>
      <c r="J129" s="650">
        <f>IF(ISBLANK('201718 APC &amp; OPROC'!J129),"",'201718 APC &amp; OPROC'!J129)</f>
        <v>55</v>
      </c>
      <c r="K129" s="650">
        <f>IF(ISNUMBER('201718 APC &amp; OPROC'!K129),'201718 APC &amp; OPROC'!K129*(1+VLOOKUP(LEFT($B129,2),'Adjustment factors'!$B$9:$M$99,K$1,FALSE)),"-")</f>
        <v>257.14905999999996</v>
      </c>
      <c r="L129" s="650" t="str">
        <f>IF(ISBLANK('201718 APC &amp; OPROC'!L129),"",'201718 APC &amp; OPROC'!L129)</f>
        <v>No</v>
      </c>
      <c r="M129" s="651" t="str">
        <f>IF(ISBLANK('201718 APC &amp; OPROC'!M129),"",'201718 APC &amp; OPROC'!M129)</f>
        <v>-</v>
      </c>
      <c r="N129" s="654" t="str">
        <f t="shared" si="1"/>
        <v>-</v>
      </c>
      <c r="O129" s="652" t="str">
        <f>IF(ISBLANK('201718 APC &amp; OPROC'!O129),"",'201718 APC &amp; OPROC'!O129)</f>
        <v>-</v>
      </c>
      <c r="P129" s="645" t="str">
        <f>IF(ISBLANK('201718 APC &amp; OPROC'!P129),"",'201718 APC &amp; OPROC'!P129)</f>
        <v>-</v>
      </c>
      <c r="Q129" s="653" t="str">
        <f>IF(ISBLANK('201718 APC &amp; OPROC'!Q129),"",'201718 APC &amp; OPROC'!Q129)</f>
        <v>-</v>
      </c>
      <c r="R129" s="647" t="str">
        <f>IF(ISBLANK('201718 APC &amp; OPROC'!R129),"",'201718 APC &amp; OPROC'!R129)</f>
        <v>-</v>
      </c>
      <c r="S129" s="647" t="str">
        <f>IF(ISBLANK('201718 APC &amp; OPROC'!S129),"",'201718 APC &amp; OPROC'!S129)</f>
        <v/>
      </c>
      <c r="T129" s="647" t="str">
        <f>IF(ISBLANK('201718 APC &amp; OPROC'!T129),"",'201718 APC &amp; OPROC'!T129)</f>
        <v/>
      </c>
      <c r="V129" s="315"/>
      <c r="W129" s="315"/>
    </row>
    <row r="130" spans="2:23" s="139" customFormat="1" x14ac:dyDescent="0.35">
      <c r="B130" s="648" t="s">
        <v>727</v>
      </c>
      <c r="C130" s="164" t="s">
        <v>728</v>
      </c>
      <c r="D130" s="649" t="str">
        <f>IF(ISNUMBER('201718 APC &amp; OPROC'!D130),'201718 APC &amp; OPROC'!D130*(1+VLOOKUP(LEFT($B130,2),'Adjustment factors'!$B$9:$M$99,D$1,FALSE)),"-")</f>
        <v>-</v>
      </c>
      <c r="E130" s="650">
        <f>IF(ISNUMBER('201718 APC &amp; OPROC'!E130),'201718 APC &amp; OPROC'!E130*(1+VLOOKUP(LEFT($B130,2),'Adjustment factors'!$B$9:$M$99,E$1,FALSE)),"-")</f>
        <v>1092.0031764457567</v>
      </c>
      <c r="F130" s="649" t="str">
        <f>IF(ISNUMBER('201718 APC &amp; OPROC'!F130),'201718 APC &amp; OPROC'!F130*(1+VLOOKUP(LEFT($B130,2),'Adjustment factors'!$B$9:$M$99,F$1,FALSE)),"-")</f>
        <v>-</v>
      </c>
      <c r="G130" s="649" t="str">
        <f>IF(ISNUMBER('201718 APC &amp; OPROC'!G130),'201718 APC &amp; OPROC'!G130*(1+VLOOKUP(LEFT($B130,2),'Adjustment factors'!$B$9:$M$99,G$1,FALSE)),"-")</f>
        <v>-</v>
      </c>
      <c r="H130" s="650">
        <f>IF(ISBLANK('201718 APC &amp; OPROC'!H130),"",'201718 APC &amp; OPROC'!H130)</f>
        <v>5</v>
      </c>
      <c r="I130" s="650">
        <f>IF(ISNUMBER('201718 APC &amp; OPROC'!I130),'201718 APC &amp; OPROC'!I130*(1+VLOOKUP(LEFT($B130,2),'Adjustment factors'!$B$9:$M$99,I$1,FALSE)),"-")</f>
        <v>2830.7462415245168</v>
      </c>
      <c r="J130" s="650">
        <f>IF(ISBLANK('201718 APC &amp; OPROC'!J130),"",'201718 APC &amp; OPROC'!J130)</f>
        <v>36</v>
      </c>
      <c r="K130" s="650">
        <f>IF(ISNUMBER('201718 APC &amp; OPROC'!K130),'201718 APC &amp; OPROC'!K130*(1+VLOOKUP(LEFT($B130,2),'Adjustment factors'!$B$9:$M$99,K$1,FALSE)),"-")</f>
        <v>257.14905999999996</v>
      </c>
      <c r="L130" s="650" t="str">
        <f>IF(ISBLANK('201718 APC &amp; OPROC'!L130),"",'201718 APC &amp; OPROC'!L130)</f>
        <v>No</v>
      </c>
      <c r="M130" s="651" t="str">
        <f>IF(ISBLANK('201718 APC &amp; OPROC'!M130),"",'201718 APC &amp; OPROC'!M130)</f>
        <v>-</v>
      </c>
      <c r="N130" s="654" t="str">
        <f t="shared" si="1"/>
        <v>-</v>
      </c>
      <c r="O130" s="652" t="str">
        <f>IF(ISBLANK('201718 APC &amp; OPROC'!O130),"",'201718 APC &amp; OPROC'!O130)</f>
        <v>-</v>
      </c>
      <c r="P130" s="645" t="str">
        <f>IF(ISBLANK('201718 APC &amp; OPROC'!P130),"",'201718 APC &amp; OPROC'!P130)</f>
        <v>-</v>
      </c>
      <c r="Q130" s="653" t="str">
        <f>IF(ISBLANK('201718 APC &amp; OPROC'!Q130),"",'201718 APC &amp; OPROC'!Q130)</f>
        <v>-</v>
      </c>
      <c r="R130" s="647" t="str">
        <f>IF(ISBLANK('201718 APC &amp; OPROC'!R130),"",'201718 APC &amp; OPROC'!R130)</f>
        <v>-</v>
      </c>
      <c r="S130" s="647" t="str">
        <f>IF(ISBLANK('201718 APC &amp; OPROC'!S130),"",'201718 APC &amp; OPROC'!S130)</f>
        <v/>
      </c>
      <c r="T130" s="647" t="str">
        <f>IF(ISBLANK('201718 APC &amp; OPROC'!T130),"",'201718 APC &amp; OPROC'!T130)</f>
        <v/>
      </c>
      <c r="V130" s="315"/>
      <c r="W130" s="315"/>
    </row>
    <row r="131" spans="2:23" s="139" customFormat="1" x14ac:dyDescent="0.35">
      <c r="B131" s="648" t="s">
        <v>729</v>
      </c>
      <c r="C131" s="164" t="s">
        <v>730</v>
      </c>
      <c r="D131" s="649" t="str">
        <f>IF(ISNUMBER('201718 APC &amp; OPROC'!D131),'201718 APC &amp; OPROC'!D131*(1+VLOOKUP(LEFT($B131,2),'Adjustment factors'!$B$9:$M$99,D$1,FALSE)),"-")</f>
        <v>-</v>
      </c>
      <c r="E131" s="650">
        <f>IF(ISNUMBER('201718 APC &amp; OPROC'!E131),'201718 APC &amp; OPROC'!E131*(1+VLOOKUP(LEFT($B131,2),'Adjustment factors'!$B$9:$M$99,E$1,FALSE)),"-")</f>
        <v>1037.6044942242891</v>
      </c>
      <c r="F131" s="649" t="str">
        <f>IF(ISNUMBER('201718 APC &amp; OPROC'!F131),'201718 APC &amp; OPROC'!F131*(1+VLOOKUP(LEFT($B131,2),'Adjustment factors'!$B$9:$M$99,F$1,FALSE)),"-")</f>
        <v>-</v>
      </c>
      <c r="G131" s="649" t="str">
        <f>IF(ISNUMBER('201718 APC &amp; OPROC'!G131),'201718 APC &amp; OPROC'!G131*(1+VLOOKUP(LEFT($B131,2),'Adjustment factors'!$B$9:$M$99,G$1,FALSE)),"-")</f>
        <v>-</v>
      </c>
      <c r="H131" s="650">
        <f>IF(ISBLANK('201718 APC &amp; OPROC'!H131),"",'201718 APC &amp; OPROC'!H131)</f>
        <v>5</v>
      </c>
      <c r="I131" s="650">
        <f>IF(ISNUMBER('201718 APC &amp; OPROC'!I131),'201718 APC &amp; OPROC'!I131*(1+VLOOKUP(LEFT($B131,2),'Adjustment factors'!$B$9:$M$99,I$1,FALSE)),"-")</f>
        <v>1787.0974492756202</v>
      </c>
      <c r="J131" s="650">
        <f>IF(ISBLANK('201718 APC &amp; OPROC'!J131),"",'201718 APC &amp; OPROC'!J131)</f>
        <v>40</v>
      </c>
      <c r="K131" s="650">
        <f>IF(ISNUMBER('201718 APC &amp; OPROC'!K131),'201718 APC &amp; OPROC'!K131*(1+VLOOKUP(LEFT($B131,2),'Adjustment factors'!$B$9:$M$99,K$1,FALSE)),"-")</f>
        <v>257.14905999999996</v>
      </c>
      <c r="L131" s="650" t="str">
        <f>IF(ISBLANK('201718 APC &amp; OPROC'!L131),"",'201718 APC &amp; OPROC'!L131)</f>
        <v>No</v>
      </c>
      <c r="M131" s="651" t="str">
        <f>IF(ISBLANK('201718 APC &amp; OPROC'!M131),"",'201718 APC &amp; OPROC'!M131)</f>
        <v>-</v>
      </c>
      <c r="N131" s="654" t="str">
        <f t="shared" si="1"/>
        <v>-</v>
      </c>
      <c r="O131" s="652" t="str">
        <f>IF(ISBLANK('201718 APC &amp; OPROC'!O131),"",'201718 APC &amp; OPROC'!O131)</f>
        <v>-</v>
      </c>
      <c r="P131" s="645" t="str">
        <f>IF(ISBLANK('201718 APC &amp; OPROC'!P131),"",'201718 APC &amp; OPROC'!P131)</f>
        <v>-</v>
      </c>
      <c r="Q131" s="653" t="str">
        <f>IF(ISBLANK('201718 APC &amp; OPROC'!Q131),"",'201718 APC &amp; OPROC'!Q131)</f>
        <v>-</v>
      </c>
      <c r="R131" s="647" t="str">
        <f>IF(ISBLANK('201718 APC &amp; OPROC'!R131),"",'201718 APC &amp; OPROC'!R131)</f>
        <v>-</v>
      </c>
      <c r="S131" s="647" t="str">
        <f>IF(ISBLANK('201718 APC &amp; OPROC'!S131),"",'201718 APC &amp; OPROC'!S131)</f>
        <v/>
      </c>
      <c r="T131" s="647" t="str">
        <f>IF(ISBLANK('201718 APC &amp; OPROC'!T131),"",'201718 APC &amp; OPROC'!T131)</f>
        <v/>
      </c>
      <c r="V131" s="315"/>
      <c r="W131" s="315"/>
    </row>
    <row r="132" spans="2:23" s="139" customFormat="1" x14ac:dyDescent="0.35">
      <c r="B132" s="648" t="s">
        <v>731</v>
      </c>
      <c r="C132" s="164" t="s">
        <v>732</v>
      </c>
      <c r="D132" s="649" t="str">
        <f>IF(ISNUMBER('201718 APC &amp; OPROC'!D132),'201718 APC &amp; OPROC'!D132*(1+VLOOKUP(LEFT($B132,2),'Adjustment factors'!$B$9:$M$99,D$1,FALSE)),"-")</f>
        <v>-</v>
      </c>
      <c r="E132" s="650">
        <f>IF(ISNUMBER('201718 APC &amp; OPROC'!E132),'201718 APC &amp; OPROC'!E132*(1+VLOOKUP(LEFT($B132,2),'Adjustment factors'!$B$9:$M$99,E$1,FALSE)),"-")</f>
        <v>939.88834282646758</v>
      </c>
      <c r="F132" s="649" t="str">
        <f>IF(ISNUMBER('201718 APC &amp; OPROC'!F132),'201718 APC &amp; OPROC'!F132*(1+VLOOKUP(LEFT($B132,2),'Adjustment factors'!$B$9:$M$99,F$1,FALSE)),"-")</f>
        <v>-</v>
      </c>
      <c r="G132" s="649" t="str">
        <f>IF(ISNUMBER('201718 APC &amp; OPROC'!G132),'201718 APC &amp; OPROC'!G132*(1+VLOOKUP(LEFT($B132,2),'Adjustment factors'!$B$9:$M$99,G$1,FALSE)),"-")</f>
        <v>-</v>
      </c>
      <c r="H132" s="650">
        <f>IF(ISBLANK('201718 APC &amp; OPROC'!H132),"",'201718 APC &amp; OPROC'!H132)</f>
        <v>5</v>
      </c>
      <c r="I132" s="650">
        <f>IF(ISNUMBER('201718 APC &amp; OPROC'!I132),'201718 APC &amp; OPROC'!I132*(1+VLOOKUP(LEFT($B132,2),'Adjustment factors'!$B$9:$M$99,I$1,FALSE)),"-")</f>
        <v>2326.0473564697895</v>
      </c>
      <c r="J132" s="650">
        <f>IF(ISBLANK('201718 APC &amp; OPROC'!J132),"",'201718 APC &amp; OPROC'!J132)</f>
        <v>37</v>
      </c>
      <c r="K132" s="650">
        <f>IF(ISNUMBER('201718 APC &amp; OPROC'!K132),'201718 APC &amp; OPROC'!K132*(1+VLOOKUP(LEFT($B132,2),'Adjustment factors'!$B$9:$M$99,K$1,FALSE)),"-")</f>
        <v>257.14905999999996</v>
      </c>
      <c r="L132" s="650" t="str">
        <f>IF(ISBLANK('201718 APC &amp; OPROC'!L132),"",'201718 APC &amp; OPROC'!L132)</f>
        <v>No</v>
      </c>
      <c r="M132" s="651" t="str">
        <f>IF(ISBLANK('201718 APC &amp; OPROC'!M132),"",'201718 APC &amp; OPROC'!M132)</f>
        <v>-</v>
      </c>
      <c r="N132" s="654" t="str">
        <f t="shared" si="1"/>
        <v>-</v>
      </c>
      <c r="O132" s="652" t="str">
        <f>IF(ISBLANK('201718 APC &amp; OPROC'!O132),"",'201718 APC &amp; OPROC'!O132)</f>
        <v>-</v>
      </c>
      <c r="P132" s="645" t="str">
        <f>IF(ISBLANK('201718 APC &amp; OPROC'!P132),"",'201718 APC &amp; OPROC'!P132)</f>
        <v>-</v>
      </c>
      <c r="Q132" s="653" t="str">
        <f>IF(ISBLANK('201718 APC &amp; OPROC'!Q132),"",'201718 APC &amp; OPROC'!Q132)</f>
        <v>-</v>
      </c>
      <c r="R132" s="647" t="str">
        <f>IF(ISBLANK('201718 APC &amp; OPROC'!R132),"",'201718 APC &amp; OPROC'!R132)</f>
        <v>-</v>
      </c>
      <c r="S132" s="647" t="str">
        <f>IF(ISBLANK('201718 APC &amp; OPROC'!S132),"",'201718 APC &amp; OPROC'!S132)</f>
        <v/>
      </c>
      <c r="T132" s="647" t="str">
        <f>IF(ISBLANK('201718 APC &amp; OPROC'!T132),"",'201718 APC &amp; OPROC'!T132)</f>
        <v/>
      </c>
      <c r="V132" s="315"/>
      <c r="W132" s="315"/>
    </row>
    <row r="133" spans="2:23" s="139" customFormat="1" x14ac:dyDescent="0.35">
      <c r="B133" s="648" t="s">
        <v>733</v>
      </c>
      <c r="C133" s="164" t="s">
        <v>734</v>
      </c>
      <c r="D133" s="649" t="str">
        <f>IF(ISNUMBER('201718 APC &amp; OPROC'!D133),'201718 APC &amp; OPROC'!D133*(1+VLOOKUP(LEFT($B133,2),'Adjustment factors'!$B$9:$M$99,D$1,FALSE)),"-")</f>
        <v>-</v>
      </c>
      <c r="E133" s="650">
        <f>IF(ISNUMBER('201718 APC &amp; OPROC'!E133),'201718 APC &amp; OPROC'!E133*(1+VLOOKUP(LEFT($B133,2),'Adjustment factors'!$B$9:$M$99,E$1,FALSE)),"-")</f>
        <v>916.71853373213889</v>
      </c>
      <c r="F133" s="649" t="str">
        <f>IF(ISNUMBER('201718 APC &amp; OPROC'!F133),'201718 APC &amp; OPROC'!F133*(1+VLOOKUP(LEFT($B133,2),'Adjustment factors'!$B$9:$M$99,F$1,FALSE)),"-")</f>
        <v>-</v>
      </c>
      <c r="G133" s="649" t="str">
        <f>IF(ISNUMBER('201718 APC &amp; OPROC'!G133),'201718 APC &amp; OPROC'!G133*(1+VLOOKUP(LEFT($B133,2),'Adjustment factors'!$B$9:$M$99,G$1,FALSE)),"-")</f>
        <v>-</v>
      </c>
      <c r="H133" s="650">
        <f>IF(ISBLANK('201718 APC &amp; OPROC'!H133),"",'201718 APC &amp; OPROC'!H133)</f>
        <v>5</v>
      </c>
      <c r="I133" s="650">
        <f>IF(ISNUMBER('201718 APC &amp; OPROC'!I133),'201718 APC &amp; OPROC'!I133*(1+VLOOKUP(LEFT($B133,2),'Adjustment factors'!$B$9:$M$99,I$1,FALSE)),"-")</f>
        <v>1612.8201895661036</v>
      </c>
      <c r="J133" s="650">
        <f>IF(ISBLANK('201718 APC &amp; OPROC'!J133),"",'201718 APC &amp; OPROC'!J133)</f>
        <v>5</v>
      </c>
      <c r="K133" s="650">
        <f>IF(ISNUMBER('201718 APC &amp; OPROC'!K133),'201718 APC &amp; OPROC'!K133*(1+VLOOKUP(LEFT($B133,2),'Adjustment factors'!$B$9:$M$99,K$1,FALSE)),"-")</f>
        <v>257.14905999999996</v>
      </c>
      <c r="L133" s="650" t="str">
        <f>IF(ISBLANK('201718 APC &amp; OPROC'!L133),"",'201718 APC &amp; OPROC'!L133)</f>
        <v>No</v>
      </c>
      <c r="M133" s="651" t="str">
        <f>IF(ISBLANK('201718 APC &amp; OPROC'!M133),"",'201718 APC &amp; OPROC'!M133)</f>
        <v>-</v>
      </c>
      <c r="N133" s="654" t="str">
        <f t="shared" ref="N133:N196" si="2">IF(ISNUMBER(M133),M133*I133,"-")</f>
        <v>-</v>
      </c>
      <c r="O133" s="652" t="str">
        <f>IF(ISBLANK('201718 APC &amp; OPROC'!O133),"",'201718 APC &amp; OPROC'!O133)</f>
        <v>-</v>
      </c>
      <c r="P133" s="645" t="str">
        <f>IF(ISBLANK('201718 APC &amp; OPROC'!P133),"",'201718 APC &amp; OPROC'!P133)</f>
        <v>-</v>
      </c>
      <c r="Q133" s="653" t="str">
        <f>IF(ISBLANK('201718 APC &amp; OPROC'!Q133),"",'201718 APC &amp; OPROC'!Q133)</f>
        <v>-</v>
      </c>
      <c r="R133" s="647" t="str">
        <f>IF(ISBLANK('201718 APC &amp; OPROC'!R133),"",'201718 APC &amp; OPROC'!R133)</f>
        <v>-</v>
      </c>
      <c r="S133" s="647" t="str">
        <f>IF(ISBLANK('201718 APC &amp; OPROC'!S133),"",'201718 APC &amp; OPROC'!S133)</f>
        <v/>
      </c>
      <c r="T133" s="647" t="str">
        <f>IF(ISBLANK('201718 APC &amp; OPROC'!T133),"",'201718 APC &amp; OPROC'!T133)</f>
        <v/>
      </c>
      <c r="V133" s="315"/>
      <c r="W133" s="315"/>
    </row>
    <row r="134" spans="2:23" s="139" customFormat="1" x14ac:dyDescent="0.35">
      <c r="B134" s="648" t="s">
        <v>735</v>
      </c>
      <c r="C134" s="164" t="s">
        <v>736</v>
      </c>
      <c r="D134" s="649" t="str">
        <f>IF(ISNUMBER('201718 APC &amp; OPROC'!D134),'201718 APC &amp; OPROC'!D134*(1+VLOOKUP(LEFT($B134,2),'Adjustment factors'!$B$9:$M$99,D$1,FALSE)),"-")</f>
        <v>-</v>
      </c>
      <c r="E134" s="650">
        <f>IF(ISNUMBER('201718 APC &amp; OPROC'!E134),'201718 APC &amp; OPROC'!E134*(1+VLOOKUP(LEFT($B134,2),'Adjustment factors'!$B$9:$M$99,E$1,FALSE)),"-")</f>
        <v>1263.2582871429693</v>
      </c>
      <c r="F134" s="649" t="str">
        <f>IF(ISNUMBER('201718 APC &amp; OPROC'!F134),'201718 APC &amp; OPROC'!F134*(1+VLOOKUP(LEFT($B134,2),'Adjustment factors'!$B$9:$M$99,F$1,FALSE)),"-")</f>
        <v>-</v>
      </c>
      <c r="G134" s="649" t="str">
        <f>IF(ISNUMBER('201718 APC &amp; OPROC'!G134),'201718 APC &amp; OPROC'!G134*(1+VLOOKUP(LEFT($B134,2),'Adjustment factors'!$B$9:$M$99,G$1,FALSE)),"-")</f>
        <v>-</v>
      </c>
      <c r="H134" s="650">
        <f>IF(ISBLANK('201718 APC &amp; OPROC'!H134),"",'201718 APC &amp; OPROC'!H134)</f>
        <v>5</v>
      </c>
      <c r="I134" s="650">
        <f>IF(ISNUMBER('201718 APC &amp; OPROC'!I134),'201718 APC &amp; OPROC'!I134*(1+VLOOKUP(LEFT($B134,2),'Adjustment factors'!$B$9:$M$99,I$1,FALSE)),"-")</f>
        <v>2507.3762972080149</v>
      </c>
      <c r="J134" s="650">
        <f>IF(ISBLANK('201718 APC &amp; OPROC'!J134),"",'201718 APC &amp; OPROC'!J134)</f>
        <v>10</v>
      </c>
      <c r="K134" s="650">
        <f>IF(ISNUMBER('201718 APC &amp; OPROC'!K134),'201718 APC &amp; OPROC'!K134*(1+VLOOKUP(LEFT($B134,2),'Adjustment factors'!$B$9:$M$99,K$1,FALSE)),"-")</f>
        <v>303.17573999999996</v>
      </c>
      <c r="L134" s="650" t="str">
        <f>IF(ISBLANK('201718 APC &amp; OPROC'!L134),"",'201718 APC &amp; OPROC'!L134)</f>
        <v>No</v>
      </c>
      <c r="M134" s="651" t="str">
        <f>IF(ISBLANK('201718 APC &amp; OPROC'!M134),"",'201718 APC &amp; OPROC'!M134)</f>
        <v>-</v>
      </c>
      <c r="N134" s="654" t="str">
        <f t="shared" si="2"/>
        <v>-</v>
      </c>
      <c r="O134" s="652" t="str">
        <f>IF(ISBLANK('201718 APC &amp; OPROC'!O134),"",'201718 APC &amp; OPROC'!O134)</f>
        <v>-</v>
      </c>
      <c r="P134" s="645" t="str">
        <f>IF(ISBLANK('201718 APC &amp; OPROC'!P134),"",'201718 APC &amp; OPROC'!P134)</f>
        <v>-</v>
      </c>
      <c r="Q134" s="653" t="str">
        <f>IF(ISBLANK('201718 APC &amp; OPROC'!Q134),"",'201718 APC &amp; OPROC'!Q134)</f>
        <v>-</v>
      </c>
      <c r="R134" s="647" t="str">
        <f>IF(ISBLANK('201718 APC &amp; OPROC'!R134),"",'201718 APC &amp; OPROC'!R134)</f>
        <v>-</v>
      </c>
      <c r="S134" s="647" t="str">
        <f>IF(ISBLANK('201718 APC &amp; OPROC'!S134),"",'201718 APC &amp; OPROC'!S134)</f>
        <v/>
      </c>
      <c r="T134" s="647" t="str">
        <f>IF(ISBLANK('201718 APC &amp; OPROC'!T134),"",'201718 APC &amp; OPROC'!T134)</f>
        <v/>
      </c>
      <c r="V134" s="315"/>
      <c r="W134" s="315"/>
    </row>
    <row r="135" spans="2:23" s="139" customFormat="1" x14ac:dyDescent="0.35">
      <c r="B135" s="648" t="s">
        <v>737</v>
      </c>
      <c r="C135" s="164" t="s">
        <v>738</v>
      </c>
      <c r="D135" s="649" t="str">
        <f>IF(ISNUMBER('201718 APC &amp; OPROC'!D135),'201718 APC &amp; OPROC'!D135*(1+VLOOKUP(LEFT($B135,2),'Adjustment factors'!$B$9:$M$99,D$1,FALSE)),"-")</f>
        <v>-</v>
      </c>
      <c r="E135" s="650">
        <f>IF(ISNUMBER('201718 APC &amp; OPROC'!E135),'201718 APC &amp; OPROC'!E135*(1+VLOOKUP(LEFT($B135,2),'Adjustment factors'!$B$9:$M$99,E$1,FALSE)),"-")</f>
        <v>823.03191435072245</v>
      </c>
      <c r="F135" s="649" t="str">
        <f>IF(ISNUMBER('201718 APC &amp; OPROC'!F135),'201718 APC &amp; OPROC'!F135*(1+VLOOKUP(LEFT($B135,2),'Adjustment factors'!$B$9:$M$99,F$1,FALSE)),"-")</f>
        <v>-</v>
      </c>
      <c r="G135" s="649" t="str">
        <f>IF(ISNUMBER('201718 APC &amp; OPROC'!G135),'201718 APC &amp; OPROC'!G135*(1+VLOOKUP(LEFT($B135,2),'Adjustment factors'!$B$9:$M$99,G$1,FALSE)),"-")</f>
        <v>-</v>
      </c>
      <c r="H135" s="650">
        <f>IF(ISBLANK('201718 APC &amp; OPROC'!H135),"",'201718 APC &amp; OPROC'!H135)</f>
        <v>5</v>
      </c>
      <c r="I135" s="650">
        <f>IF(ISNUMBER('201718 APC &amp; OPROC'!I135),'201718 APC &amp; OPROC'!I135*(1+VLOOKUP(LEFT($B135,2),'Adjustment factors'!$B$9:$M$99,I$1,FALSE)),"-")</f>
        <v>1627.9309346276225</v>
      </c>
      <c r="J135" s="650">
        <f>IF(ISBLANK('201718 APC &amp; OPROC'!J135),"",'201718 APC &amp; OPROC'!J135)</f>
        <v>51</v>
      </c>
      <c r="K135" s="650">
        <f>IF(ISNUMBER('201718 APC &amp; OPROC'!K135),'201718 APC &amp; OPROC'!K135*(1+VLOOKUP(LEFT($B135,2),'Adjustment factors'!$B$9:$M$99,K$1,FALSE)),"-")</f>
        <v>257.14905999999996</v>
      </c>
      <c r="L135" s="650" t="str">
        <f>IF(ISBLANK('201718 APC &amp; OPROC'!L135),"",'201718 APC &amp; OPROC'!L135)</f>
        <v>No</v>
      </c>
      <c r="M135" s="651" t="str">
        <f>IF(ISBLANK('201718 APC &amp; OPROC'!M135),"",'201718 APC &amp; OPROC'!M135)</f>
        <v>-</v>
      </c>
      <c r="N135" s="654" t="str">
        <f t="shared" si="2"/>
        <v>-</v>
      </c>
      <c r="O135" s="652" t="str">
        <f>IF(ISBLANK('201718 APC &amp; OPROC'!O135),"",'201718 APC &amp; OPROC'!O135)</f>
        <v>-</v>
      </c>
      <c r="P135" s="645" t="str">
        <f>IF(ISBLANK('201718 APC &amp; OPROC'!P135),"",'201718 APC &amp; OPROC'!P135)</f>
        <v>-</v>
      </c>
      <c r="Q135" s="653" t="str">
        <f>IF(ISBLANK('201718 APC &amp; OPROC'!Q135),"",'201718 APC &amp; OPROC'!Q135)</f>
        <v>-</v>
      </c>
      <c r="R135" s="647" t="str">
        <f>IF(ISBLANK('201718 APC &amp; OPROC'!R135),"",'201718 APC &amp; OPROC'!R135)</f>
        <v>-</v>
      </c>
      <c r="S135" s="647" t="str">
        <f>IF(ISBLANK('201718 APC &amp; OPROC'!S135),"",'201718 APC &amp; OPROC'!S135)</f>
        <v/>
      </c>
      <c r="T135" s="647" t="str">
        <f>IF(ISBLANK('201718 APC &amp; OPROC'!T135),"",'201718 APC &amp; OPROC'!T135)</f>
        <v/>
      </c>
      <c r="V135" s="315"/>
      <c r="W135" s="315"/>
    </row>
    <row r="136" spans="2:23" s="139" customFormat="1" x14ac:dyDescent="0.35">
      <c r="B136" s="648" t="s">
        <v>739</v>
      </c>
      <c r="C136" s="164" t="s">
        <v>740</v>
      </c>
      <c r="D136" s="649">
        <f>IF(ISNUMBER('201718 APC &amp; OPROC'!D136),'201718 APC &amp; OPROC'!D136*(1+VLOOKUP(LEFT($B136,2),'Adjustment factors'!$B$9:$M$99,D$1,FALSE)),"-")</f>
        <v>94.694002385517635</v>
      </c>
      <c r="E136" s="650">
        <f>IF(ISNUMBER('201718 APC &amp; OPROC'!E136),'201718 APC &amp; OPROC'!E136*(1+VLOOKUP(LEFT($B136,2),'Adjustment factors'!$B$9:$M$99,E$1,FALSE)),"-")</f>
        <v>741.43389101852108</v>
      </c>
      <c r="F136" s="649" t="str">
        <f>IF(ISNUMBER('201718 APC &amp; OPROC'!F136),'201718 APC &amp; OPROC'!F136*(1+VLOOKUP(LEFT($B136,2),'Adjustment factors'!$B$9:$M$99,F$1,FALSE)),"-")</f>
        <v>-</v>
      </c>
      <c r="G136" s="649" t="str">
        <f>IF(ISNUMBER('201718 APC &amp; OPROC'!G136),'201718 APC &amp; OPROC'!G136*(1+VLOOKUP(LEFT($B136,2),'Adjustment factors'!$B$9:$M$99,G$1,FALSE)),"-")</f>
        <v>-</v>
      </c>
      <c r="H136" s="650">
        <f>IF(ISBLANK('201718 APC &amp; OPROC'!H136),"",'201718 APC &amp; OPROC'!H136)</f>
        <v>5</v>
      </c>
      <c r="I136" s="650">
        <f>IF(ISNUMBER('201718 APC &amp; OPROC'!I136),'201718 APC &amp; OPROC'!I136*(1+VLOOKUP(LEFT($B136,2),'Adjustment factors'!$B$9:$M$99,I$1,FALSE)),"-")</f>
        <v>741.43389101852108</v>
      </c>
      <c r="J136" s="650">
        <f>IF(ISBLANK('201718 APC &amp; OPROC'!J136),"",'201718 APC &amp; OPROC'!J136)</f>
        <v>5</v>
      </c>
      <c r="K136" s="650">
        <f>IF(ISNUMBER('201718 APC &amp; OPROC'!K136),'201718 APC &amp; OPROC'!K136*(1+VLOOKUP(LEFT($B136,2),'Adjustment factors'!$B$9:$M$99,K$1,FALSE)),"-")</f>
        <v>257.14905999999996</v>
      </c>
      <c r="L136" s="650" t="str">
        <f>IF(ISBLANK('201718 APC &amp; OPROC'!L136),"",'201718 APC &amp; OPROC'!L136)</f>
        <v>No</v>
      </c>
      <c r="M136" s="651" t="str">
        <f>IF(ISBLANK('201718 APC &amp; OPROC'!M136),"",'201718 APC &amp; OPROC'!M136)</f>
        <v>-</v>
      </c>
      <c r="N136" s="654" t="str">
        <f t="shared" si="2"/>
        <v>-</v>
      </c>
      <c r="O136" s="652" t="str">
        <f>IF(ISBLANK('201718 APC &amp; OPROC'!O136),"",'201718 APC &amp; OPROC'!O136)</f>
        <v>-</v>
      </c>
      <c r="P136" s="645" t="str">
        <f>IF(ISBLANK('201718 APC &amp; OPROC'!P136),"",'201718 APC &amp; OPROC'!P136)</f>
        <v>-</v>
      </c>
      <c r="Q136" s="653" t="str">
        <f>IF(ISBLANK('201718 APC &amp; OPROC'!Q136),"",'201718 APC &amp; OPROC'!Q136)</f>
        <v>-</v>
      </c>
      <c r="R136" s="647" t="str">
        <f>IF(ISBLANK('201718 APC &amp; OPROC'!R136),"",'201718 APC &amp; OPROC'!R136)</f>
        <v>-</v>
      </c>
      <c r="S136" s="647" t="str">
        <f>IF(ISBLANK('201718 APC &amp; OPROC'!S136),"",'201718 APC &amp; OPROC'!S136)</f>
        <v/>
      </c>
      <c r="T136" s="647" t="str">
        <f>IF(ISBLANK('201718 APC &amp; OPROC'!T136),"",'201718 APC &amp; OPROC'!T136)</f>
        <v/>
      </c>
      <c r="V136" s="315"/>
      <c r="W136" s="315"/>
    </row>
    <row r="137" spans="2:23" s="139" customFormat="1" x14ac:dyDescent="0.35">
      <c r="B137" s="648" t="s">
        <v>741</v>
      </c>
      <c r="C137" s="164" t="s">
        <v>742</v>
      </c>
      <c r="D137" s="649" t="str">
        <f>IF(ISNUMBER('201718 APC &amp; OPROC'!D137),'201718 APC &amp; OPROC'!D137*(1+VLOOKUP(LEFT($B137,2),'Adjustment factors'!$B$9:$M$99,D$1,FALSE)),"-")</f>
        <v>-</v>
      </c>
      <c r="E137" s="650">
        <f>IF(ISNUMBER('201718 APC &amp; OPROC'!E137),'201718 APC &amp; OPROC'!E137*(1+VLOOKUP(LEFT($B137,2),'Adjustment factors'!$B$9:$M$99,E$1,FALSE)),"-")</f>
        <v>954.99908788798643</v>
      </c>
      <c r="F137" s="649" t="str">
        <f>IF(ISNUMBER('201718 APC &amp; OPROC'!F137),'201718 APC &amp; OPROC'!F137*(1+VLOOKUP(LEFT($B137,2),'Adjustment factors'!$B$9:$M$99,F$1,FALSE)),"-")</f>
        <v>-</v>
      </c>
      <c r="G137" s="649" t="str">
        <f>IF(ISNUMBER('201718 APC &amp; OPROC'!G137),'201718 APC &amp; OPROC'!G137*(1+VLOOKUP(LEFT($B137,2),'Adjustment factors'!$B$9:$M$99,G$1,FALSE)),"-")</f>
        <v>-</v>
      </c>
      <c r="H137" s="650">
        <f>IF(ISBLANK('201718 APC &amp; OPROC'!H137),"",'201718 APC &amp; OPROC'!H137)</f>
        <v>5</v>
      </c>
      <c r="I137" s="650">
        <f>IF(ISNUMBER('201718 APC &amp; OPROC'!I137),'201718 APC &amp; OPROC'!I137*(1+VLOOKUP(LEFT($B137,2),'Adjustment factors'!$B$9:$M$99,I$1,FALSE)),"-")</f>
        <v>981.19104599461889</v>
      </c>
      <c r="J137" s="650">
        <f>IF(ISBLANK('201718 APC &amp; OPROC'!J137),"",'201718 APC &amp; OPROC'!J137)</f>
        <v>5</v>
      </c>
      <c r="K137" s="650">
        <f>IF(ISNUMBER('201718 APC &amp; OPROC'!K137),'201718 APC &amp; OPROC'!K137*(1+VLOOKUP(LEFT($B137,2),'Adjustment factors'!$B$9:$M$99,K$1,FALSE)),"-")</f>
        <v>303.17573999999996</v>
      </c>
      <c r="L137" s="650" t="str">
        <f>IF(ISBLANK('201718 APC &amp; OPROC'!L137),"",'201718 APC &amp; OPROC'!L137)</f>
        <v>No</v>
      </c>
      <c r="M137" s="651" t="str">
        <f>IF(ISBLANK('201718 APC &amp; OPROC'!M137),"",'201718 APC &amp; OPROC'!M137)</f>
        <v>-</v>
      </c>
      <c r="N137" s="654" t="str">
        <f t="shared" si="2"/>
        <v>-</v>
      </c>
      <c r="O137" s="652" t="str">
        <f>IF(ISBLANK('201718 APC &amp; OPROC'!O137),"",'201718 APC &amp; OPROC'!O137)</f>
        <v>-</v>
      </c>
      <c r="P137" s="645" t="str">
        <f>IF(ISBLANK('201718 APC &amp; OPROC'!P137),"",'201718 APC &amp; OPROC'!P137)</f>
        <v>-</v>
      </c>
      <c r="Q137" s="653" t="str">
        <f>IF(ISBLANK('201718 APC &amp; OPROC'!Q137),"",'201718 APC &amp; OPROC'!Q137)</f>
        <v>-</v>
      </c>
      <c r="R137" s="647" t="str">
        <f>IF(ISBLANK('201718 APC &amp; OPROC'!R137),"",'201718 APC &amp; OPROC'!R137)</f>
        <v>-</v>
      </c>
      <c r="S137" s="647" t="str">
        <f>IF(ISBLANK('201718 APC &amp; OPROC'!S137),"",'201718 APC &amp; OPROC'!S137)</f>
        <v/>
      </c>
      <c r="T137" s="647" t="str">
        <f>IF(ISBLANK('201718 APC &amp; OPROC'!T137),"",'201718 APC &amp; OPROC'!T137)</f>
        <v/>
      </c>
      <c r="V137" s="315"/>
      <c r="W137" s="315"/>
    </row>
    <row r="138" spans="2:23" s="139" customFormat="1" x14ac:dyDescent="0.35">
      <c r="B138" s="648" t="s">
        <v>743</v>
      </c>
      <c r="C138" s="164" t="s">
        <v>744</v>
      </c>
      <c r="D138" s="649" t="str">
        <f>IF(ISNUMBER('201718 APC &amp; OPROC'!D138),'201718 APC &amp; OPROC'!D138*(1+VLOOKUP(LEFT($B138,2),'Adjustment factors'!$B$9:$M$99,D$1,FALSE)),"-")</f>
        <v>-</v>
      </c>
      <c r="E138" s="650">
        <f>IF(ISNUMBER('201718 APC &amp; OPROC'!E138),'201718 APC &amp; OPROC'!E138*(1+VLOOKUP(LEFT($B138,2),'Adjustment factors'!$B$9:$M$99,E$1,FALSE)),"-")</f>
        <v>566.14924830490338</v>
      </c>
      <c r="F138" s="649" t="str">
        <f>IF(ISNUMBER('201718 APC &amp; OPROC'!F138),'201718 APC &amp; OPROC'!F138*(1+VLOOKUP(LEFT($B138,2),'Adjustment factors'!$B$9:$M$99,F$1,FALSE)),"-")</f>
        <v>-</v>
      </c>
      <c r="G138" s="649" t="str">
        <f>IF(ISNUMBER('201718 APC &amp; OPROC'!G138),'201718 APC &amp; OPROC'!G138*(1+VLOOKUP(LEFT($B138,2),'Adjustment factors'!$B$9:$M$99,G$1,FALSE)),"-")</f>
        <v>-</v>
      </c>
      <c r="H138" s="650">
        <f>IF(ISBLANK('201718 APC &amp; OPROC'!H138),"",'201718 APC &amp; OPROC'!H138)</f>
        <v>5</v>
      </c>
      <c r="I138" s="650">
        <f>IF(ISNUMBER('201718 APC &amp; OPROC'!I138),'201718 APC &amp; OPROC'!I138*(1+VLOOKUP(LEFT($B138,2),'Adjustment factors'!$B$9:$M$99,I$1,FALSE)),"-")</f>
        <v>1627.9309346276225</v>
      </c>
      <c r="J138" s="650">
        <f>IF(ISBLANK('201718 APC &amp; OPROC'!J138),"",'201718 APC &amp; OPROC'!J138)</f>
        <v>20</v>
      </c>
      <c r="K138" s="650">
        <f>IF(ISNUMBER('201718 APC &amp; OPROC'!K138),'201718 APC &amp; OPROC'!K138*(1+VLOOKUP(LEFT($B138,2),'Adjustment factors'!$B$9:$M$99,K$1,FALSE)),"-")</f>
        <v>257.14905999999996</v>
      </c>
      <c r="L138" s="650" t="str">
        <f>IF(ISBLANK('201718 APC &amp; OPROC'!L138),"",'201718 APC &amp; OPROC'!L138)</f>
        <v>No</v>
      </c>
      <c r="M138" s="651" t="str">
        <f>IF(ISBLANK('201718 APC &amp; OPROC'!M138),"",'201718 APC &amp; OPROC'!M138)</f>
        <v>-</v>
      </c>
      <c r="N138" s="654" t="str">
        <f t="shared" si="2"/>
        <v>-</v>
      </c>
      <c r="O138" s="652" t="str">
        <f>IF(ISBLANK('201718 APC &amp; OPROC'!O138),"",'201718 APC &amp; OPROC'!O138)</f>
        <v>-</v>
      </c>
      <c r="P138" s="645" t="str">
        <f>IF(ISBLANK('201718 APC &amp; OPROC'!P138),"",'201718 APC &amp; OPROC'!P138)</f>
        <v>-</v>
      </c>
      <c r="Q138" s="653" t="str">
        <f>IF(ISBLANK('201718 APC &amp; OPROC'!Q138),"",'201718 APC &amp; OPROC'!Q138)</f>
        <v>-</v>
      </c>
      <c r="R138" s="647" t="str">
        <f>IF(ISBLANK('201718 APC &amp; OPROC'!R138),"",'201718 APC &amp; OPROC'!R138)</f>
        <v>-</v>
      </c>
      <c r="S138" s="647" t="str">
        <f>IF(ISBLANK('201718 APC &amp; OPROC'!S138),"",'201718 APC &amp; OPROC'!S138)</f>
        <v/>
      </c>
      <c r="T138" s="647" t="str">
        <f>IF(ISBLANK('201718 APC &amp; OPROC'!T138),"",'201718 APC &amp; OPROC'!T138)</f>
        <v/>
      </c>
      <c r="V138" s="315"/>
      <c r="W138" s="315"/>
    </row>
    <row r="139" spans="2:23" s="139" customFormat="1" x14ac:dyDescent="0.35">
      <c r="B139" s="648" t="s">
        <v>745</v>
      </c>
      <c r="C139" s="164" t="s">
        <v>746</v>
      </c>
      <c r="D139" s="649">
        <f>IF(ISNUMBER('201718 APC &amp; OPROC'!D139),'201718 APC &amp; OPROC'!D139*(1+VLOOKUP(LEFT($B139,2),'Adjustment factors'!$B$9:$M$99,D$1,FALSE)),"-")</f>
        <v>110.81213045113766</v>
      </c>
      <c r="E139" s="650">
        <f>IF(ISNUMBER('201718 APC &amp; OPROC'!E139),'201718 APC &amp; OPROC'!E139*(1+VLOOKUP(LEFT($B139,2),'Adjustment factors'!$B$9:$M$99,E$1,FALSE)),"-")</f>
        <v>518.80224711214453</v>
      </c>
      <c r="F139" s="649" t="str">
        <f>IF(ISNUMBER('201718 APC &amp; OPROC'!F139),'201718 APC &amp; OPROC'!F139*(1+VLOOKUP(LEFT($B139,2),'Adjustment factors'!$B$9:$M$99,F$1,FALSE)),"-")</f>
        <v>-</v>
      </c>
      <c r="G139" s="649" t="str">
        <f>IF(ISNUMBER('201718 APC &amp; OPROC'!G139),'201718 APC &amp; OPROC'!G139*(1+VLOOKUP(LEFT($B139,2),'Adjustment factors'!$B$9:$M$99,G$1,FALSE)),"-")</f>
        <v>-</v>
      </c>
      <c r="H139" s="650">
        <f>IF(ISBLANK('201718 APC &amp; OPROC'!H139),"",'201718 APC &amp; OPROC'!H139)</f>
        <v>5</v>
      </c>
      <c r="I139" s="650">
        <f>IF(ISNUMBER('201718 APC &amp; OPROC'!I139),'201718 APC &amp; OPROC'!I139*(1+VLOOKUP(LEFT($B139,2),'Adjustment factors'!$B$9:$M$99,I$1,FALSE)),"-")</f>
        <v>667.89493171912977</v>
      </c>
      <c r="J139" s="650">
        <f>IF(ISBLANK('201718 APC &amp; OPROC'!J139),"",'201718 APC &amp; OPROC'!J139)</f>
        <v>5</v>
      </c>
      <c r="K139" s="650">
        <f>IF(ISNUMBER('201718 APC &amp; OPROC'!K139),'201718 APC &amp; OPROC'!K139*(1+VLOOKUP(LEFT($B139,2),'Adjustment factors'!$B$9:$M$99,K$1,FALSE)),"-")</f>
        <v>257.14905999999996</v>
      </c>
      <c r="L139" s="650" t="str">
        <f>IF(ISBLANK('201718 APC &amp; OPROC'!L139),"",'201718 APC &amp; OPROC'!L139)</f>
        <v>No</v>
      </c>
      <c r="M139" s="651" t="str">
        <f>IF(ISBLANK('201718 APC &amp; OPROC'!M139),"",'201718 APC &amp; OPROC'!M139)</f>
        <v>-</v>
      </c>
      <c r="N139" s="654" t="str">
        <f t="shared" si="2"/>
        <v>-</v>
      </c>
      <c r="O139" s="652" t="str">
        <f>IF(ISBLANK('201718 APC &amp; OPROC'!O139),"",'201718 APC &amp; OPROC'!O139)</f>
        <v>-</v>
      </c>
      <c r="P139" s="645" t="str">
        <f>IF(ISBLANK('201718 APC &amp; OPROC'!P139),"",'201718 APC &amp; OPROC'!P139)</f>
        <v>-</v>
      </c>
      <c r="Q139" s="653" t="str">
        <f>IF(ISBLANK('201718 APC &amp; OPROC'!Q139),"",'201718 APC &amp; OPROC'!Q139)</f>
        <v>-</v>
      </c>
      <c r="R139" s="647" t="str">
        <f>IF(ISBLANK('201718 APC &amp; OPROC'!R139),"",'201718 APC &amp; OPROC'!R139)</f>
        <v>-</v>
      </c>
      <c r="S139" s="647" t="str">
        <f>IF(ISBLANK('201718 APC &amp; OPROC'!S139),"",'201718 APC &amp; OPROC'!S139)</f>
        <v/>
      </c>
      <c r="T139" s="647" t="str">
        <f>IF(ISBLANK('201718 APC &amp; OPROC'!T139),"",'201718 APC &amp; OPROC'!T139)</f>
        <v/>
      </c>
      <c r="V139" s="315"/>
      <c r="W139" s="315"/>
    </row>
    <row r="140" spans="2:23" s="139" customFormat="1" x14ac:dyDescent="0.35">
      <c r="B140" s="648" t="s">
        <v>747</v>
      </c>
      <c r="C140" s="164" t="s">
        <v>748</v>
      </c>
      <c r="D140" s="649" t="str">
        <f>IF(ISNUMBER('201718 APC &amp; OPROC'!D140),'201718 APC &amp; OPROC'!D140*(1+VLOOKUP(LEFT($B140,2),'Adjustment factors'!$B$9:$M$99,D$1,FALSE)),"-")</f>
        <v>-</v>
      </c>
      <c r="E140" s="650">
        <f>IF(ISNUMBER('201718 APC &amp; OPROC'!E140),'201718 APC &amp; OPROC'!E140*(1+VLOOKUP(LEFT($B140,2),'Adjustment factors'!$B$9:$M$99,E$1,FALSE)),"-")</f>
        <v>803.89163727279868</v>
      </c>
      <c r="F140" s="649" t="str">
        <f>IF(ISNUMBER('201718 APC &amp; OPROC'!F140),'201718 APC &amp; OPROC'!F140*(1+VLOOKUP(LEFT($B140,2),'Adjustment factors'!$B$9:$M$99,F$1,FALSE)),"-")</f>
        <v>-</v>
      </c>
      <c r="G140" s="649" t="str">
        <f>IF(ISNUMBER('201718 APC &amp; OPROC'!G140),'201718 APC &amp; OPROC'!G140*(1+VLOOKUP(LEFT($B140,2),'Adjustment factors'!$B$9:$M$99,G$1,FALSE)),"-")</f>
        <v>-</v>
      </c>
      <c r="H140" s="650">
        <f>IF(ISBLANK('201718 APC &amp; OPROC'!H140),"",'201718 APC &amp; OPROC'!H140)</f>
        <v>5</v>
      </c>
      <c r="I140" s="650">
        <f>IF(ISNUMBER('201718 APC &amp; OPROC'!I140),'201718 APC &amp; OPROC'!I140*(1+VLOOKUP(LEFT($B140,2),'Adjustment factors'!$B$9:$M$99,I$1,FALSE)),"-")</f>
        <v>803.89163727279868</v>
      </c>
      <c r="J140" s="650">
        <f>IF(ISBLANK('201718 APC &amp; OPROC'!J140),"",'201718 APC &amp; OPROC'!J140)</f>
        <v>5</v>
      </c>
      <c r="K140" s="650">
        <f>IF(ISNUMBER('201718 APC &amp; OPROC'!K140),'201718 APC &amp; OPROC'!K140*(1+VLOOKUP(LEFT($B140,2),'Adjustment factors'!$B$9:$M$99,K$1,FALSE)),"-")</f>
        <v>303.17573999999996</v>
      </c>
      <c r="L140" s="650" t="str">
        <f>IF(ISBLANK('201718 APC &amp; OPROC'!L140),"",'201718 APC &amp; OPROC'!L140)</f>
        <v>No</v>
      </c>
      <c r="M140" s="651" t="str">
        <f>IF(ISBLANK('201718 APC &amp; OPROC'!M140),"",'201718 APC &amp; OPROC'!M140)</f>
        <v>-</v>
      </c>
      <c r="N140" s="654" t="str">
        <f t="shared" si="2"/>
        <v>-</v>
      </c>
      <c r="O140" s="652" t="str">
        <f>IF(ISBLANK('201718 APC &amp; OPROC'!O140),"",'201718 APC &amp; OPROC'!O140)</f>
        <v>-</v>
      </c>
      <c r="P140" s="645" t="str">
        <f>IF(ISBLANK('201718 APC &amp; OPROC'!P140),"",'201718 APC &amp; OPROC'!P140)</f>
        <v>-</v>
      </c>
      <c r="Q140" s="653" t="str">
        <f>IF(ISBLANK('201718 APC &amp; OPROC'!Q140),"",'201718 APC &amp; OPROC'!Q140)</f>
        <v>-</v>
      </c>
      <c r="R140" s="647" t="str">
        <f>IF(ISBLANK('201718 APC &amp; OPROC'!R140),"",'201718 APC &amp; OPROC'!R140)</f>
        <v>-</v>
      </c>
      <c r="S140" s="647" t="str">
        <f>IF(ISBLANK('201718 APC &amp; OPROC'!S140),"",'201718 APC &amp; OPROC'!S140)</f>
        <v/>
      </c>
      <c r="T140" s="647" t="str">
        <f>IF(ISBLANK('201718 APC &amp; OPROC'!T140),"",'201718 APC &amp; OPROC'!T140)</f>
        <v/>
      </c>
      <c r="V140" s="315"/>
      <c r="W140" s="315"/>
    </row>
    <row r="141" spans="2:23" s="139" customFormat="1" x14ac:dyDescent="0.35">
      <c r="B141" s="648" t="s">
        <v>749</v>
      </c>
      <c r="C141" s="164" t="s">
        <v>750</v>
      </c>
      <c r="D141" s="649" t="str">
        <f>IF(ISNUMBER('201718 APC &amp; OPROC'!D141),'201718 APC &amp; OPROC'!D141*(1+VLOOKUP(LEFT($B141,2),'Adjustment factors'!$B$9:$M$99,D$1,FALSE)),"-")</f>
        <v>-</v>
      </c>
      <c r="E141" s="650">
        <f>IF(ISNUMBER('201718 APC &amp; OPROC'!E141),'201718 APC &amp; OPROC'!E141*(1+VLOOKUP(LEFT($B141,2),'Adjustment factors'!$B$9:$M$99,E$1,FALSE)),"-")</f>
        <v>992.27225903973272</v>
      </c>
      <c r="F141" s="649" t="str">
        <f>IF(ISNUMBER('201718 APC &amp; OPROC'!F141),'201718 APC &amp; OPROC'!F141*(1+VLOOKUP(LEFT($B141,2),'Adjustment factors'!$B$9:$M$99,F$1,FALSE)),"-")</f>
        <v>-</v>
      </c>
      <c r="G141" s="649" t="str">
        <f>IF(ISNUMBER('201718 APC &amp; OPROC'!G141),'201718 APC &amp; OPROC'!G141*(1+VLOOKUP(LEFT($B141,2),'Adjustment factors'!$B$9:$M$99,G$1,FALSE)),"-")</f>
        <v>-</v>
      </c>
      <c r="H141" s="650">
        <f>IF(ISBLANK('201718 APC &amp; OPROC'!H141),"",'201718 APC &amp; OPROC'!H141)</f>
        <v>5</v>
      </c>
      <c r="I141" s="650">
        <f>IF(ISNUMBER('201718 APC &amp; OPROC'!I141),'201718 APC &amp; OPROC'!I141*(1+VLOOKUP(LEFT($B141,2),'Adjustment factors'!$B$9:$M$99,I$1,FALSE)),"-")</f>
        <v>992.27225903973272</v>
      </c>
      <c r="J141" s="650">
        <f>IF(ISBLANK('201718 APC &amp; OPROC'!J141),"",'201718 APC &amp; OPROC'!J141)</f>
        <v>5</v>
      </c>
      <c r="K141" s="650">
        <f>IF(ISNUMBER('201718 APC &amp; OPROC'!K141),'201718 APC &amp; OPROC'!K141*(1+VLOOKUP(LEFT($B141,2),'Adjustment factors'!$B$9:$M$99,K$1,FALSE)),"-")</f>
        <v>303.17573999999996</v>
      </c>
      <c r="L141" s="650" t="str">
        <f>IF(ISBLANK('201718 APC &amp; OPROC'!L141),"",'201718 APC &amp; OPROC'!L141)</f>
        <v>No</v>
      </c>
      <c r="M141" s="651" t="str">
        <f>IF(ISBLANK('201718 APC &amp; OPROC'!M141),"",'201718 APC &amp; OPROC'!M141)</f>
        <v>-</v>
      </c>
      <c r="N141" s="654" t="str">
        <f t="shared" si="2"/>
        <v>-</v>
      </c>
      <c r="O141" s="652" t="str">
        <f>IF(ISBLANK('201718 APC &amp; OPROC'!O141),"",'201718 APC &amp; OPROC'!O141)</f>
        <v>-</v>
      </c>
      <c r="P141" s="645" t="str">
        <f>IF(ISBLANK('201718 APC &amp; OPROC'!P141),"",'201718 APC &amp; OPROC'!P141)</f>
        <v>-</v>
      </c>
      <c r="Q141" s="653" t="str">
        <f>IF(ISBLANK('201718 APC &amp; OPROC'!Q141),"",'201718 APC &amp; OPROC'!Q141)</f>
        <v>-</v>
      </c>
      <c r="R141" s="647" t="str">
        <f>IF(ISBLANK('201718 APC &amp; OPROC'!R141),"",'201718 APC &amp; OPROC'!R141)</f>
        <v>-</v>
      </c>
      <c r="S141" s="647" t="str">
        <f>IF(ISBLANK('201718 APC &amp; OPROC'!S141),"",'201718 APC &amp; OPROC'!S141)</f>
        <v/>
      </c>
      <c r="T141" s="647" t="str">
        <f>IF(ISBLANK('201718 APC &amp; OPROC'!T141),"",'201718 APC &amp; OPROC'!T141)</f>
        <v/>
      </c>
      <c r="V141" s="315"/>
      <c r="W141" s="315"/>
    </row>
    <row r="142" spans="2:23" s="139" customFormat="1" x14ac:dyDescent="0.35">
      <c r="B142" s="648" t="s">
        <v>751</v>
      </c>
      <c r="C142" s="164" t="s">
        <v>752</v>
      </c>
      <c r="D142" s="649">
        <f>IF(ISNUMBER('201718 APC &amp; OPROC'!D142),'201718 APC &amp; OPROC'!D142*(1+VLOOKUP(LEFT($B142,2),'Adjustment factors'!$B$9:$M$99,D$1,FALSE)),"-")</f>
        <v>100.73830041012515</v>
      </c>
      <c r="E142" s="650">
        <f>IF(ISNUMBER('201718 APC &amp; OPROC'!E142),'201718 APC &amp; OPROC'!E142*(1+VLOOKUP(LEFT($B142,2),'Adjustment factors'!$B$9:$M$99,E$1,FALSE)),"-")</f>
        <v>391.87198859538682</v>
      </c>
      <c r="F142" s="649" t="str">
        <f>IF(ISNUMBER('201718 APC &amp; OPROC'!F142),'201718 APC &amp; OPROC'!F142*(1+VLOOKUP(LEFT($B142,2),'Adjustment factors'!$B$9:$M$99,F$1,FALSE)),"-")</f>
        <v>-</v>
      </c>
      <c r="G142" s="649" t="str">
        <f>IF(ISNUMBER('201718 APC &amp; OPROC'!G142),'201718 APC &amp; OPROC'!G142*(1+VLOOKUP(LEFT($B142,2),'Adjustment factors'!$B$9:$M$99,G$1,FALSE)),"-")</f>
        <v>-</v>
      </c>
      <c r="H142" s="650">
        <f>IF(ISBLANK('201718 APC &amp; OPROC'!H142),"",'201718 APC &amp; OPROC'!H142)</f>
        <v>5</v>
      </c>
      <c r="I142" s="650">
        <f>IF(ISNUMBER('201718 APC &amp; OPROC'!I142),'201718 APC &amp; OPROC'!I142*(1+VLOOKUP(LEFT($B142,2),'Adjustment factors'!$B$9:$M$99,I$1,FALSE)),"-")</f>
        <v>720.2788479323948</v>
      </c>
      <c r="J142" s="650">
        <f>IF(ISBLANK('201718 APC &amp; OPROC'!J142),"",'201718 APC &amp; OPROC'!J142)</f>
        <v>5</v>
      </c>
      <c r="K142" s="650">
        <f>IF(ISNUMBER('201718 APC &amp; OPROC'!K142),'201718 APC &amp; OPROC'!K142*(1+VLOOKUP(LEFT($B142,2),'Adjustment factors'!$B$9:$M$99,K$1,FALSE)),"-")</f>
        <v>257.14905999999996</v>
      </c>
      <c r="L142" s="650" t="str">
        <f>IF(ISBLANK('201718 APC &amp; OPROC'!L142),"",'201718 APC &amp; OPROC'!L142)</f>
        <v>No</v>
      </c>
      <c r="M142" s="651" t="str">
        <f>IF(ISBLANK('201718 APC &amp; OPROC'!M142),"",'201718 APC &amp; OPROC'!M142)</f>
        <v>-</v>
      </c>
      <c r="N142" s="654" t="str">
        <f t="shared" si="2"/>
        <v>-</v>
      </c>
      <c r="O142" s="652" t="str">
        <f>IF(ISBLANK('201718 APC &amp; OPROC'!O142),"",'201718 APC &amp; OPROC'!O142)</f>
        <v>-</v>
      </c>
      <c r="P142" s="645" t="str">
        <f>IF(ISBLANK('201718 APC &amp; OPROC'!P142),"",'201718 APC &amp; OPROC'!P142)</f>
        <v>-</v>
      </c>
      <c r="Q142" s="653" t="str">
        <f>IF(ISBLANK('201718 APC &amp; OPROC'!Q142),"",'201718 APC &amp; OPROC'!Q142)</f>
        <v>-</v>
      </c>
      <c r="R142" s="647" t="str">
        <f>IF(ISBLANK('201718 APC &amp; OPROC'!R142),"",'201718 APC &amp; OPROC'!R142)</f>
        <v>-</v>
      </c>
      <c r="S142" s="647" t="str">
        <f>IF(ISBLANK('201718 APC &amp; OPROC'!S142),"",'201718 APC &amp; OPROC'!S142)</f>
        <v/>
      </c>
      <c r="T142" s="647" t="str">
        <f>IF(ISBLANK('201718 APC &amp; OPROC'!T142),"",'201718 APC &amp; OPROC'!T142)</f>
        <v/>
      </c>
      <c r="V142" s="315"/>
      <c r="W142" s="315"/>
    </row>
    <row r="143" spans="2:23" s="139" customFormat="1" x14ac:dyDescent="0.35">
      <c r="B143" s="648" t="s">
        <v>753</v>
      </c>
      <c r="C143" s="164" t="s">
        <v>754</v>
      </c>
      <c r="D143" s="649" t="str">
        <f>IF(ISNUMBER('201718 APC &amp; OPROC'!D143),'201718 APC &amp; OPROC'!D143*(1+VLOOKUP(LEFT($B143,2),'Adjustment factors'!$B$9:$M$99,D$1,FALSE)),"-")</f>
        <v>-</v>
      </c>
      <c r="E143" s="650">
        <f>IF(ISNUMBER('201718 APC &amp; OPROC'!E143),'201718 APC &amp; OPROC'!E143*(1+VLOOKUP(LEFT($B143,2),'Adjustment factors'!$B$9:$M$99,E$1,FALSE)),"-")</f>
        <v>613.49624949766212</v>
      </c>
      <c r="F143" s="649" t="str">
        <f>IF(ISNUMBER('201718 APC &amp; OPROC'!F143),'201718 APC &amp; OPROC'!F143*(1+VLOOKUP(LEFT($B143,2),'Adjustment factors'!$B$9:$M$99,F$1,FALSE)),"-")</f>
        <v>-</v>
      </c>
      <c r="G143" s="649" t="str">
        <f>IF(ISNUMBER('201718 APC &amp; OPROC'!G143),'201718 APC &amp; OPROC'!G143*(1+VLOOKUP(LEFT($B143,2),'Adjustment factors'!$B$9:$M$99,G$1,FALSE)),"-")</f>
        <v>-</v>
      </c>
      <c r="H143" s="650">
        <f>IF(ISBLANK('201718 APC &amp; OPROC'!H143),"",'201718 APC &amp; OPROC'!H143)</f>
        <v>5</v>
      </c>
      <c r="I143" s="650">
        <f>IF(ISNUMBER('201718 APC &amp; OPROC'!I143),'201718 APC &amp; OPROC'!I143*(1+VLOOKUP(LEFT($B143,2),'Adjustment factors'!$B$9:$M$99,I$1,FALSE)),"-")</f>
        <v>1080.9219634006429</v>
      </c>
      <c r="J143" s="650">
        <f>IF(ISBLANK('201718 APC &amp; OPROC'!J143),"",'201718 APC &amp; OPROC'!J143)</f>
        <v>5</v>
      </c>
      <c r="K143" s="650">
        <f>IF(ISNUMBER('201718 APC &amp; OPROC'!K143),'201718 APC &amp; OPROC'!K143*(1+VLOOKUP(LEFT($B143,2),'Adjustment factors'!$B$9:$M$99,K$1,FALSE)),"-")</f>
        <v>303.17573999999996</v>
      </c>
      <c r="L143" s="650" t="str">
        <f>IF(ISBLANK('201718 APC &amp; OPROC'!L143),"",'201718 APC &amp; OPROC'!L143)</f>
        <v>No</v>
      </c>
      <c r="M143" s="651" t="str">
        <f>IF(ISBLANK('201718 APC &amp; OPROC'!M143),"",'201718 APC &amp; OPROC'!M143)</f>
        <v>-</v>
      </c>
      <c r="N143" s="654" t="str">
        <f t="shared" si="2"/>
        <v>-</v>
      </c>
      <c r="O143" s="652" t="str">
        <f>IF(ISBLANK('201718 APC &amp; OPROC'!O143),"",'201718 APC &amp; OPROC'!O143)</f>
        <v>-</v>
      </c>
      <c r="P143" s="645" t="str">
        <f>IF(ISBLANK('201718 APC &amp; OPROC'!P143),"",'201718 APC &amp; OPROC'!P143)</f>
        <v>-</v>
      </c>
      <c r="Q143" s="653" t="str">
        <f>IF(ISBLANK('201718 APC &amp; OPROC'!Q143),"",'201718 APC &amp; OPROC'!Q143)</f>
        <v>-</v>
      </c>
      <c r="R143" s="647" t="str">
        <f>IF(ISBLANK('201718 APC &amp; OPROC'!R143),"",'201718 APC &amp; OPROC'!R143)</f>
        <v>-</v>
      </c>
      <c r="S143" s="647" t="str">
        <f>IF(ISBLANK('201718 APC &amp; OPROC'!S143),"",'201718 APC &amp; OPROC'!S143)</f>
        <v/>
      </c>
      <c r="T143" s="647" t="str">
        <f>IF(ISBLANK('201718 APC &amp; OPROC'!T143),"",'201718 APC &amp; OPROC'!T143)</f>
        <v/>
      </c>
      <c r="V143" s="315"/>
      <c r="W143" s="315"/>
    </row>
    <row r="144" spans="2:23" s="139" customFormat="1" x14ac:dyDescent="0.35">
      <c r="B144" s="648" t="s">
        <v>755</v>
      </c>
      <c r="C144" s="164" t="s">
        <v>756</v>
      </c>
      <c r="D144" s="649" t="str">
        <f>IF(ISNUMBER('201718 APC &amp; OPROC'!D144),'201718 APC &amp; OPROC'!D144*(1+VLOOKUP(LEFT($B144,2),'Adjustment factors'!$B$9:$M$99,D$1,FALSE)),"-")</f>
        <v>-</v>
      </c>
      <c r="E144" s="650">
        <f>IF(ISNUMBER('201718 APC &amp; OPROC'!E144),'201718 APC &amp; OPROC'!E144*(1+VLOOKUP(LEFT($B144,2),'Adjustment factors'!$B$9:$M$99,E$1,FALSE)),"-")</f>
        <v>2605.0924486058361</v>
      </c>
      <c r="F144" s="649" t="str">
        <f>IF(ISNUMBER('201718 APC &amp; OPROC'!F144),'201718 APC &amp; OPROC'!F144*(1+VLOOKUP(LEFT($B144,2),'Adjustment factors'!$B$9:$M$99,F$1,FALSE)),"-")</f>
        <v>-</v>
      </c>
      <c r="G144" s="649" t="str">
        <f>IF(ISNUMBER('201718 APC &amp; OPROC'!G144),'201718 APC &amp; OPROC'!G144*(1+VLOOKUP(LEFT($B144,2),'Adjustment factors'!$B$9:$M$99,G$1,FALSE)),"-")</f>
        <v>-</v>
      </c>
      <c r="H144" s="650">
        <f>IF(ISBLANK('201718 APC &amp; OPROC'!H144),"",'201718 APC &amp; OPROC'!H144)</f>
        <v>5</v>
      </c>
      <c r="I144" s="650">
        <f>IF(ISNUMBER('201718 APC &amp; OPROC'!I144),'201718 APC &amp; OPROC'!I144*(1+VLOOKUP(LEFT($B144,2),'Adjustment factors'!$B$9:$M$99,I$1,FALSE)),"-")</f>
        <v>3307.2384024644084</v>
      </c>
      <c r="J144" s="650">
        <f>IF(ISBLANK('201718 APC &amp; OPROC'!J144),"",'201718 APC &amp; OPROC'!J144)</f>
        <v>19</v>
      </c>
      <c r="K144" s="650">
        <f>IF(ISNUMBER('201718 APC &amp; OPROC'!K144),'201718 APC &amp; OPROC'!K144*(1+VLOOKUP(LEFT($B144,2),'Adjustment factors'!$B$9:$M$99,K$1,FALSE)),"-")</f>
        <v>257.14905999999996</v>
      </c>
      <c r="L144" s="650" t="str">
        <f>IF(ISBLANK('201718 APC &amp; OPROC'!L144),"",'201718 APC &amp; OPROC'!L144)</f>
        <v>No</v>
      </c>
      <c r="M144" s="651" t="str">
        <f>IF(ISBLANK('201718 APC &amp; OPROC'!M144),"",'201718 APC &amp; OPROC'!M144)</f>
        <v>-</v>
      </c>
      <c r="N144" s="654" t="str">
        <f t="shared" si="2"/>
        <v>-</v>
      </c>
      <c r="O144" s="652" t="str">
        <f>IF(ISBLANK('201718 APC &amp; OPROC'!O144),"",'201718 APC &amp; OPROC'!O144)</f>
        <v>-</v>
      </c>
      <c r="P144" s="645" t="str">
        <f>IF(ISBLANK('201718 APC &amp; OPROC'!P144),"",'201718 APC &amp; OPROC'!P144)</f>
        <v>-</v>
      </c>
      <c r="Q144" s="653" t="str">
        <f>IF(ISBLANK('201718 APC &amp; OPROC'!Q144),"",'201718 APC &amp; OPROC'!Q144)</f>
        <v>-</v>
      </c>
      <c r="R144" s="647" t="str">
        <f>IF(ISBLANK('201718 APC &amp; OPROC'!R144),"",'201718 APC &amp; OPROC'!R144)</f>
        <v>-</v>
      </c>
      <c r="S144" s="647" t="str">
        <f>IF(ISBLANK('201718 APC &amp; OPROC'!S144),"",'201718 APC &amp; OPROC'!S144)</f>
        <v/>
      </c>
      <c r="T144" s="647" t="str">
        <f>IF(ISBLANK('201718 APC &amp; OPROC'!T144),"",'201718 APC &amp; OPROC'!T144)</f>
        <v/>
      </c>
      <c r="V144" s="315"/>
      <c r="W144" s="315"/>
    </row>
    <row r="145" spans="2:23" s="139" customFormat="1" x14ac:dyDescent="0.35">
      <c r="B145" s="648" t="s">
        <v>757</v>
      </c>
      <c r="C145" s="164" t="s">
        <v>758</v>
      </c>
      <c r="D145" s="649" t="str">
        <f>IF(ISNUMBER('201718 APC &amp; OPROC'!D145),'201718 APC &amp; OPROC'!D145*(1+VLOOKUP(LEFT($B145,2),'Adjustment factors'!$B$9:$M$99,D$1,FALSE)),"-")</f>
        <v>-</v>
      </c>
      <c r="E145" s="650">
        <f>IF(ISNUMBER('201718 APC &amp; OPROC'!E145),'201718 APC &amp; OPROC'!E145*(1+VLOOKUP(LEFT($B145,2),'Adjustment factors'!$B$9:$M$99,E$1,FALSE)),"-")</f>
        <v>2010.7364761860979</v>
      </c>
      <c r="F145" s="649" t="str">
        <f>IF(ISNUMBER('201718 APC &amp; OPROC'!F145),'201718 APC &amp; OPROC'!F145*(1+VLOOKUP(LEFT($B145,2),'Adjustment factors'!$B$9:$M$99,F$1,FALSE)),"-")</f>
        <v>-</v>
      </c>
      <c r="G145" s="649" t="str">
        <f>IF(ISNUMBER('201718 APC &amp; OPROC'!G145),'201718 APC &amp; OPROC'!G145*(1+VLOOKUP(LEFT($B145,2),'Adjustment factors'!$B$9:$M$99,G$1,FALSE)),"-")</f>
        <v>-</v>
      </c>
      <c r="H145" s="650">
        <f>IF(ISBLANK('201718 APC &amp; OPROC'!H145),"",'201718 APC &amp; OPROC'!H145)</f>
        <v>5</v>
      </c>
      <c r="I145" s="650">
        <f>IF(ISNUMBER('201718 APC &amp; OPROC'!I145),'201718 APC &amp; OPROC'!I145*(1+VLOOKUP(LEFT($B145,2),'Adjustment factors'!$B$9:$M$99,I$1,FALSE)),"-")</f>
        <v>3641.6895598260239</v>
      </c>
      <c r="J145" s="650">
        <f>IF(ISBLANK('201718 APC &amp; OPROC'!J145),"",'201718 APC &amp; OPROC'!J145)</f>
        <v>19</v>
      </c>
      <c r="K145" s="650">
        <f>IF(ISNUMBER('201718 APC &amp; OPROC'!K145),'201718 APC &amp; OPROC'!K145*(1+VLOOKUP(LEFT($B145,2),'Adjustment factors'!$B$9:$M$99,K$1,FALSE)),"-")</f>
        <v>257.14905999999996</v>
      </c>
      <c r="L145" s="650" t="str">
        <f>IF(ISBLANK('201718 APC &amp; OPROC'!L145),"",'201718 APC &amp; OPROC'!L145)</f>
        <v>No</v>
      </c>
      <c r="M145" s="651" t="str">
        <f>IF(ISBLANK('201718 APC &amp; OPROC'!M145),"",'201718 APC &amp; OPROC'!M145)</f>
        <v>-</v>
      </c>
      <c r="N145" s="654" t="str">
        <f t="shared" si="2"/>
        <v>-</v>
      </c>
      <c r="O145" s="652" t="str">
        <f>IF(ISBLANK('201718 APC &amp; OPROC'!O145),"",'201718 APC &amp; OPROC'!O145)</f>
        <v>-</v>
      </c>
      <c r="P145" s="645" t="str">
        <f>IF(ISBLANK('201718 APC &amp; OPROC'!P145),"",'201718 APC &amp; OPROC'!P145)</f>
        <v>-</v>
      </c>
      <c r="Q145" s="653" t="str">
        <f>IF(ISBLANK('201718 APC &amp; OPROC'!Q145),"",'201718 APC &amp; OPROC'!Q145)</f>
        <v>-</v>
      </c>
      <c r="R145" s="647" t="str">
        <f>IF(ISBLANK('201718 APC &amp; OPROC'!R145),"",'201718 APC &amp; OPROC'!R145)</f>
        <v>-</v>
      </c>
      <c r="S145" s="647" t="str">
        <f>IF(ISBLANK('201718 APC &amp; OPROC'!S145),"",'201718 APC &amp; OPROC'!S145)</f>
        <v/>
      </c>
      <c r="T145" s="647" t="str">
        <f>IF(ISBLANK('201718 APC &amp; OPROC'!T145),"",'201718 APC &amp; OPROC'!T145)</f>
        <v/>
      </c>
      <c r="V145" s="315"/>
      <c r="W145" s="315"/>
    </row>
    <row r="146" spans="2:23" s="139" customFormat="1" x14ac:dyDescent="0.35">
      <c r="B146" s="648" t="s">
        <v>759</v>
      </c>
      <c r="C146" s="164" t="s">
        <v>760</v>
      </c>
      <c r="D146" s="649" t="str">
        <f>IF(ISNUMBER('201718 APC &amp; OPROC'!D146),'201718 APC &amp; OPROC'!D146*(1+VLOOKUP(LEFT($B146,2),'Adjustment factors'!$B$9:$M$99,D$1,FALSE)),"-")</f>
        <v>-</v>
      </c>
      <c r="E146" s="650">
        <f>IF(ISNUMBER('201718 APC &amp; OPROC'!E146),'201718 APC &amp; OPROC'!E146*(1+VLOOKUP(LEFT($B146,2),'Adjustment factors'!$B$9:$M$99,E$1,FALSE)),"-")</f>
        <v>1955.3304109605292</v>
      </c>
      <c r="F146" s="649" t="str">
        <f>IF(ISNUMBER('201718 APC &amp; OPROC'!F146),'201718 APC &amp; OPROC'!F146*(1+VLOOKUP(LEFT($B146,2),'Adjustment factors'!$B$9:$M$99,F$1,FALSE)),"-")</f>
        <v>-</v>
      </c>
      <c r="G146" s="649" t="str">
        <f>IF(ISNUMBER('201718 APC &amp; OPROC'!G146),'201718 APC &amp; OPROC'!G146*(1+VLOOKUP(LEFT($B146,2),'Adjustment factors'!$B$9:$M$99,G$1,FALSE)),"-")</f>
        <v>-</v>
      </c>
      <c r="H146" s="650">
        <f>IF(ISBLANK('201718 APC &amp; OPROC'!H146),"",'201718 APC &amp; OPROC'!H146)</f>
        <v>5</v>
      </c>
      <c r="I146" s="650">
        <f>IF(ISNUMBER('201718 APC &amp; OPROC'!I146),'201718 APC &amp; OPROC'!I146*(1+VLOOKUP(LEFT($B146,2),'Adjustment factors'!$B$9:$M$99,I$1,FALSE)),"-")</f>
        <v>2663.520662843709</v>
      </c>
      <c r="J146" s="650">
        <f>IF(ISBLANK('201718 APC &amp; OPROC'!J146),"",'201718 APC &amp; OPROC'!J146)</f>
        <v>9</v>
      </c>
      <c r="K146" s="650">
        <f>IF(ISNUMBER('201718 APC &amp; OPROC'!K146),'201718 APC &amp; OPROC'!K146*(1+VLOOKUP(LEFT($B146,2),'Adjustment factors'!$B$9:$M$99,K$1,FALSE)),"-")</f>
        <v>257.14905999999996</v>
      </c>
      <c r="L146" s="650" t="str">
        <f>IF(ISBLANK('201718 APC &amp; OPROC'!L146),"",'201718 APC &amp; OPROC'!L146)</f>
        <v>No</v>
      </c>
      <c r="M146" s="651" t="str">
        <f>IF(ISBLANK('201718 APC &amp; OPROC'!M146),"",'201718 APC &amp; OPROC'!M146)</f>
        <v>-</v>
      </c>
      <c r="N146" s="654" t="str">
        <f t="shared" si="2"/>
        <v>-</v>
      </c>
      <c r="O146" s="652" t="str">
        <f>IF(ISBLANK('201718 APC &amp; OPROC'!O146),"",'201718 APC &amp; OPROC'!O146)</f>
        <v>-</v>
      </c>
      <c r="P146" s="645" t="str">
        <f>IF(ISBLANK('201718 APC &amp; OPROC'!P146),"",'201718 APC &amp; OPROC'!P146)</f>
        <v>-</v>
      </c>
      <c r="Q146" s="653" t="str">
        <f>IF(ISBLANK('201718 APC &amp; OPROC'!Q146),"",'201718 APC &amp; OPROC'!Q146)</f>
        <v>-</v>
      </c>
      <c r="R146" s="647" t="str">
        <f>IF(ISBLANK('201718 APC &amp; OPROC'!R146),"",'201718 APC &amp; OPROC'!R146)</f>
        <v>-</v>
      </c>
      <c r="S146" s="647" t="str">
        <f>IF(ISBLANK('201718 APC &amp; OPROC'!S146),"",'201718 APC &amp; OPROC'!S146)</f>
        <v/>
      </c>
      <c r="T146" s="647" t="str">
        <f>IF(ISBLANK('201718 APC &amp; OPROC'!T146),"",'201718 APC &amp; OPROC'!T146)</f>
        <v/>
      </c>
      <c r="V146" s="315"/>
      <c r="W146" s="315"/>
    </row>
    <row r="147" spans="2:23" s="139" customFormat="1" x14ac:dyDescent="0.35">
      <c r="B147" s="648" t="s">
        <v>761</v>
      </c>
      <c r="C147" s="164" t="s">
        <v>762</v>
      </c>
      <c r="D147" s="649" t="str">
        <f>IF(ISNUMBER('201718 APC &amp; OPROC'!D147),'201718 APC &amp; OPROC'!D147*(1+VLOOKUP(LEFT($B147,2),'Adjustment factors'!$B$9:$M$99,D$1,FALSE)),"-")</f>
        <v>-</v>
      </c>
      <c r="E147" s="650">
        <f>IF(ISNUMBER('201718 APC &amp; OPROC'!E147),'201718 APC &amp; OPROC'!E147*(1+VLOOKUP(LEFT($B147,2),'Adjustment factors'!$B$9:$M$99,E$1,FALSE)),"-")</f>
        <v>1844.5182805093914</v>
      </c>
      <c r="F147" s="649" t="str">
        <f>IF(ISNUMBER('201718 APC &amp; OPROC'!F147),'201718 APC &amp; OPROC'!F147*(1+VLOOKUP(LEFT($B147,2),'Adjustment factors'!$B$9:$M$99,F$1,FALSE)),"-")</f>
        <v>-</v>
      </c>
      <c r="G147" s="649" t="str">
        <f>IF(ISNUMBER('201718 APC &amp; OPROC'!G147),'201718 APC &amp; OPROC'!G147*(1+VLOOKUP(LEFT($B147,2),'Adjustment factors'!$B$9:$M$99,G$1,FALSE)),"-")</f>
        <v>-</v>
      </c>
      <c r="H147" s="650">
        <f>IF(ISBLANK('201718 APC &amp; OPROC'!H147),"",'201718 APC &amp; OPROC'!H147)</f>
        <v>5</v>
      </c>
      <c r="I147" s="650">
        <f>IF(ISNUMBER('201718 APC &amp; OPROC'!I147),'201718 APC &amp; OPROC'!I147*(1+VLOOKUP(LEFT($B147,2),'Adjustment factors'!$B$9:$M$99,I$1,FALSE)),"-")</f>
        <v>3720.2654341459215</v>
      </c>
      <c r="J147" s="650">
        <f>IF(ISBLANK('201718 APC &amp; OPROC'!J147),"",'201718 APC &amp; OPROC'!J147)</f>
        <v>11</v>
      </c>
      <c r="K147" s="650">
        <f>IF(ISNUMBER('201718 APC &amp; OPROC'!K147),'201718 APC &amp; OPROC'!K147*(1+VLOOKUP(LEFT($B147,2),'Adjustment factors'!$B$9:$M$99,K$1,FALSE)),"-")</f>
        <v>303.17573999999996</v>
      </c>
      <c r="L147" s="650" t="str">
        <f>IF(ISBLANK('201718 APC &amp; OPROC'!L147),"",'201718 APC &amp; OPROC'!L147)</f>
        <v>No</v>
      </c>
      <c r="M147" s="651" t="str">
        <f>IF(ISBLANK('201718 APC &amp; OPROC'!M147),"",'201718 APC &amp; OPROC'!M147)</f>
        <v>-</v>
      </c>
      <c r="N147" s="654" t="str">
        <f t="shared" si="2"/>
        <v>-</v>
      </c>
      <c r="O147" s="652" t="str">
        <f>IF(ISBLANK('201718 APC &amp; OPROC'!O147),"",'201718 APC &amp; OPROC'!O147)</f>
        <v>-</v>
      </c>
      <c r="P147" s="645" t="str">
        <f>IF(ISBLANK('201718 APC &amp; OPROC'!P147),"",'201718 APC &amp; OPROC'!P147)</f>
        <v>-</v>
      </c>
      <c r="Q147" s="653" t="str">
        <f>IF(ISBLANK('201718 APC &amp; OPROC'!Q147),"",'201718 APC &amp; OPROC'!Q147)</f>
        <v>-</v>
      </c>
      <c r="R147" s="647" t="str">
        <f>IF(ISBLANK('201718 APC &amp; OPROC'!R147),"",'201718 APC &amp; OPROC'!R147)</f>
        <v>-</v>
      </c>
      <c r="S147" s="647" t="str">
        <f>IF(ISBLANK('201718 APC &amp; OPROC'!S147),"",'201718 APC &amp; OPROC'!S147)</f>
        <v/>
      </c>
      <c r="T147" s="647" t="str">
        <f>IF(ISBLANK('201718 APC &amp; OPROC'!T147),"",'201718 APC &amp; OPROC'!T147)</f>
        <v/>
      </c>
      <c r="V147" s="315"/>
      <c r="W147" s="315"/>
    </row>
    <row r="148" spans="2:23" s="139" customFormat="1" x14ac:dyDescent="0.35">
      <c r="B148" s="648" t="s">
        <v>763</v>
      </c>
      <c r="C148" s="164" t="s">
        <v>764</v>
      </c>
      <c r="D148" s="649" t="str">
        <f>IF(ISNUMBER('201718 APC &amp; OPROC'!D148),'201718 APC &amp; OPROC'!D148*(1+VLOOKUP(LEFT($B148,2),'Adjustment factors'!$B$9:$M$99,D$1,FALSE)),"-")</f>
        <v>-</v>
      </c>
      <c r="E148" s="650">
        <f>IF(ISNUMBER('201718 APC &amp; OPROC'!E148),'201718 APC &amp; OPROC'!E148*(1+VLOOKUP(LEFT($B148,2),'Adjustment factors'!$B$9:$M$99,E$1,FALSE)),"-")</f>
        <v>1647.0712117055461</v>
      </c>
      <c r="F148" s="649" t="str">
        <f>IF(ISNUMBER('201718 APC &amp; OPROC'!F148),'201718 APC &amp; OPROC'!F148*(1+VLOOKUP(LEFT($B148,2),'Adjustment factors'!$B$9:$M$99,F$1,FALSE)),"-")</f>
        <v>-</v>
      </c>
      <c r="G148" s="649" t="str">
        <f>IF(ISNUMBER('201718 APC &amp; OPROC'!G148),'201718 APC &amp; OPROC'!G148*(1+VLOOKUP(LEFT($B148,2),'Adjustment factors'!$B$9:$M$99,G$1,FALSE)),"-")</f>
        <v>-</v>
      </c>
      <c r="H148" s="650">
        <f>IF(ISBLANK('201718 APC &amp; OPROC'!H148),"",'201718 APC &amp; OPROC'!H148)</f>
        <v>5</v>
      </c>
      <c r="I148" s="650">
        <f>IF(ISNUMBER('201718 APC &amp; OPROC'!I148),'201718 APC &amp; OPROC'!I148*(1+VLOOKUP(LEFT($B148,2),'Adjustment factors'!$B$9:$M$99,I$1,FALSE)),"-")</f>
        <v>3583.2613455881515</v>
      </c>
      <c r="J148" s="650">
        <f>IF(ISBLANK('201718 APC &amp; OPROC'!J148),"",'201718 APC &amp; OPROC'!J148)</f>
        <v>41</v>
      </c>
      <c r="K148" s="650">
        <f>IF(ISNUMBER('201718 APC &amp; OPROC'!K148),'201718 APC &amp; OPROC'!K148*(1+VLOOKUP(LEFT($B148,2),'Adjustment factors'!$B$9:$M$99,K$1,FALSE)),"-")</f>
        <v>257.14905999999996</v>
      </c>
      <c r="L148" s="650" t="str">
        <f>IF(ISBLANK('201718 APC &amp; OPROC'!L148),"",'201718 APC &amp; OPROC'!L148)</f>
        <v>No</v>
      </c>
      <c r="M148" s="651" t="str">
        <f>IF(ISBLANK('201718 APC &amp; OPROC'!M148),"",'201718 APC &amp; OPROC'!M148)</f>
        <v>-</v>
      </c>
      <c r="N148" s="654" t="str">
        <f t="shared" si="2"/>
        <v>-</v>
      </c>
      <c r="O148" s="652" t="str">
        <f>IF(ISBLANK('201718 APC &amp; OPROC'!O148),"",'201718 APC &amp; OPROC'!O148)</f>
        <v>-</v>
      </c>
      <c r="P148" s="645" t="str">
        <f>IF(ISBLANK('201718 APC &amp; OPROC'!P148),"",'201718 APC &amp; OPROC'!P148)</f>
        <v>-</v>
      </c>
      <c r="Q148" s="653" t="str">
        <f>IF(ISBLANK('201718 APC &amp; OPROC'!Q148),"",'201718 APC &amp; OPROC'!Q148)</f>
        <v>-</v>
      </c>
      <c r="R148" s="647" t="str">
        <f>IF(ISBLANK('201718 APC &amp; OPROC'!R148),"",'201718 APC &amp; OPROC'!R148)</f>
        <v>-</v>
      </c>
      <c r="S148" s="647" t="str">
        <f>IF(ISBLANK('201718 APC &amp; OPROC'!S148),"",'201718 APC &amp; OPROC'!S148)</f>
        <v/>
      </c>
      <c r="T148" s="647" t="str">
        <f>IF(ISBLANK('201718 APC &amp; OPROC'!T148),"",'201718 APC &amp; OPROC'!T148)</f>
        <v/>
      </c>
      <c r="V148" s="315"/>
      <c r="W148" s="315"/>
    </row>
    <row r="149" spans="2:23" s="139" customFormat="1" x14ac:dyDescent="0.35">
      <c r="B149" s="648" t="s">
        <v>765</v>
      </c>
      <c r="C149" s="164" t="s">
        <v>766</v>
      </c>
      <c r="D149" s="649" t="str">
        <f>IF(ISNUMBER('201718 APC &amp; OPROC'!D149),'201718 APC &amp; OPROC'!D149*(1+VLOOKUP(LEFT($B149,2),'Adjustment factors'!$B$9:$M$99,D$1,FALSE)),"-")</f>
        <v>-</v>
      </c>
      <c r="E149" s="650">
        <f>IF(ISNUMBER('201718 APC &amp; OPROC'!E149),'201718 APC &amp; OPROC'!E149*(1+VLOOKUP(LEFT($B149,2),'Adjustment factors'!$B$9:$M$99,E$1,FALSE)),"-")</f>
        <v>1580.5839334348636</v>
      </c>
      <c r="F149" s="649" t="str">
        <f>IF(ISNUMBER('201718 APC &amp; OPROC'!F149),'201718 APC &amp; OPROC'!F149*(1+VLOOKUP(LEFT($B149,2),'Adjustment factors'!$B$9:$M$99,F$1,FALSE)),"-")</f>
        <v>-</v>
      </c>
      <c r="G149" s="649" t="str">
        <f>IF(ISNUMBER('201718 APC &amp; OPROC'!G149),'201718 APC &amp; OPROC'!G149*(1+VLOOKUP(LEFT($B149,2),'Adjustment factors'!$B$9:$M$99,G$1,FALSE)),"-")</f>
        <v>-</v>
      </c>
      <c r="H149" s="650">
        <f>IF(ISBLANK('201718 APC &amp; OPROC'!H149),"",'201718 APC &amp; OPROC'!H149)</f>
        <v>5</v>
      </c>
      <c r="I149" s="650">
        <f>IF(ISNUMBER('201718 APC &amp; OPROC'!I149),'201718 APC &amp; OPROC'!I149*(1+VLOOKUP(LEFT($B149,2),'Adjustment factors'!$B$9:$M$99,I$1,FALSE)),"-")</f>
        <v>1835.4518334724803</v>
      </c>
      <c r="J149" s="650">
        <f>IF(ISBLANK('201718 APC &amp; OPROC'!J149),"",'201718 APC &amp; OPROC'!J149)</f>
        <v>8</v>
      </c>
      <c r="K149" s="650">
        <f>IF(ISNUMBER('201718 APC &amp; OPROC'!K149),'201718 APC &amp; OPROC'!K149*(1+VLOOKUP(LEFT($B149,2),'Adjustment factors'!$B$9:$M$99,K$1,FALSE)),"-")</f>
        <v>257.14905999999996</v>
      </c>
      <c r="L149" s="650" t="str">
        <f>IF(ISBLANK('201718 APC &amp; OPROC'!L149),"",'201718 APC &amp; OPROC'!L149)</f>
        <v>No</v>
      </c>
      <c r="M149" s="651" t="str">
        <f>IF(ISBLANK('201718 APC &amp; OPROC'!M149),"",'201718 APC &amp; OPROC'!M149)</f>
        <v>-</v>
      </c>
      <c r="N149" s="654" t="str">
        <f t="shared" si="2"/>
        <v>-</v>
      </c>
      <c r="O149" s="652" t="str">
        <f>IF(ISBLANK('201718 APC &amp; OPROC'!O149),"",'201718 APC &amp; OPROC'!O149)</f>
        <v>-</v>
      </c>
      <c r="P149" s="645" t="str">
        <f>IF(ISBLANK('201718 APC &amp; OPROC'!P149),"",'201718 APC &amp; OPROC'!P149)</f>
        <v>-</v>
      </c>
      <c r="Q149" s="653" t="str">
        <f>IF(ISBLANK('201718 APC &amp; OPROC'!Q149),"",'201718 APC &amp; OPROC'!Q149)</f>
        <v>-</v>
      </c>
      <c r="R149" s="647" t="str">
        <f>IF(ISBLANK('201718 APC &amp; OPROC'!R149),"",'201718 APC &amp; OPROC'!R149)</f>
        <v>-</v>
      </c>
      <c r="S149" s="647" t="str">
        <f>IF(ISBLANK('201718 APC &amp; OPROC'!S149),"",'201718 APC &amp; OPROC'!S149)</f>
        <v/>
      </c>
      <c r="T149" s="647" t="str">
        <f>IF(ISBLANK('201718 APC &amp; OPROC'!T149),"",'201718 APC &amp; OPROC'!T149)</f>
        <v/>
      </c>
      <c r="V149" s="315"/>
      <c r="W149" s="315"/>
    </row>
    <row r="150" spans="2:23" s="139" customFormat="1" x14ac:dyDescent="0.35">
      <c r="B150" s="648" t="s">
        <v>767</v>
      </c>
      <c r="C150" s="164" t="s">
        <v>768</v>
      </c>
      <c r="D150" s="649" t="str">
        <f>IF(ISNUMBER('201718 APC &amp; OPROC'!D150),'201718 APC &amp; OPROC'!D150*(1+VLOOKUP(LEFT($B150,2),'Adjustment factors'!$B$9:$M$99,D$1,FALSE)),"-")</f>
        <v>-</v>
      </c>
      <c r="E150" s="650">
        <f>IF(ISNUMBER('201718 APC &amp; OPROC'!E150),'201718 APC &amp; OPROC'!E150*(1+VLOOKUP(LEFT($B150,2),'Adjustment factors'!$B$9:$M$99,E$1,FALSE)),"-")</f>
        <v>1217.9260519584129</v>
      </c>
      <c r="F150" s="649" t="str">
        <f>IF(ISNUMBER('201718 APC &amp; OPROC'!F150),'201718 APC &amp; OPROC'!F150*(1+VLOOKUP(LEFT($B150,2),'Adjustment factors'!$B$9:$M$99,F$1,FALSE)),"-")</f>
        <v>-</v>
      </c>
      <c r="G150" s="649" t="str">
        <f>IF(ISNUMBER('201718 APC &amp; OPROC'!G150),'201718 APC &amp; OPROC'!G150*(1+VLOOKUP(LEFT($B150,2),'Adjustment factors'!$B$9:$M$99,G$1,FALSE)),"-")</f>
        <v>-</v>
      </c>
      <c r="H150" s="650">
        <f>IF(ISBLANK('201718 APC &amp; OPROC'!H150),"",'201718 APC &amp; OPROC'!H150)</f>
        <v>5</v>
      </c>
      <c r="I150" s="650">
        <f>IF(ISNUMBER('201718 APC &amp; OPROC'!I150),'201718 APC &amp; OPROC'!I150*(1+VLOOKUP(LEFT($B150,2),'Adjustment factors'!$B$9:$M$99,I$1,FALSE)),"-")</f>
        <v>3583.2613455881515</v>
      </c>
      <c r="J150" s="650">
        <f>IF(ISBLANK('201718 APC &amp; OPROC'!J150),"",'201718 APC &amp; OPROC'!J150)</f>
        <v>29</v>
      </c>
      <c r="K150" s="650">
        <f>IF(ISNUMBER('201718 APC &amp; OPROC'!K150),'201718 APC &amp; OPROC'!K150*(1+VLOOKUP(LEFT($B150,2),'Adjustment factors'!$B$9:$M$99,K$1,FALSE)),"-")</f>
        <v>257.14905999999996</v>
      </c>
      <c r="L150" s="650" t="str">
        <f>IF(ISBLANK('201718 APC &amp; OPROC'!L150),"",'201718 APC &amp; OPROC'!L150)</f>
        <v>No</v>
      </c>
      <c r="M150" s="651" t="str">
        <f>IF(ISBLANK('201718 APC &amp; OPROC'!M150),"",'201718 APC &amp; OPROC'!M150)</f>
        <v>-</v>
      </c>
      <c r="N150" s="654" t="str">
        <f t="shared" si="2"/>
        <v>-</v>
      </c>
      <c r="O150" s="652" t="str">
        <f>IF(ISBLANK('201718 APC &amp; OPROC'!O150),"",'201718 APC &amp; OPROC'!O150)</f>
        <v>-</v>
      </c>
      <c r="P150" s="645" t="str">
        <f>IF(ISBLANK('201718 APC &amp; OPROC'!P150),"",'201718 APC &amp; OPROC'!P150)</f>
        <v>-</v>
      </c>
      <c r="Q150" s="653" t="str">
        <f>IF(ISBLANK('201718 APC &amp; OPROC'!Q150),"",'201718 APC &amp; OPROC'!Q150)</f>
        <v>-</v>
      </c>
      <c r="R150" s="647" t="str">
        <f>IF(ISBLANK('201718 APC &amp; OPROC'!R150),"",'201718 APC &amp; OPROC'!R150)</f>
        <v>-</v>
      </c>
      <c r="S150" s="647" t="str">
        <f>IF(ISBLANK('201718 APC &amp; OPROC'!S150),"",'201718 APC &amp; OPROC'!S150)</f>
        <v/>
      </c>
      <c r="T150" s="647" t="str">
        <f>IF(ISBLANK('201718 APC &amp; OPROC'!T150),"",'201718 APC &amp; OPROC'!T150)</f>
        <v/>
      </c>
      <c r="V150" s="315"/>
      <c r="W150" s="315"/>
    </row>
    <row r="151" spans="2:23" s="139" customFormat="1" x14ac:dyDescent="0.35">
      <c r="B151" s="648" t="s">
        <v>769</v>
      </c>
      <c r="C151" s="164" t="s">
        <v>770</v>
      </c>
      <c r="D151" s="649">
        <f>IF(ISNUMBER('201718 APC &amp; OPROC'!D151),'201718 APC &amp; OPROC'!D151*(1+VLOOKUP(LEFT($B151,2),'Adjustment factors'!$B$9:$M$99,D$1,FALSE)),"-")</f>
        <v>169.24034468901024</v>
      </c>
      <c r="E151" s="650">
        <f>IF(ISNUMBER('201718 APC &amp; OPROC'!E151),'201718 APC &amp; OPROC'!E151*(1+VLOOKUP(LEFT($B151,2),'Adjustment factors'!$B$9:$M$99,E$1,FALSE)),"-")</f>
        <v>1204.8300729050968</v>
      </c>
      <c r="F151" s="649" t="str">
        <f>IF(ISNUMBER('201718 APC &amp; OPROC'!F151),'201718 APC &amp; OPROC'!F151*(1+VLOOKUP(LEFT($B151,2),'Adjustment factors'!$B$9:$M$99,F$1,FALSE)),"-")</f>
        <v>-</v>
      </c>
      <c r="G151" s="649" t="str">
        <f>IF(ISNUMBER('201718 APC &amp; OPROC'!G151),'201718 APC &amp; OPROC'!G151*(1+VLOOKUP(LEFT($B151,2),'Adjustment factors'!$B$9:$M$99,G$1,FALSE)),"-")</f>
        <v>-</v>
      </c>
      <c r="H151" s="650">
        <f>IF(ISBLANK('201718 APC &amp; OPROC'!H151),"",'201718 APC &amp; OPROC'!H151)</f>
        <v>5</v>
      </c>
      <c r="I151" s="650">
        <f>IF(ISNUMBER('201718 APC &amp; OPROC'!I151),'201718 APC &amp; OPROC'!I151*(1+VLOOKUP(LEFT($B151,2),'Adjustment factors'!$B$9:$M$99,I$1,FALSE)),"-")</f>
        <v>1835.4518334724803</v>
      </c>
      <c r="J151" s="650">
        <f>IF(ISBLANK('201718 APC &amp; OPROC'!J151),"",'201718 APC &amp; OPROC'!J151)</f>
        <v>8</v>
      </c>
      <c r="K151" s="650">
        <f>IF(ISNUMBER('201718 APC &amp; OPROC'!K151),'201718 APC &amp; OPROC'!K151*(1+VLOOKUP(LEFT($B151,2),'Adjustment factors'!$B$9:$M$99,K$1,FALSE)),"-")</f>
        <v>257.14905999999996</v>
      </c>
      <c r="L151" s="650" t="str">
        <f>IF(ISBLANK('201718 APC &amp; OPROC'!L151),"",'201718 APC &amp; OPROC'!L151)</f>
        <v>No</v>
      </c>
      <c r="M151" s="651" t="str">
        <f>IF(ISBLANK('201718 APC &amp; OPROC'!M151),"",'201718 APC &amp; OPROC'!M151)</f>
        <v>-</v>
      </c>
      <c r="N151" s="654" t="str">
        <f t="shared" si="2"/>
        <v>-</v>
      </c>
      <c r="O151" s="652" t="str">
        <f>IF(ISBLANK('201718 APC &amp; OPROC'!O151),"",'201718 APC &amp; OPROC'!O151)</f>
        <v>Sub-HRG</v>
      </c>
      <c r="P151" s="645" t="str">
        <f>IF(ISBLANK('201718 APC &amp; OPROC'!P151),"",'201718 APC &amp; OPROC'!P151)</f>
        <v>Day Case</v>
      </c>
      <c r="Q151" s="653" t="str">
        <f>IF(ISBLANK('201718 APC &amp; OPROC'!Q151),"",'201718 APC &amp; OPROC'!Q151)</f>
        <v>DC/EL</v>
      </c>
      <c r="R151" s="647" t="str">
        <f>IF(ISBLANK('201718 APC &amp; OPROC'!R151),"",'201718 APC &amp; OPROC'!R151)</f>
        <v>BPT price</v>
      </c>
      <c r="S151" s="647" t="str">
        <f>IF(ISBLANK('201718 APC &amp; OPROC'!S151),"",'201718 APC &amp; OPROC'!S151)</f>
        <v/>
      </c>
      <c r="T151" s="647" t="str">
        <f>IF(ISBLANK('201718 APC &amp; OPROC'!T151),"",'201718 APC &amp; OPROC'!T151)</f>
        <v>BP66</v>
      </c>
      <c r="V151" s="315"/>
      <c r="W151" s="315"/>
    </row>
    <row r="152" spans="2:23" s="139" customFormat="1" x14ac:dyDescent="0.35">
      <c r="B152" s="648" t="s">
        <v>771</v>
      </c>
      <c r="C152" s="164" t="s">
        <v>772</v>
      </c>
      <c r="D152" s="649" t="str">
        <f>IF(ISNUMBER('201718 APC &amp; OPROC'!D152),'201718 APC &amp; OPROC'!D152*(1+VLOOKUP(LEFT($B152,2),'Adjustment factors'!$B$9:$M$99,D$1,FALSE)),"-")</f>
        <v>-</v>
      </c>
      <c r="E152" s="650">
        <f>IF(ISNUMBER('201718 APC &amp; OPROC'!E152),'201718 APC &amp; OPROC'!E152*(1+VLOOKUP(LEFT($B152,2),'Adjustment factors'!$B$9:$M$99,E$1,FALSE)),"-")</f>
        <v>1238.0737120404381</v>
      </c>
      <c r="F152" s="649" t="str">
        <f>IF(ISNUMBER('201718 APC &amp; OPROC'!F152),'201718 APC &amp; OPROC'!F152*(1+VLOOKUP(LEFT($B152,2),'Adjustment factors'!$B$9:$M$99,F$1,FALSE)),"-")</f>
        <v>-</v>
      </c>
      <c r="G152" s="649" t="str">
        <f>IF(ISNUMBER('201718 APC &amp; OPROC'!G152),'201718 APC &amp; OPROC'!G152*(1+VLOOKUP(LEFT($B152,2),'Adjustment factors'!$B$9:$M$99,G$1,FALSE)),"-")</f>
        <v>-</v>
      </c>
      <c r="H152" s="650">
        <f>IF(ISBLANK('201718 APC &amp; OPROC'!H152),"",'201718 APC &amp; OPROC'!H152)</f>
        <v>5</v>
      </c>
      <c r="I152" s="650">
        <f>IF(ISNUMBER('201718 APC &amp; OPROC'!I152),'201718 APC &amp; OPROC'!I152*(1+VLOOKUP(LEFT($B152,2),'Adjustment factors'!$B$9:$M$99,I$1,FALSE)),"-")</f>
        <v>2506.3689142039138</v>
      </c>
      <c r="J152" s="650">
        <f>IF(ISBLANK('201718 APC &amp; OPROC'!J152),"",'201718 APC &amp; OPROC'!J152)</f>
        <v>5</v>
      </c>
      <c r="K152" s="650">
        <f>IF(ISNUMBER('201718 APC &amp; OPROC'!K152),'201718 APC &amp; OPROC'!K152*(1+VLOOKUP(LEFT($B152,2),'Adjustment factors'!$B$9:$M$99,K$1,FALSE)),"-")</f>
        <v>303.17573999999996</v>
      </c>
      <c r="L152" s="650" t="str">
        <f>IF(ISBLANK('201718 APC &amp; OPROC'!L152),"",'201718 APC &amp; OPROC'!L152)</f>
        <v>No</v>
      </c>
      <c r="M152" s="651" t="str">
        <f>IF(ISBLANK('201718 APC &amp; OPROC'!M152),"",'201718 APC &amp; OPROC'!M152)</f>
        <v>-</v>
      </c>
      <c r="N152" s="654" t="str">
        <f t="shared" si="2"/>
        <v>-</v>
      </c>
      <c r="O152" s="652" t="str">
        <f>IF(ISBLANK('201718 APC &amp; OPROC'!O152),"",'201718 APC &amp; OPROC'!O152)</f>
        <v>-</v>
      </c>
      <c r="P152" s="645" t="str">
        <f>IF(ISBLANK('201718 APC &amp; OPROC'!P152),"",'201718 APC &amp; OPROC'!P152)</f>
        <v>-</v>
      </c>
      <c r="Q152" s="653" t="str">
        <f>IF(ISBLANK('201718 APC &amp; OPROC'!Q152),"",'201718 APC &amp; OPROC'!Q152)</f>
        <v>-</v>
      </c>
      <c r="R152" s="647" t="str">
        <f>IF(ISBLANK('201718 APC &amp; OPROC'!R152),"",'201718 APC &amp; OPROC'!R152)</f>
        <v>-</v>
      </c>
      <c r="S152" s="647" t="str">
        <f>IF(ISBLANK('201718 APC &amp; OPROC'!S152),"",'201718 APC &amp; OPROC'!S152)</f>
        <v/>
      </c>
      <c r="T152" s="647" t="str">
        <f>IF(ISBLANK('201718 APC &amp; OPROC'!T152),"",'201718 APC &amp; OPROC'!T152)</f>
        <v/>
      </c>
      <c r="V152" s="315"/>
      <c r="W152" s="315"/>
    </row>
    <row r="153" spans="2:23" s="139" customFormat="1" x14ac:dyDescent="0.35">
      <c r="B153" s="648" t="s">
        <v>773</v>
      </c>
      <c r="C153" s="164" t="s">
        <v>774</v>
      </c>
      <c r="D153" s="649" t="str">
        <f>IF(ISNUMBER('201718 APC &amp; OPROC'!D153),'201718 APC &amp; OPROC'!D153*(1+VLOOKUP(LEFT($B153,2),'Adjustment factors'!$B$9:$M$99,D$1,FALSE)),"-")</f>
        <v>-</v>
      </c>
      <c r="E153" s="650">
        <f>IF(ISNUMBER('201718 APC &amp; OPROC'!E153),'201718 APC &amp; OPROC'!E153*(1+VLOOKUP(LEFT($B153,2),'Adjustment factors'!$B$9:$M$99,E$1,FALSE)),"-")</f>
        <v>495.63243801781573</v>
      </c>
      <c r="F153" s="649" t="str">
        <f>IF(ISNUMBER('201718 APC &amp; OPROC'!F153),'201718 APC &amp; OPROC'!F153*(1+VLOOKUP(LEFT($B153,2),'Adjustment factors'!$B$9:$M$99,F$1,FALSE)),"-")</f>
        <v>-</v>
      </c>
      <c r="G153" s="649" t="str">
        <f>IF(ISNUMBER('201718 APC &amp; OPROC'!G153),'201718 APC &amp; OPROC'!G153*(1+VLOOKUP(LEFT($B153,2),'Adjustment factors'!$B$9:$M$99,G$1,FALSE)),"-")</f>
        <v>-</v>
      </c>
      <c r="H153" s="650">
        <f>IF(ISBLANK('201718 APC &amp; OPROC'!H153),"",'201718 APC &amp; OPROC'!H153)</f>
        <v>5</v>
      </c>
      <c r="I153" s="650">
        <f>IF(ISNUMBER('201718 APC &amp; OPROC'!I153),'201718 APC &amp; OPROC'!I153*(1+VLOOKUP(LEFT($B153,2),'Adjustment factors'!$B$9:$M$99,I$1,FALSE)),"-")</f>
        <v>734.38220998981228</v>
      </c>
      <c r="J153" s="650">
        <f>IF(ISBLANK('201718 APC &amp; OPROC'!J153),"",'201718 APC &amp; OPROC'!J153)</f>
        <v>5</v>
      </c>
      <c r="K153" s="650">
        <f>IF(ISNUMBER('201718 APC &amp; OPROC'!K153),'201718 APC &amp; OPROC'!K153*(1+VLOOKUP(LEFT($B153,2),'Adjustment factors'!$B$9:$M$99,K$1,FALSE)),"-")</f>
        <v>257.14905999999996</v>
      </c>
      <c r="L153" s="650" t="str">
        <f>IF(ISBLANK('201718 APC &amp; OPROC'!L153),"",'201718 APC &amp; OPROC'!L153)</f>
        <v>No</v>
      </c>
      <c r="M153" s="651" t="str">
        <f>IF(ISBLANK('201718 APC &amp; OPROC'!M153),"",'201718 APC &amp; OPROC'!M153)</f>
        <v>-</v>
      </c>
      <c r="N153" s="654" t="str">
        <f t="shared" si="2"/>
        <v>-</v>
      </c>
      <c r="O153" s="652" t="str">
        <f>IF(ISBLANK('201718 APC &amp; OPROC'!O153),"",'201718 APC &amp; OPROC'!O153)</f>
        <v>-</v>
      </c>
      <c r="P153" s="645" t="str">
        <f>IF(ISBLANK('201718 APC &amp; OPROC'!P153),"",'201718 APC &amp; OPROC'!P153)</f>
        <v>-</v>
      </c>
      <c r="Q153" s="653" t="str">
        <f>IF(ISBLANK('201718 APC &amp; OPROC'!Q153),"",'201718 APC &amp; OPROC'!Q153)</f>
        <v>-</v>
      </c>
      <c r="R153" s="647" t="str">
        <f>IF(ISBLANK('201718 APC &amp; OPROC'!R153),"",'201718 APC &amp; OPROC'!R153)</f>
        <v>-</v>
      </c>
      <c r="S153" s="647" t="str">
        <f>IF(ISBLANK('201718 APC &amp; OPROC'!S153),"",'201718 APC &amp; OPROC'!S153)</f>
        <v/>
      </c>
      <c r="T153" s="647" t="str">
        <f>IF(ISBLANK('201718 APC &amp; OPROC'!T153),"",'201718 APC &amp; OPROC'!T153)</f>
        <v/>
      </c>
      <c r="V153" s="315"/>
      <c r="W153" s="315"/>
    </row>
    <row r="154" spans="2:23" s="139" customFormat="1" x14ac:dyDescent="0.35">
      <c r="B154" s="648" t="s">
        <v>775</v>
      </c>
      <c r="C154" s="164" t="s">
        <v>776</v>
      </c>
      <c r="D154" s="649">
        <f>IF(ISNUMBER('201718 APC &amp; OPROC'!D154),'201718 APC &amp; OPROC'!D154*(1+VLOOKUP(LEFT($B154,2),'Adjustment factors'!$B$9:$M$99,D$1,FALSE)),"-")</f>
        <v>118.87119448394768</v>
      </c>
      <c r="E154" s="650">
        <f>IF(ISNUMBER('201718 APC &amp; OPROC'!E154),'201718 APC &amp; OPROC'!E154*(1+VLOOKUP(LEFT($B154,2),'Adjustment factors'!$B$9:$M$99,E$1,FALSE)),"-")</f>
        <v>492.61028900551196</v>
      </c>
      <c r="F154" s="649" t="str">
        <f>IF(ISNUMBER('201718 APC &amp; OPROC'!F154),'201718 APC &amp; OPROC'!F154*(1+VLOOKUP(LEFT($B154,2),'Adjustment factors'!$B$9:$M$99,F$1,FALSE)),"-")</f>
        <v>-</v>
      </c>
      <c r="G154" s="649" t="str">
        <f>IF(ISNUMBER('201718 APC &amp; OPROC'!G154),'201718 APC &amp; OPROC'!G154*(1+VLOOKUP(LEFT($B154,2),'Adjustment factors'!$B$9:$M$99,G$1,FALSE)),"-")</f>
        <v>-</v>
      </c>
      <c r="H154" s="650">
        <f>IF(ISBLANK('201718 APC &amp; OPROC'!H154),"",'201718 APC &amp; OPROC'!H154)</f>
        <v>5</v>
      </c>
      <c r="I154" s="650">
        <f>IF(ISNUMBER('201718 APC &amp; OPROC'!I154),'201718 APC &amp; OPROC'!I154*(1+VLOOKUP(LEFT($B154,2),'Adjustment factors'!$B$9:$M$99,I$1,FALSE)),"-")</f>
        <v>721.28623093649605</v>
      </c>
      <c r="J154" s="650">
        <f>IF(ISBLANK('201718 APC &amp; OPROC'!J154),"",'201718 APC &amp; OPROC'!J154)</f>
        <v>5</v>
      </c>
      <c r="K154" s="650">
        <f>IF(ISNUMBER('201718 APC &amp; OPROC'!K154),'201718 APC &amp; OPROC'!K154*(1+VLOOKUP(LEFT($B154,2),'Adjustment factors'!$B$9:$M$99,K$1,FALSE)),"-")</f>
        <v>257.14905999999996</v>
      </c>
      <c r="L154" s="650" t="str">
        <f>IF(ISBLANK('201718 APC &amp; OPROC'!L154),"",'201718 APC &amp; OPROC'!L154)</f>
        <v>No</v>
      </c>
      <c r="M154" s="651" t="str">
        <f>IF(ISBLANK('201718 APC &amp; OPROC'!M154),"",'201718 APC &amp; OPROC'!M154)</f>
        <v>-</v>
      </c>
      <c r="N154" s="654" t="str">
        <f t="shared" si="2"/>
        <v>-</v>
      </c>
      <c r="O154" s="652" t="str">
        <f>IF(ISBLANK('201718 APC &amp; OPROC'!O154),"",'201718 APC &amp; OPROC'!O154)</f>
        <v>-</v>
      </c>
      <c r="P154" s="645" t="str">
        <f>IF(ISBLANK('201718 APC &amp; OPROC'!P154),"",'201718 APC &amp; OPROC'!P154)</f>
        <v>-</v>
      </c>
      <c r="Q154" s="653" t="str">
        <f>IF(ISBLANK('201718 APC &amp; OPROC'!Q154),"",'201718 APC &amp; OPROC'!Q154)</f>
        <v>-</v>
      </c>
      <c r="R154" s="647" t="str">
        <f>IF(ISBLANK('201718 APC &amp; OPROC'!R154),"",'201718 APC &amp; OPROC'!R154)</f>
        <v>-</v>
      </c>
      <c r="S154" s="647" t="str">
        <f>IF(ISBLANK('201718 APC &amp; OPROC'!S154),"",'201718 APC &amp; OPROC'!S154)</f>
        <v/>
      </c>
      <c r="T154" s="647" t="str">
        <f>IF(ISBLANK('201718 APC &amp; OPROC'!T154),"",'201718 APC &amp; OPROC'!T154)</f>
        <v/>
      </c>
      <c r="V154" s="315"/>
      <c r="W154" s="315"/>
    </row>
    <row r="155" spans="2:23" s="139" customFormat="1" x14ac:dyDescent="0.35">
      <c r="B155" s="648" t="s">
        <v>777</v>
      </c>
      <c r="C155" s="164" t="s">
        <v>778</v>
      </c>
      <c r="D155" s="649" t="str">
        <f>IF(ISNUMBER('201718 APC &amp; OPROC'!D155),'201718 APC &amp; OPROC'!D155*(1+VLOOKUP(LEFT($B155,2),'Adjustment factors'!$B$9:$M$99,D$1,FALSE)),"-")</f>
        <v>-</v>
      </c>
      <c r="E155" s="650">
        <f>IF(ISNUMBER('201718 APC &amp; OPROC'!E155),'201718 APC &amp; OPROC'!E155*(1+VLOOKUP(LEFT($B155,2),'Adjustment factors'!$B$9:$M$99,E$1,FALSE)),"-")</f>
        <v>767.62584912515365</v>
      </c>
      <c r="F155" s="649" t="str">
        <f>IF(ISNUMBER('201718 APC &amp; OPROC'!F155),'201718 APC &amp; OPROC'!F155*(1+VLOOKUP(LEFT($B155,2),'Adjustment factors'!$B$9:$M$99,F$1,FALSE)),"-")</f>
        <v>-</v>
      </c>
      <c r="G155" s="649" t="str">
        <f>IF(ISNUMBER('201718 APC &amp; OPROC'!G155),'201718 APC &amp; OPROC'!G155*(1+VLOOKUP(LEFT($B155,2),'Adjustment factors'!$B$9:$M$99,G$1,FALSE)),"-")</f>
        <v>-</v>
      </c>
      <c r="H155" s="650">
        <f>IF(ISBLANK('201718 APC &amp; OPROC'!H155),"",'201718 APC &amp; OPROC'!H155)</f>
        <v>5</v>
      </c>
      <c r="I155" s="650">
        <f>IF(ISNUMBER('201718 APC &amp; OPROC'!I155),'201718 APC &amp; OPROC'!I155*(1+VLOOKUP(LEFT($B155,2),'Adjustment factors'!$B$9:$M$99,I$1,FALSE)),"-")</f>
        <v>1227.9998819994255</v>
      </c>
      <c r="J155" s="650">
        <f>IF(ISBLANK('201718 APC &amp; OPROC'!J155),"",'201718 APC &amp; OPROC'!J155)</f>
        <v>11</v>
      </c>
      <c r="K155" s="650">
        <f>IF(ISNUMBER('201718 APC &amp; OPROC'!K155),'201718 APC &amp; OPROC'!K155*(1+VLOOKUP(LEFT($B155,2),'Adjustment factors'!$B$9:$M$99,K$1,FALSE)),"-")</f>
        <v>303.17573999999996</v>
      </c>
      <c r="L155" s="650" t="str">
        <f>IF(ISBLANK('201718 APC &amp; OPROC'!L155),"",'201718 APC &amp; OPROC'!L155)</f>
        <v>No</v>
      </c>
      <c r="M155" s="651" t="str">
        <f>IF(ISBLANK('201718 APC &amp; OPROC'!M155),"",'201718 APC &amp; OPROC'!M155)</f>
        <v>-</v>
      </c>
      <c r="N155" s="654" t="str">
        <f t="shared" si="2"/>
        <v>-</v>
      </c>
      <c r="O155" s="652" t="str">
        <f>IF(ISBLANK('201718 APC &amp; OPROC'!O155),"",'201718 APC &amp; OPROC'!O155)</f>
        <v>-</v>
      </c>
      <c r="P155" s="645" t="str">
        <f>IF(ISBLANK('201718 APC &amp; OPROC'!P155),"",'201718 APC &amp; OPROC'!P155)</f>
        <v>-</v>
      </c>
      <c r="Q155" s="653" t="str">
        <f>IF(ISBLANK('201718 APC &amp; OPROC'!Q155),"",'201718 APC &amp; OPROC'!Q155)</f>
        <v>-</v>
      </c>
      <c r="R155" s="647" t="str">
        <f>IF(ISBLANK('201718 APC &amp; OPROC'!R155),"",'201718 APC &amp; OPROC'!R155)</f>
        <v>-</v>
      </c>
      <c r="S155" s="647" t="str">
        <f>IF(ISBLANK('201718 APC &amp; OPROC'!S155),"",'201718 APC &amp; OPROC'!S155)</f>
        <v/>
      </c>
      <c r="T155" s="647" t="str">
        <f>IF(ISBLANK('201718 APC &amp; OPROC'!T155),"",'201718 APC &amp; OPROC'!T155)</f>
        <v/>
      </c>
      <c r="V155" s="315"/>
      <c r="W155" s="315"/>
    </row>
    <row r="156" spans="2:23" s="139" customFormat="1" x14ac:dyDescent="0.35">
      <c r="B156" s="648" t="s">
        <v>779</v>
      </c>
      <c r="C156" s="164" t="s">
        <v>780</v>
      </c>
      <c r="D156" s="649">
        <f>IF(ISNUMBER('201718 APC &amp; OPROC'!D156),'201718 APC &amp; OPROC'!D156*(1+VLOOKUP(LEFT($B156,2),'Adjustment factors'!$B$9:$M$99,D$1,FALSE)),"-")</f>
        <v>98.723534401922649</v>
      </c>
      <c r="E156" s="650">
        <f>IF(ISNUMBER('201718 APC &amp; OPROC'!E156),'201718 APC &amp; OPROC'!E156*(1+VLOOKUP(LEFT($B156,2),'Adjustment factors'!$B$9:$M$99,E$1,FALSE)),"-")</f>
        <v>441.23375579634813</v>
      </c>
      <c r="F156" s="649" t="str">
        <f>IF(ISNUMBER('201718 APC &amp; OPROC'!F156),'201718 APC &amp; OPROC'!F156*(1+VLOOKUP(LEFT($B156,2),'Adjustment factors'!$B$9:$M$99,F$1,FALSE)),"-")</f>
        <v>-</v>
      </c>
      <c r="G156" s="649" t="str">
        <f>IF(ISNUMBER('201718 APC &amp; OPROC'!G156),'201718 APC &amp; OPROC'!G156*(1+VLOOKUP(LEFT($B156,2),'Adjustment factors'!$B$9:$M$99,G$1,FALSE)),"-")</f>
        <v>-</v>
      </c>
      <c r="H156" s="650">
        <f>IF(ISBLANK('201718 APC &amp; OPROC'!H156),"",'201718 APC &amp; OPROC'!H156)</f>
        <v>5</v>
      </c>
      <c r="I156" s="650">
        <f>IF(ISNUMBER('201718 APC &amp; OPROC'!I156),'201718 APC &amp; OPROC'!I156*(1+VLOOKUP(LEFT($B156,2),'Adjustment factors'!$B$9:$M$99,I$1,FALSE)),"-")</f>
        <v>670.91708073143343</v>
      </c>
      <c r="J156" s="650">
        <f>IF(ISBLANK('201718 APC &amp; OPROC'!J156),"",'201718 APC &amp; OPROC'!J156)</f>
        <v>5</v>
      </c>
      <c r="K156" s="650">
        <f>IF(ISNUMBER('201718 APC &amp; OPROC'!K156),'201718 APC &amp; OPROC'!K156*(1+VLOOKUP(LEFT($B156,2),'Adjustment factors'!$B$9:$M$99,K$1,FALSE)),"-")</f>
        <v>257.14905999999996</v>
      </c>
      <c r="L156" s="650" t="str">
        <f>IF(ISBLANK('201718 APC &amp; OPROC'!L156),"",'201718 APC &amp; OPROC'!L156)</f>
        <v>No</v>
      </c>
      <c r="M156" s="651" t="str">
        <f>IF(ISBLANK('201718 APC &amp; OPROC'!M156),"",'201718 APC &amp; OPROC'!M156)</f>
        <v>-</v>
      </c>
      <c r="N156" s="654" t="str">
        <f t="shared" si="2"/>
        <v>-</v>
      </c>
      <c r="O156" s="652" t="str">
        <f>IF(ISBLANK('201718 APC &amp; OPROC'!O156),"",'201718 APC &amp; OPROC'!O156)</f>
        <v>-</v>
      </c>
      <c r="P156" s="645" t="str">
        <f>IF(ISBLANK('201718 APC &amp; OPROC'!P156),"",'201718 APC &amp; OPROC'!P156)</f>
        <v>-</v>
      </c>
      <c r="Q156" s="653" t="str">
        <f>IF(ISBLANK('201718 APC &amp; OPROC'!Q156),"",'201718 APC &amp; OPROC'!Q156)</f>
        <v>-</v>
      </c>
      <c r="R156" s="647" t="str">
        <f>IF(ISBLANK('201718 APC &amp; OPROC'!R156),"",'201718 APC &amp; OPROC'!R156)</f>
        <v>-</v>
      </c>
      <c r="S156" s="647" t="str">
        <f>IF(ISBLANK('201718 APC &amp; OPROC'!S156),"",'201718 APC &amp; OPROC'!S156)</f>
        <v/>
      </c>
      <c r="T156" s="647" t="str">
        <f>IF(ISBLANK('201718 APC &amp; OPROC'!T156),"",'201718 APC &amp; OPROC'!T156)</f>
        <v/>
      </c>
      <c r="V156" s="315"/>
      <c r="W156" s="315"/>
    </row>
    <row r="157" spans="2:23" s="139" customFormat="1" x14ac:dyDescent="0.35">
      <c r="B157" s="648" t="s">
        <v>781</v>
      </c>
      <c r="C157" s="164" t="s">
        <v>782</v>
      </c>
      <c r="D157" s="649" t="str">
        <f>IF(ISNUMBER('201718 APC &amp; OPROC'!D157),'201718 APC &amp; OPROC'!D157*(1+VLOOKUP(LEFT($B157,2),'Adjustment factors'!$B$9:$M$99,D$1,FALSE)),"-")</f>
        <v>-</v>
      </c>
      <c r="E157" s="650">
        <f>IF(ISNUMBER('201718 APC &amp; OPROC'!E157),'201718 APC &amp; OPROC'!E157*(1+VLOOKUP(LEFT($B157,2),'Adjustment factors'!$B$9:$M$99,E$1,FALSE)),"-")</f>
        <v>675.95399575193971</v>
      </c>
      <c r="F157" s="649" t="str">
        <f>IF(ISNUMBER('201718 APC &amp; OPROC'!F157),'201718 APC &amp; OPROC'!F157*(1+VLOOKUP(LEFT($B157,2),'Adjustment factors'!$B$9:$M$99,F$1,FALSE)),"-")</f>
        <v>-</v>
      </c>
      <c r="G157" s="649" t="str">
        <f>IF(ISNUMBER('201718 APC &amp; OPROC'!G157),'201718 APC &amp; OPROC'!G157*(1+VLOOKUP(LEFT($B157,2),'Adjustment factors'!$B$9:$M$99,G$1,FALSE)),"-")</f>
        <v>-</v>
      </c>
      <c r="H157" s="650">
        <f>IF(ISBLANK('201718 APC &amp; OPROC'!H157),"",'201718 APC &amp; OPROC'!H157)</f>
        <v>5</v>
      </c>
      <c r="I157" s="650">
        <f>IF(ISNUMBER('201718 APC &amp; OPROC'!I157),'201718 APC &amp; OPROC'!I157*(1+VLOOKUP(LEFT($B157,2),'Adjustment factors'!$B$9:$M$99,I$1,FALSE)),"-")</f>
        <v>768.63323212925491</v>
      </c>
      <c r="J157" s="650">
        <f>IF(ISBLANK('201718 APC &amp; OPROC'!J157),"",'201718 APC &amp; OPROC'!J157)</f>
        <v>5</v>
      </c>
      <c r="K157" s="650">
        <f>IF(ISNUMBER('201718 APC &amp; OPROC'!K157),'201718 APC &amp; OPROC'!K157*(1+VLOOKUP(LEFT($B157,2),'Adjustment factors'!$B$9:$M$99,K$1,FALSE)),"-")</f>
        <v>303.17573999999996</v>
      </c>
      <c r="L157" s="650" t="str">
        <f>IF(ISBLANK('201718 APC &amp; OPROC'!L157),"",'201718 APC &amp; OPROC'!L157)</f>
        <v>No</v>
      </c>
      <c r="M157" s="651" t="str">
        <f>IF(ISBLANK('201718 APC &amp; OPROC'!M157),"",'201718 APC &amp; OPROC'!M157)</f>
        <v>-</v>
      </c>
      <c r="N157" s="654" t="str">
        <f t="shared" si="2"/>
        <v>-</v>
      </c>
      <c r="O157" s="652" t="str">
        <f>IF(ISBLANK('201718 APC &amp; OPROC'!O157),"",'201718 APC &amp; OPROC'!O157)</f>
        <v>-</v>
      </c>
      <c r="P157" s="645" t="str">
        <f>IF(ISBLANK('201718 APC &amp; OPROC'!P157),"",'201718 APC &amp; OPROC'!P157)</f>
        <v>-</v>
      </c>
      <c r="Q157" s="653" t="str">
        <f>IF(ISBLANK('201718 APC &amp; OPROC'!Q157),"",'201718 APC &amp; OPROC'!Q157)</f>
        <v>-</v>
      </c>
      <c r="R157" s="647" t="str">
        <f>IF(ISBLANK('201718 APC &amp; OPROC'!R157),"",'201718 APC &amp; OPROC'!R157)</f>
        <v>-</v>
      </c>
      <c r="S157" s="647" t="str">
        <f>IF(ISBLANK('201718 APC &amp; OPROC'!S157),"",'201718 APC &amp; OPROC'!S157)</f>
        <v/>
      </c>
      <c r="T157" s="647" t="str">
        <f>IF(ISBLANK('201718 APC &amp; OPROC'!T157),"",'201718 APC &amp; OPROC'!T157)</f>
        <v/>
      </c>
      <c r="V157" s="315"/>
      <c r="W157" s="315"/>
    </row>
    <row r="158" spans="2:23" s="139" customFormat="1" x14ac:dyDescent="0.35">
      <c r="B158" s="648" t="s">
        <v>783</v>
      </c>
      <c r="C158" s="164" t="s">
        <v>784</v>
      </c>
      <c r="D158" s="649" t="str">
        <f>IF(ISNUMBER('201718 APC &amp; OPROC'!D158),'201718 APC &amp; OPROC'!D158*(1+VLOOKUP(LEFT($B158,2),'Adjustment factors'!$B$9:$M$99,D$1,FALSE)),"-")</f>
        <v>-</v>
      </c>
      <c r="E158" s="650">
        <f>IF(ISNUMBER('201718 APC &amp; OPROC'!E158),'201718 APC &amp; OPROC'!E158*(1+VLOOKUP(LEFT($B158,2),'Adjustment factors'!$B$9:$M$99,E$1,FALSE)),"-")</f>
        <v>3003.0087352258306</v>
      </c>
      <c r="F158" s="649" t="str">
        <f>IF(ISNUMBER('201718 APC &amp; OPROC'!F158),'201718 APC &amp; OPROC'!F158*(1+VLOOKUP(LEFT($B158,2),'Adjustment factors'!$B$9:$M$99,F$1,FALSE)),"-")</f>
        <v>-</v>
      </c>
      <c r="G158" s="649" t="str">
        <f>IF(ISNUMBER('201718 APC &amp; OPROC'!G158),'201718 APC &amp; OPROC'!G158*(1+VLOOKUP(LEFT($B158,2),'Adjustment factors'!$B$9:$M$99,G$1,FALSE)),"-")</f>
        <v>-</v>
      </c>
      <c r="H158" s="650">
        <f>IF(ISBLANK('201718 APC &amp; OPROC'!H158),"",'201718 APC &amp; OPROC'!H158)</f>
        <v>5</v>
      </c>
      <c r="I158" s="650">
        <f>IF(ISNUMBER('201718 APC &amp; OPROC'!I158),'201718 APC &amp; OPROC'!I158*(1+VLOOKUP(LEFT($B158,2),'Adjustment factors'!$B$9:$M$99,I$1,FALSE)),"-")</f>
        <v>5043.966701534966</v>
      </c>
      <c r="J158" s="650">
        <f>IF(ISBLANK('201718 APC &amp; OPROC'!J158),"",'201718 APC &amp; OPROC'!J158)</f>
        <v>23</v>
      </c>
      <c r="K158" s="650">
        <f>IF(ISNUMBER('201718 APC &amp; OPROC'!K158),'201718 APC &amp; OPROC'!K158*(1+VLOOKUP(LEFT($B158,2),'Adjustment factors'!$B$9:$M$99,K$1,FALSE)),"-")</f>
        <v>257.14905999999996</v>
      </c>
      <c r="L158" s="650" t="str">
        <f>IF(ISBLANK('201718 APC &amp; OPROC'!L158),"",'201718 APC &amp; OPROC'!L158)</f>
        <v>No</v>
      </c>
      <c r="M158" s="651" t="str">
        <f>IF(ISBLANK('201718 APC &amp; OPROC'!M158),"",'201718 APC &amp; OPROC'!M158)</f>
        <v>-</v>
      </c>
      <c r="N158" s="654" t="str">
        <f t="shared" si="2"/>
        <v>-</v>
      </c>
      <c r="O158" s="652" t="str">
        <f>IF(ISBLANK('201718 APC &amp; OPROC'!O158),"",'201718 APC &amp; OPROC'!O158)</f>
        <v>-</v>
      </c>
      <c r="P158" s="645" t="str">
        <f>IF(ISBLANK('201718 APC &amp; OPROC'!P158),"",'201718 APC &amp; OPROC'!P158)</f>
        <v>-</v>
      </c>
      <c r="Q158" s="653" t="str">
        <f>IF(ISBLANK('201718 APC &amp; OPROC'!Q158),"",'201718 APC &amp; OPROC'!Q158)</f>
        <v>-</v>
      </c>
      <c r="R158" s="647" t="str">
        <f>IF(ISBLANK('201718 APC &amp; OPROC'!R158),"",'201718 APC &amp; OPROC'!R158)</f>
        <v>-</v>
      </c>
      <c r="S158" s="647" t="str">
        <f>IF(ISBLANK('201718 APC &amp; OPROC'!S158),"",'201718 APC &amp; OPROC'!S158)</f>
        <v/>
      </c>
      <c r="T158" s="647" t="str">
        <f>IF(ISBLANK('201718 APC &amp; OPROC'!T158),"",'201718 APC &amp; OPROC'!T158)</f>
        <v/>
      </c>
      <c r="V158" s="315"/>
      <c r="W158" s="315"/>
    </row>
    <row r="159" spans="2:23" s="139" customFormat="1" x14ac:dyDescent="0.35">
      <c r="B159" s="648" t="s">
        <v>785</v>
      </c>
      <c r="C159" s="164" t="s">
        <v>786</v>
      </c>
      <c r="D159" s="649" t="str">
        <f>IF(ISNUMBER('201718 APC &amp; OPROC'!D159),'201718 APC &amp; OPROC'!D159*(1+VLOOKUP(LEFT($B159,2),'Adjustment factors'!$B$9:$M$99,D$1,FALSE)),"-")</f>
        <v>-</v>
      </c>
      <c r="E159" s="650">
        <f>IF(ISNUMBER('201718 APC &amp; OPROC'!E159),'201718 APC &amp; OPROC'!E159*(1+VLOOKUP(LEFT($B159,2),'Adjustment factors'!$B$9:$M$99,E$1,FALSE)),"-")</f>
        <v>2578.9004904992039</v>
      </c>
      <c r="F159" s="649" t="str">
        <f>IF(ISNUMBER('201718 APC &amp; OPROC'!F159),'201718 APC &amp; OPROC'!F159*(1+VLOOKUP(LEFT($B159,2),'Adjustment factors'!$B$9:$M$99,F$1,FALSE)),"-")</f>
        <v>-</v>
      </c>
      <c r="G159" s="649" t="str">
        <f>IF(ISNUMBER('201718 APC &amp; OPROC'!G159),'201718 APC &amp; OPROC'!G159*(1+VLOOKUP(LEFT($B159,2),'Adjustment factors'!$B$9:$M$99,G$1,FALSE)),"-")</f>
        <v>-</v>
      </c>
      <c r="H159" s="650">
        <f>IF(ISBLANK('201718 APC &amp; OPROC'!H159),"",'201718 APC &amp; OPROC'!H159)</f>
        <v>5</v>
      </c>
      <c r="I159" s="650">
        <f>IF(ISNUMBER('201718 APC &amp; OPROC'!I159),'201718 APC &amp; OPROC'!I159*(1+VLOOKUP(LEFT($B159,2),'Adjustment factors'!$B$9:$M$99,I$1,FALSE)),"-")</f>
        <v>3089.6436735785383</v>
      </c>
      <c r="J159" s="650">
        <f>IF(ISBLANK('201718 APC &amp; OPROC'!J159),"",'201718 APC &amp; OPROC'!J159)</f>
        <v>8</v>
      </c>
      <c r="K159" s="650">
        <f>IF(ISNUMBER('201718 APC &amp; OPROC'!K159),'201718 APC &amp; OPROC'!K159*(1+VLOOKUP(LEFT($B159,2),'Adjustment factors'!$B$9:$M$99,K$1,FALSE)),"-")</f>
        <v>257.14905999999996</v>
      </c>
      <c r="L159" s="650" t="str">
        <f>IF(ISBLANK('201718 APC &amp; OPROC'!L159),"",'201718 APC &amp; OPROC'!L159)</f>
        <v>No</v>
      </c>
      <c r="M159" s="651" t="str">
        <f>IF(ISBLANK('201718 APC &amp; OPROC'!M159),"",'201718 APC &amp; OPROC'!M159)</f>
        <v>-</v>
      </c>
      <c r="N159" s="654" t="str">
        <f t="shared" si="2"/>
        <v>-</v>
      </c>
      <c r="O159" s="652" t="str">
        <f>IF(ISBLANK('201718 APC &amp; OPROC'!O159),"",'201718 APC &amp; OPROC'!O159)</f>
        <v>-</v>
      </c>
      <c r="P159" s="645" t="str">
        <f>IF(ISBLANK('201718 APC &amp; OPROC'!P159),"",'201718 APC &amp; OPROC'!P159)</f>
        <v>-</v>
      </c>
      <c r="Q159" s="653" t="str">
        <f>IF(ISBLANK('201718 APC &amp; OPROC'!Q159),"",'201718 APC &amp; OPROC'!Q159)</f>
        <v>-</v>
      </c>
      <c r="R159" s="647" t="str">
        <f>IF(ISBLANK('201718 APC &amp; OPROC'!R159),"",'201718 APC &amp; OPROC'!R159)</f>
        <v>-</v>
      </c>
      <c r="S159" s="647" t="str">
        <f>IF(ISBLANK('201718 APC &amp; OPROC'!S159),"",'201718 APC &amp; OPROC'!S159)</f>
        <v/>
      </c>
      <c r="T159" s="647" t="str">
        <f>IF(ISBLANK('201718 APC &amp; OPROC'!T159),"",'201718 APC &amp; OPROC'!T159)</f>
        <v/>
      </c>
      <c r="V159" s="315"/>
      <c r="W159" s="315"/>
    </row>
    <row r="160" spans="2:23" s="139" customFormat="1" x14ac:dyDescent="0.35">
      <c r="B160" s="648" t="s">
        <v>787</v>
      </c>
      <c r="C160" s="164" t="s">
        <v>788</v>
      </c>
      <c r="D160" s="649" t="str">
        <f>IF(ISNUMBER('201718 APC &amp; OPROC'!D160),'201718 APC &amp; OPROC'!D160*(1+VLOOKUP(LEFT($B160,2),'Adjustment factors'!$B$9:$M$99,D$1,FALSE)),"-")</f>
        <v>-</v>
      </c>
      <c r="E160" s="650">
        <f>IF(ISNUMBER('201718 APC &amp; OPROC'!E160),'201718 APC &amp; OPROC'!E160*(1+VLOOKUP(LEFT($B160,2),'Adjustment factors'!$B$9:$M$99,E$1,FALSE)),"-")</f>
        <v>2471.1105090603701</v>
      </c>
      <c r="F160" s="649" t="str">
        <f>IF(ISNUMBER('201718 APC &amp; OPROC'!F160),'201718 APC &amp; OPROC'!F160*(1+VLOOKUP(LEFT($B160,2),'Adjustment factors'!$B$9:$M$99,F$1,FALSE)),"-")</f>
        <v>-</v>
      </c>
      <c r="G160" s="649" t="str">
        <f>IF(ISNUMBER('201718 APC &amp; OPROC'!G160),'201718 APC &amp; OPROC'!G160*(1+VLOOKUP(LEFT($B160,2),'Adjustment factors'!$B$9:$M$99,G$1,FALSE)),"-")</f>
        <v>-</v>
      </c>
      <c r="H160" s="650">
        <f>IF(ISBLANK('201718 APC &amp; OPROC'!H160),"",'201718 APC &amp; OPROC'!H160)</f>
        <v>5</v>
      </c>
      <c r="I160" s="650">
        <f>IF(ISNUMBER('201718 APC &amp; OPROC'!I160),'201718 APC &amp; OPROC'!I160*(1+VLOOKUP(LEFT($B160,2),'Adjustment factors'!$B$9:$M$99,I$1,FALSE)),"-")</f>
        <v>3925.771566982577</v>
      </c>
      <c r="J160" s="650">
        <f>IF(ISBLANK('201718 APC &amp; OPROC'!J160),"",'201718 APC &amp; OPROC'!J160)</f>
        <v>19</v>
      </c>
      <c r="K160" s="650">
        <f>IF(ISNUMBER('201718 APC &amp; OPROC'!K160),'201718 APC &amp; OPROC'!K160*(1+VLOOKUP(LEFT($B160,2),'Adjustment factors'!$B$9:$M$99,K$1,FALSE)),"-")</f>
        <v>257.14905999999996</v>
      </c>
      <c r="L160" s="650" t="str">
        <f>IF(ISBLANK('201718 APC &amp; OPROC'!L160),"",'201718 APC &amp; OPROC'!L160)</f>
        <v>No</v>
      </c>
      <c r="M160" s="651" t="str">
        <f>IF(ISBLANK('201718 APC &amp; OPROC'!M160),"",'201718 APC &amp; OPROC'!M160)</f>
        <v>-</v>
      </c>
      <c r="N160" s="654" t="str">
        <f t="shared" si="2"/>
        <v>-</v>
      </c>
      <c r="O160" s="652" t="str">
        <f>IF(ISBLANK('201718 APC &amp; OPROC'!O160),"",'201718 APC &amp; OPROC'!O160)</f>
        <v>-</v>
      </c>
      <c r="P160" s="645" t="str">
        <f>IF(ISBLANK('201718 APC &amp; OPROC'!P160),"",'201718 APC &amp; OPROC'!P160)</f>
        <v>-</v>
      </c>
      <c r="Q160" s="653" t="str">
        <f>IF(ISBLANK('201718 APC &amp; OPROC'!Q160),"",'201718 APC &amp; OPROC'!Q160)</f>
        <v>-</v>
      </c>
      <c r="R160" s="647" t="str">
        <f>IF(ISBLANK('201718 APC &amp; OPROC'!R160),"",'201718 APC &amp; OPROC'!R160)</f>
        <v>-</v>
      </c>
      <c r="S160" s="647" t="str">
        <f>IF(ISBLANK('201718 APC &amp; OPROC'!S160),"",'201718 APC &amp; OPROC'!S160)</f>
        <v/>
      </c>
      <c r="T160" s="647" t="str">
        <f>IF(ISBLANK('201718 APC &amp; OPROC'!T160),"",'201718 APC &amp; OPROC'!T160)</f>
        <v/>
      </c>
      <c r="V160" s="315"/>
      <c r="W160" s="315"/>
    </row>
    <row r="161" spans="2:23" s="139" customFormat="1" x14ac:dyDescent="0.35">
      <c r="B161" s="648" t="s">
        <v>789</v>
      </c>
      <c r="C161" s="164" t="s">
        <v>790</v>
      </c>
      <c r="D161" s="649" t="str">
        <f>IF(ISNUMBER('201718 APC &amp; OPROC'!D161),'201718 APC &amp; OPROC'!D161*(1+VLOOKUP(LEFT($B161,2),'Adjustment factors'!$B$9:$M$99,D$1,FALSE)),"-")</f>
        <v>-</v>
      </c>
      <c r="E161" s="650">
        <f>IF(ISNUMBER('201718 APC &amp; OPROC'!E161),'201718 APC &amp; OPROC'!E161*(1+VLOOKUP(LEFT($B161,2),'Adjustment factors'!$B$9:$M$99,E$1,FALSE)),"-")</f>
        <v>2359.2909956051308</v>
      </c>
      <c r="F161" s="649" t="str">
        <f>IF(ISNUMBER('201718 APC &amp; OPROC'!F161),'201718 APC &amp; OPROC'!F161*(1+VLOOKUP(LEFT($B161,2),'Adjustment factors'!$B$9:$M$99,F$1,FALSE)),"-")</f>
        <v>-</v>
      </c>
      <c r="G161" s="649" t="str">
        <f>IF(ISNUMBER('201718 APC &amp; OPROC'!G161),'201718 APC &amp; OPROC'!G161*(1+VLOOKUP(LEFT($B161,2),'Adjustment factors'!$B$9:$M$99,G$1,FALSE)),"-")</f>
        <v>-</v>
      </c>
      <c r="H161" s="650">
        <f>IF(ISBLANK('201718 APC &amp; OPROC'!H161),"",'201718 APC &amp; OPROC'!H161)</f>
        <v>5</v>
      </c>
      <c r="I161" s="650">
        <f>IF(ISNUMBER('201718 APC &amp; OPROC'!I161),'201718 APC &amp; OPROC'!I161*(1+VLOOKUP(LEFT($B161,2),'Adjustment factors'!$B$9:$M$99,I$1,FALSE)),"-")</f>
        <v>2985.8832241561095</v>
      </c>
      <c r="J161" s="650">
        <f>IF(ISBLANK('201718 APC &amp; OPROC'!J161),"",'201718 APC &amp; OPROC'!J161)</f>
        <v>8</v>
      </c>
      <c r="K161" s="650">
        <f>IF(ISNUMBER('201718 APC &amp; OPROC'!K161),'201718 APC &amp; OPROC'!K161*(1+VLOOKUP(LEFT($B161,2),'Adjustment factors'!$B$9:$M$99,K$1,FALSE)),"-")</f>
        <v>257.14905999999996</v>
      </c>
      <c r="L161" s="650" t="str">
        <f>IF(ISBLANK('201718 APC &amp; OPROC'!L161),"",'201718 APC &amp; OPROC'!L161)</f>
        <v>No</v>
      </c>
      <c r="M161" s="651" t="str">
        <f>IF(ISBLANK('201718 APC &amp; OPROC'!M161),"",'201718 APC &amp; OPROC'!M161)</f>
        <v>-</v>
      </c>
      <c r="N161" s="654" t="str">
        <f t="shared" si="2"/>
        <v>-</v>
      </c>
      <c r="O161" s="652" t="str">
        <f>IF(ISBLANK('201718 APC &amp; OPROC'!O161),"",'201718 APC &amp; OPROC'!O161)</f>
        <v>-</v>
      </c>
      <c r="P161" s="645" t="str">
        <f>IF(ISBLANK('201718 APC &amp; OPROC'!P161),"",'201718 APC &amp; OPROC'!P161)</f>
        <v>-</v>
      </c>
      <c r="Q161" s="653" t="str">
        <f>IF(ISBLANK('201718 APC &amp; OPROC'!Q161),"",'201718 APC &amp; OPROC'!Q161)</f>
        <v>-</v>
      </c>
      <c r="R161" s="647" t="str">
        <f>IF(ISBLANK('201718 APC &amp; OPROC'!R161),"",'201718 APC &amp; OPROC'!R161)</f>
        <v>-</v>
      </c>
      <c r="S161" s="647" t="str">
        <f>IF(ISBLANK('201718 APC &amp; OPROC'!S161),"",'201718 APC &amp; OPROC'!S161)</f>
        <v/>
      </c>
      <c r="T161" s="647" t="str">
        <f>IF(ISBLANK('201718 APC &amp; OPROC'!T161),"",'201718 APC &amp; OPROC'!T161)</f>
        <v/>
      </c>
      <c r="V161" s="315"/>
      <c r="W161" s="315"/>
    </row>
    <row r="162" spans="2:23" s="139" customFormat="1" x14ac:dyDescent="0.35">
      <c r="B162" s="648" t="s">
        <v>791</v>
      </c>
      <c r="C162" s="164" t="s">
        <v>792</v>
      </c>
      <c r="D162" s="649" t="str">
        <f>IF(ISNUMBER('201718 APC &amp; OPROC'!D162),'201718 APC &amp; OPROC'!D162*(1+VLOOKUP(LEFT($B162,2),'Adjustment factors'!$B$9:$M$99,D$1,FALSE)),"-")</f>
        <v>-</v>
      </c>
      <c r="E162" s="650">
        <f>IF(ISNUMBER('201718 APC &amp; OPROC'!E162),'201718 APC &amp; OPROC'!E162*(1+VLOOKUP(LEFT($B162,2),'Adjustment factors'!$B$9:$M$99,E$1,FALSE)),"-")</f>
        <v>799.86210525639365</v>
      </c>
      <c r="F162" s="649" t="str">
        <f>IF(ISNUMBER('201718 APC &amp; OPROC'!F162),'201718 APC &amp; OPROC'!F162*(1+VLOOKUP(LEFT($B162,2),'Adjustment factors'!$B$9:$M$99,F$1,FALSE)),"-")</f>
        <v>-</v>
      </c>
      <c r="G162" s="649" t="str">
        <f>IF(ISNUMBER('201718 APC &amp; OPROC'!G162),'201718 APC &amp; OPROC'!G162*(1+VLOOKUP(LEFT($B162,2),'Adjustment factors'!$B$9:$M$99,G$1,FALSE)),"-")</f>
        <v>-</v>
      </c>
      <c r="H162" s="650">
        <f>IF(ISBLANK('201718 APC &amp; OPROC'!H162),"",'201718 APC &amp; OPROC'!H162)</f>
        <v>5</v>
      </c>
      <c r="I162" s="650">
        <f>IF(ISNUMBER('201718 APC &amp; OPROC'!I162),'201718 APC &amp; OPROC'!I162*(1+VLOOKUP(LEFT($B162,2),'Adjustment factors'!$B$9:$M$99,I$1,FALSE)),"-")</f>
        <v>2891.1892217705918</v>
      </c>
      <c r="J162" s="650">
        <f>IF(ISBLANK('201718 APC &amp; OPROC'!J162),"",'201718 APC &amp; OPROC'!J162)</f>
        <v>18</v>
      </c>
      <c r="K162" s="650">
        <f>IF(ISNUMBER('201718 APC &amp; OPROC'!K162),'201718 APC &amp; OPROC'!K162*(1+VLOOKUP(LEFT($B162,2),'Adjustment factors'!$B$9:$M$99,K$1,FALSE)),"-")</f>
        <v>257.14905999999996</v>
      </c>
      <c r="L162" s="650" t="str">
        <f>IF(ISBLANK('201718 APC &amp; OPROC'!L162),"",'201718 APC &amp; OPROC'!L162)</f>
        <v>No</v>
      </c>
      <c r="M162" s="651" t="str">
        <f>IF(ISBLANK('201718 APC &amp; OPROC'!M162),"",'201718 APC &amp; OPROC'!M162)</f>
        <v>-</v>
      </c>
      <c r="N162" s="654" t="str">
        <f t="shared" si="2"/>
        <v>-</v>
      </c>
      <c r="O162" s="652" t="str">
        <f>IF(ISBLANK('201718 APC &amp; OPROC'!O162),"",'201718 APC &amp; OPROC'!O162)</f>
        <v>-</v>
      </c>
      <c r="P162" s="645" t="str">
        <f>IF(ISBLANK('201718 APC &amp; OPROC'!P162),"",'201718 APC &amp; OPROC'!P162)</f>
        <v>-</v>
      </c>
      <c r="Q162" s="653" t="str">
        <f>IF(ISBLANK('201718 APC &amp; OPROC'!Q162),"",'201718 APC &amp; OPROC'!Q162)</f>
        <v>-</v>
      </c>
      <c r="R162" s="647" t="str">
        <f>IF(ISBLANK('201718 APC &amp; OPROC'!R162),"",'201718 APC &amp; OPROC'!R162)</f>
        <v>-</v>
      </c>
      <c r="S162" s="647" t="str">
        <f>IF(ISBLANK('201718 APC &amp; OPROC'!S162),"",'201718 APC &amp; OPROC'!S162)</f>
        <v/>
      </c>
      <c r="T162" s="647" t="str">
        <f>IF(ISBLANK('201718 APC &amp; OPROC'!T162),"",'201718 APC &amp; OPROC'!T162)</f>
        <v/>
      </c>
      <c r="V162" s="315"/>
      <c r="W162" s="315"/>
    </row>
    <row r="163" spans="2:23" s="139" customFormat="1" x14ac:dyDescent="0.35">
      <c r="B163" s="648" t="s">
        <v>793</v>
      </c>
      <c r="C163" s="164" t="s">
        <v>794</v>
      </c>
      <c r="D163" s="649" t="str">
        <f>IF(ISNUMBER('201718 APC &amp; OPROC'!D163),'201718 APC &amp; OPROC'!D163*(1+VLOOKUP(LEFT($B163,2),'Adjustment factors'!$B$9:$M$99,D$1,FALSE)),"-")</f>
        <v>-</v>
      </c>
      <c r="E163" s="650">
        <f>IF(ISNUMBER('201718 APC &amp; OPROC'!E163),'201718 APC &amp; OPROC'!E163*(1+VLOOKUP(LEFT($B163,2),'Adjustment factors'!$B$9:$M$99,E$1,FALSE)),"-")</f>
        <v>701.13857085447103</v>
      </c>
      <c r="F163" s="649" t="str">
        <f>IF(ISNUMBER('201718 APC &amp; OPROC'!F163),'201718 APC &amp; OPROC'!F163*(1+VLOOKUP(LEFT($B163,2),'Adjustment factors'!$B$9:$M$99,F$1,FALSE)),"-")</f>
        <v>-</v>
      </c>
      <c r="G163" s="649" t="str">
        <f>IF(ISNUMBER('201718 APC &amp; OPROC'!G163),'201718 APC &amp; OPROC'!G163*(1+VLOOKUP(LEFT($B163,2),'Adjustment factors'!$B$9:$M$99,G$1,FALSE)),"-")</f>
        <v>-</v>
      </c>
      <c r="H163" s="650">
        <f>IF(ISBLANK('201718 APC &amp; OPROC'!H163),"",'201718 APC &amp; OPROC'!H163)</f>
        <v>5</v>
      </c>
      <c r="I163" s="650">
        <f>IF(ISNUMBER('201718 APC &amp; OPROC'!I163),'201718 APC &amp; OPROC'!I163*(1+VLOOKUP(LEFT($B163,2),'Adjustment factors'!$B$9:$M$99,I$1,FALSE)),"-")</f>
        <v>1772.9940872182026</v>
      </c>
      <c r="J163" s="650">
        <f>IF(ISBLANK('201718 APC &amp; OPROC'!J163),"",'201718 APC &amp; OPROC'!J163)</f>
        <v>5</v>
      </c>
      <c r="K163" s="650">
        <f>IF(ISNUMBER('201718 APC &amp; OPROC'!K163),'201718 APC &amp; OPROC'!K163*(1+VLOOKUP(LEFT($B163,2),'Adjustment factors'!$B$9:$M$99,K$1,FALSE)),"-")</f>
        <v>257.14905999999996</v>
      </c>
      <c r="L163" s="650" t="str">
        <f>IF(ISBLANK('201718 APC &amp; OPROC'!L163),"",'201718 APC &amp; OPROC'!L163)</f>
        <v>No</v>
      </c>
      <c r="M163" s="651" t="str">
        <f>IF(ISBLANK('201718 APC &amp; OPROC'!M163),"",'201718 APC &amp; OPROC'!M163)</f>
        <v>-</v>
      </c>
      <c r="N163" s="654" t="str">
        <f t="shared" si="2"/>
        <v>-</v>
      </c>
      <c r="O163" s="652" t="str">
        <f>IF(ISBLANK('201718 APC &amp; OPROC'!O163),"",'201718 APC &amp; OPROC'!O163)</f>
        <v>-</v>
      </c>
      <c r="P163" s="645" t="str">
        <f>IF(ISBLANK('201718 APC &amp; OPROC'!P163),"",'201718 APC &amp; OPROC'!P163)</f>
        <v>-</v>
      </c>
      <c r="Q163" s="653" t="str">
        <f>IF(ISBLANK('201718 APC &amp; OPROC'!Q163),"",'201718 APC &amp; OPROC'!Q163)</f>
        <v>-</v>
      </c>
      <c r="R163" s="647" t="str">
        <f>IF(ISBLANK('201718 APC &amp; OPROC'!R163),"",'201718 APC &amp; OPROC'!R163)</f>
        <v>-</v>
      </c>
      <c r="S163" s="647" t="str">
        <f>IF(ISBLANK('201718 APC &amp; OPROC'!S163),"",'201718 APC &amp; OPROC'!S163)</f>
        <v/>
      </c>
      <c r="T163" s="647" t="str">
        <f>IF(ISBLANK('201718 APC &amp; OPROC'!T163),"",'201718 APC &amp; OPROC'!T163)</f>
        <v/>
      </c>
      <c r="V163" s="315"/>
      <c r="W163" s="315"/>
    </row>
    <row r="164" spans="2:23" s="139" customFormat="1" x14ac:dyDescent="0.35">
      <c r="B164" s="648" t="s">
        <v>795</v>
      </c>
      <c r="C164" s="164" t="s">
        <v>796</v>
      </c>
      <c r="D164" s="649" t="str">
        <f>IF(ISNUMBER('201718 APC &amp; OPROC'!D164),'201718 APC &amp; OPROC'!D164*(1+VLOOKUP(LEFT($B164,2),'Adjustment factors'!$B$9:$M$99,D$1,FALSE)),"-")</f>
        <v>-</v>
      </c>
      <c r="E164" s="650">
        <f>IF(ISNUMBER('201718 APC &amp; OPROC'!E164),'201718 APC &amp; OPROC'!E164*(1+VLOOKUP(LEFT($B164,2),'Adjustment factors'!$B$9:$M$99,E$1,FALSE)),"-")</f>
        <v>688.0425918011548</v>
      </c>
      <c r="F164" s="649" t="str">
        <f>IF(ISNUMBER('201718 APC &amp; OPROC'!F164),'201718 APC &amp; OPROC'!F164*(1+VLOOKUP(LEFT($B164,2),'Adjustment factors'!$B$9:$M$99,F$1,FALSE)),"-")</f>
        <v>-</v>
      </c>
      <c r="G164" s="649" t="str">
        <f>IF(ISNUMBER('201718 APC &amp; OPROC'!G164),'201718 APC &amp; OPROC'!G164*(1+VLOOKUP(LEFT($B164,2),'Adjustment factors'!$B$9:$M$99,G$1,FALSE)),"-")</f>
        <v>-</v>
      </c>
      <c r="H164" s="650">
        <f>IF(ISBLANK('201718 APC &amp; OPROC'!H164),"",'201718 APC &amp; OPROC'!H164)</f>
        <v>5</v>
      </c>
      <c r="I164" s="650">
        <f>IF(ISNUMBER('201718 APC &amp; OPROC'!I164),'201718 APC &amp; OPROC'!I164*(1+VLOOKUP(LEFT($B164,2),'Adjustment factors'!$B$9:$M$99,I$1,FALSE)),"-")</f>
        <v>2602.0702995935326</v>
      </c>
      <c r="J164" s="650">
        <f>IF(ISBLANK('201718 APC &amp; OPROC'!J164),"",'201718 APC &amp; OPROC'!J164)</f>
        <v>16</v>
      </c>
      <c r="K164" s="650">
        <f>IF(ISNUMBER('201718 APC &amp; OPROC'!K164),'201718 APC &amp; OPROC'!K164*(1+VLOOKUP(LEFT($B164,2),'Adjustment factors'!$B$9:$M$99,K$1,FALSE)),"-")</f>
        <v>257.14905999999996</v>
      </c>
      <c r="L164" s="650" t="str">
        <f>IF(ISBLANK('201718 APC &amp; OPROC'!L164),"",'201718 APC &amp; OPROC'!L164)</f>
        <v>No</v>
      </c>
      <c r="M164" s="651" t="str">
        <f>IF(ISBLANK('201718 APC &amp; OPROC'!M164),"",'201718 APC &amp; OPROC'!M164)</f>
        <v>-</v>
      </c>
      <c r="N164" s="654" t="str">
        <f t="shared" si="2"/>
        <v>-</v>
      </c>
      <c r="O164" s="652" t="str">
        <f>IF(ISBLANK('201718 APC &amp; OPROC'!O164),"",'201718 APC &amp; OPROC'!O164)</f>
        <v>-</v>
      </c>
      <c r="P164" s="645" t="str">
        <f>IF(ISBLANK('201718 APC &amp; OPROC'!P164),"",'201718 APC &amp; OPROC'!P164)</f>
        <v>-</v>
      </c>
      <c r="Q164" s="653" t="str">
        <f>IF(ISBLANK('201718 APC &amp; OPROC'!Q164),"",'201718 APC &amp; OPROC'!Q164)</f>
        <v>-</v>
      </c>
      <c r="R164" s="647" t="str">
        <f>IF(ISBLANK('201718 APC &amp; OPROC'!R164),"",'201718 APC &amp; OPROC'!R164)</f>
        <v>-</v>
      </c>
      <c r="S164" s="647" t="str">
        <f>IF(ISBLANK('201718 APC &amp; OPROC'!S164),"",'201718 APC &amp; OPROC'!S164)</f>
        <v/>
      </c>
      <c r="T164" s="647" t="str">
        <f>IF(ISBLANK('201718 APC &amp; OPROC'!T164),"",'201718 APC &amp; OPROC'!T164)</f>
        <v/>
      </c>
      <c r="V164" s="315"/>
      <c r="W164" s="315"/>
    </row>
    <row r="165" spans="2:23" s="139" customFormat="1" x14ac:dyDescent="0.35">
      <c r="B165" s="648" t="s">
        <v>797</v>
      </c>
      <c r="C165" s="164" t="s">
        <v>798</v>
      </c>
      <c r="D165" s="649" t="str">
        <f>IF(ISNUMBER('201718 APC &amp; OPROC'!D165),'201718 APC &amp; OPROC'!D165*(1+VLOOKUP(LEFT($B165,2),'Adjustment factors'!$B$9:$M$99,D$1,FALSE)),"-")</f>
        <v>-</v>
      </c>
      <c r="E165" s="650">
        <f>IF(ISNUMBER('201718 APC &amp; OPROC'!E165),'201718 APC &amp; OPROC'!E165*(1+VLOOKUP(LEFT($B165,2),'Adjustment factors'!$B$9:$M$99,E$1,FALSE)),"-")</f>
        <v>637.67344159609218</v>
      </c>
      <c r="F165" s="649" t="str">
        <f>IF(ISNUMBER('201718 APC &amp; OPROC'!F165),'201718 APC &amp; OPROC'!F165*(1+VLOOKUP(LEFT($B165,2),'Adjustment factors'!$B$9:$M$99,F$1,FALSE)),"-")</f>
        <v>-</v>
      </c>
      <c r="G165" s="649" t="str">
        <f>IF(ISNUMBER('201718 APC &amp; OPROC'!G165),'201718 APC &amp; OPROC'!G165*(1+VLOOKUP(LEFT($B165,2),'Adjustment factors'!$B$9:$M$99,G$1,FALSE)),"-")</f>
        <v>-</v>
      </c>
      <c r="H165" s="650">
        <f>IF(ISBLANK('201718 APC &amp; OPROC'!H165),"",'201718 APC &amp; OPROC'!H165)</f>
        <v>5</v>
      </c>
      <c r="I165" s="650">
        <f>IF(ISNUMBER('201718 APC &amp; OPROC'!I165),'201718 APC &amp; OPROC'!I165*(1+VLOOKUP(LEFT($B165,2),'Adjustment factors'!$B$9:$M$99,I$1,FALSE)),"-")</f>
        <v>1772.9940872182026</v>
      </c>
      <c r="J165" s="650">
        <f>IF(ISBLANK('201718 APC &amp; OPROC'!J165),"",'201718 APC &amp; OPROC'!J165)</f>
        <v>10</v>
      </c>
      <c r="K165" s="650">
        <f>IF(ISNUMBER('201718 APC &amp; OPROC'!K165),'201718 APC &amp; OPROC'!K165*(1+VLOOKUP(LEFT($B165,2),'Adjustment factors'!$B$9:$M$99,K$1,FALSE)),"-")</f>
        <v>257.14905999999996</v>
      </c>
      <c r="L165" s="650" t="str">
        <f>IF(ISBLANK('201718 APC &amp; OPROC'!L165),"",'201718 APC &amp; OPROC'!L165)</f>
        <v>No</v>
      </c>
      <c r="M165" s="651" t="str">
        <f>IF(ISBLANK('201718 APC &amp; OPROC'!M165),"",'201718 APC &amp; OPROC'!M165)</f>
        <v>-</v>
      </c>
      <c r="N165" s="654" t="str">
        <f t="shared" si="2"/>
        <v>-</v>
      </c>
      <c r="O165" s="652" t="str">
        <f>IF(ISBLANK('201718 APC &amp; OPROC'!O165),"",'201718 APC &amp; OPROC'!O165)</f>
        <v>-</v>
      </c>
      <c r="P165" s="645" t="str">
        <f>IF(ISBLANK('201718 APC &amp; OPROC'!P165),"",'201718 APC &amp; OPROC'!P165)</f>
        <v>-</v>
      </c>
      <c r="Q165" s="653" t="str">
        <f>IF(ISBLANK('201718 APC &amp; OPROC'!Q165),"",'201718 APC &amp; OPROC'!Q165)</f>
        <v>-</v>
      </c>
      <c r="R165" s="647" t="str">
        <f>IF(ISBLANK('201718 APC &amp; OPROC'!R165),"",'201718 APC &amp; OPROC'!R165)</f>
        <v>-</v>
      </c>
      <c r="S165" s="647" t="str">
        <f>IF(ISBLANK('201718 APC &amp; OPROC'!S165),"",'201718 APC &amp; OPROC'!S165)</f>
        <v/>
      </c>
      <c r="T165" s="647" t="str">
        <f>IF(ISBLANK('201718 APC &amp; OPROC'!T165),"",'201718 APC &amp; OPROC'!T165)</f>
        <v/>
      </c>
      <c r="V165" s="315"/>
      <c r="W165" s="315"/>
    </row>
    <row r="166" spans="2:23" s="139" customFormat="1" x14ac:dyDescent="0.35">
      <c r="B166" s="648" t="s">
        <v>799</v>
      </c>
      <c r="C166" s="164" t="s">
        <v>800</v>
      </c>
      <c r="D166" s="649" t="str">
        <f>IF(ISNUMBER('201718 APC &amp; OPROC'!D166),'201718 APC &amp; OPROC'!D166*(1+VLOOKUP(LEFT($B166,2),'Adjustment factors'!$B$9:$M$99,D$1,FALSE)),"-")</f>
        <v>-</v>
      </c>
      <c r="E166" s="650">
        <f>IF(ISNUMBER('201718 APC &amp; OPROC'!E166),'201718 APC &amp; OPROC'!E166*(1+VLOOKUP(LEFT($B166,2),'Adjustment factors'!$B$9:$M$99,E$1,FALSE)),"-")</f>
        <v>687.03520879705354</v>
      </c>
      <c r="F166" s="649" t="str">
        <f>IF(ISNUMBER('201718 APC &amp; OPROC'!F166),'201718 APC &amp; OPROC'!F166*(1+VLOOKUP(LEFT($B166,2),'Adjustment factors'!$B$9:$M$99,F$1,FALSE)),"-")</f>
        <v>-</v>
      </c>
      <c r="G166" s="649" t="str">
        <f>IF(ISNUMBER('201718 APC &amp; OPROC'!G166),'201718 APC &amp; OPROC'!G166*(1+VLOOKUP(LEFT($B166,2),'Adjustment factors'!$B$9:$M$99,G$1,FALSE)),"-")</f>
        <v>-</v>
      </c>
      <c r="H166" s="650">
        <f>IF(ISBLANK('201718 APC &amp; OPROC'!H166),"",'201718 APC &amp; OPROC'!H166)</f>
        <v>5</v>
      </c>
      <c r="I166" s="650">
        <f>IF(ISNUMBER('201718 APC &amp; OPROC'!I166),'201718 APC &amp; OPROC'!I166*(1+VLOOKUP(LEFT($B166,2),'Adjustment factors'!$B$9:$M$99,I$1,FALSE)),"-")</f>
        <v>2311.9439944123719</v>
      </c>
      <c r="J166" s="650">
        <f>IF(ISBLANK('201718 APC &amp; OPROC'!J166),"",'201718 APC &amp; OPROC'!J166)</f>
        <v>19</v>
      </c>
      <c r="K166" s="650">
        <f>IF(ISNUMBER('201718 APC &amp; OPROC'!K166),'201718 APC &amp; OPROC'!K166*(1+VLOOKUP(LEFT($B166,2),'Adjustment factors'!$B$9:$M$99,K$1,FALSE)),"-")</f>
        <v>257.14905999999996</v>
      </c>
      <c r="L166" s="650" t="str">
        <f>IF(ISBLANK('201718 APC &amp; OPROC'!L166),"",'201718 APC &amp; OPROC'!L166)</f>
        <v>No</v>
      </c>
      <c r="M166" s="651" t="str">
        <f>IF(ISBLANK('201718 APC &amp; OPROC'!M166),"",'201718 APC &amp; OPROC'!M166)</f>
        <v>-</v>
      </c>
      <c r="N166" s="654" t="str">
        <f t="shared" si="2"/>
        <v>-</v>
      </c>
      <c r="O166" s="652" t="str">
        <f>IF(ISBLANK('201718 APC &amp; OPROC'!O166),"",'201718 APC &amp; OPROC'!O166)</f>
        <v>-</v>
      </c>
      <c r="P166" s="645" t="str">
        <f>IF(ISBLANK('201718 APC &amp; OPROC'!P166),"",'201718 APC &amp; OPROC'!P166)</f>
        <v>-</v>
      </c>
      <c r="Q166" s="653" t="str">
        <f>IF(ISBLANK('201718 APC &amp; OPROC'!Q166),"",'201718 APC &amp; OPROC'!Q166)</f>
        <v>-</v>
      </c>
      <c r="R166" s="647" t="str">
        <f>IF(ISBLANK('201718 APC &amp; OPROC'!R166),"",'201718 APC &amp; OPROC'!R166)</f>
        <v>-</v>
      </c>
      <c r="S166" s="647" t="str">
        <f>IF(ISBLANK('201718 APC &amp; OPROC'!S166),"",'201718 APC &amp; OPROC'!S166)</f>
        <v/>
      </c>
      <c r="T166" s="647" t="str">
        <f>IF(ISBLANK('201718 APC &amp; OPROC'!T166),"",'201718 APC &amp; OPROC'!T166)</f>
        <v/>
      </c>
      <c r="V166" s="315"/>
      <c r="W166" s="315"/>
    </row>
    <row r="167" spans="2:23" s="139" customFormat="1" x14ac:dyDescent="0.35">
      <c r="B167" s="648" t="s">
        <v>801</v>
      </c>
      <c r="C167" s="164" t="s">
        <v>802</v>
      </c>
      <c r="D167" s="649" t="str">
        <f>IF(ISNUMBER('201718 APC &amp; OPROC'!D167),'201718 APC &amp; OPROC'!D167*(1+VLOOKUP(LEFT($B167,2),'Adjustment factors'!$B$9:$M$99,D$1,FALSE)),"-")</f>
        <v>-</v>
      </c>
      <c r="E167" s="650">
        <f>IF(ISNUMBER('201718 APC &amp; OPROC'!E167),'201718 APC &amp; OPROC'!E167*(1+VLOOKUP(LEFT($B167,2),'Adjustment factors'!$B$9:$M$99,E$1,FALSE)),"-")</f>
        <v>593.34858941563709</v>
      </c>
      <c r="F167" s="649" t="str">
        <f>IF(ISNUMBER('201718 APC &amp; OPROC'!F167),'201718 APC &amp; OPROC'!F167*(1+VLOOKUP(LEFT($B167,2),'Adjustment factors'!$B$9:$M$99,F$1,FALSE)),"-")</f>
        <v>-</v>
      </c>
      <c r="G167" s="649" t="str">
        <f>IF(ISNUMBER('201718 APC &amp; OPROC'!G167),'201718 APC &amp; OPROC'!G167*(1+VLOOKUP(LEFT($B167,2),'Adjustment factors'!$B$9:$M$99,G$1,FALSE)),"-")</f>
        <v>-</v>
      </c>
      <c r="H167" s="650">
        <f>IF(ISBLANK('201718 APC &amp; OPROC'!H167),"",'201718 APC &amp; OPROC'!H167)</f>
        <v>5</v>
      </c>
      <c r="I167" s="650">
        <f>IF(ISNUMBER('201718 APC &amp; OPROC'!I167),'201718 APC &amp; OPROC'!I167*(1+VLOOKUP(LEFT($B167,2),'Adjustment factors'!$B$9:$M$99,I$1,FALSE)),"-")</f>
        <v>1599.7242105127873</v>
      </c>
      <c r="J167" s="650">
        <f>IF(ISBLANK('201718 APC &amp; OPROC'!J167),"",'201718 APC &amp; OPROC'!J167)</f>
        <v>8</v>
      </c>
      <c r="K167" s="650">
        <f>IF(ISNUMBER('201718 APC &amp; OPROC'!K167),'201718 APC &amp; OPROC'!K167*(1+VLOOKUP(LEFT($B167,2),'Adjustment factors'!$B$9:$M$99,K$1,FALSE)),"-")</f>
        <v>257.14905999999996</v>
      </c>
      <c r="L167" s="650" t="str">
        <f>IF(ISBLANK('201718 APC &amp; OPROC'!L167),"",'201718 APC &amp; OPROC'!L167)</f>
        <v>No</v>
      </c>
      <c r="M167" s="651" t="str">
        <f>IF(ISBLANK('201718 APC &amp; OPROC'!M167),"",'201718 APC &amp; OPROC'!M167)</f>
        <v>-</v>
      </c>
      <c r="N167" s="654" t="str">
        <f t="shared" si="2"/>
        <v>-</v>
      </c>
      <c r="O167" s="652" t="str">
        <f>IF(ISBLANK('201718 APC &amp; OPROC'!O167),"",'201718 APC &amp; OPROC'!O167)</f>
        <v>-</v>
      </c>
      <c r="P167" s="645" t="str">
        <f>IF(ISBLANK('201718 APC &amp; OPROC'!P167),"",'201718 APC &amp; OPROC'!P167)</f>
        <v>-</v>
      </c>
      <c r="Q167" s="653" t="str">
        <f>IF(ISBLANK('201718 APC &amp; OPROC'!Q167),"",'201718 APC &amp; OPROC'!Q167)</f>
        <v>-</v>
      </c>
      <c r="R167" s="647" t="str">
        <f>IF(ISBLANK('201718 APC &amp; OPROC'!R167),"",'201718 APC &amp; OPROC'!R167)</f>
        <v>-</v>
      </c>
      <c r="S167" s="647" t="str">
        <f>IF(ISBLANK('201718 APC &amp; OPROC'!S167),"",'201718 APC &amp; OPROC'!S167)</f>
        <v/>
      </c>
      <c r="T167" s="647" t="str">
        <f>IF(ISBLANK('201718 APC &amp; OPROC'!T167),"",'201718 APC &amp; OPROC'!T167)</f>
        <v/>
      </c>
      <c r="V167" s="315"/>
      <c r="W167" s="315"/>
    </row>
    <row r="168" spans="2:23" s="139" customFormat="1" x14ac:dyDescent="0.35">
      <c r="B168" s="648" t="s">
        <v>803</v>
      </c>
      <c r="C168" s="164" t="s">
        <v>804</v>
      </c>
      <c r="D168" s="649">
        <f>IF(ISNUMBER('201718 APC &amp; OPROC'!D168),'201718 APC &amp; OPROC'!D168*(1+VLOOKUP(LEFT($B168,2),'Adjustment factors'!$B$9:$M$99,D$1,FALSE)),"-")</f>
        <v>107.78998143883391</v>
      </c>
      <c r="E168" s="650">
        <f>IF(ISNUMBER('201718 APC &amp; OPROC'!E168),'201718 APC &amp; OPROC'!E168*(1+VLOOKUP(LEFT($B168,2),'Adjustment factors'!$B$9:$M$99,E$1,FALSE)),"-")</f>
        <v>107.78998143883391</v>
      </c>
      <c r="F168" s="649" t="str">
        <f>IF(ISNUMBER('201718 APC &amp; OPROC'!F168),'201718 APC &amp; OPROC'!F168*(1+VLOOKUP(LEFT($B168,2),'Adjustment factors'!$B$9:$M$99,F$1,FALSE)),"-")</f>
        <v>-</v>
      </c>
      <c r="G168" s="649" t="str">
        <f>IF(ISNUMBER('201718 APC &amp; OPROC'!G168),'201718 APC &amp; OPROC'!G168*(1+VLOOKUP(LEFT($B168,2),'Adjustment factors'!$B$9:$M$99,G$1,FALSE)),"-")</f>
        <v>-</v>
      </c>
      <c r="H168" s="650">
        <f>IF(ISBLANK('201718 APC &amp; OPROC'!H168),"",'201718 APC &amp; OPROC'!H168)</f>
        <v>5</v>
      </c>
      <c r="I168" s="650">
        <f>IF(ISNUMBER('201718 APC &amp; OPROC'!I168),'201718 APC &amp; OPROC'!I168*(1+VLOOKUP(LEFT($B168,2),'Adjustment factors'!$B$9:$M$99,I$1,FALSE)),"-")</f>
        <v>546.00158822287835</v>
      </c>
      <c r="J168" s="650">
        <f>IF(ISBLANK('201718 APC &amp; OPROC'!J168),"",'201718 APC &amp; OPROC'!J168)</f>
        <v>5</v>
      </c>
      <c r="K168" s="650">
        <f>IF(ISNUMBER('201718 APC &amp; OPROC'!K168),'201718 APC &amp; OPROC'!K168*(1+VLOOKUP(LEFT($B168,2),'Adjustment factors'!$B$9:$M$99,K$1,FALSE)),"-")</f>
        <v>257.14905999999996</v>
      </c>
      <c r="L168" s="650" t="str">
        <f>IF(ISBLANK('201718 APC &amp; OPROC'!L168),"",'201718 APC &amp; OPROC'!L168)</f>
        <v>No</v>
      </c>
      <c r="M168" s="651" t="str">
        <f>IF(ISBLANK('201718 APC &amp; OPROC'!M168),"",'201718 APC &amp; OPROC'!M168)</f>
        <v>-</v>
      </c>
      <c r="N168" s="654" t="str">
        <f t="shared" si="2"/>
        <v>-</v>
      </c>
      <c r="O168" s="652" t="str">
        <f>IF(ISBLANK('201718 APC &amp; OPROC'!O168),"",'201718 APC &amp; OPROC'!O168)</f>
        <v>-</v>
      </c>
      <c r="P168" s="645" t="str">
        <f>IF(ISBLANK('201718 APC &amp; OPROC'!P168),"",'201718 APC &amp; OPROC'!P168)</f>
        <v>-</v>
      </c>
      <c r="Q168" s="653" t="str">
        <f>IF(ISBLANK('201718 APC &amp; OPROC'!Q168),"",'201718 APC &amp; OPROC'!Q168)</f>
        <v>-</v>
      </c>
      <c r="R168" s="647" t="str">
        <f>IF(ISBLANK('201718 APC &amp; OPROC'!R168),"",'201718 APC &amp; OPROC'!R168)</f>
        <v>-</v>
      </c>
      <c r="S168" s="647" t="str">
        <f>IF(ISBLANK('201718 APC &amp; OPROC'!S168),"",'201718 APC &amp; OPROC'!S168)</f>
        <v/>
      </c>
      <c r="T168" s="647" t="str">
        <f>IF(ISBLANK('201718 APC &amp; OPROC'!T168),"",'201718 APC &amp; OPROC'!T168)</f>
        <v/>
      </c>
      <c r="V168" s="315"/>
      <c r="W168" s="315"/>
    </row>
    <row r="169" spans="2:23" s="139" customFormat="1" x14ac:dyDescent="0.35">
      <c r="B169" s="648" t="s">
        <v>805</v>
      </c>
      <c r="C169" s="164" t="s">
        <v>806</v>
      </c>
      <c r="D169" s="649" t="str">
        <f>IF(ISNUMBER('201718 APC &amp; OPROC'!D169),'201718 APC &amp; OPROC'!D169*(1+VLOOKUP(LEFT($B169,2),'Adjustment factors'!$B$9:$M$99,D$1,FALSE)),"-")</f>
        <v>-</v>
      </c>
      <c r="E169" s="650">
        <f>IF(ISNUMBER('201718 APC &amp; OPROC'!E169),'201718 APC &amp; OPROC'!E169*(1+VLOOKUP(LEFT($B169,2),'Adjustment factors'!$B$9:$M$99,E$1,FALSE)),"-")</f>
        <v>1302.5462243029181</v>
      </c>
      <c r="F169" s="649" t="str">
        <f>IF(ISNUMBER('201718 APC &amp; OPROC'!F169),'201718 APC &amp; OPROC'!F169*(1+VLOOKUP(LEFT($B169,2),'Adjustment factors'!$B$9:$M$99,F$1,FALSE)),"-")</f>
        <v>-</v>
      </c>
      <c r="G169" s="649" t="str">
        <f>IF(ISNUMBER('201718 APC &amp; OPROC'!G169),'201718 APC &amp; OPROC'!G169*(1+VLOOKUP(LEFT($B169,2),'Adjustment factors'!$B$9:$M$99,G$1,FALSE)),"-")</f>
        <v>-</v>
      </c>
      <c r="H169" s="650">
        <f>IF(ISBLANK('201718 APC &amp; OPROC'!H169),"",'201718 APC &amp; OPROC'!H169)</f>
        <v>5</v>
      </c>
      <c r="I169" s="650">
        <f>IF(ISNUMBER('201718 APC &amp; OPROC'!I169),'201718 APC &amp; OPROC'!I169*(1+VLOOKUP(LEFT($B169,2),'Adjustment factors'!$B$9:$M$99,I$1,FALSE)),"-")</f>
        <v>3232.6920601609158</v>
      </c>
      <c r="J169" s="650">
        <f>IF(ISBLANK('201718 APC &amp; OPROC'!J169),"",'201718 APC &amp; OPROC'!J169)</f>
        <v>11</v>
      </c>
      <c r="K169" s="650">
        <f>IF(ISNUMBER('201718 APC &amp; OPROC'!K169),'201718 APC &amp; OPROC'!K169*(1+VLOOKUP(LEFT($B169,2),'Adjustment factors'!$B$9:$M$99,K$1,FALSE)),"-")</f>
        <v>257.14905999999996</v>
      </c>
      <c r="L169" s="650" t="str">
        <f>IF(ISBLANK('201718 APC &amp; OPROC'!L169),"",'201718 APC &amp; OPROC'!L169)</f>
        <v>No</v>
      </c>
      <c r="M169" s="651" t="str">
        <f>IF(ISBLANK('201718 APC &amp; OPROC'!M169),"",'201718 APC &amp; OPROC'!M169)</f>
        <v>-</v>
      </c>
      <c r="N169" s="654" t="str">
        <f t="shared" si="2"/>
        <v>-</v>
      </c>
      <c r="O169" s="652" t="str">
        <f>IF(ISBLANK('201718 APC &amp; OPROC'!O169),"",'201718 APC &amp; OPROC'!O169)</f>
        <v>-</v>
      </c>
      <c r="P169" s="645" t="str">
        <f>IF(ISBLANK('201718 APC &amp; OPROC'!P169),"",'201718 APC &amp; OPROC'!P169)</f>
        <v>-</v>
      </c>
      <c r="Q169" s="653" t="str">
        <f>IF(ISBLANK('201718 APC &amp; OPROC'!Q169),"",'201718 APC &amp; OPROC'!Q169)</f>
        <v>-</v>
      </c>
      <c r="R169" s="647" t="str">
        <f>IF(ISBLANK('201718 APC &amp; OPROC'!R169),"",'201718 APC &amp; OPROC'!R169)</f>
        <v>-</v>
      </c>
      <c r="S169" s="647" t="str">
        <f>IF(ISBLANK('201718 APC &amp; OPROC'!S169),"",'201718 APC &amp; OPROC'!S169)</f>
        <v/>
      </c>
      <c r="T169" s="647" t="str">
        <f>IF(ISBLANK('201718 APC &amp; OPROC'!T169),"",'201718 APC &amp; OPROC'!T169)</f>
        <v/>
      </c>
      <c r="V169" s="315"/>
      <c r="W169" s="315"/>
    </row>
    <row r="170" spans="2:23" s="139" customFormat="1" x14ac:dyDescent="0.35">
      <c r="B170" s="648" t="s">
        <v>807</v>
      </c>
      <c r="C170" s="164" t="s">
        <v>808</v>
      </c>
      <c r="D170" s="649" t="str">
        <f>IF(ISNUMBER('201718 APC &amp; OPROC'!D170),'201718 APC &amp; OPROC'!D170*(1+VLOOKUP(LEFT($B170,2),'Adjustment factors'!$B$9:$M$99,D$1,FALSE)),"-")</f>
        <v>-</v>
      </c>
      <c r="E170" s="650">
        <f>IF(ISNUMBER('201718 APC &amp; OPROC'!E170),'201718 APC &amp; OPROC'!E170*(1+VLOOKUP(LEFT($B170,2),'Adjustment factors'!$B$9:$M$99,E$1,FALSE)),"-")</f>
        <v>1221.955583974818</v>
      </c>
      <c r="F170" s="649" t="str">
        <f>IF(ISNUMBER('201718 APC &amp; OPROC'!F170),'201718 APC &amp; OPROC'!F170*(1+VLOOKUP(LEFT($B170,2),'Adjustment factors'!$B$9:$M$99,F$1,FALSE)),"-")</f>
        <v>-</v>
      </c>
      <c r="G170" s="649" t="str">
        <f>IF(ISNUMBER('201718 APC &amp; OPROC'!G170),'201718 APC &amp; OPROC'!G170*(1+VLOOKUP(LEFT($B170,2),'Adjustment factors'!$B$9:$M$99,G$1,FALSE)),"-")</f>
        <v>-</v>
      </c>
      <c r="H170" s="650">
        <f>IF(ISBLANK('201718 APC &amp; OPROC'!H170),"",'201718 APC &amp; OPROC'!H170)</f>
        <v>5</v>
      </c>
      <c r="I170" s="650">
        <f>IF(ISNUMBER('201718 APC &amp; OPROC'!I170),'201718 APC &amp; OPROC'!I170*(1+VLOOKUP(LEFT($B170,2),'Adjustment factors'!$B$9:$M$99,I$1,FALSE)),"-")</f>
        <v>1355.9375235202845</v>
      </c>
      <c r="J170" s="650">
        <f>IF(ISBLANK('201718 APC &amp; OPROC'!J170),"",'201718 APC &amp; OPROC'!J170)</f>
        <v>21</v>
      </c>
      <c r="K170" s="650">
        <f>IF(ISNUMBER('201718 APC &amp; OPROC'!K170),'201718 APC &amp; OPROC'!K170*(1+VLOOKUP(LEFT($B170,2),'Adjustment factors'!$B$9:$M$99,K$1,FALSE)),"-")</f>
        <v>257.14905999999996</v>
      </c>
      <c r="L170" s="650" t="str">
        <f>IF(ISBLANK('201718 APC &amp; OPROC'!L170),"",'201718 APC &amp; OPROC'!L170)</f>
        <v>No</v>
      </c>
      <c r="M170" s="651" t="str">
        <f>IF(ISBLANK('201718 APC &amp; OPROC'!M170),"",'201718 APC &amp; OPROC'!M170)</f>
        <v>-</v>
      </c>
      <c r="N170" s="654" t="str">
        <f t="shared" si="2"/>
        <v>-</v>
      </c>
      <c r="O170" s="652" t="str">
        <f>IF(ISBLANK('201718 APC &amp; OPROC'!O170),"",'201718 APC &amp; OPROC'!O170)</f>
        <v>-</v>
      </c>
      <c r="P170" s="645" t="str">
        <f>IF(ISBLANK('201718 APC &amp; OPROC'!P170),"",'201718 APC &amp; OPROC'!P170)</f>
        <v>-</v>
      </c>
      <c r="Q170" s="653" t="str">
        <f>IF(ISBLANK('201718 APC &amp; OPROC'!Q170),"",'201718 APC &amp; OPROC'!Q170)</f>
        <v>-</v>
      </c>
      <c r="R170" s="647" t="str">
        <f>IF(ISBLANK('201718 APC &amp; OPROC'!R170),"",'201718 APC &amp; OPROC'!R170)</f>
        <v>-</v>
      </c>
      <c r="S170" s="647" t="str">
        <f>IF(ISBLANK('201718 APC &amp; OPROC'!S170),"",'201718 APC &amp; OPROC'!S170)</f>
        <v/>
      </c>
      <c r="T170" s="647" t="str">
        <f>IF(ISBLANK('201718 APC &amp; OPROC'!T170),"",'201718 APC &amp; OPROC'!T170)</f>
        <v/>
      </c>
      <c r="V170" s="315"/>
      <c r="W170" s="315"/>
    </row>
    <row r="171" spans="2:23" s="139" customFormat="1" x14ac:dyDescent="0.35">
      <c r="B171" s="648" t="s">
        <v>809</v>
      </c>
      <c r="C171" s="164" t="s">
        <v>810</v>
      </c>
      <c r="D171" s="649" t="str">
        <f>IF(ISNUMBER('201718 APC &amp; OPROC'!D171),'201718 APC &amp; OPROC'!D171*(1+VLOOKUP(LEFT($B171,2),'Adjustment factors'!$B$9:$M$99,D$1,FALSE)),"-")</f>
        <v>-</v>
      </c>
      <c r="E171" s="650">
        <f>IF(ISNUMBER('201718 APC &amp; OPROC'!E171),'201718 APC &amp; OPROC'!E171*(1+VLOOKUP(LEFT($B171,2),'Adjustment factors'!$B$9:$M$99,E$1,FALSE)),"-")</f>
        <v>1299.5240752906145</v>
      </c>
      <c r="F171" s="649" t="str">
        <f>IF(ISNUMBER('201718 APC &amp; OPROC'!F171),'201718 APC &amp; OPROC'!F171*(1+VLOOKUP(LEFT($B171,2),'Adjustment factors'!$B$9:$M$99,F$1,FALSE)),"-")</f>
        <v>-</v>
      </c>
      <c r="G171" s="649" t="str">
        <f>IF(ISNUMBER('201718 APC &amp; OPROC'!G171),'201718 APC &amp; OPROC'!G171*(1+VLOOKUP(LEFT($B171,2),'Adjustment factors'!$B$9:$M$99,G$1,FALSE)),"-")</f>
        <v>-</v>
      </c>
      <c r="H171" s="650">
        <f>IF(ISBLANK('201718 APC &amp; OPROC'!H171),"",'201718 APC &amp; OPROC'!H171)</f>
        <v>5</v>
      </c>
      <c r="I171" s="650">
        <f>IF(ISNUMBER('201718 APC &amp; OPROC'!I171),'201718 APC &amp; OPROC'!I171*(1+VLOOKUP(LEFT($B171,2),'Adjustment factors'!$B$9:$M$99,I$1,FALSE)),"-")</f>
        <v>1477.8308670165359</v>
      </c>
      <c r="J171" s="650">
        <f>IF(ISBLANK('201718 APC &amp; OPROC'!J171),"",'201718 APC &amp; OPROC'!J171)</f>
        <v>5</v>
      </c>
      <c r="K171" s="650">
        <f>IF(ISNUMBER('201718 APC &amp; OPROC'!K171),'201718 APC &amp; OPROC'!K171*(1+VLOOKUP(LEFT($B171,2),'Adjustment factors'!$B$9:$M$99,K$1,FALSE)),"-")</f>
        <v>303.17573999999996</v>
      </c>
      <c r="L171" s="650" t="str">
        <f>IF(ISBLANK('201718 APC &amp; OPROC'!L171),"",'201718 APC &amp; OPROC'!L171)</f>
        <v>No</v>
      </c>
      <c r="M171" s="651" t="str">
        <f>IF(ISBLANK('201718 APC &amp; OPROC'!M171),"",'201718 APC &amp; OPROC'!M171)</f>
        <v>-</v>
      </c>
      <c r="N171" s="654" t="str">
        <f t="shared" si="2"/>
        <v>-</v>
      </c>
      <c r="O171" s="652" t="str">
        <f>IF(ISBLANK('201718 APC &amp; OPROC'!O171),"",'201718 APC &amp; OPROC'!O171)</f>
        <v>-</v>
      </c>
      <c r="P171" s="645" t="str">
        <f>IF(ISBLANK('201718 APC &amp; OPROC'!P171),"",'201718 APC &amp; OPROC'!P171)</f>
        <v>-</v>
      </c>
      <c r="Q171" s="653" t="str">
        <f>IF(ISBLANK('201718 APC &amp; OPROC'!Q171),"",'201718 APC &amp; OPROC'!Q171)</f>
        <v>-</v>
      </c>
      <c r="R171" s="647" t="str">
        <f>IF(ISBLANK('201718 APC &amp; OPROC'!R171),"",'201718 APC &amp; OPROC'!R171)</f>
        <v>-</v>
      </c>
      <c r="S171" s="647" t="str">
        <f>IF(ISBLANK('201718 APC &amp; OPROC'!S171),"",'201718 APC &amp; OPROC'!S171)</f>
        <v/>
      </c>
      <c r="T171" s="647" t="str">
        <f>IF(ISBLANK('201718 APC &amp; OPROC'!T171),"",'201718 APC &amp; OPROC'!T171)</f>
        <v/>
      </c>
      <c r="V171" s="315"/>
      <c r="W171" s="315"/>
    </row>
    <row r="172" spans="2:23" s="139" customFormat="1" x14ac:dyDescent="0.35">
      <c r="B172" s="648" t="s">
        <v>811</v>
      </c>
      <c r="C172" s="164" t="s">
        <v>812</v>
      </c>
      <c r="D172" s="649" t="str">
        <f>IF(ISNUMBER('201718 APC &amp; OPROC'!D172),'201718 APC &amp; OPROC'!D172*(1+VLOOKUP(LEFT($B172,2),'Adjustment factors'!$B$9:$M$99,D$1,FALSE)),"-")</f>
        <v>-</v>
      </c>
      <c r="E172" s="650">
        <f>IF(ISNUMBER('201718 APC &amp; OPROC'!E172),'201718 APC &amp; OPROC'!E172*(1+VLOOKUP(LEFT($B172,2),'Adjustment factors'!$B$9:$M$99,E$1,FALSE)),"-")</f>
        <v>1209.8669879256031</v>
      </c>
      <c r="F172" s="649" t="str">
        <f>IF(ISNUMBER('201718 APC &amp; OPROC'!F172),'201718 APC &amp; OPROC'!F172*(1+VLOOKUP(LEFT($B172,2),'Adjustment factors'!$B$9:$M$99,F$1,FALSE)),"-")</f>
        <v>-</v>
      </c>
      <c r="G172" s="649" t="str">
        <f>IF(ISNUMBER('201718 APC &amp; OPROC'!G172),'201718 APC &amp; OPROC'!G172*(1+VLOOKUP(LEFT($B172,2),'Adjustment factors'!$B$9:$M$99,G$1,FALSE)),"-")</f>
        <v>-</v>
      </c>
      <c r="H172" s="650">
        <f>IF(ISBLANK('201718 APC &amp; OPROC'!H172),"",'201718 APC &amp; OPROC'!H172)</f>
        <v>5</v>
      </c>
      <c r="I172" s="650">
        <f>IF(ISNUMBER('201718 APC &amp; OPROC'!I172),'201718 APC &amp; OPROC'!I172*(1+VLOOKUP(LEFT($B172,2),'Adjustment factors'!$B$9:$M$99,I$1,FALSE)),"-")</f>
        <v>1355.9375235202845</v>
      </c>
      <c r="J172" s="650">
        <f>IF(ISBLANK('201718 APC &amp; OPROC'!J172),"",'201718 APC &amp; OPROC'!J172)</f>
        <v>5</v>
      </c>
      <c r="K172" s="650">
        <f>IF(ISNUMBER('201718 APC &amp; OPROC'!K172),'201718 APC &amp; OPROC'!K172*(1+VLOOKUP(LEFT($B172,2),'Adjustment factors'!$B$9:$M$99,K$1,FALSE)),"-")</f>
        <v>257.14905999999996</v>
      </c>
      <c r="L172" s="650" t="str">
        <f>IF(ISBLANK('201718 APC &amp; OPROC'!L172),"",'201718 APC &amp; OPROC'!L172)</f>
        <v>No</v>
      </c>
      <c r="M172" s="651" t="str">
        <f>IF(ISBLANK('201718 APC &amp; OPROC'!M172),"",'201718 APC &amp; OPROC'!M172)</f>
        <v>-</v>
      </c>
      <c r="N172" s="654" t="str">
        <f t="shared" si="2"/>
        <v>-</v>
      </c>
      <c r="O172" s="652" t="str">
        <f>IF(ISBLANK('201718 APC &amp; OPROC'!O172),"",'201718 APC &amp; OPROC'!O172)</f>
        <v>-</v>
      </c>
      <c r="P172" s="645" t="str">
        <f>IF(ISBLANK('201718 APC &amp; OPROC'!P172),"",'201718 APC &amp; OPROC'!P172)</f>
        <v>-</v>
      </c>
      <c r="Q172" s="653" t="str">
        <f>IF(ISBLANK('201718 APC &amp; OPROC'!Q172),"",'201718 APC &amp; OPROC'!Q172)</f>
        <v>-</v>
      </c>
      <c r="R172" s="647" t="str">
        <f>IF(ISBLANK('201718 APC &amp; OPROC'!R172),"",'201718 APC &amp; OPROC'!R172)</f>
        <v>-</v>
      </c>
      <c r="S172" s="647" t="str">
        <f>IF(ISBLANK('201718 APC &amp; OPROC'!S172),"",'201718 APC &amp; OPROC'!S172)</f>
        <v/>
      </c>
      <c r="T172" s="647" t="str">
        <f>IF(ISBLANK('201718 APC &amp; OPROC'!T172),"",'201718 APC &amp; OPROC'!T172)</f>
        <v/>
      </c>
      <c r="V172" s="315"/>
      <c r="W172" s="315"/>
    </row>
    <row r="173" spans="2:23" s="139" customFormat="1" x14ac:dyDescent="0.35">
      <c r="B173" s="648" t="s">
        <v>813</v>
      </c>
      <c r="C173" s="164" t="s">
        <v>814</v>
      </c>
      <c r="D173" s="649" t="str">
        <f>IF(ISNUMBER('201718 APC &amp; OPROC'!D173),'201718 APC &amp; OPROC'!D173*(1+VLOOKUP(LEFT($B173,2),'Adjustment factors'!$B$9:$M$99,D$1,FALSE)),"-")</f>
        <v>-</v>
      </c>
      <c r="E173" s="650">
        <f>IF(ISNUMBER('201718 APC &amp; OPROC'!E173),'201718 APC &amp; OPROC'!E173*(1+VLOOKUP(LEFT($B173,2),'Adjustment factors'!$B$9:$M$99,E$1,FALSE)),"-")</f>
        <v>1374.0704175941071</v>
      </c>
      <c r="F173" s="649" t="str">
        <f>IF(ISNUMBER('201718 APC &amp; OPROC'!F173),'201718 APC &amp; OPROC'!F173*(1+VLOOKUP(LEFT($B173,2),'Adjustment factors'!$B$9:$M$99,F$1,FALSE)),"-")</f>
        <v>-</v>
      </c>
      <c r="G173" s="649" t="str">
        <f>IF(ISNUMBER('201718 APC &amp; OPROC'!G173),'201718 APC &amp; OPROC'!G173*(1+VLOOKUP(LEFT($B173,2),'Adjustment factors'!$B$9:$M$99,G$1,FALSE)),"-")</f>
        <v>-</v>
      </c>
      <c r="H173" s="650">
        <f>IF(ISBLANK('201718 APC &amp; OPROC'!H173),"",'201718 APC &amp; OPROC'!H173)</f>
        <v>5</v>
      </c>
      <c r="I173" s="650">
        <f>IF(ISNUMBER('201718 APC &amp; OPROC'!I173),'201718 APC &amp; OPROC'!I173*(1+VLOOKUP(LEFT($B173,2),'Adjustment factors'!$B$9:$M$99,I$1,FALSE)),"-")</f>
        <v>1581.5913164389649</v>
      </c>
      <c r="J173" s="650">
        <f>IF(ISBLANK('201718 APC &amp; OPROC'!J173),"",'201718 APC &amp; OPROC'!J173)</f>
        <v>5</v>
      </c>
      <c r="K173" s="650">
        <f>IF(ISNUMBER('201718 APC &amp; OPROC'!K173),'201718 APC &amp; OPROC'!K173*(1+VLOOKUP(LEFT($B173,2),'Adjustment factors'!$B$9:$M$99,K$1,FALSE)),"-")</f>
        <v>303.17573999999996</v>
      </c>
      <c r="L173" s="650" t="str">
        <f>IF(ISBLANK('201718 APC &amp; OPROC'!L173),"",'201718 APC &amp; OPROC'!L173)</f>
        <v>No</v>
      </c>
      <c r="M173" s="651" t="str">
        <f>IF(ISBLANK('201718 APC &amp; OPROC'!M173),"",'201718 APC &amp; OPROC'!M173)</f>
        <v>-</v>
      </c>
      <c r="N173" s="654" t="str">
        <f t="shared" si="2"/>
        <v>-</v>
      </c>
      <c r="O173" s="652" t="str">
        <f>IF(ISBLANK('201718 APC &amp; OPROC'!O173),"",'201718 APC &amp; OPROC'!O173)</f>
        <v>-</v>
      </c>
      <c r="P173" s="645" t="str">
        <f>IF(ISBLANK('201718 APC &amp; OPROC'!P173),"",'201718 APC &amp; OPROC'!P173)</f>
        <v>-</v>
      </c>
      <c r="Q173" s="653" t="str">
        <f>IF(ISBLANK('201718 APC &amp; OPROC'!Q173),"",'201718 APC &amp; OPROC'!Q173)</f>
        <v>-</v>
      </c>
      <c r="R173" s="647" t="str">
        <f>IF(ISBLANK('201718 APC &amp; OPROC'!R173),"",'201718 APC &amp; OPROC'!R173)</f>
        <v>-</v>
      </c>
      <c r="S173" s="647" t="str">
        <f>IF(ISBLANK('201718 APC &amp; OPROC'!S173),"",'201718 APC &amp; OPROC'!S173)</f>
        <v/>
      </c>
      <c r="T173" s="647" t="str">
        <f>IF(ISBLANK('201718 APC &amp; OPROC'!T173),"",'201718 APC &amp; OPROC'!T173)</f>
        <v/>
      </c>
      <c r="V173" s="315"/>
      <c r="W173" s="315"/>
    </row>
    <row r="174" spans="2:23" s="139" customFormat="1" x14ac:dyDescent="0.35">
      <c r="B174" s="648" t="s">
        <v>815</v>
      </c>
      <c r="C174" s="164" t="s">
        <v>816</v>
      </c>
      <c r="D174" s="649" t="str">
        <f>IF(ISNUMBER('201718 APC &amp; OPROC'!D174),'201718 APC &amp; OPROC'!D174*(1+VLOOKUP(LEFT($B174,2),'Adjustment factors'!$B$9:$M$99,D$1,FALSE)),"-")</f>
        <v>-</v>
      </c>
      <c r="E174" s="650">
        <f>IF(ISNUMBER('201718 APC &amp; OPROC'!E174),'201718 APC &amp; OPROC'!E174*(1+VLOOKUP(LEFT($B174,2),'Adjustment factors'!$B$9:$M$99,E$1,FALSE)),"-")</f>
        <v>1512.0818891559784</v>
      </c>
      <c r="F174" s="649" t="str">
        <f>IF(ISNUMBER('201718 APC &amp; OPROC'!F174),'201718 APC &amp; OPROC'!F174*(1+VLOOKUP(LEFT($B174,2),'Adjustment factors'!$B$9:$M$99,F$1,FALSE)),"-")</f>
        <v>-</v>
      </c>
      <c r="G174" s="649" t="str">
        <f>IF(ISNUMBER('201718 APC &amp; OPROC'!G174),'201718 APC &amp; OPROC'!G174*(1+VLOOKUP(LEFT($B174,2),'Adjustment factors'!$B$9:$M$99,G$1,FALSE)),"-")</f>
        <v>-</v>
      </c>
      <c r="H174" s="650">
        <f>IF(ISBLANK('201718 APC &amp; OPROC'!H174),"",'201718 APC &amp; OPROC'!H174)</f>
        <v>5</v>
      </c>
      <c r="I174" s="650">
        <f>IF(ISNUMBER('201718 APC &amp; OPROC'!I174),'201718 APC &amp; OPROC'!I174*(1+VLOOKUP(LEFT($B174,2),'Adjustment factors'!$B$9:$M$99,I$1,FALSE)),"-")</f>
        <v>1739.7504480828613</v>
      </c>
      <c r="J174" s="650">
        <f>IF(ISBLANK('201718 APC &amp; OPROC'!J174),"",'201718 APC &amp; OPROC'!J174)</f>
        <v>5</v>
      </c>
      <c r="K174" s="650">
        <f>IF(ISNUMBER('201718 APC &amp; OPROC'!K174),'201718 APC &amp; OPROC'!K174*(1+VLOOKUP(LEFT($B174,2),'Adjustment factors'!$B$9:$M$99,K$1,FALSE)),"-")</f>
        <v>303.17573999999996</v>
      </c>
      <c r="L174" s="650" t="str">
        <f>IF(ISBLANK('201718 APC &amp; OPROC'!L174),"",'201718 APC &amp; OPROC'!L174)</f>
        <v>No</v>
      </c>
      <c r="M174" s="651" t="str">
        <f>IF(ISBLANK('201718 APC &amp; OPROC'!M174),"",'201718 APC &amp; OPROC'!M174)</f>
        <v>-</v>
      </c>
      <c r="N174" s="654" t="str">
        <f t="shared" si="2"/>
        <v>-</v>
      </c>
      <c r="O174" s="652" t="str">
        <f>IF(ISBLANK('201718 APC &amp; OPROC'!O174),"",'201718 APC &amp; OPROC'!O174)</f>
        <v>-</v>
      </c>
      <c r="P174" s="645" t="str">
        <f>IF(ISBLANK('201718 APC &amp; OPROC'!P174),"",'201718 APC &amp; OPROC'!P174)</f>
        <v>-</v>
      </c>
      <c r="Q174" s="653" t="str">
        <f>IF(ISBLANK('201718 APC &amp; OPROC'!Q174),"",'201718 APC &amp; OPROC'!Q174)</f>
        <v>-</v>
      </c>
      <c r="R174" s="647" t="str">
        <f>IF(ISBLANK('201718 APC &amp; OPROC'!R174),"",'201718 APC &amp; OPROC'!R174)</f>
        <v>-</v>
      </c>
      <c r="S174" s="647" t="str">
        <f>IF(ISBLANK('201718 APC &amp; OPROC'!S174),"",'201718 APC &amp; OPROC'!S174)</f>
        <v/>
      </c>
      <c r="T174" s="647" t="str">
        <f>IF(ISBLANK('201718 APC &amp; OPROC'!T174),"",'201718 APC &amp; OPROC'!T174)</f>
        <v/>
      </c>
      <c r="V174" s="315"/>
      <c r="W174" s="315"/>
    </row>
    <row r="175" spans="2:23" s="139" customFormat="1" x14ac:dyDescent="0.35">
      <c r="B175" s="648" t="s">
        <v>817</v>
      </c>
      <c r="C175" s="164" t="s">
        <v>818</v>
      </c>
      <c r="D175" s="649" t="str">
        <f>IF(ISNUMBER('201718 APC &amp; OPROC'!D175),'201718 APC &amp; OPROC'!D175*(1+VLOOKUP(LEFT($B175,2),'Adjustment factors'!$B$9:$M$99,D$1,FALSE)),"-")</f>
        <v>-</v>
      </c>
      <c r="E175" s="650">
        <f>IF(ISNUMBER('201718 APC &amp; OPROC'!E175),'201718 APC &amp; OPROC'!E175*(1+VLOOKUP(LEFT($B175,2),'Adjustment factors'!$B$9:$M$99,E$1,FALSE)),"-")</f>
        <v>1011.4125361176565</v>
      </c>
      <c r="F175" s="649" t="str">
        <f>IF(ISNUMBER('201718 APC &amp; OPROC'!F175),'201718 APC &amp; OPROC'!F175*(1+VLOOKUP(LEFT($B175,2),'Adjustment factors'!$B$9:$M$99,F$1,FALSE)),"-")</f>
        <v>-</v>
      </c>
      <c r="G175" s="649" t="str">
        <f>IF(ISNUMBER('201718 APC &amp; OPROC'!G175),'201718 APC &amp; OPROC'!G175*(1+VLOOKUP(LEFT($B175,2),'Adjustment factors'!$B$9:$M$99,G$1,FALSE)),"-")</f>
        <v>-</v>
      </c>
      <c r="H175" s="650">
        <f>IF(ISBLANK('201718 APC &amp; OPROC'!H175),"",'201718 APC &amp; OPROC'!H175)</f>
        <v>5</v>
      </c>
      <c r="I175" s="650">
        <f>IF(ISNUMBER('201718 APC &amp; OPROC'!I175),'201718 APC &amp; OPROC'!I175*(1+VLOOKUP(LEFT($B175,2),'Adjustment factors'!$B$9:$M$99,I$1,FALSE)),"-")</f>
        <v>1011.4125361176565</v>
      </c>
      <c r="J175" s="650">
        <f>IF(ISBLANK('201718 APC &amp; OPROC'!J175),"",'201718 APC &amp; OPROC'!J175)</f>
        <v>5</v>
      </c>
      <c r="K175" s="650">
        <f>IF(ISNUMBER('201718 APC &amp; OPROC'!K175),'201718 APC &amp; OPROC'!K175*(1+VLOOKUP(LEFT($B175,2),'Adjustment factors'!$B$9:$M$99,K$1,FALSE)),"-")</f>
        <v>257.14905999999996</v>
      </c>
      <c r="L175" s="650" t="str">
        <f>IF(ISBLANK('201718 APC &amp; OPROC'!L175),"",'201718 APC &amp; OPROC'!L175)</f>
        <v>No</v>
      </c>
      <c r="M175" s="651" t="str">
        <f>IF(ISBLANK('201718 APC &amp; OPROC'!M175),"",'201718 APC &amp; OPROC'!M175)</f>
        <v>-</v>
      </c>
      <c r="N175" s="654" t="str">
        <f t="shared" si="2"/>
        <v>-</v>
      </c>
      <c r="O175" s="652" t="str">
        <f>IF(ISBLANK('201718 APC &amp; OPROC'!O175),"",'201718 APC &amp; OPROC'!O175)</f>
        <v>-</v>
      </c>
      <c r="P175" s="645" t="str">
        <f>IF(ISBLANK('201718 APC &amp; OPROC'!P175),"",'201718 APC &amp; OPROC'!P175)</f>
        <v>-</v>
      </c>
      <c r="Q175" s="653" t="str">
        <f>IF(ISBLANK('201718 APC &amp; OPROC'!Q175),"",'201718 APC &amp; OPROC'!Q175)</f>
        <v>-</v>
      </c>
      <c r="R175" s="647" t="str">
        <f>IF(ISBLANK('201718 APC &amp; OPROC'!R175),"",'201718 APC &amp; OPROC'!R175)</f>
        <v>-</v>
      </c>
      <c r="S175" s="647" t="str">
        <f>IF(ISBLANK('201718 APC &amp; OPROC'!S175),"",'201718 APC &amp; OPROC'!S175)</f>
        <v/>
      </c>
      <c r="T175" s="647" t="str">
        <f>IF(ISBLANK('201718 APC &amp; OPROC'!T175),"",'201718 APC &amp; OPROC'!T175)</f>
        <v/>
      </c>
      <c r="V175" s="315"/>
      <c r="W175" s="315"/>
    </row>
    <row r="176" spans="2:23" s="139" customFormat="1" x14ac:dyDescent="0.35">
      <c r="B176" s="648" t="s">
        <v>819</v>
      </c>
      <c r="C176" s="164" t="s">
        <v>820</v>
      </c>
      <c r="D176" s="649" t="str">
        <f>IF(ISNUMBER('201718 APC &amp; OPROC'!D176),'201718 APC &amp; OPROC'!D176*(1+VLOOKUP(LEFT($B176,2),'Adjustment factors'!$B$9:$M$99,D$1,FALSE)),"-")</f>
        <v>-</v>
      </c>
      <c r="E176" s="650">
        <f>IF(ISNUMBER('201718 APC &amp; OPROC'!E176),'201718 APC &amp; OPROC'!E176*(1+VLOOKUP(LEFT($B176,2),'Adjustment factors'!$B$9:$M$99,E$1,FALSE)),"-")</f>
        <v>1065.811218339124</v>
      </c>
      <c r="F176" s="649" t="str">
        <f>IF(ISNUMBER('201718 APC &amp; OPROC'!F176),'201718 APC &amp; OPROC'!F176*(1+VLOOKUP(LEFT($B176,2),'Adjustment factors'!$B$9:$M$99,F$1,FALSE)),"-")</f>
        <v>-</v>
      </c>
      <c r="G176" s="649" t="str">
        <f>IF(ISNUMBER('201718 APC &amp; OPROC'!G176),'201718 APC &amp; OPROC'!G176*(1+VLOOKUP(LEFT($B176,2),'Adjustment factors'!$B$9:$M$99,G$1,FALSE)),"-")</f>
        <v>-</v>
      </c>
      <c r="H176" s="650">
        <f>IF(ISBLANK('201718 APC &amp; OPROC'!H176),"",'201718 APC &amp; OPROC'!H176)</f>
        <v>5</v>
      </c>
      <c r="I176" s="650">
        <f>IF(ISNUMBER('201718 APC &amp; OPROC'!I176),'201718 APC &amp; OPROC'!I176*(1+VLOOKUP(LEFT($B176,2),'Adjustment factors'!$B$9:$M$99,I$1,FALSE)),"-")</f>
        <v>1237.0663290363368</v>
      </c>
      <c r="J176" s="650">
        <f>IF(ISBLANK('201718 APC &amp; OPROC'!J176),"",'201718 APC &amp; OPROC'!J176)</f>
        <v>5</v>
      </c>
      <c r="K176" s="650">
        <f>IF(ISNUMBER('201718 APC &amp; OPROC'!K176),'201718 APC &amp; OPROC'!K176*(1+VLOOKUP(LEFT($B176,2),'Adjustment factors'!$B$9:$M$99,K$1,FALSE)),"-")</f>
        <v>303.17573999999996</v>
      </c>
      <c r="L176" s="650" t="str">
        <f>IF(ISBLANK('201718 APC &amp; OPROC'!L176),"",'201718 APC &amp; OPROC'!L176)</f>
        <v>No</v>
      </c>
      <c r="M176" s="651" t="str">
        <f>IF(ISBLANK('201718 APC &amp; OPROC'!M176),"",'201718 APC &amp; OPROC'!M176)</f>
        <v>-</v>
      </c>
      <c r="N176" s="654" t="str">
        <f t="shared" si="2"/>
        <v>-</v>
      </c>
      <c r="O176" s="652" t="str">
        <f>IF(ISBLANK('201718 APC &amp; OPROC'!O176),"",'201718 APC &amp; OPROC'!O176)</f>
        <v>-</v>
      </c>
      <c r="P176" s="645" t="str">
        <f>IF(ISBLANK('201718 APC &amp; OPROC'!P176),"",'201718 APC &amp; OPROC'!P176)</f>
        <v>-</v>
      </c>
      <c r="Q176" s="653" t="str">
        <f>IF(ISBLANK('201718 APC &amp; OPROC'!Q176),"",'201718 APC &amp; OPROC'!Q176)</f>
        <v>-</v>
      </c>
      <c r="R176" s="647" t="str">
        <f>IF(ISBLANK('201718 APC &amp; OPROC'!R176),"",'201718 APC &amp; OPROC'!R176)</f>
        <v>-</v>
      </c>
      <c r="S176" s="647" t="str">
        <f>IF(ISBLANK('201718 APC &amp; OPROC'!S176),"",'201718 APC &amp; OPROC'!S176)</f>
        <v/>
      </c>
      <c r="T176" s="647" t="str">
        <f>IF(ISBLANK('201718 APC &amp; OPROC'!T176),"",'201718 APC &amp; OPROC'!T176)</f>
        <v/>
      </c>
      <c r="V176" s="315"/>
      <c r="W176" s="315"/>
    </row>
    <row r="177" spans="2:23" s="139" customFormat="1" x14ac:dyDescent="0.35">
      <c r="B177" s="648" t="s">
        <v>821</v>
      </c>
      <c r="C177" s="164" t="s">
        <v>822</v>
      </c>
      <c r="D177" s="649">
        <f>IF(ISNUMBER('201718 APC &amp; OPROC'!D177),'201718 APC &amp; OPROC'!D177*(1+VLOOKUP(LEFT($B177,2),'Adjustment factors'!$B$9:$M$99,D$1,FALSE)),"-")</f>
        <v>101.74568341422641</v>
      </c>
      <c r="E177" s="650">
        <f>IF(ISNUMBER('201718 APC &amp; OPROC'!E177),'201718 APC &amp; OPROC'!E177*(1+VLOOKUP(LEFT($B177,2),'Adjustment factors'!$B$9:$M$99,E$1,FALSE)),"-")</f>
        <v>603.42241945664966</v>
      </c>
      <c r="F177" s="649" t="str">
        <f>IF(ISNUMBER('201718 APC &amp; OPROC'!F177),'201718 APC &amp; OPROC'!F177*(1+VLOOKUP(LEFT($B177,2),'Adjustment factors'!$B$9:$M$99,F$1,FALSE)),"-")</f>
        <v>-</v>
      </c>
      <c r="G177" s="649" t="str">
        <f>IF(ISNUMBER('201718 APC &amp; OPROC'!G177),'201718 APC &amp; OPROC'!G177*(1+VLOOKUP(LEFT($B177,2),'Adjustment factors'!$B$9:$M$99,G$1,FALSE)),"-")</f>
        <v>-</v>
      </c>
      <c r="H177" s="650">
        <f>IF(ISBLANK('201718 APC &amp; OPROC'!H177),"",'201718 APC &amp; OPROC'!H177)</f>
        <v>5</v>
      </c>
      <c r="I177" s="650">
        <f>IF(ISNUMBER('201718 APC &amp; OPROC'!I177),'201718 APC &amp; OPROC'!I177*(1+VLOOKUP(LEFT($B177,2),'Adjustment factors'!$B$9:$M$99,I$1,FALSE)),"-")</f>
        <v>603.42241945664966</v>
      </c>
      <c r="J177" s="650">
        <f>IF(ISBLANK('201718 APC &amp; OPROC'!J177),"",'201718 APC &amp; OPROC'!J177)</f>
        <v>5</v>
      </c>
      <c r="K177" s="650">
        <f>IF(ISNUMBER('201718 APC &amp; OPROC'!K177),'201718 APC &amp; OPROC'!K177*(1+VLOOKUP(LEFT($B177,2),'Adjustment factors'!$B$9:$M$99,K$1,FALSE)),"-")</f>
        <v>257.14905999999996</v>
      </c>
      <c r="L177" s="650" t="str">
        <f>IF(ISBLANK('201718 APC &amp; OPROC'!L177),"",'201718 APC &amp; OPROC'!L177)</f>
        <v>No</v>
      </c>
      <c r="M177" s="651" t="str">
        <f>IF(ISBLANK('201718 APC &amp; OPROC'!M177),"",'201718 APC &amp; OPROC'!M177)</f>
        <v>-</v>
      </c>
      <c r="N177" s="654" t="str">
        <f t="shared" si="2"/>
        <v>-</v>
      </c>
      <c r="O177" s="652" t="str">
        <f>IF(ISBLANK('201718 APC &amp; OPROC'!O177),"",'201718 APC &amp; OPROC'!O177)</f>
        <v>-</v>
      </c>
      <c r="P177" s="645" t="str">
        <f>IF(ISBLANK('201718 APC &amp; OPROC'!P177),"",'201718 APC &amp; OPROC'!P177)</f>
        <v>-</v>
      </c>
      <c r="Q177" s="653" t="str">
        <f>IF(ISBLANK('201718 APC &amp; OPROC'!Q177),"",'201718 APC &amp; OPROC'!Q177)</f>
        <v>-</v>
      </c>
      <c r="R177" s="647" t="str">
        <f>IF(ISBLANK('201718 APC &amp; OPROC'!R177),"",'201718 APC &amp; OPROC'!R177)</f>
        <v>-</v>
      </c>
      <c r="S177" s="647" t="str">
        <f>IF(ISBLANK('201718 APC &amp; OPROC'!S177),"",'201718 APC &amp; OPROC'!S177)</f>
        <v/>
      </c>
      <c r="T177" s="647" t="str">
        <f>IF(ISBLANK('201718 APC &amp; OPROC'!T177),"",'201718 APC &amp; OPROC'!T177)</f>
        <v/>
      </c>
      <c r="V177" s="315"/>
      <c r="W177" s="315"/>
    </row>
    <row r="178" spans="2:23" s="139" customFormat="1" x14ac:dyDescent="0.35">
      <c r="B178" s="648" t="s">
        <v>823</v>
      </c>
      <c r="C178" s="164" t="s">
        <v>824</v>
      </c>
      <c r="D178" s="649" t="str">
        <f>IF(ISNUMBER('201718 APC &amp; OPROC'!D178),'201718 APC &amp; OPROC'!D178*(1+VLOOKUP(LEFT($B178,2),'Adjustment factors'!$B$9:$M$99,D$1,FALSE)),"-")</f>
        <v>-</v>
      </c>
      <c r="E178" s="650">
        <f>IF(ISNUMBER('201718 APC &amp; OPROC'!E178),'201718 APC &amp; OPROC'!E178*(1+VLOOKUP(LEFT($B178,2),'Adjustment factors'!$B$9:$M$99,E$1,FALSE)),"-")</f>
        <v>819.00238233431742</v>
      </c>
      <c r="F178" s="649" t="str">
        <f>IF(ISNUMBER('201718 APC &amp; OPROC'!F178),'201718 APC &amp; OPROC'!F178*(1+VLOOKUP(LEFT($B178,2),'Adjustment factors'!$B$9:$M$99,F$1,FALSE)),"-")</f>
        <v>-</v>
      </c>
      <c r="G178" s="649" t="str">
        <f>IF(ISNUMBER('201718 APC &amp; OPROC'!G178),'201718 APC &amp; OPROC'!G178*(1+VLOOKUP(LEFT($B178,2),'Adjustment factors'!$B$9:$M$99,G$1,FALSE)),"-")</f>
        <v>-</v>
      </c>
      <c r="H178" s="650">
        <f>IF(ISBLANK('201718 APC &amp; OPROC'!H178),"",'201718 APC &amp; OPROC'!H178)</f>
        <v>5</v>
      </c>
      <c r="I178" s="650">
        <f>IF(ISNUMBER('201718 APC &amp; OPROC'!I178),'201718 APC &amp; OPROC'!I178*(1+VLOOKUP(LEFT($B178,2),'Adjustment factors'!$B$9:$M$99,I$1,FALSE)),"-")</f>
        <v>921.75544875264507</v>
      </c>
      <c r="J178" s="650">
        <f>IF(ISBLANK('201718 APC &amp; OPROC'!J178),"",'201718 APC &amp; OPROC'!J178)</f>
        <v>5</v>
      </c>
      <c r="K178" s="650">
        <f>IF(ISNUMBER('201718 APC &amp; OPROC'!K178),'201718 APC &amp; OPROC'!K178*(1+VLOOKUP(LEFT($B178,2),'Adjustment factors'!$B$9:$M$99,K$1,FALSE)),"-")</f>
        <v>303.17573999999996</v>
      </c>
      <c r="L178" s="650" t="str">
        <f>IF(ISBLANK('201718 APC &amp; OPROC'!L178),"",'201718 APC &amp; OPROC'!L178)</f>
        <v>No</v>
      </c>
      <c r="M178" s="651" t="str">
        <f>IF(ISBLANK('201718 APC &amp; OPROC'!M178),"",'201718 APC &amp; OPROC'!M178)</f>
        <v>-</v>
      </c>
      <c r="N178" s="654" t="str">
        <f t="shared" si="2"/>
        <v>-</v>
      </c>
      <c r="O178" s="652" t="str">
        <f>IF(ISBLANK('201718 APC &amp; OPROC'!O178),"",'201718 APC &amp; OPROC'!O178)</f>
        <v>-</v>
      </c>
      <c r="P178" s="645" t="str">
        <f>IF(ISBLANK('201718 APC &amp; OPROC'!P178),"",'201718 APC &amp; OPROC'!P178)</f>
        <v>-</v>
      </c>
      <c r="Q178" s="653" t="str">
        <f>IF(ISBLANK('201718 APC &amp; OPROC'!Q178),"",'201718 APC &amp; OPROC'!Q178)</f>
        <v>-</v>
      </c>
      <c r="R178" s="647" t="str">
        <f>IF(ISBLANK('201718 APC &amp; OPROC'!R178),"",'201718 APC &amp; OPROC'!R178)</f>
        <v>-</v>
      </c>
      <c r="S178" s="647" t="str">
        <f>IF(ISBLANK('201718 APC &amp; OPROC'!S178),"",'201718 APC &amp; OPROC'!S178)</f>
        <v/>
      </c>
      <c r="T178" s="647" t="str">
        <f>IF(ISBLANK('201718 APC &amp; OPROC'!T178),"",'201718 APC &amp; OPROC'!T178)</f>
        <v/>
      </c>
      <c r="V178" s="315"/>
      <c r="W178" s="315"/>
    </row>
    <row r="179" spans="2:23" s="139" customFormat="1" x14ac:dyDescent="0.35">
      <c r="B179" s="648" t="s">
        <v>825</v>
      </c>
      <c r="C179" s="164" t="s">
        <v>826</v>
      </c>
      <c r="D179" s="649" t="str">
        <f>IF(ISNUMBER('201718 APC &amp; OPROC'!D179),'201718 APC &amp; OPROC'!D179*(1+VLOOKUP(LEFT($B179,2),'Adjustment factors'!$B$9:$M$99,D$1,FALSE)),"-")</f>
        <v>-</v>
      </c>
      <c r="E179" s="650">
        <f>IF(ISNUMBER('201718 APC &amp; OPROC'!E179),'201718 APC &amp; OPROC'!E179*(1+VLOOKUP(LEFT($B179,2),'Adjustment factors'!$B$9:$M$99,E$1,FALSE)),"-")</f>
        <v>1781.0531512510127</v>
      </c>
      <c r="F179" s="649" t="str">
        <f>IF(ISNUMBER('201718 APC &amp; OPROC'!F179),'201718 APC &amp; OPROC'!F179*(1+VLOOKUP(LEFT($B179,2),'Adjustment factors'!$B$9:$M$99,F$1,FALSE)),"-")</f>
        <v>-</v>
      </c>
      <c r="G179" s="649" t="str">
        <f>IF(ISNUMBER('201718 APC &amp; OPROC'!G179),'201718 APC &amp; OPROC'!G179*(1+VLOOKUP(LEFT($B179,2),'Adjustment factors'!$B$9:$M$99,G$1,FALSE)),"-")</f>
        <v>-</v>
      </c>
      <c r="H179" s="650">
        <f>IF(ISBLANK('201718 APC &amp; OPROC'!H179),"",'201718 APC &amp; OPROC'!H179)</f>
        <v>5</v>
      </c>
      <c r="I179" s="650">
        <f>IF(ISNUMBER('201718 APC &amp; OPROC'!I179),'201718 APC &amp; OPROC'!I179*(1+VLOOKUP(LEFT($B179,2),'Adjustment factors'!$B$9:$M$99,I$1,FALSE)),"-")</f>
        <v>2707.8455150241639</v>
      </c>
      <c r="J179" s="650">
        <f>IF(ISBLANK('201718 APC &amp; OPROC'!J179),"",'201718 APC &amp; OPROC'!J179)</f>
        <v>10</v>
      </c>
      <c r="K179" s="650">
        <f>IF(ISNUMBER('201718 APC &amp; OPROC'!K179),'201718 APC &amp; OPROC'!K179*(1+VLOOKUP(LEFT($B179,2),'Adjustment factors'!$B$9:$M$99,K$1,FALSE)),"-")</f>
        <v>257.14905999999996</v>
      </c>
      <c r="L179" s="650" t="str">
        <f>IF(ISBLANK('201718 APC &amp; OPROC'!L179),"",'201718 APC &amp; OPROC'!L179)</f>
        <v>No</v>
      </c>
      <c r="M179" s="651" t="str">
        <f>IF(ISBLANK('201718 APC &amp; OPROC'!M179),"",'201718 APC &amp; OPROC'!M179)</f>
        <v>-</v>
      </c>
      <c r="N179" s="654" t="str">
        <f t="shared" si="2"/>
        <v>-</v>
      </c>
      <c r="O179" s="652" t="str">
        <f>IF(ISBLANK('201718 APC &amp; OPROC'!O179),"",'201718 APC &amp; OPROC'!O179)</f>
        <v>-</v>
      </c>
      <c r="P179" s="645" t="str">
        <f>IF(ISBLANK('201718 APC &amp; OPROC'!P179),"",'201718 APC &amp; OPROC'!P179)</f>
        <v>-</v>
      </c>
      <c r="Q179" s="653" t="str">
        <f>IF(ISBLANK('201718 APC &amp; OPROC'!Q179),"",'201718 APC &amp; OPROC'!Q179)</f>
        <v>-</v>
      </c>
      <c r="R179" s="647" t="str">
        <f>IF(ISBLANK('201718 APC &amp; OPROC'!R179),"",'201718 APC &amp; OPROC'!R179)</f>
        <v>-</v>
      </c>
      <c r="S179" s="647" t="str">
        <f>IF(ISBLANK('201718 APC &amp; OPROC'!S179),"",'201718 APC &amp; OPROC'!S179)</f>
        <v/>
      </c>
      <c r="T179" s="647" t="str">
        <f>IF(ISBLANK('201718 APC &amp; OPROC'!T179),"",'201718 APC &amp; OPROC'!T179)</f>
        <v/>
      </c>
      <c r="V179" s="315"/>
      <c r="W179" s="315"/>
    </row>
    <row r="180" spans="2:23" s="139" customFormat="1" x14ac:dyDescent="0.35">
      <c r="B180" s="648" t="s">
        <v>827</v>
      </c>
      <c r="C180" s="164" t="s">
        <v>828</v>
      </c>
      <c r="D180" s="649" t="str">
        <f>IF(ISNUMBER('201718 APC &amp; OPROC'!D180),'201718 APC &amp; OPROC'!D180*(1+VLOOKUP(LEFT($B180,2),'Adjustment factors'!$B$9:$M$99,D$1,FALSE)),"-")</f>
        <v>-</v>
      </c>
      <c r="E180" s="650">
        <f>IF(ISNUMBER('201718 APC &amp; OPROC'!E180),'201718 APC &amp; OPROC'!E180*(1+VLOOKUP(LEFT($B180,2),'Adjustment factors'!$B$9:$M$99,E$1,FALSE)),"-")</f>
        <v>1651.1007437219512</v>
      </c>
      <c r="F180" s="649" t="str">
        <f>IF(ISNUMBER('201718 APC &amp; OPROC'!F180),'201718 APC &amp; OPROC'!F180*(1+VLOOKUP(LEFT($B180,2),'Adjustment factors'!$B$9:$M$99,F$1,FALSE)),"-")</f>
        <v>-</v>
      </c>
      <c r="G180" s="649" t="str">
        <f>IF(ISNUMBER('201718 APC &amp; OPROC'!G180),'201718 APC &amp; OPROC'!G180*(1+VLOOKUP(LEFT($B180,2),'Adjustment factors'!$B$9:$M$99,G$1,FALSE)),"-")</f>
        <v>-</v>
      </c>
      <c r="H180" s="650">
        <f>IF(ISBLANK('201718 APC &amp; OPROC'!H180),"",'201718 APC &amp; OPROC'!H180)</f>
        <v>5</v>
      </c>
      <c r="I180" s="650">
        <f>IF(ISNUMBER('201718 APC &amp; OPROC'!I180),'201718 APC &amp; OPROC'!I180*(1+VLOOKUP(LEFT($B180,2),'Adjustment factors'!$B$9:$M$99,I$1,FALSE)),"-")</f>
        <v>1816.3115563945564</v>
      </c>
      <c r="J180" s="650">
        <f>IF(ISBLANK('201718 APC &amp; OPROC'!J180),"",'201718 APC &amp; OPROC'!J180)</f>
        <v>5</v>
      </c>
      <c r="K180" s="650">
        <f>IF(ISNUMBER('201718 APC &amp; OPROC'!K180),'201718 APC &amp; OPROC'!K180*(1+VLOOKUP(LEFT($B180,2),'Adjustment factors'!$B$9:$M$99,K$1,FALSE)),"-")</f>
        <v>257.14905999999996</v>
      </c>
      <c r="L180" s="650" t="str">
        <f>IF(ISBLANK('201718 APC &amp; OPROC'!L180),"",'201718 APC &amp; OPROC'!L180)</f>
        <v>No</v>
      </c>
      <c r="M180" s="651" t="str">
        <f>IF(ISBLANK('201718 APC &amp; OPROC'!M180),"",'201718 APC &amp; OPROC'!M180)</f>
        <v>-</v>
      </c>
      <c r="N180" s="654" t="str">
        <f t="shared" si="2"/>
        <v>-</v>
      </c>
      <c r="O180" s="652" t="str">
        <f>IF(ISBLANK('201718 APC &amp; OPROC'!O180),"",'201718 APC &amp; OPROC'!O180)</f>
        <v>-</v>
      </c>
      <c r="P180" s="645" t="str">
        <f>IF(ISBLANK('201718 APC &amp; OPROC'!P180),"",'201718 APC &amp; OPROC'!P180)</f>
        <v>-</v>
      </c>
      <c r="Q180" s="653" t="str">
        <f>IF(ISBLANK('201718 APC &amp; OPROC'!Q180),"",'201718 APC &amp; OPROC'!Q180)</f>
        <v>-</v>
      </c>
      <c r="R180" s="647" t="str">
        <f>IF(ISBLANK('201718 APC &amp; OPROC'!R180),"",'201718 APC &amp; OPROC'!R180)</f>
        <v>-</v>
      </c>
      <c r="S180" s="647" t="str">
        <f>IF(ISBLANK('201718 APC &amp; OPROC'!S180),"",'201718 APC &amp; OPROC'!S180)</f>
        <v/>
      </c>
      <c r="T180" s="647" t="str">
        <f>IF(ISBLANK('201718 APC &amp; OPROC'!T180),"",'201718 APC &amp; OPROC'!T180)</f>
        <v/>
      </c>
      <c r="V180" s="315"/>
      <c r="W180" s="315"/>
    </row>
    <row r="181" spans="2:23" s="139" customFormat="1" x14ac:dyDescent="0.35">
      <c r="B181" s="648" t="s">
        <v>829</v>
      </c>
      <c r="C181" s="164" t="s">
        <v>830</v>
      </c>
      <c r="D181" s="649" t="str">
        <f>IF(ISNUMBER('201718 APC &amp; OPROC'!D181),'201718 APC &amp; OPROC'!D181*(1+VLOOKUP(LEFT($B181,2),'Adjustment factors'!$B$9:$M$99,D$1,FALSE)),"-")</f>
        <v>-</v>
      </c>
      <c r="E181" s="650">
        <f>IF(ISNUMBER('201718 APC &amp; OPROC'!E181),'201718 APC &amp; OPROC'!E181*(1+VLOOKUP(LEFT($B181,2),'Adjustment factors'!$B$9:$M$99,E$1,FALSE)),"-")</f>
        <v>1329.745565413652</v>
      </c>
      <c r="F181" s="649" t="str">
        <f>IF(ISNUMBER('201718 APC &amp; OPROC'!F181),'201718 APC &amp; OPROC'!F181*(1+VLOOKUP(LEFT($B181,2),'Adjustment factors'!$B$9:$M$99,F$1,FALSE)),"-")</f>
        <v>-</v>
      </c>
      <c r="G181" s="649" t="str">
        <f>IF(ISNUMBER('201718 APC &amp; OPROC'!G181),'201718 APC &amp; OPROC'!G181*(1+VLOOKUP(LEFT($B181,2),'Adjustment factors'!$B$9:$M$99,G$1,FALSE)),"-")</f>
        <v>-</v>
      </c>
      <c r="H181" s="650">
        <f>IF(ISBLANK('201718 APC &amp; OPROC'!H181),"",'201718 APC &amp; OPROC'!H181)</f>
        <v>5</v>
      </c>
      <c r="I181" s="650">
        <f>IF(ISNUMBER('201718 APC &amp; OPROC'!I181),'201718 APC &amp; OPROC'!I181*(1+VLOOKUP(LEFT($B181,2),'Adjustment factors'!$B$9:$M$99,I$1,FALSE)),"-")</f>
        <v>2099.3861805470083</v>
      </c>
      <c r="J181" s="650">
        <f>IF(ISBLANK('201718 APC &amp; OPROC'!J181),"",'201718 APC &amp; OPROC'!J181)</f>
        <v>8</v>
      </c>
      <c r="K181" s="650">
        <f>IF(ISNUMBER('201718 APC &amp; OPROC'!K181),'201718 APC &amp; OPROC'!K181*(1+VLOOKUP(LEFT($B181,2),'Adjustment factors'!$B$9:$M$99,K$1,FALSE)),"-")</f>
        <v>257.14905999999996</v>
      </c>
      <c r="L181" s="650" t="str">
        <f>IF(ISBLANK('201718 APC &amp; OPROC'!L181),"",'201718 APC &amp; OPROC'!L181)</f>
        <v>No</v>
      </c>
      <c r="M181" s="651" t="str">
        <f>IF(ISBLANK('201718 APC &amp; OPROC'!M181),"",'201718 APC &amp; OPROC'!M181)</f>
        <v>-</v>
      </c>
      <c r="N181" s="654" t="str">
        <f t="shared" si="2"/>
        <v>-</v>
      </c>
      <c r="O181" s="652" t="str">
        <f>IF(ISBLANK('201718 APC &amp; OPROC'!O181),"",'201718 APC &amp; OPROC'!O181)</f>
        <v>-</v>
      </c>
      <c r="P181" s="645" t="str">
        <f>IF(ISBLANK('201718 APC &amp; OPROC'!P181),"",'201718 APC &amp; OPROC'!P181)</f>
        <v>-</v>
      </c>
      <c r="Q181" s="653" t="str">
        <f>IF(ISBLANK('201718 APC &amp; OPROC'!Q181),"",'201718 APC &amp; OPROC'!Q181)</f>
        <v>-</v>
      </c>
      <c r="R181" s="647" t="str">
        <f>IF(ISBLANK('201718 APC &amp; OPROC'!R181),"",'201718 APC &amp; OPROC'!R181)</f>
        <v>-</v>
      </c>
      <c r="S181" s="647" t="str">
        <f>IF(ISBLANK('201718 APC &amp; OPROC'!S181),"",'201718 APC &amp; OPROC'!S181)</f>
        <v/>
      </c>
      <c r="T181" s="647" t="str">
        <f>IF(ISBLANK('201718 APC &amp; OPROC'!T181),"",'201718 APC &amp; OPROC'!T181)</f>
        <v/>
      </c>
      <c r="V181" s="315"/>
      <c r="W181" s="315"/>
    </row>
    <row r="182" spans="2:23" s="139" customFormat="1" x14ac:dyDescent="0.35">
      <c r="B182" s="648" t="s">
        <v>831</v>
      </c>
      <c r="C182" s="164" t="s">
        <v>832</v>
      </c>
      <c r="D182" s="649" t="str">
        <f>IF(ISNUMBER('201718 APC &amp; OPROC'!D182),'201718 APC &amp; OPROC'!D182*(1+VLOOKUP(LEFT($B182,2),'Adjustment factors'!$B$9:$M$99,D$1,FALSE)),"-")</f>
        <v>-</v>
      </c>
      <c r="E182" s="650">
        <f>IF(ISNUMBER('201718 APC &amp; OPROC'!E182),'201718 APC &amp; OPROC'!E182*(1+VLOOKUP(LEFT($B182,2),'Adjustment factors'!$B$9:$M$99,E$1,FALSE)),"-")</f>
        <v>1329.745565413652</v>
      </c>
      <c r="F182" s="649" t="str">
        <f>IF(ISNUMBER('201718 APC &amp; OPROC'!F182),'201718 APC &amp; OPROC'!F182*(1+VLOOKUP(LEFT($B182,2),'Adjustment factors'!$B$9:$M$99,F$1,FALSE)),"-")</f>
        <v>-</v>
      </c>
      <c r="G182" s="649" t="str">
        <f>IF(ISNUMBER('201718 APC &amp; OPROC'!G182),'201718 APC &amp; OPROC'!G182*(1+VLOOKUP(LEFT($B182,2),'Adjustment factors'!$B$9:$M$99,G$1,FALSE)),"-")</f>
        <v>-</v>
      </c>
      <c r="H182" s="650">
        <f>IF(ISBLANK('201718 APC &amp; OPROC'!H182),"",'201718 APC &amp; OPROC'!H182)</f>
        <v>5</v>
      </c>
      <c r="I182" s="650">
        <f>IF(ISNUMBER('201718 APC &amp; OPROC'!I182),'201718 APC &amp; OPROC'!I182*(1+VLOOKUP(LEFT($B182,2),'Adjustment factors'!$B$9:$M$99,I$1,FALSE)),"-")</f>
        <v>1572.5248694020536</v>
      </c>
      <c r="J182" s="650">
        <f>IF(ISBLANK('201718 APC &amp; OPROC'!J182),"",'201718 APC &amp; OPROC'!J182)</f>
        <v>5</v>
      </c>
      <c r="K182" s="650">
        <f>IF(ISNUMBER('201718 APC &amp; OPROC'!K182),'201718 APC &amp; OPROC'!K182*(1+VLOOKUP(LEFT($B182,2),'Adjustment factors'!$B$9:$M$99,K$1,FALSE)),"-")</f>
        <v>257.14905999999996</v>
      </c>
      <c r="L182" s="650" t="str">
        <f>IF(ISBLANK('201718 APC &amp; OPROC'!L182),"",'201718 APC &amp; OPROC'!L182)</f>
        <v>No</v>
      </c>
      <c r="M182" s="651" t="str">
        <f>IF(ISBLANK('201718 APC &amp; OPROC'!M182),"",'201718 APC &amp; OPROC'!M182)</f>
        <v>-</v>
      </c>
      <c r="N182" s="654" t="str">
        <f t="shared" si="2"/>
        <v>-</v>
      </c>
      <c r="O182" s="652" t="str">
        <f>IF(ISBLANK('201718 APC &amp; OPROC'!O182),"",'201718 APC &amp; OPROC'!O182)</f>
        <v>-</v>
      </c>
      <c r="P182" s="645" t="str">
        <f>IF(ISBLANK('201718 APC &amp; OPROC'!P182),"",'201718 APC &amp; OPROC'!P182)</f>
        <v>-</v>
      </c>
      <c r="Q182" s="653" t="str">
        <f>IF(ISBLANK('201718 APC &amp; OPROC'!Q182),"",'201718 APC &amp; OPROC'!Q182)</f>
        <v>-</v>
      </c>
      <c r="R182" s="647" t="str">
        <f>IF(ISBLANK('201718 APC &amp; OPROC'!R182),"",'201718 APC &amp; OPROC'!R182)</f>
        <v>-</v>
      </c>
      <c r="S182" s="647" t="str">
        <f>IF(ISBLANK('201718 APC &amp; OPROC'!S182),"",'201718 APC &amp; OPROC'!S182)</f>
        <v/>
      </c>
      <c r="T182" s="647" t="str">
        <f>IF(ISBLANK('201718 APC &amp; OPROC'!T182),"",'201718 APC &amp; OPROC'!T182)</f>
        <v/>
      </c>
      <c r="V182" s="315"/>
      <c r="W182" s="315"/>
    </row>
    <row r="183" spans="2:23" s="139" customFormat="1" x14ac:dyDescent="0.35">
      <c r="B183" s="648" t="s">
        <v>833</v>
      </c>
      <c r="C183" s="164" t="s">
        <v>834</v>
      </c>
      <c r="D183" s="649" t="str">
        <f>IF(ISNUMBER('201718 APC &amp; OPROC'!D183),'201718 APC &amp; OPROC'!D183*(1+VLOOKUP(LEFT($B183,2),'Adjustment factors'!$B$9:$M$99,D$1,FALSE)),"-")</f>
        <v>-</v>
      </c>
      <c r="E183" s="650">
        <f>IF(ISNUMBER('201718 APC &amp; OPROC'!E183),'201718 APC &amp; OPROC'!E183*(1+VLOOKUP(LEFT($B183,2),'Adjustment factors'!$B$9:$M$99,E$1,FALSE)),"-")</f>
        <v>2036.9284342927306</v>
      </c>
      <c r="F183" s="649" t="str">
        <f>IF(ISNUMBER('201718 APC &amp; OPROC'!F183),'201718 APC &amp; OPROC'!F183*(1+VLOOKUP(LEFT($B183,2),'Adjustment factors'!$B$9:$M$99,F$1,FALSE)),"-")</f>
        <v>-</v>
      </c>
      <c r="G183" s="649" t="str">
        <f>IF(ISNUMBER('201718 APC &amp; OPROC'!G183),'201718 APC &amp; OPROC'!G183*(1+VLOOKUP(LEFT($B183,2),'Adjustment factors'!$B$9:$M$99,G$1,FALSE)),"-")</f>
        <v>-</v>
      </c>
      <c r="H183" s="650">
        <f>IF(ISBLANK('201718 APC &amp; OPROC'!H183),"",'201718 APC &amp; OPROC'!H183)</f>
        <v>5</v>
      </c>
      <c r="I183" s="650">
        <f>IF(ISNUMBER('201718 APC &amp; OPROC'!I183),'201718 APC &amp; OPROC'!I183*(1+VLOOKUP(LEFT($B183,2),'Adjustment factors'!$B$9:$M$99,I$1,FALSE)),"-")</f>
        <v>2409.6601458101936</v>
      </c>
      <c r="J183" s="650">
        <f>IF(ISBLANK('201718 APC &amp; OPROC'!J183),"",'201718 APC &amp; OPROC'!J183)</f>
        <v>5</v>
      </c>
      <c r="K183" s="650">
        <f>IF(ISNUMBER('201718 APC &amp; OPROC'!K183),'201718 APC &amp; OPROC'!K183*(1+VLOOKUP(LEFT($B183,2),'Adjustment factors'!$B$9:$M$99,K$1,FALSE)),"-")</f>
        <v>303.17573999999996</v>
      </c>
      <c r="L183" s="650" t="str">
        <f>IF(ISBLANK('201718 APC &amp; OPROC'!L183),"",'201718 APC &amp; OPROC'!L183)</f>
        <v>No</v>
      </c>
      <c r="M183" s="651" t="str">
        <f>IF(ISBLANK('201718 APC &amp; OPROC'!M183),"",'201718 APC &amp; OPROC'!M183)</f>
        <v>-</v>
      </c>
      <c r="N183" s="654" t="str">
        <f t="shared" si="2"/>
        <v>-</v>
      </c>
      <c r="O183" s="652" t="str">
        <f>IF(ISBLANK('201718 APC &amp; OPROC'!O183),"",'201718 APC &amp; OPROC'!O183)</f>
        <v>-</v>
      </c>
      <c r="P183" s="645" t="str">
        <f>IF(ISBLANK('201718 APC &amp; OPROC'!P183),"",'201718 APC &amp; OPROC'!P183)</f>
        <v>-</v>
      </c>
      <c r="Q183" s="653" t="str">
        <f>IF(ISBLANK('201718 APC &amp; OPROC'!Q183),"",'201718 APC &amp; OPROC'!Q183)</f>
        <v>-</v>
      </c>
      <c r="R183" s="647" t="str">
        <f>IF(ISBLANK('201718 APC &amp; OPROC'!R183),"",'201718 APC &amp; OPROC'!R183)</f>
        <v>-</v>
      </c>
      <c r="S183" s="647" t="str">
        <f>IF(ISBLANK('201718 APC &amp; OPROC'!S183),"",'201718 APC &amp; OPROC'!S183)</f>
        <v/>
      </c>
      <c r="T183" s="647" t="str">
        <f>IF(ISBLANK('201718 APC &amp; OPROC'!T183),"",'201718 APC &amp; OPROC'!T183)</f>
        <v/>
      </c>
      <c r="V183" s="315"/>
      <c r="W183" s="315"/>
    </row>
    <row r="184" spans="2:23" s="139" customFormat="1" x14ac:dyDescent="0.35">
      <c r="B184" s="648" t="s">
        <v>835</v>
      </c>
      <c r="C184" s="164" t="s">
        <v>836</v>
      </c>
      <c r="D184" s="649" t="str">
        <f>IF(ISNUMBER('201718 APC &amp; OPROC'!D184),'201718 APC &amp; OPROC'!D184*(1+VLOOKUP(LEFT($B184,2),'Adjustment factors'!$B$9:$M$99,D$1,FALSE)),"-")</f>
        <v>-</v>
      </c>
      <c r="E184" s="650">
        <f>IF(ISNUMBER('201718 APC &amp; OPROC'!E184),'201718 APC &amp; OPROC'!E184*(1+VLOOKUP(LEFT($B184,2),'Adjustment factors'!$B$9:$M$99,E$1,FALSE)),"-")</f>
        <v>1281.3911812167919</v>
      </c>
      <c r="F184" s="649" t="str">
        <f>IF(ISNUMBER('201718 APC &amp; OPROC'!F184),'201718 APC &amp; OPROC'!F184*(1+VLOOKUP(LEFT($B184,2),'Adjustment factors'!$B$9:$M$99,F$1,FALSE)),"-")</f>
        <v>-</v>
      </c>
      <c r="G184" s="649" t="str">
        <f>IF(ISNUMBER('201718 APC &amp; OPROC'!G184),'201718 APC &amp; OPROC'!G184*(1+VLOOKUP(LEFT($B184,2),'Adjustment factors'!$B$9:$M$99,G$1,FALSE)),"-")</f>
        <v>-</v>
      </c>
      <c r="H184" s="650">
        <f>IF(ISBLANK('201718 APC &amp; OPROC'!H184),"",'201718 APC &amp; OPROC'!H184)</f>
        <v>5</v>
      </c>
      <c r="I184" s="650">
        <f>IF(ISNUMBER('201718 APC &amp; OPROC'!I184),'201718 APC &amp; OPROC'!I184*(1+VLOOKUP(LEFT($B184,2),'Adjustment factors'!$B$9:$M$99,I$1,FALSE)),"-")</f>
        <v>1780.0457682469114</v>
      </c>
      <c r="J184" s="650">
        <f>IF(ISBLANK('201718 APC &amp; OPROC'!J184),"",'201718 APC &amp; OPROC'!J184)</f>
        <v>5</v>
      </c>
      <c r="K184" s="650">
        <f>IF(ISNUMBER('201718 APC &amp; OPROC'!K184),'201718 APC &amp; OPROC'!K184*(1+VLOOKUP(LEFT($B184,2),'Adjustment factors'!$B$9:$M$99,K$1,FALSE)),"-")</f>
        <v>257.14905999999996</v>
      </c>
      <c r="L184" s="650" t="str">
        <f>IF(ISBLANK('201718 APC &amp; OPROC'!L184),"",'201718 APC &amp; OPROC'!L184)</f>
        <v>No</v>
      </c>
      <c r="M184" s="651" t="str">
        <f>IF(ISBLANK('201718 APC &amp; OPROC'!M184),"",'201718 APC &amp; OPROC'!M184)</f>
        <v>-</v>
      </c>
      <c r="N184" s="654" t="str">
        <f t="shared" si="2"/>
        <v>-</v>
      </c>
      <c r="O184" s="652" t="str">
        <f>IF(ISBLANK('201718 APC &amp; OPROC'!O184),"",'201718 APC &amp; OPROC'!O184)</f>
        <v>-</v>
      </c>
      <c r="P184" s="645" t="str">
        <f>IF(ISBLANK('201718 APC &amp; OPROC'!P184),"",'201718 APC &amp; OPROC'!P184)</f>
        <v>-</v>
      </c>
      <c r="Q184" s="653" t="str">
        <f>IF(ISBLANK('201718 APC &amp; OPROC'!Q184),"",'201718 APC &amp; OPROC'!Q184)</f>
        <v>-</v>
      </c>
      <c r="R184" s="647" t="str">
        <f>IF(ISBLANK('201718 APC &amp; OPROC'!R184),"",'201718 APC &amp; OPROC'!R184)</f>
        <v>-</v>
      </c>
      <c r="S184" s="647" t="str">
        <f>IF(ISBLANK('201718 APC &amp; OPROC'!S184),"",'201718 APC &amp; OPROC'!S184)</f>
        <v/>
      </c>
      <c r="T184" s="647" t="str">
        <f>IF(ISBLANK('201718 APC &amp; OPROC'!T184),"",'201718 APC &amp; OPROC'!T184)</f>
        <v/>
      </c>
      <c r="V184" s="315"/>
      <c r="W184" s="315"/>
    </row>
    <row r="185" spans="2:23" s="139" customFormat="1" x14ac:dyDescent="0.35">
      <c r="B185" s="648" t="s">
        <v>837</v>
      </c>
      <c r="C185" s="164" t="s">
        <v>838</v>
      </c>
      <c r="D185" s="649" t="str">
        <f>IF(ISNUMBER('201718 APC &amp; OPROC'!D185),'201718 APC &amp; OPROC'!D185*(1+VLOOKUP(LEFT($B185,2),'Adjustment factors'!$B$9:$M$99,D$1,FALSE)),"-")</f>
        <v>-</v>
      </c>
      <c r="E185" s="650">
        <f>IF(ISNUMBER('201718 APC &amp; OPROC'!E185),'201718 APC &amp; OPROC'!E185*(1+VLOOKUP(LEFT($B185,2),'Adjustment factors'!$B$9:$M$99,E$1,FALSE)),"-")</f>
        <v>1281.3911812167919</v>
      </c>
      <c r="F185" s="649" t="str">
        <f>IF(ISNUMBER('201718 APC &amp; OPROC'!F185),'201718 APC &amp; OPROC'!F185*(1+VLOOKUP(LEFT($B185,2),'Adjustment factors'!$B$9:$M$99,F$1,FALSE)),"-")</f>
        <v>-</v>
      </c>
      <c r="G185" s="649" t="str">
        <f>IF(ISNUMBER('201718 APC &amp; OPROC'!G185),'201718 APC &amp; OPROC'!G185*(1+VLOOKUP(LEFT($B185,2),'Adjustment factors'!$B$9:$M$99,G$1,FALSE)),"-")</f>
        <v>-</v>
      </c>
      <c r="H185" s="650">
        <f>IF(ISBLANK('201718 APC &amp; OPROC'!H185),"",'201718 APC &amp; OPROC'!H185)</f>
        <v>5</v>
      </c>
      <c r="I185" s="650">
        <f>IF(ISNUMBER('201718 APC &amp; OPROC'!I185),'201718 APC &amp; OPROC'!I185*(1+VLOOKUP(LEFT($B185,2),'Adjustment factors'!$B$9:$M$99,I$1,FALSE)),"-")</f>
        <v>1371.0482685818033</v>
      </c>
      <c r="J185" s="650">
        <f>IF(ISBLANK('201718 APC &amp; OPROC'!J185),"",'201718 APC &amp; OPROC'!J185)</f>
        <v>5</v>
      </c>
      <c r="K185" s="650">
        <f>IF(ISNUMBER('201718 APC &amp; OPROC'!K185),'201718 APC &amp; OPROC'!K185*(1+VLOOKUP(LEFT($B185,2),'Adjustment factors'!$B$9:$M$99,K$1,FALSE)),"-")</f>
        <v>257.14905999999996</v>
      </c>
      <c r="L185" s="650" t="str">
        <f>IF(ISBLANK('201718 APC &amp; OPROC'!L185),"",'201718 APC &amp; OPROC'!L185)</f>
        <v>No</v>
      </c>
      <c r="M185" s="651" t="str">
        <f>IF(ISBLANK('201718 APC &amp; OPROC'!M185),"",'201718 APC &amp; OPROC'!M185)</f>
        <v>-</v>
      </c>
      <c r="N185" s="654" t="str">
        <f t="shared" si="2"/>
        <v>-</v>
      </c>
      <c r="O185" s="652" t="str">
        <f>IF(ISBLANK('201718 APC &amp; OPROC'!O185),"",'201718 APC &amp; OPROC'!O185)</f>
        <v>-</v>
      </c>
      <c r="P185" s="645" t="str">
        <f>IF(ISBLANK('201718 APC &amp; OPROC'!P185),"",'201718 APC &amp; OPROC'!P185)</f>
        <v>-</v>
      </c>
      <c r="Q185" s="653" t="str">
        <f>IF(ISBLANK('201718 APC &amp; OPROC'!Q185),"",'201718 APC &amp; OPROC'!Q185)</f>
        <v>-</v>
      </c>
      <c r="R185" s="647" t="str">
        <f>IF(ISBLANK('201718 APC &amp; OPROC'!R185),"",'201718 APC &amp; OPROC'!R185)</f>
        <v>-</v>
      </c>
      <c r="S185" s="647" t="str">
        <f>IF(ISBLANK('201718 APC &amp; OPROC'!S185),"",'201718 APC &amp; OPROC'!S185)</f>
        <v/>
      </c>
      <c r="T185" s="647" t="str">
        <f>IF(ISBLANK('201718 APC &amp; OPROC'!T185),"",'201718 APC &amp; OPROC'!T185)</f>
        <v/>
      </c>
      <c r="V185" s="315"/>
      <c r="W185" s="315"/>
    </row>
    <row r="186" spans="2:23" s="139" customFormat="1" x14ac:dyDescent="0.35">
      <c r="B186" s="648" t="s">
        <v>839</v>
      </c>
      <c r="C186" s="164" t="s">
        <v>840</v>
      </c>
      <c r="D186" s="649" t="str">
        <f>IF(ISNUMBER('201718 APC &amp; OPROC'!D186),'201718 APC &amp; OPROC'!D186*(1+VLOOKUP(LEFT($B186,2),'Adjustment factors'!$B$9:$M$99,D$1,FALSE)),"-")</f>
        <v>-</v>
      </c>
      <c r="E186" s="650">
        <f>IF(ISNUMBER('201718 APC &amp; OPROC'!E186),'201718 APC &amp; OPROC'!E186*(1+VLOOKUP(LEFT($B186,2),'Adjustment factors'!$B$9:$M$99,E$1,FALSE)),"-")</f>
        <v>633.64390957968715</v>
      </c>
      <c r="F186" s="649" t="str">
        <f>IF(ISNUMBER('201718 APC &amp; OPROC'!F186),'201718 APC &amp; OPROC'!F186*(1+VLOOKUP(LEFT($B186,2),'Adjustment factors'!$B$9:$M$99,F$1,FALSE)),"-")</f>
        <v>-</v>
      </c>
      <c r="G186" s="649" t="str">
        <f>IF(ISNUMBER('201718 APC &amp; OPROC'!G186),'201718 APC &amp; OPROC'!G186*(1+VLOOKUP(LEFT($B186,2),'Adjustment factors'!$B$9:$M$99,G$1,FALSE)),"-")</f>
        <v>-</v>
      </c>
      <c r="H186" s="650">
        <f>IF(ISBLANK('201718 APC &amp; OPROC'!H186),"",'201718 APC &amp; OPROC'!H186)</f>
        <v>5</v>
      </c>
      <c r="I186" s="650">
        <f>IF(ISNUMBER('201718 APC &amp; OPROC'!I186),'201718 APC &amp; OPROC'!I186*(1+VLOOKUP(LEFT($B186,2),'Adjustment factors'!$B$9:$M$99,I$1,FALSE)),"-")</f>
        <v>1780.0457682469114</v>
      </c>
      <c r="J186" s="650">
        <f>IF(ISBLANK('201718 APC &amp; OPROC'!J186),"",'201718 APC &amp; OPROC'!J186)</f>
        <v>21</v>
      </c>
      <c r="K186" s="650">
        <f>IF(ISNUMBER('201718 APC &amp; OPROC'!K186),'201718 APC &amp; OPROC'!K186*(1+VLOOKUP(LEFT($B186,2),'Adjustment factors'!$B$9:$M$99,K$1,FALSE)),"-")</f>
        <v>257.14905999999996</v>
      </c>
      <c r="L186" s="650" t="str">
        <f>IF(ISBLANK('201718 APC &amp; OPROC'!L186),"",'201718 APC &amp; OPROC'!L186)</f>
        <v>No</v>
      </c>
      <c r="M186" s="651" t="str">
        <f>IF(ISBLANK('201718 APC &amp; OPROC'!M186),"",'201718 APC &amp; OPROC'!M186)</f>
        <v>-</v>
      </c>
      <c r="N186" s="654" t="str">
        <f t="shared" si="2"/>
        <v>-</v>
      </c>
      <c r="O186" s="652" t="str">
        <f>IF(ISBLANK('201718 APC &amp; OPROC'!O186),"",'201718 APC &amp; OPROC'!O186)</f>
        <v>-</v>
      </c>
      <c r="P186" s="645" t="str">
        <f>IF(ISBLANK('201718 APC &amp; OPROC'!P186),"",'201718 APC &amp; OPROC'!P186)</f>
        <v>-</v>
      </c>
      <c r="Q186" s="653" t="str">
        <f>IF(ISBLANK('201718 APC &amp; OPROC'!Q186),"",'201718 APC &amp; OPROC'!Q186)</f>
        <v>-</v>
      </c>
      <c r="R186" s="647" t="str">
        <f>IF(ISBLANK('201718 APC &amp; OPROC'!R186),"",'201718 APC &amp; OPROC'!R186)</f>
        <v>-</v>
      </c>
      <c r="S186" s="647" t="str">
        <f>IF(ISBLANK('201718 APC &amp; OPROC'!S186),"",'201718 APC &amp; OPROC'!S186)</f>
        <v/>
      </c>
      <c r="T186" s="647" t="str">
        <f>IF(ISBLANK('201718 APC &amp; OPROC'!T186),"",'201718 APC &amp; OPROC'!T186)</f>
        <v/>
      </c>
      <c r="V186" s="315"/>
      <c r="W186" s="315"/>
    </row>
    <row r="187" spans="2:23" s="139" customFormat="1" x14ac:dyDescent="0.35">
      <c r="B187" s="648" t="s">
        <v>841</v>
      </c>
      <c r="C187" s="164" t="s">
        <v>842</v>
      </c>
      <c r="D187" s="649">
        <f>IF(ISNUMBER('201718 APC &amp; OPROC'!D187),'201718 APC &amp; OPROC'!D187*(1+VLOOKUP(LEFT($B187,2),'Adjustment factors'!$B$9:$M$99,D$1,FALSE)),"-")</f>
        <v>106.78259843473266</v>
      </c>
      <c r="E187" s="650">
        <f>IF(ISNUMBER('201718 APC &amp; OPROC'!E187),'201718 APC &amp; OPROC'!E187*(1+VLOOKUP(LEFT($B187,2),'Adjustment factors'!$B$9:$M$99,E$1,FALSE)),"-")</f>
        <v>580.25261036232087</v>
      </c>
      <c r="F187" s="649" t="str">
        <f>IF(ISNUMBER('201718 APC &amp; OPROC'!F187),'201718 APC &amp; OPROC'!F187*(1+VLOOKUP(LEFT($B187,2),'Adjustment factors'!$B$9:$M$99,F$1,FALSE)),"-")</f>
        <v>-</v>
      </c>
      <c r="G187" s="649" t="str">
        <f>IF(ISNUMBER('201718 APC &amp; OPROC'!G187),'201718 APC &amp; OPROC'!G187*(1+VLOOKUP(LEFT($B187,2),'Adjustment factors'!$B$9:$M$99,G$1,FALSE)),"-")</f>
        <v>-</v>
      </c>
      <c r="H187" s="650">
        <f>IF(ISBLANK('201718 APC &amp; OPROC'!H187),"",'201718 APC &amp; OPROC'!H187)</f>
        <v>5</v>
      </c>
      <c r="I187" s="650">
        <f>IF(ISNUMBER('201718 APC &amp; OPROC'!I187),'201718 APC &amp; OPROC'!I187*(1+VLOOKUP(LEFT($B187,2),'Adjustment factors'!$B$9:$M$99,I$1,FALSE)),"-")</f>
        <v>1150.4313906836292</v>
      </c>
      <c r="J187" s="650">
        <f>IF(ISBLANK('201718 APC &amp; OPROC'!J187),"",'201718 APC &amp; OPROC'!J187)</f>
        <v>5</v>
      </c>
      <c r="K187" s="650">
        <f>IF(ISNUMBER('201718 APC &amp; OPROC'!K187),'201718 APC &amp; OPROC'!K187*(1+VLOOKUP(LEFT($B187,2),'Adjustment factors'!$B$9:$M$99,K$1,FALSE)),"-")</f>
        <v>257.14905999999996</v>
      </c>
      <c r="L187" s="650" t="str">
        <f>IF(ISBLANK('201718 APC &amp; OPROC'!L187),"",'201718 APC &amp; OPROC'!L187)</f>
        <v>No</v>
      </c>
      <c r="M187" s="651" t="str">
        <f>IF(ISBLANK('201718 APC &amp; OPROC'!M187),"",'201718 APC &amp; OPROC'!M187)</f>
        <v>-</v>
      </c>
      <c r="N187" s="654" t="str">
        <f t="shared" si="2"/>
        <v>-</v>
      </c>
      <c r="O187" s="652" t="str">
        <f>IF(ISBLANK('201718 APC &amp; OPROC'!O187),"",'201718 APC &amp; OPROC'!O187)</f>
        <v>-</v>
      </c>
      <c r="P187" s="645" t="str">
        <f>IF(ISBLANK('201718 APC &amp; OPROC'!P187),"",'201718 APC &amp; OPROC'!P187)</f>
        <v>-</v>
      </c>
      <c r="Q187" s="653" t="str">
        <f>IF(ISBLANK('201718 APC &amp; OPROC'!Q187),"",'201718 APC &amp; OPROC'!Q187)</f>
        <v>-</v>
      </c>
      <c r="R187" s="647" t="str">
        <f>IF(ISBLANK('201718 APC &amp; OPROC'!R187),"",'201718 APC &amp; OPROC'!R187)</f>
        <v>-</v>
      </c>
      <c r="S187" s="647" t="str">
        <f>IF(ISBLANK('201718 APC &amp; OPROC'!S187),"",'201718 APC &amp; OPROC'!S187)</f>
        <v/>
      </c>
      <c r="T187" s="647" t="str">
        <f>IF(ISBLANK('201718 APC &amp; OPROC'!T187),"",'201718 APC &amp; OPROC'!T187)</f>
        <v/>
      </c>
      <c r="V187" s="315"/>
      <c r="W187" s="315"/>
    </row>
    <row r="188" spans="2:23" s="139" customFormat="1" x14ac:dyDescent="0.35">
      <c r="B188" s="648" t="s">
        <v>843</v>
      </c>
      <c r="C188" s="164" t="s">
        <v>844</v>
      </c>
      <c r="D188" s="649">
        <f>IF(ISNUMBER('201718 APC &amp; OPROC'!D188),'201718 APC &amp; OPROC'!D188*(1+VLOOKUP(LEFT($B188,2),'Adjustment factors'!$B$9:$M$99,D$1,FALSE)),"-")</f>
        <v>444.25590480865191</v>
      </c>
      <c r="E188" s="650">
        <f>IF(ISNUMBER('201718 APC &amp; OPROC'!E188),'201718 APC &amp; OPROC'!E188*(1+VLOOKUP(LEFT($B188,2),'Adjustment factors'!$B$9:$M$99,E$1,FALSE)),"-")</f>
        <v>1432.4986318319795</v>
      </c>
      <c r="F188" s="649" t="str">
        <f>IF(ISNUMBER('201718 APC &amp; OPROC'!F188),'201718 APC &amp; OPROC'!F188*(1+VLOOKUP(LEFT($B188,2),'Adjustment factors'!$B$9:$M$99,F$1,FALSE)),"-")</f>
        <v>-</v>
      </c>
      <c r="G188" s="649" t="str">
        <f>IF(ISNUMBER('201718 APC &amp; OPROC'!G188),'201718 APC &amp; OPROC'!G188*(1+VLOOKUP(LEFT($B188,2),'Adjustment factors'!$B$9:$M$99,G$1,FALSE)),"-")</f>
        <v>-</v>
      </c>
      <c r="H188" s="650">
        <f>IF(ISBLANK('201718 APC &amp; OPROC'!H188),"",'201718 APC &amp; OPROC'!H188)</f>
        <v>5</v>
      </c>
      <c r="I188" s="650">
        <f>IF(ISNUMBER('201718 APC &amp; OPROC'!I188),'201718 APC &amp; OPROC'!I188*(1+VLOOKUP(LEFT($B188,2),'Adjustment factors'!$B$9:$M$99,I$1,FALSE)),"-")</f>
        <v>1432.4986318319795</v>
      </c>
      <c r="J188" s="650">
        <f>IF(ISBLANK('201718 APC &amp; OPROC'!J188),"",'201718 APC &amp; OPROC'!J188)</f>
        <v>8</v>
      </c>
      <c r="K188" s="650">
        <f>IF(ISNUMBER('201718 APC &amp; OPROC'!K188),'201718 APC &amp; OPROC'!K188*(1+VLOOKUP(LEFT($B188,2),'Adjustment factors'!$B$9:$M$99,K$1,FALSE)),"-")</f>
        <v>303.17573999999996</v>
      </c>
      <c r="L188" s="650" t="str">
        <f>IF(ISBLANK('201718 APC &amp; OPROC'!L188),"",'201718 APC &amp; OPROC'!L188)</f>
        <v>No</v>
      </c>
      <c r="M188" s="651" t="str">
        <f>IF(ISBLANK('201718 APC &amp; OPROC'!M188),"",'201718 APC &amp; OPROC'!M188)</f>
        <v>-</v>
      </c>
      <c r="N188" s="654" t="str">
        <f t="shared" si="2"/>
        <v>-</v>
      </c>
      <c r="O188" s="652" t="str">
        <f>IF(ISBLANK('201718 APC &amp; OPROC'!O188),"",'201718 APC &amp; OPROC'!O188)</f>
        <v>-</v>
      </c>
      <c r="P188" s="645" t="str">
        <f>IF(ISBLANK('201718 APC &amp; OPROC'!P188),"",'201718 APC &amp; OPROC'!P188)</f>
        <v>-</v>
      </c>
      <c r="Q188" s="653" t="str">
        <f>IF(ISBLANK('201718 APC &amp; OPROC'!Q188),"",'201718 APC &amp; OPROC'!Q188)</f>
        <v>-</v>
      </c>
      <c r="R188" s="647" t="str">
        <f>IF(ISBLANK('201718 APC &amp; OPROC'!R188),"",'201718 APC &amp; OPROC'!R188)</f>
        <v>-</v>
      </c>
      <c r="S188" s="647" t="str">
        <f>IF(ISBLANK('201718 APC &amp; OPROC'!S188),"",'201718 APC &amp; OPROC'!S188)</f>
        <v/>
      </c>
      <c r="T188" s="647" t="str">
        <f>IF(ISBLANK('201718 APC &amp; OPROC'!T188),"",'201718 APC &amp; OPROC'!T188)</f>
        <v/>
      </c>
      <c r="V188" s="315"/>
      <c r="W188" s="315"/>
    </row>
    <row r="189" spans="2:23" s="139" customFormat="1" x14ac:dyDescent="0.35">
      <c r="B189" s="648" t="s">
        <v>845</v>
      </c>
      <c r="C189" s="164" t="s">
        <v>846</v>
      </c>
      <c r="D189" s="649" t="str">
        <f>IF(ISNUMBER('201718 APC &amp; OPROC'!D189),'201718 APC &amp; OPROC'!D189*(1+VLOOKUP(LEFT($B189,2),'Adjustment factors'!$B$9:$M$99,D$1,FALSE)),"-")</f>
        <v>-</v>
      </c>
      <c r="E189" s="650">
        <f>IF(ISNUMBER('201718 APC &amp; OPROC'!E189),'201718 APC &amp; OPROC'!E189*(1+VLOOKUP(LEFT($B189,2),'Adjustment factors'!$B$9:$M$99,E$1,FALSE)),"-")</f>
        <v>290.12630518116043</v>
      </c>
      <c r="F189" s="649" t="str">
        <f>IF(ISNUMBER('201718 APC &amp; OPROC'!F189),'201718 APC &amp; OPROC'!F189*(1+VLOOKUP(LEFT($B189,2),'Adjustment factors'!$B$9:$M$99,F$1,FALSE)),"-")</f>
        <v>-</v>
      </c>
      <c r="G189" s="649" t="str">
        <f>IF(ISNUMBER('201718 APC &amp; OPROC'!G189),'201718 APC &amp; OPROC'!G189*(1+VLOOKUP(LEFT($B189,2),'Adjustment factors'!$B$9:$M$99,G$1,FALSE)),"-")</f>
        <v>-</v>
      </c>
      <c r="H189" s="650">
        <f>IF(ISBLANK('201718 APC &amp; OPROC'!H189),"",'201718 APC &amp; OPROC'!H189)</f>
        <v>5</v>
      </c>
      <c r="I189" s="650">
        <f>IF(ISNUMBER('201718 APC &amp; OPROC'!I189),'201718 APC &amp; OPROC'!I189*(1+VLOOKUP(LEFT($B189,2),'Adjustment factors'!$B$9:$M$99,I$1,FALSE)),"-")</f>
        <v>1780.0457682469114</v>
      </c>
      <c r="J189" s="650">
        <f>IF(ISBLANK('201718 APC &amp; OPROC'!J189),"",'201718 APC &amp; OPROC'!J189)</f>
        <v>18</v>
      </c>
      <c r="K189" s="650">
        <f>IF(ISNUMBER('201718 APC &amp; OPROC'!K189),'201718 APC &amp; OPROC'!K189*(1+VLOOKUP(LEFT($B189,2),'Adjustment factors'!$B$9:$M$99,K$1,FALSE)),"-")</f>
        <v>257.14905999999996</v>
      </c>
      <c r="L189" s="650" t="str">
        <f>IF(ISBLANK('201718 APC &amp; OPROC'!L189),"",'201718 APC &amp; OPROC'!L189)</f>
        <v>No</v>
      </c>
      <c r="M189" s="651" t="str">
        <f>IF(ISBLANK('201718 APC &amp; OPROC'!M189),"",'201718 APC &amp; OPROC'!M189)</f>
        <v>-</v>
      </c>
      <c r="N189" s="654" t="str">
        <f t="shared" si="2"/>
        <v>-</v>
      </c>
      <c r="O189" s="652" t="str">
        <f>IF(ISBLANK('201718 APC &amp; OPROC'!O189),"",'201718 APC &amp; OPROC'!O189)</f>
        <v>-</v>
      </c>
      <c r="P189" s="645" t="str">
        <f>IF(ISBLANK('201718 APC &amp; OPROC'!P189),"",'201718 APC &amp; OPROC'!P189)</f>
        <v>-</v>
      </c>
      <c r="Q189" s="653" t="str">
        <f>IF(ISBLANK('201718 APC &amp; OPROC'!Q189),"",'201718 APC &amp; OPROC'!Q189)</f>
        <v>-</v>
      </c>
      <c r="R189" s="647" t="str">
        <f>IF(ISBLANK('201718 APC &amp; OPROC'!R189),"",'201718 APC &amp; OPROC'!R189)</f>
        <v>-</v>
      </c>
      <c r="S189" s="647" t="str">
        <f>IF(ISBLANK('201718 APC &amp; OPROC'!S189),"",'201718 APC &amp; OPROC'!S189)</f>
        <v/>
      </c>
      <c r="T189" s="647" t="str">
        <f>IF(ISBLANK('201718 APC &amp; OPROC'!T189),"",'201718 APC &amp; OPROC'!T189)</f>
        <v/>
      </c>
      <c r="V189" s="315"/>
      <c r="W189" s="315"/>
    </row>
    <row r="190" spans="2:23" s="139" customFormat="1" x14ac:dyDescent="0.35">
      <c r="B190" s="648" t="s">
        <v>847</v>
      </c>
      <c r="C190" s="164" t="s">
        <v>848</v>
      </c>
      <c r="D190" s="649">
        <f>IF(ISNUMBER('201718 APC &amp; OPROC'!D190),'201718 APC &amp; OPROC'!D190*(1+VLOOKUP(LEFT($B190,2),'Adjustment factors'!$B$9:$M$99,D$1,FALSE)),"-")</f>
        <v>107.78998143883391</v>
      </c>
      <c r="E190" s="650">
        <f>IF(ISNUMBER('201718 APC &amp; OPROC'!E190),'201718 APC &amp; OPROC'!E190*(1+VLOOKUP(LEFT($B190,2),'Adjustment factors'!$B$9:$M$99,E$1,FALSE)),"-")</f>
        <v>268.97126209503415</v>
      </c>
      <c r="F190" s="649" t="str">
        <f>IF(ISNUMBER('201718 APC &amp; OPROC'!F190),'201718 APC &amp; OPROC'!F190*(1+VLOOKUP(LEFT($B190,2),'Adjustment factors'!$B$9:$M$99,F$1,FALSE)),"-")</f>
        <v>-</v>
      </c>
      <c r="G190" s="649" t="str">
        <f>IF(ISNUMBER('201718 APC &amp; OPROC'!G190),'201718 APC &amp; OPROC'!G190*(1+VLOOKUP(LEFT($B190,2),'Adjustment factors'!$B$9:$M$99,G$1,FALSE)),"-")</f>
        <v>-</v>
      </c>
      <c r="H190" s="650">
        <f>IF(ISBLANK('201718 APC &amp; OPROC'!H190),"",'201718 APC &amp; OPROC'!H190)</f>
        <v>5</v>
      </c>
      <c r="I190" s="650">
        <f>IF(ISNUMBER('201718 APC &amp; OPROC'!I190),'201718 APC &amp; OPROC'!I190*(1+VLOOKUP(LEFT($B190,2),'Adjustment factors'!$B$9:$M$99,I$1,FALSE)),"-")</f>
        <v>691.06474081345857</v>
      </c>
      <c r="J190" s="650">
        <f>IF(ISBLANK('201718 APC &amp; OPROC'!J190),"",'201718 APC &amp; OPROC'!J190)</f>
        <v>5</v>
      </c>
      <c r="K190" s="650">
        <f>IF(ISNUMBER('201718 APC &amp; OPROC'!K190),'201718 APC &amp; OPROC'!K190*(1+VLOOKUP(LEFT($B190,2),'Adjustment factors'!$B$9:$M$99,K$1,FALSE)),"-")</f>
        <v>257.14905999999996</v>
      </c>
      <c r="L190" s="650" t="str">
        <f>IF(ISBLANK('201718 APC &amp; OPROC'!L190),"",'201718 APC &amp; OPROC'!L190)</f>
        <v>No</v>
      </c>
      <c r="M190" s="651" t="str">
        <f>IF(ISBLANK('201718 APC &amp; OPROC'!M190),"",'201718 APC &amp; OPROC'!M190)</f>
        <v>-</v>
      </c>
      <c r="N190" s="654" t="str">
        <f t="shared" si="2"/>
        <v>-</v>
      </c>
      <c r="O190" s="652" t="str">
        <f>IF(ISBLANK('201718 APC &amp; OPROC'!O190),"",'201718 APC &amp; OPROC'!O190)</f>
        <v>-</v>
      </c>
      <c r="P190" s="645" t="str">
        <f>IF(ISBLANK('201718 APC &amp; OPROC'!P190),"",'201718 APC &amp; OPROC'!P190)</f>
        <v>-</v>
      </c>
      <c r="Q190" s="653" t="str">
        <f>IF(ISBLANK('201718 APC &amp; OPROC'!Q190),"",'201718 APC &amp; OPROC'!Q190)</f>
        <v>-</v>
      </c>
      <c r="R190" s="647" t="str">
        <f>IF(ISBLANK('201718 APC &amp; OPROC'!R190),"",'201718 APC &amp; OPROC'!R190)</f>
        <v>-</v>
      </c>
      <c r="S190" s="647" t="str">
        <f>IF(ISBLANK('201718 APC &amp; OPROC'!S190),"",'201718 APC &amp; OPROC'!S190)</f>
        <v/>
      </c>
      <c r="T190" s="647" t="str">
        <f>IF(ISBLANK('201718 APC &amp; OPROC'!T190),"",'201718 APC &amp; OPROC'!T190)</f>
        <v/>
      </c>
      <c r="V190" s="315"/>
      <c r="W190" s="315"/>
    </row>
    <row r="191" spans="2:23" s="139" customFormat="1" x14ac:dyDescent="0.35">
      <c r="B191" s="648" t="s">
        <v>849</v>
      </c>
      <c r="C191" s="164" t="s">
        <v>850</v>
      </c>
      <c r="D191" s="649">
        <f>IF(ISNUMBER('201718 APC &amp; OPROC'!D191),'201718 APC &amp; OPROC'!D191*(1+VLOOKUP(LEFT($B191,2),'Adjustment factors'!$B$9:$M$99,D$1,FALSE)),"-")</f>
        <v>133.98193954546645</v>
      </c>
      <c r="E191" s="650">
        <f>IF(ISNUMBER('201718 APC &amp; OPROC'!E191),'201718 APC &amp; OPROC'!E191*(1+VLOOKUP(LEFT($B191,2),'Adjustment factors'!$B$9:$M$99,E$1,FALSE)),"-")</f>
        <v>918.73329974034129</v>
      </c>
      <c r="F191" s="649" t="str">
        <f>IF(ISNUMBER('201718 APC &amp; OPROC'!F191),'201718 APC &amp; OPROC'!F191*(1+VLOOKUP(LEFT($B191,2),'Adjustment factors'!$B$9:$M$99,F$1,FALSE)),"-")</f>
        <v>-</v>
      </c>
      <c r="G191" s="649" t="str">
        <f>IF(ISNUMBER('201718 APC &amp; OPROC'!G191),'201718 APC &amp; OPROC'!G191*(1+VLOOKUP(LEFT($B191,2),'Adjustment factors'!$B$9:$M$99,G$1,FALSE)),"-")</f>
        <v>-</v>
      </c>
      <c r="H191" s="650">
        <f>IF(ISBLANK('201718 APC &amp; OPROC'!H191),"",'201718 APC &amp; OPROC'!H191)</f>
        <v>5</v>
      </c>
      <c r="I191" s="650">
        <f>IF(ISNUMBER('201718 APC &amp; OPROC'!I191),'201718 APC &amp; OPROC'!I191*(1+VLOOKUP(LEFT($B191,2),'Adjustment factors'!$B$9:$M$99,I$1,FALSE)),"-")</f>
        <v>1146.4018586672241</v>
      </c>
      <c r="J191" s="650">
        <f>IF(ISBLANK('201718 APC &amp; OPROC'!J191),"",'201718 APC &amp; OPROC'!J191)</f>
        <v>16</v>
      </c>
      <c r="K191" s="650">
        <f>IF(ISNUMBER('201718 APC &amp; OPROC'!K191),'201718 APC &amp; OPROC'!K191*(1+VLOOKUP(LEFT($B191,2),'Adjustment factors'!$B$9:$M$99,K$1,FALSE)),"-")</f>
        <v>303.17573999999996</v>
      </c>
      <c r="L191" s="650" t="str">
        <f>IF(ISBLANK('201718 APC &amp; OPROC'!L191),"",'201718 APC &amp; OPROC'!L191)</f>
        <v>No</v>
      </c>
      <c r="M191" s="651" t="str">
        <f>IF(ISBLANK('201718 APC &amp; OPROC'!M191),"",'201718 APC &amp; OPROC'!M191)</f>
        <v>-</v>
      </c>
      <c r="N191" s="654" t="str">
        <f t="shared" si="2"/>
        <v>-</v>
      </c>
      <c r="O191" s="652" t="str">
        <f>IF(ISBLANK('201718 APC &amp; OPROC'!O191),"",'201718 APC &amp; OPROC'!O191)</f>
        <v>-</v>
      </c>
      <c r="P191" s="645" t="str">
        <f>IF(ISBLANK('201718 APC &amp; OPROC'!P191),"",'201718 APC &amp; OPROC'!P191)</f>
        <v>-</v>
      </c>
      <c r="Q191" s="653" t="str">
        <f>IF(ISBLANK('201718 APC &amp; OPROC'!Q191),"",'201718 APC &amp; OPROC'!Q191)</f>
        <v>-</v>
      </c>
      <c r="R191" s="647" t="str">
        <f>IF(ISBLANK('201718 APC &amp; OPROC'!R191),"",'201718 APC &amp; OPROC'!R191)</f>
        <v>-</v>
      </c>
      <c r="S191" s="647" t="str">
        <f>IF(ISBLANK('201718 APC &amp; OPROC'!S191),"",'201718 APC &amp; OPROC'!S191)</f>
        <v/>
      </c>
      <c r="T191" s="647" t="str">
        <f>IF(ISBLANK('201718 APC &amp; OPROC'!T191),"",'201718 APC &amp; OPROC'!T191)</f>
        <v/>
      </c>
      <c r="V191" s="315"/>
      <c r="W191" s="315"/>
    </row>
    <row r="192" spans="2:23" s="139" customFormat="1" x14ac:dyDescent="0.35">
      <c r="B192" s="648" t="s">
        <v>851</v>
      </c>
      <c r="C192" s="164" t="s">
        <v>852</v>
      </c>
      <c r="D192" s="649">
        <f>IF(ISNUMBER('201718 APC &amp; OPROC'!D192),'201718 APC &amp; OPROC'!D192*(1+VLOOKUP(LEFT($B192,2),'Adjustment factors'!$B$9:$M$99,D$1,FALSE)),"-")</f>
        <v>90.664470369112635</v>
      </c>
      <c r="E192" s="650">
        <f>IF(ISNUMBER('201718 APC &amp; OPROC'!E192),'201718 APC &amp; OPROC'!E192*(1+VLOOKUP(LEFT($B192,2),'Adjustment factors'!$B$9:$M$99,E$1,FALSE)),"-")</f>
        <v>268.97126209503415</v>
      </c>
      <c r="F192" s="649" t="str">
        <f>IF(ISNUMBER('201718 APC &amp; OPROC'!F192),'201718 APC &amp; OPROC'!F192*(1+VLOOKUP(LEFT($B192,2),'Adjustment factors'!$B$9:$M$99,F$1,FALSE)),"-")</f>
        <v>-</v>
      </c>
      <c r="G192" s="649" t="str">
        <f>IF(ISNUMBER('201718 APC &amp; OPROC'!G192),'201718 APC &amp; OPROC'!G192*(1+VLOOKUP(LEFT($B192,2),'Adjustment factors'!$B$9:$M$99,G$1,FALSE)),"-")</f>
        <v>-</v>
      </c>
      <c r="H192" s="650">
        <f>IF(ISBLANK('201718 APC &amp; OPROC'!H192),"",'201718 APC &amp; OPROC'!H192)</f>
        <v>5</v>
      </c>
      <c r="I192" s="650">
        <f>IF(ISNUMBER('201718 APC &amp; OPROC'!I192),'201718 APC &amp; OPROC'!I192*(1+VLOOKUP(LEFT($B192,2),'Adjustment factors'!$B$9:$M$99,I$1,FALSE)),"-")</f>
        <v>612.48886649356086</v>
      </c>
      <c r="J192" s="650">
        <f>IF(ISBLANK('201718 APC &amp; OPROC'!J192),"",'201718 APC &amp; OPROC'!J192)</f>
        <v>5</v>
      </c>
      <c r="K192" s="650">
        <f>IF(ISNUMBER('201718 APC &amp; OPROC'!K192),'201718 APC &amp; OPROC'!K192*(1+VLOOKUP(LEFT($B192,2),'Adjustment factors'!$B$9:$M$99,K$1,FALSE)),"-")</f>
        <v>257.14905999999996</v>
      </c>
      <c r="L192" s="650" t="str">
        <f>IF(ISBLANK('201718 APC &amp; OPROC'!L192),"",'201718 APC &amp; OPROC'!L192)</f>
        <v>No</v>
      </c>
      <c r="M192" s="651" t="str">
        <f>IF(ISBLANK('201718 APC &amp; OPROC'!M192),"",'201718 APC &amp; OPROC'!M192)</f>
        <v>-</v>
      </c>
      <c r="N192" s="654" t="str">
        <f t="shared" si="2"/>
        <v>-</v>
      </c>
      <c r="O192" s="652" t="str">
        <f>IF(ISBLANK('201718 APC &amp; OPROC'!O192),"",'201718 APC &amp; OPROC'!O192)</f>
        <v>-</v>
      </c>
      <c r="P192" s="645" t="str">
        <f>IF(ISBLANK('201718 APC &amp; OPROC'!P192),"",'201718 APC &amp; OPROC'!P192)</f>
        <v>-</v>
      </c>
      <c r="Q192" s="653" t="str">
        <f>IF(ISBLANK('201718 APC &amp; OPROC'!Q192),"",'201718 APC &amp; OPROC'!Q192)</f>
        <v>-</v>
      </c>
      <c r="R192" s="647" t="str">
        <f>IF(ISBLANK('201718 APC &amp; OPROC'!R192),"",'201718 APC &amp; OPROC'!R192)</f>
        <v>-</v>
      </c>
      <c r="S192" s="647" t="str">
        <f>IF(ISBLANK('201718 APC &amp; OPROC'!S192),"",'201718 APC &amp; OPROC'!S192)</f>
        <v/>
      </c>
      <c r="T192" s="647" t="str">
        <f>IF(ISBLANK('201718 APC &amp; OPROC'!T192),"",'201718 APC &amp; OPROC'!T192)</f>
        <v/>
      </c>
      <c r="V192" s="315"/>
      <c r="W192" s="315"/>
    </row>
    <row r="193" spans="2:23" s="139" customFormat="1" x14ac:dyDescent="0.35">
      <c r="B193" s="648" t="s">
        <v>853</v>
      </c>
      <c r="C193" s="164" t="s">
        <v>854</v>
      </c>
      <c r="D193" s="649">
        <f>IF(ISNUMBER('201718 APC &amp; OPROC'!D193),'201718 APC &amp; OPROC'!D193*(1+VLOOKUP(LEFT($B193,2),'Adjustment factors'!$B$9:$M$99,D$1,FALSE)),"-")</f>
        <v>80.590640328100122</v>
      </c>
      <c r="E193" s="650">
        <f>IF(ISNUMBER('201718 APC &amp; OPROC'!E193),'201718 APC &amp; OPROC'!E193*(1+VLOOKUP(LEFT($B193,2),'Adjustment factors'!$B$9:$M$99,E$1,FALSE)),"-")</f>
        <v>880.45274558449375</v>
      </c>
      <c r="F193" s="649" t="str">
        <f>IF(ISNUMBER('201718 APC &amp; OPROC'!F193),'201718 APC &amp; OPROC'!F193*(1+VLOOKUP(LEFT($B193,2),'Adjustment factors'!$B$9:$M$99,F$1,FALSE)),"-")</f>
        <v>-</v>
      </c>
      <c r="G193" s="649" t="str">
        <f>IF(ISNUMBER('201718 APC &amp; OPROC'!G193),'201718 APC &amp; OPROC'!G193*(1+VLOOKUP(LEFT($B193,2),'Adjustment factors'!$B$9:$M$99,G$1,FALSE)),"-")</f>
        <v>-</v>
      </c>
      <c r="H193" s="650">
        <f>IF(ISBLANK('201718 APC &amp; OPROC'!H193),"",'201718 APC &amp; OPROC'!H193)</f>
        <v>5</v>
      </c>
      <c r="I193" s="650">
        <f>IF(ISNUMBER('201718 APC &amp; OPROC'!I193),'201718 APC &amp; OPROC'!I193*(1+VLOOKUP(LEFT($B193,2),'Adjustment factors'!$B$9:$M$99,I$1,FALSE)),"-")</f>
        <v>911.68161871163261</v>
      </c>
      <c r="J193" s="650">
        <f>IF(ISBLANK('201718 APC &amp; OPROC'!J193),"",'201718 APC &amp; OPROC'!J193)</f>
        <v>5</v>
      </c>
      <c r="K193" s="650">
        <f>IF(ISNUMBER('201718 APC &amp; OPROC'!K193),'201718 APC &amp; OPROC'!K193*(1+VLOOKUP(LEFT($B193,2),'Adjustment factors'!$B$9:$M$99,K$1,FALSE)),"-")</f>
        <v>303.17573999999996</v>
      </c>
      <c r="L193" s="650" t="str">
        <f>IF(ISBLANK('201718 APC &amp; OPROC'!L193),"",'201718 APC &amp; OPROC'!L193)</f>
        <v>No</v>
      </c>
      <c r="M193" s="651" t="str">
        <f>IF(ISBLANK('201718 APC &amp; OPROC'!M193),"",'201718 APC &amp; OPROC'!M193)</f>
        <v>-</v>
      </c>
      <c r="N193" s="654" t="str">
        <f t="shared" si="2"/>
        <v>-</v>
      </c>
      <c r="O193" s="652" t="str">
        <f>IF(ISBLANK('201718 APC &amp; OPROC'!O193),"",'201718 APC &amp; OPROC'!O193)</f>
        <v>-</v>
      </c>
      <c r="P193" s="645" t="str">
        <f>IF(ISBLANK('201718 APC &amp; OPROC'!P193),"",'201718 APC &amp; OPROC'!P193)</f>
        <v>-</v>
      </c>
      <c r="Q193" s="653" t="str">
        <f>IF(ISBLANK('201718 APC &amp; OPROC'!Q193),"",'201718 APC &amp; OPROC'!Q193)</f>
        <v>-</v>
      </c>
      <c r="R193" s="647" t="str">
        <f>IF(ISBLANK('201718 APC &amp; OPROC'!R193),"",'201718 APC &amp; OPROC'!R193)</f>
        <v>-</v>
      </c>
      <c r="S193" s="647" t="str">
        <f>IF(ISBLANK('201718 APC &amp; OPROC'!S193),"",'201718 APC &amp; OPROC'!S193)</f>
        <v/>
      </c>
      <c r="T193" s="647" t="str">
        <f>IF(ISBLANK('201718 APC &amp; OPROC'!T193),"",'201718 APC &amp; OPROC'!T193)</f>
        <v/>
      </c>
      <c r="V193" s="315"/>
      <c r="W193" s="315"/>
    </row>
    <row r="194" spans="2:23" s="139" customFormat="1" x14ac:dyDescent="0.35">
      <c r="B194" s="648" t="s">
        <v>855</v>
      </c>
      <c r="C194" s="164" t="s">
        <v>856</v>
      </c>
      <c r="D194" s="649">
        <f>IF(ISNUMBER('201718 APC &amp; OPROC'!D194),'201718 APC &amp; OPROC'!D194*(1+VLOOKUP(LEFT($B194,2),'Adjustment factors'!$B$9:$M$99,D$1,FALSE)),"-")</f>
        <v>73.538959299391351</v>
      </c>
      <c r="E194" s="650">
        <f>IF(ISNUMBER('201718 APC &amp; OPROC'!E194),'201718 APC &amp; OPROC'!E194*(1+VLOOKUP(LEFT($B194,2),'Adjustment factors'!$B$9:$M$99,E$1,FALSE)),"-")</f>
        <v>1001.3387060766439</v>
      </c>
      <c r="F194" s="649" t="str">
        <f>IF(ISNUMBER('201718 APC &amp; OPROC'!F194),'201718 APC &amp; OPROC'!F194*(1+VLOOKUP(LEFT($B194,2),'Adjustment factors'!$B$9:$M$99,F$1,FALSE)),"-")</f>
        <v>-</v>
      </c>
      <c r="G194" s="649" t="str">
        <f>IF(ISNUMBER('201718 APC &amp; OPROC'!G194),'201718 APC &amp; OPROC'!G194*(1+VLOOKUP(LEFT($B194,2),'Adjustment factors'!$B$9:$M$99,G$1,FALSE)),"-")</f>
        <v>-</v>
      </c>
      <c r="H194" s="650">
        <f>IF(ISBLANK('201718 APC &amp; OPROC'!H194),"",'201718 APC &amp; OPROC'!H194)</f>
        <v>5</v>
      </c>
      <c r="I194" s="650">
        <f>IF(ISNUMBER('201718 APC &amp; OPROC'!I194),'201718 APC &amp; OPROC'!I194*(1+VLOOKUP(LEFT($B194,2),'Adjustment factors'!$B$9:$M$99,I$1,FALSE)),"-")</f>
        <v>1402.2771417089421</v>
      </c>
      <c r="J194" s="650">
        <f>IF(ISBLANK('201718 APC &amp; OPROC'!J194),"",'201718 APC &amp; OPROC'!J194)</f>
        <v>5</v>
      </c>
      <c r="K194" s="650">
        <f>IF(ISNUMBER('201718 APC &amp; OPROC'!K194),'201718 APC &amp; OPROC'!K194*(1+VLOOKUP(LEFT($B194,2),'Adjustment factors'!$B$9:$M$99,K$1,FALSE)),"-")</f>
        <v>303.17573999999996</v>
      </c>
      <c r="L194" s="650" t="str">
        <f>IF(ISBLANK('201718 APC &amp; OPROC'!L194),"",'201718 APC &amp; OPROC'!L194)</f>
        <v>No</v>
      </c>
      <c r="M194" s="651" t="str">
        <f>IF(ISBLANK('201718 APC &amp; OPROC'!M194),"",'201718 APC &amp; OPROC'!M194)</f>
        <v>-</v>
      </c>
      <c r="N194" s="654" t="str">
        <f t="shared" si="2"/>
        <v>-</v>
      </c>
      <c r="O194" s="652" t="str">
        <f>IF(ISBLANK('201718 APC &amp; OPROC'!O194),"",'201718 APC &amp; OPROC'!O194)</f>
        <v>-</v>
      </c>
      <c r="P194" s="645" t="str">
        <f>IF(ISBLANK('201718 APC &amp; OPROC'!P194),"",'201718 APC &amp; OPROC'!P194)</f>
        <v>-</v>
      </c>
      <c r="Q194" s="653" t="str">
        <f>IF(ISBLANK('201718 APC &amp; OPROC'!Q194),"",'201718 APC &amp; OPROC'!Q194)</f>
        <v>-</v>
      </c>
      <c r="R194" s="647" t="str">
        <f>IF(ISBLANK('201718 APC &amp; OPROC'!R194),"",'201718 APC &amp; OPROC'!R194)</f>
        <v>-</v>
      </c>
      <c r="S194" s="647" t="str">
        <f>IF(ISBLANK('201718 APC &amp; OPROC'!S194),"",'201718 APC &amp; OPROC'!S194)</f>
        <v/>
      </c>
      <c r="T194" s="647" t="str">
        <f>IF(ISBLANK('201718 APC &amp; OPROC'!T194),"",'201718 APC &amp; OPROC'!T194)</f>
        <v/>
      </c>
      <c r="V194" s="315"/>
      <c r="W194" s="315"/>
    </row>
    <row r="195" spans="2:23" s="139" customFormat="1" x14ac:dyDescent="0.35">
      <c r="B195" s="648" t="s">
        <v>857</v>
      </c>
      <c r="C195" s="164" t="s">
        <v>858</v>
      </c>
      <c r="D195" s="649">
        <f>IF(ISNUMBER('201718 APC &amp; OPROC'!D195),'201718 APC &amp; OPROC'!D195*(1+VLOOKUP(LEFT($B195,2),'Adjustment factors'!$B$9:$M$99,D$1,FALSE)),"-")</f>
        <v>92.679236377315135</v>
      </c>
      <c r="E195" s="650">
        <f>IF(ISNUMBER('201718 APC &amp; OPROC'!E195),'201718 APC &amp; OPROC'!E195*(1+VLOOKUP(LEFT($B195,2),'Adjustment factors'!$B$9:$M$99,E$1,FALSE)),"-")</f>
        <v>92.679236377315135</v>
      </c>
      <c r="F195" s="649" t="str">
        <f>IF(ISNUMBER('201718 APC &amp; OPROC'!F195),'201718 APC &amp; OPROC'!F195*(1+VLOOKUP(LEFT($B195,2),'Adjustment factors'!$B$9:$M$99,F$1,FALSE)),"-")</f>
        <v>-</v>
      </c>
      <c r="G195" s="649" t="str">
        <f>IF(ISNUMBER('201718 APC &amp; OPROC'!G195),'201718 APC &amp; OPROC'!G195*(1+VLOOKUP(LEFT($B195,2),'Adjustment factors'!$B$9:$M$99,G$1,FALSE)),"-")</f>
        <v>-</v>
      </c>
      <c r="H195" s="650">
        <f>IF(ISBLANK('201718 APC &amp; OPROC'!H195),"",'201718 APC &amp; OPROC'!H195)</f>
        <v>5</v>
      </c>
      <c r="I195" s="650">
        <f>IF(ISNUMBER('201718 APC &amp; OPROC'!I195),'201718 APC &amp; OPROC'!I195*(1+VLOOKUP(LEFT($B195,2),'Adjustment factors'!$B$9:$M$99,I$1,FALSE)),"-")</f>
        <v>185.35847275463027</v>
      </c>
      <c r="J195" s="650">
        <f>IF(ISBLANK('201718 APC &amp; OPROC'!J195),"",'201718 APC &amp; OPROC'!J195)</f>
        <v>5</v>
      </c>
      <c r="K195" s="650">
        <f>IF(ISNUMBER('201718 APC &amp; OPROC'!K195),'201718 APC &amp; OPROC'!K195*(1+VLOOKUP(LEFT($B195,2),'Adjustment factors'!$B$9:$M$99,K$1,FALSE)),"-")</f>
        <v>257.14905999999996</v>
      </c>
      <c r="L195" s="650" t="str">
        <f>IF(ISBLANK('201718 APC &amp; OPROC'!L195),"",'201718 APC &amp; OPROC'!L195)</f>
        <v>No</v>
      </c>
      <c r="M195" s="651" t="str">
        <f>IF(ISBLANK('201718 APC &amp; OPROC'!M195),"",'201718 APC &amp; OPROC'!M195)</f>
        <v>-</v>
      </c>
      <c r="N195" s="654" t="str">
        <f t="shared" si="2"/>
        <v>-</v>
      </c>
      <c r="O195" s="652" t="str">
        <f>IF(ISBLANK('201718 APC &amp; OPROC'!O195),"",'201718 APC &amp; OPROC'!O195)</f>
        <v>-</v>
      </c>
      <c r="P195" s="645" t="str">
        <f>IF(ISBLANK('201718 APC &amp; OPROC'!P195),"",'201718 APC &amp; OPROC'!P195)</f>
        <v>-</v>
      </c>
      <c r="Q195" s="653" t="str">
        <f>IF(ISBLANK('201718 APC &amp; OPROC'!Q195),"",'201718 APC &amp; OPROC'!Q195)</f>
        <v>-</v>
      </c>
      <c r="R195" s="647" t="str">
        <f>IF(ISBLANK('201718 APC &amp; OPROC'!R195),"",'201718 APC &amp; OPROC'!R195)</f>
        <v>-</v>
      </c>
      <c r="S195" s="647" t="str">
        <f>IF(ISBLANK('201718 APC &amp; OPROC'!S195),"",'201718 APC &amp; OPROC'!S195)</f>
        <v/>
      </c>
      <c r="T195" s="647" t="str">
        <f>IF(ISBLANK('201718 APC &amp; OPROC'!T195),"",'201718 APC &amp; OPROC'!T195)</f>
        <v/>
      </c>
      <c r="V195" s="315"/>
      <c r="W195" s="315"/>
    </row>
    <row r="196" spans="2:23" s="139" customFormat="1" x14ac:dyDescent="0.35">
      <c r="B196" s="648" t="s">
        <v>859</v>
      </c>
      <c r="C196" s="164" t="s">
        <v>860</v>
      </c>
      <c r="D196" s="649">
        <f>IF(ISNUMBER('201718 APC &amp; OPROC'!D196),'201718 APC &amp; OPROC'!D196*(1+VLOOKUP(LEFT($B196,2),'Adjustment factors'!$B$9:$M$99,D$1,FALSE)),"-")</f>
        <v>108.79736444293516</v>
      </c>
      <c r="E196" s="650">
        <f>IF(ISNUMBER('201718 APC &amp; OPROC'!E196),'201718 APC &amp; OPROC'!E196*(1+VLOOKUP(LEFT($B196,2),'Adjustment factors'!$B$9:$M$99,E$1,FALSE)),"-")</f>
        <v>1073.8702823719341</v>
      </c>
      <c r="F196" s="649" t="str">
        <f>IF(ISNUMBER('201718 APC &amp; OPROC'!F196),'201718 APC &amp; OPROC'!F196*(1+VLOOKUP(LEFT($B196,2),'Adjustment factors'!$B$9:$M$99,F$1,FALSE)),"-")</f>
        <v>-</v>
      </c>
      <c r="G196" s="649" t="str">
        <f>IF(ISNUMBER('201718 APC &amp; OPROC'!G196),'201718 APC &amp; OPROC'!G196*(1+VLOOKUP(LEFT($B196,2),'Adjustment factors'!$B$9:$M$99,G$1,FALSE)),"-")</f>
        <v>-</v>
      </c>
      <c r="H196" s="650">
        <f>IF(ISBLANK('201718 APC &amp; OPROC'!H196),"",'201718 APC &amp; OPROC'!H196)</f>
        <v>5</v>
      </c>
      <c r="I196" s="650">
        <f>IF(ISNUMBER('201718 APC &amp; OPROC'!I196),'201718 APC &amp; OPROC'!I196*(1+VLOOKUP(LEFT($B196,2),'Adjustment factors'!$B$9:$M$99,I$1,FALSE)),"-")</f>
        <v>1073.8702823719341</v>
      </c>
      <c r="J196" s="650">
        <f>IF(ISBLANK('201718 APC &amp; OPROC'!J196),"",'201718 APC &amp; OPROC'!J196)</f>
        <v>5</v>
      </c>
      <c r="K196" s="650">
        <f>IF(ISNUMBER('201718 APC &amp; OPROC'!K196),'201718 APC &amp; OPROC'!K196*(1+VLOOKUP(LEFT($B196,2),'Adjustment factors'!$B$9:$M$99,K$1,FALSE)),"-")</f>
        <v>303.17573999999996</v>
      </c>
      <c r="L196" s="650" t="str">
        <f>IF(ISBLANK('201718 APC &amp; OPROC'!L196),"",'201718 APC &amp; OPROC'!L196)</f>
        <v>No</v>
      </c>
      <c r="M196" s="651" t="str">
        <f>IF(ISBLANK('201718 APC &amp; OPROC'!M196),"",'201718 APC &amp; OPROC'!M196)</f>
        <v>-</v>
      </c>
      <c r="N196" s="654" t="str">
        <f t="shared" si="2"/>
        <v>-</v>
      </c>
      <c r="O196" s="652" t="str">
        <f>IF(ISBLANK('201718 APC &amp; OPROC'!O196),"",'201718 APC &amp; OPROC'!O196)</f>
        <v>-</v>
      </c>
      <c r="P196" s="645" t="str">
        <f>IF(ISBLANK('201718 APC &amp; OPROC'!P196),"",'201718 APC &amp; OPROC'!P196)</f>
        <v>-</v>
      </c>
      <c r="Q196" s="653" t="str">
        <f>IF(ISBLANK('201718 APC &amp; OPROC'!Q196),"",'201718 APC &amp; OPROC'!Q196)</f>
        <v>-</v>
      </c>
      <c r="R196" s="647" t="str">
        <f>IF(ISBLANK('201718 APC &amp; OPROC'!R196),"",'201718 APC &amp; OPROC'!R196)</f>
        <v>-</v>
      </c>
      <c r="S196" s="647" t="str">
        <f>IF(ISBLANK('201718 APC &amp; OPROC'!S196),"",'201718 APC &amp; OPROC'!S196)</f>
        <v/>
      </c>
      <c r="T196" s="647" t="str">
        <f>IF(ISBLANK('201718 APC &amp; OPROC'!T196),"",'201718 APC &amp; OPROC'!T196)</f>
        <v/>
      </c>
      <c r="V196" s="315"/>
      <c r="W196" s="315"/>
    </row>
    <row r="197" spans="2:23" s="139" customFormat="1" x14ac:dyDescent="0.35">
      <c r="B197" s="648" t="s">
        <v>861</v>
      </c>
      <c r="C197" s="164" t="s">
        <v>862</v>
      </c>
      <c r="D197" s="649">
        <f>IF(ISNUMBER('201718 APC &amp; OPROC'!D197),'201718 APC &amp; OPROC'!D197*(1+VLOOKUP(LEFT($B197,2),'Adjustment factors'!$B$9:$M$99,D$1,FALSE)),"-")</f>
        <v>94.694002385517635</v>
      </c>
      <c r="E197" s="650">
        <f>IF(ISNUMBER('201718 APC &amp; OPROC'!E197),'201718 APC &amp; OPROC'!E197*(1+VLOOKUP(LEFT($B197,2),'Adjustment factors'!$B$9:$M$99,E$1,FALSE)),"-")</f>
        <v>94.694002385517635</v>
      </c>
      <c r="F197" s="649" t="str">
        <f>IF(ISNUMBER('201718 APC &amp; OPROC'!F197),'201718 APC &amp; OPROC'!F197*(1+VLOOKUP(LEFT($B197,2),'Adjustment factors'!$B$9:$M$99,F$1,FALSE)),"-")</f>
        <v>-</v>
      </c>
      <c r="G197" s="649" t="str">
        <f>IF(ISNUMBER('201718 APC &amp; OPROC'!G197),'201718 APC &amp; OPROC'!G197*(1+VLOOKUP(LEFT($B197,2),'Adjustment factors'!$B$9:$M$99,G$1,FALSE)),"-")</f>
        <v>-</v>
      </c>
      <c r="H197" s="650">
        <f>IF(ISBLANK('201718 APC &amp; OPROC'!H197),"",'201718 APC &amp; OPROC'!H197)</f>
        <v>5</v>
      </c>
      <c r="I197" s="650">
        <f>IF(ISNUMBER('201718 APC &amp; OPROC'!I197),'201718 APC &amp; OPROC'!I197*(1+VLOOKUP(LEFT($B197,2),'Adjustment factors'!$B$9:$M$99,I$1,FALSE)),"-")</f>
        <v>94.694002385517635</v>
      </c>
      <c r="J197" s="650">
        <f>IF(ISBLANK('201718 APC &amp; OPROC'!J197),"",'201718 APC &amp; OPROC'!J197)</f>
        <v>5</v>
      </c>
      <c r="K197" s="650">
        <f>IF(ISNUMBER('201718 APC &amp; OPROC'!K197),'201718 APC &amp; OPROC'!K197*(1+VLOOKUP(LEFT($B197,2),'Adjustment factors'!$B$9:$M$99,K$1,FALSE)),"-")</f>
        <v>257.14905999999996</v>
      </c>
      <c r="L197" s="650" t="str">
        <f>IF(ISBLANK('201718 APC &amp; OPROC'!L197),"",'201718 APC &amp; OPROC'!L197)</f>
        <v>No</v>
      </c>
      <c r="M197" s="651" t="str">
        <f>IF(ISBLANK('201718 APC &amp; OPROC'!M197),"",'201718 APC &amp; OPROC'!M197)</f>
        <v>-</v>
      </c>
      <c r="N197" s="654" t="str">
        <f t="shared" ref="N197:N260" si="3">IF(ISNUMBER(M197),M197*I197,"-")</f>
        <v>-</v>
      </c>
      <c r="O197" s="652" t="str">
        <f>IF(ISBLANK('201718 APC &amp; OPROC'!O197),"",'201718 APC &amp; OPROC'!O197)</f>
        <v>-</v>
      </c>
      <c r="P197" s="645" t="str">
        <f>IF(ISBLANK('201718 APC &amp; OPROC'!P197),"",'201718 APC &amp; OPROC'!P197)</f>
        <v>-</v>
      </c>
      <c r="Q197" s="653" t="str">
        <f>IF(ISBLANK('201718 APC &amp; OPROC'!Q197),"",'201718 APC &amp; OPROC'!Q197)</f>
        <v>-</v>
      </c>
      <c r="R197" s="647" t="str">
        <f>IF(ISBLANK('201718 APC &amp; OPROC'!R197),"",'201718 APC &amp; OPROC'!R197)</f>
        <v>-</v>
      </c>
      <c r="S197" s="647" t="str">
        <f>IF(ISBLANK('201718 APC &amp; OPROC'!S197),"",'201718 APC &amp; OPROC'!S197)</f>
        <v/>
      </c>
      <c r="T197" s="647" t="str">
        <f>IF(ISBLANK('201718 APC &amp; OPROC'!T197),"",'201718 APC &amp; OPROC'!T197)</f>
        <v/>
      </c>
      <c r="V197" s="315"/>
      <c r="W197" s="315"/>
    </row>
    <row r="198" spans="2:23" s="139" customFormat="1" x14ac:dyDescent="0.35">
      <c r="B198" s="648" t="s">
        <v>863</v>
      </c>
      <c r="C198" s="164" t="s">
        <v>864</v>
      </c>
      <c r="D198" s="649">
        <f>IF(ISNUMBER('201718 APC &amp; OPROC'!D198),'201718 APC &amp; OPROC'!D198*(1+VLOOKUP(LEFT($B198,2),'Adjustment factors'!$B$9:$M$99,D$1,FALSE)),"-")</f>
        <v>108.79736444293516</v>
      </c>
      <c r="E198" s="650">
        <f>IF(ISNUMBER('201718 APC &amp; OPROC'!E198),'201718 APC &amp; OPROC'!E198*(1+VLOOKUP(LEFT($B198,2),'Adjustment factors'!$B$9:$M$99,E$1,FALSE)),"-")</f>
        <v>108.79736444293516</v>
      </c>
      <c r="F198" s="649" t="str">
        <f>IF(ISNUMBER('201718 APC &amp; OPROC'!F198),'201718 APC &amp; OPROC'!F198*(1+VLOOKUP(LEFT($B198,2),'Adjustment factors'!$B$9:$M$99,F$1,FALSE)),"-")</f>
        <v>-</v>
      </c>
      <c r="G198" s="649" t="str">
        <f>IF(ISNUMBER('201718 APC &amp; OPROC'!G198),'201718 APC &amp; OPROC'!G198*(1+VLOOKUP(LEFT($B198,2),'Adjustment factors'!$B$9:$M$99,G$1,FALSE)),"-")</f>
        <v>-</v>
      </c>
      <c r="H198" s="650">
        <f>IF(ISBLANK('201718 APC &amp; OPROC'!H198),"",'201718 APC &amp; OPROC'!H198)</f>
        <v>5</v>
      </c>
      <c r="I198" s="650">
        <f>IF(ISNUMBER('201718 APC &amp; OPROC'!I198),'201718 APC &amp; OPROC'!I198*(1+VLOOKUP(LEFT($B198,2),'Adjustment factors'!$B$9:$M$99,I$1,FALSE)),"-")</f>
        <v>108.79736444293516</v>
      </c>
      <c r="J198" s="650">
        <f>IF(ISBLANK('201718 APC &amp; OPROC'!J198),"",'201718 APC &amp; OPROC'!J198)</f>
        <v>5</v>
      </c>
      <c r="K198" s="650">
        <f>IF(ISNUMBER('201718 APC &amp; OPROC'!K198),'201718 APC &amp; OPROC'!K198*(1+VLOOKUP(LEFT($B198,2),'Adjustment factors'!$B$9:$M$99,K$1,FALSE)),"-")</f>
        <v>257.14905999999996</v>
      </c>
      <c r="L198" s="650" t="str">
        <f>IF(ISBLANK('201718 APC &amp; OPROC'!L198),"",'201718 APC &amp; OPROC'!L198)</f>
        <v>No</v>
      </c>
      <c r="M198" s="651" t="str">
        <f>IF(ISBLANK('201718 APC &amp; OPROC'!M198),"",'201718 APC &amp; OPROC'!M198)</f>
        <v>-</v>
      </c>
      <c r="N198" s="654" t="str">
        <f t="shared" si="3"/>
        <v>-</v>
      </c>
      <c r="O198" s="652" t="str">
        <f>IF(ISBLANK('201718 APC &amp; OPROC'!O198),"",'201718 APC &amp; OPROC'!O198)</f>
        <v>-</v>
      </c>
      <c r="P198" s="645" t="str">
        <f>IF(ISBLANK('201718 APC &amp; OPROC'!P198),"",'201718 APC &amp; OPROC'!P198)</f>
        <v>-</v>
      </c>
      <c r="Q198" s="653" t="str">
        <f>IF(ISBLANK('201718 APC &amp; OPROC'!Q198),"",'201718 APC &amp; OPROC'!Q198)</f>
        <v>-</v>
      </c>
      <c r="R198" s="647" t="str">
        <f>IF(ISBLANK('201718 APC &amp; OPROC'!R198),"",'201718 APC &amp; OPROC'!R198)</f>
        <v>-</v>
      </c>
      <c r="S198" s="647" t="str">
        <f>IF(ISBLANK('201718 APC &amp; OPROC'!S198),"",'201718 APC &amp; OPROC'!S198)</f>
        <v/>
      </c>
      <c r="T198" s="647" t="str">
        <f>IF(ISBLANK('201718 APC &amp; OPROC'!T198),"",'201718 APC &amp; OPROC'!T198)</f>
        <v/>
      </c>
      <c r="V198" s="315"/>
      <c r="W198" s="315"/>
    </row>
    <row r="199" spans="2:23" s="139" customFormat="1" x14ac:dyDescent="0.35">
      <c r="B199" s="648" t="s">
        <v>865</v>
      </c>
      <c r="C199" s="164" t="s">
        <v>866</v>
      </c>
      <c r="D199" s="649" t="str">
        <f>IF(ISNUMBER('201718 APC &amp; OPROC'!D199),'201718 APC &amp; OPROC'!D199*(1+VLOOKUP(LEFT($B199,2),'Adjustment factors'!$B$9:$M$99,D$1,FALSE)),"-")</f>
        <v>-</v>
      </c>
      <c r="E199" s="650">
        <f>IF(ISNUMBER('201718 APC &amp; OPROC'!E199),'201718 APC &amp; OPROC'!E199*(1+VLOOKUP(LEFT($B199,2),'Adjustment factors'!$B$9:$M$99,E$1,FALSE)),"-")</f>
        <v>2426.7856568799148</v>
      </c>
      <c r="F199" s="649" t="str">
        <f>IF(ISNUMBER('201718 APC &amp; OPROC'!F199),'201718 APC &amp; OPROC'!F199*(1+VLOOKUP(LEFT($B199,2),'Adjustment factors'!$B$9:$M$99,F$1,FALSE)),"-")</f>
        <v>-</v>
      </c>
      <c r="G199" s="649" t="str">
        <f>IF(ISNUMBER('201718 APC &amp; OPROC'!G199),'201718 APC &amp; OPROC'!G199*(1+VLOOKUP(LEFT($B199,2),'Adjustment factors'!$B$9:$M$99,G$1,FALSE)),"-")</f>
        <v>-</v>
      </c>
      <c r="H199" s="650">
        <f>IF(ISBLANK('201718 APC &amp; OPROC'!H199),"",'201718 APC &amp; OPROC'!H199)</f>
        <v>5</v>
      </c>
      <c r="I199" s="650">
        <f>IF(ISNUMBER('201718 APC &amp; OPROC'!I199),'201718 APC &amp; OPROC'!I199*(1+VLOOKUP(LEFT($B199,2),'Adjustment factors'!$B$9:$M$99,I$1,FALSE)),"-")</f>
        <v>3747.4647752566557</v>
      </c>
      <c r="J199" s="650">
        <f>IF(ISBLANK('201718 APC &amp; OPROC'!J199),"",'201718 APC &amp; OPROC'!J199)</f>
        <v>11</v>
      </c>
      <c r="K199" s="650">
        <f>IF(ISNUMBER('201718 APC &amp; OPROC'!K199),'201718 APC &amp; OPROC'!K199*(1+VLOOKUP(LEFT($B199,2),'Adjustment factors'!$B$9:$M$99,K$1,FALSE)),"-")</f>
        <v>257.14905999999996</v>
      </c>
      <c r="L199" s="650" t="str">
        <f>IF(ISBLANK('201718 APC &amp; OPROC'!L199),"",'201718 APC &amp; OPROC'!L199)</f>
        <v>No</v>
      </c>
      <c r="M199" s="651" t="str">
        <f>IF(ISBLANK('201718 APC &amp; OPROC'!M199),"",'201718 APC &amp; OPROC'!M199)</f>
        <v>-</v>
      </c>
      <c r="N199" s="654" t="str">
        <f t="shared" si="3"/>
        <v>-</v>
      </c>
      <c r="O199" s="652" t="str">
        <f>IF(ISBLANK('201718 APC &amp; OPROC'!O199),"",'201718 APC &amp; OPROC'!O199)</f>
        <v>-</v>
      </c>
      <c r="P199" s="645" t="str">
        <f>IF(ISBLANK('201718 APC &amp; OPROC'!P199),"",'201718 APC &amp; OPROC'!P199)</f>
        <v>-</v>
      </c>
      <c r="Q199" s="653" t="str">
        <f>IF(ISBLANK('201718 APC &amp; OPROC'!Q199),"",'201718 APC &amp; OPROC'!Q199)</f>
        <v>-</v>
      </c>
      <c r="R199" s="647" t="str">
        <f>IF(ISBLANK('201718 APC &amp; OPROC'!R199),"",'201718 APC &amp; OPROC'!R199)</f>
        <v>-</v>
      </c>
      <c r="S199" s="647" t="str">
        <f>IF(ISBLANK('201718 APC &amp; OPROC'!S199),"",'201718 APC &amp; OPROC'!S199)</f>
        <v/>
      </c>
      <c r="T199" s="647" t="str">
        <f>IF(ISBLANK('201718 APC &amp; OPROC'!T199),"",'201718 APC &amp; OPROC'!T199)</f>
        <v/>
      </c>
      <c r="V199" s="315"/>
      <c r="W199" s="315"/>
    </row>
    <row r="200" spans="2:23" s="139" customFormat="1" x14ac:dyDescent="0.35">
      <c r="B200" s="648" t="s">
        <v>867</v>
      </c>
      <c r="C200" s="164" t="s">
        <v>868</v>
      </c>
      <c r="D200" s="649" t="str">
        <f>IF(ISNUMBER('201718 APC &amp; OPROC'!D200),'201718 APC &amp; OPROC'!D200*(1+VLOOKUP(LEFT($B200,2),'Adjustment factors'!$B$9:$M$99,D$1,FALSE)),"-")</f>
        <v>-</v>
      </c>
      <c r="E200" s="650">
        <f>IF(ISNUMBER('201718 APC &amp; OPROC'!E200),'201718 APC &amp; OPROC'!E200*(1+VLOOKUP(LEFT($B200,2),'Adjustment factors'!$B$9:$M$99,E$1,FALSE)),"-")</f>
        <v>1949.2861129359217</v>
      </c>
      <c r="F200" s="649" t="str">
        <f>IF(ISNUMBER('201718 APC &amp; OPROC'!F200),'201718 APC &amp; OPROC'!F200*(1+VLOOKUP(LEFT($B200,2),'Adjustment factors'!$B$9:$M$99,F$1,FALSE)),"-")</f>
        <v>-</v>
      </c>
      <c r="G200" s="649" t="str">
        <f>IF(ISNUMBER('201718 APC &amp; OPROC'!G200),'201718 APC &amp; OPROC'!G200*(1+VLOOKUP(LEFT($B200,2),'Adjustment factors'!$B$9:$M$99,G$1,FALSE)),"-")</f>
        <v>-</v>
      </c>
      <c r="H200" s="650">
        <f>IF(ISBLANK('201718 APC &amp; OPROC'!H200),"",'201718 APC &amp; OPROC'!H200)</f>
        <v>5</v>
      </c>
      <c r="I200" s="650">
        <f>IF(ISNUMBER('201718 APC &amp; OPROC'!I200),'201718 APC &amp; OPROC'!I200*(1+VLOOKUP(LEFT($B200,2),'Adjustment factors'!$B$9:$M$99,I$1,FALSE)),"-")</f>
        <v>2669.5649608683166</v>
      </c>
      <c r="J200" s="650">
        <f>IF(ISBLANK('201718 APC &amp; OPROC'!J200),"",'201718 APC &amp; OPROC'!J200)</f>
        <v>29</v>
      </c>
      <c r="K200" s="650">
        <f>IF(ISNUMBER('201718 APC &amp; OPROC'!K200),'201718 APC &amp; OPROC'!K200*(1+VLOOKUP(LEFT($B200,2),'Adjustment factors'!$B$9:$M$99,K$1,FALSE)),"-")</f>
        <v>257.14905999999996</v>
      </c>
      <c r="L200" s="650" t="str">
        <f>IF(ISBLANK('201718 APC &amp; OPROC'!L200),"",'201718 APC &amp; OPROC'!L200)</f>
        <v>No</v>
      </c>
      <c r="M200" s="651" t="str">
        <f>IF(ISBLANK('201718 APC &amp; OPROC'!M200),"",'201718 APC &amp; OPROC'!M200)</f>
        <v>-</v>
      </c>
      <c r="N200" s="654" t="str">
        <f t="shared" si="3"/>
        <v>-</v>
      </c>
      <c r="O200" s="652" t="str">
        <f>IF(ISBLANK('201718 APC &amp; OPROC'!O200),"",'201718 APC &amp; OPROC'!O200)</f>
        <v>-</v>
      </c>
      <c r="P200" s="645" t="str">
        <f>IF(ISBLANK('201718 APC &amp; OPROC'!P200),"",'201718 APC &amp; OPROC'!P200)</f>
        <v>-</v>
      </c>
      <c r="Q200" s="653" t="str">
        <f>IF(ISBLANK('201718 APC &amp; OPROC'!Q200),"",'201718 APC &amp; OPROC'!Q200)</f>
        <v>-</v>
      </c>
      <c r="R200" s="647" t="str">
        <f>IF(ISBLANK('201718 APC &amp; OPROC'!R200),"",'201718 APC &amp; OPROC'!R200)</f>
        <v>-</v>
      </c>
      <c r="S200" s="647" t="str">
        <f>IF(ISBLANK('201718 APC &amp; OPROC'!S200),"",'201718 APC &amp; OPROC'!S200)</f>
        <v/>
      </c>
      <c r="T200" s="647" t="str">
        <f>IF(ISBLANK('201718 APC &amp; OPROC'!T200),"",'201718 APC &amp; OPROC'!T200)</f>
        <v/>
      </c>
      <c r="V200" s="315"/>
      <c r="W200" s="315"/>
    </row>
    <row r="201" spans="2:23" s="139" customFormat="1" x14ac:dyDescent="0.35">
      <c r="B201" s="648" t="s">
        <v>869</v>
      </c>
      <c r="C201" s="164" t="s">
        <v>870</v>
      </c>
      <c r="D201" s="649" t="str">
        <f>IF(ISNUMBER('201718 APC &amp; OPROC'!D201),'201718 APC &amp; OPROC'!D201*(1+VLOOKUP(LEFT($B201,2),'Adjustment factors'!$B$9:$M$99,D$1,FALSE)),"-")</f>
        <v>-</v>
      </c>
      <c r="E201" s="650">
        <f>IF(ISNUMBER('201718 APC &amp; OPROC'!E201),'201718 APC &amp; OPROC'!E201*(1+VLOOKUP(LEFT($B201,2),'Adjustment factors'!$B$9:$M$99,E$1,FALSE)),"-")</f>
        <v>1943.2418149113141</v>
      </c>
      <c r="F201" s="649" t="str">
        <f>IF(ISNUMBER('201718 APC &amp; OPROC'!F201),'201718 APC &amp; OPROC'!F201*(1+VLOOKUP(LEFT($B201,2),'Adjustment factors'!$B$9:$M$99,F$1,FALSE)),"-")</f>
        <v>-</v>
      </c>
      <c r="G201" s="649" t="str">
        <f>IF(ISNUMBER('201718 APC &amp; OPROC'!G201),'201718 APC &amp; OPROC'!G201*(1+VLOOKUP(LEFT($B201,2),'Adjustment factors'!$B$9:$M$99,G$1,FALSE)),"-")</f>
        <v>-</v>
      </c>
      <c r="H201" s="650">
        <f>IF(ISBLANK('201718 APC &amp; OPROC'!H201),"",'201718 APC &amp; OPROC'!H201)</f>
        <v>5</v>
      </c>
      <c r="I201" s="650">
        <f>IF(ISNUMBER('201718 APC &amp; OPROC'!I201),'201718 APC &amp; OPROC'!I201*(1+VLOOKUP(LEFT($B201,2),'Adjustment factors'!$B$9:$M$99,I$1,FALSE)),"-")</f>
        <v>2411.6749118183961</v>
      </c>
      <c r="J201" s="650">
        <f>IF(ISBLANK('201718 APC &amp; OPROC'!J201),"",'201718 APC &amp; OPROC'!J201)</f>
        <v>8</v>
      </c>
      <c r="K201" s="650">
        <f>IF(ISNUMBER('201718 APC &amp; OPROC'!K201),'201718 APC &amp; OPROC'!K201*(1+VLOOKUP(LEFT($B201,2),'Adjustment factors'!$B$9:$M$99,K$1,FALSE)),"-")</f>
        <v>257.14905999999996</v>
      </c>
      <c r="L201" s="650" t="str">
        <f>IF(ISBLANK('201718 APC &amp; OPROC'!L201),"",'201718 APC &amp; OPROC'!L201)</f>
        <v>No</v>
      </c>
      <c r="M201" s="651" t="str">
        <f>IF(ISBLANK('201718 APC &amp; OPROC'!M201),"",'201718 APC &amp; OPROC'!M201)</f>
        <v>-</v>
      </c>
      <c r="N201" s="654" t="str">
        <f t="shared" si="3"/>
        <v>-</v>
      </c>
      <c r="O201" s="652" t="str">
        <f>IF(ISBLANK('201718 APC &amp; OPROC'!O201),"",'201718 APC &amp; OPROC'!O201)</f>
        <v>-</v>
      </c>
      <c r="P201" s="645" t="str">
        <f>IF(ISBLANK('201718 APC &amp; OPROC'!P201),"",'201718 APC &amp; OPROC'!P201)</f>
        <v>-</v>
      </c>
      <c r="Q201" s="653" t="str">
        <f>IF(ISBLANK('201718 APC &amp; OPROC'!Q201),"",'201718 APC &amp; OPROC'!Q201)</f>
        <v>-</v>
      </c>
      <c r="R201" s="647" t="str">
        <f>IF(ISBLANK('201718 APC &amp; OPROC'!R201),"",'201718 APC &amp; OPROC'!R201)</f>
        <v>-</v>
      </c>
      <c r="S201" s="647" t="str">
        <f>IF(ISBLANK('201718 APC &amp; OPROC'!S201),"",'201718 APC &amp; OPROC'!S201)</f>
        <v/>
      </c>
      <c r="T201" s="647" t="str">
        <f>IF(ISBLANK('201718 APC &amp; OPROC'!T201),"",'201718 APC &amp; OPROC'!T201)</f>
        <v/>
      </c>
      <c r="V201" s="315"/>
      <c r="W201" s="315"/>
    </row>
    <row r="202" spans="2:23" s="139" customFormat="1" x14ac:dyDescent="0.35">
      <c r="B202" s="648" t="s">
        <v>871</v>
      </c>
      <c r="C202" s="164" t="s">
        <v>872</v>
      </c>
      <c r="D202" s="649" t="str">
        <f>IF(ISNUMBER('201718 APC &amp; OPROC'!D202),'201718 APC &amp; OPROC'!D202*(1+VLOOKUP(LEFT($B202,2),'Adjustment factors'!$B$9:$M$99,D$1,FALSE)),"-")</f>
        <v>-</v>
      </c>
      <c r="E202" s="650">
        <f>IF(ISNUMBER('201718 APC &amp; OPROC'!E202),'201718 APC &amp; OPROC'!E202*(1+VLOOKUP(LEFT($B202,2),'Adjustment factors'!$B$9:$M$99,E$1,FALSE)),"-")</f>
        <v>1216.9186689543119</v>
      </c>
      <c r="F202" s="649" t="str">
        <f>IF(ISNUMBER('201718 APC &amp; OPROC'!F202),'201718 APC &amp; OPROC'!F202*(1+VLOOKUP(LEFT($B202,2),'Adjustment factors'!$B$9:$M$99,F$1,FALSE)),"-")</f>
        <v>-</v>
      </c>
      <c r="G202" s="649" t="str">
        <f>IF(ISNUMBER('201718 APC &amp; OPROC'!G202),'201718 APC &amp; OPROC'!G202*(1+VLOOKUP(LEFT($B202,2),'Adjustment factors'!$B$9:$M$99,G$1,FALSE)),"-")</f>
        <v>-</v>
      </c>
      <c r="H202" s="650">
        <f>IF(ISBLANK('201718 APC &amp; OPROC'!H202),"",'201718 APC &amp; OPROC'!H202)</f>
        <v>5</v>
      </c>
      <c r="I202" s="650">
        <f>IF(ISNUMBER('201718 APC &amp; OPROC'!I202),'201718 APC &amp; OPROC'!I202*(1+VLOOKUP(LEFT($B202,2),'Adjustment factors'!$B$9:$M$99,I$1,FALSE)),"-")</f>
        <v>1663.1893397711663</v>
      </c>
      <c r="J202" s="650">
        <f>IF(ISBLANK('201718 APC &amp; OPROC'!J202),"",'201718 APC &amp; OPROC'!J202)</f>
        <v>13</v>
      </c>
      <c r="K202" s="650">
        <f>IF(ISNUMBER('201718 APC &amp; OPROC'!K202),'201718 APC &amp; OPROC'!K202*(1+VLOOKUP(LEFT($B202,2),'Adjustment factors'!$B$9:$M$99,K$1,FALSE)),"-")</f>
        <v>257.14905999999996</v>
      </c>
      <c r="L202" s="650" t="str">
        <f>IF(ISBLANK('201718 APC &amp; OPROC'!L202),"",'201718 APC &amp; OPROC'!L202)</f>
        <v>No</v>
      </c>
      <c r="M202" s="651" t="str">
        <f>IF(ISBLANK('201718 APC &amp; OPROC'!M202),"",'201718 APC &amp; OPROC'!M202)</f>
        <v>-</v>
      </c>
      <c r="N202" s="654" t="str">
        <f t="shared" si="3"/>
        <v>-</v>
      </c>
      <c r="O202" s="652" t="str">
        <f>IF(ISBLANK('201718 APC &amp; OPROC'!O202),"",'201718 APC &amp; OPROC'!O202)</f>
        <v>-</v>
      </c>
      <c r="P202" s="645" t="str">
        <f>IF(ISBLANK('201718 APC &amp; OPROC'!P202),"",'201718 APC &amp; OPROC'!P202)</f>
        <v>-</v>
      </c>
      <c r="Q202" s="653" t="str">
        <f>IF(ISBLANK('201718 APC &amp; OPROC'!Q202),"",'201718 APC &amp; OPROC'!Q202)</f>
        <v>-</v>
      </c>
      <c r="R202" s="647" t="str">
        <f>IF(ISBLANK('201718 APC &amp; OPROC'!R202),"",'201718 APC &amp; OPROC'!R202)</f>
        <v>-</v>
      </c>
      <c r="S202" s="647" t="str">
        <f>IF(ISBLANK('201718 APC &amp; OPROC'!S202),"",'201718 APC &amp; OPROC'!S202)</f>
        <v/>
      </c>
      <c r="T202" s="647" t="str">
        <f>IF(ISBLANK('201718 APC &amp; OPROC'!T202),"",'201718 APC &amp; OPROC'!T202)</f>
        <v/>
      </c>
      <c r="V202" s="315"/>
      <c r="W202" s="315"/>
    </row>
    <row r="203" spans="2:23" s="139" customFormat="1" x14ac:dyDescent="0.35">
      <c r="B203" s="648" t="s">
        <v>873</v>
      </c>
      <c r="C203" s="164" t="s">
        <v>874</v>
      </c>
      <c r="D203" s="649" t="str">
        <f>IF(ISNUMBER('201718 APC &amp; OPROC'!D203),'201718 APC &amp; OPROC'!D203*(1+VLOOKUP(LEFT($B203,2),'Adjustment factors'!$B$9:$M$99,D$1,FALSE)),"-")</f>
        <v>-</v>
      </c>
      <c r="E203" s="650">
        <f>IF(ISNUMBER('201718 APC &amp; OPROC'!E203),'201718 APC &amp; OPROC'!E203*(1+VLOOKUP(LEFT($B203,2),'Adjustment factors'!$B$9:$M$99,E$1,FALSE)),"-")</f>
        <v>1216.9186689543119</v>
      </c>
      <c r="F203" s="649" t="str">
        <f>IF(ISNUMBER('201718 APC &amp; OPROC'!F203),'201718 APC &amp; OPROC'!F203*(1+VLOOKUP(LEFT($B203,2),'Adjustment factors'!$B$9:$M$99,F$1,FALSE)),"-")</f>
        <v>-</v>
      </c>
      <c r="G203" s="649" t="str">
        <f>IF(ISNUMBER('201718 APC &amp; OPROC'!G203),'201718 APC &amp; OPROC'!G203*(1+VLOOKUP(LEFT($B203,2),'Adjustment factors'!$B$9:$M$99,G$1,FALSE)),"-")</f>
        <v>-</v>
      </c>
      <c r="H203" s="650">
        <f>IF(ISBLANK('201718 APC &amp; OPROC'!H203),"",'201718 APC &amp; OPROC'!H203)</f>
        <v>5</v>
      </c>
      <c r="I203" s="650">
        <f>IF(ISNUMBER('201718 APC &amp; OPROC'!I203),'201718 APC &amp; OPROC'!I203*(1+VLOOKUP(LEFT($B203,2),'Adjustment factors'!$B$9:$M$99,I$1,FALSE)),"-")</f>
        <v>1663.1893397711663</v>
      </c>
      <c r="J203" s="650">
        <f>IF(ISBLANK('201718 APC &amp; OPROC'!J203),"",'201718 APC &amp; OPROC'!J203)</f>
        <v>5</v>
      </c>
      <c r="K203" s="650">
        <f>IF(ISNUMBER('201718 APC &amp; OPROC'!K203),'201718 APC &amp; OPROC'!K203*(1+VLOOKUP(LEFT($B203,2),'Adjustment factors'!$B$9:$M$99,K$1,FALSE)),"-")</f>
        <v>257.14905999999996</v>
      </c>
      <c r="L203" s="650" t="str">
        <f>IF(ISBLANK('201718 APC &amp; OPROC'!L203),"",'201718 APC &amp; OPROC'!L203)</f>
        <v>No</v>
      </c>
      <c r="M203" s="651" t="str">
        <f>IF(ISBLANK('201718 APC &amp; OPROC'!M203),"",'201718 APC &amp; OPROC'!M203)</f>
        <v>-</v>
      </c>
      <c r="N203" s="654" t="str">
        <f t="shared" si="3"/>
        <v>-</v>
      </c>
      <c r="O203" s="652" t="str">
        <f>IF(ISBLANK('201718 APC &amp; OPROC'!O203),"",'201718 APC &amp; OPROC'!O203)</f>
        <v>-</v>
      </c>
      <c r="P203" s="645" t="str">
        <f>IF(ISBLANK('201718 APC &amp; OPROC'!P203),"",'201718 APC &amp; OPROC'!P203)</f>
        <v>-</v>
      </c>
      <c r="Q203" s="653" t="str">
        <f>IF(ISBLANK('201718 APC &amp; OPROC'!Q203),"",'201718 APC &amp; OPROC'!Q203)</f>
        <v>-</v>
      </c>
      <c r="R203" s="647" t="str">
        <f>IF(ISBLANK('201718 APC &amp; OPROC'!R203),"",'201718 APC &amp; OPROC'!R203)</f>
        <v>-</v>
      </c>
      <c r="S203" s="647" t="str">
        <f>IF(ISBLANK('201718 APC &amp; OPROC'!S203),"",'201718 APC &amp; OPROC'!S203)</f>
        <v/>
      </c>
      <c r="T203" s="647" t="str">
        <f>IF(ISBLANK('201718 APC &amp; OPROC'!T203),"",'201718 APC &amp; OPROC'!T203)</f>
        <v/>
      </c>
      <c r="V203" s="315"/>
      <c r="W203" s="315"/>
    </row>
    <row r="204" spans="2:23" s="139" customFormat="1" x14ac:dyDescent="0.35">
      <c r="B204" s="648" t="s">
        <v>875</v>
      </c>
      <c r="C204" s="164" t="s">
        <v>876</v>
      </c>
      <c r="D204" s="649" t="str">
        <f>IF(ISNUMBER('201718 APC &amp; OPROC'!D204),'201718 APC &amp; OPROC'!D204*(1+VLOOKUP(LEFT($B204,2),'Adjustment factors'!$B$9:$M$99,D$1,FALSE)),"-")</f>
        <v>-</v>
      </c>
      <c r="E204" s="650">
        <f>IF(ISNUMBER('201718 APC &amp; OPROC'!E204),'201718 APC &amp; OPROC'!E204*(1+VLOOKUP(LEFT($B204,2),'Adjustment factors'!$B$9:$M$99,E$1,FALSE)),"-")</f>
        <v>653.79156966171217</v>
      </c>
      <c r="F204" s="649" t="str">
        <f>IF(ISNUMBER('201718 APC &amp; OPROC'!F204),'201718 APC &amp; OPROC'!F204*(1+VLOOKUP(LEFT($B204,2),'Adjustment factors'!$B$9:$M$99,F$1,FALSE)),"-")</f>
        <v>-</v>
      </c>
      <c r="G204" s="649" t="str">
        <f>IF(ISNUMBER('201718 APC &amp; OPROC'!G204),'201718 APC &amp; OPROC'!G204*(1+VLOOKUP(LEFT($B204,2),'Adjustment factors'!$B$9:$M$99,G$1,FALSE)),"-")</f>
        <v>-</v>
      </c>
      <c r="H204" s="650">
        <f>IF(ISBLANK('201718 APC &amp; OPROC'!H204),"",'201718 APC &amp; OPROC'!H204)</f>
        <v>5</v>
      </c>
      <c r="I204" s="650">
        <f>IF(ISNUMBER('201718 APC &amp; OPROC'!I204),'201718 APC &amp; OPROC'!I204*(1+VLOOKUP(LEFT($B204,2),'Adjustment factors'!$B$9:$M$99,I$1,FALSE)),"-")</f>
        <v>1664.1967227752675</v>
      </c>
      <c r="J204" s="650">
        <f>IF(ISBLANK('201718 APC &amp; OPROC'!J204),"",'201718 APC &amp; OPROC'!J204)</f>
        <v>13</v>
      </c>
      <c r="K204" s="650">
        <f>IF(ISNUMBER('201718 APC &amp; OPROC'!K204),'201718 APC &amp; OPROC'!K204*(1+VLOOKUP(LEFT($B204,2),'Adjustment factors'!$B$9:$M$99,K$1,FALSE)),"-")</f>
        <v>257.14905999999996</v>
      </c>
      <c r="L204" s="650" t="str">
        <f>IF(ISBLANK('201718 APC &amp; OPROC'!L204),"",'201718 APC &amp; OPROC'!L204)</f>
        <v>No</v>
      </c>
      <c r="M204" s="651" t="str">
        <f>IF(ISBLANK('201718 APC &amp; OPROC'!M204),"",'201718 APC &amp; OPROC'!M204)</f>
        <v>-</v>
      </c>
      <c r="N204" s="654" t="str">
        <f t="shared" si="3"/>
        <v>-</v>
      </c>
      <c r="O204" s="652" t="str">
        <f>IF(ISBLANK('201718 APC &amp; OPROC'!O204),"",'201718 APC &amp; OPROC'!O204)</f>
        <v>-</v>
      </c>
      <c r="P204" s="645" t="str">
        <f>IF(ISBLANK('201718 APC &amp; OPROC'!P204),"",'201718 APC &amp; OPROC'!P204)</f>
        <v>-</v>
      </c>
      <c r="Q204" s="653" t="str">
        <f>IF(ISBLANK('201718 APC &amp; OPROC'!Q204),"",'201718 APC &amp; OPROC'!Q204)</f>
        <v>-</v>
      </c>
      <c r="R204" s="647" t="str">
        <f>IF(ISBLANK('201718 APC &amp; OPROC'!R204),"",'201718 APC &amp; OPROC'!R204)</f>
        <v>-</v>
      </c>
      <c r="S204" s="647" t="str">
        <f>IF(ISBLANK('201718 APC &amp; OPROC'!S204),"",'201718 APC &amp; OPROC'!S204)</f>
        <v/>
      </c>
      <c r="T204" s="647" t="str">
        <f>IF(ISBLANK('201718 APC &amp; OPROC'!T204),"",'201718 APC &amp; OPROC'!T204)</f>
        <v/>
      </c>
      <c r="V204" s="315"/>
      <c r="W204" s="315"/>
    </row>
    <row r="205" spans="2:23" s="139" customFormat="1" x14ac:dyDescent="0.35">
      <c r="B205" s="648" t="s">
        <v>877</v>
      </c>
      <c r="C205" s="164" t="s">
        <v>878</v>
      </c>
      <c r="D205" s="649">
        <f>IF(ISNUMBER('201718 APC &amp; OPROC'!D205),'201718 APC &amp; OPROC'!D205*(1+VLOOKUP(LEFT($B205,2),'Adjustment factors'!$B$9:$M$99,D$1,FALSE)),"-")</f>
        <v>95.701385389618892</v>
      </c>
      <c r="E205" s="650">
        <f>IF(ISNUMBER('201718 APC &amp; OPROC'!E205),'201718 APC &amp; OPROC'!E205*(1+VLOOKUP(LEFT($B205,2),'Adjustment factors'!$B$9:$M$99,E$1,FALSE)),"-")</f>
        <v>602.41503645254841</v>
      </c>
      <c r="F205" s="649" t="str">
        <f>IF(ISNUMBER('201718 APC &amp; OPROC'!F205),'201718 APC &amp; OPROC'!F205*(1+VLOOKUP(LEFT($B205,2),'Adjustment factors'!$B$9:$M$99,F$1,FALSE)),"-")</f>
        <v>-</v>
      </c>
      <c r="G205" s="649" t="str">
        <f>IF(ISNUMBER('201718 APC &amp; OPROC'!G205),'201718 APC &amp; OPROC'!G205*(1+VLOOKUP(LEFT($B205,2),'Adjustment factors'!$B$9:$M$99,G$1,FALSE)),"-")</f>
        <v>-</v>
      </c>
      <c r="H205" s="650">
        <f>IF(ISBLANK('201718 APC &amp; OPROC'!H205),"",'201718 APC &amp; OPROC'!H205)</f>
        <v>5</v>
      </c>
      <c r="I205" s="650">
        <f>IF(ISNUMBER('201718 APC &amp; OPROC'!I205),'201718 APC &amp; OPROC'!I205*(1+VLOOKUP(LEFT($B205,2),'Adjustment factors'!$B$9:$M$99,I$1,FALSE)),"-")</f>
        <v>1167.5569017533505</v>
      </c>
      <c r="J205" s="650">
        <f>IF(ISBLANK('201718 APC &amp; OPROC'!J205),"",'201718 APC &amp; OPROC'!J205)</f>
        <v>5</v>
      </c>
      <c r="K205" s="650">
        <f>IF(ISNUMBER('201718 APC &amp; OPROC'!K205),'201718 APC &amp; OPROC'!K205*(1+VLOOKUP(LEFT($B205,2),'Adjustment factors'!$B$9:$M$99,K$1,FALSE)),"-")</f>
        <v>257.14905999999996</v>
      </c>
      <c r="L205" s="650" t="str">
        <f>IF(ISBLANK('201718 APC &amp; OPROC'!L205),"",'201718 APC &amp; OPROC'!L205)</f>
        <v>No</v>
      </c>
      <c r="M205" s="651" t="str">
        <f>IF(ISBLANK('201718 APC &amp; OPROC'!M205),"",'201718 APC &amp; OPROC'!M205)</f>
        <v>-</v>
      </c>
      <c r="N205" s="654" t="str">
        <f t="shared" si="3"/>
        <v>-</v>
      </c>
      <c r="O205" s="652" t="str">
        <f>IF(ISBLANK('201718 APC &amp; OPROC'!O205),"",'201718 APC &amp; OPROC'!O205)</f>
        <v>-</v>
      </c>
      <c r="P205" s="645" t="str">
        <f>IF(ISBLANK('201718 APC &amp; OPROC'!P205),"",'201718 APC &amp; OPROC'!P205)</f>
        <v>-</v>
      </c>
      <c r="Q205" s="653" t="str">
        <f>IF(ISBLANK('201718 APC &amp; OPROC'!Q205),"",'201718 APC &amp; OPROC'!Q205)</f>
        <v>-</v>
      </c>
      <c r="R205" s="647" t="str">
        <f>IF(ISBLANK('201718 APC &amp; OPROC'!R205),"",'201718 APC &amp; OPROC'!R205)</f>
        <v>-</v>
      </c>
      <c r="S205" s="647" t="str">
        <f>IF(ISBLANK('201718 APC &amp; OPROC'!S205),"",'201718 APC &amp; OPROC'!S205)</f>
        <v/>
      </c>
      <c r="T205" s="647" t="str">
        <f>IF(ISBLANK('201718 APC &amp; OPROC'!T205),"",'201718 APC &amp; OPROC'!T205)</f>
        <v/>
      </c>
      <c r="V205" s="315"/>
      <c r="W205" s="315"/>
    </row>
    <row r="206" spans="2:23" s="139" customFormat="1" x14ac:dyDescent="0.35">
      <c r="B206" s="648" t="s">
        <v>879</v>
      </c>
      <c r="C206" s="164" t="s">
        <v>880</v>
      </c>
      <c r="D206" s="649" t="str">
        <f>IF(ISNUMBER('201718 APC &amp; OPROC'!D206),'201718 APC &amp; OPROC'!D206*(1+VLOOKUP(LEFT($B206,2),'Adjustment factors'!$B$9:$M$99,D$1,FALSE)),"-")</f>
        <v>-</v>
      </c>
      <c r="E206" s="650">
        <f>IF(ISNUMBER('201718 APC &amp; OPROC'!E206),'201718 APC &amp; OPROC'!E206*(1+VLOOKUP(LEFT($B206,2),'Adjustment factors'!$B$9:$M$99,E$1,FALSE)),"-")</f>
        <v>450.30020283325939</v>
      </c>
      <c r="F206" s="649" t="str">
        <f>IF(ISNUMBER('201718 APC &amp; OPROC'!F206),'201718 APC &amp; OPROC'!F206*(1+VLOOKUP(LEFT($B206,2),'Adjustment factors'!$B$9:$M$99,F$1,FALSE)),"-")</f>
        <v>-</v>
      </c>
      <c r="G206" s="649" t="str">
        <f>IF(ISNUMBER('201718 APC &amp; OPROC'!G206),'201718 APC &amp; OPROC'!G206*(1+VLOOKUP(LEFT($B206,2),'Adjustment factors'!$B$9:$M$99,G$1,FALSE)),"-")</f>
        <v>-</v>
      </c>
      <c r="H206" s="650">
        <f>IF(ISBLANK('201718 APC &amp; OPROC'!H206),"",'201718 APC &amp; OPROC'!H206)</f>
        <v>5</v>
      </c>
      <c r="I206" s="650">
        <f>IF(ISNUMBER('201718 APC &amp; OPROC'!I206),'201718 APC &amp; OPROC'!I206*(1+VLOOKUP(LEFT($B206,2),'Adjustment factors'!$B$9:$M$99,I$1,FALSE)),"-")</f>
        <v>1081.9293464047441</v>
      </c>
      <c r="J206" s="650">
        <f>IF(ISBLANK('201718 APC &amp; OPROC'!J206),"",'201718 APC &amp; OPROC'!J206)</f>
        <v>5</v>
      </c>
      <c r="K206" s="650">
        <f>IF(ISNUMBER('201718 APC &amp; OPROC'!K206),'201718 APC &amp; OPROC'!K206*(1+VLOOKUP(LEFT($B206,2),'Adjustment factors'!$B$9:$M$99,K$1,FALSE)),"-")</f>
        <v>257.14905999999996</v>
      </c>
      <c r="L206" s="650" t="str">
        <f>IF(ISBLANK('201718 APC &amp; OPROC'!L206),"",'201718 APC &amp; OPROC'!L206)</f>
        <v>No</v>
      </c>
      <c r="M206" s="651" t="str">
        <f>IF(ISBLANK('201718 APC &amp; OPROC'!M206),"",'201718 APC &amp; OPROC'!M206)</f>
        <v>-</v>
      </c>
      <c r="N206" s="654" t="str">
        <f t="shared" si="3"/>
        <v>-</v>
      </c>
      <c r="O206" s="652" t="str">
        <f>IF(ISBLANK('201718 APC &amp; OPROC'!O206),"",'201718 APC &amp; OPROC'!O206)</f>
        <v>-</v>
      </c>
      <c r="P206" s="645" t="str">
        <f>IF(ISBLANK('201718 APC &amp; OPROC'!P206),"",'201718 APC &amp; OPROC'!P206)</f>
        <v>-</v>
      </c>
      <c r="Q206" s="653" t="str">
        <f>IF(ISBLANK('201718 APC &amp; OPROC'!Q206),"",'201718 APC &amp; OPROC'!Q206)</f>
        <v>-</v>
      </c>
      <c r="R206" s="647" t="str">
        <f>IF(ISBLANK('201718 APC &amp; OPROC'!R206),"",'201718 APC &amp; OPROC'!R206)</f>
        <v>-</v>
      </c>
      <c r="S206" s="647" t="str">
        <f>IF(ISBLANK('201718 APC &amp; OPROC'!S206),"",'201718 APC &amp; OPROC'!S206)</f>
        <v/>
      </c>
      <c r="T206" s="647" t="str">
        <f>IF(ISBLANK('201718 APC &amp; OPROC'!T206),"",'201718 APC &amp; OPROC'!T206)</f>
        <v/>
      </c>
      <c r="V206" s="315"/>
      <c r="W206" s="315"/>
    </row>
    <row r="207" spans="2:23" s="139" customFormat="1" x14ac:dyDescent="0.35">
      <c r="B207" s="648" t="s">
        <v>881</v>
      </c>
      <c r="C207" s="164" t="s">
        <v>882</v>
      </c>
      <c r="D207" s="649">
        <f>IF(ISNUMBER('201718 APC &amp; OPROC'!D207),'201718 APC &amp; OPROC'!D207*(1+VLOOKUP(LEFT($B207,2),'Adjustment factors'!$B$9:$M$99,D$1,FALSE)),"-")</f>
        <v>100.73830041012515</v>
      </c>
      <c r="E207" s="650">
        <f>IF(ISNUMBER('201718 APC &amp; OPROC'!E207),'201718 APC &amp; OPROC'!E207*(1+VLOOKUP(LEFT($B207,2),'Adjustment factors'!$B$9:$M$99,E$1,FALSE)),"-")</f>
        <v>326.39209332880546</v>
      </c>
      <c r="F207" s="649" t="str">
        <f>IF(ISNUMBER('201718 APC &amp; OPROC'!F207),'201718 APC &amp; OPROC'!F207*(1+VLOOKUP(LEFT($B207,2),'Adjustment factors'!$B$9:$M$99,F$1,FALSE)),"-")</f>
        <v>-</v>
      </c>
      <c r="G207" s="649" t="str">
        <f>IF(ISNUMBER('201718 APC &amp; OPROC'!G207),'201718 APC &amp; OPROC'!G207*(1+VLOOKUP(LEFT($B207,2),'Adjustment factors'!$B$9:$M$99,G$1,FALSE)),"-")</f>
        <v>-</v>
      </c>
      <c r="H207" s="650">
        <f>IF(ISBLANK('201718 APC &amp; OPROC'!H207),"",'201718 APC &amp; OPROC'!H207)</f>
        <v>5</v>
      </c>
      <c r="I207" s="650">
        <f>IF(ISNUMBER('201718 APC &amp; OPROC'!I207),'201718 APC &amp; OPROC'!I207*(1+VLOOKUP(LEFT($B207,2),'Adjustment factors'!$B$9:$M$99,I$1,FALSE)),"-")</f>
        <v>903.62255467882255</v>
      </c>
      <c r="J207" s="650">
        <f>IF(ISBLANK('201718 APC &amp; OPROC'!J207),"",'201718 APC &amp; OPROC'!J207)</f>
        <v>5</v>
      </c>
      <c r="K207" s="650">
        <f>IF(ISNUMBER('201718 APC &amp; OPROC'!K207),'201718 APC &amp; OPROC'!K207*(1+VLOOKUP(LEFT($B207,2),'Adjustment factors'!$B$9:$M$99,K$1,FALSE)),"-")</f>
        <v>257.14905999999996</v>
      </c>
      <c r="L207" s="650" t="str">
        <f>IF(ISBLANK('201718 APC &amp; OPROC'!L207),"",'201718 APC &amp; OPROC'!L207)</f>
        <v>No</v>
      </c>
      <c r="M207" s="651" t="str">
        <f>IF(ISBLANK('201718 APC &amp; OPROC'!M207),"",'201718 APC &amp; OPROC'!M207)</f>
        <v>-</v>
      </c>
      <c r="N207" s="654" t="str">
        <f t="shared" si="3"/>
        <v>-</v>
      </c>
      <c r="O207" s="652" t="str">
        <f>IF(ISBLANK('201718 APC &amp; OPROC'!O207),"",'201718 APC &amp; OPROC'!O207)</f>
        <v>-</v>
      </c>
      <c r="P207" s="645" t="str">
        <f>IF(ISBLANK('201718 APC &amp; OPROC'!P207),"",'201718 APC &amp; OPROC'!P207)</f>
        <v>-</v>
      </c>
      <c r="Q207" s="653" t="str">
        <f>IF(ISBLANK('201718 APC &amp; OPROC'!Q207),"",'201718 APC &amp; OPROC'!Q207)</f>
        <v>-</v>
      </c>
      <c r="R207" s="647" t="str">
        <f>IF(ISBLANK('201718 APC &amp; OPROC'!R207),"",'201718 APC &amp; OPROC'!R207)</f>
        <v>-</v>
      </c>
      <c r="S207" s="647" t="str">
        <f>IF(ISBLANK('201718 APC &amp; OPROC'!S207),"",'201718 APC &amp; OPROC'!S207)</f>
        <v/>
      </c>
      <c r="T207" s="647" t="str">
        <f>IF(ISBLANK('201718 APC &amp; OPROC'!T207),"",'201718 APC &amp; OPROC'!T207)</f>
        <v/>
      </c>
      <c r="V207" s="315"/>
      <c r="W207" s="315"/>
    </row>
    <row r="208" spans="2:23" s="139" customFormat="1" x14ac:dyDescent="0.35">
      <c r="B208" s="648" t="s">
        <v>883</v>
      </c>
      <c r="C208" s="164" t="s">
        <v>884</v>
      </c>
      <c r="D208" s="649">
        <f>IF(ISNUMBER('201718 APC &amp; OPROC'!D208),'201718 APC &amp; OPROC'!D208*(1+VLOOKUP(LEFT($B208,2),'Adjustment factors'!$B$9:$M$99,D$1,FALSE)),"-")</f>
        <v>86.634938352707621</v>
      </c>
      <c r="E208" s="650">
        <f>IF(ISNUMBER('201718 APC &amp; OPROC'!E208),'201718 APC &amp; OPROC'!E208*(1+VLOOKUP(LEFT($B208,2),'Adjustment factors'!$B$9:$M$99,E$1,FALSE)),"-")</f>
        <v>326.39209332880546</v>
      </c>
      <c r="F208" s="649" t="str">
        <f>IF(ISNUMBER('201718 APC &amp; OPROC'!F208),'201718 APC &amp; OPROC'!F208*(1+VLOOKUP(LEFT($B208,2),'Adjustment factors'!$B$9:$M$99,F$1,FALSE)),"-")</f>
        <v>-</v>
      </c>
      <c r="G208" s="649" t="str">
        <f>IF(ISNUMBER('201718 APC &amp; OPROC'!G208),'201718 APC &amp; OPROC'!G208*(1+VLOOKUP(LEFT($B208,2),'Adjustment factors'!$B$9:$M$99,G$1,FALSE)),"-")</f>
        <v>-</v>
      </c>
      <c r="H208" s="650">
        <f>IF(ISBLANK('201718 APC &amp; OPROC'!H208),"",'201718 APC &amp; OPROC'!H208)</f>
        <v>5</v>
      </c>
      <c r="I208" s="650">
        <f>IF(ISNUMBER('201718 APC &amp; OPROC'!I208),'201718 APC &amp; OPROC'!I208*(1+VLOOKUP(LEFT($B208,2),'Adjustment factors'!$B$9:$M$99,I$1,FALSE)),"-")</f>
        <v>498.6545870301195</v>
      </c>
      <c r="J208" s="650">
        <f>IF(ISBLANK('201718 APC &amp; OPROC'!J208),"",'201718 APC &amp; OPROC'!J208)</f>
        <v>5</v>
      </c>
      <c r="K208" s="650">
        <f>IF(ISNUMBER('201718 APC &amp; OPROC'!K208),'201718 APC &amp; OPROC'!K208*(1+VLOOKUP(LEFT($B208,2),'Adjustment factors'!$B$9:$M$99,K$1,FALSE)),"-")</f>
        <v>257.14905999999996</v>
      </c>
      <c r="L208" s="650" t="str">
        <f>IF(ISBLANK('201718 APC &amp; OPROC'!L208),"",'201718 APC &amp; OPROC'!L208)</f>
        <v>No</v>
      </c>
      <c r="M208" s="651" t="str">
        <f>IF(ISBLANK('201718 APC &amp; OPROC'!M208),"",'201718 APC &amp; OPROC'!M208)</f>
        <v>-</v>
      </c>
      <c r="N208" s="654" t="str">
        <f t="shared" si="3"/>
        <v>-</v>
      </c>
      <c r="O208" s="652" t="str">
        <f>IF(ISBLANK('201718 APC &amp; OPROC'!O208),"",'201718 APC &amp; OPROC'!O208)</f>
        <v>-</v>
      </c>
      <c r="P208" s="645" t="str">
        <f>IF(ISBLANK('201718 APC &amp; OPROC'!P208),"",'201718 APC &amp; OPROC'!P208)</f>
        <v>-</v>
      </c>
      <c r="Q208" s="653" t="str">
        <f>IF(ISBLANK('201718 APC &amp; OPROC'!Q208),"",'201718 APC &amp; OPROC'!Q208)</f>
        <v>-</v>
      </c>
      <c r="R208" s="647" t="str">
        <f>IF(ISBLANK('201718 APC &amp; OPROC'!R208),"",'201718 APC &amp; OPROC'!R208)</f>
        <v>-</v>
      </c>
      <c r="S208" s="647" t="str">
        <f>IF(ISBLANK('201718 APC &amp; OPROC'!S208),"",'201718 APC &amp; OPROC'!S208)</f>
        <v/>
      </c>
      <c r="T208" s="647" t="str">
        <f>IF(ISBLANK('201718 APC &amp; OPROC'!T208),"",'201718 APC &amp; OPROC'!T208)</f>
        <v/>
      </c>
      <c r="V208" s="315"/>
      <c r="W208" s="315"/>
    </row>
    <row r="209" spans="2:23" s="139" customFormat="1" x14ac:dyDescent="0.35">
      <c r="B209" s="648" t="s">
        <v>885</v>
      </c>
      <c r="C209" s="164" t="s">
        <v>886</v>
      </c>
      <c r="D209" s="649" t="str">
        <f>IF(ISNUMBER('201718 APC &amp; OPROC'!D209),'201718 APC &amp; OPROC'!D209*(1+VLOOKUP(LEFT($B209,2),'Adjustment factors'!$B$9:$M$99,D$1,FALSE)),"-")</f>
        <v>-</v>
      </c>
      <c r="E209" s="650">
        <f>IF(ISNUMBER('201718 APC &amp; OPROC'!E209),'201718 APC &amp; OPROC'!E209*(1+VLOOKUP(LEFT($B209,2),'Adjustment factors'!$B$9:$M$99,E$1,FALSE)),"-")</f>
        <v>10071.39414864225</v>
      </c>
      <c r="F209" s="649" t="str">
        <f>IF(ISNUMBER('201718 APC &amp; OPROC'!F209),'201718 APC &amp; OPROC'!F209*(1+VLOOKUP(LEFT($B209,2),'Adjustment factors'!$B$9:$M$99,F$1,FALSE)),"-")</f>
        <v>-</v>
      </c>
      <c r="G209" s="649" t="str">
        <f>IF(ISNUMBER('201718 APC &amp; OPROC'!G209),'201718 APC &amp; OPROC'!G209*(1+VLOOKUP(LEFT($B209,2),'Adjustment factors'!$B$9:$M$99,G$1,FALSE)),"-")</f>
        <v>-</v>
      </c>
      <c r="H209" s="650">
        <f>IF(ISBLANK('201718 APC &amp; OPROC'!H209),"",'201718 APC &amp; OPROC'!H209)</f>
        <v>37</v>
      </c>
      <c r="I209" s="650">
        <f>IF(ISNUMBER('201718 APC &amp; OPROC'!I209),'201718 APC &amp; OPROC'!I209*(1+VLOOKUP(LEFT($B209,2),'Adjustment factors'!$B$9:$M$99,I$1,FALSE)),"-")</f>
        <v>19669.325212744076</v>
      </c>
      <c r="J209" s="650">
        <f>IF(ISBLANK('201718 APC &amp; OPROC'!J209),"",'201718 APC &amp; OPROC'!J209)</f>
        <v>126</v>
      </c>
      <c r="K209" s="650">
        <f>IF(ISNUMBER('201718 APC &amp; OPROC'!K209),'201718 APC &amp; OPROC'!K209*(1+VLOOKUP(LEFT($B209,2),'Adjustment factors'!$B$9:$M$99,K$1,FALSE)),"-")</f>
        <v>241.13977999999994</v>
      </c>
      <c r="L209" s="650" t="str">
        <f>IF(ISBLANK('201718 APC &amp; OPROC'!L209),"",'201718 APC &amp; OPROC'!L209)</f>
        <v>No</v>
      </c>
      <c r="M209" s="651" t="str">
        <f>IF(ISBLANK('201718 APC &amp; OPROC'!M209),"",'201718 APC &amp; OPROC'!M209)</f>
        <v>-</v>
      </c>
      <c r="N209" s="654" t="str">
        <f t="shared" si="3"/>
        <v>-</v>
      </c>
      <c r="O209" s="652" t="str">
        <f>IF(ISBLANK('201718 APC &amp; OPROC'!O209),"",'201718 APC &amp; OPROC'!O209)</f>
        <v>-</v>
      </c>
      <c r="P209" s="645" t="str">
        <f>IF(ISBLANK('201718 APC &amp; OPROC'!P209),"",'201718 APC &amp; OPROC'!P209)</f>
        <v>-</v>
      </c>
      <c r="Q209" s="653" t="str">
        <f>IF(ISBLANK('201718 APC &amp; OPROC'!Q209),"",'201718 APC &amp; OPROC'!Q209)</f>
        <v>-</v>
      </c>
      <c r="R209" s="647" t="str">
        <f>IF(ISBLANK('201718 APC &amp; OPROC'!R209),"",'201718 APC &amp; OPROC'!R209)</f>
        <v>-</v>
      </c>
      <c r="S209" s="647" t="str">
        <f>IF(ISBLANK('201718 APC &amp; OPROC'!S209),"",'201718 APC &amp; OPROC'!S209)</f>
        <v/>
      </c>
      <c r="T209" s="647" t="str">
        <f>IF(ISBLANK('201718 APC &amp; OPROC'!T209),"",'201718 APC &amp; OPROC'!T209)</f>
        <v/>
      </c>
      <c r="V209" s="315"/>
      <c r="W209" s="315"/>
    </row>
    <row r="210" spans="2:23" s="139" customFormat="1" x14ac:dyDescent="0.35">
      <c r="B210" s="648" t="s">
        <v>887</v>
      </c>
      <c r="C210" s="164" t="s">
        <v>888</v>
      </c>
      <c r="D210" s="649" t="str">
        <f>IF(ISNUMBER('201718 APC &amp; OPROC'!D210),'201718 APC &amp; OPROC'!D210*(1+VLOOKUP(LEFT($B210,2),'Adjustment factors'!$B$9:$M$99,D$1,FALSE)),"-")</f>
        <v>-</v>
      </c>
      <c r="E210" s="650">
        <f>IF(ISNUMBER('201718 APC &amp; OPROC'!E210),'201718 APC &amp; OPROC'!E210*(1+VLOOKUP(LEFT($B210,2),'Adjustment factors'!$B$9:$M$99,E$1,FALSE)),"-")</f>
        <v>6375.1653548946151</v>
      </c>
      <c r="F210" s="649" t="str">
        <f>IF(ISNUMBER('201718 APC &amp; OPROC'!F210),'201718 APC &amp; OPROC'!F210*(1+VLOOKUP(LEFT($B210,2),'Adjustment factors'!$B$9:$M$99,F$1,FALSE)),"-")</f>
        <v>-</v>
      </c>
      <c r="G210" s="649" t="str">
        <f>IF(ISNUMBER('201718 APC &amp; OPROC'!G210),'201718 APC &amp; OPROC'!G210*(1+VLOOKUP(LEFT($B210,2),'Adjustment factors'!$B$9:$M$99,G$1,FALSE)),"-")</f>
        <v>-</v>
      </c>
      <c r="H210" s="650">
        <f>IF(ISBLANK('201718 APC &amp; OPROC'!H210),"",'201718 APC &amp; OPROC'!H210)</f>
        <v>13</v>
      </c>
      <c r="I210" s="650">
        <f>IF(ISNUMBER('201718 APC &amp; OPROC'!I210),'201718 APC &amp; OPROC'!I210*(1+VLOOKUP(LEFT($B210,2),'Adjustment factors'!$B$9:$M$99,I$1,FALSE)),"-")</f>
        <v>6375.1653548946151</v>
      </c>
      <c r="J210" s="650">
        <f>IF(ISBLANK('201718 APC &amp; OPROC'!J210),"",'201718 APC &amp; OPROC'!J210)</f>
        <v>13</v>
      </c>
      <c r="K210" s="650">
        <f>IF(ISNUMBER('201718 APC &amp; OPROC'!K210),'201718 APC &amp; OPROC'!K210*(1+VLOOKUP(LEFT($B210,2),'Adjustment factors'!$B$9:$M$99,K$1,FALSE)),"-")</f>
        <v>241.13977999999994</v>
      </c>
      <c r="L210" s="650" t="str">
        <f>IF(ISBLANK('201718 APC &amp; OPROC'!L210),"",'201718 APC &amp; OPROC'!L210)</f>
        <v>No</v>
      </c>
      <c r="M210" s="651" t="str">
        <f>IF(ISBLANK('201718 APC &amp; OPROC'!M210),"",'201718 APC &amp; OPROC'!M210)</f>
        <v>-</v>
      </c>
      <c r="N210" s="654" t="str">
        <f t="shared" si="3"/>
        <v>-</v>
      </c>
      <c r="O210" s="652" t="str">
        <f>IF(ISBLANK('201718 APC &amp; OPROC'!O210),"",'201718 APC &amp; OPROC'!O210)</f>
        <v>-</v>
      </c>
      <c r="P210" s="645" t="str">
        <f>IF(ISBLANK('201718 APC &amp; OPROC'!P210),"",'201718 APC &amp; OPROC'!P210)</f>
        <v>-</v>
      </c>
      <c r="Q210" s="653" t="str">
        <f>IF(ISBLANK('201718 APC &amp; OPROC'!Q210),"",'201718 APC &amp; OPROC'!Q210)</f>
        <v>-</v>
      </c>
      <c r="R210" s="647" t="str">
        <f>IF(ISBLANK('201718 APC &amp; OPROC'!R210),"",'201718 APC &amp; OPROC'!R210)</f>
        <v>-</v>
      </c>
      <c r="S210" s="647" t="str">
        <f>IF(ISBLANK('201718 APC &amp; OPROC'!S210),"",'201718 APC &amp; OPROC'!S210)</f>
        <v/>
      </c>
      <c r="T210" s="647" t="str">
        <f>IF(ISBLANK('201718 APC &amp; OPROC'!T210),"",'201718 APC &amp; OPROC'!T210)</f>
        <v/>
      </c>
      <c r="V210" s="315"/>
      <c r="W210" s="315"/>
    </row>
    <row r="211" spans="2:23" s="139" customFormat="1" x14ac:dyDescent="0.35">
      <c r="B211" s="648" t="s">
        <v>889</v>
      </c>
      <c r="C211" s="164" t="s">
        <v>890</v>
      </c>
      <c r="D211" s="649" t="str">
        <f>IF(ISNUMBER('201718 APC &amp; OPROC'!D211),'201718 APC &amp; OPROC'!D211*(1+VLOOKUP(LEFT($B211,2),'Adjustment factors'!$B$9:$M$99,D$1,FALSE)),"-")</f>
        <v>-</v>
      </c>
      <c r="E211" s="650">
        <f>IF(ISNUMBER('201718 APC &amp; OPROC'!E211),'201718 APC &amp; OPROC'!E211*(1+VLOOKUP(LEFT($B211,2),'Adjustment factors'!$B$9:$M$99,E$1,FALSE)),"-")</f>
        <v>4856.2636123456141</v>
      </c>
      <c r="F211" s="649" t="str">
        <f>IF(ISNUMBER('201718 APC &amp; OPROC'!F211),'201718 APC &amp; OPROC'!F211*(1+VLOOKUP(LEFT($B211,2),'Adjustment factors'!$B$9:$M$99,F$1,FALSE)),"-")</f>
        <v>-</v>
      </c>
      <c r="G211" s="649" t="str">
        <f>IF(ISNUMBER('201718 APC &amp; OPROC'!G211),'201718 APC &amp; OPROC'!G211*(1+VLOOKUP(LEFT($B211,2),'Adjustment factors'!$B$9:$M$99,G$1,FALSE)),"-")</f>
        <v>-</v>
      </c>
      <c r="H211" s="650">
        <f>IF(ISBLANK('201718 APC &amp; OPROC'!H211),"",'201718 APC &amp; OPROC'!H211)</f>
        <v>7</v>
      </c>
      <c r="I211" s="650">
        <f>IF(ISNUMBER('201718 APC &amp; OPROC'!I211),'201718 APC &amp; OPROC'!I211*(1+VLOOKUP(LEFT($B211,2),'Adjustment factors'!$B$9:$M$99,I$1,FALSE)),"-")</f>
        <v>4856.2636123456141</v>
      </c>
      <c r="J211" s="650">
        <f>IF(ISBLANK('201718 APC &amp; OPROC'!J211),"",'201718 APC &amp; OPROC'!J211)</f>
        <v>7</v>
      </c>
      <c r="K211" s="650">
        <f>IF(ISNUMBER('201718 APC &amp; OPROC'!K211),'201718 APC &amp; OPROC'!K211*(1+VLOOKUP(LEFT($B211,2),'Adjustment factors'!$B$9:$M$99,K$1,FALSE)),"-")</f>
        <v>241.13977999999994</v>
      </c>
      <c r="L211" s="650" t="str">
        <f>IF(ISBLANK('201718 APC &amp; OPROC'!L211),"",'201718 APC &amp; OPROC'!L211)</f>
        <v>No</v>
      </c>
      <c r="M211" s="651" t="str">
        <f>IF(ISBLANK('201718 APC &amp; OPROC'!M211),"",'201718 APC &amp; OPROC'!M211)</f>
        <v>-</v>
      </c>
      <c r="N211" s="654" t="str">
        <f t="shared" si="3"/>
        <v>-</v>
      </c>
      <c r="O211" s="652" t="str">
        <f>IF(ISBLANK('201718 APC &amp; OPROC'!O211),"",'201718 APC &amp; OPROC'!O211)</f>
        <v>-</v>
      </c>
      <c r="P211" s="645" t="str">
        <f>IF(ISBLANK('201718 APC &amp; OPROC'!P211),"",'201718 APC &amp; OPROC'!P211)</f>
        <v>-</v>
      </c>
      <c r="Q211" s="653" t="str">
        <f>IF(ISBLANK('201718 APC &amp; OPROC'!Q211),"",'201718 APC &amp; OPROC'!Q211)</f>
        <v>-</v>
      </c>
      <c r="R211" s="647" t="str">
        <f>IF(ISBLANK('201718 APC &amp; OPROC'!R211),"",'201718 APC &amp; OPROC'!R211)</f>
        <v>-</v>
      </c>
      <c r="S211" s="647" t="str">
        <f>IF(ISBLANK('201718 APC &amp; OPROC'!S211),"",'201718 APC &amp; OPROC'!S211)</f>
        <v/>
      </c>
      <c r="T211" s="647" t="str">
        <f>IF(ISBLANK('201718 APC &amp; OPROC'!T211),"",'201718 APC &amp; OPROC'!T211)</f>
        <v/>
      </c>
      <c r="V211" s="315"/>
      <c r="W211" s="315"/>
    </row>
    <row r="212" spans="2:23" s="139" customFormat="1" x14ac:dyDescent="0.35">
      <c r="B212" s="648" t="s">
        <v>891</v>
      </c>
      <c r="C212" s="164" t="s">
        <v>892</v>
      </c>
      <c r="D212" s="649" t="str">
        <f>IF(ISNUMBER('201718 APC &amp; OPROC'!D212),'201718 APC &amp; OPROC'!D212*(1+VLOOKUP(LEFT($B212,2),'Adjustment factors'!$B$9:$M$99,D$1,FALSE)),"-")</f>
        <v>-</v>
      </c>
      <c r="E212" s="650">
        <f>IF(ISNUMBER('201718 APC &amp; OPROC'!E212),'201718 APC &amp; OPROC'!E212*(1+VLOOKUP(LEFT($B212,2),'Adjustment factors'!$B$9:$M$99,E$1,FALSE)),"-")</f>
        <v>3849.0236745335037</v>
      </c>
      <c r="F212" s="649" t="str">
        <f>IF(ISNUMBER('201718 APC &amp; OPROC'!F212),'201718 APC &amp; OPROC'!F212*(1+VLOOKUP(LEFT($B212,2),'Adjustment factors'!$B$9:$M$99,F$1,FALSE)),"-")</f>
        <v>-</v>
      </c>
      <c r="G212" s="649" t="str">
        <f>IF(ISNUMBER('201718 APC &amp; OPROC'!G212),'201718 APC &amp; OPROC'!G212*(1+VLOOKUP(LEFT($B212,2),'Adjustment factors'!$B$9:$M$99,G$1,FALSE)),"-")</f>
        <v>-</v>
      </c>
      <c r="H212" s="650">
        <f>IF(ISBLANK('201718 APC &amp; OPROC'!H212),"",'201718 APC &amp; OPROC'!H212)</f>
        <v>9</v>
      </c>
      <c r="I212" s="650">
        <f>IF(ISNUMBER('201718 APC &amp; OPROC'!I212),'201718 APC &amp; OPROC'!I212*(1+VLOOKUP(LEFT($B212,2),'Adjustment factors'!$B$9:$M$99,I$1,FALSE)),"-")</f>
        <v>3849.0236745335037</v>
      </c>
      <c r="J212" s="650">
        <f>IF(ISBLANK('201718 APC &amp; OPROC'!J212),"",'201718 APC &amp; OPROC'!J212)</f>
        <v>9</v>
      </c>
      <c r="K212" s="650">
        <f>IF(ISNUMBER('201718 APC &amp; OPROC'!K212),'201718 APC &amp; OPROC'!K212*(1+VLOOKUP(LEFT($B212,2),'Adjustment factors'!$B$9:$M$99,K$1,FALSE)),"-")</f>
        <v>241.13977999999994</v>
      </c>
      <c r="L212" s="650" t="str">
        <f>IF(ISBLANK('201718 APC &amp; OPROC'!L212),"",'201718 APC &amp; OPROC'!L212)</f>
        <v>No</v>
      </c>
      <c r="M212" s="651" t="str">
        <f>IF(ISBLANK('201718 APC &amp; OPROC'!M212),"",'201718 APC &amp; OPROC'!M212)</f>
        <v>-</v>
      </c>
      <c r="N212" s="654" t="str">
        <f t="shared" si="3"/>
        <v>-</v>
      </c>
      <c r="O212" s="652" t="str">
        <f>IF(ISBLANK('201718 APC &amp; OPROC'!O212),"",'201718 APC &amp; OPROC'!O212)</f>
        <v>-</v>
      </c>
      <c r="P212" s="645" t="str">
        <f>IF(ISBLANK('201718 APC &amp; OPROC'!P212),"",'201718 APC &amp; OPROC'!P212)</f>
        <v>-</v>
      </c>
      <c r="Q212" s="653" t="str">
        <f>IF(ISBLANK('201718 APC &amp; OPROC'!Q212),"",'201718 APC &amp; OPROC'!Q212)</f>
        <v>-</v>
      </c>
      <c r="R212" s="647" t="str">
        <f>IF(ISBLANK('201718 APC &amp; OPROC'!R212),"",'201718 APC &amp; OPROC'!R212)</f>
        <v>-</v>
      </c>
      <c r="S212" s="647" t="str">
        <f>IF(ISBLANK('201718 APC &amp; OPROC'!S212),"",'201718 APC &amp; OPROC'!S212)</f>
        <v/>
      </c>
      <c r="T212" s="647" t="str">
        <f>IF(ISBLANK('201718 APC &amp; OPROC'!T212),"",'201718 APC &amp; OPROC'!T212)</f>
        <v/>
      </c>
      <c r="V212" s="315"/>
      <c r="W212" s="315"/>
    </row>
    <row r="213" spans="2:23" s="139" customFormat="1" x14ac:dyDescent="0.35">
      <c r="B213" s="648" t="s">
        <v>893</v>
      </c>
      <c r="C213" s="164" t="s">
        <v>894</v>
      </c>
      <c r="D213" s="649" t="str">
        <f>IF(ISNUMBER('201718 APC &amp; OPROC'!D213),'201718 APC &amp; OPROC'!D213*(1+VLOOKUP(LEFT($B213,2),'Adjustment factors'!$B$9:$M$99,D$1,FALSE)),"-")</f>
        <v>-</v>
      </c>
      <c r="E213" s="650">
        <f>IF(ISNUMBER('201718 APC &amp; OPROC'!E213),'201718 APC &amp; OPROC'!E213*(1+VLOOKUP(LEFT($B213,2),'Adjustment factors'!$B$9:$M$99,E$1,FALSE)),"-")</f>
        <v>2909.1341118046385</v>
      </c>
      <c r="F213" s="649" t="str">
        <f>IF(ISNUMBER('201718 APC &amp; OPROC'!F213),'201718 APC &amp; OPROC'!F213*(1+VLOOKUP(LEFT($B213,2),'Adjustment factors'!$B$9:$M$99,F$1,FALSE)),"-")</f>
        <v>-</v>
      </c>
      <c r="G213" s="649" t="str">
        <f>IF(ISNUMBER('201718 APC &amp; OPROC'!G213),'201718 APC &amp; OPROC'!G213*(1+VLOOKUP(LEFT($B213,2),'Adjustment factors'!$B$9:$M$99,G$1,FALSE)),"-")</f>
        <v>-</v>
      </c>
      <c r="H213" s="650">
        <f>IF(ISBLANK('201718 APC &amp; OPROC'!H213),"",'201718 APC &amp; OPROC'!H213)</f>
        <v>5</v>
      </c>
      <c r="I213" s="650">
        <f>IF(ISNUMBER('201718 APC &amp; OPROC'!I213),'201718 APC &amp; OPROC'!I213*(1+VLOOKUP(LEFT($B213,2),'Adjustment factors'!$B$9:$M$99,I$1,FALSE)),"-")</f>
        <v>2909.1341118046385</v>
      </c>
      <c r="J213" s="650">
        <f>IF(ISBLANK('201718 APC &amp; OPROC'!J213),"",'201718 APC &amp; OPROC'!J213)</f>
        <v>5</v>
      </c>
      <c r="K213" s="650">
        <f>IF(ISNUMBER('201718 APC &amp; OPROC'!K213),'201718 APC &amp; OPROC'!K213*(1+VLOOKUP(LEFT($B213,2),'Adjustment factors'!$B$9:$M$99,K$1,FALSE)),"-")</f>
        <v>241.13977999999994</v>
      </c>
      <c r="L213" s="650" t="str">
        <f>IF(ISBLANK('201718 APC &amp; OPROC'!L213),"",'201718 APC &amp; OPROC'!L213)</f>
        <v>No</v>
      </c>
      <c r="M213" s="651" t="str">
        <f>IF(ISBLANK('201718 APC &amp; OPROC'!M213),"",'201718 APC &amp; OPROC'!M213)</f>
        <v>-</v>
      </c>
      <c r="N213" s="654" t="str">
        <f t="shared" si="3"/>
        <v>-</v>
      </c>
      <c r="O213" s="652" t="str">
        <f>IF(ISBLANK('201718 APC &amp; OPROC'!O213),"",'201718 APC &amp; OPROC'!O213)</f>
        <v>-</v>
      </c>
      <c r="P213" s="645" t="str">
        <f>IF(ISBLANK('201718 APC &amp; OPROC'!P213),"",'201718 APC &amp; OPROC'!P213)</f>
        <v>-</v>
      </c>
      <c r="Q213" s="653" t="str">
        <f>IF(ISBLANK('201718 APC &amp; OPROC'!Q213),"",'201718 APC &amp; OPROC'!Q213)</f>
        <v>-</v>
      </c>
      <c r="R213" s="647" t="str">
        <f>IF(ISBLANK('201718 APC &amp; OPROC'!R213),"",'201718 APC &amp; OPROC'!R213)</f>
        <v>-</v>
      </c>
      <c r="S213" s="647" t="str">
        <f>IF(ISBLANK('201718 APC &amp; OPROC'!S213),"",'201718 APC &amp; OPROC'!S213)</f>
        <v/>
      </c>
      <c r="T213" s="647" t="str">
        <f>IF(ISBLANK('201718 APC &amp; OPROC'!T213),"",'201718 APC &amp; OPROC'!T213)</f>
        <v/>
      </c>
      <c r="V213" s="315"/>
      <c r="W213" s="315"/>
    </row>
    <row r="214" spans="2:23" s="139" customFormat="1" x14ac:dyDescent="0.35">
      <c r="B214" s="648" t="s">
        <v>895</v>
      </c>
      <c r="C214" s="164" t="s">
        <v>896</v>
      </c>
      <c r="D214" s="649" t="str">
        <f>IF(ISNUMBER('201718 APC &amp; OPROC'!D214),'201718 APC &amp; OPROC'!D214*(1+VLOOKUP(LEFT($B214,2),'Adjustment factors'!$B$9:$M$99,D$1,FALSE)),"-")</f>
        <v>-</v>
      </c>
      <c r="E214" s="650">
        <f>IF(ISNUMBER('201718 APC &amp; OPROC'!E214),'201718 APC &amp; OPROC'!E214*(1+VLOOKUP(LEFT($B214,2),'Adjustment factors'!$B$9:$M$99,E$1,FALSE)),"-")</f>
        <v>2097.9139223691363</v>
      </c>
      <c r="F214" s="649" t="str">
        <f>IF(ISNUMBER('201718 APC &amp; OPROC'!F214),'201718 APC &amp; OPROC'!F214*(1+VLOOKUP(LEFT($B214,2),'Adjustment factors'!$B$9:$M$99,F$1,FALSE)),"-")</f>
        <v>-</v>
      </c>
      <c r="G214" s="649" t="str">
        <f>IF(ISNUMBER('201718 APC &amp; OPROC'!G214),'201718 APC &amp; OPROC'!G214*(1+VLOOKUP(LEFT($B214,2),'Adjustment factors'!$B$9:$M$99,G$1,FALSE)),"-")</f>
        <v>-</v>
      </c>
      <c r="H214" s="650">
        <f>IF(ISBLANK('201718 APC &amp; OPROC'!H214),"",'201718 APC &amp; OPROC'!H214)</f>
        <v>5</v>
      </c>
      <c r="I214" s="650">
        <f>IF(ISNUMBER('201718 APC &amp; OPROC'!I214),'201718 APC &amp; OPROC'!I214*(1+VLOOKUP(LEFT($B214,2),'Adjustment factors'!$B$9:$M$99,I$1,FALSE)),"-")</f>
        <v>2151.1910847484196</v>
      </c>
      <c r="J214" s="650">
        <f>IF(ISBLANK('201718 APC &amp; OPROC'!J214),"",'201718 APC &amp; OPROC'!J214)</f>
        <v>72</v>
      </c>
      <c r="K214" s="650">
        <f>IF(ISNUMBER('201718 APC &amp; OPROC'!K214),'201718 APC &amp; OPROC'!K214*(1+VLOOKUP(LEFT($B214,2),'Adjustment factors'!$B$9:$M$99,K$1,FALSE)),"-")</f>
        <v>241.13977999999994</v>
      </c>
      <c r="L214" s="650" t="str">
        <f>IF(ISBLANK('201718 APC &amp; OPROC'!L214),"",'201718 APC &amp; OPROC'!L214)</f>
        <v>No</v>
      </c>
      <c r="M214" s="651" t="str">
        <f>IF(ISBLANK('201718 APC &amp; OPROC'!M214),"",'201718 APC &amp; OPROC'!M214)</f>
        <v>-</v>
      </c>
      <c r="N214" s="654" t="str">
        <f t="shared" si="3"/>
        <v>-</v>
      </c>
      <c r="O214" s="652" t="str">
        <f>IF(ISBLANK('201718 APC &amp; OPROC'!O214),"",'201718 APC &amp; OPROC'!O214)</f>
        <v>-</v>
      </c>
      <c r="P214" s="645" t="str">
        <f>IF(ISBLANK('201718 APC &amp; OPROC'!P214),"",'201718 APC &amp; OPROC'!P214)</f>
        <v>-</v>
      </c>
      <c r="Q214" s="653" t="str">
        <f>IF(ISBLANK('201718 APC &amp; OPROC'!Q214),"",'201718 APC &amp; OPROC'!Q214)</f>
        <v>-</v>
      </c>
      <c r="R214" s="647" t="str">
        <f>IF(ISBLANK('201718 APC &amp; OPROC'!R214),"",'201718 APC &amp; OPROC'!R214)</f>
        <v>-</v>
      </c>
      <c r="S214" s="647" t="str">
        <f>IF(ISBLANK('201718 APC &amp; OPROC'!S214),"",'201718 APC &amp; OPROC'!S214)</f>
        <v/>
      </c>
      <c r="T214" s="647" t="str">
        <f>IF(ISBLANK('201718 APC &amp; OPROC'!T214),"",'201718 APC &amp; OPROC'!T214)</f>
        <v/>
      </c>
      <c r="V214" s="315"/>
      <c r="W214" s="315"/>
    </row>
    <row r="215" spans="2:23" s="139" customFormat="1" x14ac:dyDescent="0.35">
      <c r="B215" s="648" t="s">
        <v>897</v>
      </c>
      <c r="C215" s="164" t="s">
        <v>898</v>
      </c>
      <c r="D215" s="649" t="str">
        <f>IF(ISNUMBER('201718 APC &amp; OPROC'!D215),'201718 APC &amp; OPROC'!D215*(1+VLOOKUP(LEFT($B215,2),'Adjustment factors'!$B$9:$M$99,D$1,FALSE)),"-")</f>
        <v>-</v>
      </c>
      <c r="E215" s="650">
        <f>IF(ISNUMBER('201718 APC &amp; OPROC'!E215),'201718 APC &amp; OPROC'!E215*(1+VLOOKUP(LEFT($B215,2),'Adjustment factors'!$B$9:$M$99,E$1,FALSE)),"-")</f>
        <v>2097.9139223691363</v>
      </c>
      <c r="F215" s="649" t="str">
        <f>IF(ISNUMBER('201718 APC &amp; OPROC'!F215),'201718 APC &amp; OPROC'!F215*(1+VLOOKUP(LEFT($B215,2),'Adjustment factors'!$B$9:$M$99,F$1,FALSE)),"-")</f>
        <v>-</v>
      </c>
      <c r="G215" s="649" t="str">
        <f>IF(ISNUMBER('201718 APC &amp; OPROC'!G215),'201718 APC &amp; OPROC'!G215*(1+VLOOKUP(LEFT($B215,2),'Adjustment factors'!$B$9:$M$99,G$1,FALSE)),"-")</f>
        <v>-</v>
      </c>
      <c r="H215" s="650">
        <f>IF(ISBLANK('201718 APC &amp; OPROC'!H215),"",'201718 APC &amp; OPROC'!H215)</f>
        <v>5</v>
      </c>
      <c r="I215" s="650">
        <f>IF(ISNUMBER('201718 APC &amp; OPROC'!I215),'201718 APC &amp; OPROC'!I215*(1+VLOOKUP(LEFT($B215,2),'Adjustment factors'!$B$9:$M$99,I$1,FALSE)),"-")</f>
        <v>2151.1910847484196</v>
      </c>
      <c r="J215" s="650">
        <f>IF(ISBLANK('201718 APC &amp; OPROC'!J215),"",'201718 APC &amp; OPROC'!J215)</f>
        <v>90</v>
      </c>
      <c r="K215" s="650">
        <f>IF(ISNUMBER('201718 APC &amp; OPROC'!K215),'201718 APC &amp; OPROC'!K215*(1+VLOOKUP(LEFT($B215,2),'Adjustment factors'!$B$9:$M$99,K$1,FALSE)),"-")</f>
        <v>418.24243999999993</v>
      </c>
      <c r="L215" s="650" t="str">
        <f>IF(ISBLANK('201718 APC &amp; OPROC'!L215),"",'201718 APC &amp; OPROC'!L215)</f>
        <v>No</v>
      </c>
      <c r="M215" s="651" t="str">
        <f>IF(ISBLANK('201718 APC &amp; OPROC'!M215),"",'201718 APC &amp; OPROC'!M215)</f>
        <v>-</v>
      </c>
      <c r="N215" s="654" t="str">
        <f t="shared" si="3"/>
        <v>-</v>
      </c>
      <c r="O215" s="652" t="str">
        <f>IF(ISBLANK('201718 APC &amp; OPROC'!O215),"",'201718 APC &amp; OPROC'!O215)</f>
        <v>-</v>
      </c>
      <c r="P215" s="645" t="str">
        <f>IF(ISBLANK('201718 APC &amp; OPROC'!P215),"",'201718 APC &amp; OPROC'!P215)</f>
        <v>-</v>
      </c>
      <c r="Q215" s="653" t="str">
        <f>IF(ISBLANK('201718 APC &amp; OPROC'!Q215),"",'201718 APC &amp; OPROC'!Q215)</f>
        <v>-</v>
      </c>
      <c r="R215" s="647" t="str">
        <f>IF(ISBLANK('201718 APC &amp; OPROC'!R215),"",'201718 APC &amp; OPROC'!R215)</f>
        <v>-</v>
      </c>
      <c r="S215" s="647" t="str">
        <f>IF(ISBLANK('201718 APC &amp; OPROC'!S215),"",'201718 APC &amp; OPROC'!S215)</f>
        <v/>
      </c>
      <c r="T215" s="647" t="str">
        <f>IF(ISBLANK('201718 APC &amp; OPROC'!T215),"",'201718 APC &amp; OPROC'!T215)</f>
        <v/>
      </c>
      <c r="V215" s="315"/>
      <c r="W215" s="315"/>
    </row>
    <row r="216" spans="2:23" s="139" customFormat="1" x14ac:dyDescent="0.35">
      <c r="B216" s="648" t="s">
        <v>899</v>
      </c>
      <c r="C216" s="164" t="s">
        <v>900</v>
      </c>
      <c r="D216" s="649">
        <f>IF(ISNUMBER('201718 APC &amp; OPROC'!D216),'201718 APC &amp; OPROC'!D216*(1+VLOOKUP(LEFT($B216,2),'Adjustment factors'!$B$9:$M$99,D$1,FALSE)),"-")</f>
        <v>141.73735651847062</v>
      </c>
      <c r="E216" s="650">
        <f>IF(ISNUMBER('201718 APC &amp; OPROC'!E216),'201718 APC &amp; OPROC'!E216*(1+VLOOKUP(LEFT($B216,2),'Adjustment factors'!$B$9:$M$99,E$1,FALSE)),"-")</f>
        <v>976.077823967624</v>
      </c>
      <c r="F216" s="649" t="str">
        <f>IF(ISNUMBER('201718 APC &amp; OPROC'!F216),'201718 APC &amp; OPROC'!F216*(1+VLOOKUP(LEFT($B216,2),'Adjustment factors'!$B$9:$M$99,F$1,FALSE)),"-")</f>
        <v>-</v>
      </c>
      <c r="G216" s="649" t="str">
        <f>IF(ISNUMBER('201718 APC &amp; OPROC'!G216),'201718 APC &amp; OPROC'!G216*(1+VLOOKUP(LEFT($B216,2),'Adjustment factors'!$B$9:$M$99,G$1,FALSE)),"-")</f>
        <v>-</v>
      </c>
      <c r="H216" s="650">
        <f>IF(ISBLANK('201718 APC &amp; OPROC'!H216),"",'201718 APC &amp; OPROC'!H216)</f>
        <v>5</v>
      </c>
      <c r="I216" s="650">
        <f>IF(ISNUMBER('201718 APC &amp; OPROC'!I216),'201718 APC &amp; OPROC'!I216*(1+VLOOKUP(LEFT($B216,2),'Adjustment factors'!$B$9:$M$99,I$1,FALSE)),"-")</f>
        <v>976.077823967624</v>
      </c>
      <c r="J216" s="650">
        <f>IF(ISBLANK('201718 APC &amp; OPROC'!J216),"",'201718 APC &amp; OPROC'!J216)</f>
        <v>5</v>
      </c>
      <c r="K216" s="650">
        <f>IF(ISNUMBER('201718 APC &amp; OPROC'!K216),'201718 APC &amp; OPROC'!K216*(1+VLOOKUP(LEFT($B216,2),'Adjustment factors'!$B$9:$M$99,K$1,FALSE)),"-")</f>
        <v>241.13977999999994</v>
      </c>
      <c r="L216" s="650" t="str">
        <f>IF(ISBLANK('201718 APC &amp; OPROC'!L216),"",'201718 APC &amp; OPROC'!L216)</f>
        <v>No</v>
      </c>
      <c r="M216" s="651" t="str">
        <f>IF(ISBLANK('201718 APC &amp; OPROC'!M216),"",'201718 APC &amp; OPROC'!M216)</f>
        <v>-</v>
      </c>
      <c r="N216" s="654" t="str">
        <f t="shared" si="3"/>
        <v>-</v>
      </c>
      <c r="O216" s="652" t="str">
        <f>IF(ISBLANK('201718 APC &amp; OPROC'!O216),"",'201718 APC &amp; OPROC'!O216)</f>
        <v>Sub-HRG</v>
      </c>
      <c r="P216" s="645" t="str">
        <f>IF(ISBLANK('201718 APC &amp; OPROC'!P216),"",'201718 APC &amp; OPROC'!P216)</f>
        <v>Day Case</v>
      </c>
      <c r="Q216" s="653" t="str">
        <f>IF(ISBLANK('201718 APC &amp; OPROC'!Q216),"",'201718 APC &amp; OPROC'!Q216)</f>
        <v>DC/EL</v>
      </c>
      <c r="R216" s="647" t="str">
        <f>IF(ISBLANK('201718 APC &amp; OPROC'!R216),"",'201718 APC &amp; OPROC'!R216)</f>
        <v>BPT price</v>
      </c>
      <c r="S216" s="647" t="str">
        <f>IF(ISBLANK('201718 APC &amp; OPROC'!S216),"",'201718 APC &amp; OPROC'!S216)</f>
        <v/>
      </c>
      <c r="T216" s="647" t="str">
        <f>IF(ISBLANK('201718 APC &amp; OPROC'!T216),"",'201718 APC &amp; OPROC'!T216)</f>
        <v>BP64</v>
      </c>
      <c r="V216" s="315"/>
      <c r="W216" s="315"/>
    </row>
    <row r="217" spans="2:23" s="139" customFormat="1" x14ac:dyDescent="0.35">
      <c r="B217" s="648" t="s">
        <v>901</v>
      </c>
      <c r="C217" s="164" t="s">
        <v>902</v>
      </c>
      <c r="D217" s="649" t="str">
        <f>IF(ISNUMBER('201718 APC &amp; OPROC'!D217),'201718 APC &amp; OPROC'!D217*(1+VLOOKUP(LEFT($B217,2),'Adjustment factors'!$B$9:$M$99,D$1,FALSE)),"-")</f>
        <v>-</v>
      </c>
      <c r="E217" s="650">
        <f>IF(ISNUMBER('201718 APC &amp; OPROC'!E217),'201718 APC &amp; OPROC'!E217*(1+VLOOKUP(LEFT($B217,2),'Adjustment factors'!$B$9:$M$99,E$1,FALSE)),"-")</f>
        <v>1316.8506172992661</v>
      </c>
      <c r="F217" s="649" t="str">
        <f>IF(ISNUMBER('201718 APC &amp; OPROC'!F217),'201718 APC &amp; OPROC'!F217*(1+VLOOKUP(LEFT($B217,2),'Adjustment factors'!$B$9:$M$99,F$1,FALSE)),"-")</f>
        <v>-</v>
      </c>
      <c r="G217" s="649" t="str">
        <f>IF(ISNUMBER('201718 APC &amp; OPROC'!G217),'201718 APC &amp; OPROC'!G217*(1+VLOOKUP(LEFT($B217,2),'Adjustment factors'!$B$9:$M$99,G$1,FALSE)),"-")</f>
        <v>-</v>
      </c>
      <c r="H217" s="650">
        <f>IF(ISBLANK('201718 APC &amp; OPROC'!H217),"",'201718 APC &amp; OPROC'!H217)</f>
        <v>5</v>
      </c>
      <c r="I217" s="650">
        <f>IF(ISNUMBER('201718 APC &amp; OPROC'!I217),'201718 APC &amp; OPROC'!I217*(1+VLOOKUP(LEFT($B217,2),'Adjustment factors'!$B$9:$M$99,I$1,FALSE)),"-")</f>
        <v>1767.193423826038</v>
      </c>
      <c r="J217" s="650">
        <f>IF(ISBLANK('201718 APC &amp; OPROC'!J217),"",'201718 APC &amp; OPROC'!J217)</f>
        <v>5</v>
      </c>
      <c r="K217" s="650">
        <f>IF(ISNUMBER('201718 APC &amp; OPROC'!K217),'201718 APC &amp; OPROC'!K217*(1+VLOOKUP(LEFT($B217,2),'Adjustment factors'!$B$9:$M$99,K$1,FALSE)),"-")</f>
        <v>418.24243999999993</v>
      </c>
      <c r="L217" s="650" t="str">
        <f>IF(ISBLANK('201718 APC &amp; OPROC'!L217),"",'201718 APC &amp; OPROC'!L217)</f>
        <v>No</v>
      </c>
      <c r="M217" s="651" t="str">
        <f>IF(ISBLANK('201718 APC &amp; OPROC'!M217),"",'201718 APC &amp; OPROC'!M217)</f>
        <v>-</v>
      </c>
      <c r="N217" s="654" t="str">
        <f t="shared" si="3"/>
        <v>-</v>
      </c>
      <c r="O217" s="652" t="str">
        <f>IF(ISBLANK('201718 APC &amp; OPROC'!O217),"",'201718 APC &amp; OPROC'!O217)</f>
        <v>-</v>
      </c>
      <c r="P217" s="645" t="str">
        <f>IF(ISBLANK('201718 APC &amp; OPROC'!P217),"",'201718 APC &amp; OPROC'!P217)</f>
        <v>-</v>
      </c>
      <c r="Q217" s="653" t="str">
        <f>IF(ISBLANK('201718 APC &amp; OPROC'!Q217),"",'201718 APC &amp; OPROC'!Q217)</f>
        <v>-</v>
      </c>
      <c r="R217" s="647" t="str">
        <f>IF(ISBLANK('201718 APC &amp; OPROC'!R217),"",'201718 APC &amp; OPROC'!R217)</f>
        <v>-</v>
      </c>
      <c r="S217" s="647" t="str">
        <f>IF(ISBLANK('201718 APC &amp; OPROC'!S217),"",'201718 APC &amp; OPROC'!S217)</f>
        <v/>
      </c>
      <c r="T217" s="647" t="str">
        <f>IF(ISBLANK('201718 APC &amp; OPROC'!T217),"",'201718 APC &amp; OPROC'!T217)</f>
        <v/>
      </c>
      <c r="V217" s="315"/>
      <c r="W217" s="315"/>
    </row>
    <row r="218" spans="2:23" s="139" customFormat="1" x14ac:dyDescent="0.35">
      <c r="B218" s="648" t="s">
        <v>903</v>
      </c>
      <c r="C218" s="164" t="s">
        <v>904</v>
      </c>
      <c r="D218" s="649" t="str">
        <f>IF(ISNUMBER('201718 APC &amp; OPROC'!D218),'201718 APC &amp; OPROC'!D218*(1+VLOOKUP(LEFT($B218,2),'Adjustment factors'!$B$9:$M$99,D$1,FALSE)),"-")</f>
        <v>-</v>
      </c>
      <c r="E218" s="650">
        <f>IF(ISNUMBER('201718 APC &amp; OPROC'!E218),'201718 APC &amp; OPROC'!E218*(1+VLOOKUP(LEFT($B218,2),'Adjustment factors'!$B$9:$M$99,E$1,FALSE)),"-")</f>
        <v>2062.7308906092321</v>
      </c>
      <c r="F218" s="649" t="str">
        <f>IF(ISNUMBER('201718 APC &amp; OPROC'!F218),'201718 APC &amp; OPROC'!F218*(1+VLOOKUP(LEFT($B218,2),'Adjustment factors'!$B$9:$M$99,F$1,FALSE)),"-")</f>
        <v>-</v>
      </c>
      <c r="G218" s="649" t="str">
        <f>IF(ISNUMBER('201718 APC &amp; OPROC'!G218),'201718 APC &amp; OPROC'!G218*(1+VLOOKUP(LEFT($B218,2),'Adjustment factors'!$B$9:$M$99,G$1,FALSE)),"-")</f>
        <v>-</v>
      </c>
      <c r="H218" s="650">
        <f>IF(ISBLANK('201718 APC &amp; OPROC'!H218),"",'201718 APC &amp; OPROC'!H218)</f>
        <v>5</v>
      </c>
      <c r="I218" s="650">
        <f>IF(ISNUMBER('201718 APC &amp; OPROC'!I218),'201718 APC &amp; OPROC'!I218*(1+VLOOKUP(LEFT($B218,2),'Adjustment factors'!$B$9:$M$99,I$1,FALSE)),"-")</f>
        <v>2062.7308906092321</v>
      </c>
      <c r="J218" s="650">
        <f>IF(ISBLANK('201718 APC &amp; OPROC'!J218),"",'201718 APC &amp; OPROC'!J218)</f>
        <v>5</v>
      </c>
      <c r="K218" s="650">
        <f>IF(ISNUMBER('201718 APC &amp; OPROC'!K218),'201718 APC &amp; OPROC'!K218*(1+VLOOKUP(LEFT($B218,2),'Adjustment factors'!$B$9:$M$99,K$1,FALSE)),"-")</f>
        <v>241.13977999999994</v>
      </c>
      <c r="L218" s="650" t="str">
        <f>IF(ISBLANK('201718 APC &amp; OPROC'!L218),"",'201718 APC &amp; OPROC'!L218)</f>
        <v>No</v>
      </c>
      <c r="M218" s="651" t="str">
        <f>IF(ISBLANK('201718 APC &amp; OPROC'!M218),"",'201718 APC &amp; OPROC'!M218)</f>
        <v>-</v>
      </c>
      <c r="N218" s="654" t="str">
        <f t="shared" si="3"/>
        <v>-</v>
      </c>
      <c r="O218" s="652" t="str">
        <f>IF(ISBLANK('201718 APC &amp; OPROC'!O218),"",'201718 APC &amp; OPROC'!O218)</f>
        <v>-</v>
      </c>
      <c r="P218" s="645" t="str">
        <f>IF(ISBLANK('201718 APC &amp; OPROC'!P218),"",'201718 APC &amp; OPROC'!P218)</f>
        <v>-</v>
      </c>
      <c r="Q218" s="653" t="str">
        <f>IF(ISBLANK('201718 APC &amp; OPROC'!Q218),"",'201718 APC &amp; OPROC'!Q218)</f>
        <v>-</v>
      </c>
      <c r="R218" s="647" t="str">
        <f>IF(ISBLANK('201718 APC &amp; OPROC'!R218),"",'201718 APC &amp; OPROC'!R218)</f>
        <v>-</v>
      </c>
      <c r="S218" s="647" t="str">
        <f>IF(ISBLANK('201718 APC &amp; OPROC'!S218),"",'201718 APC &amp; OPROC'!S218)</f>
        <v/>
      </c>
      <c r="T218" s="647" t="str">
        <f>IF(ISBLANK('201718 APC &amp; OPROC'!T218),"",'201718 APC &amp; OPROC'!T218)</f>
        <v/>
      </c>
      <c r="V218" s="315"/>
      <c r="W218" s="315"/>
    </row>
    <row r="219" spans="2:23" s="139" customFormat="1" x14ac:dyDescent="0.35">
      <c r="B219" s="648" t="s">
        <v>905</v>
      </c>
      <c r="C219" s="164" t="s">
        <v>906</v>
      </c>
      <c r="D219" s="649" t="str">
        <f>IF(ISNUMBER('201718 APC &amp; OPROC'!D219),'201718 APC &amp; OPROC'!D219*(1+VLOOKUP(LEFT($B219,2),'Adjustment factors'!$B$9:$M$99,D$1,FALSE)),"-")</f>
        <v>-</v>
      </c>
      <c r="E219" s="650">
        <f>IF(ISNUMBER('201718 APC &amp; OPROC'!E219),'201718 APC &amp; OPROC'!E219*(1+VLOOKUP(LEFT($B219,2),'Adjustment factors'!$B$9:$M$99,E$1,FALSE)),"-")</f>
        <v>2125.0551182982049</v>
      </c>
      <c r="F219" s="649" t="str">
        <f>IF(ISNUMBER('201718 APC &amp; OPROC'!F219),'201718 APC &amp; OPROC'!F219*(1+VLOOKUP(LEFT($B219,2),'Adjustment factors'!$B$9:$M$99,F$1,FALSE)),"-")</f>
        <v>-</v>
      </c>
      <c r="G219" s="649" t="str">
        <f>IF(ISNUMBER('201718 APC &amp; OPROC'!G219),'201718 APC &amp; OPROC'!G219*(1+VLOOKUP(LEFT($B219,2),'Adjustment factors'!$B$9:$M$99,G$1,FALSE)),"-")</f>
        <v>-</v>
      </c>
      <c r="H219" s="650">
        <f>IF(ISBLANK('201718 APC &amp; OPROC'!H219),"",'201718 APC &amp; OPROC'!H219)</f>
        <v>5</v>
      </c>
      <c r="I219" s="650">
        <f>IF(ISNUMBER('201718 APC &amp; OPROC'!I219),'201718 APC &amp; OPROC'!I219*(1+VLOOKUP(LEFT($B219,2),'Adjustment factors'!$B$9:$M$99,I$1,FALSE)),"-")</f>
        <v>2125.0551182982049</v>
      </c>
      <c r="J219" s="650">
        <f>IF(ISBLANK('201718 APC &amp; OPROC'!J219),"",'201718 APC &amp; OPROC'!J219)</f>
        <v>5</v>
      </c>
      <c r="K219" s="650">
        <f>IF(ISNUMBER('201718 APC &amp; OPROC'!K219),'201718 APC &amp; OPROC'!K219*(1+VLOOKUP(LEFT($B219,2),'Adjustment factors'!$B$9:$M$99,K$1,FALSE)),"-")</f>
        <v>418.24243999999993</v>
      </c>
      <c r="L219" s="650" t="str">
        <f>IF(ISBLANK('201718 APC &amp; OPROC'!L219),"",'201718 APC &amp; OPROC'!L219)</f>
        <v>No</v>
      </c>
      <c r="M219" s="651" t="str">
        <f>IF(ISBLANK('201718 APC &amp; OPROC'!M219),"",'201718 APC &amp; OPROC'!M219)</f>
        <v>-</v>
      </c>
      <c r="N219" s="654" t="str">
        <f t="shared" si="3"/>
        <v>-</v>
      </c>
      <c r="O219" s="652" t="str">
        <f>IF(ISBLANK('201718 APC &amp; OPROC'!O219),"",'201718 APC &amp; OPROC'!O219)</f>
        <v>-</v>
      </c>
      <c r="P219" s="645" t="str">
        <f>IF(ISBLANK('201718 APC &amp; OPROC'!P219),"",'201718 APC &amp; OPROC'!P219)</f>
        <v>-</v>
      </c>
      <c r="Q219" s="653" t="str">
        <f>IF(ISBLANK('201718 APC &amp; OPROC'!Q219),"",'201718 APC &amp; OPROC'!Q219)</f>
        <v>-</v>
      </c>
      <c r="R219" s="647" t="str">
        <f>IF(ISBLANK('201718 APC &amp; OPROC'!R219),"",'201718 APC &amp; OPROC'!R219)</f>
        <v>-</v>
      </c>
      <c r="S219" s="647" t="str">
        <f>IF(ISBLANK('201718 APC &amp; OPROC'!S219),"",'201718 APC &amp; OPROC'!S219)</f>
        <v/>
      </c>
      <c r="T219" s="647" t="str">
        <f>IF(ISBLANK('201718 APC &amp; OPROC'!T219),"",'201718 APC &amp; OPROC'!T219)</f>
        <v/>
      </c>
      <c r="V219" s="315"/>
      <c r="W219" s="315"/>
    </row>
    <row r="220" spans="2:23" s="139" customFormat="1" x14ac:dyDescent="0.35">
      <c r="B220" s="648" t="s">
        <v>907</v>
      </c>
      <c r="C220" s="164" t="s">
        <v>908</v>
      </c>
      <c r="D220" s="649" t="str">
        <f>IF(ISNUMBER('201718 APC &amp; OPROC'!D220),'201718 APC &amp; OPROC'!D220*(1+VLOOKUP(LEFT($B220,2),'Adjustment factors'!$B$9:$M$99,D$1,FALSE)),"-")</f>
        <v>-</v>
      </c>
      <c r="E220" s="655" t="str">
        <f>IF(ISNUMBER('201718 APC &amp; OPROC'!E220),'201718 APC &amp; OPROC'!E220*(1+VLOOKUP(LEFT($B220,2),'Adjustment factors'!$B$9:$M$99,E$1,FALSE)),"-")</f>
        <v>-</v>
      </c>
      <c r="F220" s="649">
        <f>IF(ISNUMBER('201718 APC &amp; OPROC'!F220),'201718 APC &amp; OPROC'!F220*(1+VLOOKUP(LEFT($B220,2),'Adjustment factors'!$B$9:$M$99,F$1,FALSE)),"-")</f>
        <v>1243.4688653428948</v>
      </c>
      <c r="G220" s="649">
        <f>IF(ISNUMBER('201718 APC &amp; OPROC'!G220),'201718 APC &amp; OPROC'!G220*(1+VLOOKUP(LEFT($B220,2),'Adjustment factors'!$B$9:$M$99,G$1,FALSE)),"-")</f>
        <v>1124.8517868380754</v>
      </c>
      <c r="H220" s="650">
        <f>IF(ISBLANK('201718 APC &amp; OPROC'!H220),"",'201718 APC &amp; OPROC'!H220)</f>
        <v>5</v>
      </c>
      <c r="I220" s="650">
        <f>IF(ISNUMBER('201718 APC &amp; OPROC'!I220),'201718 APC &amp; OPROC'!I220*(1+VLOOKUP(LEFT($B220,2),'Adjustment factors'!$B$9:$M$99,I$1,FALSE)),"-")</f>
        <v>1196.223079836738</v>
      </c>
      <c r="J220" s="650">
        <f>IF(ISBLANK('201718 APC &amp; OPROC'!J220),"",'201718 APC &amp; OPROC'!J220)</f>
        <v>5</v>
      </c>
      <c r="K220" s="650">
        <f>IF(ISNUMBER('201718 APC &amp; OPROC'!K220),'201718 APC &amp; OPROC'!K220*(1+VLOOKUP(LEFT($B220,2),'Adjustment factors'!$B$9:$M$99,K$1,FALSE)),"-")</f>
        <v>241.13977999999994</v>
      </c>
      <c r="L220" s="650" t="str">
        <f>IF(ISBLANK('201718 APC &amp; OPROC'!L220),"",'201718 APC &amp; OPROC'!L220)</f>
        <v>No</v>
      </c>
      <c r="M220" s="651" t="str">
        <f>IF(ISBLANK('201718 APC &amp; OPROC'!M220),"",'201718 APC &amp; OPROC'!M220)</f>
        <v>-</v>
      </c>
      <c r="N220" s="654" t="str">
        <f t="shared" si="3"/>
        <v>-</v>
      </c>
      <c r="O220" s="652" t="str">
        <f>IF(ISBLANK('201718 APC &amp; OPROC'!O220),"",'201718 APC &amp; OPROC'!O220)</f>
        <v>HRG</v>
      </c>
      <c r="P220" s="645" t="str">
        <f>IF(ISBLANK('201718 APC &amp; OPROC'!P220),"",'201718 APC &amp; OPROC'!P220)</f>
        <v>DayCase</v>
      </c>
      <c r="Q220" s="653" t="str">
        <f>IF(ISBLANK('201718 APC &amp; OPROC'!Q220),"",'201718 APC &amp; OPROC'!Q220)</f>
        <v>DC/EL</v>
      </c>
      <c r="R220" s="647" t="str">
        <f>IF(ISBLANK('201718 APC &amp; OPROC'!R220),"",'201718 APC &amp; OPROC'!R220)</f>
        <v>BPT price</v>
      </c>
      <c r="S220" s="647" t="str">
        <f>IF(ISBLANK('201718 APC &amp; OPROC'!S220),"",'201718 APC &amp; OPROC'!S220)</f>
        <v>See Column F and G</v>
      </c>
      <c r="T220" s="647" t="str">
        <f>IF(ISBLANK('201718 APC &amp; OPROC'!T220),"",'201718 APC &amp; OPROC'!T220)</f>
        <v/>
      </c>
      <c r="V220" s="315"/>
      <c r="W220" s="315"/>
    </row>
    <row r="221" spans="2:23" s="139" customFormat="1" x14ac:dyDescent="0.35">
      <c r="B221" s="648" t="s">
        <v>909</v>
      </c>
      <c r="C221" s="164" t="s">
        <v>910</v>
      </c>
      <c r="D221" s="649" t="str">
        <f>IF(ISNUMBER('201718 APC &amp; OPROC'!D221),'201718 APC &amp; OPROC'!D221*(1+VLOOKUP(LEFT($B221,2),'Adjustment factors'!$B$9:$M$99,D$1,FALSE)),"-")</f>
        <v>-</v>
      </c>
      <c r="E221" s="650">
        <f>IF(ISNUMBER('201718 APC &amp; OPROC'!E221),'201718 APC &amp; OPROC'!E221*(1+VLOOKUP(LEFT($B221,2),'Adjustment factors'!$B$9:$M$99,E$1,FALSE)),"-")</f>
        <v>1235.4270295120596</v>
      </c>
      <c r="F221" s="649" t="str">
        <f>IF(ISNUMBER('201718 APC &amp; OPROC'!F221),'201718 APC &amp; OPROC'!F221*(1+VLOOKUP(LEFT($B221,2),'Adjustment factors'!$B$9:$M$99,F$1,FALSE)),"-")</f>
        <v>-</v>
      </c>
      <c r="G221" s="649" t="str">
        <f>IF(ISNUMBER('201718 APC &amp; OPROC'!G221),'201718 APC &amp; OPROC'!G221*(1+VLOOKUP(LEFT($B221,2),'Adjustment factors'!$B$9:$M$99,G$1,FALSE)),"-")</f>
        <v>-</v>
      </c>
      <c r="H221" s="650">
        <f>IF(ISBLANK('201718 APC &amp; OPROC'!H221),"",'201718 APC &amp; OPROC'!H221)</f>
        <v>5</v>
      </c>
      <c r="I221" s="650">
        <f>IF(ISNUMBER('201718 APC &amp; OPROC'!I221),'201718 APC &amp; OPROC'!I221*(1+VLOOKUP(LEFT($B221,2),'Adjustment factors'!$B$9:$M$99,I$1,FALSE)),"-")</f>
        <v>1235.4270295120596</v>
      </c>
      <c r="J221" s="650">
        <f>IF(ISBLANK('201718 APC &amp; OPROC'!J221),"",'201718 APC &amp; OPROC'!J221)</f>
        <v>5</v>
      </c>
      <c r="K221" s="650">
        <f>IF(ISNUMBER('201718 APC &amp; OPROC'!K221),'201718 APC &amp; OPROC'!K221*(1+VLOOKUP(LEFT($B221,2),'Adjustment factors'!$B$9:$M$99,K$1,FALSE)),"-")</f>
        <v>418.24243999999993</v>
      </c>
      <c r="L221" s="650" t="str">
        <f>IF(ISBLANK('201718 APC &amp; OPROC'!L221),"",'201718 APC &amp; OPROC'!L221)</f>
        <v>No</v>
      </c>
      <c r="M221" s="651" t="str">
        <f>IF(ISBLANK('201718 APC &amp; OPROC'!M221),"",'201718 APC &amp; OPROC'!M221)</f>
        <v>-</v>
      </c>
      <c r="N221" s="654" t="str">
        <f t="shared" si="3"/>
        <v>-</v>
      </c>
      <c r="O221" s="652" t="str">
        <f>IF(ISBLANK('201718 APC &amp; OPROC'!O221),"",'201718 APC &amp; OPROC'!O221)</f>
        <v>-</v>
      </c>
      <c r="P221" s="645" t="str">
        <f>IF(ISBLANK('201718 APC &amp; OPROC'!P221),"",'201718 APC &amp; OPROC'!P221)</f>
        <v>-</v>
      </c>
      <c r="Q221" s="653" t="str">
        <f>IF(ISBLANK('201718 APC &amp; OPROC'!Q221),"",'201718 APC &amp; OPROC'!Q221)</f>
        <v>-</v>
      </c>
      <c r="R221" s="647" t="str">
        <f>IF(ISBLANK('201718 APC &amp; OPROC'!R221),"",'201718 APC &amp; OPROC'!R221)</f>
        <v>-</v>
      </c>
      <c r="S221" s="647" t="str">
        <f>IF(ISBLANK('201718 APC &amp; OPROC'!S221),"",'201718 APC &amp; OPROC'!S221)</f>
        <v/>
      </c>
      <c r="T221" s="647" t="str">
        <f>IF(ISBLANK('201718 APC &amp; OPROC'!T221),"",'201718 APC &amp; OPROC'!T221)</f>
        <v/>
      </c>
      <c r="V221" s="315"/>
      <c r="W221" s="315"/>
    </row>
    <row r="222" spans="2:23" s="139" customFormat="1" x14ac:dyDescent="0.35">
      <c r="B222" s="648" t="s">
        <v>911</v>
      </c>
      <c r="C222" s="164" t="s">
        <v>912</v>
      </c>
      <c r="D222" s="649">
        <f>IF(ISNUMBER('201718 APC &amp; OPROC'!D222),'201718 APC &amp; OPROC'!D222*(1+VLOOKUP(LEFT($B222,2),'Adjustment factors'!$B$9:$M$99,D$1,FALSE)),"-")</f>
        <v>129.67460277221781</v>
      </c>
      <c r="E222" s="650">
        <f>IF(ISNUMBER('201718 APC &amp; OPROC'!E222),'201718 APC &amp; OPROC'!E222*(1+VLOOKUP(LEFT($B222,2),'Adjustment factors'!$B$9:$M$99,E$1,FALSE)),"-")</f>
        <v>744.87504383111161</v>
      </c>
      <c r="F222" s="649" t="str">
        <f>IF(ISNUMBER('201718 APC &amp; OPROC'!F222),'201718 APC &amp; OPROC'!F222*(1+VLOOKUP(LEFT($B222,2),'Adjustment factors'!$B$9:$M$99,F$1,FALSE)),"-")</f>
        <v>-</v>
      </c>
      <c r="G222" s="649" t="str">
        <f>IF(ISNUMBER('201718 APC &amp; OPROC'!G222),'201718 APC &amp; OPROC'!G222*(1+VLOOKUP(LEFT($B222,2),'Adjustment factors'!$B$9:$M$99,G$1,FALSE)),"-")</f>
        <v>-</v>
      </c>
      <c r="H222" s="650">
        <f>IF(ISBLANK('201718 APC &amp; OPROC'!H222),"",'201718 APC &amp; OPROC'!H222)</f>
        <v>5</v>
      </c>
      <c r="I222" s="650">
        <f>IF(ISNUMBER('201718 APC &amp; OPROC'!I222),'201718 APC &amp; OPROC'!I222*(1+VLOOKUP(LEFT($B222,2),'Adjustment factors'!$B$9:$M$99,I$1,FALSE)),"-")</f>
        <v>744.87504383111161</v>
      </c>
      <c r="J222" s="650">
        <f>IF(ISBLANK('201718 APC &amp; OPROC'!J222),"",'201718 APC &amp; OPROC'!J222)</f>
        <v>5</v>
      </c>
      <c r="K222" s="650">
        <f>IF(ISNUMBER('201718 APC &amp; OPROC'!K222),'201718 APC &amp; OPROC'!K222*(1+VLOOKUP(LEFT($B222,2),'Adjustment factors'!$B$9:$M$99,K$1,FALSE)),"-")</f>
        <v>241.13977999999994</v>
      </c>
      <c r="L222" s="650" t="str">
        <f>IF(ISBLANK('201718 APC &amp; OPROC'!L222),"",'201718 APC &amp; OPROC'!L222)</f>
        <v>No</v>
      </c>
      <c r="M222" s="651" t="str">
        <f>IF(ISBLANK('201718 APC &amp; OPROC'!M222),"",'201718 APC &amp; OPROC'!M222)</f>
        <v>-</v>
      </c>
      <c r="N222" s="654" t="str">
        <f t="shared" si="3"/>
        <v>-</v>
      </c>
      <c r="O222" s="652" t="str">
        <f>IF(ISBLANK('201718 APC &amp; OPROC'!O222),"",'201718 APC &amp; OPROC'!O222)</f>
        <v>-</v>
      </c>
      <c r="P222" s="645" t="str">
        <f>IF(ISBLANK('201718 APC &amp; OPROC'!P222),"",'201718 APC &amp; OPROC'!P222)</f>
        <v>-</v>
      </c>
      <c r="Q222" s="653" t="str">
        <f>IF(ISBLANK('201718 APC &amp; OPROC'!Q222),"",'201718 APC &amp; OPROC'!Q222)</f>
        <v>-</v>
      </c>
      <c r="R222" s="647" t="str">
        <f>IF(ISBLANK('201718 APC &amp; OPROC'!R222),"",'201718 APC &amp; OPROC'!R222)</f>
        <v>-</v>
      </c>
      <c r="S222" s="647" t="str">
        <f>IF(ISBLANK('201718 APC &amp; OPROC'!S222),"",'201718 APC &amp; OPROC'!S222)</f>
        <v/>
      </c>
      <c r="T222" s="647" t="str">
        <f>IF(ISBLANK('201718 APC &amp; OPROC'!T222),"",'201718 APC &amp; OPROC'!T222)</f>
        <v/>
      </c>
      <c r="V222" s="315"/>
      <c r="W222" s="315"/>
    </row>
    <row r="223" spans="2:23" s="139" customFormat="1" x14ac:dyDescent="0.35">
      <c r="B223" s="648" t="s">
        <v>913</v>
      </c>
      <c r="C223" s="164" t="s">
        <v>914</v>
      </c>
      <c r="D223" s="649">
        <f>IF(ISNUMBER('201718 APC &amp; OPROC'!D223),'201718 APC &amp; OPROC'!D223*(1+VLOOKUP(LEFT($B223,2),'Adjustment factors'!$B$9:$M$99,D$1,FALSE)),"-")</f>
        <v>93.486341533459353</v>
      </c>
      <c r="E223" s="650">
        <f>IF(ISNUMBER('201718 APC &amp; OPROC'!E223),'201718 APC &amp; OPROC'!E223*(1+VLOOKUP(LEFT($B223,2),'Adjustment factors'!$B$9:$M$99,E$1,FALSE)),"-")</f>
        <v>557.90236076419285</v>
      </c>
      <c r="F223" s="649" t="str">
        <f>IF(ISNUMBER('201718 APC &amp; OPROC'!F223),'201718 APC &amp; OPROC'!F223*(1+VLOOKUP(LEFT($B223,2),'Adjustment factors'!$B$9:$M$99,F$1,FALSE)),"-")</f>
        <v>-</v>
      </c>
      <c r="G223" s="649" t="str">
        <f>IF(ISNUMBER('201718 APC &amp; OPROC'!G223),'201718 APC &amp; OPROC'!G223*(1+VLOOKUP(LEFT($B223,2),'Adjustment factors'!$B$9:$M$99,G$1,FALSE)),"-")</f>
        <v>-</v>
      </c>
      <c r="H223" s="650">
        <f>IF(ISBLANK('201718 APC &amp; OPROC'!H223),"",'201718 APC &amp; OPROC'!H223)</f>
        <v>5</v>
      </c>
      <c r="I223" s="650">
        <f>IF(ISNUMBER('201718 APC &amp; OPROC'!I223),'201718 APC &amp; OPROC'!I223*(1+VLOOKUP(LEFT($B223,2),'Adjustment factors'!$B$9:$M$99,I$1,FALSE)),"-")</f>
        <v>557.90236076419285</v>
      </c>
      <c r="J223" s="650">
        <f>IF(ISBLANK('201718 APC &amp; OPROC'!J223),"",'201718 APC &amp; OPROC'!J223)</f>
        <v>5</v>
      </c>
      <c r="K223" s="650">
        <f>IF(ISNUMBER('201718 APC &amp; OPROC'!K223),'201718 APC &amp; OPROC'!K223*(1+VLOOKUP(LEFT($B223,2),'Adjustment factors'!$B$9:$M$99,K$1,FALSE)),"-")</f>
        <v>241.13977999999994</v>
      </c>
      <c r="L223" s="650" t="str">
        <f>IF(ISBLANK('201718 APC &amp; OPROC'!L223),"",'201718 APC &amp; OPROC'!L223)</f>
        <v>No</v>
      </c>
      <c r="M223" s="651" t="str">
        <f>IF(ISBLANK('201718 APC &amp; OPROC'!M223),"",'201718 APC &amp; OPROC'!M223)</f>
        <v>-</v>
      </c>
      <c r="N223" s="654" t="str">
        <f t="shared" si="3"/>
        <v>-</v>
      </c>
      <c r="O223" s="652" t="str">
        <f>IF(ISBLANK('201718 APC &amp; OPROC'!O223),"",'201718 APC &amp; OPROC'!O223)</f>
        <v>-</v>
      </c>
      <c r="P223" s="645" t="str">
        <f>IF(ISBLANK('201718 APC &amp; OPROC'!P223),"",'201718 APC &amp; OPROC'!P223)</f>
        <v>-</v>
      </c>
      <c r="Q223" s="653" t="str">
        <f>IF(ISBLANK('201718 APC &amp; OPROC'!Q223),"",'201718 APC &amp; OPROC'!Q223)</f>
        <v>-</v>
      </c>
      <c r="R223" s="647" t="str">
        <f>IF(ISBLANK('201718 APC &amp; OPROC'!R223),"",'201718 APC &amp; OPROC'!R223)</f>
        <v>-</v>
      </c>
      <c r="S223" s="647" t="str">
        <f>IF(ISBLANK('201718 APC &amp; OPROC'!S223),"",'201718 APC &amp; OPROC'!S223)</f>
        <v/>
      </c>
      <c r="T223" s="647" t="str">
        <f>IF(ISBLANK('201718 APC &amp; OPROC'!T223),"",'201718 APC &amp; OPROC'!T223)</f>
        <v/>
      </c>
      <c r="V223" s="315"/>
      <c r="W223" s="315"/>
    </row>
    <row r="224" spans="2:23" s="139" customFormat="1" x14ac:dyDescent="0.35">
      <c r="B224" s="648" t="s">
        <v>915</v>
      </c>
      <c r="C224" s="164" t="s">
        <v>916</v>
      </c>
      <c r="D224" s="649">
        <f>IF(ISNUMBER('201718 APC &amp; OPROC'!D224),'201718 APC &amp; OPROC'!D224*(1+VLOOKUP(LEFT($B224,2),'Adjustment factors'!$B$9:$M$99,D$1,FALSE)),"-")</f>
        <v>100.52294788544016</v>
      </c>
      <c r="E224" s="650">
        <f>IF(ISNUMBER('201718 APC &amp; OPROC'!E224),'201718 APC &amp; OPROC'!E224*(1+VLOOKUP(LEFT($B224,2),'Adjustment factors'!$B$9:$M$99,E$1,FALSE)),"-")</f>
        <v>664.45668552275947</v>
      </c>
      <c r="F224" s="649" t="str">
        <f>IF(ISNUMBER('201718 APC &amp; OPROC'!F224),'201718 APC &amp; OPROC'!F224*(1+VLOOKUP(LEFT($B224,2),'Adjustment factors'!$B$9:$M$99,F$1,FALSE)),"-")</f>
        <v>-</v>
      </c>
      <c r="G224" s="649" t="str">
        <f>IF(ISNUMBER('201718 APC &amp; OPROC'!G224),'201718 APC &amp; OPROC'!G224*(1+VLOOKUP(LEFT($B224,2),'Adjustment factors'!$B$9:$M$99,G$1,FALSE)),"-")</f>
        <v>-</v>
      </c>
      <c r="H224" s="650">
        <f>IF(ISBLANK('201718 APC &amp; OPROC'!H224),"",'201718 APC &amp; OPROC'!H224)</f>
        <v>5</v>
      </c>
      <c r="I224" s="650">
        <f>IF(ISNUMBER('201718 APC &amp; OPROC'!I224),'201718 APC &amp; OPROC'!I224*(1+VLOOKUP(LEFT($B224,2),'Adjustment factors'!$B$9:$M$99,I$1,FALSE)),"-")</f>
        <v>664.45668552275947</v>
      </c>
      <c r="J224" s="650">
        <f>IF(ISBLANK('201718 APC &amp; OPROC'!J224),"",'201718 APC &amp; OPROC'!J224)</f>
        <v>5</v>
      </c>
      <c r="K224" s="650">
        <f>IF(ISNUMBER('201718 APC &amp; OPROC'!K224),'201718 APC &amp; OPROC'!K224*(1+VLOOKUP(LEFT($B224,2),'Adjustment factors'!$B$9:$M$99,K$1,FALSE)),"-")</f>
        <v>418.24243999999993</v>
      </c>
      <c r="L224" s="650" t="str">
        <f>IF(ISBLANK('201718 APC &amp; OPROC'!L224),"",'201718 APC &amp; OPROC'!L224)</f>
        <v>No</v>
      </c>
      <c r="M224" s="651" t="str">
        <f>IF(ISBLANK('201718 APC &amp; OPROC'!M224),"",'201718 APC &amp; OPROC'!M224)</f>
        <v>-</v>
      </c>
      <c r="N224" s="654" t="str">
        <f t="shared" si="3"/>
        <v>-</v>
      </c>
      <c r="O224" s="652" t="str">
        <f>IF(ISBLANK('201718 APC &amp; OPROC'!O224),"",'201718 APC &amp; OPROC'!O224)</f>
        <v>-</v>
      </c>
      <c r="P224" s="645" t="str">
        <f>IF(ISBLANK('201718 APC &amp; OPROC'!P224),"",'201718 APC &amp; OPROC'!P224)</f>
        <v>-</v>
      </c>
      <c r="Q224" s="653" t="str">
        <f>IF(ISBLANK('201718 APC &amp; OPROC'!Q224),"",'201718 APC &amp; OPROC'!Q224)</f>
        <v>-</v>
      </c>
      <c r="R224" s="647" t="str">
        <f>IF(ISBLANK('201718 APC &amp; OPROC'!R224),"",'201718 APC &amp; OPROC'!R224)</f>
        <v>-</v>
      </c>
      <c r="S224" s="647" t="str">
        <f>IF(ISBLANK('201718 APC &amp; OPROC'!S224),"",'201718 APC &amp; OPROC'!S224)</f>
        <v/>
      </c>
      <c r="T224" s="647" t="str">
        <f>IF(ISBLANK('201718 APC &amp; OPROC'!T224),"",'201718 APC &amp; OPROC'!T224)</f>
        <v/>
      </c>
      <c r="V224" s="315"/>
      <c r="W224" s="315"/>
    </row>
    <row r="225" spans="2:23" s="139" customFormat="1" x14ac:dyDescent="0.35">
      <c r="B225" s="648" t="s">
        <v>917</v>
      </c>
      <c r="C225" s="164" t="s">
        <v>918</v>
      </c>
      <c r="D225" s="649">
        <f>IF(ISNUMBER('201718 APC &amp; OPROC'!D225),'201718 APC &amp; OPROC'!D225*(1+VLOOKUP(LEFT($B225,2),'Adjustment factors'!$B$9:$M$99,D$1,FALSE)),"-")</f>
        <v>108.56478371627537</v>
      </c>
      <c r="E225" s="655" t="str">
        <f>IF(ISNUMBER('201718 APC &amp; OPROC'!E225),'201718 APC &amp; OPROC'!E225*(1+VLOOKUP(LEFT($B225,2),'Adjustment factors'!$B$9:$M$99,E$1,FALSE)),"-")</f>
        <v>-</v>
      </c>
      <c r="F225" s="649">
        <f>IF(ISNUMBER('201718 APC &amp; OPROC'!F225),'201718 APC &amp; OPROC'!F225*(1+VLOOKUP(LEFT($B225,2),'Adjustment factors'!$B$9:$M$99,F$1,FALSE)),"-")</f>
        <v>1265.5839138776917</v>
      </c>
      <c r="G225" s="649">
        <f>IF(ISNUMBER('201718 APC &amp; OPROC'!G225),'201718 APC &amp; OPROC'!G225*(1+VLOOKUP(LEFT($B225,2),'Adjustment factors'!$B$9:$M$99,G$1,FALSE)),"-")</f>
        <v>1143.951146936309</v>
      </c>
      <c r="H225" s="650">
        <f>IF(ISBLANK('201718 APC &amp; OPROC'!H225),"",'201718 APC &amp; OPROC'!H225)</f>
        <v>5</v>
      </c>
      <c r="I225" s="650">
        <f>IF(ISNUMBER('201718 APC &amp; OPROC'!I225),'201718 APC &amp; OPROC'!I225*(1+VLOOKUP(LEFT($B225,2),'Adjustment factors'!$B$9:$M$99,I$1,FALSE)),"-")</f>
        <v>1957.1817953295199</v>
      </c>
      <c r="J225" s="650">
        <f>IF(ISBLANK('201718 APC &amp; OPROC'!J225),"",'201718 APC &amp; OPROC'!J225)</f>
        <v>14</v>
      </c>
      <c r="K225" s="650">
        <f>IF(ISNUMBER('201718 APC &amp; OPROC'!K225),'201718 APC &amp; OPROC'!K225*(1+VLOOKUP(LEFT($B225,2),'Adjustment factors'!$B$9:$M$99,K$1,FALSE)),"-")</f>
        <v>241.13977999999994</v>
      </c>
      <c r="L225" s="650" t="str">
        <f>IF(ISBLANK('201718 APC &amp; OPROC'!L225),"",'201718 APC &amp; OPROC'!L225)</f>
        <v>No</v>
      </c>
      <c r="M225" s="651" t="str">
        <f>IF(ISBLANK('201718 APC &amp; OPROC'!M225),"",'201718 APC &amp; OPROC'!M225)</f>
        <v>-</v>
      </c>
      <c r="N225" s="654" t="str">
        <f t="shared" si="3"/>
        <v>-</v>
      </c>
      <c r="O225" s="652" t="str">
        <f>IF(ISBLANK('201718 APC &amp; OPROC'!O225),"",'201718 APC &amp; OPROC'!O225)</f>
        <v>HRG</v>
      </c>
      <c r="P225" s="645" t="str">
        <f>IF(ISBLANK('201718 APC &amp; OPROC'!P225),"",'201718 APC &amp; OPROC'!P225)</f>
        <v>DayCase</v>
      </c>
      <c r="Q225" s="653" t="str">
        <f>IF(ISBLANK('201718 APC &amp; OPROC'!Q225),"",'201718 APC &amp; OPROC'!Q225)</f>
        <v>DC/EL</v>
      </c>
      <c r="R225" s="647" t="str">
        <f>IF(ISBLANK('201718 APC &amp; OPROC'!R225),"",'201718 APC &amp; OPROC'!R225)</f>
        <v>BPT price</v>
      </c>
      <c r="S225" s="647" t="str">
        <f>IF(ISBLANK('201718 APC &amp; OPROC'!S225),"",'201718 APC &amp; OPROC'!S225)</f>
        <v>See Column F and G</v>
      </c>
      <c r="T225" s="647" t="str">
        <f>IF(ISBLANK('201718 APC &amp; OPROC'!T225),"",'201718 APC &amp; OPROC'!T225)</f>
        <v/>
      </c>
      <c r="V225" s="315"/>
      <c r="W225" s="315"/>
    </row>
    <row r="226" spans="2:23" s="139" customFormat="1" x14ac:dyDescent="0.35">
      <c r="B226" s="648" t="s">
        <v>919</v>
      </c>
      <c r="C226" s="164" t="s">
        <v>920</v>
      </c>
      <c r="D226" s="649">
        <f>IF(ISNUMBER('201718 APC &amp; OPROC'!D226),'201718 APC &amp; OPROC'!D226*(1+VLOOKUP(LEFT($B226,2),'Adjustment factors'!$B$9:$M$99,D$1,FALSE)),"-")</f>
        <v>121.6327669413826</v>
      </c>
      <c r="E226" s="650">
        <f>IF(ISNUMBER('201718 APC &amp; OPROC'!E226),'201718 APC &amp; OPROC'!E226*(1+VLOOKUP(LEFT($B226,2),'Adjustment factors'!$B$9:$M$99,E$1,FALSE)),"-")</f>
        <v>743.86981435225721</v>
      </c>
      <c r="F226" s="649" t="str">
        <f>IF(ISNUMBER('201718 APC &amp; OPROC'!F226),'201718 APC &amp; OPROC'!F226*(1+VLOOKUP(LEFT($B226,2),'Adjustment factors'!$B$9:$M$99,F$1,FALSE)),"-")</f>
        <v>-</v>
      </c>
      <c r="G226" s="649" t="str">
        <f>IF(ISNUMBER('201718 APC &amp; OPROC'!G226),'201718 APC &amp; OPROC'!G226*(1+VLOOKUP(LEFT($B226,2),'Adjustment factors'!$B$9:$M$99,G$1,FALSE)),"-")</f>
        <v>-</v>
      </c>
      <c r="H226" s="650">
        <f>IF(ISBLANK('201718 APC &amp; OPROC'!H226),"",'201718 APC &amp; OPROC'!H226)</f>
        <v>5</v>
      </c>
      <c r="I226" s="650">
        <f>IF(ISNUMBER('201718 APC &amp; OPROC'!I226),'201718 APC &amp; OPROC'!I226*(1+VLOOKUP(LEFT($B226,2),'Adjustment factors'!$B$9:$M$99,I$1,FALSE)),"-")</f>
        <v>929.83726794032145</v>
      </c>
      <c r="J226" s="650">
        <f>IF(ISBLANK('201718 APC &amp; OPROC'!J226),"",'201718 APC &amp; OPROC'!J226)</f>
        <v>5</v>
      </c>
      <c r="K226" s="650">
        <f>IF(ISNUMBER('201718 APC &amp; OPROC'!K226),'201718 APC &amp; OPROC'!K226*(1+VLOOKUP(LEFT($B226,2),'Adjustment factors'!$B$9:$M$99,K$1,FALSE)),"-")</f>
        <v>241.13977999999994</v>
      </c>
      <c r="L226" s="650" t="str">
        <f>IF(ISBLANK('201718 APC &amp; OPROC'!L226),"",'201718 APC &amp; OPROC'!L226)</f>
        <v>No</v>
      </c>
      <c r="M226" s="651" t="str">
        <f>IF(ISBLANK('201718 APC &amp; OPROC'!M226),"",'201718 APC &amp; OPROC'!M226)</f>
        <v>-</v>
      </c>
      <c r="N226" s="654" t="str">
        <f t="shared" si="3"/>
        <v>-</v>
      </c>
      <c r="O226" s="652" t="str">
        <f>IF(ISBLANK('201718 APC &amp; OPROC'!O226),"",'201718 APC &amp; OPROC'!O226)</f>
        <v>-</v>
      </c>
      <c r="P226" s="645" t="str">
        <f>IF(ISBLANK('201718 APC &amp; OPROC'!P226),"",'201718 APC &amp; OPROC'!P226)</f>
        <v>-</v>
      </c>
      <c r="Q226" s="653" t="str">
        <f>IF(ISBLANK('201718 APC &amp; OPROC'!Q226),"",'201718 APC &amp; OPROC'!Q226)</f>
        <v>-</v>
      </c>
      <c r="R226" s="647" t="str">
        <f>IF(ISBLANK('201718 APC &amp; OPROC'!R226),"",'201718 APC &amp; OPROC'!R226)</f>
        <v>-</v>
      </c>
      <c r="S226" s="647" t="str">
        <f>IF(ISBLANK('201718 APC &amp; OPROC'!S226),"",'201718 APC &amp; OPROC'!S226)</f>
        <v/>
      </c>
      <c r="T226" s="647" t="str">
        <f>IF(ISBLANK('201718 APC &amp; OPROC'!T226),"",'201718 APC &amp; OPROC'!T226)</f>
        <v/>
      </c>
      <c r="V226" s="315"/>
      <c r="W226" s="315"/>
    </row>
    <row r="227" spans="2:23" s="139" customFormat="1" x14ac:dyDescent="0.35">
      <c r="B227" s="648" t="s">
        <v>921</v>
      </c>
      <c r="C227" s="164" t="s">
        <v>922</v>
      </c>
      <c r="D227" s="649">
        <f>IF(ISNUMBER('201718 APC &amp; OPROC'!D227),'201718 APC &amp; OPROC'!D227*(1+VLOOKUP(LEFT($B227,2),'Adjustment factors'!$B$9:$M$99,D$1,FALSE)),"-")</f>
        <v>147.76873339159704</v>
      </c>
      <c r="E227" s="650">
        <f>IF(ISNUMBER('201718 APC &amp; OPROC'!E227),'201718 APC &amp; OPROC'!E227*(1+VLOOKUP(LEFT($B227,2),'Adjustment factors'!$B$9:$M$99,E$1,FALSE)),"-")</f>
        <v>467.43170766729673</v>
      </c>
      <c r="F227" s="649" t="str">
        <f>IF(ISNUMBER('201718 APC &amp; OPROC'!F227),'201718 APC &amp; OPROC'!F227*(1+VLOOKUP(LEFT($B227,2),'Adjustment factors'!$B$9:$M$99,F$1,FALSE)),"-")</f>
        <v>-</v>
      </c>
      <c r="G227" s="649" t="str">
        <f>IF(ISNUMBER('201718 APC &amp; OPROC'!G227),'201718 APC &amp; OPROC'!G227*(1+VLOOKUP(LEFT($B227,2),'Adjustment factors'!$B$9:$M$99,G$1,FALSE)),"-")</f>
        <v>-</v>
      </c>
      <c r="H227" s="650">
        <f>IF(ISBLANK('201718 APC &amp; OPROC'!H227),"",'201718 APC &amp; OPROC'!H227)</f>
        <v>5</v>
      </c>
      <c r="I227" s="650">
        <f>IF(ISNUMBER('201718 APC &amp; OPROC'!I227),'201718 APC &amp; OPROC'!I227*(1+VLOOKUP(LEFT($B227,2),'Adjustment factors'!$B$9:$M$99,I$1,FALSE)),"-")</f>
        <v>467.43170766729673</v>
      </c>
      <c r="J227" s="650">
        <f>IF(ISBLANK('201718 APC &amp; OPROC'!J227),"",'201718 APC &amp; OPROC'!J227)</f>
        <v>5</v>
      </c>
      <c r="K227" s="650">
        <f>IF(ISNUMBER('201718 APC &amp; OPROC'!K227),'201718 APC &amp; OPROC'!K227*(1+VLOOKUP(LEFT($B227,2),'Adjustment factors'!$B$9:$M$99,K$1,FALSE)),"-")</f>
        <v>241.13977999999994</v>
      </c>
      <c r="L227" s="650" t="str">
        <f>IF(ISBLANK('201718 APC &amp; OPROC'!L227),"",'201718 APC &amp; OPROC'!L227)</f>
        <v>No</v>
      </c>
      <c r="M227" s="651" t="str">
        <f>IF(ISBLANK('201718 APC &amp; OPROC'!M227),"",'201718 APC &amp; OPROC'!M227)</f>
        <v>-</v>
      </c>
      <c r="N227" s="654" t="str">
        <f t="shared" si="3"/>
        <v>-</v>
      </c>
      <c r="O227" s="652" t="str">
        <f>IF(ISBLANK('201718 APC &amp; OPROC'!O227),"",'201718 APC &amp; OPROC'!O227)</f>
        <v>-</v>
      </c>
      <c r="P227" s="645" t="str">
        <f>IF(ISBLANK('201718 APC &amp; OPROC'!P227),"",'201718 APC &amp; OPROC'!P227)</f>
        <v>-</v>
      </c>
      <c r="Q227" s="653" t="str">
        <f>IF(ISBLANK('201718 APC &amp; OPROC'!Q227),"",'201718 APC &amp; OPROC'!Q227)</f>
        <v>-</v>
      </c>
      <c r="R227" s="647" t="str">
        <f>IF(ISBLANK('201718 APC &amp; OPROC'!R227),"",'201718 APC &amp; OPROC'!R227)</f>
        <v>-</v>
      </c>
      <c r="S227" s="647" t="str">
        <f>IF(ISBLANK('201718 APC &amp; OPROC'!S227),"",'201718 APC &amp; OPROC'!S227)</f>
        <v/>
      </c>
      <c r="T227" s="647" t="str">
        <f>IF(ISBLANK('201718 APC &amp; OPROC'!T227),"",'201718 APC &amp; OPROC'!T227)</f>
        <v/>
      </c>
      <c r="V227" s="315"/>
      <c r="W227" s="315"/>
    </row>
    <row r="228" spans="2:23" s="139" customFormat="1" x14ac:dyDescent="0.35">
      <c r="B228" s="648" t="s">
        <v>923</v>
      </c>
      <c r="C228" s="164" t="s">
        <v>924</v>
      </c>
      <c r="D228" s="649" t="str">
        <f>IF(ISNUMBER('201718 APC &amp; OPROC'!D228),'201718 APC &amp; OPROC'!D228*(1+VLOOKUP(LEFT($B228,2),'Adjustment factors'!$B$9:$M$99,D$1,FALSE)),"-")</f>
        <v>-</v>
      </c>
      <c r="E228" s="650">
        <f>IF(ISNUMBER('201718 APC &amp; OPROC'!E228),'201718 APC &amp; OPROC'!E228*(1+VLOOKUP(LEFT($B228,2),'Adjustment factors'!$B$9:$M$99,E$1,FALSE)),"-")</f>
        <v>1695.8221308273755</v>
      </c>
      <c r="F228" s="649" t="str">
        <f>IF(ISNUMBER('201718 APC &amp; OPROC'!F228),'201718 APC &amp; OPROC'!F228*(1+VLOOKUP(LEFT($B228,2),'Adjustment factors'!$B$9:$M$99,F$1,FALSE)),"-")</f>
        <v>-</v>
      </c>
      <c r="G228" s="649" t="str">
        <f>IF(ISNUMBER('201718 APC &amp; OPROC'!G228),'201718 APC &amp; OPROC'!G228*(1+VLOOKUP(LEFT($B228,2),'Adjustment factors'!$B$9:$M$99,G$1,FALSE)),"-")</f>
        <v>-</v>
      </c>
      <c r="H228" s="650">
        <f>IF(ISBLANK('201718 APC &amp; OPROC'!H228),"",'201718 APC &amp; OPROC'!H228)</f>
        <v>5</v>
      </c>
      <c r="I228" s="650">
        <f>IF(ISNUMBER('201718 APC &amp; OPROC'!I228),'201718 APC &amp; OPROC'!I228*(1+VLOOKUP(LEFT($B228,2),'Adjustment factors'!$B$9:$M$99,I$1,FALSE)),"-")</f>
        <v>3630.8888776220988</v>
      </c>
      <c r="J228" s="650">
        <f>IF(ISBLANK('201718 APC &amp; OPROC'!J228),"",'201718 APC &amp; OPROC'!J228)</f>
        <v>35</v>
      </c>
      <c r="K228" s="650">
        <f>IF(ISNUMBER('201718 APC &amp; OPROC'!K228),'201718 APC &amp; OPROC'!K228*(1+VLOOKUP(LEFT($B228,2),'Adjustment factors'!$B$9:$M$99,K$1,FALSE)),"-")</f>
        <v>241.13977999999994</v>
      </c>
      <c r="L228" s="650" t="str">
        <f>IF(ISBLANK('201718 APC &amp; OPROC'!L228),"",'201718 APC &amp; OPROC'!L228)</f>
        <v>No</v>
      </c>
      <c r="M228" s="651" t="str">
        <f>IF(ISBLANK('201718 APC &amp; OPROC'!M228),"",'201718 APC &amp; OPROC'!M228)</f>
        <v>-</v>
      </c>
      <c r="N228" s="654" t="str">
        <f t="shared" si="3"/>
        <v>-</v>
      </c>
      <c r="O228" s="652" t="str">
        <f>IF(ISBLANK('201718 APC &amp; OPROC'!O228),"",'201718 APC &amp; OPROC'!O228)</f>
        <v>-</v>
      </c>
      <c r="P228" s="645" t="str">
        <f>IF(ISBLANK('201718 APC &amp; OPROC'!P228),"",'201718 APC &amp; OPROC'!P228)</f>
        <v>-</v>
      </c>
      <c r="Q228" s="653" t="str">
        <f>IF(ISBLANK('201718 APC &amp; OPROC'!Q228),"",'201718 APC &amp; OPROC'!Q228)</f>
        <v>-</v>
      </c>
      <c r="R228" s="647" t="str">
        <f>IF(ISBLANK('201718 APC &amp; OPROC'!R228),"",'201718 APC &amp; OPROC'!R228)</f>
        <v>-</v>
      </c>
      <c r="S228" s="647" t="str">
        <f>IF(ISBLANK('201718 APC &amp; OPROC'!S228),"",'201718 APC &amp; OPROC'!S228)</f>
        <v/>
      </c>
      <c r="T228" s="647" t="str">
        <f>IF(ISBLANK('201718 APC &amp; OPROC'!T228),"",'201718 APC &amp; OPROC'!T228)</f>
        <v/>
      </c>
      <c r="V228" s="315"/>
      <c r="W228" s="315"/>
    </row>
    <row r="229" spans="2:23" s="139" customFormat="1" x14ac:dyDescent="0.35">
      <c r="B229" s="648" t="s">
        <v>925</v>
      </c>
      <c r="C229" s="164" t="s">
        <v>926</v>
      </c>
      <c r="D229" s="649" t="str">
        <f>IF(ISNUMBER('201718 APC &amp; OPROC'!D229),'201718 APC &amp; OPROC'!D229*(1+VLOOKUP(LEFT($B229,2),'Adjustment factors'!$B$9:$M$99,D$1,FALSE)),"-")</f>
        <v>-</v>
      </c>
      <c r="E229" s="650">
        <f>IF(ISNUMBER('201718 APC &amp; OPROC'!E229),'201718 APC &amp; OPROC'!E229*(1+VLOOKUP(LEFT($B229,2),'Adjustment factors'!$B$9:$M$99,E$1,FALSE)),"-")</f>
        <v>1695.8221308273755</v>
      </c>
      <c r="F229" s="649" t="str">
        <f>IF(ISNUMBER('201718 APC &amp; OPROC'!F229),'201718 APC &amp; OPROC'!F229*(1+VLOOKUP(LEFT($B229,2),'Adjustment factors'!$B$9:$M$99,F$1,FALSE)),"-")</f>
        <v>-</v>
      </c>
      <c r="G229" s="649" t="str">
        <f>IF(ISNUMBER('201718 APC &amp; OPROC'!G229),'201718 APC &amp; OPROC'!G229*(1+VLOOKUP(LEFT($B229,2),'Adjustment factors'!$B$9:$M$99,G$1,FALSE)),"-")</f>
        <v>-</v>
      </c>
      <c r="H229" s="650">
        <f>IF(ISBLANK('201718 APC &amp; OPROC'!H229),"",'201718 APC &amp; OPROC'!H229)</f>
        <v>5</v>
      </c>
      <c r="I229" s="650">
        <f>IF(ISNUMBER('201718 APC &amp; OPROC'!I229),'201718 APC &amp; OPROC'!I229*(1+VLOOKUP(LEFT($B229,2),'Adjustment factors'!$B$9:$M$99,I$1,FALSE)),"-")</f>
        <v>3630.8888776220988</v>
      </c>
      <c r="J229" s="650">
        <f>IF(ISBLANK('201718 APC &amp; OPROC'!J229),"",'201718 APC &amp; OPROC'!J229)</f>
        <v>32</v>
      </c>
      <c r="K229" s="650">
        <f>IF(ISNUMBER('201718 APC &amp; OPROC'!K229),'201718 APC &amp; OPROC'!K229*(1+VLOOKUP(LEFT($B229,2),'Adjustment factors'!$B$9:$M$99,K$1,FALSE)),"-")</f>
        <v>241.13977999999994</v>
      </c>
      <c r="L229" s="650" t="str">
        <f>IF(ISBLANK('201718 APC &amp; OPROC'!L229),"",'201718 APC &amp; OPROC'!L229)</f>
        <v>No</v>
      </c>
      <c r="M229" s="651" t="str">
        <f>IF(ISBLANK('201718 APC &amp; OPROC'!M229),"",'201718 APC &amp; OPROC'!M229)</f>
        <v>-</v>
      </c>
      <c r="N229" s="654" t="str">
        <f t="shared" si="3"/>
        <v>-</v>
      </c>
      <c r="O229" s="652" t="str">
        <f>IF(ISBLANK('201718 APC &amp; OPROC'!O229),"",'201718 APC &amp; OPROC'!O229)</f>
        <v>-</v>
      </c>
      <c r="P229" s="645" t="str">
        <f>IF(ISBLANK('201718 APC &amp; OPROC'!P229),"",'201718 APC &amp; OPROC'!P229)</f>
        <v>-</v>
      </c>
      <c r="Q229" s="653" t="str">
        <f>IF(ISBLANK('201718 APC &amp; OPROC'!Q229),"",'201718 APC &amp; OPROC'!Q229)</f>
        <v>-</v>
      </c>
      <c r="R229" s="647" t="str">
        <f>IF(ISBLANK('201718 APC &amp; OPROC'!R229),"",'201718 APC &amp; OPROC'!R229)</f>
        <v>-</v>
      </c>
      <c r="S229" s="647" t="str">
        <f>IF(ISBLANK('201718 APC &amp; OPROC'!S229),"",'201718 APC &amp; OPROC'!S229)</f>
        <v/>
      </c>
      <c r="T229" s="647" t="str">
        <f>IF(ISBLANK('201718 APC &amp; OPROC'!T229),"",'201718 APC &amp; OPROC'!T229)</f>
        <v/>
      </c>
      <c r="V229" s="315"/>
      <c r="W229" s="315"/>
    </row>
    <row r="230" spans="2:23" s="139" customFormat="1" x14ac:dyDescent="0.35">
      <c r="B230" s="648" t="s">
        <v>927</v>
      </c>
      <c r="C230" s="164" t="s">
        <v>928</v>
      </c>
      <c r="D230" s="649" t="str">
        <f>IF(ISNUMBER('201718 APC &amp; OPROC'!D230),'201718 APC &amp; OPROC'!D230*(1+VLOOKUP(LEFT($B230,2),'Adjustment factors'!$B$9:$M$99,D$1,FALSE)),"-")</f>
        <v>-</v>
      </c>
      <c r="E230" s="650">
        <f>IF(ISNUMBER('201718 APC &amp; OPROC'!E230),'201718 APC &amp; OPROC'!E230*(1+VLOOKUP(LEFT($B230,2),'Adjustment factors'!$B$9:$M$99,E$1,FALSE)),"-")</f>
        <v>1395.2585166499096</v>
      </c>
      <c r="F230" s="649" t="str">
        <f>IF(ISNUMBER('201718 APC &amp; OPROC'!F230),'201718 APC &amp; OPROC'!F230*(1+VLOOKUP(LEFT($B230,2),'Adjustment factors'!$B$9:$M$99,F$1,FALSE)),"-")</f>
        <v>-</v>
      </c>
      <c r="G230" s="649" t="str">
        <f>IF(ISNUMBER('201718 APC &amp; OPROC'!G230),'201718 APC &amp; OPROC'!G230*(1+VLOOKUP(LEFT($B230,2),'Adjustment factors'!$B$9:$M$99,G$1,FALSE)),"-")</f>
        <v>-</v>
      </c>
      <c r="H230" s="650">
        <f>IF(ISBLANK('201718 APC &amp; OPROC'!H230),"",'201718 APC &amp; OPROC'!H230)</f>
        <v>5</v>
      </c>
      <c r="I230" s="650">
        <f>IF(ISNUMBER('201718 APC &amp; OPROC'!I230),'201718 APC &amp; OPROC'!I230*(1+VLOOKUP(LEFT($B230,2),'Adjustment factors'!$B$9:$M$99,I$1,FALSE)),"-")</f>
        <v>2311.0225718862694</v>
      </c>
      <c r="J230" s="650">
        <f>IF(ISBLANK('201718 APC &amp; OPROC'!J230),"",'201718 APC &amp; OPROC'!J230)</f>
        <v>11</v>
      </c>
      <c r="K230" s="650">
        <f>IF(ISNUMBER('201718 APC &amp; OPROC'!K230),'201718 APC &amp; OPROC'!K230*(1+VLOOKUP(LEFT($B230,2),'Adjustment factors'!$B$9:$M$99,K$1,FALSE)),"-")</f>
        <v>241.13977999999994</v>
      </c>
      <c r="L230" s="650" t="str">
        <f>IF(ISBLANK('201718 APC &amp; OPROC'!L230),"",'201718 APC &amp; OPROC'!L230)</f>
        <v>No</v>
      </c>
      <c r="M230" s="651" t="str">
        <f>IF(ISBLANK('201718 APC &amp; OPROC'!M230),"",'201718 APC &amp; OPROC'!M230)</f>
        <v>-</v>
      </c>
      <c r="N230" s="654" t="str">
        <f t="shared" si="3"/>
        <v>-</v>
      </c>
      <c r="O230" s="652" t="str">
        <f>IF(ISBLANK('201718 APC &amp; OPROC'!O230),"",'201718 APC &amp; OPROC'!O230)</f>
        <v>-</v>
      </c>
      <c r="P230" s="645" t="str">
        <f>IF(ISBLANK('201718 APC &amp; OPROC'!P230),"",'201718 APC &amp; OPROC'!P230)</f>
        <v>-</v>
      </c>
      <c r="Q230" s="653" t="str">
        <f>IF(ISBLANK('201718 APC &amp; OPROC'!Q230),"",'201718 APC &amp; OPROC'!Q230)</f>
        <v>-</v>
      </c>
      <c r="R230" s="647" t="str">
        <f>IF(ISBLANK('201718 APC &amp; OPROC'!R230),"",'201718 APC &amp; OPROC'!R230)</f>
        <v>-</v>
      </c>
      <c r="S230" s="647" t="str">
        <f>IF(ISBLANK('201718 APC &amp; OPROC'!S230),"",'201718 APC &amp; OPROC'!S230)</f>
        <v/>
      </c>
      <c r="T230" s="647" t="str">
        <f>IF(ISBLANK('201718 APC &amp; OPROC'!T230),"",'201718 APC &amp; OPROC'!T230)</f>
        <v/>
      </c>
      <c r="V230" s="315"/>
      <c r="W230" s="315"/>
    </row>
    <row r="231" spans="2:23" s="139" customFormat="1" x14ac:dyDescent="0.35">
      <c r="B231" s="648" t="s">
        <v>929</v>
      </c>
      <c r="C231" s="164" t="s">
        <v>930</v>
      </c>
      <c r="D231" s="649" t="str">
        <f>IF(ISNUMBER('201718 APC &amp; OPROC'!D231),'201718 APC &amp; OPROC'!D231*(1+VLOOKUP(LEFT($B231,2),'Adjustment factors'!$B$9:$M$99,D$1,FALSE)),"-")</f>
        <v>-</v>
      </c>
      <c r="E231" s="650">
        <f>IF(ISNUMBER('201718 APC &amp; OPROC'!E231),'201718 APC &amp; OPROC'!E231*(1+VLOOKUP(LEFT($B231,2),'Adjustment factors'!$B$9:$M$99,E$1,FALSE)),"-")</f>
        <v>929.83726794032145</v>
      </c>
      <c r="F231" s="649" t="str">
        <f>IF(ISNUMBER('201718 APC &amp; OPROC'!F231),'201718 APC &amp; OPROC'!F231*(1+VLOOKUP(LEFT($B231,2),'Adjustment factors'!$B$9:$M$99,F$1,FALSE)),"-")</f>
        <v>-</v>
      </c>
      <c r="G231" s="649" t="str">
        <f>IF(ISNUMBER('201718 APC &amp; OPROC'!G231),'201718 APC &amp; OPROC'!G231*(1+VLOOKUP(LEFT($B231,2),'Adjustment factors'!$B$9:$M$99,G$1,FALSE)),"-")</f>
        <v>-</v>
      </c>
      <c r="H231" s="650">
        <f>IF(ISBLANK('201718 APC &amp; OPROC'!H231),"",'201718 APC &amp; OPROC'!H231)</f>
        <v>5</v>
      </c>
      <c r="I231" s="650">
        <f>IF(ISNUMBER('201718 APC &amp; OPROC'!I231),'201718 APC &amp; OPROC'!I231*(1+VLOOKUP(LEFT($B231,2),'Adjustment factors'!$B$9:$M$99,I$1,FALSE)),"-")</f>
        <v>1552.074315351196</v>
      </c>
      <c r="J231" s="650">
        <f>IF(ISBLANK('201718 APC &amp; OPROC'!J231),"",'201718 APC &amp; OPROC'!J231)</f>
        <v>6</v>
      </c>
      <c r="K231" s="650">
        <f>IF(ISNUMBER('201718 APC &amp; OPROC'!K231),'201718 APC &amp; OPROC'!K231*(1+VLOOKUP(LEFT($B231,2),'Adjustment factors'!$B$9:$M$99,K$1,FALSE)),"-")</f>
        <v>241.13977999999994</v>
      </c>
      <c r="L231" s="650" t="str">
        <f>IF(ISBLANK('201718 APC &amp; OPROC'!L231),"",'201718 APC &amp; OPROC'!L231)</f>
        <v>No</v>
      </c>
      <c r="M231" s="651" t="str">
        <f>IF(ISBLANK('201718 APC &amp; OPROC'!M231),"",'201718 APC &amp; OPROC'!M231)</f>
        <v>-</v>
      </c>
      <c r="N231" s="654" t="str">
        <f t="shared" si="3"/>
        <v>-</v>
      </c>
      <c r="O231" s="652" t="str">
        <f>IF(ISBLANK('201718 APC &amp; OPROC'!O231),"",'201718 APC &amp; OPROC'!O231)</f>
        <v>-</v>
      </c>
      <c r="P231" s="645" t="str">
        <f>IF(ISBLANK('201718 APC &amp; OPROC'!P231),"",'201718 APC &amp; OPROC'!P231)</f>
        <v>-</v>
      </c>
      <c r="Q231" s="653" t="str">
        <f>IF(ISBLANK('201718 APC &amp; OPROC'!Q231),"",'201718 APC &amp; OPROC'!Q231)</f>
        <v>-</v>
      </c>
      <c r="R231" s="647" t="str">
        <f>IF(ISBLANK('201718 APC &amp; OPROC'!R231),"",'201718 APC &amp; OPROC'!R231)</f>
        <v>-</v>
      </c>
      <c r="S231" s="647" t="str">
        <f>IF(ISBLANK('201718 APC &amp; OPROC'!S231),"",'201718 APC &amp; OPROC'!S231)</f>
        <v/>
      </c>
      <c r="T231" s="647" t="str">
        <f>IF(ISBLANK('201718 APC &amp; OPROC'!T231),"",'201718 APC &amp; OPROC'!T231)</f>
        <v/>
      </c>
      <c r="V231" s="315"/>
      <c r="W231" s="315"/>
    </row>
    <row r="232" spans="2:23" s="139" customFormat="1" x14ac:dyDescent="0.35">
      <c r="B232" s="648" t="s">
        <v>931</v>
      </c>
      <c r="C232" s="164" t="s">
        <v>932</v>
      </c>
      <c r="D232" s="649">
        <f>IF(ISNUMBER('201718 APC &amp; OPROC'!D232),'201718 APC &amp; OPROC'!D232*(1+VLOOKUP(LEFT($B232,2),'Adjustment factors'!$B$9:$M$99,D$1,FALSE)),"-")</f>
        <v>108.56478371627537</v>
      </c>
      <c r="E232" s="650">
        <f>IF(ISNUMBER('201718 APC &amp; OPROC'!E232),'201718 APC &amp; OPROC'!E232*(1+VLOOKUP(LEFT($B232,2),'Adjustment factors'!$B$9:$M$99,E$1,FALSE)),"-")</f>
        <v>772.0162397601805</v>
      </c>
      <c r="F232" s="649" t="str">
        <f>IF(ISNUMBER('201718 APC &amp; OPROC'!F232),'201718 APC &amp; OPROC'!F232*(1+VLOOKUP(LEFT($B232,2),'Adjustment factors'!$B$9:$M$99,F$1,FALSE)),"-")</f>
        <v>-</v>
      </c>
      <c r="G232" s="649" t="str">
        <f>IF(ISNUMBER('201718 APC &amp; OPROC'!G232),'201718 APC &amp; OPROC'!G232*(1+VLOOKUP(LEFT($B232,2),'Adjustment factors'!$B$9:$M$99,G$1,FALSE)),"-")</f>
        <v>-</v>
      </c>
      <c r="H232" s="650">
        <f>IF(ISBLANK('201718 APC &amp; OPROC'!H232),"",'201718 APC &amp; OPROC'!H232)</f>
        <v>5</v>
      </c>
      <c r="I232" s="650">
        <f>IF(ISNUMBER('201718 APC &amp; OPROC'!I232),'201718 APC &amp; OPROC'!I232*(1+VLOOKUP(LEFT($B232,2),'Adjustment factors'!$B$9:$M$99,I$1,FALSE)),"-")</f>
        <v>772.0162397601805</v>
      </c>
      <c r="J232" s="650">
        <f>IF(ISBLANK('201718 APC &amp; OPROC'!J232),"",'201718 APC &amp; OPROC'!J232)</f>
        <v>5</v>
      </c>
      <c r="K232" s="650">
        <f>IF(ISNUMBER('201718 APC &amp; OPROC'!K232),'201718 APC &amp; OPROC'!K232*(1+VLOOKUP(LEFT($B232,2),'Adjustment factors'!$B$9:$M$99,K$1,FALSE)),"-")</f>
        <v>241.13977999999994</v>
      </c>
      <c r="L232" s="650" t="str">
        <f>IF(ISBLANK('201718 APC &amp; OPROC'!L232),"",'201718 APC &amp; OPROC'!L232)</f>
        <v>No</v>
      </c>
      <c r="M232" s="651" t="str">
        <f>IF(ISBLANK('201718 APC &amp; OPROC'!M232),"",'201718 APC &amp; OPROC'!M232)</f>
        <v>-</v>
      </c>
      <c r="N232" s="654" t="str">
        <f t="shared" si="3"/>
        <v>-</v>
      </c>
      <c r="O232" s="652" t="str">
        <f>IF(ISBLANK('201718 APC &amp; OPROC'!O232),"",'201718 APC &amp; OPROC'!O232)</f>
        <v>-</v>
      </c>
      <c r="P232" s="645" t="str">
        <f>IF(ISBLANK('201718 APC &amp; OPROC'!P232),"",'201718 APC &amp; OPROC'!P232)</f>
        <v>-</v>
      </c>
      <c r="Q232" s="653" t="str">
        <f>IF(ISBLANK('201718 APC &amp; OPROC'!Q232),"",'201718 APC &amp; OPROC'!Q232)</f>
        <v>-</v>
      </c>
      <c r="R232" s="647" t="str">
        <f>IF(ISBLANK('201718 APC &amp; OPROC'!R232),"",'201718 APC &amp; OPROC'!R232)</f>
        <v>-</v>
      </c>
      <c r="S232" s="647" t="str">
        <f>IF(ISBLANK('201718 APC &amp; OPROC'!S232),"",'201718 APC &amp; OPROC'!S232)</f>
        <v/>
      </c>
      <c r="T232" s="647" t="str">
        <f>IF(ISBLANK('201718 APC &amp; OPROC'!T232),"",'201718 APC &amp; OPROC'!T232)</f>
        <v/>
      </c>
      <c r="V232" s="315"/>
      <c r="W232" s="315"/>
    </row>
    <row r="233" spans="2:23" s="139" customFormat="1" x14ac:dyDescent="0.35">
      <c r="B233" s="648" t="s">
        <v>933</v>
      </c>
      <c r="C233" s="164" t="s">
        <v>934</v>
      </c>
      <c r="D233" s="649">
        <f>IF(ISNUMBER('201718 APC &amp; OPROC'!D233),'201718 APC &amp; OPROC'!D233*(1+VLOOKUP(LEFT($B233,2),'Adjustment factors'!$B$9:$M$99,D$1,FALSE)),"-")</f>
        <v>94.491571012313756</v>
      </c>
      <c r="E233" s="650">
        <f>IF(ISNUMBER('201718 APC &amp; OPROC'!E233),'201718 APC &amp; OPROC'!E233*(1+VLOOKUP(LEFT($B233,2),'Adjustment factors'!$B$9:$M$99,E$1,FALSE)),"-")</f>
        <v>869.52349920905738</v>
      </c>
      <c r="F233" s="649" t="str">
        <f>IF(ISNUMBER('201718 APC &amp; OPROC'!F233),'201718 APC &amp; OPROC'!F233*(1+VLOOKUP(LEFT($B233,2),'Adjustment factors'!$B$9:$M$99,F$1,FALSE)),"-")</f>
        <v>-</v>
      </c>
      <c r="G233" s="649" t="str">
        <f>IF(ISNUMBER('201718 APC &amp; OPROC'!G233),'201718 APC &amp; OPROC'!G233*(1+VLOOKUP(LEFT($B233,2),'Adjustment factors'!$B$9:$M$99,G$1,FALSE)),"-")</f>
        <v>-</v>
      </c>
      <c r="H233" s="650">
        <f>IF(ISBLANK('201718 APC &amp; OPROC'!H233),"",'201718 APC &amp; OPROC'!H233)</f>
        <v>5</v>
      </c>
      <c r="I233" s="650">
        <f>IF(ISNUMBER('201718 APC &amp; OPROC'!I233),'201718 APC &amp; OPROC'!I233*(1+VLOOKUP(LEFT($B233,2),'Adjustment factors'!$B$9:$M$99,I$1,FALSE)),"-")</f>
        <v>869.52349920905738</v>
      </c>
      <c r="J233" s="650">
        <f>IF(ISBLANK('201718 APC &amp; OPROC'!J233),"",'201718 APC &amp; OPROC'!J233)</f>
        <v>5</v>
      </c>
      <c r="K233" s="650">
        <f>IF(ISNUMBER('201718 APC &amp; OPROC'!K233),'201718 APC &amp; OPROC'!K233*(1+VLOOKUP(LEFT($B233,2),'Adjustment factors'!$B$9:$M$99,K$1,FALSE)),"-")</f>
        <v>418.24243999999993</v>
      </c>
      <c r="L233" s="650" t="str">
        <f>IF(ISBLANK('201718 APC &amp; OPROC'!L233),"",'201718 APC &amp; OPROC'!L233)</f>
        <v>No</v>
      </c>
      <c r="M233" s="651" t="str">
        <f>IF(ISBLANK('201718 APC &amp; OPROC'!M233),"",'201718 APC &amp; OPROC'!M233)</f>
        <v>-</v>
      </c>
      <c r="N233" s="654" t="str">
        <f t="shared" si="3"/>
        <v>-</v>
      </c>
      <c r="O233" s="652" t="str">
        <f>IF(ISBLANK('201718 APC &amp; OPROC'!O233),"",'201718 APC &amp; OPROC'!O233)</f>
        <v>-</v>
      </c>
      <c r="P233" s="645" t="str">
        <f>IF(ISBLANK('201718 APC &amp; OPROC'!P233),"",'201718 APC &amp; OPROC'!P233)</f>
        <v>-</v>
      </c>
      <c r="Q233" s="653" t="str">
        <f>IF(ISBLANK('201718 APC &amp; OPROC'!Q233),"",'201718 APC &amp; OPROC'!Q233)</f>
        <v>-</v>
      </c>
      <c r="R233" s="647" t="str">
        <f>IF(ISBLANK('201718 APC &amp; OPROC'!R233),"",'201718 APC &amp; OPROC'!R233)</f>
        <v>-</v>
      </c>
      <c r="S233" s="647" t="str">
        <f>IF(ISBLANK('201718 APC &amp; OPROC'!S233),"",'201718 APC &amp; OPROC'!S233)</f>
        <v/>
      </c>
      <c r="T233" s="647" t="str">
        <f>IF(ISBLANK('201718 APC &amp; OPROC'!T233),"",'201718 APC &amp; OPROC'!T233)</f>
        <v/>
      </c>
      <c r="V233" s="315"/>
      <c r="W233" s="315"/>
    </row>
    <row r="234" spans="2:23" s="139" customFormat="1" x14ac:dyDescent="0.35">
      <c r="B234" s="648" t="s">
        <v>935</v>
      </c>
      <c r="C234" s="164" t="s">
        <v>936</v>
      </c>
      <c r="D234" s="649">
        <f>IF(ISNUMBER('201718 APC &amp; OPROC'!D234),'201718 APC &amp; OPROC'!D234*(1+VLOOKUP(LEFT($B234,2),'Adjustment factors'!$B$9:$M$99,D$1,FALSE)),"-")</f>
        <v>100.52294788544016</v>
      </c>
      <c r="E234" s="650">
        <f>IF(ISNUMBER('201718 APC &amp; OPROC'!E234),'201718 APC &amp; OPROC'!E234*(1+VLOOKUP(LEFT($B234,2),'Adjustment factors'!$B$9:$M$99,E$1,FALSE)),"-")</f>
        <v>581.02263877784412</v>
      </c>
      <c r="F234" s="649" t="str">
        <f>IF(ISNUMBER('201718 APC &amp; OPROC'!F234),'201718 APC &amp; OPROC'!F234*(1+VLOOKUP(LEFT($B234,2),'Adjustment factors'!$B$9:$M$99,F$1,FALSE)),"-")</f>
        <v>-</v>
      </c>
      <c r="G234" s="649" t="str">
        <f>IF(ISNUMBER('201718 APC &amp; OPROC'!G234),'201718 APC &amp; OPROC'!G234*(1+VLOOKUP(LEFT($B234,2),'Adjustment factors'!$B$9:$M$99,G$1,FALSE)),"-")</f>
        <v>-</v>
      </c>
      <c r="H234" s="650">
        <f>IF(ISBLANK('201718 APC &amp; OPROC'!H234),"",'201718 APC &amp; OPROC'!H234)</f>
        <v>5</v>
      </c>
      <c r="I234" s="650">
        <f>IF(ISNUMBER('201718 APC &amp; OPROC'!I234),'201718 APC &amp; OPROC'!I234*(1+VLOOKUP(LEFT($B234,2),'Adjustment factors'!$B$9:$M$99,I$1,FALSE)),"-")</f>
        <v>581.02263877784412</v>
      </c>
      <c r="J234" s="650">
        <f>IF(ISBLANK('201718 APC &amp; OPROC'!J234),"",'201718 APC &amp; OPROC'!J234)</f>
        <v>5</v>
      </c>
      <c r="K234" s="650">
        <f>IF(ISNUMBER('201718 APC &amp; OPROC'!K234),'201718 APC &amp; OPROC'!K234*(1+VLOOKUP(LEFT($B234,2),'Adjustment factors'!$B$9:$M$99,K$1,FALSE)),"-")</f>
        <v>241.13977999999994</v>
      </c>
      <c r="L234" s="650" t="str">
        <f>IF(ISBLANK('201718 APC &amp; OPROC'!L234),"",'201718 APC &amp; OPROC'!L234)</f>
        <v>No</v>
      </c>
      <c r="M234" s="651" t="str">
        <f>IF(ISBLANK('201718 APC &amp; OPROC'!M234),"",'201718 APC &amp; OPROC'!M234)</f>
        <v>-</v>
      </c>
      <c r="N234" s="654" t="str">
        <f t="shared" si="3"/>
        <v>-</v>
      </c>
      <c r="O234" s="652" t="str">
        <f>IF(ISBLANK('201718 APC &amp; OPROC'!O234),"",'201718 APC &amp; OPROC'!O234)</f>
        <v>-</v>
      </c>
      <c r="P234" s="645" t="str">
        <f>IF(ISBLANK('201718 APC &amp; OPROC'!P234),"",'201718 APC &amp; OPROC'!P234)</f>
        <v>-</v>
      </c>
      <c r="Q234" s="653" t="str">
        <f>IF(ISBLANK('201718 APC &amp; OPROC'!Q234),"",'201718 APC &amp; OPROC'!Q234)</f>
        <v>-</v>
      </c>
      <c r="R234" s="647" t="str">
        <f>IF(ISBLANK('201718 APC &amp; OPROC'!R234),"",'201718 APC &amp; OPROC'!R234)</f>
        <v>-</v>
      </c>
      <c r="S234" s="647" t="str">
        <f>IF(ISBLANK('201718 APC &amp; OPROC'!S234),"",'201718 APC &amp; OPROC'!S234)</f>
        <v/>
      </c>
      <c r="T234" s="647" t="str">
        <f>IF(ISBLANK('201718 APC &amp; OPROC'!T234),"",'201718 APC &amp; OPROC'!T234)</f>
        <v/>
      </c>
      <c r="V234" s="315"/>
      <c r="W234" s="315"/>
    </row>
    <row r="235" spans="2:23" s="139" customFormat="1" x14ac:dyDescent="0.35">
      <c r="B235" s="648" t="s">
        <v>937</v>
      </c>
      <c r="C235" s="164" t="s">
        <v>938</v>
      </c>
      <c r="D235" s="649">
        <f>IF(ISNUMBER('201718 APC &amp; OPROC'!D235),'201718 APC &amp; OPROC'!D235*(1+VLOOKUP(LEFT($B235,2),'Adjustment factors'!$B$9:$M$99,D$1,FALSE)),"-")</f>
        <v>98.512488927731354</v>
      </c>
      <c r="E235" s="650">
        <f>IF(ISNUMBER('201718 APC &amp; OPROC'!E235),'201718 APC &amp; OPROC'!E235*(1+VLOOKUP(LEFT($B235,2),'Adjustment factors'!$B$9:$M$99,E$1,FALSE)),"-")</f>
        <v>624.24750636858346</v>
      </c>
      <c r="F235" s="649" t="str">
        <f>IF(ISNUMBER('201718 APC &amp; OPROC'!F235),'201718 APC &amp; OPROC'!F235*(1+VLOOKUP(LEFT($B235,2),'Adjustment factors'!$B$9:$M$99,F$1,FALSE)),"-")</f>
        <v>-</v>
      </c>
      <c r="G235" s="649" t="str">
        <f>IF(ISNUMBER('201718 APC &amp; OPROC'!G235),'201718 APC &amp; OPROC'!G235*(1+VLOOKUP(LEFT($B235,2),'Adjustment factors'!$B$9:$M$99,G$1,FALSE)),"-")</f>
        <v>-</v>
      </c>
      <c r="H235" s="650">
        <f>IF(ISBLANK('201718 APC &amp; OPROC'!H235),"",'201718 APC &amp; OPROC'!H235)</f>
        <v>5</v>
      </c>
      <c r="I235" s="650">
        <f>IF(ISNUMBER('201718 APC &amp; OPROC'!I235),'201718 APC &amp; OPROC'!I235*(1+VLOOKUP(LEFT($B235,2),'Adjustment factors'!$B$9:$M$99,I$1,FALSE)),"-")</f>
        <v>624.24750636858346</v>
      </c>
      <c r="J235" s="650">
        <f>IF(ISBLANK('201718 APC &amp; OPROC'!J235),"",'201718 APC &amp; OPROC'!J235)</f>
        <v>5</v>
      </c>
      <c r="K235" s="650">
        <f>IF(ISNUMBER('201718 APC &amp; OPROC'!K235),'201718 APC &amp; OPROC'!K235*(1+VLOOKUP(LEFT($B235,2),'Adjustment factors'!$B$9:$M$99,K$1,FALSE)),"-")</f>
        <v>418.24243999999993</v>
      </c>
      <c r="L235" s="650" t="str">
        <f>IF(ISBLANK('201718 APC &amp; OPROC'!L235),"",'201718 APC &amp; OPROC'!L235)</f>
        <v>No</v>
      </c>
      <c r="M235" s="651" t="str">
        <f>IF(ISBLANK('201718 APC &amp; OPROC'!M235),"",'201718 APC &amp; OPROC'!M235)</f>
        <v>-</v>
      </c>
      <c r="N235" s="654" t="str">
        <f t="shared" si="3"/>
        <v>-</v>
      </c>
      <c r="O235" s="652" t="str">
        <f>IF(ISBLANK('201718 APC &amp; OPROC'!O235),"",'201718 APC &amp; OPROC'!O235)</f>
        <v>-</v>
      </c>
      <c r="P235" s="645" t="str">
        <f>IF(ISBLANK('201718 APC &amp; OPROC'!P235),"",'201718 APC &amp; OPROC'!P235)</f>
        <v>-</v>
      </c>
      <c r="Q235" s="653" t="str">
        <f>IF(ISBLANK('201718 APC &amp; OPROC'!Q235),"",'201718 APC &amp; OPROC'!Q235)</f>
        <v>-</v>
      </c>
      <c r="R235" s="647" t="str">
        <f>IF(ISBLANK('201718 APC &amp; OPROC'!R235),"",'201718 APC &amp; OPROC'!R235)</f>
        <v>-</v>
      </c>
      <c r="S235" s="647" t="str">
        <f>IF(ISBLANK('201718 APC &amp; OPROC'!S235),"",'201718 APC &amp; OPROC'!S235)</f>
        <v/>
      </c>
      <c r="T235" s="647" t="str">
        <f>IF(ISBLANK('201718 APC &amp; OPROC'!T235),"",'201718 APC &amp; OPROC'!T235)</f>
        <v/>
      </c>
      <c r="V235" s="315"/>
      <c r="W235" s="315"/>
    </row>
    <row r="236" spans="2:23" s="139" customFormat="1" x14ac:dyDescent="0.35">
      <c r="B236" s="648" t="s">
        <v>939</v>
      </c>
      <c r="C236" s="164" t="s">
        <v>940</v>
      </c>
      <c r="D236" s="649" t="str">
        <f>IF(ISNUMBER('201718 APC &amp; OPROC'!D236),'201718 APC &amp; OPROC'!D236*(1+VLOOKUP(LEFT($B236,2),'Adjustment factors'!$B$9:$M$99,D$1,FALSE)),"-")</f>
        <v>-</v>
      </c>
      <c r="E236" s="650">
        <f>IF(ISNUMBER('201718 APC &amp; OPROC'!E236),'201718 APC &amp; OPROC'!E236*(1+VLOOKUP(LEFT($B236,2),'Adjustment factors'!$B$9:$M$99,E$1,FALSE)),"-")</f>
        <v>2313.0330308439779</v>
      </c>
      <c r="F236" s="649" t="str">
        <f>IF(ISNUMBER('201718 APC &amp; OPROC'!F236),'201718 APC &amp; OPROC'!F236*(1+VLOOKUP(LEFT($B236,2),'Adjustment factors'!$B$9:$M$99,F$1,FALSE)),"-")</f>
        <v>-</v>
      </c>
      <c r="G236" s="649" t="str">
        <f>IF(ISNUMBER('201718 APC &amp; OPROC'!G236),'201718 APC &amp; OPROC'!G236*(1+VLOOKUP(LEFT($B236,2),'Adjustment factors'!$B$9:$M$99,G$1,FALSE)),"-")</f>
        <v>-</v>
      </c>
      <c r="H236" s="650">
        <f>IF(ISBLANK('201718 APC &amp; OPROC'!H236),"",'201718 APC &amp; OPROC'!H236)</f>
        <v>5</v>
      </c>
      <c r="I236" s="650">
        <f>IF(ISNUMBER('201718 APC &amp; OPROC'!I236),'201718 APC &amp; OPROC'!I236*(1+VLOOKUP(LEFT($B236,2),'Adjustment factors'!$B$9:$M$99,I$1,FALSE)),"-")</f>
        <v>3125.2584497583348</v>
      </c>
      <c r="J236" s="650">
        <f>IF(ISBLANK('201718 APC &amp; OPROC'!J236),"",'201718 APC &amp; OPROC'!J236)</f>
        <v>17</v>
      </c>
      <c r="K236" s="650">
        <f>IF(ISNUMBER('201718 APC &amp; OPROC'!K236),'201718 APC &amp; OPROC'!K236*(1+VLOOKUP(LEFT($B236,2),'Adjustment factors'!$B$9:$M$99,K$1,FALSE)),"-")</f>
        <v>241.13977999999994</v>
      </c>
      <c r="L236" s="650" t="str">
        <f>IF(ISBLANK('201718 APC &amp; OPROC'!L236),"",'201718 APC &amp; OPROC'!L236)</f>
        <v>No</v>
      </c>
      <c r="M236" s="651" t="str">
        <f>IF(ISBLANK('201718 APC &amp; OPROC'!M236),"",'201718 APC &amp; OPROC'!M236)</f>
        <v>-</v>
      </c>
      <c r="N236" s="654" t="str">
        <f t="shared" si="3"/>
        <v>-</v>
      </c>
      <c r="O236" s="652" t="str">
        <f>IF(ISBLANK('201718 APC &amp; OPROC'!O236),"",'201718 APC &amp; OPROC'!O236)</f>
        <v>-</v>
      </c>
      <c r="P236" s="645" t="str">
        <f>IF(ISBLANK('201718 APC &amp; OPROC'!P236),"",'201718 APC &amp; OPROC'!P236)</f>
        <v>-</v>
      </c>
      <c r="Q236" s="653" t="str">
        <f>IF(ISBLANK('201718 APC &amp; OPROC'!Q236),"",'201718 APC &amp; OPROC'!Q236)</f>
        <v>-</v>
      </c>
      <c r="R236" s="647" t="str">
        <f>IF(ISBLANK('201718 APC &amp; OPROC'!R236),"",'201718 APC &amp; OPROC'!R236)</f>
        <v>-</v>
      </c>
      <c r="S236" s="647" t="str">
        <f>IF(ISBLANK('201718 APC &amp; OPROC'!S236),"",'201718 APC &amp; OPROC'!S236)</f>
        <v/>
      </c>
      <c r="T236" s="647" t="str">
        <f>IF(ISBLANK('201718 APC &amp; OPROC'!T236),"",'201718 APC &amp; OPROC'!T236)</f>
        <v/>
      </c>
      <c r="V236" s="315"/>
      <c r="W236" s="315"/>
    </row>
    <row r="237" spans="2:23" s="139" customFormat="1" x14ac:dyDescent="0.35">
      <c r="B237" s="648" t="s">
        <v>941</v>
      </c>
      <c r="C237" s="164" t="s">
        <v>942</v>
      </c>
      <c r="D237" s="649" t="str">
        <f>IF(ISNUMBER('201718 APC &amp; OPROC'!D237),'201718 APC &amp; OPROC'!D237*(1+VLOOKUP(LEFT($B237,2),'Adjustment factors'!$B$9:$M$99,D$1,FALSE)),"-")</f>
        <v>-</v>
      </c>
      <c r="E237" s="650">
        <f>IF(ISNUMBER('201718 APC &amp; OPROC'!E237),'201718 APC &amp; OPROC'!E237*(1+VLOOKUP(LEFT($B237,2),'Adjustment factors'!$B$9:$M$99,E$1,FALSE)),"-")</f>
        <v>1634.5031326172571</v>
      </c>
      <c r="F237" s="649" t="str">
        <f>IF(ISNUMBER('201718 APC &amp; OPROC'!F237),'201718 APC &amp; OPROC'!F237*(1+VLOOKUP(LEFT($B237,2),'Adjustment factors'!$B$9:$M$99,F$1,FALSE)),"-")</f>
        <v>-</v>
      </c>
      <c r="G237" s="649" t="str">
        <f>IF(ISNUMBER('201718 APC &amp; OPROC'!G237),'201718 APC &amp; OPROC'!G237*(1+VLOOKUP(LEFT($B237,2),'Adjustment factors'!$B$9:$M$99,G$1,FALSE)),"-")</f>
        <v>-</v>
      </c>
      <c r="H237" s="650">
        <f>IF(ISBLANK('201718 APC &amp; OPROC'!H237),"",'201718 APC &amp; OPROC'!H237)</f>
        <v>5</v>
      </c>
      <c r="I237" s="650">
        <f>IF(ISNUMBER('201718 APC &amp; OPROC'!I237),'201718 APC &amp; OPROC'!I237*(1+VLOOKUP(LEFT($B237,2),'Adjustment factors'!$B$9:$M$99,I$1,FALSE)),"-")</f>
        <v>2703.0620686394859</v>
      </c>
      <c r="J237" s="650">
        <f>IF(ISBLANK('201718 APC &amp; OPROC'!J237),"",'201718 APC &amp; OPROC'!J237)</f>
        <v>20</v>
      </c>
      <c r="K237" s="650">
        <f>IF(ISNUMBER('201718 APC &amp; OPROC'!K237),'201718 APC &amp; OPROC'!K237*(1+VLOOKUP(LEFT($B237,2),'Adjustment factors'!$B$9:$M$99,K$1,FALSE)),"-")</f>
        <v>241.13977999999994</v>
      </c>
      <c r="L237" s="650" t="str">
        <f>IF(ISBLANK('201718 APC &amp; OPROC'!L237),"",'201718 APC &amp; OPROC'!L237)</f>
        <v>No</v>
      </c>
      <c r="M237" s="651" t="str">
        <f>IF(ISBLANK('201718 APC &amp; OPROC'!M237),"",'201718 APC &amp; OPROC'!M237)</f>
        <v>-</v>
      </c>
      <c r="N237" s="654" t="str">
        <f t="shared" si="3"/>
        <v>-</v>
      </c>
      <c r="O237" s="652" t="str">
        <f>IF(ISBLANK('201718 APC &amp; OPROC'!O237),"",'201718 APC &amp; OPROC'!O237)</f>
        <v>-</v>
      </c>
      <c r="P237" s="645" t="str">
        <f>IF(ISBLANK('201718 APC &amp; OPROC'!P237),"",'201718 APC &amp; OPROC'!P237)</f>
        <v>-</v>
      </c>
      <c r="Q237" s="653" t="str">
        <f>IF(ISBLANK('201718 APC &amp; OPROC'!Q237),"",'201718 APC &amp; OPROC'!Q237)</f>
        <v>-</v>
      </c>
      <c r="R237" s="647" t="str">
        <f>IF(ISBLANK('201718 APC &amp; OPROC'!R237),"",'201718 APC &amp; OPROC'!R237)</f>
        <v>-</v>
      </c>
      <c r="S237" s="647" t="str">
        <f>IF(ISBLANK('201718 APC &amp; OPROC'!S237),"",'201718 APC &amp; OPROC'!S237)</f>
        <v/>
      </c>
      <c r="T237" s="647" t="str">
        <f>IF(ISBLANK('201718 APC &amp; OPROC'!T237),"",'201718 APC &amp; OPROC'!T237)</f>
        <v/>
      </c>
      <c r="V237" s="315"/>
      <c r="W237" s="315"/>
    </row>
    <row r="238" spans="2:23" s="139" customFormat="1" x14ac:dyDescent="0.35">
      <c r="B238" s="648" t="s">
        <v>943</v>
      </c>
      <c r="C238" s="164" t="s">
        <v>944</v>
      </c>
      <c r="D238" s="649" t="str">
        <f>IF(ISNUMBER('201718 APC &amp; OPROC'!D238),'201718 APC &amp; OPROC'!D238*(1+VLOOKUP(LEFT($B238,2),'Adjustment factors'!$B$9:$M$99,D$1,FALSE)),"-")</f>
        <v>-</v>
      </c>
      <c r="E238" s="650">
        <f>IF(ISNUMBER('201718 APC &amp; OPROC'!E238),'201718 APC &amp; OPROC'!E238*(1+VLOOKUP(LEFT($B238,2),'Adjustment factors'!$B$9:$M$99,E$1,FALSE)),"-")</f>
        <v>1500.8076119296215</v>
      </c>
      <c r="F238" s="649" t="str">
        <f>IF(ISNUMBER('201718 APC &amp; OPROC'!F238),'201718 APC &amp; OPROC'!F238*(1+VLOOKUP(LEFT($B238,2),'Adjustment factors'!$B$9:$M$99,F$1,FALSE)),"-")</f>
        <v>-</v>
      </c>
      <c r="G238" s="649" t="str">
        <f>IF(ISNUMBER('201718 APC &amp; OPROC'!G238),'201718 APC &amp; OPROC'!G238*(1+VLOOKUP(LEFT($B238,2),'Adjustment factors'!$B$9:$M$99,G$1,FALSE)),"-")</f>
        <v>-</v>
      </c>
      <c r="H238" s="650">
        <f>IF(ISBLANK('201718 APC &amp; OPROC'!H238),"",'201718 APC &amp; OPROC'!H238)</f>
        <v>5</v>
      </c>
      <c r="I238" s="650">
        <f>IF(ISNUMBER('201718 APC &amp; OPROC'!I238),'201718 APC &amp; OPROC'!I238*(1+VLOOKUP(LEFT($B238,2),'Adjustment factors'!$B$9:$M$99,I$1,FALSE)),"-")</f>
        <v>1500.8076119296215</v>
      </c>
      <c r="J238" s="650">
        <f>IF(ISBLANK('201718 APC &amp; OPROC'!J238),"",'201718 APC &amp; OPROC'!J238)</f>
        <v>5</v>
      </c>
      <c r="K238" s="650">
        <f>IF(ISNUMBER('201718 APC &amp; OPROC'!K238),'201718 APC &amp; OPROC'!K238*(1+VLOOKUP(LEFT($B238,2),'Adjustment factors'!$B$9:$M$99,K$1,FALSE)),"-")</f>
        <v>241.13977999999994</v>
      </c>
      <c r="L238" s="650" t="str">
        <f>IF(ISBLANK('201718 APC &amp; OPROC'!L238),"",'201718 APC &amp; OPROC'!L238)</f>
        <v>No</v>
      </c>
      <c r="M238" s="651" t="str">
        <f>IF(ISBLANK('201718 APC &amp; OPROC'!M238),"",'201718 APC &amp; OPROC'!M238)</f>
        <v>-</v>
      </c>
      <c r="N238" s="654" t="str">
        <f t="shared" si="3"/>
        <v>-</v>
      </c>
      <c r="O238" s="652" t="str">
        <f>IF(ISBLANK('201718 APC &amp; OPROC'!O238),"",'201718 APC &amp; OPROC'!O238)</f>
        <v>Sub-HRG</v>
      </c>
      <c r="P238" s="645" t="str">
        <f>IF(ISBLANK('201718 APC &amp; OPROC'!P238),"",'201718 APC &amp; OPROC'!P238)</f>
        <v>DayCase</v>
      </c>
      <c r="Q238" s="653" t="str">
        <f>IF(ISBLANK('201718 APC &amp; OPROC'!Q238),"",'201718 APC &amp; OPROC'!Q238)</f>
        <v>DC/EL</v>
      </c>
      <c r="R238" s="647" t="str">
        <f>IF(ISBLANK('201718 APC &amp; OPROC'!R238),"",'201718 APC &amp; OPROC'!R238)</f>
        <v>BPT price</v>
      </c>
      <c r="S238" s="647" t="str">
        <f>IF(ISBLANK('201718 APC &amp; OPROC'!S238),"",'201718 APC &amp; OPROC'!S238)</f>
        <v/>
      </c>
      <c r="T238" s="647" t="str">
        <f>IF(ISBLANK('201718 APC &amp; OPROC'!T238),"",'201718 APC &amp; OPROC'!T238)</f>
        <v>BP74</v>
      </c>
      <c r="V238" s="315"/>
      <c r="W238" s="315"/>
    </row>
    <row r="239" spans="2:23" s="139" customFormat="1" x14ac:dyDescent="0.35">
      <c r="B239" s="648" t="s">
        <v>945</v>
      </c>
      <c r="C239" s="164" t="s">
        <v>946</v>
      </c>
      <c r="D239" s="649">
        <f>IF(ISNUMBER('201718 APC &amp; OPROC'!D239),'201718 APC &amp; OPROC'!D239*(1+VLOOKUP(LEFT($B239,2),'Adjustment factors'!$B$9:$M$99,D$1,FALSE)),"-")</f>
        <v>126.6589143356546</v>
      </c>
      <c r="E239" s="650">
        <f>IF(ISNUMBER('201718 APC &amp; OPROC'!E239),'201718 APC &amp; OPROC'!E239*(1+VLOOKUP(LEFT($B239,2),'Adjustment factors'!$B$9:$M$99,E$1,FALSE)),"-")</f>
        <v>1323.8872236512468</v>
      </c>
      <c r="F239" s="649" t="str">
        <f>IF(ISNUMBER('201718 APC &amp; OPROC'!F239),'201718 APC &amp; OPROC'!F239*(1+VLOOKUP(LEFT($B239,2),'Adjustment factors'!$B$9:$M$99,F$1,FALSE)),"-")</f>
        <v>-</v>
      </c>
      <c r="G239" s="649" t="str">
        <f>IF(ISNUMBER('201718 APC &amp; OPROC'!G239),'201718 APC &amp; OPROC'!G239*(1+VLOOKUP(LEFT($B239,2),'Adjustment factors'!$B$9:$M$99,G$1,FALSE)),"-")</f>
        <v>-</v>
      </c>
      <c r="H239" s="650">
        <f>IF(ISBLANK('201718 APC &amp; OPROC'!H239),"",'201718 APC &amp; OPROC'!H239)</f>
        <v>5</v>
      </c>
      <c r="I239" s="650">
        <f>IF(ISNUMBER('201718 APC &amp; OPROC'!I239),'201718 APC &amp; OPROC'!I239*(1+VLOOKUP(LEFT($B239,2),'Adjustment factors'!$B$9:$M$99,I$1,FALSE)),"-")</f>
        <v>1323.8872236512468</v>
      </c>
      <c r="J239" s="650">
        <f>IF(ISBLANK('201718 APC &amp; OPROC'!J239),"",'201718 APC &amp; OPROC'!J239)</f>
        <v>5</v>
      </c>
      <c r="K239" s="650">
        <f>IF(ISNUMBER('201718 APC &amp; OPROC'!K239),'201718 APC &amp; OPROC'!K239*(1+VLOOKUP(LEFT($B239,2),'Adjustment factors'!$B$9:$M$99,K$1,FALSE)),"-")</f>
        <v>241.13977999999994</v>
      </c>
      <c r="L239" s="650" t="str">
        <f>IF(ISBLANK('201718 APC &amp; OPROC'!L239),"",'201718 APC &amp; OPROC'!L239)</f>
        <v>No</v>
      </c>
      <c r="M239" s="651" t="str">
        <f>IF(ISBLANK('201718 APC &amp; OPROC'!M239),"",'201718 APC &amp; OPROC'!M239)</f>
        <v>-</v>
      </c>
      <c r="N239" s="654" t="str">
        <f t="shared" si="3"/>
        <v>-</v>
      </c>
      <c r="O239" s="652" t="str">
        <f>IF(ISBLANK('201718 APC &amp; OPROC'!O239),"",'201718 APC &amp; OPROC'!O239)</f>
        <v>-</v>
      </c>
      <c r="P239" s="645" t="str">
        <f>IF(ISBLANK('201718 APC &amp; OPROC'!P239),"",'201718 APC &amp; OPROC'!P239)</f>
        <v>-</v>
      </c>
      <c r="Q239" s="653" t="str">
        <f>IF(ISBLANK('201718 APC &amp; OPROC'!Q239),"",'201718 APC &amp; OPROC'!Q239)</f>
        <v>-</v>
      </c>
      <c r="R239" s="647" t="str">
        <f>IF(ISBLANK('201718 APC &amp; OPROC'!R239),"",'201718 APC &amp; OPROC'!R239)</f>
        <v>-</v>
      </c>
      <c r="S239" s="647" t="str">
        <f>IF(ISBLANK('201718 APC &amp; OPROC'!S239),"",'201718 APC &amp; OPROC'!S239)</f>
        <v/>
      </c>
      <c r="T239" s="647" t="str">
        <f>IF(ISBLANK('201718 APC &amp; OPROC'!T239),"",'201718 APC &amp; OPROC'!T239)</f>
        <v/>
      </c>
      <c r="V239" s="315"/>
      <c r="W239" s="315"/>
    </row>
    <row r="240" spans="2:23" s="139" customFormat="1" x14ac:dyDescent="0.35">
      <c r="B240" s="648" t="s">
        <v>947</v>
      </c>
      <c r="C240" s="164" t="s">
        <v>948</v>
      </c>
      <c r="D240" s="649" t="str">
        <f>IF(ISNUMBER('201718 APC &amp; OPROC'!D240),'201718 APC &amp; OPROC'!D240*(1+VLOOKUP(LEFT($B240,2),'Adjustment factors'!$B$9:$M$99,D$1,FALSE)),"-")</f>
        <v>-</v>
      </c>
      <c r="E240" s="650">
        <f>IF(ISNUMBER('201718 APC &amp; OPROC'!E240),'201718 APC &amp; OPROC'!E240*(1+VLOOKUP(LEFT($B240,2),'Adjustment factors'!$B$9:$M$99,E$1,FALSE)),"-")</f>
        <v>2759.3549194553325</v>
      </c>
      <c r="F240" s="649" t="str">
        <f>IF(ISNUMBER('201718 APC &amp; OPROC'!F240),'201718 APC &amp; OPROC'!F240*(1+VLOOKUP(LEFT($B240,2),'Adjustment factors'!$B$9:$M$99,F$1,FALSE)),"-")</f>
        <v>-</v>
      </c>
      <c r="G240" s="649" t="str">
        <f>IF(ISNUMBER('201718 APC &amp; OPROC'!G240),'201718 APC &amp; OPROC'!G240*(1+VLOOKUP(LEFT($B240,2),'Adjustment factors'!$B$9:$M$99,G$1,FALSE)),"-")</f>
        <v>-</v>
      </c>
      <c r="H240" s="650">
        <f>IF(ISBLANK('201718 APC &amp; OPROC'!H240),"",'201718 APC &amp; OPROC'!H240)</f>
        <v>5</v>
      </c>
      <c r="I240" s="650">
        <f>IF(ISNUMBER('201718 APC &amp; OPROC'!I240),'201718 APC &amp; OPROC'!I240*(1+VLOOKUP(LEFT($B240,2),'Adjustment factors'!$B$9:$M$99,I$1,FALSE)),"-")</f>
        <v>2759.3549194553325</v>
      </c>
      <c r="J240" s="650">
        <f>IF(ISBLANK('201718 APC &amp; OPROC'!J240),"",'201718 APC &amp; OPROC'!J240)</f>
        <v>5</v>
      </c>
      <c r="K240" s="650">
        <f>IF(ISNUMBER('201718 APC &amp; OPROC'!K240),'201718 APC &amp; OPROC'!K240*(1+VLOOKUP(LEFT($B240,2),'Adjustment factors'!$B$9:$M$99,K$1,FALSE)),"-")</f>
        <v>241.13977999999994</v>
      </c>
      <c r="L240" s="650" t="str">
        <f>IF(ISBLANK('201718 APC &amp; OPROC'!L240),"",'201718 APC &amp; OPROC'!L240)</f>
        <v>No</v>
      </c>
      <c r="M240" s="651" t="str">
        <f>IF(ISBLANK('201718 APC &amp; OPROC'!M240),"",'201718 APC &amp; OPROC'!M240)</f>
        <v>-</v>
      </c>
      <c r="N240" s="654" t="str">
        <f t="shared" si="3"/>
        <v>-</v>
      </c>
      <c r="O240" s="652" t="str">
        <f>IF(ISBLANK('201718 APC &amp; OPROC'!O240),"",'201718 APC &amp; OPROC'!O240)</f>
        <v>-</v>
      </c>
      <c r="P240" s="645" t="str">
        <f>IF(ISBLANK('201718 APC &amp; OPROC'!P240),"",'201718 APC &amp; OPROC'!P240)</f>
        <v>-</v>
      </c>
      <c r="Q240" s="653" t="str">
        <f>IF(ISBLANK('201718 APC &amp; OPROC'!Q240),"",'201718 APC &amp; OPROC'!Q240)</f>
        <v>-</v>
      </c>
      <c r="R240" s="647" t="str">
        <f>IF(ISBLANK('201718 APC &amp; OPROC'!R240),"",'201718 APC &amp; OPROC'!R240)</f>
        <v>-</v>
      </c>
      <c r="S240" s="647" t="str">
        <f>IF(ISBLANK('201718 APC &amp; OPROC'!S240),"",'201718 APC &amp; OPROC'!S240)</f>
        <v/>
      </c>
      <c r="T240" s="647" t="str">
        <f>IF(ISBLANK('201718 APC &amp; OPROC'!T240),"",'201718 APC &amp; OPROC'!T240)</f>
        <v/>
      </c>
      <c r="V240" s="315"/>
      <c r="W240" s="315"/>
    </row>
    <row r="241" spans="2:23" s="139" customFormat="1" x14ac:dyDescent="0.35">
      <c r="B241" s="648" t="s">
        <v>949</v>
      </c>
      <c r="C241" s="164" t="s">
        <v>950</v>
      </c>
      <c r="D241" s="649" t="str">
        <f>IF(ISNUMBER('201718 APC &amp; OPROC'!D241),'201718 APC &amp; OPROC'!D241*(1+VLOOKUP(LEFT($B241,2),'Adjustment factors'!$B$9:$M$99,D$1,FALSE)),"-")</f>
        <v>-</v>
      </c>
      <c r="E241" s="650">
        <f>IF(ISNUMBER('201718 APC &amp; OPROC'!E241),'201718 APC &amp; OPROC'!E241*(1+VLOOKUP(LEFT($B241,2),'Adjustment factors'!$B$9:$M$99,E$1,FALSE)),"-")</f>
        <v>2843.7941956791024</v>
      </c>
      <c r="F241" s="649" t="str">
        <f>IF(ISNUMBER('201718 APC &amp; OPROC'!F241),'201718 APC &amp; OPROC'!F241*(1+VLOOKUP(LEFT($B241,2),'Adjustment factors'!$B$9:$M$99,F$1,FALSE)),"-")</f>
        <v>-</v>
      </c>
      <c r="G241" s="649" t="str">
        <f>IF(ISNUMBER('201718 APC &amp; OPROC'!G241),'201718 APC &amp; OPROC'!G241*(1+VLOOKUP(LEFT($B241,2),'Adjustment factors'!$B$9:$M$99,G$1,FALSE)),"-")</f>
        <v>-</v>
      </c>
      <c r="H241" s="650">
        <f>IF(ISBLANK('201718 APC &amp; OPROC'!H241),"",'201718 APC &amp; OPROC'!H241)</f>
        <v>5</v>
      </c>
      <c r="I241" s="650">
        <f>IF(ISNUMBER('201718 APC &amp; OPROC'!I241),'201718 APC &amp; OPROC'!I241*(1+VLOOKUP(LEFT($B241,2),'Adjustment factors'!$B$9:$M$99,I$1,FALSE)),"-")</f>
        <v>2843.7941956791024</v>
      </c>
      <c r="J241" s="650">
        <f>IF(ISBLANK('201718 APC &amp; OPROC'!J241),"",'201718 APC &amp; OPROC'!J241)</f>
        <v>5</v>
      </c>
      <c r="K241" s="650">
        <f>IF(ISNUMBER('201718 APC &amp; OPROC'!K241),'201718 APC &amp; OPROC'!K241*(1+VLOOKUP(LEFT($B241,2),'Adjustment factors'!$B$9:$M$99,K$1,FALSE)),"-")</f>
        <v>418.24243999999993</v>
      </c>
      <c r="L241" s="650" t="str">
        <f>IF(ISBLANK('201718 APC &amp; OPROC'!L241),"",'201718 APC &amp; OPROC'!L241)</f>
        <v>No</v>
      </c>
      <c r="M241" s="651" t="str">
        <f>IF(ISBLANK('201718 APC &amp; OPROC'!M241),"",'201718 APC &amp; OPROC'!M241)</f>
        <v>-</v>
      </c>
      <c r="N241" s="654" t="str">
        <f t="shared" si="3"/>
        <v>-</v>
      </c>
      <c r="O241" s="652" t="str">
        <f>IF(ISBLANK('201718 APC &amp; OPROC'!O241),"",'201718 APC &amp; OPROC'!O241)</f>
        <v>-</v>
      </c>
      <c r="P241" s="645" t="str">
        <f>IF(ISBLANK('201718 APC &amp; OPROC'!P241),"",'201718 APC &amp; OPROC'!P241)</f>
        <v>-</v>
      </c>
      <c r="Q241" s="653" t="str">
        <f>IF(ISBLANK('201718 APC &amp; OPROC'!Q241),"",'201718 APC &amp; OPROC'!Q241)</f>
        <v>-</v>
      </c>
      <c r="R241" s="647" t="str">
        <f>IF(ISBLANK('201718 APC &amp; OPROC'!R241),"",'201718 APC &amp; OPROC'!R241)</f>
        <v>-</v>
      </c>
      <c r="S241" s="647" t="str">
        <f>IF(ISBLANK('201718 APC &amp; OPROC'!S241),"",'201718 APC &amp; OPROC'!S241)</f>
        <v/>
      </c>
      <c r="T241" s="647" t="str">
        <f>IF(ISBLANK('201718 APC &amp; OPROC'!T241),"",'201718 APC &amp; OPROC'!T241)</f>
        <v/>
      </c>
      <c r="V241" s="315"/>
      <c r="W241" s="315"/>
    </row>
    <row r="242" spans="2:23" s="139" customFormat="1" x14ac:dyDescent="0.35">
      <c r="B242" s="648" t="s">
        <v>951</v>
      </c>
      <c r="C242" s="164" t="s">
        <v>952</v>
      </c>
      <c r="D242" s="649" t="str">
        <f>IF(ISNUMBER('201718 APC &amp; OPROC'!D242),'201718 APC &amp; OPROC'!D242*(1+VLOOKUP(LEFT($B242,2),'Adjustment factors'!$B$9:$M$99,D$1,FALSE)),"-")</f>
        <v>-</v>
      </c>
      <c r="E242" s="650">
        <f>IF(ISNUMBER('201718 APC &amp; OPROC'!E242),'201718 APC &amp; OPROC'!E242*(1+VLOOKUP(LEFT($B242,2),'Adjustment factors'!$B$9:$M$99,E$1,FALSE)),"-")</f>
        <v>2797.5536396517996</v>
      </c>
      <c r="F242" s="649" t="str">
        <f>IF(ISNUMBER('201718 APC &amp; OPROC'!F242),'201718 APC &amp; OPROC'!F242*(1+VLOOKUP(LEFT($B242,2),'Adjustment factors'!$B$9:$M$99,F$1,FALSE)),"-")</f>
        <v>-</v>
      </c>
      <c r="G242" s="649" t="str">
        <f>IF(ISNUMBER('201718 APC &amp; OPROC'!G242),'201718 APC &amp; OPROC'!G242*(1+VLOOKUP(LEFT($B242,2),'Adjustment factors'!$B$9:$M$99,G$1,FALSE)),"-")</f>
        <v>-</v>
      </c>
      <c r="H242" s="650">
        <f>IF(ISBLANK('201718 APC &amp; OPROC'!H242),"",'201718 APC &amp; OPROC'!H242)</f>
        <v>5</v>
      </c>
      <c r="I242" s="650">
        <f>IF(ISNUMBER('201718 APC &amp; OPROC'!I242),'201718 APC &amp; OPROC'!I242*(1+VLOOKUP(LEFT($B242,2),'Adjustment factors'!$B$9:$M$99,I$1,FALSE)),"-")</f>
        <v>2797.5536396517996</v>
      </c>
      <c r="J242" s="650">
        <f>IF(ISBLANK('201718 APC &amp; OPROC'!J242),"",'201718 APC &amp; OPROC'!J242)</f>
        <v>5</v>
      </c>
      <c r="K242" s="650">
        <f>IF(ISNUMBER('201718 APC &amp; OPROC'!K242),'201718 APC &amp; OPROC'!K242*(1+VLOOKUP(LEFT($B242,2),'Adjustment factors'!$B$9:$M$99,K$1,FALSE)),"-")</f>
        <v>241.13977999999994</v>
      </c>
      <c r="L242" s="650" t="str">
        <f>IF(ISBLANK('201718 APC &amp; OPROC'!L242),"",'201718 APC &amp; OPROC'!L242)</f>
        <v>No</v>
      </c>
      <c r="M242" s="651" t="str">
        <f>IF(ISBLANK('201718 APC &amp; OPROC'!M242),"",'201718 APC &amp; OPROC'!M242)</f>
        <v>-</v>
      </c>
      <c r="N242" s="654" t="str">
        <f t="shared" si="3"/>
        <v>-</v>
      </c>
      <c r="O242" s="652" t="str">
        <f>IF(ISBLANK('201718 APC &amp; OPROC'!O242),"",'201718 APC &amp; OPROC'!O242)</f>
        <v>-</v>
      </c>
      <c r="P242" s="645" t="str">
        <f>IF(ISBLANK('201718 APC &amp; OPROC'!P242),"",'201718 APC &amp; OPROC'!P242)</f>
        <v>-</v>
      </c>
      <c r="Q242" s="653" t="str">
        <f>IF(ISBLANK('201718 APC &amp; OPROC'!Q242),"",'201718 APC &amp; OPROC'!Q242)</f>
        <v>-</v>
      </c>
      <c r="R242" s="647" t="str">
        <f>IF(ISBLANK('201718 APC &amp; OPROC'!R242),"",'201718 APC &amp; OPROC'!R242)</f>
        <v>-</v>
      </c>
      <c r="S242" s="647" t="str">
        <f>IF(ISBLANK('201718 APC &amp; OPROC'!S242),"",'201718 APC &amp; OPROC'!S242)</f>
        <v/>
      </c>
      <c r="T242" s="647" t="str">
        <f>IF(ISBLANK('201718 APC &amp; OPROC'!T242),"",'201718 APC &amp; OPROC'!T242)</f>
        <v/>
      </c>
      <c r="V242" s="315"/>
      <c r="W242" s="315"/>
    </row>
    <row r="243" spans="2:23" s="139" customFormat="1" x14ac:dyDescent="0.35">
      <c r="B243" s="648" t="s">
        <v>953</v>
      </c>
      <c r="C243" s="164" t="s">
        <v>954</v>
      </c>
      <c r="D243" s="649" t="str">
        <f>IF(ISNUMBER('201718 APC &amp; OPROC'!D243),'201718 APC &amp; OPROC'!D243*(1+VLOOKUP(LEFT($B243,2),'Adjustment factors'!$B$9:$M$99,D$1,FALSE)),"-")</f>
        <v>-</v>
      </c>
      <c r="E243" s="655" t="str">
        <f>IF(ISNUMBER('201718 APC &amp; OPROC'!E243),'201718 APC &amp; OPROC'!E243*(1+VLOOKUP(LEFT($B243,2),'Adjustment factors'!$B$9:$M$99,E$1,FALSE)),"-")</f>
        <v>-</v>
      </c>
      <c r="F243" s="649">
        <f>IF(ISNUMBER('201718 APC &amp; OPROC'!F243),'201718 APC &amp; OPROC'!F243*(1+VLOOKUP(LEFT($B243,2),'Adjustment factors'!$B$9:$M$99,F$1,FALSE)),"-")</f>
        <v>1851.6327000498077</v>
      </c>
      <c r="G243" s="649">
        <f>IF(ISNUMBER('201718 APC &amp; OPROC'!G243),'201718 APC &amp; OPROC'!G243*(1+VLOOKUP(LEFT($B243,2),'Adjustment factors'!$B$9:$M$99,G$1,FALSE)),"-")</f>
        <v>1672.7018528137244</v>
      </c>
      <c r="H243" s="650">
        <f>IF(ISBLANK('201718 APC &amp; OPROC'!H243),"",'201718 APC &amp; OPROC'!H243)</f>
        <v>5</v>
      </c>
      <c r="I243" s="650">
        <f>IF(ISNUMBER('201718 APC &amp; OPROC'!I243),'201718 APC &amp; OPROC'!I243*(1+VLOOKUP(LEFT($B243,2),'Adjustment factors'!$B$9:$M$99,I$1,FALSE)),"-")</f>
        <v>1789.3084723608349</v>
      </c>
      <c r="J243" s="650">
        <f>IF(ISBLANK('201718 APC &amp; OPROC'!J243),"",'201718 APC &amp; OPROC'!J243)</f>
        <v>5</v>
      </c>
      <c r="K243" s="650">
        <f>IF(ISNUMBER('201718 APC &amp; OPROC'!K243),'201718 APC &amp; OPROC'!K243*(1+VLOOKUP(LEFT($B243,2),'Adjustment factors'!$B$9:$M$99,K$1,FALSE)),"-")</f>
        <v>241.13977999999994</v>
      </c>
      <c r="L243" s="650" t="str">
        <f>IF(ISBLANK('201718 APC &amp; OPROC'!L243),"",'201718 APC &amp; OPROC'!L243)</f>
        <v>No</v>
      </c>
      <c r="M243" s="651" t="str">
        <f>IF(ISBLANK('201718 APC &amp; OPROC'!M243),"",'201718 APC &amp; OPROC'!M243)</f>
        <v>-</v>
      </c>
      <c r="N243" s="654" t="str">
        <f t="shared" si="3"/>
        <v>-</v>
      </c>
      <c r="O243" s="652" t="str">
        <f>IF(ISBLANK('201718 APC &amp; OPROC'!O243),"",'201718 APC &amp; OPROC'!O243)</f>
        <v>HRG</v>
      </c>
      <c r="P243" s="645" t="str">
        <f>IF(ISBLANK('201718 APC &amp; OPROC'!P243),"",'201718 APC &amp; OPROC'!P243)</f>
        <v>DayCase</v>
      </c>
      <c r="Q243" s="653" t="str">
        <f>IF(ISBLANK('201718 APC &amp; OPROC'!Q243),"",'201718 APC &amp; OPROC'!Q243)</f>
        <v>DC/EL</v>
      </c>
      <c r="R243" s="647" t="str">
        <f>IF(ISBLANK('201718 APC &amp; OPROC'!R243),"",'201718 APC &amp; OPROC'!R243)</f>
        <v>BPT price</v>
      </c>
      <c r="S243" s="647" t="str">
        <f>IF(ISBLANK('201718 APC &amp; OPROC'!S243),"",'201718 APC &amp; OPROC'!S243)</f>
        <v>See Column F and G</v>
      </c>
      <c r="T243" s="647" t="str">
        <f>IF(ISBLANK('201718 APC &amp; OPROC'!T243),"",'201718 APC &amp; OPROC'!T243)</f>
        <v/>
      </c>
      <c r="V243" s="315"/>
      <c r="W243" s="315"/>
    </row>
    <row r="244" spans="2:23" s="139" customFormat="1" x14ac:dyDescent="0.35">
      <c r="B244" s="648" t="s">
        <v>955</v>
      </c>
      <c r="C244" s="164" t="s">
        <v>956</v>
      </c>
      <c r="D244" s="649" t="str">
        <f>IF(ISNUMBER('201718 APC &amp; OPROC'!D244),'201718 APC &amp; OPROC'!D244*(1+VLOOKUP(LEFT($B244,2),'Adjustment factors'!$B$9:$M$99,D$1,FALSE)),"-")</f>
        <v>-</v>
      </c>
      <c r="E244" s="650">
        <f>IF(ISNUMBER('201718 APC &amp; OPROC'!E244),'201718 APC &amp; OPROC'!E244*(1+VLOOKUP(LEFT($B244,2),'Adjustment factors'!$B$9:$M$99,E$1,FALSE)),"-")</f>
        <v>1789.3084723608349</v>
      </c>
      <c r="F244" s="649" t="str">
        <f>IF(ISNUMBER('201718 APC &amp; OPROC'!F244),'201718 APC &amp; OPROC'!F244*(1+VLOOKUP(LEFT($B244,2),'Adjustment factors'!$B$9:$M$99,F$1,FALSE)),"-")</f>
        <v>-</v>
      </c>
      <c r="G244" s="649" t="str">
        <f>IF(ISNUMBER('201718 APC &amp; OPROC'!G244),'201718 APC &amp; OPROC'!G244*(1+VLOOKUP(LEFT($B244,2),'Adjustment factors'!$B$9:$M$99,G$1,FALSE)),"-")</f>
        <v>-</v>
      </c>
      <c r="H244" s="650">
        <f>IF(ISBLANK('201718 APC &amp; OPROC'!H244),"",'201718 APC &amp; OPROC'!H244)</f>
        <v>5</v>
      </c>
      <c r="I244" s="650">
        <f>IF(ISNUMBER('201718 APC &amp; OPROC'!I244),'201718 APC &amp; OPROC'!I244*(1+VLOOKUP(LEFT($B244,2),'Adjustment factors'!$B$9:$M$99,I$1,FALSE)),"-")</f>
        <v>1789.3084723608349</v>
      </c>
      <c r="J244" s="650">
        <f>IF(ISBLANK('201718 APC &amp; OPROC'!J244),"",'201718 APC &amp; OPROC'!J244)</f>
        <v>5</v>
      </c>
      <c r="K244" s="650">
        <f>IF(ISNUMBER('201718 APC &amp; OPROC'!K244),'201718 APC &amp; OPROC'!K244*(1+VLOOKUP(LEFT($B244,2),'Adjustment factors'!$B$9:$M$99,K$1,FALSE)),"-")</f>
        <v>418.24243999999993</v>
      </c>
      <c r="L244" s="650" t="str">
        <f>IF(ISBLANK('201718 APC &amp; OPROC'!L244),"",'201718 APC &amp; OPROC'!L244)</f>
        <v>No</v>
      </c>
      <c r="M244" s="651" t="str">
        <f>IF(ISBLANK('201718 APC &amp; OPROC'!M244),"",'201718 APC &amp; OPROC'!M244)</f>
        <v>-</v>
      </c>
      <c r="N244" s="654" t="str">
        <f t="shared" si="3"/>
        <v>-</v>
      </c>
      <c r="O244" s="652" t="str">
        <f>IF(ISBLANK('201718 APC &amp; OPROC'!O244),"",'201718 APC &amp; OPROC'!O244)</f>
        <v>-</v>
      </c>
      <c r="P244" s="645" t="str">
        <f>IF(ISBLANK('201718 APC &amp; OPROC'!P244),"",'201718 APC &amp; OPROC'!P244)</f>
        <v>-</v>
      </c>
      <c r="Q244" s="653" t="str">
        <f>IF(ISBLANK('201718 APC &amp; OPROC'!Q244),"",'201718 APC &amp; OPROC'!Q244)</f>
        <v>-</v>
      </c>
      <c r="R244" s="647" t="str">
        <f>IF(ISBLANK('201718 APC &amp; OPROC'!R244),"",'201718 APC &amp; OPROC'!R244)</f>
        <v>-</v>
      </c>
      <c r="S244" s="647" t="str">
        <f>IF(ISBLANK('201718 APC &amp; OPROC'!S244),"",'201718 APC &amp; OPROC'!S244)</f>
        <v/>
      </c>
      <c r="T244" s="647" t="str">
        <f>IF(ISBLANK('201718 APC &amp; OPROC'!T244),"",'201718 APC &amp; OPROC'!T244)</f>
        <v/>
      </c>
      <c r="V244" s="315"/>
      <c r="W244" s="315"/>
    </row>
    <row r="245" spans="2:23" s="139" customFormat="1" x14ac:dyDescent="0.35">
      <c r="B245" s="648" t="s">
        <v>957</v>
      </c>
      <c r="C245" s="164" t="s">
        <v>958</v>
      </c>
      <c r="D245" s="649" t="str">
        <f>IF(ISNUMBER('201718 APC &amp; OPROC'!D245),'201718 APC &amp; OPROC'!D245*(1+VLOOKUP(LEFT($B245,2),'Adjustment factors'!$B$9:$M$99,D$1,FALSE)),"-")</f>
        <v>-</v>
      </c>
      <c r="E245" s="650">
        <f>IF(ISNUMBER('201718 APC &amp; OPROC'!E245),'201718 APC &amp; OPROC'!E245*(1+VLOOKUP(LEFT($B245,2),'Adjustment factors'!$B$9:$M$99,E$1,FALSE)),"-")</f>
        <v>1630.4822147018394</v>
      </c>
      <c r="F245" s="649" t="str">
        <f>IF(ISNUMBER('201718 APC &amp; OPROC'!F245),'201718 APC &amp; OPROC'!F245*(1+VLOOKUP(LEFT($B245,2),'Adjustment factors'!$B$9:$M$99,F$1,FALSE)),"-")</f>
        <v>-</v>
      </c>
      <c r="G245" s="649" t="str">
        <f>IF(ISNUMBER('201718 APC &amp; OPROC'!G245),'201718 APC &amp; OPROC'!G245*(1+VLOOKUP(LEFT($B245,2),'Adjustment factors'!$B$9:$M$99,G$1,FALSE)),"-")</f>
        <v>-</v>
      </c>
      <c r="H245" s="650">
        <f>IF(ISBLANK('201718 APC &amp; OPROC'!H245),"",'201718 APC &amp; OPROC'!H245)</f>
        <v>5</v>
      </c>
      <c r="I245" s="650">
        <f>IF(ISNUMBER('201718 APC &amp; OPROC'!I245),'201718 APC &amp; OPROC'!I245*(1+VLOOKUP(LEFT($B245,2),'Adjustment factors'!$B$9:$M$99,I$1,FALSE)),"-")</f>
        <v>1630.4822147018394</v>
      </c>
      <c r="J245" s="650">
        <f>IF(ISBLANK('201718 APC &amp; OPROC'!J245),"",'201718 APC &amp; OPROC'!J245)</f>
        <v>5</v>
      </c>
      <c r="K245" s="650">
        <f>IF(ISNUMBER('201718 APC &amp; OPROC'!K245),'201718 APC &amp; OPROC'!K245*(1+VLOOKUP(LEFT($B245,2),'Adjustment factors'!$B$9:$M$99,K$1,FALSE)),"-")</f>
        <v>241.13977999999994</v>
      </c>
      <c r="L245" s="650" t="str">
        <f>IF(ISBLANK('201718 APC &amp; OPROC'!L245),"",'201718 APC &amp; OPROC'!L245)</f>
        <v>No</v>
      </c>
      <c r="M245" s="651" t="str">
        <f>IF(ISBLANK('201718 APC &amp; OPROC'!M245),"",'201718 APC &amp; OPROC'!M245)</f>
        <v>-</v>
      </c>
      <c r="N245" s="654" t="str">
        <f t="shared" si="3"/>
        <v>-</v>
      </c>
      <c r="O245" s="652" t="str">
        <f>IF(ISBLANK('201718 APC &amp; OPROC'!O245),"",'201718 APC &amp; OPROC'!O245)</f>
        <v>-</v>
      </c>
      <c r="P245" s="645" t="str">
        <f>IF(ISBLANK('201718 APC &amp; OPROC'!P245),"",'201718 APC &amp; OPROC'!P245)</f>
        <v>-</v>
      </c>
      <c r="Q245" s="653" t="str">
        <f>IF(ISBLANK('201718 APC &amp; OPROC'!Q245),"",'201718 APC &amp; OPROC'!Q245)</f>
        <v>-</v>
      </c>
      <c r="R245" s="647" t="str">
        <f>IF(ISBLANK('201718 APC &amp; OPROC'!R245),"",'201718 APC &amp; OPROC'!R245)</f>
        <v>-</v>
      </c>
      <c r="S245" s="647" t="str">
        <f>IF(ISBLANK('201718 APC &amp; OPROC'!S245),"",'201718 APC &amp; OPROC'!S245)</f>
        <v/>
      </c>
      <c r="T245" s="647" t="str">
        <f>IF(ISBLANK('201718 APC &amp; OPROC'!T245),"",'201718 APC &amp; OPROC'!T245)</f>
        <v/>
      </c>
      <c r="V245" s="315"/>
      <c r="W245" s="315"/>
    </row>
    <row r="246" spans="2:23" s="139" customFormat="1" x14ac:dyDescent="0.35">
      <c r="B246" s="648" t="s">
        <v>959</v>
      </c>
      <c r="C246" s="164" t="s">
        <v>960</v>
      </c>
      <c r="D246" s="649">
        <f>IF(ISNUMBER('201718 APC &amp; OPROC'!D246),'201718 APC &amp; OPROC'!D246*(1+VLOOKUP(LEFT($B246,2),'Adjustment factors'!$B$9:$M$99,D$1,FALSE)),"-")</f>
        <v>121.6327669413826</v>
      </c>
      <c r="E246" s="650">
        <f>IF(ISNUMBER('201718 APC &amp; OPROC'!E246),'201718 APC &amp; OPROC'!E246*(1+VLOOKUP(LEFT($B246,2),'Adjustment factors'!$B$9:$M$99,E$1,FALSE)),"-")</f>
        <v>537.7977711871049</v>
      </c>
      <c r="F246" s="649" t="str">
        <f>IF(ISNUMBER('201718 APC &amp; OPROC'!F246),'201718 APC &amp; OPROC'!F246*(1+VLOOKUP(LEFT($B246,2),'Adjustment factors'!$B$9:$M$99,F$1,FALSE)),"-")</f>
        <v>-</v>
      </c>
      <c r="G246" s="649" t="str">
        <f>IF(ISNUMBER('201718 APC &amp; OPROC'!G246),'201718 APC &amp; OPROC'!G246*(1+VLOOKUP(LEFT($B246,2),'Adjustment factors'!$B$9:$M$99,G$1,FALSE)),"-")</f>
        <v>-</v>
      </c>
      <c r="H246" s="650">
        <f>IF(ISBLANK('201718 APC &amp; OPROC'!H246),"",'201718 APC &amp; OPROC'!H246)</f>
        <v>5</v>
      </c>
      <c r="I246" s="650">
        <f>IF(ISNUMBER('201718 APC &amp; OPROC'!I246),'201718 APC &amp; OPROC'!I246*(1+VLOOKUP(LEFT($B246,2),'Adjustment factors'!$B$9:$M$99,I$1,FALSE)),"-")</f>
        <v>537.7977711871049</v>
      </c>
      <c r="J246" s="650">
        <f>IF(ISBLANK('201718 APC &amp; OPROC'!J246),"",'201718 APC &amp; OPROC'!J246)</f>
        <v>5</v>
      </c>
      <c r="K246" s="650">
        <f>IF(ISNUMBER('201718 APC &amp; OPROC'!K246),'201718 APC &amp; OPROC'!K246*(1+VLOOKUP(LEFT($B246,2),'Adjustment factors'!$B$9:$M$99,K$1,FALSE)),"-")</f>
        <v>241.13977999999994</v>
      </c>
      <c r="L246" s="650" t="str">
        <f>IF(ISBLANK('201718 APC &amp; OPROC'!L246),"",'201718 APC &amp; OPROC'!L246)</f>
        <v>No</v>
      </c>
      <c r="M246" s="651" t="str">
        <f>IF(ISBLANK('201718 APC &amp; OPROC'!M246),"",'201718 APC &amp; OPROC'!M246)</f>
        <v>-</v>
      </c>
      <c r="N246" s="654" t="str">
        <f t="shared" si="3"/>
        <v>-</v>
      </c>
      <c r="O246" s="652" t="str">
        <f>IF(ISBLANK('201718 APC &amp; OPROC'!O246),"",'201718 APC &amp; OPROC'!O246)</f>
        <v>-</v>
      </c>
      <c r="P246" s="645" t="str">
        <f>IF(ISBLANK('201718 APC &amp; OPROC'!P246),"",'201718 APC &amp; OPROC'!P246)</f>
        <v>-</v>
      </c>
      <c r="Q246" s="653" t="str">
        <f>IF(ISBLANK('201718 APC &amp; OPROC'!Q246),"",'201718 APC &amp; OPROC'!Q246)</f>
        <v>-</v>
      </c>
      <c r="R246" s="647" t="str">
        <f>IF(ISBLANK('201718 APC &amp; OPROC'!R246),"",'201718 APC &amp; OPROC'!R246)</f>
        <v>-</v>
      </c>
      <c r="S246" s="647" t="str">
        <f>IF(ISBLANK('201718 APC &amp; OPROC'!S246),"",'201718 APC &amp; OPROC'!S246)</f>
        <v/>
      </c>
      <c r="T246" s="647" t="str">
        <f>IF(ISBLANK('201718 APC &amp; OPROC'!T246),"",'201718 APC &amp; OPROC'!T246)</f>
        <v/>
      </c>
      <c r="V246" s="315"/>
      <c r="W246" s="315"/>
    </row>
    <row r="247" spans="2:23" s="139" customFormat="1" x14ac:dyDescent="0.35">
      <c r="B247" s="648" t="s">
        <v>961</v>
      </c>
      <c r="C247" s="164" t="s">
        <v>962</v>
      </c>
      <c r="D247" s="649">
        <f>IF(ISNUMBER('201718 APC &amp; OPROC'!D247),'201718 APC &amp; OPROC'!D247*(1+VLOOKUP(LEFT($B247,2),'Adjustment factors'!$B$9:$M$99,D$1,FALSE)),"-")</f>
        <v>89.46542361804174</v>
      </c>
      <c r="E247" s="650">
        <f>IF(ISNUMBER('201718 APC &amp; OPROC'!E247),'201718 APC &amp; OPROC'!E247*(1+VLOOKUP(LEFT($B247,2),'Adjustment factors'!$B$9:$M$99,E$1,FALSE)),"-")</f>
        <v>859.47120442051335</v>
      </c>
      <c r="F247" s="649" t="str">
        <f>IF(ISNUMBER('201718 APC &amp; OPROC'!F247),'201718 APC &amp; OPROC'!F247*(1+VLOOKUP(LEFT($B247,2),'Adjustment factors'!$B$9:$M$99,F$1,FALSE)),"-")</f>
        <v>-</v>
      </c>
      <c r="G247" s="649" t="str">
        <f>IF(ISNUMBER('201718 APC &amp; OPROC'!G247),'201718 APC &amp; OPROC'!G247*(1+VLOOKUP(LEFT($B247,2),'Adjustment factors'!$B$9:$M$99,G$1,FALSE)),"-")</f>
        <v>-</v>
      </c>
      <c r="H247" s="650">
        <f>IF(ISBLANK('201718 APC &amp; OPROC'!H247),"",'201718 APC &amp; OPROC'!H247)</f>
        <v>5</v>
      </c>
      <c r="I247" s="650">
        <f>IF(ISNUMBER('201718 APC &amp; OPROC'!I247),'201718 APC &amp; OPROC'!I247*(1+VLOOKUP(LEFT($B247,2),'Adjustment factors'!$B$9:$M$99,I$1,FALSE)),"-")</f>
        <v>876.5601055610382</v>
      </c>
      <c r="J247" s="650">
        <f>IF(ISBLANK('201718 APC &amp; OPROC'!J247),"",'201718 APC &amp; OPROC'!J247)</f>
        <v>5</v>
      </c>
      <c r="K247" s="650">
        <f>IF(ISNUMBER('201718 APC &amp; OPROC'!K247),'201718 APC &amp; OPROC'!K247*(1+VLOOKUP(LEFT($B247,2),'Adjustment factors'!$B$9:$M$99,K$1,FALSE)),"-")</f>
        <v>418.24243999999993</v>
      </c>
      <c r="L247" s="650" t="str">
        <f>IF(ISBLANK('201718 APC &amp; OPROC'!L247),"",'201718 APC &amp; OPROC'!L247)</f>
        <v>No</v>
      </c>
      <c r="M247" s="651" t="str">
        <f>IF(ISBLANK('201718 APC &amp; OPROC'!M247),"",'201718 APC &amp; OPROC'!M247)</f>
        <v>-</v>
      </c>
      <c r="N247" s="654" t="str">
        <f t="shared" si="3"/>
        <v>-</v>
      </c>
      <c r="O247" s="652" t="str">
        <f>IF(ISBLANK('201718 APC &amp; OPROC'!O247),"",'201718 APC &amp; OPROC'!O247)</f>
        <v>-</v>
      </c>
      <c r="P247" s="645" t="str">
        <f>IF(ISBLANK('201718 APC &amp; OPROC'!P247),"",'201718 APC &amp; OPROC'!P247)</f>
        <v>-</v>
      </c>
      <c r="Q247" s="653" t="str">
        <f>IF(ISBLANK('201718 APC &amp; OPROC'!Q247),"",'201718 APC &amp; OPROC'!Q247)</f>
        <v>-</v>
      </c>
      <c r="R247" s="647" t="str">
        <f>IF(ISBLANK('201718 APC &amp; OPROC'!R247),"",'201718 APC &amp; OPROC'!R247)</f>
        <v>-</v>
      </c>
      <c r="S247" s="647" t="str">
        <f>IF(ISBLANK('201718 APC &amp; OPROC'!S247),"",'201718 APC &amp; OPROC'!S247)</f>
        <v/>
      </c>
      <c r="T247" s="647" t="str">
        <f>IF(ISBLANK('201718 APC &amp; OPROC'!T247),"",'201718 APC &amp; OPROC'!T247)</f>
        <v/>
      </c>
      <c r="V247" s="315"/>
      <c r="W247" s="315"/>
    </row>
    <row r="248" spans="2:23" s="139" customFormat="1" x14ac:dyDescent="0.35">
      <c r="B248" s="648" t="s">
        <v>963</v>
      </c>
      <c r="C248" s="164" t="s">
        <v>964</v>
      </c>
      <c r="D248" s="649">
        <f>IF(ISNUMBER('201718 APC &amp; OPROC'!D248),'201718 APC &amp; OPROC'!D248*(1+VLOOKUP(LEFT($B248,2),'Adjustment factors'!$B$9:$M$99,D$1,FALSE)),"-")</f>
        <v>94.491571012313756</v>
      </c>
      <c r="E248" s="650">
        <f>IF(ISNUMBER('201718 APC &amp; OPROC'!E248),'201718 APC &amp; OPROC'!E248*(1+VLOOKUP(LEFT($B248,2),'Adjustment factors'!$B$9:$M$99,E$1,FALSE)),"-")</f>
        <v>651.38870229765223</v>
      </c>
      <c r="F248" s="649" t="str">
        <f>IF(ISNUMBER('201718 APC &amp; OPROC'!F248),'201718 APC &amp; OPROC'!F248*(1+VLOOKUP(LEFT($B248,2),'Adjustment factors'!$B$9:$M$99,F$1,FALSE)),"-")</f>
        <v>-</v>
      </c>
      <c r="G248" s="649" t="str">
        <f>IF(ISNUMBER('201718 APC &amp; OPROC'!G248),'201718 APC &amp; OPROC'!G248*(1+VLOOKUP(LEFT($B248,2),'Adjustment factors'!$B$9:$M$99,G$1,FALSE)),"-")</f>
        <v>-</v>
      </c>
      <c r="H248" s="650">
        <f>IF(ISBLANK('201718 APC &amp; OPROC'!H248),"",'201718 APC &amp; OPROC'!H248)</f>
        <v>5</v>
      </c>
      <c r="I248" s="650">
        <f>IF(ISNUMBER('201718 APC &amp; OPROC'!I248),'201718 APC &amp; OPROC'!I248*(1+VLOOKUP(LEFT($B248,2),'Adjustment factors'!$B$9:$M$99,I$1,FALSE)),"-")</f>
        <v>651.38870229765223</v>
      </c>
      <c r="J248" s="650">
        <f>IF(ISBLANK('201718 APC &amp; OPROC'!J248),"",'201718 APC &amp; OPROC'!J248)</f>
        <v>5</v>
      </c>
      <c r="K248" s="650">
        <f>IF(ISNUMBER('201718 APC &amp; OPROC'!K248),'201718 APC &amp; OPROC'!K248*(1+VLOOKUP(LEFT($B248,2),'Adjustment factors'!$B$9:$M$99,K$1,FALSE)),"-")</f>
        <v>241.13977999999994</v>
      </c>
      <c r="L248" s="650" t="str">
        <f>IF(ISBLANK('201718 APC &amp; OPROC'!L248),"",'201718 APC &amp; OPROC'!L248)</f>
        <v>No</v>
      </c>
      <c r="M248" s="651" t="str">
        <f>IF(ISBLANK('201718 APC &amp; OPROC'!M248),"",'201718 APC &amp; OPROC'!M248)</f>
        <v>-</v>
      </c>
      <c r="N248" s="654" t="str">
        <f t="shared" si="3"/>
        <v>-</v>
      </c>
      <c r="O248" s="652" t="str">
        <f>IF(ISBLANK('201718 APC &amp; OPROC'!O248),"",'201718 APC &amp; OPROC'!O248)</f>
        <v>-</v>
      </c>
      <c r="P248" s="645" t="str">
        <f>IF(ISBLANK('201718 APC &amp; OPROC'!P248),"",'201718 APC &amp; OPROC'!P248)</f>
        <v>-</v>
      </c>
      <c r="Q248" s="653" t="str">
        <f>IF(ISBLANK('201718 APC &amp; OPROC'!Q248),"",'201718 APC &amp; OPROC'!Q248)</f>
        <v>-</v>
      </c>
      <c r="R248" s="647" t="str">
        <f>IF(ISBLANK('201718 APC &amp; OPROC'!R248),"",'201718 APC &amp; OPROC'!R248)</f>
        <v>-</v>
      </c>
      <c r="S248" s="647" t="str">
        <f>IF(ISBLANK('201718 APC &amp; OPROC'!S248),"",'201718 APC &amp; OPROC'!S248)</f>
        <v/>
      </c>
      <c r="T248" s="647" t="str">
        <f>IF(ISBLANK('201718 APC &amp; OPROC'!T248),"",'201718 APC &amp; OPROC'!T248)</f>
        <v/>
      </c>
      <c r="V248" s="315"/>
      <c r="W248" s="315"/>
    </row>
    <row r="249" spans="2:23" s="139" customFormat="1" x14ac:dyDescent="0.35">
      <c r="B249" s="648" t="s">
        <v>965</v>
      </c>
      <c r="C249" s="164" t="s">
        <v>966</v>
      </c>
      <c r="D249" s="649" t="str">
        <f>IF(ISNUMBER('201718 APC &amp; OPROC'!D249),'201718 APC &amp; OPROC'!D249*(1+VLOOKUP(LEFT($B249,2),'Adjustment factors'!$B$9:$M$99,D$1,FALSE)),"-")</f>
        <v>-</v>
      </c>
      <c r="E249" s="650">
        <f>IF(ISNUMBER('201718 APC &amp; OPROC'!E249),'201718 APC &amp; OPROC'!E249*(1+VLOOKUP(LEFT($B249,2),'Adjustment factors'!$B$9:$M$99,E$1,FALSE)),"-")</f>
        <v>678.52989822672112</v>
      </c>
      <c r="F249" s="649" t="str">
        <f>IF(ISNUMBER('201718 APC &amp; OPROC'!F249),'201718 APC &amp; OPROC'!F249*(1+VLOOKUP(LEFT($B249,2),'Adjustment factors'!$B$9:$M$99,F$1,FALSE)),"-")</f>
        <v>-</v>
      </c>
      <c r="G249" s="649" t="str">
        <f>IF(ISNUMBER('201718 APC &amp; OPROC'!G249),'201718 APC &amp; OPROC'!G249*(1+VLOOKUP(LEFT($B249,2),'Adjustment factors'!$B$9:$M$99,G$1,FALSE)),"-")</f>
        <v>-</v>
      </c>
      <c r="H249" s="650">
        <f>IF(ISBLANK('201718 APC &amp; OPROC'!H249),"",'201718 APC &amp; OPROC'!H249)</f>
        <v>5</v>
      </c>
      <c r="I249" s="650">
        <f>IF(ISNUMBER('201718 APC &amp; OPROC'!I249),'201718 APC &amp; OPROC'!I249*(1+VLOOKUP(LEFT($B249,2),'Adjustment factors'!$B$9:$M$99,I$1,FALSE)),"-")</f>
        <v>795.13651777383166</v>
      </c>
      <c r="J249" s="650">
        <f>IF(ISBLANK('201718 APC &amp; OPROC'!J249),"",'201718 APC &amp; OPROC'!J249)</f>
        <v>5</v>
      </c>
      <c r="K249" s="650">
        <f>IF(ISNUMBER('201718 APC &amp; OPROC'!K249),'201718 APC &amp; OPROC'!K249*(1+VLOOKUP(LEFT($B249,2),'Adjustment factors'!$B$9:$M$99,K$1,FALSE)),"-")</f>
        <v>418.24243999999993</v>
      </c>
      <c r="L249" s="650" t="str">
        <f>IF(ISBLANK('201718 APC &amp; OPROC'!L249),"",'201718 APC &amp; OPROC'!L249)</f>
        <v>No</v>
      </c>
      <c r="M249" s="651" t="str">
        <f>IF(ISBLANK('201718 APC &amp; OPROC'!M249),"",'201718 APC &amp; OPROC'!M249)</f>
        <v>-</v>
      </c>
      <c r="N249" s="654" t="str">
        <f t="shared" si="3"/>
        <v>-</v>
      </c>
      <c r="O249" s="652" t="str">
        <f>IF(ISBLANK('201718 APC &amp; OPROC'!O249),"",'201718 APC &amp; OPROC'!O249)</f>
        <v>-</v>
      </c>
      <c r="P249" s="645" t="str">
        <f>IF(ISBLANK('201718 APC &amp; OPROC'!P249),"",'201718 APC &amp; OPROC'!P249)</f>
        <v>-</v>
      </c>
      <c r="Q249" s="653" t="str">
        <f>IF(ISBLANK('201718 APC &amp; OPROC'!Q249),"",'201718 APC &amp; OPROC'!Q249)</f>
        <v>-</v>
      </c>
      <c r="R249" s="647" t="str">
        <f>IF(ISBLANK('201718 APC &amp; OPROC'!R249),"",'201718 APC &amp; OPROC'!R249)</f>
        <v>-</v>
      </c>
      <c r="S249" s="647" t="str">
        <f>IF(ISBLANK('201718 APC &amp; OPROC'!S249),"",'201718 APC &amp; OPROC'!S249)</f>
        <v/>
      </c>
      <c r="T249" s="647" t="str">
        <f>IF(ISBLANK('201718 APC &amp; OPROC'!T249),"",'201718 APC &amp; OPROC'!T249)</f>
        <v/>
      </c>
      <c r="V249" s="315"/>
      <c r="W249" s="315"/>
    </row>
    <row r="250" spans="2:23" s="139" customFormat="1" x14ac:dyDescent="0.35">
      <c r="B250" s="648" t="s">
        <v>967</v>
      </c>
      <c r="C250" s="164" t="s">
        <v>968</v>
      </c>
      <c r="D250" s="649" t="str">
        <f>IF(ISNUMBER('201718 APC &amp; OPROC'!D250),'201718 APC &amp; OPROC'!D250*(1+VLOOKUP(LEFT($B250,2),'Adjustment factors'!$B$9:$M$99,D$1,FALSE)),"-")</f>
        <v>-</v>
      </c>
      <c r="E250" s="650">
        <f>IF(ISNUMBER('201718 APC &amp; OPROC'!E250),'201718 APC &amp; OPROC'!E250*(1+VLOOKUP(LEFT($B250,2),'Adjustment factors'!$B$9:$M$99,E$1,FALSE)),"-")</f>
        <v>679.53512770557552</v>
      </c>
      <c r="F250" s="649" t="str">
        <f>IF(ISNUMBER('201718 APC &amp; OPROC'!F250),'201718 APC &amp; OPROC'!F250*(1+VLOOKUP(LEFT($B250,2),'Adjustment factors'!$B$9:$M$99,F$1,FALSE)),"-")</f>
        <v>-</v>
      </c>
      <c r="G250" s="649" t="str">
        <f>IF(ISNUMBER('201718 APC &amp; OPROC'!G250),'201718 APC &amp; OPROC'!G250*(1+VLOOKUP(LEFT($B250,2),'Adjustment factors'!$B$9:$M$99,G$1,FALSE)),"-")</f>
        <v>-</v>
      </c>
      <c r="H250" s="650">
        <f>IF(ISBLANK('201718 APC &amp; OPROC'!H250),"",'201718 APC &amp; OPROC'!H250)</f>
        <v>5</v>
      </c>
      <c r="I250" s="650">
        <f>IF(ISNUMBER('201718 APC &amp; OPROC'!I250),'201718 APC &amp; OPROC'!I250*(1+VLOOKUP(LEFT($B250,2),'Adjustment factors'!$B$9:$M$99,I$1,FALSE)),"-")</f>
        <v>795.13651777383166</v>
      </c>
      <c r="J250" s="650">
        <f>IF(ISBLANK('201718 APC &amp; OPROC'!J250),"",'201718 APC &amp; OPROC'!J250)</f>
        <v>5</v>
      </c>
      <c r="K250" s="650">
        <f>IF(ISNUMBER('201718 APC &amp; OPROC'!K250),'201718 APC &amp; OPROC'!K250*(1+VLOOKUP(LEFT($B250,2),'Adjustment factors'!$B$9:$M$99,K$1,FALSE)),"-")</f>
        <v>418.24243999999993</v>
      </c>
      <c r="L250" s="650" t="str">
        <f>IF(ISBLANK('201718 APC &amp; OPROC'!L250),"",'201718 APC &amp; OPROC'!L250)</f>
        <v>No</v>
      </c>
      <c r="M250" s="651" t="str">
        <f>IF(ISBLANK('201718 APC &amp; OPROC'!M250),"",'201718 APC &amp; OPROC'!M250)</f>
        <v>-</v>
      </c>
      <c r="N250" s="654" t="str">
        <f t="shared" si="3"/>
        <v>-</v>
      </c>
      <c r="O250" s="652" t="str">
        <f>IF(ISBLANK('201718 APC &amp; OPROC'!O250),"",'201718 APC &amp; OPROC'!O250)</f>
        <v>-</v>
      </c>
      <c r="P250" s="645" t="str">
        <f>IF(ISBLANK('201718 APC &amp; OPROC'!P250),"",'201718 APC &amp; OPROC'!P250)</f>
        <v>-</v>
      </c>
      <c r="Q250" s="653" t="str">
        <f>IF(ISBLANK('201718 APC &amp; OPROC'!Q250),"",'201718 APC &amp; OPROC'!Q250)</f>
        <v>-</v>
      </c>
      <c r="R250" s="647" t="str">
        <f>IF(ISBLANK('201718 APC &amp; OPROC'!R250),"",'201718 APC &amp; OPROC'!R250)</f>
        <v>-</v>
      </c>
      <c r="S250" s="647" t="str">
        <f>IF(ISBLANK('201718 APC &amp; OPROC'!S250),"",'201718 APC &amp; OPROC'!S250)</f>
        <v/>
      </c>
      <c r="T250" s="647" t="str">
        <f>IF(ISBLANK('201718 APC &amp; OPROC'!T250),"",'201718 APC &amp; OPROC'!T250)</f>
        <v/>
      </c>
      <c r="V250" s="315"/>
      <c r="W250" s="315"/>
    </row>
    <row r="251" spans="2:23" s="139" customFormat="1" x14ac:dyDescent="0.35">
      <c r="B251" s="648" t="s">
        <v>969</v>
      </c>
      <c r="C251" s="164" t="s">
        <v>970</v>
      </c>
      <c r="D251" s="649">
        <f>IF(ISNUMBER('201718 APC &amp; OPROC'!D251),'201718 APC &amp; OPROC'!D251*(1+VLOOKUP(LEFT($B251,2),'Adjustment factors'!$B$9:$M$99,D$1,FALSE)),"-")</f>
        <v>85.444505702624141</v>
      </c>
      <c r="E251" s="650">
        <f>IF(ISNUMBER('201718 APC &amp; OPROC'!E251),'201718 APC &amp; OPROC'!E251*(1+VLOOKUP(LEFT($B251,2),'Adjustment factors'!$B$9:$M$99,E$1,FALSE)),"-")</f>
        <v>527.74547639856087</v>
      </c>
      <c r="F251" s="649" t="str">
        <f>IF(ISNUMBER('201718 APC &amp; OPROC'!F251),'201718 APC &amp; OPROC'!F251*(1+VLOOKUP(LEFT($B251,2),'Adjustment factors'!$B$9:$M$99,F$1,FALSE)),"-")</f>
        <v>-</v>
      </c>
      <c r="G251" s="649" t="str">
        <f>IF(ISNUMBER('201718 APC &amp; OPROC'!G251),'201718 APC &amp; OPROC'!G251*(1+VLOOKUP(LEFT($B251,2),'Adjustment factors'!$B$9:$M$99,G$1,FALSE)),"-")</f>
        <v>-</v>
      </c>
      <c r="H251" s="650">
        <f>IF(ISBLANK('201718 APC &amp; OPROC'!H251),"",'201718 APC &amp; OPROC'!H251)</f>
        <v>5</v>
      </c>
      <c r="I251" s="650">
        <f>IF(ISNUMBER('201718 APC &amp; OPROC'!I251),'201718 APC &amp; OPROC'!I251*(1+VLOOKUP(LEFT($B251,2),'Adjustment factors'!$B$9:$M$99,I$1,FALSE)),"-")</f>
        <v>527.74547639856087</v>
      </c>
      <c r="J251" s="650">
        <f>IF(ISBLANK('201718 APC &amp; OPROC'!J251),"",'201718 APC &amp; OPROC'!J251)</f>
        <v>5</v>
      </c>
      <c r="K251" s="650">
        <f>IF(ISNUMBER('201718 APC &amp; OPROC'!K251),'201718 APC &amp; OPROC'!K251*(1+VLOOKUP(LEFT($B251,2),'Adjustment factors'!$B$9:$M$99,K$1,FALSE)),"-")</f>
        <v>241.13977999999994</v>
      </c>
      <c r="L251" s="650" t="str">
        <f>IF(ISBLANK('201718 APC &amp; OPROC'!L251),"",'201718 APC &amp; OPROC'!L251)</f>
        <v>No</v>
      </c>
      <c r="M251" s="651" t="str">
        <f>IF(ISBLANK('201718 APC &amp; OPROC'!M251),"",'201718 APC &amp; OPROC'!M251)</f>
        <v>-</v>
      </c>
      <c r="N251" s="654" t="str">
        <f t="shared" si="3"/>
        <v>-</v>
      </c>
      <c r="O251" s="652" t="str">
        <f>IF(ISBLANK('201718 APC &amp; OPROC'!O251),"",'201718 APC &amp; OPROC'!O251)</f>
        <v>-</v>
      </c>
      <c r="P251" s="645" t="str">
        <f>IF(ISBLANK('201718 APC &amp; OPROC'!P251),"",'201718 APC &amp; OPROC'!P251)</f>
        <v>-</v>
      </c>
      <c r="Q251" s="653" t="str">
        <f>IF(ISBLANK('201718 APC &amp; OPROC'!Q251),"",'201718 APC &amp; OPROC'!Q251)</f>
        <v>-</v>
      </c>
      <c r="R251" s="647" t="str">
        <f>IF(ISBLANK('201718 APC &amp; OPROC'!R251),"",'201718 APC &amp; OPROC'!R251)</f>
        <v>-</v>
      </c>
      <c r="S251" s="647" t="str">
        <f>IF(ISBLANK('201718 APC &amp; OPROC'!S251),"",'201718 APC &amp; OPROC'!S251)</f>
        <v/>
      </c>
      <c r="T251" s="647" t="str">
        <f>IF(ISBLANK('201718 APC &amp; OPROC'!T251),"",'201718 APC &amp; OPROC'!T251)</f>
        <v/>
      </c>
      <c r="V251" s="315"/>
      <c r="W251" s="315"/>
    </row>
    <row r="252" spans="2:23" s="139" customFormat="1" x14ac:dyDescent="0.35">
      <c r="B252" s="648" t="s">
        <v>971</v>
      </c>
      <c r="C252" s="164" t="s">
        <v>972</v>
      </c>
      <c r="D252" s="649">
        <f>IF(ISNUMBER('201718 APC &amp; OPROC'!D252),'201718 APC &amp; OPROC'!D252*(1+VLOOKUP(LEFT($B252,2),'Adjustment factors'!$B$9:$M$99,D$1,FALSE)),"-")</f>
        <v>90.470653096896143</v>
      </c>
      <c r="E252" s="650">
        <f>IF(ISNUMBER('201718 APC &amp; OPROC'!E252),'201718 APC &amp; OPROC'!E252*(1+VLOOKUP(LEFT($B252,2),'Adjustment factors'!$B$9:$M$99,E$1,FALSE)),"-")</f>
        <v>606.1533757492042</v>
      </c>
      <c r="F252" s="649" t="str">
        <f>IF(ISNUMBER('201718 APC &amp; OPROC'!F252),'201718 APC &amp; OPROC'!F252*(1+VLOOKUP(LEFT($B252,2),'Adjustment factors'!$B$9:$M$99,F$1,FALSE)),"-")</f>
        <v>-</v>
      </c>
      <c r="G252" s="649" t="str">
        <f>IF(ISNUMBER('201718 APC &amp; OPROC'!G252),'201718 APC &amp; OPROC'!G252*(1+VLOOKUP(LEFT($B252,2),'Adjustment factors'!$B$9:$M$99,G$1,FALSE)),"-")</f>
        <v>-</v>
      </c>
      <c r="H252" s="650">
        <f>IF(ISBLANK('201718 APC &amp; OPROC'!H252),"",'201718 APC &amp; OPROC'!H252)</f>
        <v>5</v>
      </c>
      <c r="I252" s="650">
        <f>IF(ISNUMBER('201718 APC &amp; OPROC'!I252),'201718 APC &amp; OPROC'!I252*(1+VLOOKUP(LEFT($B252,2),'Adjustment factors'!$B$9:$M$99,I$1,FALSE)),"-")</f>
        <v>606.1533757492042</v>
      </c>
      <c r="J252" s="650">
        <f>IF(ISBLANK('201718 APC &amp; OPROC'!J252),"",'201718 APC &amp; OPROC'!J252)</f>
        <v>5</v>
      </c>
      <c r="K252" s="650">
        <f>IF(ISNUMBER('201718 APC &amp; OPROC'!K252),'201718 APC &amp; OPROC'!K252*(1+VLOOKUP(LEFT($B252,2),'Adjustment factors'!$B$9:$M$99,K$1,FALSE)),"-")</f>
        <v>418.24243999999993</v>
      </c>
      <c r="L252" s="650" t="str">
        <f>IF(ISBLANK('201718 APC &amp; OPROC'!L252),"",'201718 APC &amp; OPROC'!L252)</f>
        <v>No</v>
      </c>
      <c r="M252" s="651" t="str">
        <f>IF(ISBLANK('201718 APC &amp; OPROC'!M252),"",'201718 APC &amp; OPROC'!M252)</f>
        <v>-</v>
      </c>
      <c r="N252" s="654" t="str">
        <f t="shared" si="3"/>
        <v>-</v>
      </c>
      <c r="O252" s="652" t="str">
        <f>IF(ISBLANK('201718 APC &amp; OPROC'!O252),"",'201718 APC &amp; OPROC'!O252)</f>
        <v>-</v>
      </c>
      <c r="P252" s="645" t="str">
        <f>IF(ISBLANK('201718 APC &amp; OPROC'!P252),"",'201718 APC &amp; OPROC'!P252)</f>
        <v>-</v>
      </c>
      <c r="Q252" s="653" t="str">
        <f>IF(ISBLANK('201718 APC &amp; OPROC'!Q252),"",'201718 APC &amp; OPROC'!Q252)</f>
        <v>-</v>
      </c>
      <c r="R252" s="647" t="str">
        <f>IF(ISBLANK('201718 APC &amp; OPROC'!R252),"",'201718 APC &amp; OPROC'!R252)</f>
        <v>-</v>
      </c>
      <c r="S252" s="647" t="str">
        <f>IF(ISBLANK('201718 APC &amp; OPROC'!S252),"",'201718 APC &amp; OPROC'!S252)</f>
        <v/>
      </c>
      <c r="T252" s="647" t="str">
        <f>IF(ISBLANK('201718 APC &amp; OPROC'!T252),"",'201718 APC &amp; OPROC'!T252)</f>
        <v/>
      </c>
      <c r="V252" s="315"/>
      <c r="W252" s="315"/>
    </row>
    <row r="253" spans="2:23" s="139" customFormat="1" x14ac:dyDescent="0.35">
      <c r="B253" s="648" t="s">
        <v>973</v>
      </c>
      <c r="C253" s="164" t="s">
        <v>974</v>
      </c>
      <c r="D253" s="649">
        <f>IF(ISNUMBER('201718 APC &amp; OPROC'!D253),'201718 APC &amp; OPROC'!D253*(1+VLOOKUP(LEFT($B253,2),'Adjustment factors'!$B$9:$M$99,D$1,FALSE)),"-")</f>
        <v>62.324227688972897</v>
      </c>
      <c r="E253" s="650">
        <f>IF(ISNUMBER('201718 APC &amp; OPROC'!E253),'201718 APC &amp; OPROC'!E253*(1+VLOOKUP(LEFT($B253,2),'Adjustment factors'!$B$9:$M$99,E$1,FALSE)),"-")</f>
        <v>370.9296776972742</v>
      </c>
      <c r="F253" s="649" t="str">
        <f>IF(ISNUMBER('201718 APC &amp; OPROC'!F253),'201718 APC &amp; OPROC'!F253*(1+VLOOKUP(LEFT($B253,2),'Adjustment factors'!$B$9:$M$99,F$1,FALSE)),"-")</f>
        <v>-</v>
      </c>
      <c r="G253" s="649" t="str">
        <f>IF(ISNUMBER('201718 APC &amp; OPROC'!G253),'201718 APC &amp; OPROC'!G253*(1+VLOOKUP(LEFT($B253,2),'Adjustment factors'!$B$9:$M$99,G$1,FALSE)),"-")</f>
        <v>-</v>
      </c>
      <c r="H253" s="650">
        <f>IF(ISBLANK('201718 APC &amp; OPROC'!H253),"",'201718 APC &amp; OPROC'!H253)</f>
        <v>5</v>
      </c>
      <c r="I253" s="650">
        <f>IF(ISNUMBER('201718 APC &amp; OPROC'!I253),'201718 APC &amp; OPROC'!I253*(1+VLOOKUP(LEFT($B253,2),'Adjustment factors'!$B$9:$M$99,I$1,FALSE)),"-")</f>
        <v>370.9296776972742</v>
      </c>
      <c r="J253" s="650">
        <f>IF(ISBLANK('201718 APC &amp; OPROC'!J253),"",'201718 APC &amp; OPROC'!J253)</f>
        <v>5</v>
      </c>
      <c r="K253" s="650">
        <f>IF(ISNUMBER('201718 APC &amp; OPROC'!K253),'201718 APC &amp; OPROC'!K253*(1+VLOOKUP(LEFT($B253,2),'Adjustment factors'!$B$9:$M$99,K$1,FALSE)),"-")</f>
        <v>241.13977999999994</v>
      </c>
      <c r="L253" s="650" t="str">
        <f>IF(ISBLANK('201718 APC &amp; OPROC'!L253),"",'201718 APC &amp; OPROC'!L253)</f>
        <v>No</v>
      </c>
      <c r="M253" s="651" t="str">
        <f>IF(ISBLANK('201718 APC &amp; OPROC'!M253),"",'201718 APC &amp; OPROC'!M253)</f>
        <v>-</v>
      </c>
      <c r="N253" s="654" t="str">
        <f t="shared" si="3"/>
        <v>-</v>
      </c>
      <c r="O253" s="652" t="str">
        <f>IF(ISBLANK('201718 APC &amp; OPROC'!O253),"",'201718 APC &amp; OPROC'!O253)</f>
        <v>-</v>
      </c>
      <c r="P253" s="645" t="str">
        <f>IF(ISBLANK('201718 APC &amp; OPROC'!P253),"",'201718 APC &amp; OPROC'!P253)</f>
        <v>-</v>
      </c>
      <c r="Q253" s="653" t="str">
        <f>IF(ISBLANK('201718 APC &amp; OPROC'!Q253),"",'201718 APC &amp; OPROC'!Q253)</f>
        <v>-</v>
      </c>
      <c r="R253" s="647" t="str">
        <f>IF(ISBLANK('201718 APC &amp; OPROC'!R253),"",'201718 APC &amp; OPROC'!R253)</f>
        <v>-</v>
      </c>
      <c r="S253" s="647" t="str">
        <f>IF(ISBLANK('201718 APC &amp; OPROC'!S253),"",'201718 APC &amp; OPROC'!S253)</f>
        <v/>
      </c>
      <c r="T253" s="647" t="str">
        <f>IF(ISBLANK('201718 APC &amp; OPROC'!T253),"",'201718 APC &amp; OPROC'!T253)</f>
        <v/>
      </c>
      <c r="V253" s="315"/>
      <c r="W253" s="315"/>
    </row>
    <row r="254" spans="2:23" s="139" customFormat="1" x14ac:dyDescent="0.35">
      <c r="B254" s="648" t="s">
        <v>975</v>
      </c>
      <c r="C254" s="164" t="s">
        <v>976</v>
      </c>
      <c r="D254" s="649">
        <f>IF(ISNUMBER('201718 APC &amp; OPROC'!D254),'201718 APC &amp; OPROC'!D254*(1+VLOOKUP(LEFT($B254,2),'Adjustment factors'!$B$9:$M$99,D$1,FALSE)),"-")</f>
        <v>61.318998210118501</v>
      </c>
      <c r="E254" s="650">
        <f>IF(ISNUMBER('201718 APC &amp; OPROC'!E254),'201718 APC &amp; OPROC'!E254*(1+VLOOKUP(LEFT($B254,2),'Adjustment factors'!$B$9:$M$99,E$1,FALSE)),"-")</f>
        <v>470.44739610385994</v>
      </c>
      <c r="F254" s="649" t="str">
        <f>IF(ISNUMBER('201718 APC &amp; OPROC'!F254),'201718 APC &amp; OPROC'!F254*(1+VLOOKUP(LEFT($B254,2),'Adjustment factors'!$B$9:$M$99,F$1,FALSE)),"-")</f>
        <v>-</v>
      </c>
      <c r="G254" s="649" t="str">
        <f>IF(ISNUMBER('201718 APC &amp; OPROC'!G254),'201718 APC &amp; OPROC'!G254*(1+VLOOKUP(LEFT($B254,2),'Adjustment factors'!$B$9:$M$99,G$1,FALSE)),"-")</f>
        <v>-</v>
      </c>
      <c r="H254" s="650">
        <f>IF(ISBLANK('201718 APC &amp; OPROC'!H254),"",'201718 APC &amp; OPROC'!H254)</f>
        <v>5</v>
      </c>
      <c r="I254" s="650">
        <f>IF(ISNUMBER('201718 APC &amp; OPROC'!I254),'201718 APC &amp; OPROC'!I254*(1+VLOOKUP(LEFT($B254,2),'Adjustment factors'!$B$9:$M$99,I$1,FALSE)),"-")</f>
        <v>470.44739610385994</v>
      </c>
      <c r="J254" s="650">
        <f>IF(ISBLANK('201718 APC &amp; OPROC'!J254),"",'201718 APC &amp; OPROC'!J254)</f>
        <v>5</v>
      </c>
      <c r="K254" s="650">
        <f>IF(ISNUMBER('201718 APC &amp; OPROC'!K254),'201718 APC &amp; OPROC'!K254*(1+VLOOKUP(LEFT($B254,2),'Adjustment factors'!$B$9:$M$99,K$1,FALSE)),"-")</f>
        <v>418.24243999999993</v>
      </c>
      <c r="L254" s="650" t="str">
        <f>IF(ISBLANK('201718 APC &amp; OPROC'!L254),"",'201718 APC &amp; OPROC'!L254)</f>
        <v>No</v>
      </c>
      <c r="M254" s="651" t="str">
        <f>IF(ISBLANK('201718 APC &amp; OPROC'!M254),"",'201718 APC &amp; OPROC'!M254)</f>
        <v>-</v>
      </c>
      <c r="N254" s="654" t="str">
        <f t="shared" si="3"/>
        <v>-</v>
      </c>
      <c r="O254" s="652" t="str">
        <f>IF(ISBLANK('201718 APC &amp; OPROC'!O254),"",'201718 APC &amp; OPROC'!O254)</f>
        <v>-</v>
      </c>
      <c r="P254" s="645" t="str">
        <f>IF(ISBLANK('201718 APC &amp; OPROC'!P254),"",'201718 APC &amp; OPROC'!P254)</f>
        <v>-</v>
      </c>
      <c r="Q254" s="653" t="str">
        <f>IF(ISBLANK('201718 APC &amp; OPROC'!Q254),"",'201718 APC &amp; OPROC'!Q254)</f>
        <v>-</v>
      </c>
      <c r="R254" s="647" t="str">
        <f>IF(ISBLANK('201718 APC &amp; OPROC'!R254),"",'201718 APC &amp; OPROC'!R254)</f>
        <v>-</v>
      </c>
      <c r="S254" s="647" t="str">
        <f>IF(ISBLANK('201718 APC &amp; OPROC'!S254),"",'201718 APC &amp; OPROC'!S254)</f>
        <v/>
      </c>
      <c r="T254" s="647" t="str">
        <f>IF(ISBLANK('201718 APC &amp; OPROC'!T254),"",'201718 APC &amp; OPROC'!T254)</f>
        <v/>
      </c>
      <c r="V254" s="315"/>
      <c r="W254" s="315"/>
    </row>
    <row r="255" spans="2:23" s="139" customFormat="1" x14ac:dyDescent="0.35">
      <c r="B255" s="648" t="s">
        <v>977</v>
      </c>
      <c r="C255" s="164" t="s">
        <v>978</v>
      </c>
      <c r="D255" s="649">
        <f>IF(ISNUMBER('201718 APC &amp; OPROC'!D255),'201718 APC &amp; OPROC'!D255*(1+VLOOKUP(LEFT($B255,2),'Adjustment factors'!$B$9:$M$99,D$1,FALSE)),"-")</f>
        <v>61.318998210118501</v>
      </c>
      <c r="E255" s="650">
        <f>IF(ISNUMBER('201718 APC &amp; OPROC'!E255),'201718 APC &amp; OPROC'!E255*(1+VLOOKUP(LEFT($B255,2),'Adjustment factors'!$B$9:$M$99,E$1,FALSE)),"-")</f>
        <v>470.44739610385994</v>
      </c>
      <c r="F255" s="649" t="str">
        <f>IF(ISNUMBER('201718 APC &amp; OPROC'!F255),'201718 APC &amp; OPROC'!F255*(1+VLOOKUP(LEFT($B255,2),'Adjustment factors'!$B$9:$M$99,F$1,FALSE)),"-")</f>
        <v>-</v>
      </c>
      <c r="G255" s="649" t="str">
        <f>IF(ISNUMBER('201718 APC &amp; OPROC'!G255),'201718 APC &amp; OPROC'!G255*(1+VLOOKUP(LEFT($B255,2),'Adjustment factors'!$B$9:$M$99,G$1,FALSE)),"-")</f>
        <v>-</v>
      </c>
      <c r="H255" s="650">
        <f>IF(ISBLANK('201718 APC &amp; OPROC'!H255),"",'201718 APC &amp; OPROC'!H255)</f>
        <v>5</v>
      </c>
      <c r="I255" s="650">
        <f>IF(ISNUMBER('201718 APC &amp; OPROC'!I255),'201718 APC &amp; OPROC'!I255*(1+VLOOKUP(LEFT($B255,2),'Adjustment factors'!$B$9:$M$99,I$1,FALSE)),"-")</f>
        <v>470.44739610385994</v>
      </c>
      <c r="J255" s="650">
        <f>IF(ISBLANK('201718 APC &amp; OPROC'!J255),"",'201718 APC &amp; OPROC'!J255)</f>
        <v>5</v>
      </c>
      <c r="K255" s="650">
        <f>IF(ISNUMBER('201718 APC &amp; OPROC'!K255),'201718 APC &amp; OPROC'!K255*(1+VLOOKUP(LEFT($B255,2),'Adjustment factors'!$B$9:$M$99,K$1,FALSE)),"-")</f>
        <v>418.24243999999993</v>
      </c>
      <c r="L255" s="650" t="str">
        <f>IF(ISBLANK('201718 APC &amp; OPROC'!L255),"",'201718 APC &amp; OPROC'!L255)</f>
        <v>No</v>
      </c>
      <c r="M255" s="651" t="str">
        <f>IF(ISBLANK('201718 APC &amp; OPROC'!M255),"",'201718 APC &amp; OPROC'!M255)</f>
        <v>-</v>
      </c>
      <c r="N255" s="654" t="str">
        <f t="shared" si="3"/>
        <v>-</v>
      </c>
      <c r="O255" s="652" t="str">
        <f>IF(ISBLANK('201718 APC &amp; OPROC'!O255),"",'201718 APC &amp; OPROC'!O255)</f>
        <v>-</v>
      </c>
      <c r="P255" s="645" t="str">
        <f>IF(ISBLANK('201718 APC &amp; OPROC'!P255),"",'201718 APC &amp; OPROC'!P255)</f>
        <v>-</v>
      </c>
      <c r="Q255" s="653" t="str">
        <f>IF(ISBLANK('201718 APC &amp; OPROC'!Q255),"",'201718 APC &amp; OPROC'!Q255)</f>
        <v>-</v>
      </c>
      <c r="R255" s="647" t="str">
        <f>IF(ISBLANK('201718 APC &amp; OPROC'!R255),"",'201718 APC &amp; OPROC'!R255)</f>
        <v>-</v>
      </c>
      <c r="S255" s="647" t="str">
        <f>IF(ISBLANK('201718 APC &amp; OPROC'!S255),"",'201718 APC &amp; OPROC'!S255)</f>
        <v/>
      </c>
      <c r="T255" s="647" t="str">
        <f>IF(ISBLANK('201718 APC &amp; OPROC'!T255),"",'201718 APC &amp; OPROC'!T255)</f>
        <v/>
      </c>
      <c r="V255" s="315"/>
      <c r="W255" s="315"/>
    </row>
    <row r="256" spans="2:23" s="139" customFormat="1" x14ac:dyDescent="0.35">
      <c r="B256" s="648" t="s">
        <v>979</v>
      </c>
      <c r="C256" s="164" t="s">
        <v>980</v>
      </c>
      <c r="D256" s="649">
        <f>IF(ISNUMBER('201718 APC &amp; OPROC'!D256),'201718 APC &amp; OPROC'!D256*(1+VLOOKUP(LEFT($B256,2),'Adjustment factors'!$B$9:$M$99,D$1,FALSE)),"-")</f>
        <v>135.70597964534423</v>
      </c>
      <c r="E256" s="650">
        <f>IF(ISNUMBER('201718 APC &amp; OPROC'!E256),'201718 APC &amp; OPROC'!E256*(1+VLOOKUP(LEFT($B256,2),'Adjustment factors'!$B$9:$M$99,E$1,FALSE)),"-")</f>
        <v>543.82914806023132</v>
      </c>
      <c r="F256" s="649" t="str">
        <f>IF(ISNUMBER('201718 APC &amp; OPROC'!F256),'201718 APC &amp; OPROC'!F256*(1+VLOOKUP(LEFT($B256,2),'Adjustment factors'!$B$9:$M$99,F$1,FALSE)),"-")</f>
        <v>-</v>
      </c>
      <c r="G256" s="649" t="str">
        <f>IF(ISNUMBER('201718 APC &amp; OPROC'!G256),'201718 APC &amp; OPROC'!G256*(1+VLOOKUP(LEFT($B256,2),'Adjustment factors'!$B$9:$M$99,G$1,FALSE)),"-")</f>
        <v>-</v>
      </c>
      <c r="H256" s="650">
        <f>IF(ISBLANK('201718 APC &amp; OPROC'!H256),"",'201718 APC &amp; OPROC'!H256)</f>
        <v>5</v>
      </c>
      <c r="I256" s="650">
        <f>IF(ISNUMBER('201718 APC &amp; OPROC'!I256),'201718 APC &amp; OPROC'!I256*(1+VLOOKUP(LEFT($B256,2),'Adjustment factors'!$B$9:$M$99,I$1,FALSE)),"-")</f>
        <v>564.93896711617367</v>
      </c>
      <c r="J256" s="650">
        <f>IF(ISBLANK('201718 APC &amp; OPROC'!J256),"",'201718 APC &amp; OPROC'!J256)</f>
        <v>15</v>
      </c>
      <c r="K256" s="650">
        <f>IF(ISNUMBER('201718 APC &amp; OPROC'!K256),'201718 APC &amp; OPROC'!K256*(1+VLOOKUP(LEFT($B256,2),'Adjustment factors'!$B$9:$M$99,K$1,FALSE)),"-")</f>
        <v>241.13977999999994</v>
      </c>
      <c r="L256" s="650" t="str">
        <f>IF(ISBLANK('201718 APC &amp; OPROC'!L256),"",'201718 APC &amp; OPROC'!L256)</f>
        <v>No</v>
      </c>
      <c r="M256" s="651" t="str">
        <f>IF(ISBLANK('201718 APC &amp; OPROC'!M256),"",'201718 APC &amp; OPROC'!M256)</f>
        <v>-</v>
      </c>
      <c r="N256" s="654" t="str">
        <f t="shared" si="3"/>
        <v>-</v>
      </c>
      <c r="O256" s="652" t="str">
        <f>IF(ISBLANK('201718 APC &amp; OPROC'!O256),"",'201718 APC &amp; OPROC'!O256)</f>
        <v>-</v>
      </c>
      <c r="P256" s="645" t="str">
        <f>IF(ISBLANK('201718 APC &amp; OPROC'!P256),"",'201718 APC &amp; OPROC'!P256)</f>
        <v>-</v>
      </c>
      <c r="Q256" s="653" t="str">
        <f>IF(ISBLANK('201718 APC &amp; OPROC'!Q256),"",'201718 APC &amp; OPROC'!Q256)</f>
        <v>-</v>
      </c>
      <c r="R256" s="647" t="str">
        <f>IF(ISBLANK('201718 APC &amp; OPROC'!R256),"",'201718 APC &amp; OPROC'!R256)</f>
        <v>-</v>
      </c>
      <c r="S256" s="647" t="str">
        <f>IF(ISBLANK('201718 APC &amp; OPROC'!S256),"",'201718 APC &amp; OPROC'!S256)</f>
        <v/>
      </c>
      <c r="T256" s="647" t="str">
        <f>IF(ISBLANK('201718 APC &amp; OPROC'!T256),"",'201718 APC &amp; OPROC'!T256)</f>
        <v/>
      </c>
      <c r="V256" s="315"/>
      <c r="W256" s="315"/>
    </row>
    <row r="257" spans="2:23" s="139" customFormat="1" x14ac:dyDescent="0.35">
      <c r="B257" s="648" t="s">
        <v>981</v>
      </c>
      <c r="C257" s="164" t="s">
        <v>982</v>
      </c>
      <c r="D257" s="649">
        <f>IF(ISNUMBER('201718 APC &amp; OPROC'!D257),'201718 APC &amp; OPROC'!D257*(1+VLOOKUP(LEFT($B257,2),'Adjustment factors'!$B$9:$M$99,D$1,FALSE)),"-")</f>
        <v>89.46542361804174</v>
      </c>
      <c r="E257" s="650">
        <f>IF(ISNUMBER('201718 APC &amp; OPROC'!E257),'201718 APC &amp; OPROC'!E257*(1+VLOOKUP(LEFT($B257,2),'Adjustment factors'!$B$9:$M$99,E$1,FALSE)),"-")</f>
        <v>849.41890963196931</v>
      </c>
      <c r="F257" s="649" t="str">
        <f>IF(ISNUMBER('201718 APC &amp; OPROC'!F257),'201718 APC &amp; OPROC'!F257*(1+VLOOKUP(LEFT($B257,2),'Adjustment factors'!$B$9:$M$99,F$1,FALSE)),"-")</f>
        <v>-</v>
      </c>
      <c r="G257" s="649" t="str">
        <f>IF(ISNUMBER('201718 APC &amp; OPROC'!G257),'201718 APC &amp; OPROC'!G257*(1+VLOOKUP(LEFT($B257,2),'Adjustment factors'!$B$9:$M$99,G$1,FALSE)),"-")</f>
        <v>-</v>
      </c>
      <c r="H257" s="650">
        <f>IF(ISBLANK('201718 APC &amp; OPROC'!H257),"",'201718 APC &amp; OPROC'!H257)</f>
        <v>5</v>
      </c>
      <c r="I257" s="650">
        <f>IF(ISNUMBER('201718 APC &amp; OPROC'!I257),'201718 APC &amp; OPROC'!I257*(1+VLOOKUP(LEFT($B257,2),'Adjustment factors'!$B$9:$M$99,I$1,FALSE)),"-")</f>
        <v>1031.3654453046161</v>
      </c>
      <c r="J257" s="650">
        <f>IF(ISBLANK('201718 APC &amp; OPROC'!J257),"",'201718 APC &amp; OPROC'!J257)</f>
        <v>5</v>
      </c>
      <c r="K257" s="650">
        <f>IF(ISNUMBER('201718 APC &amp; OPROC'!K257),'201718 APC &amp; OPROC'!K257*(1+VLOOKUP(LEFT($B257,2),'Adjustment factors'!$B$9:$M$99,K$1,FALSE)),"-")</f>
        <v>418.24243999999993</v>
      </c>
      <c r="L257" s="650" t="str">
        <f>IF(ISBLANK('201718 APC &amp; OPROC'!L257),"",'201718 APC &amp; OPROC'!L257)</f>
        <v>No</v>
      </c>
      <c r="M257" s="651" t="str">
        <f>IF(ISBLANK('201718 APC &amp; OPROC'!M257),"",'201718 APC &amp; OPROC'!M257)</f>
        <v>-</v>
      </c>
      <c r="N257" s="654" t="str">
        <f t="shared" si="3"/>
        <v>-</v>
      </c>
      <c r="O257" s="652" t="str">
        <f>IF(ISBLANK('201718 APC &amp; OPROC'!O257),"",'201718 APC &amp; OPROC'!O257)</f>
        <v>-</v>
      </c>
      <c r="P257" s="645" t="str">
        <f>IF(ISBLANK('201718 APC &amp; OPROC'!P257),"",'201718 APC &amp; OPROC'!P257)</f>
        <v>-</v>
      </c>
      <c r="Q257" s="653" t="str">
        <f>IF(ISBLANK('201718 APC &amp; OPROC'!Q257),"",'201718 APC &amp; OPROC'!Q257)</f>
        <v>-</v>
      </c>
      <c r="R257" s="647" t="str">
        <f>IF(ISBLANK('201718 APC &amp; OPROC'!R257),"",'201718 APC &amp; OPROC'!R257)</f>
        <v>-</v>
      </c>
      <c r="S257" s="647" t="str">
        <f>IF(ISBLANK('201718 APC &amp; OPROC'!S257),"",'201718 APC &amp; OPROC'!S257)</f>
        <v/>
      </c>
      <c r="T257" s="647" t="str">
        <f>IF(ISBLANK('201718 APC &amp; OPROC'!T257),"",'201718 APC &amp; OPROC'!T257)</f>
        <v/>
      </c>
      <c r="V257" s="315"/>
      <c r="W257" s="315"/>
    </row>
    <row r="258" spans="2:23" s="139" customFormat="1" x14ac:dyDescent="0.35">
      <c r="B258" s="648" t="s">
        <v>983</v>
      </c>
      <c r="C258" s="164" t="s">
        <v>984</v>
      </c>
      <c r="D258" s="649" t="str">
        <f>IF(ISNUMBER('201718 APC &amp; OPROC'!D258),'201718 APC &amp; OPROC'!D258*(1+VLOOKUP(LEFT($B258,2),'Adjustment factors'!$B$9:$M$99,D$1,FALSE)),"-")</f>
        <v>-</v>
      </c>
      <c r="E258" s="650">
        <f>IF(ISNUMBER('201718 APC &amp; OPROC'!E258),'201718 APC &amp; OPROC'!E258*(1+VLOOKUP(LEFT($B258,2),'Adjustment factors'!$B$9:$M$99,E$1,FALSE)),"-")</f>
        <v>3454.9737188225786</v>
      </c>
      <c r="F258" s="649" t="str">
        <f>IF(ISNUMBER('201718 APC &amp; OPROC'!F258),'201718 APC &amp; OPROC'!F258*(1+VLOOKUP(LEFT($B258,2),'Adjustment factors'!$B$9:$M$99,F$1,FALSE)),"-")</f>
        <v>-</v>
      </c>
      <c r="G258" s="649" t="str">
        <f>IF(ISNUMBER('201718 APC &amp; OPROC'!G258),'201718 APC &amp; OPROC'!G258*(1+VLOOKUP(LEFT($B258,2),'Adjustment factors'!$B$9:$M$99,G$1,FALSE)),"-")</f>
        <v>-</v>
      </c>
      <c r="H258" s="650">
        <f>IF(ISBLANK('201718 APC &amp; OPROC'!H258),"",'201718 APC &amp; OPROC'!H258)</f>
        <v>5</v>
      </c>
      <c r="I258" s="650">
        <f>IF(ISNUMBER('201718 APC &amp; OPROC'!I258),'201718 APC &amp; OPROC'!I258*(1+VLOOKUP(LEFT($B258,2),'Adjustment factors'!$B$9:$M$99,I$1,FALSE)),"-")</f>
        <v>3454.9737188225786</v>
      </c>
      <c r="J258" s="650">
        <f>IF(ISBLANK('201718 APC &amp; OPROC'!J258),"",'201718 APC &amp; OPROC'!J258)</f>
        <v>32</v>
      </c>
      <c r="K258" s="650">
        <f>IF(ISNUMBER('201718 APC &amp; OPROC'!K258),'201718 APC &amp; OPROC'!K258*(1+VLOOKUP(LEFT($B258,2),'Adjustment factors'!$B$9:$M$99,K$1,FALSE)),"-")</f>
        <v>241.13977999999994</v>
      </c>
      <c r="L258" s="650" t="str">
        <f>IF(ISBLANK('201718 APC &amp; OPROC'!L258),"",'201718 APC &amp; OPROC'!L258)</f>
        <v>No</v>
      </c>
      <c r="M258" s="651" t="str">
        <f>IF(ISBLANK('201718 APC &amp; OPROC'!M258),"",'201718 APC &amp; OPROC'!M258)</f>
        <v>-</v>
      </c>
      <c r="N258" s="654" t="str">
        <f t="shared" si="3"/>
        <v>-</v>
      </c>
      <c r="O258" s="652" t="str">
        <f>IF(ISBLANK('201718 APC &amp; OPROC'!O258),"",'201718 APC &amp; OPROC'!O258)</f>
        <v>-</v>
      </c>
      <c r="P258" s="645" t="str">
        <f>IF(ISBLANK('201718 APC &amp; OPROC'!P258),"",'201718 APC &amp; OPROC'!P258)</f>
        <v>-</v>
      </c>
      <c r="Q258" s="653" t="str">
        <f>IF(ISBLANK('201718 APC &amp; OPROC'!Q258),"",'201718 APC &amp; OPROC'!Q258)</f>
        <v>-</v>
      </c>
      <c r="R258" s="647" t="str">
        <f>IF(ISBLANK('201718 APC &amp; OPROC'!R258),"",'201718 APC &amp; OPROC'!R258)</f>
        <v>-</v>
      </c>
      <c r="S258" s="647" t="str">
        <f>IF(ISBLANK('201718 APC &amp; OPROC'!S258),"",'201718 APC &amp; OPROC'!S258)</f>
        <v/>
      </c>
      <c r="T258" s="647" t="str">
        <f>IF(ISBLANK('201718 APC &amp; OPROC'!T258),"",'201718 APC &amp; OPROC'!T258)</f>
        <v/>
      </c>
      <c r="V258" s="315"/>
      <c r="W258" s="315"/>
    </row>
    <row r="259" spans="2:23" s="139" customFormat="1" x14ac:dyDescent="0.35">
      <c r="B259" s="648" t="s">
        <v>985</v>
      </c>
      <c r="C259" s="164" t="s">
        <v>986</v>
      </c>
      <c r="D259" s="649">
        <f>IF(ISNUMBER('201718 APC &amp; OPROC'!D259),'201718 APC &amp; OPROC'!D259*(1+VLOOKUP(LEFT($B259,2),'Adjustment factors'!$B$9:$M$99,D$1,FALSE)),"-")</f>
        <v>296.54269626204848</v>
      </c>
      <c r="E259" s="650">
        <f>IF(ISNUMBER('201718 APC &amp; OPROC'!E259),'201718 APC &amp; OPROC'!E259*(1+VLOOKUP(LEFT($B259,2),'Adjustment factors'!$B$9:$M$99,E$1,FALSE)),"-")</f>
        <v>296.54269626204848</v>
      </c>
      <c r="F259" s="649" t="str">
        <f>IF(ISNUMBER('201718 APC &amp; OPROC'!F259),'201718 APC &amp; OPROC'!F259*(1+VLOOKUP(LEFT($B259,2),'Adjustment factors'!$B$9:$M$99,F$1,FALSE)),"-")</f>
        <v>-</v>
      </c>
      <c r="G259" s="649" t="str">
        <f>IF(ISNUMBER('201718 APC &amp; OPROC'!G259),'201718 APC &amp; OPROC'!G259*(1+VLOOKUP(LEFT($B259,2),'Adjustment factors'!$B$9:$M$99,G$1,FALSE)),"-")</f>
        <v>-</v>
      </c>
      <c r="H259" s="650">
        <f>IF(ISBLANK('201718 APC &amp; OPROC'!H259),"",'201718 APC &amp; OPROC'!H259)</f>
        <v>5</v>
      </c>
      <c r="I259" s="650">
        <f>IF(ISNUMBER('201718 APC &amp; OPROC'!I259),'201718 APC &amp; OPROC'!I259*(1+VLOOKUP(LEFT($B259,2),'Adjustment factors'!$B$9:$M$99,I$1,FALSE)),"-")</f>
        <v>296.54269626204848</v>
      </c>
      <c r="J259" s="650">
        <f>IF(ISBLANK('201718 APC &amp; OPROC'!J259),"",'201718 APC &amp; OPROC'!J259)</f>
        <v>5</v>
      </c>
      <c r="K259" s="650">
        <f>IF(ISNUMBER('201718 APC &amp; OPROC'!K259),'201718 APC &amp; OPROC'!K259*(1+VLOOKUP(LEFT($B259,2),'Adjustment factors'!$B$9:$M$99,K$1,FALSE)),"-")</f>
        <v>241.13977999999994</v>
      </c>
      <c r="L259" s="650" t="str">
        <f>IF(ISBLANK('201718 APC &amp; OPROC'!L259),"",'201718 APC &amp; OPROC'!L259)</f>
        <v>No</v>
      </c>
      <c r="M259" s="651" t="str">
        <f>IF(ISBLANK('201718 APC &amp; OPROC'!M259),"",'201718 APC &amp; OPROC'!M259)</f>
        <v>-</v>
      </c>
      <c r="N259" s="654" t="str">
        <f t="shared" si="3"/>
        <v>-</v>
      </c>
      <c r="O259" s="652" t="str">
        <f>IF(ISBLANK('201718 APC &amp; OPROC'!O259),"",'201718 APC &amp; OPROC'!O259)</f>
        <v>-</v>
      </c>
      <c r="P259" s="645" t="str">
        <f>IF(ISBLANK('201718 APC &amp; OPROC'!P259),"",'201718 APC &amp; OPROC'!P259)</f>
        <v>-</v>
      </c>
      <c r="Q259" s="653" t="str">
        <f>IF(ISBLANK('201718 APC &amp; OPROC'!Q259),"",'201718 APC &amp; OPROC'!Q259)</f>
        <v>-</v>
      </c>
      <c r="R259" s="647" t="str">
        <f>IF(ISBLANK('201718 APC &amp; OPROC'!R259),"",'201718 APC &amp; OPROC'!R259)</f>
        <v>-</v>
      </c>
      <c r="S259" s="647" t="str">
        <f>IF(ISBLANK('201718 APC &amp; OPROC'!S259),"",'201718 APC &amp; OPROC'!S259)</f>
        <v/>
      </c>
      <c r="T259" s="647" t="str">
        <f>IF(ISBLANK('201718 APC &amp; OPROC'!T259),"",'201718 APC &amp; OPROC'!T259)</f>
        <v/>
      </c>
      <c r="V259" s="315"/>
      <c r="W259" s="315"/>
    </row>
    <row r="260" spans="2:23" s="139" customFormat="1" x14ac:dyDescent="0.35">
      <c r="B260" s="648" t="s">
        <v>987</v>
      </c>
      <c r="C260" s="164" t="s">
        <v>988</v>
      </c>
      <c r="D260" s="649" t="str">
        <f>IF(ISNUMBER('201718 APC &amp; OPROC'!D260),'201718 APC &amp; OPROC'!D260*(1+VLOOKUP(LEFT($B260,2),'Adjustment factors'!$B$9:$M$99,D$1,FALSE)),"-")</f>
        <v>-</v>
      </c>
      <c r="E260" s="650">
        <f>IF(ISNUMBER('201718 APC &amp; OPROC'!E260),'201718 APC &amp; OPROC'!E260*(1+VLOOKUP(LEFT($B260,2),'Adjustment factors'!$B$9:$M$99,E$1,FALSE)),"-")</f>
        <v>37904.187959162919</v>
      </c>
      <c r="F260" s="649" t="str">
        <f>IF(ISNUMBER('201718 APC &amp; OPROC'!F260),'201718 APC &amp; OPROC'!F260*(1+VLOOKUP(LEFT($B260,2),'Adjustment factors'!$B$9:$M$99,F$1,FALSE)),"-")</f>
        <v>-</v>
      </c>
      <c r="G260" s="649" t="str">
        <f>IF(ISNUMBER('201718 APC &amp; OPROC'!G260),'201718 APC &amp; OPROC'!G260*(1+VLOOKUP(LEFT($B260,2),'Adjustment factors'!$B$9:$M$99,G$1,FALSE)),"-")</f>
        <v>-</v>
      </c>
      <c r="H260" s="650">
        <f>IF(ISBLANK('201718 APC &amp; OPROC'!H260),"",'201718 APC &amp; OPROC'!H260)</f>
        <v>5</v>
      </c>
      <c r="I260" s="650">
        <f>IF(ISNUMBER('201718 APC &amp; OPROC'!I260),'201718 APC &amp; OPROC'!I260*(1+VLOOKUP(LEFT($B260,2),'Adjustment factors'!$B$9:$M$99,I$1,FALSE)),"-")</f>
        <v>37904.187959162919</v>
      </c>
      <c r="J260" s="650">
        <f>IF(ISBLANK('201718 APC &amp; OPROC'!J260),"",'201718 APC &amp; OPROC'!J260)</f>
        <v>5</v>
      </c>
      <c r="K260" s="650">
        <f>IF(ISNUMBER('201718 APC &amp; OPROC'!K260),'201718 APC &amp; OPROC'!K260*(1+VLOOKUP(LEFT($B260,2),'Adjustment factors'!$B$9:$M$99,K$1,FALSE)),"-")</f>
        <v>241.13977999999994</v>
      </c>
      <c r="L260" s="650" t="str">
        <f>IF(ISBLANK('201718 APC &amp; OPROC'!L260),"",'201718 APC &amp; OPROC'!L260)</f>
        <v>No</v>
      </c>
      <c r="M260" s="651" t="str">
        <f>IF(ISBLANK('201718 APC &amp; OPROC'!M260),"",'201718 APC &amp; OPROC'!M260)</f>
        <v>-</v>
      </c>
      <c r="N260" s="654" t="str">
        <f t="shared" si="3"/>
        <v>-</v>
      </c>
      <c r="O260" s="652" t="str">
        <f>IF(ISBLANK('201718 APC &amp; OPROC'!O260),"",'201718 APC &amp; OPROC'!O260)</f>
        <v>-</v>
      </c>
      <c r="P260" s="645" t="str">
        <f>IF(ISBLANK('201718 APC &amp; OPROC'!P260),"",'201718 APC &amp; OPROC'!P260)</f>
        <v>-</v>
      </c>
      <c r="Q260" s="653" t="str">
        <f>IF(ISBLANK('201718 APC &amp; OPROC'!Q260),"",'201718 APC &amp; OPROC'!Q260)</f>
        <v>-</v>
      </c>
      <c r="R260" s="647" t="str">
        <f>IF(ISBLANK('201718 APC &amp; OPROC'!R260),"",'201718 APC &amp; OPROC'!R260)</f>
        <v>-</v>
      </c>
      <c r="S260" s="647" t="str">
        <f>IF(ISBLANK('201718 APC &amp; OPROC'!S260),"",'201718 APC &amp; OPROC'!S260)</f>
        <v/>
      </c>
      <c r="T260" s="647" t="str">
        <f>IF(ISBLANK('201718 APC &amp; OPROC'!T260),"",'201718 APC &amp; OPROC'!T260)</f>
        <v/>
      </c>
      <c r="V260" s="315"/>
      <c r="W260" s="315"/>
    </row>
    <row r="261" spans="2:23" s="139" customFormat="1" x14ac:dyDescent="0.35">
      <c r="B261" s="648" t="s">
        <v>989</v>
      </c>
      <c r="C261" s="164" t="s">
        <v>990</v>
      </c>
      <c r="D261" s="649" t="str">
        <f>IF(ISNUMBER('201718 APC &amp; OPROC'!D261),'201718 APC &amp; OPROC'!D261*(1+VLOOKUP(LEFT($B261,2),'Adjustment factors'!$B$9:$M$99,D$1,FALSE)),"-")</f>
        <v>-</v>
      </c>
      <c r="E261" s="650">
        <f>IF(ISNUMBER('201718 APC &amp; OPROC'!E261),'201718 APC &amp; OPROC'!E261*(1+VLOOKUP(LEFT($B261,2),'Adjustment factors'!$B$9:$M$99,E$1,FALSE)),"-")</f>
        <v>22919.232117880358</v>
      </c>
      <c r="F261" s="649" t="str">
        <f>IF(ISNUMBER('201718 APC &amp; OPROC'!F261),'201718 APC &amp; OPROC'!F261*(1+VLOOKUP(LEFT($B261,2),'Adjustment factors'!$B$9:$M$99,F$1,FALSE)),"-")</f>
        <v>-</v>
      </c>
      <c r="G261" s="649" t="str">
        <f>IF(ISNUMBER('201718 APC &amp; OPROC'!G261),'201718 APC &amp; OPROC'!G261*(1+VLOOKUP(LEFT($B261,2),'Adjustment factors'!$B$9:$M$99,G$1,FALSE)),"-")</f>
        <v>-</v>
      </c>
      <c r="H261" s="650">
        <f>IF(ISBLANK('201718 APC &amp; OPROC'!H261),"",'201718 APC &amp; OPROC'!H261)</f>
        <v>5</v>
      </c>
      <c r="I261" s="650">
        <f>IF(ISNUMBER('201718 APC &amp; OPROC'!I261),'201718 APC &amp; OPROC'!I261*(1+VLOOKUP(LEFT($B261,2),'Adjustment factors'!$B$9:$M$99,I$1,FALSE)),"-")</f>
        <v>22919.232117880358</v>
      </c>
      <c r="J261" s="650">
        <f>IF(ISBLANK('201718 APC &amp; OPROC'!J261),"",'201718 APC &amp; OPROC'!J261)</f>
        <v>5</v>
      </c>
      <c r="K261" s="650">
        <f>IF(ISNUMBER('201718 APC &amp; OPROC'!K261),'201718 APC &amp; OPROC'!K261*(1+VLOOKUP(LEFT($B261,2),'Adjustment factors'!$B$9:$M$99,K$1,FALSE)),"-")</f>
        <v>241.13977999999994</v>
      </c>
      <c r="L261" s="650" t="str">
        <f>IF(ISBLANK('201718 APC &amp; OPROC'!L261),"",'201718 APC &amp; OPROC'!L261)</f>
        <v>No</v>
      </c>
      <c r="M261" s="651" t="str">
        <f>IF(ISBLANK('201718 APC &amp; OPROC'!M261),"",'201718 APC &amp; OPROC'!M261)</f>
        <v>-</v>
      </c>
      <c r="N261" s="654" t="str">
        <f t="shared" ref="N261:N324" si="4">IF(ISNUMBER(M261),M261*I261,"-")</f>
        <v>-</v>
      </c>
      <c r="O261" s="652" t="str">
        <f>IF(ISBLANK('201718 APC &amp; OPROC'!O261),"",'201718 APC &amp; OPROC'!O261)</f>
        <v>-</v>
      </c>
      <c r="P261" s="645" t="str">
        <f>IF(ISBLANK('201718 APC &amp; OPROC'!P261),"",'201718 APC &amp; OPROC'!P261)</f>
        <v>-</v>
      </c>
      <c r="Q261" s="653" t="str">
        <f>IF(ISBLANK('201718 APC &amp; OPROC'!Q261),"",'201718 APC &amp; OPROC'!Q261)</f>
        <v>-</v>
      </c>
      <c r="R261" s="647" t="str">
        <f>IF(ISBLANK('201718 APC &amp; OPROC'!R261),"",'201718 APC &amp; OPROC'!R261)</f>
        <v>-</v>
      </c>
      <c r="S261" s="647" t="str">
        <f>IF(ISBLANK('201718 APC &amp; OPROC'!S261),"",'201718 APC &amp; OPROC'!S261)</f>
        <v/>
      </c>
      <c r="T261" s="647" t="str">
        <f>IF(ISBLANK('201718 APC &amp; OPROC'!T261),"",'201718 APC &amp; OPROC'!T261)</f>
        <v/>
      </c>
      <c r="V261" s="315"/>
      <c r="W261" s="315"/>
    </row>
    <row r="262" spans="2:23" s="139" customFormat="1" x14ac:dyDescent="0.35">
      <c r="B262" s="648" t="s">
        <v>991</v>
      </c>
      <c r="C262" s="164" t="s">
        <v>992</v>
      </c>
      <c r="D262" s="649">
        <f>IF(ISNUMBER('201718 APC &amp; OPROC'!D262),'201718 APC &amp; OPROC'!D262*(1+VLOOKUP(LEFT($B262,2),'Adjustment factors'!$B$9:$M$99,D$1,FALSE)),"-")</f>
        <v>95.496800491168159</v>
      </c>
      <c r="E262" s="650">
        <f>IF(ISNUMBER('201718 APC &amp; OPROC'!E262),'201718 APC &amp; OPROC'!E262*(1+VLOOKUP(LEFT($B262,2),'Adjustment factors'!$B$9:$M$99,E$1,FALSE)),"-")</f>
        <v>379.97674300696383</v>
      </c>
      <c r="F262" s="649" t="str">
        <f>IF(ISNUMBER('201718 APC &amp; OPROC'!F262),'201718 APC &amp; OPROC'!F262*(1+VLOOKUP(LEFT($B262,2),'Adjustment factors'!$B$9:$M$99,F$1,FALSE)),"-")</f>
        <v>-</v>
      </c>
      <c r="G262" s="649" t="str">
        <f>IF(ISNUMBER('201718 APC &amp; OPROC'!G262),'201718 APC &amp; OPROC'!G262*(1+VLOOKUP(LEFT($B262,2),'Adjustment factors'!$B$9:$M$99,G$1,FALSE)),"-")</f>
        <v>-</v>
      </c>
      <c r="H262" s="650">
        <f>IF(ISBLANK('201718 APC &amp; OPROC'!H262),"",'201718 APC &amp; OPROC'!H262)</f>
        <v>5</v>
      </c>
      <c r="I262" s="650">
        <f>IF(ISNUMBER('201718 APC &amp; OPROC'!I262),'201718 APC &amp; OPROC'!I262*(1+VLOOKUP(LEFT($B262,2),'Adjustment factors'!$B$9:$M$99,I$1,FALSE)),"-")</f>
        <v>379.97674300696383</v>
      </c>
      <c r="J262" s="650">
        <f>IF(ISBLANK('201718 APC &amp; OPROC'!J262),"",'201718 APC &amp; OPROC'!J262)</f>
        <v>5</v>
      </c>
      <c r="K262" s="650">
        <f>IF(ISNUMBER('201718 APC &amp; OPROC'!K262),'201718 APC &amp; OPROC'!K262*(1+VLOOKUP(LEFT($B262,2),'Adjustment factors'!$B$9:$M$99,K$1,FALSE)),"-")</f>
        <v>241.13977999999994</v>
      </c>
      <c r="L262" s="650" t="str">
        <f>IF(ISBLANK('201718 APC &amp; OPROC'!L262),"",'201718 APC &amp; OPROC'!L262)</f>
        <v>No</v>
      </c>
      <c r="M262" s="651" t="str">
        <f>IF(ISBLANK('201718 APC &amp; OPROC'!M262),"",'201718 APC &amp; OPROC'!M262)</f>
        <v>-</v>
      </c>
      <c r="N262" s="654" t="str">
        <f t="shared" si="4"/>
        <v>-</v>
      </c>
      <c r="O262" s="652" t="str">
        <f>IF(ISBLANK('201718 APC &amp; OPROC'!O262),"",'201718 APC &amp; OPROC'!O262)</f>
        <v>-</v>
      </c>
      <c r="P262" s="645" t="str">
        <f>IF(ISBLANK('201718 APC &amp; OPROC'!P262),"",'201718 APC &amp; OPROC'!P262)</f>
        <v>-</v>
      </c>
      <c r="Q262" s="653" t="str">
        <f>IF(ISBLANK('201718 APC &amp; OPROC'!Q262),"",'201718 APC &amp; OPROC'!Q262)</f>
        <v>-</v>
      </c>
      <c r="R262" s="647" t="str">
        <f>IF(ISBLANK('201718 APC &amp; OPROC'!R262),"",'201718 APC &amp; OPROC'!R262)</f>
        <v>-</v>
      </c>
      <c r="S262" s="647" t="str">
        <f>IF(ISBLANK('201718 APC &amp; OPROC'!S262),"",'201718 APC &amp; OPROC'!S262)</f>
        <v/>
      </c>
      <c r="T262" s="647" t="str">
        <f>IF(ISBLANK('201718 APC &amp; OPROC'!T262),"",'201718 APC &amp; OPROC'!T262)</f>
        <v/>
      </c>
      <c r="V262" s="315"/>
      <c r="W262" s="315"/>
    </row>
    <row r="263" spans="2:23" s="139" customFormat="1" x14ac:dyDescent="0.35">
      <c r="B263" s="648" t="s">
        <v>993</v>
      </c>
      <c r="C263" s="164" t="s">
        <v>994</v>
      </c>
      <c r="D263" s="649" t="str">
        <f>IF(ISNUMBER('201718 APC &amp; OPROC'!D263),'201718 APC &amp; OPROC'!D263*(1+VLOOKUP(LEFT($B263,2),'Adjustment factors'!$B$9:$M$99,D$1,FALSE)),"-")</f>
        <v>-</v>
      </c>
      <c r="E263" s="650">
        <f>IF(ISNUMBER('201718 APC &amp; OPROC'!E263),'201718 APC &amp; OPROC'!E263*(1+VLOOKUP(LEFT($B263,2),'Adjustment factors'!$B$9:$M$99,E$1,FALSE)),"-")</f>
        <v>2971.4583394936112</v>
      </c>
      <c r="F263" s="649" t="str">
        <f>IF(ISNUMBER('201718 APC &amp; OPROC'!F263),'201718 APC &amp; OPROC'!F263*(1+VLOOKUP(LEFT($B263,2),'Adjustment factors'!$B$9:$M$99,F$1,FALSE)),"-")</f>
        <v>-</v>
      </c>
      <c r="G263" s="649" t="str">
        <f>IF(ISNUMBER('201718 APC &amp; OPROC'!G263),'201718 APC &amp; OPROC'!G263*(1+VLOOKUP(LEFT($B263,2),'Adjustment factors'!$B$9:$M$99,G$1,FALSE)),"-")</f>
        <v>-</v>
      </c>
      <c r="H263" s="650">
        <f>IF(ISBLANK('201718 APC &amp; OPROC'!H263),"",'201718 APC &amp; OPROC'!H263)</f>
        <v>5</v>
      </c>
      <c r="I263" s="650">
        <f>IF(ISNUMBER('201718 APC &amp; OPROC'!I263),'201718 APC &amp; OPROC'!I263*(1+VLOOKUP(LEFT($B263,2),'Adjustment factors'!$B$9:$M$99,I$1,FALSE)),"-")</f>
        <v>5636.32168793663</v>
      </c>
      <c r="J263" s="650">
        <f>IF(ISBLANK('201718 APC &amp; OPROC'!J263),"",'201718 APC &amp; OPROC'!J263)</f>
        <v>16</v>
      </c>
      <c r="K263" s="650">
        <f>IF(ISNUMBER('201718 APC &amp; OPROC'!K263),'201718 APC &amp; OPROC'!K263*(1+VLOOKUP(LEFT($B263,2),'Adjustment factors'!$B$9:$M$99,K$1,FALSE)),"-")</f>
        <v>241.13977999999994</v>
      </c>
      <c r="L263" s="650" t="str">
        <f>IF(ISBLANK('201718 APC &amp; OPROC'!L263),"",'201718 APC &amp; OPROC'!L263)</f>
        <v>No</v>
      </c>
      <c r="M263" s="651" t="str">
        <f>IF(ISBLANK('201718 APC &amp; OPROC'!M263),"",'201718 APC &amp; OPROC'!M263)</f>
        <v>-</v>
      </c>
      <c r="N263" s="654" t="str">
        <f t="shared" si="4"/>
        <v>-</v>
      </c>
      <c r="O263" s="652" t="str">
        <f>IF(ISBLANK('201718 APC &amp; OPROC'!O263),"",'201718 APC &amp; OPROC'!O263)</f>
        <v>-</v>
      </c>
      <c r="P263" s="645" t="str">
        <f>IF(ISBLANK('201718 APC &amp; OPROC'!P263),"",'201718 APC &amp; OPROC'!P263)</f>
        <v>-</v>
      </c>
      <c r="Q263" s="653" t="str">
        <f>IF(ISBLANK('201718 APC &amp; OPROC'!Q263),"",'201718 APC &amp; OPROC'!Q263)</f>
        <v>-</v>
      </c>
      <c r="R263" s="647" t="str">
        <f>IF(ISBLANK('201718 APC &amp; OPROC'!R263),"",'201718 APC &amp; OPROC'!R263)</f>
        <v>-</v>
      </c>
      <c r="S263" s="647" t="str">
        <f>IF(ISBLANK('201718 APC &amp; OPROC'!S263),"",'201718 APC &amp; OPROC'!S263)</f>
        <v/>
      </c>
      <c r="T263" s="647" t="str">
        <f>IF(ISBLANK('201718 APC &amp; OPROC'!T263),"",'201718 APC &amp; OPROC'!T263)</f>
        <v/>
      </c>
      <c r="V263" s="315"/>
      <c r="W263" s="315"/>
    </row>
    <row r="264" spans="2:23" s="139" customFormat="1" x14ac:dyDescent="0.35">
      <c r="B264" s="648" t="s">
        <v>995</v>
      </c>
      <c r="C264" s="164" t="s">
        <v>996</v>
      </c>
      <c r="D264" s="649" t="str">
        <f>IF(ISNUMBER('201718 APC &amp; OPROC'!D264),'201718 APC &amp; OPROC'!D264*(1+VLOOKUP(LEFT($B264,2),'Adjustment factors'!$B$9:$M$99,D$1,FALSE)),"-")</f>
        <v>-</v>
      </c>
      <c r="E264" s="650">
        <f>IF(ISNUMBER('201718 APC &amp; OPROC'!E264),'201718 APC &amp; OPROC'!E264*(1+VLOOKUP(LEFT($B264,2),'Adjustment factors'!$B$9:$M$99,E$1,FALSE)),"-")</f>
        <v>2437.6814862219239</v>
      </c>
      <c r="F264" s="649" t="str">
        <f>IF(ISNUMBER('201718 APC &amp; OPROC'!F264),'201718 APC &amp; OPROC'!F264*(1+VLOOKUP(LEFT($B264,2),'Adjustment factors'!$B$9:$M$99,F$1,FALSE)),"-")</f>
        <v>-</v>
      </c>
      <c r="G264" s="649" t="str">
        <f>IF(ISNUMBER('201718 APC &amp; OPROC'!G264),'201718 APC &amp; OPROC'!G264*(1+VLOOKUP(LEFT($B264,2),'Adjustment factors'!$B$9:$M$99,G$1,FALSE)),"-")</f>
        <v>-</v>
      </c>
      <c r="H264" s="650">
        <f>IF(ISBLANK('201718 APC &amp; OPROC'!H264),"",'201718 APC &amp; OPROC'!H264)</f>
        <v>5</v>
      </c>
      <c r="I264" s="650">
        <f>IF(ISNUMBER('201718 APC &amp; OPROC'!I264),'201718 APC &amp; OPROC'!I264*(1+VLOOKUP(LEFT($B264,2),'Adjustment factors'!$B$9:$M$99,I$1,FALSE)),"-")</f>
        <v>2437.6814862219239</v>
      </c>
      <c r="J264" s="650">
        <f>IF(ISBLANK('201718 APC &amp; OPROC'!J264),"",'201718 APC &amp; OPROC'!J264)</f>
        <v>5</v>
      </c>
      <c r="K264" s="650">
        <f>IF(ISNUMBER('201718 APC &amp; OPROC'!K264),'201718 APC &amp; OPROC'!K264*(1+VLOOKUP(LEFT($B264,2),'Adjustment factors'!$B$9:$M$99,K$1,FALSE)),"-")</f>
        <v>241.13977999999994</v>
      </c>
      <c r="L264" s="650" t="str">
        <f>IF(ISBLANK('201718 APC &amp; OPROC'!L264),"",'201718 APC &amp; OPROC'!L264)</f>
        <v>No</v>
      </c>
      <c r="M264" s="651" t="str">
        <f>IF(ISBLANK('201718 APC &amp; OPROC'!M264),"",'201718 APC &amp; OPROC'!M264)</f>
        <v>-</v>
      </c>
      <c r="N264" s="654" t="str">
        <f t="shared" si="4"/>
        <v>-</v>
      </c>
      <c r="O264" s="652" t="str">
        <f>IF(ISBLANK('201718 APC &amp; OPROC'!O264),"",'201718 APC &amp; OPROC'!O264)</f>
        <v>-</v>
      </c>
      <c r="P264" s="645" t="str">
        <f>IF(ISBLANK('201718 APC &amp; OPROC'!P264),"",'201718 APC &amp; OPROC'!P264)</f>
        <v>-</v>
      </c>
      <c r="Q264" s="653" t="str">
        <f>IF(ISBLANK('201718 APC &amp; OPROC'!Q264),"",'201718 APC &amp; OPROC'!Q264)</f>
        <v>-</v>
      </c>
      <c r="R264" s="647" t="str">
        <f>IF(ISBLANK('201718 APC &amp; OPROC'!R264),"",'201718 APC &amp; OPROC'!R264)</f>
        <v>-</v>
      </c>
      <c r="S264" s="647" t="str">
        <f>IF(ISBLANK('201718 APC &amp; OPROC'!S264),"",'201718 APC &amp; OPROC'!S264)</f>
        <v/>
      </c>
      <c r="T264" s="647" t="str">
        <f>IF(ISBLANK('201718 APC &amp; OPROC'!T264),"",'201718 APC &amp; OPROC'!T264)</f>
        <v/>
      </c>
      <c r="V264" s="315"/>
      <c r="W264" s="315"/>
    </row>
    <row r="265" spans="2:23" s="139" customFormat="1" x14ac:dyDescent="0.35">
      <c r="B265" s="648" t="s">
        <v>997</v>
      </c>
      <c r="C265" s="164" t="s">
        <v>998</v>
      </c>
      <c r="D265" s="649" t="str">
        <f>IF(ISNUMBER('201718 APC &amp; OPROC'!D265),'201718 APC &amp; OPROC'!D265*(1+VLOOKUP(LEFT($B265,2),'Adjustment factors'!$B$9:$M$99,D$1,FALSE)),"-")</f>
        <v>-</v>
      </c>
      <c r="E265" s="650">
        <f>IF(ISNUMBER('201718 APC &amp; OPROC'!E265),'201718 APC &amp; OPROC'!E265*(1+VLOOKUP(LEFT($B265,2),'Adjustment factors'!$B$9:$M$99,E$1,FALSE)),"-")</f>
        <v>2676.9261021892717</v>
      </c>
      <c r="F265" s="649" t="str">
        <f>IF(ISNUMBER('201718 APC &amp; OPROC'!F265),'201718 APC &amp; OPROC'!F265*(1+VLOOKUP(LEFT($B265,2),'Adjustment factors'!$B$9:$M$99,F$1,FALSE)),"-")</f>
        <v>-</v>
      </c>
      <c r="G265" s="649" t="str">
        <f>IF(ISNUMBER('201718 APC &amp; OPROC'!G265),'201718 APC &amp; OPROC'!G265*(1+VLOOKUP(LEFT($B265,2),'Adjustment factors'!$B$9:$M$99,G$1,FALSE)),"-")</f>
        <v>-</v>
      </c>
      <c r="H265" s="650">
        <f>IF(ISBLANK('201718 APC &amp; OPROC'!H265),"",'201718 APC &amp; OPROC'!H265)</f>
        <v>5</v>
      </c>
      <c r="I265" s="650">
        <f>IF(ISNUMBER('201718 APC &amp; OPROC'!I265),'201718 APC &amp; OPROC'!I265*(1+VLOOKUP(LEFT($B265,2),'Adjustment factors'!$B$9:$M$99,I$1,FALSE)),"-")</f>
        <v>5136.7226369459922</v>
      </c>
      <c r="J265" s="650">
        <f>IF(ISBLANK('201718 APC &amp; OPROC'!J265),"",'201718 APC &amp; OPROC'!J265)</f>
        <v>17</v>
      </c>
      <c r="K265" s="650">
        <f>IF(ISNUMBER('201718 APC &amp; OPROC'!K265),'201718 APC &amp; OPROC'!K265*(1+VLOOKUP(LEFT($B265,2),'Adjustment factors'!$B$9:$M$99,K$1,FALSE)),"-")</f>
        <v>418.24243999999993</v>
      </c>
      <c r="L265" s="650" t="str">
        <f>IF(ISBLANK('201718 APC &amp; OPROC'!L265),"",'201718 APC &amp; OPROC'!L265)</f>
        <v>No</v>
      </c>
      <c r="M265" s="651" t="str">
        <f>IF(ISBLANK('201718 APC &amp; OPROC'!M265),"",'201718 APC &amp; OPROC'!M265)</f>
        <v>-</v>
      </c>
      <c r="N265" s="654" t="str">
        <f t="shared" si="4"/>
        <v>-</v>
      </c>
      <c r="O265" s="652" t="str">
        <f>IF(ISBLANK('201718 APC &amp; OPROC'!O265),"",'201718 APC &amp; OPROC'!O265)</f>
        <v>-</v>
      </c>
      <c r="P265" s="645" t="str">
        <f>IF(ISBLANK('201718 APC &amp; OPROC'!P265),"",'201718 APC &amp; OPROC'!P265)</f>
        <v>-</v>
      </c>
      <c r="Q265" s="653" t="str">
        <f>IF(ISBLANK('201718 APC &amp; OPROC'!Q265),"",'201718 APC &amp; OPROC'!Q265)</f>
        <v>-</v>
      </c>
      <c r="R265" s="647" t="str">
        <f>IF(ISBLANK('201718 APC &amp; OPROC'!R265),"",'201718 APC &amp; OPROC'!R265)</f>
        <v>-</v>
      </c>
      <c r="S265" s="647" t="str">
        <f>IF(ISBLANK('201718 APC &amp; OPROC'!S265),"",'201718 APC &amp; OPROC'!S265)</f>
        <v/>
      </c>
      <c r="T265" s="647" t="str">
        <f>IF(ISBLANK('201718 APC &amp; OPROC'!T265),"",'201718 APC &amp; OPROC'!T265)</f>
        <v/>
      </c>
      <c r="V265" s="315"/>
      <c r="W265" s="315"/>
    </row>
    <row r="266" spans="2:23" s="139" customFormat="1" x14ac:dyDescent="0.35">
      <c r="B266" s="648" t="s">
        <v>999</v>
      </c>
      <c r="C266" s="164" t="s">
        <v>1000</v>
      </c>
      <c r="D266" s="649" t="str">
        <f>IF(ISNUMBER('201718 APC &amp; OPROC'!D266),'201718 APC &amp; OPROC'!D266*(1+VLOOKUP(LEFT($B266,2),'Adjustment factors'!$B$9:$M$99,D$1,FALSE)),"-")</f>
        <v>-</v>
      </c>
      <c r="E266" s="650">
        <f>IF(ISNUMBER('201718 APC &amp; OPROC'!E266),'201718 APC &amp; OPROC'!E266*(1+VLOOKUP(LEFT($B266,2),'Adjustment factors'!$B$9:$M$99,E$1,FALSE)),"-")</f>
        <v>1403.3003524807446</v>
      </c>
      <c r="F266" s="649" t="str">
        <f>IF(ISNUMBER('201718 APC &amp; OPROC'!F266),'201718 APC &amp; OPROC'!F266*(1+VLOOKUP(LEFT($B266,2),'Adjustment factors'!$B$9:$M$99,F$1,FALSE)),"-")</f>
        <v>-</v>
      </c>
      <c r="G266" s="649" t="str">
        <f>IF(ISNUMBER('201718 APC &amp; OPROC'!G266),'201718 APC &amp; OPROC'!G266*(1+VLOOKUP(LEFT($B266,2),'Adjustment factors'!$B$9:$M$99,G$1,FALSE)),"-")</f>
        <v>-</v>
      </c>
      <c r="H266" s="650">
        <f>IF(ISBLANK('201718 APC &amp; OPROC'!H266),"",'201718 APC &amp; OPROC'!H266)</f>
        <v>5</v>
      </c>
      <c r="I266" s="650">
        <f>IF(ISNUMBER('201718 APC &amp; OPROC'!I266),'201718 APC &amp; OPROC'!I266*(1+VLOOKUP(LEFT($B266,2),'Adjustment factors'!$B$9:$M$99,I$1,FALSE)),"-")</f>
        <v>2117.0132824673697</v>
      </c>
      <c r="J266" s="650">
        <f>IF(ISBLANK('201718 APC &amp; OPROC'!J266),"",'201718 APC &amp; OPROC'!J266)</f>
        <v>25</v>
      </c>
      <c r="K266" s="650">
        <f>IF(ISNUMBER('201718 APC &amp; OPROC'!K266),'201718 APC &amp; OPROC'!K266*(1+VLOOKUP(LEFT($B266,2),'Adjustment factors'!$B$9:$M$99,K$1,FALSE)),"-")</f>
        <v>241.13977999999994</v>
      </c>
      <c r="L266" s="650" t="str">
        <f>IF(ISBLANK('201718 APC &amp; OPROC'!L266),"",'201718 APC &amp; OPROC'!L266)</f>
        <v>No</v>
      </c>
      <c r="M266" s="651" t="str">
        <f>IF(ISBLANK('201718 APC &amp; OPROC'!M266),"",'201718 APC &amp; OPROC'!M266)</f>
        <v>-</v>
      </c>
      <c r="N266" s="654" t="str">
        <f t="shared" si="4"/>
        <v>-</v>
      </c>
      <c r="O266" s="652" t="str">
        <f>IF(ISBLANK('201718 APC &amp; OPROC'!O266),"",'201718 APC &amp; OPROC'!O266)</f>
        <v>-</v>
      </c>
      <c r="P266" s="645" t="str">
        <f>IF(ISBLANK('201718 APC &amp; OPROC'!P266),"",'201718 APC &amp; OPROC'!P266)</f>
        <v>-</v>
      </c>
      <c r="Q266" s="653" t="str">
        <f>IF(ISBLANK('201718 APC &amp; OPROC'!Q266),"",'201718 APC &amp; OPROC'!Q266)</f>
        <v>-</v>
      </c>
      <c r="R266" s="647" t="str">
        <f>IF(ISBLANK('201718 APC &amp; OPROC'!R266),"",'201718 APC &amp; OPROC'!R266)</f>
        <v>-</v>
      </c>
      <c r="S266" s="647" t="str">
        <f>IF(ISBLANK('201718 APC &amp; OPROC'!S266),"",'201718 APC &amp; OPROC'!S266)</f>
        <v/>
      </c>
      <c r="T266" s="647" t="str">
        <f>IF(ISBLANK('201718 APC &amp; OPROC'!T266),"",'201718 APC &amp; OPROC'!T266)</f>
        <v/>
      </c>
      <c r="V266" s="315"/>
      <c r="W266" s="315"/>
    </row>
    <row r="267" spans="2:23" s="139" customFormat="1" x14ac:dyDescent="0.35">
      <c r="B267" s="648" t="s">
        <v>1001</v>
      </c>
      <c r="C267" s="164" t="s">
        <v>1002</v>
      </c>
      <c r="D267" s="649" t="str">
        <f>IF(ISNUMBER('201718 APC &amp; OPROC'!D267),'201718 APC &amp; OPROC'!D267*(1+VLOOKUP(LEFT($B267,2),'Adjustment factors'!$B$9:$M$99,D$1,FALSE)),"-")</f>
        <v>-</v>
      </c>
      <c r="E267" s="650">
        <f>IF(ISNUMBER('201718 APC &amp; OPROC'!E267),'201718 APC &amp; OPROC'!E267*(1+VLOOKUP(LEFT($B267,2),'Adjustment factors'!$B$9:$M$99,E$1,FALSE)),"-")</f>
        <v>1519.9069720278553</v>
      </c>
      <c r="F267" s="649" t="str">
        <f>IF(ISNUMBER('201718 APC &amp; OPROC'!F267),'201718 APC &amp; OPROC'!F267*(1+VLOOKUP(LEFT($B267,2),'Adjustment factors'!$B$9:$M$99,F$1,FALSE)),"-")</f>
        <v>-</v>
      </c>
      <c r="G267" s="649" t="str">
        <f>IF(ISNUMBER('201718 APC &amp; OPROC'!G267),'201718 APC &amp; OPROC'!G267*(1+VLOOKUP(LEFT($B267,2),'Adjustment factors'!$B$9:$M$99,G$1,FALSE)),"-")</f>
        <v>-</v>
      </c>
      <c r="H267" s="650">
        <f>IF(ISBLANK('201718 APC &amp; OPROC'!H267),"",'201718 APC &amp; OPROC'!H267)</f>
        <v>5</v>
      </c>
      <c r="I267" s="650">
        <f>IF(ISNUMBER('201718 APC &amp; OPROC'!I267),'201718 APC &amp; OPROC'!I267*(1+VLOOKUP(LEFT($B267,2),'Adjustment factors'!$B$9:$M$99,I$1,FALSE)),"-")</f>
        <v>2431.6501093487973</v>
      </c>
      <c r="J267" s="650">
        <f>IF(ISBLANK('201718 APC &amp; OPROC'!J267),"",'201718 APC &amp; OPROC'!J267)</f>
        <v>15</v>
      </c>
      <c r="K267" s="650">
        <f>IF(ISNUMBER('201718 APC &amp; OPROC'!K267),'201718 APC &amp; OPROC'!K267*(1+VLOOKUP(LEFT($B267,2),'Adjustment factors'!$B$9:$M$99,K$1,FALSE)),"-")</f>
        <v>418.24243999999993</v>
      </c>
      <c r="L267" s="650" t="str">
        <f>IF(ISBLANK('201718 APC &amp; OPROC'!L267),"",'201718 APC &amp; OPROC'!L267)</f>
        <v>No</v>
      </c>
      <c r="M267" s="651" t="str">
        <f>IF(ISBLANK('201718 APC &amp; OPROC'!M267),"",'201718 APC &amp; OPROC'!M267)</f>
        <v>-</v>
      </c>
      <c r="N267" s="654" t="str">
        <f t="shared" si="4"/>
        <v>-</v>
      </c>
      <c r="O267" s="652" t="str">
        <f>IF(ISBLANK('201718 APC &amp; OPROC'!O267),"",'201718 APC &amp; OPROC'!O267)</f>
        <v>-</v>
      </c>
      <c r="P267" s="645" t="str">
        <f>IF(ISBLANK('201718 APC &amp; OPROC'!P267),"",'201718 APC &amp; OPROC'!P267)</f>
        <v>-</v>
      </c>
      <c r="Q267" s="653" t="str">
        <f>IF(ISBLANK('201718 APC &amp; OPROC'!Q267),"",'201718 APC &amp; OPROC'!Q267)</f>
        <v>-</v>
      </c>
      <c r="R267" s="647" t="str">
        <f>IF(ISBLANK('201718 APC &amp; OPROC'!R267),"",'201718 APC &amp; OPROC'!R267)</f>
        <v>-</v>
      </c>
      <c r="S267" s="647" t="str">
        <f>IF(ISBLANK('201718 APC &amp; OPROC'!S267),"",'201718 APC &amp; OPROC'!S267)</f>
        <v/>
      </c>
      <c r="T267" s="647" t="str">
        <f>IF(ISBLANK('201718 APC &amp; OPROC'!T267),"",'201718 APC &amp; OPROC'!T267)</f>
        <v/>
      </c>
      <c r="V267" s="315"/>
      <c r="W267" s="315"/>
    </row>
    <row r="268" spans="2:23" s="139" customFormat="1" x14ac:dyDescent="0.35">
      <c r="B268" s="648" t="s">
        <v>1003</v>
      </c>
      <c r="C268" s="164" t="s">
        <v>1004</v>
      </c>
      <c r="D268" s="649">
        <f>IF(ISNUMBER('201718 APC &amp; OPROC'!D268),'201718 APC &amp; OPROC'!D268*(1+VLOOKUP(LEFT($B268,2),'Adjustment factors'!$B$9:$M$99,D$1,FALSE)),"-")</f>
        <v>91.475882575750546</v>
      </c>
      <c r="E268" s="650">
        <f>IF(ISNUMBER('201718 APC &amp; OPROC'!E268),'201718 APC &amp; OPROC'!E268*(1+VLOOKUP(LEFT($B268,2),'Adjustment factors'!$B$9:$M$99,E$1,FALSE)),"-")</f>
        <v>987.13534823502243</v>
      </c>
      <c r="F268" s="649" t="str">
        <f>IF(ISNUMBER('201718 APC &amp; OPROC'!F268),'201718 APC &amp; OPROC'!F268*(1+VLOOKUP(LEFT($B268,2),'Adjustment factors'!$B$9:$M$99,F$1,FALSE)),"-")</f>
        <v>-</v>
      </c>
      <c r="G268" s="649" t="str">
        <f>IF(ISNUMBER('201718 APC &amp; OPROC'!G268),'201718 APC &amp; OPROC'!G268*(1+VLOOKUP(LEFT($B268,2),'Adjustment factors'!$B$9:$M$99,G$1,FALSE)),"-")</f>
        <v>-</v>
      </c>
      <c r="H268" s="650">
        <f>IF(ISBLANK('201718 APC &amp; OPROC'!H268),"",'201718 APC &amp; OPROC'!H268)</f>
        <v>5</v>
      </c>
      <c r="I268" s="650">
        <f>IF(ISNUMBER('201718 APC &amp; OPROC'!I268),'201718 APC &amp; OPROC'!I268*(1+VLOOKUP(LEFT($B268,2),'Adjustment factors'!$B$9:$M$99,I$1,FALSE)),"-")</f>
        <v>987.13534823502243</v>
      </c>
      <c r="J268" s="650">
        <f>IF(ISBLANK('201718 APC &amp; OPROC'!J268),"",'201718 APC &amp; OPROC'!J268)</f>
        <v>5</v>
      </c>
      <c r="K268" s="650">
        <f>IF(ISNUMBER('201718 APC &amp; OPROC'!K268),'201718 APC &amp; OPROC'!K268*(1+VLOOKUP(LEFT($B268,2),'Adjustment factors'!$B$9:$M$99,K$1,FALSE)),"-")</f>
        <v>241.13977999999994</v>
      </c>
      <c r="L268" s="650" t="str">
        <f>IF(ISBLANK('201718 APC &amp; OPROC'!L268),"",'201718 APC &amp; OPROC'!L268)</f>
        <v>No</v>
      </c>
      <c r="M268" s="651" t="str">
        <f>IF(ISBLANK('201718 APC &amp; OPROC'!M268),"",'201718 APC &amp; OPROC'!M268)</f>
        <v>-</v>
      </c>
      <c r="N268" s="654" t="str">
        <f t="shared" si="4"/>
        <v>-</v>
      </c>
      <c r="O268" s="652" t="str">
        <f>IF(ISBLANK('201718 APC &amp; OPROC'!O268),"",'201718 APC &amp; OPROC'!O268)</f>
        <v>-</v>
      </c>
      <c r="P268" s="645" t="str">
        <f>IF(ISBLANK('201718 APC &amp; OPROC'!P268),"",'201718 APC &amp; OPROC'!P268)</f>
        <v>-</v>
      </c>
      <c r="Q268" s="653" t="str">
        <f>IF(ISBLANK('201718 APC &amp; OPROC'!Q268),"",'201718 APC &amp; OPROC'!Q268)</f>
        <v>-</v>
      </c>
      <c r="R268" s="647" t="str">
        <f>IF(ISBLANK('201718 APC &amp; OPROC'!R268),"",'201718 APC &amp; OPROC'!R268)</f>
        <v>-</v>
      </c>
      <c r="S268" s="647" t="str">
        <f>IF(ISBLANK('201718 APC &amp; OPROC'!S268),"",'201718 APC &amp; OPROC'!S268)</f>
        <v/>
      </c>
      <c r="T268" s="647" t="str">
        <f>IF(ISBLANK('201718 APC &amp; OPROC'!T268),"",'201718 APC &amp; OPROC'!T268)</f>
        <v/>
      </c>
      <c r="V268" s="315"/>
      <c r="W268" s="315"/>
    </row>
    <row r="269" spans="2:23" s="139" customFormat="1" x14ac:dyDescent="0.35">
      <c r="B269" s="648" t="s">
        <v>1005</v>
      </c>
      <c r="C269" s="164" t="s">
        <v>1006</v>
      </c>
      <c r="D269" s="649">
        <f>IF(ISNUMBER('201718 APC &amp; OPROC'!D269),'201718 APC &amp; OPROC'!D269*(1+VLOOKUP(LEFT($B269,2),'Adjustment factors'!$B$9:$M$99,D$1,FALSE)),"-")</f>
        <v>164.85763453212186</v>
      </c>
      <c r="E269" s="650">
        <f>IF(ISNUMBER('201718 APC &amp; OPROC'!E269),'201718 APC &amp; OPROC'!E269*(1+VLOOKUP(LEFT($B269,2),'Adjustment factors'!$B$9:$M$99,E$1,FALSE)),"-")</f>
        <v>1090.6739845570257</v>
      </c>
      <c r="F269" s="649" t="str">
        <f>IF(ISNUMBER('201718 APC &amp; OPROC'!F269),'201718 APC &amp; OPROC'!F269*(1+VLOOKUP(LEFT($B269,2),'Adjustment factors'!$B$9:$M$99,F$1,FALSE)),"-")</f>
        <v>-</v>
      </c>
      <c r="G269" s="649" t="str">
        <f>IF(ISNUMBER('201718 APC &amp; OPROC'!G269),'201718 APC &amp; OPROC'!G269*(1+VLOOKUP(LEFT($B269,2),'Adjustment factors'!$B$9:$M$99,G$1,FALSE)),"-")</f>
        <v>-</v>
      </c>
      <c r="H269" s="650">
        <f>IF(ISBLANK('201718 APC &amp; OPROC'!H269),"",'201718 APC &amp; OPROC'!H269)</f>
        <v>5</v>
      </c>
      <c r="I269" s="650">
        <f>IF(ISNUMBER('201718 APC &amp; OPROC'!I269),'201718 APC &amp; OPROC'!I269*(1+VLOOKUP(LEFT($B269,2),'Adjustment factors'!$B$9:$M$99,I$1,FALSE)),"-")</f>
        <v>1090.6739845570257</v>
      </c>
      <c r="J269" s="650">
        <f>IF(ISBLANK('201718 APC &amp; OPROC'!J269),"",'201718 APC &amp; OPROC'!J269)</f>
        <v>5</v>
      </c>
      <c r="K269" s="650">
        <f>IF(ISNUMBER('201718 APC &amp; OPROC'!K269),'201718 APC &amp; OPROC'!K269*(1+VLOOKUP(LEFT($B269,2),'Adjustment factors'!$B$9:$M$99,K$1,FALSE)),"-")</f>
        <v>418.24243999999993</v>
      </c>
      <c r="L269" s="650" t="str">
        <f>IF(ISBLANK('201718 APC &amp; OPROC'!L269),"",'201718 APC &amp; OPROC'!L269)</f>
        <v>No</v>
      </c>
      <c r="M269" s="651" t="str">
        <f>IF(ISBLANK('201718 APC &amp; OPROC'!M269),"",'201718 APC &amp; OPROC'!M269)</f>
        <v>-</v>
      </c>
      <c r="N269" s="654" t="str">
        <f t="shared" si="4"/>
        <v>-</v>
      </c>
      <c r="O269" s="652" t="str">
        <f>IF(ISBLANK('201718 APC &amp; OPROC'!O269),"",'201718 APC &amp; OPROC'!O269)</f>
        <v>-</v>
      </c>
      <c r="P269" s="645" t="str">
        <f>IF(ISBLANK('201718 APC &amp; OPROC'!P269),"",'201718 APC &amp; OPROC'!P269)</f>
        <v>-</v>
      </c>
      <c r="Q269" s="653" t="str">
        <f>IF(ISBLANK('201718 APC &amp; OPROC'!Q269),"",'201718 APC &amp; OPROC'!Q269)</f>
        <v>-</v>
      </c>
      <c r="R269" s="647" t="str">
        <f>IF(ISBLANK('201718 APC &amp; OPROC'!R269),"",'201718 APC &amp; OPROC'!R269)</f>
        <v>-</v>
      </c>
      <c r="S269" s="647" t="str">
        <f>IF(ISBLANK('201718 APC &amp; OPROC'!S269),"",'201718 APC &amp; OPROC'!S269)</f>
        <v/>
      </c>
      <c r="T269" s="647" t="str">
        <f>IF(ISBLANK('201718 APC &amp; OPROC'!T269),"",'201718 APC &amp; OPROC'!T269)</f>
        <v/>
      </c>
      <c r="V269" s="315"/>
      <c r="W269" s="315"/>
    </row>
    <row r="270" spans="2:23" s="139" customFormat="1" x14ac:dyDescent="0.35">
      <c r="B270" s="648" t="s">
        <v>1007</v>
      </c>
      <c r="C270" s="164" t="s">
        <v>1008</v>
      </c>
      <c r="D270" s="649">
        <f>IF(ISNUMBER('201718 APC &amp; OPROC'!D270),'201718 APC &amp; OPROC'!D270*(1+VLOOKUP(LEFT($B270,2),'Adjustment factors'!$B$9:$M$99,D$1,FALSE)),"-")</f>
        <v>91.475882575750546</v>
      </c>
      <c r="E270" s="650">
        <f>IF(ISNUMBER('201718 APC &amp; OPROC'!E270),'201718 APC &amp; OPROC'!E270*(1+VLOOKUP(LEFT($B270,2),'Adjustment factors'!$B$9:$M$99,E$1,FALSE)),"-")</f>
        <v>683.55604562099313</v>
      </c>
      <c r="F270" s="649" t="str">
        <f>IF(ISNUMBER('201718 APC &amp; OPROC'!F270),'201718 APC &amp; OPROC'!F270*(1+VLOOKUP(LEFT($B270,2),'Adjustment factors'!$B$9:$M$99,F$1,FALSE)),"-")</f>
        <v>-</v>
      </c>
      <c r="G270" s="649" t="str">
        <f>IF(ISNUMBER('201718 APC &amp; OPROC'!G270),'201718 APC &amp; OPROC'!G270*(1+VLOOKUP(LEFT($B270,2),'Adjustment factors'!$B$9:$M$99,G$1,FALSE)),"-")</f>
        <v>-</v>
      </c>
      <c r="H270" s="650">
        <f>IF(ISBLANK('201718 APC &amp; OPROC'!H270),"",'201718 APC &amp; OPROC'!H270)</f>
        <v>5</v>
      </c>
      <c r="I270" s="650">
        <f>IF(ISNUMBER('201718 APC &amp; OPROC'!I270),'201718 APC &amp; OPROC'!I270*(1+VLOOKUP(LEFT($B270,2),'Adjustment factors'!$B$9:$M$99,I$1,FALSE)),"-")</f>
        <v>683.55604562099313</v>
      </c>
      <c r="J270" s="650">
        <f>IF(ISBLANK('201718 APC &amp; OPROC'!J270),"",'201718 APC &amp; OPROC'!J270)</f>
        <v>5</v>
      </c>
      <c r="K270" s="650">
        <f>IF(ISNUMBER('201718 APC &amp; OPROC'!K270),'201718 APC &amp; OPROC'!K270*(1+VLOOKUP(LEFT($B270,2),'Adjustment factors'!$B$9:$M$99,K$1,FALSE)),"-")</f>
        <v>241.13977999999994</v>
      </c>
      <c r="L270" s="650" t="str">
        <f>IF(ISBLANK('201718 APC &amp; OPROC'!L270),"",'201718 APC &amp; OPROC'!L270)</f>
        <v>No</v>
      </c>
      <c r="M270" s="651" t="str">
        <f>IF(ISBLANK('201718 APC &amp; OPROC'!M270),"",'201718 APC &amp; OPROC'!M270)</f>
        <v>-</v>
      </c>
      <c r="N270" s="654" t="str">
        <f t="shared" si="4"/>
        <v>-</v>
      </c>
      <c r="O270" s="652" t="str">
        <f>IF(ISBLANK('201718 APC &amp; OPROC'!O270),"",'201718 APC &amp; OPROC'!O270)</f>
        <v>-</v>
      </c>
      <c r="P270" s="645" t="str">
        <f>IF(ISBLANK('201718 APC &amp; OPROC'!P270),"",'201718 APC &amp; OPROC'!P270)</f>
        <v>-</v>
      </c>
      <c r="Q270" s="653" t="str">
        <f>IF(ISBLANK('201718 APC &amp; OPROC'!Q270),"",'201718 APC &amp; OPROC'!Q270)</f>
        <v>-</v>
      </c>
      <c r="R270" s="647" t="str">
        <f>IF(ISBLANK('201718 APC &amp; OPROC'!R270),"",'201718 APC &amp; OPROC'!R270)</f>
        <v>-</v>
      </c>
      <c r="S270" s="647" t="str">
        <f>IF(ISBLANK('201718 APC &amp; OPROC'!S270),"",'201718 APC &amp; OPROC'!S270)</f>
        <v/>
      </c>
      <c r="T270" s="647" t="str">
        <f>IF(ISBLANK('201718 APC &amp; OPROC'!T270),"",'201718 APC &amp; OPROC'!T270)</f>
        <v/>
      </c>
      <c r="V270" s="315"/>
      <c r="W270" s="315"/>
    </row>
    <row r="271" spans="2:23" s="139" customFormat="1" x14ac:dyDescent="0.35">
      <c r="B271" s="648" t="s">
        <v>1009</v>
      </c>
      <c r="C271" s="164" t="s">
        <v>1010</v>
      </c>
      <c r="D271" s="649">
        <f>IF(ISNUMBER('201718 APC &amp; OPROC'!D271),'201718 APC &amp; OPROC'!D271*(1+VLOOKUP(LEFT($B271,2),'Adjustment factors'!$B$9:$M$99,D$1,FALSE)),"-")</f>
        <v>82.428817266060932</v>
      </c>
      <c r="E271" s="650">
        <f>IF(ISNUMBER('201718 APC &amp; OPROC'!E271),'201718 APC &amp; OPROC'!E271*(1+VLOOKUP(LEFT($B271,2),'Adjustment factors'!$B$9:$M$99,E$1,FALSE)),"-")</f>
        <v>737.83843747913079</v>
      </c>
      <c r="F271" s="649" t="str">
        <f>IF(ISNUMBER('201718 APC &amp; OPROC'!F271),'201718 APC &amp; OPROC'!F271*(1+VLOOKUP(LEFT($B271,2),'Adjustment factors'!$B$9:$M$99,F$1,FALSE)),"-")</f>
        <v>-</v>
      </c>
      <c r="G271" s="649" t="str">
        <f>IF(ISNUMBER('201718 APC &amp; OPROC'!G271),'201718 APC &amp; OPROC'!G271*(1+VLOOKUP(LEFT($B271,2),'Adjustment factors'!$B$9:$M$99,G$1,FALSE)),"-")</f>
        <v>-</v>
      </c>
      <c r="H271" s="650">
        <f>IF(ISBLANK('201718 APC &amp; OPROC'!H271),"",'201718 APC &amp; OPROC'!H271)</f>
        <v>5</v>
      </c>
      <c r="I271" s="650">
        <f>IF(ISNUMBER('201718 APC &amp; OPROC'!I271),'201718 APC &amp; OPROC'!I271*(1+VLOOKUP(LEFT($B271,2),'Adjustment factors'!$B$9:$M$99,I$1,FALSE)),"-")</f>
        <v>778.0476166333068</v>
      </c>
      <c r="J271" s="650">
        <f>IF(ISBLANK('201718 APC &amp; OPROC'!J271),"",'201718 APC &amp; OPROC'!J271)</f>
        <v>5</v>
      </c>
      <c r="K271" s="650">
        <f>IF(ISNUMBER('201718 APC &amp; OPROC'!K271),'201718 APC &amp; OPROC'!K271*(1+VLOOKUP(LEFT($B271,2),'Adjustment factors'!$B$9:$M$99,K$1,FALSE)),"-")</f>
        <v>418.24243999999993</v>
      </c>
      <c r="L271" s="650" t="str">
        <f>IF(ISBLANK('201718 APC &amp; OPROC'!L271),"",'201718 APC &amp; OPROC'!L271)</f>
        <v>No</v>
      </c>
      <c r="M271" s="651" t="str">
        <f>IF(ISBLANK('201718 APC &amp; OPROC'!M271),"",'201718 APC &amp; OPROC'!M271)</f>
        <v>-</v>
      </c>
      <c r="N271" s="654" t="str">
        <f t="shared" si="4"/>
        <v>-</v>
      </c>
      <c r="O271" s="652" t="str">
        <f>IF(ISBLANK('201718 APC &amp; OPROC'!O271),"",'201718 APC &amp; OPROC'!O271)</f>
        <v>-</v>
      </c>
      <c r="P271" s="645" t="str">
        <f>IF(ISBLANK('201718 APC &amp; OPROC'!P271),"",'201718 APC &amp; OPROC'!P271)</f>
        <v>-</v>
      </c>
      <c r="Q271" s="653" t="str">
        <f>IF(ISBLANK('201718 APC &amp; OPROC'!Q271),"",'201718 APC &amp; OPROC'!Q271)</f>
        <v>-</v>
      </c>
      <c r="R271" s="647" t="str">
        <f>IF(ISBLANK('201718 APC &amp; OPROC'!R271),"",'201718 APC &amp; OPROC'!R271)</f>
        <v>-</v>
      </c>
      <c r="S271" s="647" t="str">
        <f>IF(ISBLANK('201718 APC &amp; OPROC'!S271),"",'201718 APC &amp; OPROC'!S271)</f>
        <v/>
      </c>
      <c r="T271" s="647" t="str">
        <f>IF(ISBLANK('201718 APC &amp; OPROC'!T271),"",'201718 APC &amp; OPROC'!T271)</f>
        <v/>
      </c>
      <c r="V271" s="315"/>
      <c r="W271" s="315"/>
    </row>
    <row r="272" spans="2:23" s="139" customFormat="1" x14ac:dyDescent="0.35">
      <c r="B272" s="648" t="s">
        <v>1011</v>
      </c>
      <c r="C272" s="164" t="s">
        <v>1012</v>
      </c>
      <c r="D272" s="649">
        <f>IF(ISNUMBER('201718 APC &amp; OPROC'!D272),'201718 APC &amp; OPROC'!D272*(1+VLOOKUP(LEFT($B272,2),'Adjustment factors'!$B$9:$M$99,D$1,FALSE)),"-")</f>
        <v>90.470653096896143</v>
      </c>
      <c r="E272" s="650">
        <f>IF(ISNUMBER('201718 APC &amp; OPROC'!E272),'201718 APC &amp; OPROC'!E272*(1+VLOOKUP(LEFT($B272,2),'Adjustment factors'!$B$9:$M$99,E$1,FALSE)),"-")</f>
        <v>654.40439073421544</v>
      </c>
      <c r="F272" s="649" t="str">
        <f>IF(ISNUMBER('201718 APC &amp; OPROC'!F272),'201718 APC &amp; OPROC'!F272*(1+VLOOKUP(LEFT($B272,2),'Adjustment factors'!$B$9:$M$99,F$1,FALSE)),"-")</f>
        <v>-</v>
      </c>
      <c r="G272" s="649" t="str">
        <f>IF(ISNUMBER('201718 APC &amp; OPROC'!G272),'201718 APC &amp; OPROC'!G272*(1+VLOOKUP(LEFT($B272,2),'Adjustment factors'!$B$9:$M$99,G$1,FALSE)),"-")</f>
        <v>-</v>
      </c>
      <c r="H272" s="650">
        <f>IF(ISBLANK('201718 APC &amp; OPROC'!H272),"",'201718 APC &amp; OPROC'!H272)</f>
        <v>5</v>
      </c>
      <c r="I272" s="650">
        <f>IF(ISNUMBER('201718 APC &amp; OPROC'!I272),'201718 APC &amp; OPROC'!I272*(1+VLOOKUP(LEFT($B272,2),'Adjustment factors'!$B$9:$M$99,I$1,FALSE)),"-")</f>
        <v>654.40439073421544</v>
      </c>
      <c r="J272" s="650">
        <f>IF(ISBLANK('201718 APC &amp; OPROC'!J272),"",'201718 APC &amp; OPROC'!J272)</f>
        <v>5</v>
      </c>
      <c r="K272" s="650">
        <f>IF(ISNUMBER('201718 APC &amp; OPROC'!K272),'201718 APC &amp; OPROC'!K272*(1+VLOOKUP(LEFT($B272,2),'Adjustment factors'!$B$9:$M$99,K$1,FALSE)),"-")</f>
        <v>241.13977999999994</v>
      </c>
      <c r="L272" s="650" t="str">
        <f>IF(ISBLANK('201718 APC &amp; OPROC'!L272),"",'201718 APC &amp; OPROC'!L272)</f>
        <v>No</v>
      </c>
      <c r="M272" s="651" t="str">
        <f>IF(ISBLANK('201718 APC &amp; OPROC'!M272),"",'201718 APC &amp; OPROC'!M272)</f>
        <v>-</v>
      </c>
      <c r="N272" s="654" t="str">
        <f t="shared" si="4"/>
        <v>-</v>
      </c>
      <c r="O272" s="652" t="str">
        <f>IF(ISBLANK('201718 APC &amp; OPROC'!O272),"",'201718 APC &amp; OPROC'!O272)</f>
        <v>-</v>
      </c>
      <c r="P272" s="645" t="str">
        <f>IF(ISBLANK('201718 APC &amp; OPROC'!P272),"",'201718 APC &amp; OPROC'!P272)</f>
        <v>-</v>
      </c>
      <c r="Q272" s="653" t="str">
        <f>IF(ISBLANK('201718 APC &amp; OPROC'!Q272),"",'201718 APC &amp; OPROC'!Q272)</f>
        <v>-</v>
      </c>
      <c r="R272" s="647" t="str">
        <f>IF(ISBLANK('201718 APC &amp; OPROC'!R272),"",'201718 APC &amp; OPROC'!R272)</f>
        <v>-</v>
      </c>
      <c r="S272" s="647" t="str">
        <f>IF(ISBLANK('201718 APC &amp; OPROC'!S272),"",'201718 APC &amp; OPROC'!S272)</f>
        <v/>
      </c>
      <c r="T272" s="647" t="str">
        <f>IF(ISBLANK('201718 APC &amp; OPROC'!T272),"",'201718 APC &amp; OPROC'!T272)</f>
        <v/>
      </c>
      <c r="V272" s="315"/>
      <c r="W272" s="315"/>
    </row>
    <row r="273" spans="2:23" s="139" customFormat="1" x14ac:dyDescent="0.35">
      <c r="B273" s="648" t="s">
        <v>1013</v>
      </c>
      <c r="C273" s="164" t="s">
        <v>1014</v>
      </c>
      <c r="D273" s="649">
        <f>IF(ISNUMBER('201718 APC &amp; OPROC'!D273),'201718 APC &amp; OPROC'!D273*(1+VLOOKUP(LEFT($B273,2),'Adjustment factors'!$B$9:$M$99,D$1,FALSE)),"-")</f>
        <v>110.57524267398418</v>
      </c>
      <c r="E273" s="650">
        <f>IF(ISNUMBER('201718 APC &amp; OPROC'!E273),'201718 APC &amp; OPROC'!E273*(1+VLOOKUP(LEFT($B273,2),'Adjustment factors'!$B$9:$M$99,E$1,FALSE)),"-")</f>
        <v>660.43576760734186</v>
      </c>
      <c r="F273" s="649" t="str">
        <f>IF(ISNUMBER('201718 APC &amp; OPROC'!F273),'201718 APC &amp; OPROC'!F273*(1+VLOOKUP(LEFT($B273,2),'Adjustment factors'!$B$9:$M$99,F$1,FALSE)),"-")</f>
        <v>-</v>
      </c>
      <c r="G273" s="649" t="str">
        <f>IF(ISNUMBER('201718 APC &amp; OPROC'!G273),'201718 APC &amp; OPROC'!G273*(1+VLOOKUP(LEFT($B273,2),'Adjustment factors'!$B$9:$M$99,G$1,FALSE)),"-")</f>
        <v>-</v>
      </c>
      <c r="H273" s="650">
        <f>IF(ISBLANK('201718 APC &amp; OPROC'!H273),"",'201718 APC &amp; OPROC'!H273)</f>
        <v>5</v>
      </c>
      <c r="I273" s="650">
        <f>IF(ISNUMBER('201718 APC &amp; OPROC'!I273),'201718 APC &amp; OPROC'!I273*(1+VLOOKUP(LEFT($B273,2),'Adjustment factors'!$B$9:$M$99,I$1,FALSE)),"-")</f>
        <v>660.43576760734186</v>
      </c>
      <c r="J273" s="650">
        <f>IF(ISBLANK('201718 APC &amp; OPROC'!J273),"",'201718 APC &amp; OPROC'!J273)</f>
        <v>5</v>
      </c>
      <c r="K273" s="650">
        <f>IF(ISNUMBER('201718 APC &amp; OPROC'!K273),'201718 APC &amp; OPROC'!K273*(1+VLOOKUP(LEFT($B273,2),'Adjustment factors'!$B$9:$M$99,K$1,FALSE)),"-")</f>
        <v>418.24243999999993</v>
      </c>
      <c r="L273" s="650" t="str">
        <f>IF(ISBLANK('201718 APC &amp; OPROC'!L273),"",'201718 APC &amp; OPROC'!L273)</f>
        <v>No</v>
      </c>
      <c r="M273" s="651" t="str">
        <f>IF(ISBLANK('201718 APC &amp; OPROC'!M273),"",'201718 APC &amp; OPROC'!M273)</f>
        <v>-</v>
      </c>
      <c r="N273" s="654" t="str">
        <f t="shared" si="4"/>
        <v>-</v>
      </c>
      <c r="O273" s="652" t="str">
        <f>IF(ISBLANK('201718 APC &amp; OPROC'!O273),"",'201718 APC &amp; OPROC'!O273)</f>
        <v>-</v>
      </c>
      <c r="P273" s="645" t="str">
        <f>IF(ISBLANK('201718 APC &amp; OPROC'!P273),"",'201718 APC &amp; OPROC'!P273)</f>
        <v>-</v>
      </c>
      <c r="Q273" s="653" t="str">
        <f>IF(ISBLANK('201718 APC &amp; OPROC'!Q273),"",'201718 APC &amp; OPROC'!Q273)</f>
        <v>-</v>
      </c>
      <c r="R273" s="647" t="str">
        <f>IF(ISBLANK('201718 APC &amp; OPROC'!R273),"",'201718 APC &amp; OPROC'!R273)</f>
        <v>-</v>
      </c>
      <c r="S273" s="647" t="str">
        <f>IF(ISBLANK('201718 APC &amp; OPROC'!S273),"",'201718 APC &amp; OPROC'!S273)</f>
        <v/>
      </c>
      <c r="T273" s="647" t="str">
        <f>IF(ISBLANK('201718 APC &amp; OPROC'!T273),"",'201718 APC &amp; OPROC'!T273)</f>
        <v/>
      </c>
      <c r="V273" s="315"/>
      <c r="W273" s="315"/>
    </row>
    <row r="274" spans="2:23" s="139" customFormat="1" x14ac:dyDescent="0.35">
      <c r="B274" s="648" t="s">
        <v>1015</v>
      </c>
      <c r="C274" s="164" t="s">
        <v>1016</v>
      </c>
      <c r="D274" s="649" t="str">
        <f>IF(ISNUMBER('201718 APC &amp; OPROC'!D274),'201718 APC &amp; OPROC'!D274*(1+VLOOKUP(LEFT($B274,2),'Adjustment factors'!$B$9:$M$99,D$1,FALSE)),"-")</f>
        <v>-</v>
      </c>
      <c r="E274" s="655" t="str">
        <f>IF(ISNUMBER('201718 APC &amp; OPROC'!E274),'201718 APC &amp; OPROC'!E274*(1+VLOOKUP(LEFT($B274,2),'Adjustment factors'!$B$9:$M$99,E$1,FALSE)),"-")</f>
        <v>-</v>
      </c>
      <c r="F274" s="649">
        <f>IF(ISNUMBER('201718 APC &amp; OPROC'!F274),'201718 APC &amp; OPROC'!F274*(1+VLOOKUP(LEFT($B274,2),'Adjustment factors'!$B$9:$M$99,F$1,FALSE)),"-")</f>
        <v>1089.6687550781714</v>
      </c>
      <c r="G274" s="649">
        <f>IF(ISNUMBER('201718 APC &amp; OPROC'!G274),'201718 APC &amp; OPROC'!G274*(1+VLOOKUP(LEFT($B274,2),'Adjustment factors'!$B$9:$M$99,G$1,FALSE)),"-")</f>
        <v>982.10920084075042</v>
      </c>
      <c r="H274" s="650">
        <f>IF(ISBLANK('201718 APC &amp; OPROC'!H274),"",'201718 APC &amp; OPROC'!H274)</f>
        <v>5</v>
      </c>
      <c r="I274" s="650">
        <f>IF(ISNUMBER('201718 APC &amp; OPROC'!I274),'201718 APC &amp; OPROC'!I274*(1+VLOOKUP(LEFT($B274,2),'Adjustment factors'!$B$9:$M$99,I$1,FALSE)),"-")</f>
        <v>1666.670475940598</v>
      </c>
      <c r="J274" s="650">
        <f>IF(ISBLANK('201718 APC &amp; OPROC'!J274),"",'201718 APC &amp; OPROC'!J274)</f>
        <v>9</v>
      </c>
      <c r="K274" s="650">
        <f>IF(ISNUMBER('201718 APC &amp; OPROC'!K274),'201718 APC &amp; OPROC'!K274*(1+VLOOKUP(LEFT($B274,2),'Adjustment factors'!$B$9:$M$99,K$1,FALSE)),"-")</f>
        <v>241.13977999999994</v>
      </c>
      <c r="L274" s="650" t="str">
        <f>IF(ISBLANK('201718 APC &amp; OPROC'!L274),"",'201718 APC &amp; OPROC'!L274)</f>
        <v>No</v>
      </c>
      <c r="M274" s="651" t="str">
        <f>IF(ISBLANK('201718 APC &amp; OPROC'!M274),"",'201718 APC &amp; OPROC'!M274)</f>
        <v>-</v>
      </c>
      <c r="N274" s="654" t="str">
        <f t="shared" si="4"/>
        <v>-</v>
      </c>
      <c r="O274" s="652" t="str">
        <f>IF(ISBLANK('201718 APC &amp; OPROC'!O274),"",'201718 APC &amp; OPROC'!O274)</f>
        <v>HRG</v>
      </c>
      <c r="P274" s="645" t="str">
        <f>IF(ISBLANK('201718 APC &amp; OPROC'!P274),"",'201718 APC &amp; OPROC'!P274)</f>
        <v>DayCase</v>
      </c>
      <c r="Q274" s="653" t="str">
        <f>IF(ISBLANK('201718 APC &amp; OPROC'!Q274),"",'201718 APC &amp; OPROC'!Q274)</f>
        <v>DC/EL</v>
      </c>
      <c r="R274" s="647" t="str">
        <f>IF(ISBLANK('201718 APC &amp; OPROC'!R274),"",'201718 APC &amp; OPROC'!R274)</f>
        <v>BPT price</v>
      </c>
      <c r="S274" s="647" t="str">
        <f>IF(ISBLANK('201718 APC &amp; OPROC'!S274),"",'201718 APC &amp; OPROC'!S274)</f>
        <v>See Column F and G</v>
      </c>
      <c r="T274" s="647" t="str">
        <f>IF(ISBLANK('201718 APC &amp; OPROC'!T274),"",'201718 APC &amp; OPROC'!T274)</f>
        <v/>
      </c>
      <c r="V274" s="315"/>
      <c r="W274" s="315"/>
    </row>
    <row r="275" spans="2:23" s="139" customFormat="1" x14ac:dyDescent="0.35">
      <c r="B275" s="648" t="s">
        <v>1017</v>
      </c>
      <c r="C275" s="164" t="s">
        <v>1018</v>
      </c>
      <c r="D275" s="649" t="str">
        <f>IF(ISNUMBER('201718 APC &amp; OPROC'!D275),'201718 APC &amp; OPROC'!D275*(1+VLOOKUP(LEFT($B275,2),'Adjustment factors'!$B$9:$M$99,D$1,FALSE)),"-")</f>
        <v>-</v>
      </c>
      <c r="E275" s="655" t="str">
        <f>IF(ISNUMBER('201718 APC &amp; OPROC'!E275),'201718 APC &amp; OPROC'!E275*(1+VLOOKUP(LEFT($B275,2),'Adjustment factors'!$B$9:$M$99,E$1,FALSE)),"-")</f>
        <v>-</v>
      </c>
      <c r="F275" s="649">
        <f>IF(ISNUMBER('201718 APC &amp; OPROC'!F275),'201718 APC &amp; OPROC'!F275*(1+VLOOKUP(LEFT($B275,2),'Adjustment factors'!$B$9:$M$99,F$1,FALSE)),"-")</f>
        <v>1099.7210498667155</v>
      </c>
      <c r="G275" s="649">
        <f>IF(ISNUMBER('201718 APC &amp; OPROC'!G275),'201718 APC &amp; OPROC'!G275*(1+VLOOKUP(LEFT($B275,2),'Adjustment factors'!$B$9:$M$99,G$1,FALSE)),"-")</f>
        <v>993.16672510814874</v>
      </c>
      <c r="H275" s="650">
        <f>IF(ISBLANK('201718 APC &amp; OPROC'!H275),"",'201718 APC &amp; OPROC'!H275)</f>
        <v>5</v>
      </c>
      <c r="I275" s="650">
        <f>IF(ISNUMBER('201718 APC &amp; OPROC'!I275),'201718 APC &amp; OPROC'!I275*(1+VLOOKUP(LEFT($B275,2),'Adjustment factors'!$B$9:$M$99,I$1,FALSE)),"-")</f>
        <v>1957.1817953295199</v>
      </c>
      <c r="J275" s="650">
        <f>IF(ISBLANK('201718 APC &amp; OPROC'!J275),"",'201718 APC &amp; OPROC'!J275)</f>
        <v>6</v>
      </c>
      <c r="K275" s="650">
        <f>IF(ISNUMBER('201718 APC &amp; OPROC'!K275),'201718 APC &amp; OPROC'!K275*(1+VLOOKUP(LEFT($B275,2),'Adjustment factors'!$B$9:$M$99,K$1,FALSE)),"-")</f>
        <v>418.24243999999993</v>
      </c>
      <c r="L275" s="650" t="str">
        <f>IF(ISBLANK('201718 APC &amp; OPROC'!L275),"",'201718 APC &amp; OPROC'!L275)</f>
        <v>No</v>
      </c>
      <c r="M275" s="651" t="str">
        <f>IF(ISBLANK('201718 APC &amp; OPROC'!M275),"",'201718 APC &amp; OPROC'!M275)</f>
        <v>-</v>
      </c>
      <c r="N275" s="654" t="str">
        <f t="shared" si="4"/>
        <v>-</v>
      </c>
      <c r="O275" s="652" t="str">
        <f>IF(ISBLANK('201718 APC &amp; OPROC'!O275),"",'201718 APC &amp; OPROC'!O275)</f>
        <v>HRG</v>
      </c>
      <c r="P275" s="645" t="str">
        <f>IF(ISBLANK('201718 APC &amp; OPROC'!P275),"",'201718 APC &amp; OPROC'!P275)</f>
        <v>DayCase</v>
      </c>
      <c r="Q275" s="653" t="str">
        <f>IF(ISBLANK('201718 APC &amp; OPROC'!Q275),"",'201718 APC &amp; OPROC'!Q275)</f>
        <v>DC/EL</v>
      </c>
      <c r="R275" s="647" t="str">
        <f>IF(ISBLANK('201718 APC &amp; OPROC'!R275),"",'201718 APC &amp; OPROC'!R275)</f>
        <v>BPT price</v>
      </c>
      <c r="S275" s="647" t="str">
        <f>IF(ISBLANK('201718 APC &amp; OPROC'!S275),"",'201718 APC &amp; OPROC'!S275)</f>
        <v>See Column F and G</v>
      </c>
      <c r="T275" s="647" t="str">
        <f>IF(ISBLANK('201718 APC &amp; OPROC'!T275),"",'201718 APC &amp; OPROC'!T275)</f>
        <v/>
      </c>
      <c r="V275" s="315"/>
      <c r="W275" s="315"/>
    </row>
    <row r="276" spans="2:23" s="139" customFormat="1" x14ac:dyDescent="0.35">
      <c r="B276" s="648" t="s">
        <v>1019</v>
      </c>
      <c r="C276" s="164" t="s">
        <v>1020</v>
      </c>
      <c r="D276" s="649" t="str">
        <f>IF(ISNUMBER('201718 APC &amp; OPROC'!D276),'201718 APC &amp; OPROC'!D276*(1+VLOOKUP(LEFT($B276,2),'Adjustment factors'!$B$9:$M$99,D$1,FALSE)),"-")</f>
        <v>-</v>
      </c>
      <c r="E276" s="655" t="str">
        <f>IF(ISNUMBER('201718 APC &amp; OPROC'!E276),'201718 APC &amp; OPROC'!E276*(1+VLOOKUP(LEFT($B276,2),'Adjustment factors'!$B$9:$M$99,E$1,FALSE)),"-")</f>
        <v>-</v>
      </c>
      <c r="F276" s="649">
        <f>IF(ISNUMBER('201718 APC &amp; OPROC'!F276),'201718 APC &amp; OPROC'!F276*(1+VLOOKUP(LEFT($B276,2),'Adjustment factors'!$B$9:$M$99,F$1,FALSE)),"-")</f>
        <v>1201.2492272310099</v>
      </c>
      <c r="G276" s="649">
        <f>IF(ISNUMBER('201718 APC &amp; OPROC'!G276),'201718 APC &amp; OPROC'!G276*(1+VLOOKUP(LEFT($B276,2),'Adjustment factors'!$B$9:$M$99,G$1,FALSE)),"-")</f>
        <v>1083.637378205045</v>
      </c>
      <c r="H276" s="650">
        <f>IF(ISBLANK('201718 APC &amp; OPROC'!H276),"",'201718 APC &amp; OPROC'!H276)</f>
        <v>5</v>
      </c>
      <c r="I276" s="650">
        <f>IF(ISNUMBER('201718 APC &amp; OPROC'!I276),'201718 APC &amp; OPROC'!I276*(1+VLOOKUP(LEFT($B276,2),'Adjustment factors'!$B$9:$M$99,I$1,FALSE)),"-")</f>
        <v>2397.4723070677478</v>
      </c>
      <c r="J276" s="650">
        <f>IF(ISBLANK('201718 APC &amp; OPROC'!J276),"",'201718 APC &amp; OPROC'!J276)</f>
        <v>11</v>
      </c>
      <c r="K276" s="650">
        <f>IF(ISNUMBER('201718 APC &amp; OPROC'!K276),'201718 APC &amp; OPROC'!K276*(1+VLOOKUP(LEFT($B276,2),'Adjustment factors'!$B$9:$M$99,K$1,FALSE)),"-")</f>
        <v>241.13977999999994</v>
      </c>
      <c r="L276" s="650" t="str">
        <f>IF(ISBLANK('201718 APC &amp; OPROC'!L276),"",'201718 APC &amp; OPROC'!L276)</f>
        <v>No</v>
      </c>
      <c r="M276" s="651" t="str">
        <f>IF(ISBLANK('201718 APC &amp; OPROC'!M276),"",'201718 APC &amp; OPROC'!M276)</f>
        <v>-</v>
      </c>
      <c r="N276" s="654" t="str">
        <f t="shared" si="4"/>
        <v>-</v>
      </c>
      <c r="O276" s="652" t="str">
        <f>IF(ISBLANK('201718 APC &amp; OPROC'!O276),"",'201718 APC &amp; OPROC'!O276)</f>
        <v>HRG</v>
      </c>
      <c r="P276" s="645" t="str">
        <f>IF(ISBLANK('201718 APC &amp; OPROC'!P276),"",'201718 APC &amp; OPROC'!P276)</f>
        <v>DayCase</v>
      </c>
      <c r="Q276" s="653" t="str">
        <f>IF(ISBLANK('201718 APC &amp; OPROC'!Q276),"",'201718 APC &amp; OPROC'!Q276)</f>
        <v>DC/EL</v>
      </c>
      <c r="R276" s="647" t="str">
        <f>IF(ISBLANK('201718 APC &amp; OPROC'!R276),"",'201718 APC &amp; OPROC'!R276)</f>
        <v>BPT price</v>
      </c>
      <c r="S276" s="647" t="str">
        <f>IF(ISBLANK('201718 APC &amp; OPROC'!S276),"",'201718 APC &amp; OPROC'!S276)</f>
        <v>See Column F and G</v>
      </c>
      <c r="T276" s="647" t="str">
        <f>IF(ISBLANK('201718 APC &amp; OPROC'!T276),"",'201718 APC &amp; OPROC'!T276)</f>
        <v/>
      </c>
      <c r="V276" s="315"/>
      <c r="W276" s="315"/>
    </row>
    <row r="277" spans="2:23" s="139" customFormat="1" x14ac:dyDescent="0.35">
      <c r="B277" s="648" t="s">
        <v>1021</v>
      </c>
      <c r="C277" s="164" t="s">
        <v>1022</v>
      </c>
      <c r="D277" s="649" t="str">
        <f>IF(ISNUMBER('201718 APC &amp; OPROC'!D277),'201718 APC &amp; OPROC'!D277*(1+VLOOKUP(LEFT($B277,2),'Adjustment factors'!$B$9:$M$99,D$1,FALSE)),"-")</f>
        <v>-</v>
      </c>
      <c r="E277" s="650">
        <f>IF(ISNUMBER('201718 APC &amp; OPROC'!E277),'201718 APC &amp; OPROC'!E277*(1+VLOOKUP(LEFT($B277,2),'Adjustment factors'!$B$9:$M$99,E$1,FALSE)),"-")</f>
        <v>926.82157950375824</v>
      </c>
      <c r="F277" s="649" t="str">
        <f>IF(ISNUMBER('201718 APC &amp; OPROC'!F277),'201718 APC &amp; OPROC'!F277*(1+VLOOKUP(LEFT($B277,2),'Adjustment factors'!$B$9:$M$99,F$1,FALSE)),"-")</f>
        <v>-</v>
      </c>
      <c r="G277" s="649" t="str">
        <f>IF(ISNUMBER('201718 APC &amp; OPROC'!G277),'201718 APC &amp; OPROC'!G277*(1+VLOOKUP(LEFT($B277,2),'Adjustment factors'!$B$9:$M$99,G$1,FALSE)),"-")</f>
        <v>-</v>
      </c>
      <c r="H277" s="650">
        <f>IF(ISBLANK('201718 APC &amp; OPROC'!H277),"",'201718 APC &amp; OPROC'!H277)</f>
        <v>5</v>
      </c>
      <c r="I277" s="650">
        <f>IF(ISNUMBER('201718 APC &amp; OPROC'!I277),'201718 APC &amp; OPROC'!I277*(1+VLOOKUP(LEFT($B277,2),'Adjustment factors'!$B$9:$M$99,I$1,FALSE)),"-")</f>
        <v>926.82157950375824</v>
      </c>
      <c r="J277" s="650">
        <f>IF(ISBLANK('201718 APC &amp; OPROC'!J277),"",'201718 APC &amp; OPROC'!J277)</f>
        <v>5</v>
      </c>
      <c r="K277" s="650">
        <f>IF(ISNUMBER('201718 APC &amp; OPROC'!K277),'201718 APC &amp; OPROC'!K277*(1+VLOOKUP(LEFT($B277,2),'Adjustment factors'!$B$9:$M$99,K$1,FALSE)),"-")</f>
        <v>241.13977999999994</v>
      </c>
      <c r="L277" s="650" t="str">
        <f>IF(ISBLANK('201718 APC &amp; OPROC'!L277),"",'201718 APC &amp; OPROC'!L277)</f>
        <v>No</v>
      </c>
      <c r="M277" s="651" t="str">
        <f>IF(ISBLANK('201718 APC &amp; OPROC'!M277),"",'201718 APC &amp; OPROC'!M277)</f>
        <v>-</v>
      </c>
      <c r="N277" s="654" t="str">
        <f t="shared" si="4"/>
        <v>-</v>
      </c>
      <c r="O277" s="652" t="str">
        <f>IF(ISBLANK('201718 APC &amp; OPROC'!O277),"",'201718 APC &amp; OPROC'!O277)</f>
        <v>-</v>
      </c>
      <c r="P277" s="645" t="str">
        <f>IF(ISBLANK('201718 APC &amp; OPROC'!P277),"",'201718 APC &amp; OPROC'!P277)</f>
        <v>-</v>
      </c>
      <c r="Q277" s="653" t="str">
        <f>IF(ISBLANK('201718 APC &amp; OPROC'!Q277),"",'201718 APC &amp; OPROC'!Q277)</f>
        <v>-</v>
      </c>
      <c r="R277" s="647" t="str">
        <f>IF(ISBLANK('201718 APC &amp; OPROC'!R277),"",'201718 APC &amp; OPROC'!R277)</f>
        <v>-</v>
      </c>
      <c r="S277" s="647" t="str">
        <f>IF(ISBLANK('201718 APC &amp; OPROC'!S277),"",'201718 APC &amp; OPROC'!S277)</f>
        <v/>
      </c>
      <c r="T277" s="647" t="str">
        <f>IF(ISBLANK('201718 APC &amp; OPROC'!T277),"",'201718 APC &amp; OPROC'!T277)</f>
        <v/>
      </c>
      <c r="V277" s="315"/>
      <c r="W277" s="315"/>
    </row>
    <row r="278" spans="2:23" s="139" customFormat="1" x14ac:dyDescent="0.35">
      <c r="B278" s="648" t="s">
        <v>1023</v>
      </c>
      <c r="C278" s="164" t="s">
        <v>1024</v>
      </c>
      <c r="D278" s="649" t="str">
        <f>IF(ISNUMBER('201718 APC &amp; OPROC'!D278),'201718 APC &amp; OPROC'!D278*(1+VLOOKUP(LEFT($B278,2),'Adjustment factors'!$B$9:$M$99,D$1,FALSE)),"-")</f>
        <v>-</v>
      </c>
      <c r="E278" s="650">
        <f>IF(ISNUMBER('201718 APC &amp; OPROC'!E278),'201718 APC &amp; OPROC'!E278*(1+VLOOKUP(LEFT($B278,2),'Adjustment factors'!$B$9:$M$99,E$1,FALSE)),"-")</f>
        <v>2427.6291914333797</v>
      </c>
      <c r="F278" s="649" t="str">
        <f>IF(ISNUMBER('201718 APC &amp; OPROC'!F278),'201718 APC &amp; OPROC'!F278*(1+VLOOKUP(LEFT($B278,2),'Adjustment factors'!$B$9:$M$99,F$1,FALSE)),"-")</f>
        <v>-</v>
      </c>
      <c r="G278" s="649" t="str">
        <f>IF(ISNUMBER('201718 APC &amp; OPROC'!G278),'201718 APC &amp; OPROC'!G278*(1+VLOOKUP(LEFT($B278,2),'Adjustment factors'!$B$9:$M$99,G$1,FALSE)),"-")</f>
        <v>-</v>
      </c>
      <c r="H278" s="650">
        <f>IF(ISBLANK('201718 APC &amp; OPROC'!H278),"",'201718 APC &amp; OPROC'!H278)</f>
        <v>5</v>
      </c>
      <c r="I278" s="650">
        <f>IF(ISNUMBER('201718 APC &amp; OPROC'!I278),'201718 APC &amp; OPROC'!I278*(1+VLOOKUP(LEFT($B278,2),'Adjustment factors'!$B$9:$M$99,I$1,FALSE)),"-")</f>
        <v>3361.4873772891192</v>
      </c>
      <c r="J278" s="650">
        <f>IF(ISBLANK('201718 APC &amp; OPROC'!J278),"",'201718 APC &amp; OPROC'!J278)</f>
        <v>56</v>
      </c>
      <c r="K278" s="650">
        <f>IF(ISNUMBER('201718 APC &amp; OPROC'!K278),'201718 APC &amp; OPROC'!K278*(1+VLOOKUP(LEFT($B278,2),'Adjustment factors'!$B$9:$M$99,K$1,FALSE)),"-")</f>
        <v>241.13977999999994</v>
      </c>
      <c r="L278" s="650" t="str">
        <f>IF(ISBLANK('201718 APC &amp; OPROC'!L278),"",'201718 APC &amp; OPROC'!L278)</f>
        <v>No</v>
      </c>
      <c r="M278" s="651" t="str">
        <f>IF(ISBLANK('201718 APC &amp; OPROC'!M278),"",'201718 APC &amp; OPROC'!M278)</f>
        <v>-</v>
      </c>
      <c r="N278" s="654" t="str">
        <f t="shared" si="4"/>
        <v>-</v>
      </c>
      <c r="O278" s="652" t="str">
        <f>IF(ISBLANK('201718 APC &amp; OPROC'!O278),"",'201718 APC &amp; OPROC'!O278)</f>
        <v>-</v>
      </c>
      <c r="P278" s="645" t="str">
        <f>IF(ISBLANK('201718 APC &amp; OPROC'!P278),"",'201718 APC &amp; OPROC'!P278)</f>
        <v>-</v>
      </c>
      <c r="Q278" s="653" t="str">
        <f>IF(ISBLANK('201718 APC &amp; OPROC'!Q278),"",'201718 APC &amp; OPROC'!Q278)</f>
        <v>-</v>
      </c>
      <c r="R278" s="647" t="str">
        <f>IF(ISBLANK('201718 APC &amp; OPROC'!R278),"",'201718 APC &amp; OPROC'!R278)</f>
        <v>-</v>
      </c>
      <c r="S278" s="647" t="str">
        <f>IF(ISBLANK('201718 APC &amp; OPROC'!S278),"",'201718 APC &amp; OPROC'!S278)</f>
        <v/>
      </c>
      <c r="T278" s="647" t="str">
        <f>IF(ISBLANK('201718 APC &amp; OPROC'!T278),"",'201718 APC &amp; OPROC'!T278)</f>
        <v/>
      </c>
      <c r="V278" s="315"/>
      <c r="W278" s="315"/>
    </row>
    <row r="279" spans="2:23" s="139" customFormat="1" x14ac:dyDescent="0.35">
      <c r="B279" s="648" t="s">
        <v>1025</v>
      </c>
      <c r="C279" s="164" t="s">
        <v>1026</v>
      </c>
      <c r="D279" s="649" t="str">
        <f>IF(ISNUMBER('201718 APC &amp; OPROC'!D279),'201718 APC &amp; OPROC'!D279*(1+VLOOKUP(LEFT($B279,2),'Adjustment factors'!$B$9:$M$99,D$1,FALSE)),"-")</f>
        <v>-</v>
      </c>
      <c r="E279" s="650">
        <f>IF(ISNUMBER('201718 APC &amp; OPROC'!E279),'201718 APC &amp; OPROC'!E279*(1+VLOOKUP(LEFT($B279,2),'Adjustment factors'!$B$9:$M$99,E$1,FALSE)),"-")</f>
        <v>1120.8308689226578</v>
      </c>
      <c r="F279" s="649" t="str">
        <f>IF(ISNUMBER('201718 APC &amp; OPROC'!F279),'201718 APC &amp; OPROC'!F279*(1+VLOOKUP(LEFT($B279,2),'Adjustment factors'!$B$9:$M$99,F$1,FALSE)),"-")</f>
        <v>-</v>
      </c>
      <c r="G279" s="649" t="str">
        <f>IF(ISNUMBER('201718 APC &amp; OPROC'!G279),'201718 APC &amp; OPROC'!G279*(1+VLOOKUP(LEFT($B279,2),'Adjustment factors'!$B$9:$M$99,G$1,FALSE)),"-")</f>
        <v>-</v>
      </c>
      <c r="H279" s="650">
        <f>IF(ISBLANK('201718 APC &amp; OPROC'!H279),"",'201718 APC &amp; OPROC'!H279)</f>
        <v>5</v>
      </c>
      <c r="I279" s="650">
        <f>IF(ISNUMBER('201718 APC &amp; OPROC'!I279),'201718 APC &amp; OPROC'!I279*(1+VLOOKUP(LEFT($B279,2),'Adjustment factors'!$B$9:$M$99,I$1,FALSE)),"-")</f>
        <v>1120.8308689226578</v>
      </c>
      <c r="J279" s="650">
        <f>IF(ISBLANK('201718 APC &amp; OPROC'!J279),"",'201718 APC &amp; OPROC'!J279)</f>
        <v>38</v>
      </c>
      <c r="K279" s="650">
        <f>IF(ISNUMBER('201718 APC &amp; OPROC'!K279),'201718 APC &amp; OPROC'!K279*(1+VLOOKUP(LEFT($B279,2),'Adjustment factors'!$B$9:$M$99,K$1,FALSE)),"-")</f>
        <v>241.13977999999994</v>
      </c>
      <c r="L279" s="650" t="str">
        <f>IF(ISBLANK('201718 APC &amp; OPROC'!L279),"",'201718 APC &amp; OPROC'!L279)</f>
        <v>No</v>
      </c>
      <c r="M279" s="651" t="str">
        <f>IF(ISBLANK('201718 APC &amp; OPROC'!M279),"",'201718 APC &amp; OPROC'!M279)</f>
        <v>-</v>
      </c>
      <c r="N279" s="654" t="str">
        <f t="shared" si="4"/>
        <v>-</v>
      </c>
      <c r="O279" s="652" t="str">
        <f>IF(ISBLANK('201718 APC &amp; OPROC'!O279),"",'201718 APC &amp; OPROC'!O279)</f>
        <v>-</v>
      </c>
      <c r="P279" s="645" t="str">
        <f>IF(ISBLANK('201718 APC &amp; OPROC'!P279),"",'201718 APC &amp; OPROC'!P279)</f>
        <v>-</v>
      </c>
      <c r="Q279" s="653" t="str">
        <f>IF(ISBLANK('201718 APC &amp; OPROC'!Q279),"",'201718 APC &amp; OPROC'!Q279)</f>
        <v>-</v>
      </c>
      <c r="R279" s="647" t="str">
        <f>IF(ISBLANK('201718 APC &amp; OPROC'!R279),"",'201718 APC &amp; OPROC'!R279)</f>
        <v>-</v>
      </c>
      <c r="S279" s="647" t="str">
        <f>IF(ISBLANK('201718 APC &amp; OPROC'!S279),"",'201718 APC &amp; OPROC'!S279)</f>
        <v/>
      </c>
      <c r="T279" s="647" t="str">
        <f>IF(ISBLANK('201718 APC &amp; OPROC'!T279),"",'201718 APC &amp; OPROC'!T279)</f>
        <v/>
      </c>
      <c r="V279" s="315"/>
      <c r="W279" s="315"/>
    </row>
    <row r="280" spans="2:23" s="139" customFormat="1" x14ac:dyDescent="0.35">
      <c r="B280" s="648" t="s">
        <v>1027</v>
      </c>
      <c r="C280" s="164" t="s">
        <v>1028</v>
      </c>
      <c r="D280" s="649">
        <f>IF(ISNUMBER('201718 APC &amp; OPROC'!D280),'201718 APC &amp; OPROC'!D280*(1+VLOOKUP(LEFT($B280,2),'Adjustment factors'!$B$9:$M$99,D$1,FALSE)),"-")</f>
        <v>115.60139006825618</v>
      </c>
      <c r="E280" s="650">
        <f>IF(ISNUMBER('201718 APC &amp; OPROC'!E280),'201718 APC &amp; OPROC'!E280*(1+VLOOKUP(LEFT($B280,2),'Adjustment factors'!$B$9:$M$99,E$1,FALSE)),"-")</f>
        <v>543.82914806023132</v>
      </c>
      <c r="F280" s="649" t="str">
        <f>IF(ISNUMBER('201718 APC &amp; OPROC'!F280),'201718 APC &amp; OPROC'!F280*(1+VLOOKUP(LEFT($B280,2),'Adjustment factors'!$B$9:$M$99,F$1,FALSE)),"-")</f>
        <v>-</v>
      </c>
      <c r="G280" s="649" t="str">
        <f>IF(ISNUMBER('201718 APC &amp; OPROC'!G280),'201718 APC &amp; OPROC'!G280*(1+VLOOKUP(LEFT($B280,2),'Adjustment factors'!$B$9:$M$99,G$1,FALSE)),"-")</f>
        <v>-</v>
      </c>
      <c r="H280" s="650">
        <f>IF(ISBLANK('201718 APC &amp; OPROC'!H280),"",'201718 APC &amp; OPROC'!H280)</f>
        <v>5</v>
      </c>
      <c r="I280" s="650">
        <f>IF(ISNUMBER('201718 APC &amp; OPROC'!I280),'201718 APC &amp; OPROC'!I280*(1+VLOOKUP(LEFT($B280,2),'Adjustment factors'!$B$9:$M$99,I$1,FALSE)),"-")</f>
        <v>557.90236076419285</v>
      </c>
      <c r="J280" s="650">
        <f>IF(ISBLANK('201718 APC &amp; OPROC'!J280),"",'201718 APC &amp; OPROC'!J280)</f>
        <v>5</v>
      </c>
      <c r="K280" s="650">
        <f>IF(ISNUMBER('201718 APC &amp; OPROC'!K280),'201718 APC &amp; OPROC'!K280*(1+VLOOKUP(LEFT($B280,2),'Adjustment factors'!$B$9:$M$99,K$1,FALSE)),"-")</f>
        <v>241.13977999999994</v>
      </c>
      <c r="L280" s="650" t="str">
        <f>IF(ISBLANK('201718 APC &amp; OPROC'!L280),"",'201718 APC &amp; OPROC'!L280)</f>
        <v>No</v>
      </c>
      <c r="M280" s="651" t="str">
        <f>IF(ISBLANK('201718 APC &amp; OPROC'!M280),"",'201718 APC &amp; OPROC'!M280)</f>
        <v>-</v>
      </c>
      <c r="N280" s="654" t="str">
        <f t="shared" si="4"/>
        <v>-</v>
      </c>
      <c r="O280" s="652" t="str">
        <f>IF(ISBLANK('201718 APC &amp; OPROC'!O280),"",'201718 APC &amp; OPROC'!O280)</f>
        <v>-</v>
      </c>
      <c r="P280" s="645" t="str">
        <f>IF(ISBLANK('201718 APC &amp; OPROC'!P280),"",'201718 APC &amp; OPROC'!P280)</f>
        <v>-</v>
      </c>
      <c r="Q280" s="653" t="str">
        <f>IF(ISBLANK('201718 APC &amp; OPROC'!Q280),"",'201718 APC &amp; OPROC'!Q280)</f>
        <v>-</v>
      </c>
      <c r="R280" s="647" t="str">
        <f>IF(ISBLANK('201718 APC &amp; OPROC'!R280),"",'201718 APC &amp; OPROC'!R280)</f>
        <v>-</v>
      </c>
      <c r="S280" s="647" t="str">
        <f>IF(ISBLANK('201718 APC &amp; OPROC'!S280),"",'201718 APC &amp; OPROC'!S280)</f>
        <v/>
      </c>
      <c r="T280" s="647" t="str">
        <f>IF(ISBLANK('201718 APC &amp; OPROC'!T280),"",'201718 APC &amp; OPROC'!T280)</f>
        <v/>
      </c>
      <c r="V280" s="315"/>
      <c r="W280" s="315"/>
    </row>
    <row r="281" spans="2:23" s="139" customFormat="1" x14ac:dyDescent="0.35">
      <c r="B281" s="648" t="s">
        <v>1029</v>
      </c>
      <c r="C281" s="164" t="s">
        <v>1030</v>
      </c>
      <c r="D281" s="649">
        <f>IF(ISNUMBER('201718 APC &amp; OPROC'!D281),'201718 APC &amp; OPROC'!D281*(1+VLOOKUP(LEFT($B281,2),'Adjustment factors'!$B$9:$M$99,D$1,FALSE)),"-")</f>
        <v>142.74258599732502</v>
      </c>
      <c r="E281" s="650">
        <f>IF(ISNUMBER('201718 APC &amp; OPROC'!E281),'201718 APC &amp; OPROC'!E281*(1+VLOOKUP(LEFT($B281,2),'Adjustment factors'!$B$9:$M$99,E$1,FALSE)),"-")</f>
        <v>423.20161059770305</v>
      </c>
      <c r="F281" s="649" t="str">
        <f>IF(ISNUMBER('201718 APC &amp; OPROC'!F281),'201718 APC &amp; OPROC'!F281*(1+VLOOKUP(LEFT($B281,2),'Adjustment factors'!$B$9:$M$99,F$1,FALSE)),"-")</f>
        <v>-</v>
      </c>
      <c r="G281" s="649" t="str">
        <f>IF(ISNUMBER('201718 APC &amp; OPROC'!G281),'201718 APC &amp; OPROC'!G281*(1+VLOOKUP(LEFT($B281,2),'Adjustment factors'!$B$9:$M$99,G$1,FALSE)),"-")</f>
        <v>-</v>
      </c>
      <c r="H281" s="650">
        <f>IF(ISBLANK('201718 APC &amp; OPROC'!H281),"",'201718 APC &amp; OPROC'!H281)</f>
        <v>5</v>
      </c>
      <c r="I281" s="650">
        <f>IF(ISNUMBER('201718 APC &amp; OPROC'!I281),'201718 APC &amp; OPROC'!I281*(1+VLOOKUP(LEFT($B281,2),'Adjustment factors'!$B$9:$M$99,I$1,FALSE)),"-")</f>
        <v>493.56767411751122</v>
      </c>
      <c r="J281" s="650">
        <f>IF(ISBLANK('201718 APC &amp; OPROC'!J281),"",'201718 APC &amp; OPROC'!J281)</f>
        <v>5</v>
      </c>
      <c r="K281" s="650">
        <f>IF(ISNUMBER('201718 APC &amp; OPROC'!K281),'201718 APC &amp; OPROC'!K281*(1+VLOOKUP(LEFT($B281,2),'Adjustment factors'!$B$9:$M$99,K$1,FALSE)),"-")</f>
        <v>241.13977999999994</v>
      </c>
      <c r="L281" s="650" t="str">
        <f>IF(ISBLANK('201718 APC &amp; OPROC'!L281),"",'201718 APC &amp; OPROC'!L281)</f>
        <v>No</v>
      </c>
      <c r="M281" s="651" t="str">
        <f>IF(ISBLANK('201718 APC &amp; OPROC'!M281),"",'201718 APC &amp; OPROC'!M281)</f>
        <v>-</v>
      </c>
      <c r="N281" s="654" t="str">
        <f t="shared" si="4"/>
        <v>-</v>
      </c>
      <c r="O281" s="652" t="str">
        <f>IF(ISBLANK('201718 APC &amp; OPROC'!O281),"",'201718 APC &amp; OPROC'!O281)</f>
        <v>-</v>
      </c>
      <c r="P281" s="645" t="str">
        <f>IF(ISBLANK('201718 APC &amp; OPROC'!P281),"",'201718 APC &amp; OPROC'!P281)</f>
        <v>-</v>
      </c>
      <c r="Q281" s="653" t="str">
        <f>IF(ISBLANK('201718 APC &amp; OPROC'!Q281),"",'201718 APC &amp; OPROC'!Q281)</f>
        <v>-</v>
      </c>
      <c r="R281" s="647" t="str">
        <f>IF(ISBLANK('201718 APC &amp; OPROC'!R281),"",'201718 APC &amp; OPROC'!R281)</f>
        <v>-</v>
      </c>
      <c r="S281" s="647" t="str">
        <f>IF(ISBLANK('201718 APC &amp; OPROC'!S281),"",'201718 APC &amp; OPROC'!S281)</f>
        <v/>
      </c>
      <c r="T281" s="647" t="str">
        <f>IF(ISBLANK('201718 APC &amp; OPROC'!T281),"",'201718 APC &amp; OPROC'!T281)</f>
        <v/>
      </c>
      <c r="V281" s="315"/>
      <c r="W281" s="315"/>
    </row>
    <row r="282" spans="2:23" s="139" customFormat="1" x14ac:dyDescent="0.35">
      <c r="B282" s="648" t="s">
        <v>1031</v>
      </c>
      <c r="C282" s="164" t="s">
        <v>1032</v>
      </c>
      <c r="D282" s="649">
        <f>IF(ISNUMBER('201718 APC &amp; OPROC'!D282),'201718 APC &amp; OPROC'!D282*(1+VLOOKUP(LEFT($B282,2),'Adjustment factors'!$B$9:$M$99,D$1,FALSE)),"-")</f>
        <v>140.73212703961622</v>
      </c>
      <c r="E282" s="650">
        <f>IF(ISNUMBER('201718 APC &amp; OPROC'!E282),'201718 APC &amp; OPROC'!E282*(1+VLOOKUP(LEFT($B282,2),'Adjustment factors'!$B$9:$M$99,E$1,FALSE)),"-")</f>
        <v>621.23181793202025</v>
      </c>
      <c r="F282" s="649" t="str">
        <f>IF(ISNUMBER('201718 APC &amp; OPROC'!F282),'201718 APC &amp; OPROC'!F282*(1+VLOOKUP(LEFT($B282,2),'Adjustment factors'!$B$9:$M$99,F$1,FALSE)),"-")</f>
        <v>-</v>
      </c>
      <c r="G282" s="649" t="str">
        <f>IF(ISNUMBER('201718 APC &amp; OPROC'!G282),'201718 APC &amp; OPROC'!G282*(1+VLOOKUP(LEFT($B282,2),'Adjustment factors'!$B$9:$M$99,G$1,FALSE)),"-")</f>
        <v>-</v>
      </c>
      <c r="H282" s="650">
        <f>IF(ISBLANK('201718 APC &amp; OPROC'!H282),"",'201718 APC &amp; OPROC'!H282)</f>
        <v>5</v>
      </c>
      <c r="I282" s="650">
        <f>IF(ISNUMBER('201718 APC &amp; OPROC'!I282),'201718 APC &amp; OPROC'!I282*(1+VLOOKUP(LEFT($B282,2),'Adjustment factors'!$B$9:$M$99,I$1,FALSE)),"-")</f>
        <v>1148.9772943305811</v>
      </c>
      <c r="J282" s="650">
        <f>IF(ISBLANK('201718 APC &amp; OPROC'!J282),"",'201718 APC &amp; OPROC'!J282)</f>
        <v>5</v>
      </c>
      <c r="K282" s="650">
        <f>IF(ISNUMBER('201718 APC &amp; OPROC'!K282),'201718 APC &amp; OPROC'!K282*(1+VLOOKUP(LEFT($B282,2),'Adjustment factors'!$B$9:$M$99,K$1,FALSE)),"-")</f>
        <v>418.24243999999993</v>
      </c>
      <c r="L282" s="650" t="str">
        <f>IF(ISBLANK('201718 APC &amp; OPROC'!L282),"",'201718 APC &amp; OPROC'!L282)</f>
        <v>No</v>
      </c>
      <c r="M282" s="651" t="str">
        <f>IF(ISBLANK('201718 APC &amp; OPROC'!M282),"",'201718 APC &amp; OPROC'!M282)</f>
        <v>-</v>
      </c>
      <c r="N282" s="654" t="str">
        <f t="shared" si="4"/>
        <v>-</v>
      </c>
      <c r="O282" s="652" t="str">
        <f>IF(ISBLANK('201718 APC &amp; OPROC'!O282),"",'201718 APC &amp; OPROC'!O282)</f>
        <v>-</v>
      </c>
      <c r="P282" s="645" t="str">
        <f>IF(ISBLANK('201718 APC &amp; OPROC'!P282),"",'201718 APC &amp; OPROC'!P282)</f>
        <v>-</v>
      </c>
      <c r="Q282" s="653" t="str">
        <f>IF(ISBLANK('201718 APC &amp; OPROC'!Q282),"",'201718 APC &amp; OPROC'!Q282)</f>
        <v>-</v>
      </c>
      <c r="R282" s="647" t="str">
        <f>IF(ISBLANK('201718 APC &amp; OPROC'!R282),"",'201718 APC &amp; OPROC'!R282)</f>
        <v>-</v>
      </c>
      <c r="S282" s="647" t="str">
        <f>IF(ISBLANK('201718 APC &amp; OPROC'!S282),"",'201718 APC &amp; OPROC'!S282)</f>
        <v/>
      </c>
      <c r="T282" s="647" t="str">
        <f>IF(ISBLANK('201718 APC &amp; OPROC'!T282),"",'201718 APC &amp; OPROC'!T282)</f>
        <v/>
      </c>
      <c r="V282" s="315"/>
      <c r="W282" s="315"/>
    </row>
    <row r="283" spans="2:23" s="139" customFormat="1" x14ac:dyDescent="0.35">
      <c r="B283" s="648" t="s">
        <v>1033</v>
      </c>
      <c r="C283" s="164" t="s">
        <v>1034</v>
      </c>
      <c r="D283" s="649" t="str">
        <f>IF(ISNUMBER('201718 APC &amp; OPROC'!D283),'201718 APC &amp; OPROC'!D283*(1+VLOOKUP(LEFT($B283,2),'Adjustment factors'!$B$9:$M$99,D$1,FALSE)),"-")</f>
        <v>-</v>
      </c>
      <c r="E283" s="650">
        <f>IF(ISNUMBER('201718 APC &amp; OPROC'!E283),'201718 APC &amp; OPROC'!E283*(1+VLOOKUP(LEFT($B283,2),'Adjustment factors'!$B$9:$M$99,E$1,FALSE)),"-")</f>
        <v>1392.2428282133462</v>
      </c>
      <c r="F283" s="649" t="str">
        <f>IF(ISNUMBER('201718 APC &amp; OPROC'!F283),'201718 APC &amp; OPROC'!F283*(1+VLOOKUP(LEFT($B283,2),'Adjustment factors'!$B$9:$M$99,F$1,FALSE)),"-")</f>
        <v>-</v>
      </c>
      <c r="G283" s="649" t="str">
        <f>IF(ISNUMBER('201718 APC &amp; OPROC'!G283),'201718 APC &amp; OPROC'!G283*(1+VLOOKUP(LEFT($B283,2),'Adjustment factors'!$B$9:$M$99,G$1,FALSE)),"-")</f>
        <v>-</v>
      </c>
      <c r="H283" s="650">
        <f>IF(ISBLANK('201718 APC &amp; OPROC'!H283),"",'201718 APC &amp; OPROC'!H283)</f>
        <v>5</v>
      </c>
      <c r="I283" s="650">
        <f>IF(ISNUMBER('201718 APC &amp; OPROC'!I283),'201718 APC &amp; OPROC'!I283*(1+VLOOKUP(LEFT($B283,2),'Adjustment factors'!$B$9:$M$99,I$1,FALSE)),"-")</f>
        <v>7524.1426492251958</v>
      </c>
      <c r="J283" s="650">
        <f>IF(ISBLANK('201718 APC &amp; OPROC'!J283),"",'201718 APC &amp; OPROC'!J283)</f>
        <v>73</v>
      </c>
      <c r="K283" s="650">
        <f>IF(ISNUMBER('201718 APC &amp; OPROC'!K283),'201718 APC &amp; OPROC'!K283*(1+VLOOKUP(LEFT($B283,2),'Adjustment factors'!$B$9:$M$99,K$1,FALSE)),"-")</f>
        <v>241.13977999999994</v>
      </c>
      <c r="L283" s="650" t="str">
        <f>IF(ISBLANK('201718 APC &amp; OPROC'!L283),"",'201718 APC &amp; OPROC'!L283)</f>
        <v>No</v>
      </c>
      <c r="M283" s="651" t="str">
        <f>IF(ISBLANK('201718 APC &amp; OPROC'!M283),"",'201718 APC &amp; OPROC'!M283)</f>
        <v>-</v>
      </c>
      <c r="N283" s="654" t="str">
        <f t="shared" si="4"/>
        <v>-</v>
      </c>
      <c r="O283" s="652" t="str">
        <f>IF(ISBLANK('201718 APC &amp; OPROC'!O283),"",'201718 APC &amp; OPROC'!O283)</f>
        <v>-</v>
      </c>
      <c r="P283" s="645" t="str">
        <f>IF(ISBLANK('201718 APC &amp; OPROC'!P283),"",'201718 APC &amp; OPROC'!P283)</f>
        <v>-</v>
      </c>
      <c r="Q283" s="653" t="str">
        <f>IF(ISBLANK('201718 APC &amp; OPROC'!Q283),"",'201718 APC &amp; OPROC'!Q283)</f>
        <v>-</v>
      </c>
      <c r="R283" s="647" t="str">
        <f>IF(ISBLANK('201718 APC &amp; OPROC'!R283),"",'201718 APC &amp; OPROC'!R283)</f>
        <v>-</v>
      </c>
      <c r="S283" s="647" t="str">
        <f>IF(ISBLANK('201718 APC &amp; OPROC'!S283),"",'201718 APC &amp; OPROC'!S283)</f>
        <v/>
      </c>
      <c r="T283" s="647" t="str">
        <f>IF(ISBLANK('201718 APC &amp; OPROC'!T283),"",'201718 APC &amp; OPROC'!T283)</f>
        <v/>
      </c>
      <c r="V283" s="315"/>
      <c r="W283" s="315"/>
    </row>
    <row r="284" spans="2:23" s="139" customFormat="1" x14ac:dyDescent="0.35">
      <c r="B284" s="648" t="s">
        <v>1035</v>
      </c>
      <c r="C284" s="164" t="s">
        <v>1036</v>
      </c>
      <c r="D284" s="649" t="str">
        <f>IF(ISNUMBER('201718 APC &amp; OPROC'!D284),'201718 APC &amp; OPROC'!D284*(1+VLOOKUP(LEFT($B284,2),'Adjustment factors'!$B$9:$M$99,D$1,FALSE)),"-")</f>
        <v>-</v>
      </c>
      <c r="E284" s="650">
        <f>IF(ISNUMBER('201718 APC &amp; OPROC'!E284),'201718 APC &amp; OPROC'!E284*(1+VLOOKUP(LEFT($B284,2),'Adjustment factors'!$B$9:$M$99,E$1,FALSE)),"-")</f>
        <v>1191.1969324424658</v>
      </c>
      <c r="F284" s="649" t="str">
        <f>IF(ISNUMBER('201718 APC &amp; OPROC'!F284),'201718 APC &amp; OPROC'!F284*(1+VLOOKUP(LEFT($B284,2),'Adjustment factors'!$B$9:$M$99,F$1,FALSE)),"-")</f>
        <v>-</v>
      </c>
      <c r="G284" s="649" t="str">
        <f>IF(ISNUMBER('201718 APC &amp; OPROC'!G284),'201718 APC &amp; OPROC'!G284*(1+VLOOKUP(LEFT($B284,2),'Adjustment factors'!$B$9:$M$99,G$1,FALSE)),"-")</f>
        <v>-</v>
      </c>
      <c r="H284" s="650">
        <f>IF(ISBLANK('201718 APC &amp; OPROC'!H284),"",'201718 APC &amp; OPROC'!H284)</f>
        <v>5</v>
      </c>
      <c r="I284" s="650">
        <f>IF(ISNUMBER('201718 APC &amp; OPROC'!I284),'201718 APC &amp; OPROC'!I284*(1+VLOOKUP(LEFT($B284,2),'Adjustment factors'!$B$9:$M$99,I$1,FALSE)),"-")</f>
        <v>1985.3282207374432</v>
      </c>
      <c r="J284" s="650">
        <f>IF(ISBLANK('201718 APC &amp; OPROC'!J284),"",'201718 APC &amp; OPROC'!J284)</f>
        <v>9</v>
      </c>
      <c r="K284" s="650">
        <f>IF(ISNUMBER('201718 APC &amp; OPROC'!K284),'201718 APC &amp; OPROC'!K284*(1+VLOOKUP(LEFT($B284,2),'Adjustment factors'!$B$9:$M$99,K$1,FALSE)),"-")</f>
        <v>241.13977999999994</v>
      </c>
      <c r="L284" s="650" t="str">
        <f>IF(ISBLANK('201718 APC &amp; OPROC'!L284),"",'201718 APC &amp; OPROC'!L284)</f>
        <v>No</v>
      </c>
      <c r="M284" s="651" t="str">
        <f>IF(ISBLANK('201718 APC &amp; OPROC'!M284),"",'201718 APC &amp; OPROC'!M284)</f>
        <v>-</v>
      </c>
      <c r="N284" s="654" t="str">
        <f t="shared" si="4"/>
        <v>-</v>
      </c>
      <c r="O284" s="652" t="str">
        <f>IF(ISBLANK('201718 APC &amp; OPROC'!O284),"",'201718 APC &amp; OPROC'!O284)</f>
        <v>-</v>
      </c>
      <c r="P284" s="645" t="str">
        <f>IF(ISBLANK('201718 APC &amp; OPROC'!P284),"",'201718 APC &amp; OPROC'!P284)</f>
        <v>-</v>
      </c>
      <c r="Q284" s="653" t="str">
        <f>IF(ISBLANK('201718 APC &amp; OPROC'!Q284),"",'201718 APC &amp; OPROC'!Q284)</f>
        <v>-</v>
      </c>
      <c r="R284" s="647" t="str">
        <f>IF(ISBLANK('201718 APC &amp; OPROC'!R284),"",'201718 APC &amp; OPROC'!R284)</f>
        <v>-</v>
      </c>
      <c r="S284" s="647" t="str">
        <f>IF(ISBLANK('201718 APC &amp; OPROC'!S284),"",'201718 APC &amp; OPROC'!S284)</f>
        <v/>
      </c>
      <c r="T284" s="647" t="str">
        <f>IF(ISBLANK('201718 APC &amp; OPROC'!T284),"",'201718 APC &amp; OPROC'!T284)</f>
        <v/>
      </c>
      <c r="V284" s="315"/>
      <c r="W284" s="315"/>
    </row>
    <row r="285" spans="2:23" s="139" customFormat="1" x14ac:dyDescent="0.35">
      <c r="B285" s="648" t="s">
        <v>1037</v>
      </c>
      <c r="C285" s="164" t="s">
        <v>1038</v>
      </c>
      <c r="D285" s="649">
        <f>IF(ISNUMBER('201718 APC &amp; OPROC'!D285),'201718 APC &amp; OPROC'!D285*(1+VLOOKUP(LEFT($B285,2),'Adjustment factors'!$B$9:$M$99,D$1,FALSE)),"-")</f>
        <v>91.475882575750546</v>
      </c>
      <c r="E285" s="650">
        <f>IF(ISNUMBER('201718 APC &amp; OPROC'!E285),'201718 APC &amp; OPROC'!E285*(1+VLOOKUP(LEFT($B285,2),'Adjustment factors'!$B$9:$M$99,E$1,FALSE)),"-")</f>
        <v>1069.5641655010834</v>
      </c>
      <c r="F285" s="649" t="str">
        <f>IF(ISNUMBER('201718 APC &amp; OPROC'!F285),'201718 APC &amp; OPROC'!F285*(1+VLOOKUP(LEFT($B285,2),'Adjustment factors'!$B$9:$M$99,F$1,FALSE)),"-")</f>
        <v>-</v>
      </c>
      <c r="G285" s="649" t="str">
        <f>IF(ISNUMBER('201718 APC &amp; OPROC'!G285),'201718 APC &amp; OPROC'!G285*(1+VLOOKUP(LEFT($B285,2),'Adjustment factors'!$B$9:$M$99,G$1,FALSE)),"-")</f>
        <v>-</v>
      </c>
      <c r="H285" s="650">
        <f>IF(ISBLANK('201718 APC &amp; OPROC'!H285),"",'201718 APC &amp; OPROC'!H285)</f>
        <v>5</v>
      </c>
      <c r="I285" s="650">
        <f>IF(ISNUMBER('201718 APC &amp; OPROC'!I285),'201718 APC &amp; OPROC'!I285*(1+VLOOKUP(LEFT($B285,2),'Adjustment factors'!$B$9:$M$99,I$1,FALSE)),"-")</f>
        <v>2528.15213931882</v>
      </c>
      <c r="J285" s="650">
        <f>IF(ISBLANK('201718 APC &amp; OPROC'!J285),"",'201718 APC &amp; OPROC'!J285)</f>
        <v>16</v>
      </c>
      <c r="K285" s="650">
        <f>IF(ISNUMBER('201718 APC &amp; OPROC'!K285),'201718 APC &amp; OPROC'!K285*(1+VLOOKUP(LEFT($B285,2),'Adjustment factors'!$B$9:$M$99,K$1,FALSE)),"-")</f>
        <v>241.13977999999994</v>
      </c>
      <c r="L285" s="650" t="str">
        <f>IF(ISBLANK('201718 APC &amp; OPROC'!L285),"",'201718 APC &amp; OPROC'!L285)</f>
        <v>No</v>
      </c>
      <c r="M285" s="651" t="str">
        <f>IF(ISBLANK('201718 APC &amp; OPROC'!M285),"",'201718 APC &amp; OPROC'!M285)</f>
        <v>-</v>
      </c>
      <c r="N285" s="654" t="str">
        <f t="shared" si="4"/>
        <v>-</v>
      </c>
      <c r="O285" s="652" t="str">
        <f>IF(ISBLANK('201718 APC &amp; OPROC'!O285),"",'201718 APC &amp; OPROC'!O285)</f>
        <v>-</v>
      </c>
      <c r="P285" s="645" t="str">
        <f>IF(ISBLANK('201718 APC &amp; OPROC'!P285),"",'201718 APC &amp; OPROC'!P285)</f>
        <v>-</v>
      </c>
      <c r="Q285" s="653" t="str">
        <f>IF(ISBLANK('201718 APC &amp; OPROC'!Q285),"",'201718 APC &amp; OPROC'!Q285)</f>
        <v>-</v>
      </c>
      <c r="R285" s="647" t="str">
        <f>IF(ISBLANK('201718 APC &amp; OPROC'!R285),"",'201718 APC &amp; OPROC'!R285)</f>
        <v>-</v>
      </c>
      <c r="S285" s="647" t="str">
        <f>IF(ISBLANK('201718 APC &amp; OPROC'!S285),"",'201718 APC &amp; OPROC'!S285)</f>
        <v/>
      </c>
      <c r="T285" s="647" t="str">
        <f>IF(ISBLANK('201718 APC &amp; OPROC'!T285),"",'201718 APC &amp; OPROC'!T285)</f>
        <v/>
      </c>
      <c r="V285" s="315"/>
      <c r="W285" s="315"/>
    </row>
    <row r="286" spans="2:23" s="139" customFormat="1" x14ac:dyDescent="0.35">
      <c r="B286" s="648" t="s">
        <v>1039</v>
      </c>
      <c r="C286" s="164" t="s">
        <v>1040</v>
      </c>
      <c r="D286" s="649">
        <f>IF(ISNUMBER('201718 APC &amp; OPROC'!D286),'201718 APC &amp; OPROC'!D286*(1+VLOOKUP(LEFT($B286,2),'Adjustment factors'!$B$9:$M$99,D$1,FALSE)),"-")</f>
        <v>257.33874658672681</v>
      </c>
      <c r="E286" s="650">
        <f>IF(ISNUMBER('201718 APC &amp; OPROC'!E286),'201718 APC &amp; OPROC'!E286*(1+VLOOKUP(LEFT($B286,2),'Adjustment factors'!$B$9:$M$99,E$1,FALSE)),"-")</f>
        <v>1308.8087814684309</v>
      </c>
      <c r="F286" s="649" t="str">
        <f>IF(ISNUMBER('201718 APC &amp; OPROC'!F286),'201718 APC &amp; OPROC'!F286*(1+VLOOKUP(LEFT($B286,2),'Adjustment factors'!$B$9:$M$99,F$1,FALSE)),"-")</f>
        <v>-</v>
      </c>
      <c r="G286" s="649" t="str">
        <f>IF(ISNUMBER('201718 APC &amp; OPROC'!G286),'201718 APC &amp; OPROC'!G286*(1+VLOOKUP(LEFT($B286,2),'Adjustment factors'!$B$9:$M$99,G$1,FALSE)),"-")</f>
        <v>-</v>
      </c>
      <c r="H286" s="650">
        <f>IF(ISBLANK('201718 APC &amp; OPROC'!H286),"",'201718 APC &amp; OPROC'!H286)</f>
        <v>5</v>
      </c>
      <c r="I286" s="650">
        <f>IF(ISNUMBER('201718 APC &amp; OPROC'!I286),'201718 APC &amp; OPROC'!I286*(1+VLOOKUP(LEFT($B286,2),'Adjustment factors'!$B$9:$M$99,I$1,FALSE)),"-")</f>
        <v>4823.0910395434194</v>
      </c>
      <c r="J286" s="650">
        <f>IF(ISBLANK('201718 APC &amp; OPROC'!J286),"",'201718 APC &amp; OPROC'!J286)</f>
        <v>21</v>
      </c>
      <c r="K286" s="650">
        <f>IF(ISNUMBER('201718 APC &amp; OPROC'!K286),'201718 APC &amp; OPROC'!K286*(1+VLOOKUP(LEFT($B286,2),'Adjustment factors'!$B$9:$M$99,K$1,FALSE)),"-")</f>
        <v>418.24243999999993</v>
      </c>
      <c r="L286" s="650" t="str">
        <f>IF(ISBLANK('201718 APC &amp; OPROC'!L286),"",'201718 APC &amp; OPROC'!L286)</f>
        <v>No</v>
      </c>
      <c r="M286" s="651" t="str">
        <f>IF(ISBLANK('201718 APC &amp; OPROC'!M286),"",'201718 APC &amp; OPROC'!M286)</f>
        <v>-</v>
      </c>
      <c r="N286" s="654" t="str">
        <f t="shared" si="4"/>
        <v>-</v>
      </c>
      <c r="O286" s="652" t="str">
        <f>IF(ISBLANK('201718 APC &amp; OPROC'!O286),"",'201718 APC &amp; OPROC'!O286)</f>
        <v>-</v>
      </c>
      <c r="P286" s="645" t="str">
        <f>IF(ISBLANK('201718 APC &amp; OPROC'!P286),"",'201718 APC &amp; OPROC'!P286)</f>
        <v>-</v>
      </c>
      <c r="Q286" s="653" t="str">
        <f>IF(ISBLANK('201718 APC &amp; OPROC'!Q286),"",'201718 APC &amp; OPROC'!Q286)</f>
        <v>-</v>
      </c>
      <c r="R286" s="647" t="str">
        <f>IF(ISBLANK('201718 APC &amp; OPROC'!R286),"",'201718 APC &amp; OPROC'!R286)</f>
        <v>-</v>
      </c>
      <c r="S286" s="647" t="str">
        <f>IF(ISBLANK('201718 APC &amp; OPROC'!S286),"",'201718 APC &amp; OPROC'!S286)</f>
        <v/>
      </c>
      <c r="T286" s="647" t="str">
        <f>IF(ISBLANK('201718 APC &amp; OPROC'!T286),"",'201718 APC &amp; OPROC'!T286)</f>
        <v/>
      </c>
      <c r="V286" s="315"/>
      <c r="W286" s="315"/>
    </row>
    <row r="287" spans="2:23" s="139" customFormat="1" x14ac:dyDescent="0.35">
      <c r="B287" s="648" t="s">
        <v>1041</v>
      </c>
      <c r="C287" s="164" t="s">
        <v>1042</v>
      </c>
      <c r="D287" s="649">
        <f>IF(ISNUMBER('201718 APC &amp; OPROC'!D287),'201718 APC &amp; OPROC'!D287*(1+VLOOKUP(LEFT($B287,2),'Adjustment factors'!$B$9:$M$99,D$1,FALSE)),"-")</f>
        <v>140.73212703961622</v>
      </c>
      <c r="E287" s="650">
        <f>IF(ISNUMBER('201718 APC &amp; OPROC'!E287),'201718 APC &amp; OPROC'!E287*(1+VLOOKUP(LEFT($B287,2),'Adjustment factors'!$B$9:$M$99,E$1,FALSE)),"-")</f>
        <v>813.23064839321091</v>
      </c>
      <c r="F287" s="649" t="str">
        <f>IF(ISNUMBER('201718 APC &amp; OPROC'!F287),'201718 APC &amp; OPROC'!F287*(1+VLOOKUP(LEFT($B287,2),'Adjustment factors'!$B$9:$M$99,F$1,FALSE)),"-")</f>
        <v>-</v>
      </c>
      <c r="G287" s="649" t="str">
        <f>IF(ISNUMBER('201718 APC &amp; OPROC'!G287),'201718 APC &amp; OPROC'!G287*(1+VLOOKUP(LEFT($B287,2),'Adjustment factors'!$B$9:$M$99,G$1,FALSE)),"-")</f>
        <v>-</v>
      </c>
      <c r="H287" s="650">
        <f>IF(ISBLANK('201718 APC &amp; OPROC'!H287),"",'201718 APC &amp; OPROC'!H287)</f>
        <v>5</v>
      </c>
      <c r="I287" s="650">
        <f>IF(ISNUMBER('201718 APC &amp; OPROC'!I287),'201718 APC &amp; OPROC'!I287*(1+VLOOKUP(LEFT($B287,2),'Adjustment factors'!$B$9:$M$99,I$1,FALSE)),"-")</f>
        <v>813.23064839321091</v>
      </c>
      <c r="J287" s="650">
        <f>IF(ISBLANK('201718 APC &amp; OPROC'!J287),"",'201718 APC &amp; OPROC'!J287)</f>
        <v>5</v>
      </c>
      <c r="K287" s="650">
        <f>IF(ISNUMBER('201718 APC &amp; OPROC'!K287),'201718 APC &amp; OPROC'!K287*(1+VLOOKUP(LEFT($B287,2),'Adjustment factors'!$B$9:$M$99,K$1,FALSE)),"-")</f>
        <v>241.13977999999994</v>
      </c>
      <c r="L287" s="650" t="str">
        <f>IF(ISBLANK('201718 APC &amp; OPROC'!L287),"",'201718 APC &amp; OPROC'!L287)</f>
        <v>No</v>
      </c>
      <c r="M287" s="651" t="str">
        <f>IF(ISBLANK('201718 APC &amp; OPROC'!M287),"",'201718 APC &amp; OPROC'!M287)</f>
        <v>-</v>
      </c>
      <c r="N287" s="654" t="str">
        <f t="shared" si="4"/>
        <v>-</v>
      </c>
      <c r="O287" s="652" t="str">
        <f>IF(ISBLANK('201718 APC &amp; OPROC'!O287),"",'201718 APC &amp; OPROC'!O287)</f>
        <v>-</v>
      </c>
      <c r="P287" s="645" t="str">
        <f>IF(ISBLANK('201718 APC &amp; OPROC'!P287),"",'201718 APC &amp; OPROC'!P287)</f>
        <v>-</v>
      </c>
      <c r="Q287" s="653" t="str">
        <f>IF(ISBLANK('201718 APC &amp; OPROC'!Q287),"",'201718 APC &amp; OPROC'!Q287)</f>
        <v>-</v>
      </c>
      <c r="R287" s="647" t="str">
        <f>IF(ISBLANK('201718 APC &amp; OPROC'!R287),"",'201718 APC &amp; OPROC'!R287)</f>
        <v>-</v>
      </c>
      <c r="S287" s="647" t="str">
        <f>IF(ISBLANK('201718 APC &amp; OPROC'!S287),"",'201718 APC &amp; OPROC'!S287)</f>
        <v/>
      </c>
      <c r="T287" s="647" t="str">
        <f>IF(ISBLANK('201718 APC &amp; OPROC'!T287),"",'201718 APC &amp; OPROC'!T287)</f>
        <v/>
      </c>
      <c r="V287" s="315"/>
      <c r="W287" s="315"/>
    </row>
    <row r="288" spans="2:23" s="139" customFormat="1" x14ac:dyDescent="0.35">
      <c r="B288" s="648" t="s">
        <v>1043</v>
      </c>
      <c r="C288" s="164" t="s">
        <v>1044</v>
      </c>
      <c r="D288" s="649">
        <f>IF(ISNUMBER('201718 APC &amp; OPROC'!D288),'201718 APC &amp; OPROC'!D288*(1+VLOOKUP(LEFT($B288,2),'Adjustment factors'!$B$9:$M$99,D$1,FALSE)),"-")</f>
        <v>168.87855244753948</v>
      </c>
      <c r="E288" s="650">
        <f>IF(ISNUMBER('201718 APC &amp; OPROC'!E288),'201718 APC &amp; OPROC'!E288*(1+VLOOKUP(LEFT($B288,2),'Adjustment factors'!$B$9:$M$99,E$1,FALSE)),"-")</f>
        <v>928.83203846146705</v>
      </c>
      <c r="F288" s="649" t="str">
        <f>IF(ISNUMBER('201718 APC &amp; OPROC'!F288),'201718 APC &amp; OPROC'!F288*(1+VLOOKUP(LEFT($B288,2),'Adjustment factors'!$B$9:$M$99,F$1,FALSE)),"-")</f>
        <v>-</v>
      </c>
      <c r="G288" s="649" t="str">
        <f>IF(ISNUMBER('201718 APC &amp; OPROC'!G288),'201718 APC &amp; OPROC'!G288*(1+VLOOKUP(LEFT($B288,2),'Adjustment factors'!$B$9:$M$99,G$1,FALSE)),"-")</f>
        <v>-</v>
      </c>
      <c r="H288" s="650">
        <f>IF(ISBLANK('201718 APC &amp; OPROC'!H288),"",'201718 APC &amp; OPROC'!H288)</f>
        <v>5</v>
      </c>
      <c r="I288" s="650">
        <f>IF(ISNUMBER('201718 APC &amp; OPROC'!I288),'201718 APC &amp; OPROC'!I288*(1+VLOOKUP(LEFT($B288,2),'Adjustment factors'!$B$9:$M$99,I$1,FALSE)),"-")</f>
        <v>1083.637378205045</v>
      </c>
      <c r="J288" s="650">
        <f>IF(ISBLANK('201718 APC &amp; OPROC'!J288),"",'201718 APC &amp; OPROC'!J288)</f>
        <v>5</v>
      </c>
      <c r="K288" s="650">
        <f>IF(ISNUMBER('201718 APC &amp; OPROC'!K288),'201718 APC &amp; OPROC'!K288*(1+VLOOKUP(LEFT($B288,2),'Adjustment factors'!$B$9:$M$99,K$1,FALSE)),"-")</f>
        <v>418.24243999999993</v>
      </c>
      <c r="L288" s="650" t="str">
        <f>IF(ISBLANK('201718 APC &amp; OPROC'!L288),"",'201718 APC &amp; OPROC'!L288)</f>
        <v>No</v>
      </c>
      <c r="M288" s="651" t="str">
        <f>IF(ISBLANK('201718 APC &amp; OPROC'!M288),"",'201718 APC &amp; OPROC'!M288)</f>
        <v>-</v>
      </c>
      <c r="N288" s="654" t="str">
        <f t="shared" si="4"/>
        <v>-</v>
      </c>
      <c r="O288" s="652" t="str">
        <f>IF(ISBLANK('201718 APC &amp; OPROC'!O288),"",'201718 APC &amp; OPROC'!O288)</f>
        <v>-</v>
      </c>
      <c r="P288" s="645" t="str">
        <f>IF(ISBLANK('201718 APC &amp; OPROC'!P288),"",'201718 APC &amp; OPROC'!P288)</f>
        <v>-</v>
      </c>
      <c r="Q288" s="653" t="str">
        <f>IF(ISBLANK('201718 APC &amp; OPROC'!Q288),"",'201718 APC &amp; OPROC'!Q288)</f>
        <v>-</v>
      </c>
      <c r="R288" s="647" t="str">
        <f>IF(ISBLANK('201718 APC &amp; OPROC'!R288),"",'201718 APC &amp; OPROC'!R288)</f>
        <v>-</v>
      </c>
      <c r="S288" s="647" t="str">
        <f>IF(ISBLANK('201718 APC &amp; OPROC'!S288),"",'201718 APC &amp; OPROC'!S288)</f>
        <v/>
      </c>
      <c r="T288" s="647" t="str">
        <f>IF(ISBLANK('201718 APC &amp; OPROC'!T288),"",'201718 APC &amp; OPROC'!T288)</f>
        <v/>
      </c>
      <c r="V288" s="315"/>
      <c r="W288" s="315"/>
    </row>
    <row r="289" spans="2:23" s="139" customFormat="1" x14ac:dyDescent="0.35">
      <c r="B289" s="648" t="s">
        <v>1045</v>
      </c>
      <c r="C289" s="164" t="s">
        <v>1046</v>
      </c>
      <c r="D289" s="649">
        <f>IF(ISNUMBER('201718 APC &amp; OPROC'!D289),'201718 APC &amp; OPROC'!D289*(1+VLOOKUP(LEFT($B289,2),'Adjustment factors'!$B$9:$M$99,D$1,FALSE)),"-")</f>
        <v>211.09819055942435</v>
      </c>
      <c r="E289" s="650">
        <f>IF(ISNUMBER('201718 APC &amp; OPROC'!E289),'201718 APC &amp; OPROC'!E289*(1+VLOOKUP(LEFT($B289,2),'Adjustment factors'!$B$9:$M$99,E$1,FALSE)),"-")</f>
        <v>1037.3968221777425</v>
      </c>
      <c r="F289" s="649" t="str">
        <f>IF(ISNUMBER('201718 APC &amp; OPROC'!F289),'201718 APC &amp; OPROC'!F289*(1+VLOOKUP(LEFT($B289,2),'Adjustment factors'!$B$9:$M$99,F$1,FALSE)),"-")</f>
        <v>-</v>
      </c>
      <c r="G289" s="649" t="str">
        <f>IF(ISNUMBER('201718 APC &amp; OPROC'!G289),'201718 APC &amp; OPROC'!G289*(1+VLOOKUP(LEFT($B289,2),'Adjustment factors'!$B$9:$M$99,G$1,FALSE)),"-")</f>
        <v>-</v>
      </c>
      <c r="H289" s="650">
        <f>IF(ISBLANK('201718 APC &amp; OPROC'!H289),"",'201718 APC &amp; OPROC'!H289)</f>
        <v>5</v>
      </c>
      <c r="I289" s="650">
        <f>IF(ISNUMBER('201718 APC &amp; OPROC'!I289),'201718 APC &amp; OPROC'!I289*(1+VLOOKUP(LEFT($B289,2),'Adjustment factors'!$B$9:$M$99,I$1,FALSE)),"-")</f>
        <v>1895.8627971194014</v>
      </c>
      <c r="J289" s="650">
        <f>IF(ISBLANK('201718 APC &amp; OPROC'!J289),"",'201718 APC &amp; OPROC'!J289)</f>
        <v>5</v>
      </c>
      <c r="K289" s="650">
        <f>IF(ISNUMBER('201718 APC &amp; OPROC'!K289),'201718 APC &amp; OPROC'!K289*(1+VLOOKUP(LEFT($B289,2),'Adjustment factors'!$B$9:$M$99,K$1,FALSE)),"-")</f>
        <v>418.24243999999993</v>
      </c>
      <c r="L289" s="650" t="str">
        <f>IF(ISBLANK('201718 APC &amp; OPROC'!L289),"",'201718 APC &amp; OPROC'!L289)</f>
        <v>No</v>
      </c>
      <c r="M289" s="651" t="str">
        <f>IF(ISBLANK('201718 APC &amp; OPROC'!M289),"",'201718 APC &amp; OPROC'!M289)</f>
        <v>-</v>
      </c>
      <c r="N289" s="654" t="str">
        <f t="shared" si="4"/>
        <v>-</v>
      </c>
      <c r="O289" s="652" t="str">
        <f>IF(ISBLANK('201718 APC &amp; OPROC'!O289),"",'201718 APC &amp; OPROC'!O289)</f>
        <v>-</v>
      </c>
      <c r="P289" s="645" t="str">
        <f>IF(ISBLANK('201718 APC &amp; OPROC'!P289),"",'201718 APC &amp; OPROC'!P289)</f>
        <v>-</v>
      </c>
      <c r="Q289" s="653" t="str">
        <f>IF(ISBLANK('201718 APC &amp; OPROC'!Q289),"",'201718 APC &amp; OPROC'!Q289)</f>
        <v>-</v>
      </c>
      <c r="R289" s="647" t="str">
        <f>IF(ISBLANK('201718 APC &amp; OPROC'!R289),"",'201718 APC &amp; OPROC'!R289)</f>
        <v>-</v>
      </c>
      <c r="S289" s="647" t="str">
        <f>IF(ISBLANK('201718 APC &amp; OPROC'!S289),"",'201718 APC &amp; OPROC'!S289)</f>
        <v/>
      </c>
      <c r="T289" s="647" t="str">
        <f>IF(ISBLANK('201718 APC &amp; OPROC'!T289),"",'201718 APC &amp; OPROC'!T289)</f>
        <v/>
      </c>
      <c r="V289" s="315"/>
      <c r="W289" s="315"/>
    </row>
    <row r="290" spans="2:23" s="139" customFormat="1" x14ac:dyDescent="0.35">
      <c r="B290" s="648" t="s">
        <v>1047</v>
      </c>
      <c r="C290" s="164" t="s">
        <v>1048</v>
      </c>
      <c r="D290" s="649" t="str">
        <f>IF(ISNUMBER('201718 APC &amp; OPROC'!D290),'201718 APC &amp; OPROC'!D290*(1+VLOOKUP(LEFT($B290,2),'Adjustment factors'!$B$9:$M$99,D$1,FALSE)),"-")</f>
        <v>-</v>
      </c>
      <c r="E290" s="650">
        <f>IF(ISNUMBER('201718 APC &amp; OPROC'!E290),'201718 APC &amp; OPROC'!E290*(1+VLOOKUP(LEFT($B290,2),'Adjustment factors'!$B$9:$M$99,E$1,FALSE)),"-")</f>
        <v>966.02552917907997</v>
      </c>
      <c r="F290" s="649" t="str">
        <f>IF(ISNUMBER('201718 APC &amp; OPROC'!F290),'201718 APC &amp; OPROC'!F290*(1+VLOOKUP(LEFT($B290,2),'Adjustment factors'!$B$9:$M$99,F$1,FALSE)),"-")</f>
        <v>-</v>
      </c>
      <c r="G290" s="649" t="str">
        <f>IF(ISNUMBER('201718 APC &amp; OPROC'!G290),'201718 APC &amp; OPROC'!G290*(1+VLOOKUP(LEFT($B290,2),'Adjustment factors'!$B$9:$M$99,G$1,FALSE)),"-")</f>
        <v>-</v>
      </c>
      <c r="H290" s="650">
        <f>IF(ISBLANK('201718 APC &amp; OPROC'!H290),"",'201718 APC &amp; OPROC'!H290)</f>
        <v>5</v>
      </c>
      <c r="I290" s="650">
        <f>IF(ISNUMBER('201718 APC &amp; OPROC'!I290),'201718 APC &amp; OPROC'!I290*(1+VLOOKUP(LEFT($B290,2),'Adjustment factors'!$B$9:$M$99,I$1,FALSE)),"-")</f>
        <v>1191.1969324424658</v>
      </c>
      <c r="J290" s="650">
        <f>IF(ISBLANK('201718 APC &amp; OPROC'!J290),"",'201718 APC &amp; OPROC'!J290)</f>
        <v>5</v>
      </c>
      <c r="K290" s="650">
        <f>IF(ISNUMBER('201718 APC &amp; OPROC'!K290),'201718 APC &amp; OPROC'!K290*(1+VLOOKUP(LEFT($B290,2),'Adjustment factors'!$B$9:$M$99,K$1,FALSE)),"-")</f>
        <v>241.13977999999994</v>
      </c>
      <c r="L290" s="650" t="str">
        <f>IF(ISBLANK('201718 APC &amp; OPROC'!L290),"",'201718 APC &amp; OPROC'!L290)</f>
        <v>No</v>
      </c>
      <c r="M290" s="651" t="str">
        <f>IF(ISBLANK('201718 APC &amp; OPROC'!M290),"",'201718 APC &amp; OPROC'!M290)</f>
        <v>-</v>
      </c>
      <c r="N290" s="654" t="str">
        <f t="shared" si="4"/>
        <v>-</v>
      </c>
      <c r="O290" s="652" t="str">
        <f>IF(ISBLANK('201718 APC &amp; OPROC'!O290),"",'201718 APC &amp; OPROC'!O290)</f>
        <v>-</v>
      </c>
      <c r="P290" s="645" t="str">
        <f>IF(ISBLANK('201718 APC &amp; OPROC'!P290),"",'201718 APC &amp; OPROC'!P290)</f>
        <v>-</v>
      </c>
      <c r="Q290" s="653" t="str">
        <f>IF(ISBLANK('201718 APC &amp; OPROC'!Q290),"",'201718 APC &amp; OPROC'!Q290)</f>
        <v>-</v>
      </c>
      <c r="R290" s="647" t="str">
        <f>IF(ISBLANK('201718 APC &amp; OPROC'!R290),"",'201718 APC &amp; OPROC'!R290)</f>
        <v>-</v>
      </c>
      <c r="S290" s="647" t="str">
        <f>IF(ISBLANK('201718 APC &amp; OPROC'!S290),"",'201718 APC &amp; OPROC'!S290)</f>
        <v/>
      </c>
      <c r="T290" s="647" t="str">
        <f>IF(ISBLANK('201718 APC &amp; OPROC'!T290),"",'201718 APC &amp; OPROC'!T290)</f>
        <v/>
      </c>
      <c r="V290" s="315"/>
      <c r="W290" s="315"/>
    </row>
    <row r="291" spans="2:23" s="139" customFormat="1" x14ac:dyDescent="0.35">
      <c r="B291" s="648" t="s">
        <v>1049</v>
      </c>
      <c r="C291" s="164" t="s">
        <v>1050</v>
      </c>
      <c r="D291" s="649">
        <f>IF(ISNUMBER('201718 APC &amp; OPROC'!D291),'201718 APC &amp; OPROC'!D291*(1+VLOOKUP(LEFT($B291,2),'Adjustment factors'!$B$9:$M$99,D$1,FALSE)),"-")</f>
        <v>137.71643860305304</v>
      </c>
      <c r="E291" s="650">
        <f>IF(ISNUMBER('201718 APC &amp; OPROC'!E291),'201718 APC &amp; OPROC'!E291*(1+VLOOKUP(LEFT($B291,2),'Adjustment factors'!$B$9:$M$99,E$1,FALSE)),"-")</f>
        <v>688.58219301526515</v>
      </c>
      <c r="F291" s="649" t="str">
        <f>IF(ISNUMBER('201718 APC &amp; OPROC'!F291),'201718 APC &amp; OPROC'!F291*(1+VLOOKUP(LEFT($B291,2),'Adjustment factors'!$B$9:$M$99,F$1,FALSE)),"-")</f>
        <v>-</v>
      </c>
      <c r="G291" s="649" t="str">
        <f>IF(ISNUMBER('201718 APC &amp; OPROC'!G291),'201718 APC &amp; OPROC'!G291*(1+VLOOKUP(LEFT($B291,2),'Adjustment factors'!$B$9:$M$99,G$1,FALSE)),"-")</f>
        <v>-</v>
      </c>
      <c r="H291" s="650">
        <f>IF(ISBLANK('201718 APC &amp; OPROC'!H291),"",'201718 APC &amp; OPROC'!H291)</f>
        <v>5</v>
      </c>
      <c r="I291" s="650">
        <f>IF(ISNUMBER('201718 APC &amp; OPROC'!I291),'201718 APC &amp; OPROC'!I291*(1+VLOOKUP(LEFT($B291,2),'Adjustment factors'!$B$9:$M$99,I$1,FALSE)),"-")</f>
        <v>688.58219301526515</v>
      </c>
      <c r="J291" s="650">
        <f>IF(ISBLANK('201718 APC &amp; OPROC'!J291),"",'201718 APC &amp; OPROC'!J291)</f>
        <v>5</v>
      </c>
      <c r="K291" s="650">
        <f>IF(ISNUMBER('201718 APC &amp; OPROC'!K291),'201718 APC &amp; OPROC'!K291*(1+VLOOKUP(LEFT($B291,2),'Adjustment factors'!$B$9:$M$99,K$1,FALSE)),"-")</f>
        <v>241.13977999999994</v>
      </c>
      <c r="L291" s="650" t="str">
        <f>IF(ISBLANK('201718 APC &amp; OPROC'!L291),"",'201718 APC &amp; OPROC'!L291)</f>
        <v>No</v>
      </c>
      <c r="M291" s="651" t="str">
        <f>IF(ISBLANK('201718 APC &amp; OPROC'!M291),"",'201718 APC &amp; OPROC'!M291)</f>
        <v>-</v>
      </c>
      <c r="N291" s="654" t="str">
        <f t="shared" si="4"/>
        <v>-</v>
      </c>
      <c r="O291" s="652" t="str">
        <f>IF(ISBLANK('201718 APC &amp; OPROC'!O291),"",'201718 APC &amp; OPROC'!O291)</f>
        <v>-</v>
      </c>
      <c r="P291" s="645" t="str">
        <f>IF(ISBLANK('201718 APC &amp; OPROC'!P291),"",'201718 APC &amp; OPROC'!P291)</f>
        <v>-</v>
      </c>
      <c r="Q291" s="653" t="str">
        <f>IF(ISBLANK('201718 APC &amp; OPROC'!Q291),"",'201718 APC &amp; OPROC'!Q291)</f>
        <v>-</v>
      </c>
      <c r="R291" s="647" t="str">
        <f>IF(ISBLANK('201718 APC &amp; OPROC'!R291),"",'201718 APC &amp; OPROC'!R291)</f>
        <v>-</v>
      </c>
      <c r="S291" s="647" t="str">
        <f>IF(ISBLANK('201718 APC &amp; OPROC'!S291),"",'201718 APC &amp; OPROC'!S291)</f>
        <v/>
      </c>
      <c r="T291" s="647" t="str">
        <f>IF(ISBLANK('201718 APC &amp; OPROC'!T291),"",'201718 APC &amp; OPROC'!T291)</f>
        <v/>
      </c>
      <c r="V291" s="315"/>
      <c r="W291" s="315"/>
    </row>
    <row r="292" spans="2:23" s="139" customFormat="1" x14ac:dyDescent="0.35">
      <c r="B292" s="648" t="s">
        <v>1051</v>
      </c>
      <c r="C292" s="164" t="s">
        <v>1052</v>
      </c>
      <c r="D292" s="649">
        <f>IF(ISNUMBER('201718 APC &amp; OPROC'!D292),'201718 APC &amp; OPROC'!D292*(1+VLOOKUP(LEFT($B292,2),'Adjustment factors'!$B$9:$M$99,D$1,FALSE)),"-")</f>
        <v>165.86286401097627</v>
      </c>
      <c r="E292" s="650">
        <f>IF(ISNUMBER('201718 APC &amp; OPROC'!E292),'201718 APC &amp; OPROC'!E292*(1+VLOOKUP(LEFT($B292,2),'Adjustment factors'!$B$9:$M$99,E$1,FALSE)),"-")</f>
        <v>714.71815946547952</v>
      </c>
      <c r="F292" s="649" t="str">
        <f>IF(ISNUMBER('201718 APC &amp; OPROC'!F292),'201718 APC &amp; OPROC'!F292*(1+VLOOKUP(LEFT($B292,2),'Adjustment factors'!$B$9:$M$99,F$1,FALSE)),"-")</f>
        <v>-</v>
      </c>
      <c r="G292" s="649" t="str">
        <f>IF(ISNUMBER('201718 APC &amp; OPROC'!G292),'201718 APC &amp; OPROC'!G292*(1+VLOOKUP(LEFT($B292,2),'Adjustment factors'!$B$9:$M$99,G$1,FALSE)),"-")</f>
        <v>-</v>
      </c>
      <c r="H292" s="650">
        <f>IF(ISBLANK('201718 APC &amp; OPROC'!H292),"",'201718 APC &amp; OPROC'!H292)</f>
        <v>5</v>
      </c>
      <c r="I292" s="650">
        <f>IF(ISNUMBER('201718 APC &amp; OPROC'!I292),'201718 APC &amp; OPROC'!I292*(1+VLOOKUP(LEFT($B292,2),'Adjustment factors'!$B$9:$M$99,I$1,FALSE)),"-")</f>
        <v>714.71815946547952</v>
      </c>
      <c r="J292" s="650">
        <f>IF(ISBLANK('201718 APC &amp; OPROC'!J292),"",'201718 APC &amp; OPROC'!J292)</f>
        <v>5</v>
      </c>
      <c r="K292" s="650">
        <f>IF(ISNUMBER('201718 APC &amp; OPROC'!K292),'201718 APC &amp; OPROC'!K292*(1+VLOOKUP(LEFT($B292,2),'Adjustment factors'!$B$9:$M$99,K$1,FALSE)),"-")</f>
        <v>418.24243999999993</v>
      </c>
      <c r="L292" s="650" t="str">
        <f>IF(ISBLANK('201718 APC &amp; OPROC'!L292),"",'201718 APC &amp; OPROC'!L292)</f>
        <v>No</v>
      </c>
      <c r="M292" s="651" t="str">
        <f>IF(ISBLANK('201718 APC &amp; OPROC'!M292),"",'201718 APC &amp; OPROC'!M292)</f>
        <v>-</v>
      </c>
      <c r="N292" s="654" t="str">
        <f t="shared" si="4"/>
        <v>-</v>
      </c>
      <c r="O292" s="652" t="str">
        <f>IF(ISBLANK('201718 APC &amp; OPROC'!O292),"",'201718 APC &amp; OPROC'!O292)</f>
        <v>-</v>
      </c>
      <c r="P292" s="645" t="str">
        <f>IF(ISBLANK('201718 APC &amp; OPROC'!P292),"",'201718 APC &amp; OPROC'!P292)</f>
        <v>-</v>
      </c>
      <c r="Q292" s="653" t="str">
        <f>IF(ISBLANK('201718 APC &amp; OPROC'!Q292),"",'201718 APC &amp; OPROC'!Q292)</f>
        <v>-</v>
      </c>
      <c r="R292" s="647" t="str">
        <f>IF(ISBLANK('201718 APC &amp; OPROC'!R292),"",'201718 APC &amp; OPROC'!R292)</f>
        <v>-</v>
      </c>
      <c r="S292" s="647" t="str">
        <f>IF(ISBLANK('201718 APC &amp; OPROC'!S292),"",'201718 APC &amp; OPROC'!S292)</f>
        <v/>
      </c>
      <c r="T292" s="647" t="str">
        <f>IF(ISBLANK('201718 APC &amp; OPROC'!T292),"",'201718 APC &amp; OPROC'!T292)</f>
        <v/>
      </c>
      <c r="V292" s="315"/>
      <c r="W292" s="315"/>
    </row>
    <row r="293" spans="2:23" s="139" customFormat="1" x14ac:dyDescent="0.35">
      <c r="B293" s="648" t="s">
        <v>1053</v>
      </c>
      <c r="C293" s="164" t="s">
        <v>1054</v>
      </c>
      <c r="D293" s="649" t="str">
        <f>IF(ISNUMBER('201718 APC &amp; OPROC'!D293),'201718 APC &amp; OPROC'!D293*(1+VLOOKUP(LEFT($B293,2),'Adjustment factors'!$B$9:$M$99,D$1,FALSE)),"-")</f>
        <v>-</v>
      </c>
      <c r="E293" s="650">
        <f>IF(ISNUMBER('201718 APC &amp; OPROC'!E293),'201718 APC &amp; OPROC'!E293*(1+VLOOKUP(LEFT($B293,2),'Adjustment factors'!$B$9:$M$99,E$1,FALSE)),"-")</f>
        <v>15853.474111012767</v>
      </c>
      <c r="F293" s="649" t="str">
        <f>IF(ISNUMBER('201718 APC &amp; OPROC'!F293),'201718 APC &amp; OPROC'!F293*(1+VLOOKUP(LEFT($B293,2),'Adjustment factors'!$B$9:$M$99,F$1,FALSE)),"-")</f>
        <v>-</v>
      </c>
      <c r="G293" s="649" t="str">
        <f>IF(ISNUMBER('201718 APC &amp; OPROC'!G293),'201718 APC &amp; OPROC'!G293*(1+VLOOKUP(LEFT($B293,2),'Adjustment factors'!$B$9:$M$99,G$1,FALSE)),"-")</f>
        <v>-</v>
      </c>
      <c r="H293" s="650">
        <f>IF(ISBLANK('201718 APC &amp; OPROC'!H293),"",'201718 APC &amp; OPROC'!H293)</f>
        <v>64</v>
      </c>
      <c r="I293" s="650">
        <f>IF(ISNUMBER('201718 APC &amp; OPROC'!I293),'201718 APC &amp; OPROC'!I293*(1+VLOOKUP(LEFT($B293,2),'Adjustment factors'!$B$9:$M$99,I$1,FALSE)),"-")</f>
        <v>23394.705661378488</v>
      </c>
      <c r="J293" s="650">
        <f>IF(ISBLANK('201718 APC &amp; OPROC'!J293),"",'201718 APC &amp; OPROC'!J293)</f>
        <v>105</v>
      </c>
      <c r="K293" s="650">
        <f>IF(ISNUMBER('201718 APC &amp; OPROC'!K293),'201718 APC &amp; OPROC'!K293*(1+VLOOKUP(LEFT($B293,2),'Adjustment factors'!$B$9:$M$99,K$1,FALSE)),"-")</f>
        <v>241.13977999999994</v>
      </c>
      <c r="L293" s="650" t="str">
        <f>IF(ISBLANK('201718 APC &amp; OPROC'!L293),"",'201718 APC &amp; OPROC'!L293)</f>
        <v>No</v>
      </c>
      <c r="M293" s="651" t="str">
        <f>IF(ISBLANK('201718 APC &amp; OPROC'!M293),"",'201718 APC &amp; OPROC'!M293)</f>
        <v>-</v>
      </c>
      <c r="N293" s="654" t="str">
        <f t="shared" si="4"/>
        <v>-</v>
      </c>
      <c r="O293" s="652" t="str">
        <f>IF(ISBLANK('201718 APC &amp; OPROC'!O293),"",'201718 APC &amp; OPROC'!O293)</f>
        <v>-</v>
      </c>
      <c r="P293" s="645" t="str">
        <f>IF(ISBLANK('201718 APC &amp; OPROC'!P293),"",'201718 APC &amp; OPROC'!P293)</f>
        <v>-</v>
      </c>
      <c r="Q293" s="653" t="str">
        <f>IF(ISBLANK('201718 APC &amp; OPROC'!Q293),"",'201718 APC &amp; OPROC'!Q293)</f>
        <v>-</v>
      </c>
      <c r="R293" s="647" t="str">
        <f>IF(ISBLANK('201718 APC &amp; OPROC'!R293),"",'201718 APC &amp; OPROC'!R293)</f>
        <v>-</v>
      </c>
      <c r="S293" s="647" t="str">
        <f>IF(ISBLANK('201718 APC &amp; OPROC'!S293),"",'201718 APC &amp; OPROC'!S293)</f>
        <v/>
      </c>
      <c r="T293" s="647" t="str">
        <f>IF(ISBLANK('201718 APC &amp; OPROC'!T293),"",'201718 APC &amp; OPROC'!T293)</f>
        <v/>
      </c>
      <c r="V293" s="315"/>
      <c r="W293" s="315"/>
    </row>
    <row r="294" spans="2:23" s="139" customFormat="1" x14ac:dyDescent="0.35">
      <c r="B294" s="648" t="s">
        <v>1055</v>
      </c>
      <c r="C294" s="164" t="s">
        <v>1056</v>
      </c>
      <c r="D294" s="649" t="str">
        <f>IF(ISNUMBER('201718 APC &amp; OPROC'!D294),'201718 APC &amp; OPROC'!D294*(1+VLOOKUP(LEFT($B294,2),'Adjustment factors'!$B$9:$M$99,D$1,FALSE)),"-")</f>
        <v>-</v>
      </c>
      <c r="E294" s="650">
        <f>IF(ISNUMBER('201718 APC &amp; OPROC'!E294),'201718 APC &amp; OPROC'!E294*(1+VLOOKUP(LEFT($B294,2),'Adjustment factors'!$B$9:$M$99,E$1,FALSE)),"-")</f>
        <v>11085.670692806341</v>
      </c>
      <c r="F294" s="649" t="str">
        <f>IF(ISNUMBER('201718 APC &amp; OPROC'!F294),'201718 APC &amp; OPROC'!F294*(1+VLOOKUP(LEFT($B294,2),'Adjustment factors'!$B$9:$M$99,F$1,FALSE)),"-")</f>
        <v>-</v>
      </c>
      <c r="G294" s="649" t="str">
        <f>IF(ISNUMBER('201718 APC &amp; OPROC'!G294),'201718 APC &amp; OPROC'!G294*(1+VLOOKUP(LEFT($B294,2),'Adjustment factors'!$B$9:$M$99,G$1,FALSE)),"-")</f>
        <v>-</v>
      </c>
      <c r="H294" s="650">
        <f>IF(ISBLANK('201718 APC &amp; OPROC'!H294),"",'201718 APC &amp; OPROC'!H294)</f>
        <v>37</v>
      </c>
      <c r="I294" s="650">
        <f>IF(ISNUMBER('201718 APC &amp; OPROC'!I294),'201718 APC &amp; OPROC'!I294*(1+VLOOKUP(LEFT($B294,2),'Adjustment factors'!$B$9:$M$99,I$1,FALSE)),"-")</f>
        <v>14427.053480518372</v>
      </c>
      <c r="J294" s="650">
        <f>IF(ISBLANK('201718 APC &amp; OPROC'!J294),"",'201718 APC &amp; OPROC'!J294)</f>
        <v>73</v>
      </c>
      <c r="K294" s="650">
        <f>IF(ISNUMBER('201718 APC &amp; OPROC'!K294),'201718 APC &amp; OPROC'!K294*(1+VLOOKUP(LEFT($B294,2),'Adjustment factors'!$B$9:$M$99,K$1,FALSE)),"-")</f>
        <v>241.13977999999994</v>
      </c>
      <c r="L294" s="650" t="str">
        <f>IF(ISBLANK('201718 APC &amp; OPROC'!L294),"",'201718 APC &amp; OPROC'!L294)</f>
        <v>No</v>
      </c>
      <c r="M294" s="651" t="str">
        <f>IF(ISBLANK('201718 APC &amp; OPROC'!M294),"",'201718 APC &amp; OPROC'!M294)</f>
        <v>-</v>
      </c>
      <c r="N294" s="654" t="str">
        <f t="shared" si="4"/>
        <v>-</v>
      </c>
      <c r="O294" s="652" t="str">
        <f>IF(ISBLANK('201718 APC &amp; OPROC'!O294),"",'201718 APC &amp; OPROC'!O294)</f>
        <v>-</v>
      </c>
      <c r="P294" s="645" t="str">
        <f>IF(ISBLANK('201718 APC &amp; OPROC'!P294),"",'201718 APC &amp; OPROC'!P294)</f>
        <v>-</v>
      </c>
      <c r="Q294" s="653" t="str">
        <f>IF(ISBLANK('201718 APC &amp; OPROC'!Q294),"",'201718 APC &amp; OPROC'!Q294)</f>
        <v>-</v>
      </c>
      <c r="R294" s="647" t="str">
        <f>IF(ISBLANK('201718 APC &amp; OPROC'!R294),"",'201718 APC &amp; OPROC'!R294)</f>
        <v>-</v>
      </c>
      <c r="S294" s="647" t="str">
        <f>IF(ISBLANK('201718 APC &amp; OPROC'!S294),"",'201718 APC &amp; OPROC'!S294)</f>
        <v/>
      </c>
      <c r="T294" s="647" t="str">
        <f>IF(ISBLANK('201718 APC &amp; OPROC'!T294),"",'201718 APC &amp; OPROC'!T294)</f>
        <v/>
      </c>
      <c r="V294" s="315"/>
      <c r="W294" s="315"/>
    </row>
    <row r="295" spans="2:23" s="139" customFormat="1" x14ac:dyDescent="0.35">
      <c r="B295" s="648" t="s">
        <v>1057</v>
      </c>
      <c r="C295" s="164" t="s">
        <v>1058</v>
      </c>
      <c r="D295" s="649" t="str">
        <f>IF(ISNUMBER('201718 APC &amp; OPROC'!D295),'201718 APC &amp; OPROC'!D295*(1+VLOOKUP(LEFT($B295,2),'Adjustment factors'!$B$9:$M$99,D$1,FALSE)),"-")</f>
        <v>-</v>
      </c>
      <c r="E295" s="650">
        <f>IF(ISNUMBER('201718 APC &amp; OPROC'!E295),'201718 APC &amp; OPROC'!E295*(1+VLOOKUP(LEFT($B295,2),'Adjustment factors'!$B$9:$M$99,E$1,FALSE)),"-")</f>
        <v>8088.0763868625154</v>
      </c>
      <c r="F295" s="649" t="str">
        <f>IF(ISNUMBER('201718 APC &amp; OPROC'!F295),'201718 APC &amp; OPROC'!F295*(1+VLOOKUP(LEFT($B295,2),'Adjustment factors'!$B$9:$M$99,F$1,FALSE)),"-")</f>
        <v>-</v>
      </c>
      <c r="G295" s="649" t="str">
        <f>IF(ISNUMBER('201718 APC &amp; OPROC'!G295),'201718 APC &amp; OPROC'!G295*(1+VLOOKUP(LEFT($B295,2),'Adjustment factors'!$B$9:$M$99,G$1,FALSE)),"-")</f>
        <v>-</v>
      </c>
      <c r="H295" s="650">
        <f>IF(ISBLANK('201718 APC &amp; OPROC'!H295),"",'201718 APC &amp; OPROC'!H295)</f>
        <v>34</v>
      </c>
      <c r="I295" s="650">
        <f>IF(ISNUMBER('201718 APC &amp; OPROC'!I295),'201718 APC &amp; OPROC'!I295*(1+VLOOKUP(LEFT($B295,2),'Adjustment factors'!$B$9:$M$99,I$1,FALSE)),"-")</f>
        <v>12247.715970362029</v>
      </c>
      <c r="J295" s="650">
        <f>IF(ISBLANK('201718 APC &amp; OPROC'!J295),"",'201718 APC &amp; OPROC'!J295)</f>
        <v>76</v>
      </c>
      <c r="K295" s="650">
        <f>IF(ISNUMBER('201718 APC &amp; OPROC'!K295),'201718 APC &amp; OPROC'!K295*(1+VLOOKUP(LEFT($B295,2),'Adjustment factors'!$B$9:$M$99,K$1,FALSE)),"-")</f>
        <v>241.13977999999994</v>
      </c>
      <c r="L295" s="650" t="str">
        <f>IF(ISBLANK('201718 APC &amp; OPROC'!L295),"",'201718 APC &amp; OPROC'!L295)</f>
        <v>No</v>
      </c>
      <c r="M295" s="651" t="str">
        <f>IF(ISBLANK('201718 APC &amp; OPROC'!M295),"",'201718 APC &amp; OPROC'!M295)</f>
        <v>-</v>
      </c>
      <c r="N295" s="654" t="str">
        <f t="shared" si="4"/>
        <v>-</v>
      </c>
      <c r="O295" s="652" t="str">
        <f>IF(ISBLANK('201718 APC &amp; OPROC'!O295),"",'201718 APC &amp; OPROC'!O295)</f>
        <v>-</v>
      </c>
      <c r="P295" s="645" t="str">
        <f>IF(ISBLANK('201718 APC &amp; OPROC'!P295),"",'201718 APC &amp; OPROC'!P295)</f>
        <v>-</v>
      </c>
      <c r="Q295" s="653" t="str">
        <f>IF(ISBLANK('201718 APC &amp; OPROC'!Q295),"",'201718 APC &amp; OPROC'!Q295)</f>
        <v>-</v>
      </c>
      <c r="R295" s="647" t="str">
        <f>IF(ISBLANK('201718 APC &amp; OPROC'!R295),"",'201718 APC &amp; OPROC'!R295)</f>
        <v>-</v>
      </c>
      <c r="S295" s="647" t="str">
        <f>IF(ISBLANK('201718 APC &amp; OPROC'!S295),"",'201718 APC &amp; OPROC'!S295)</f>
        <v/>
      </c>
      <c r="T295" s="647" t="str">
        <f>IF(ISBLANK('201718 APC &amp; OPROC'!T295),"",'201718 APC &amp; OPROC'!T295)</f>
        <v/>
      </c>
      <c r="V295" s="315"/>
      <c r="W295" s="315"/>
    </row>
    <row r="296" spans="2:23" s="139" customFormat="1" x14ac:dyDescent="0.35">
      <c r="B296" s="648" t="s">
        <v>1059</v>
      </c>
      <c r="C296" s="164" t="s">
        <v>1060</v>
      </c>
      <c r="D296" s="649" t="str">
        <f>IF(ISNUMBER('201718 APC &amp; OPROC'!D296),'201718 APC &amp; OPROC'!D296*(1+VLOOKUP(LEFT($B296,2),'Adjustment factors'!$B$9:$M$99,D$1,FALSE)),"-")</f>
        <v>-</v>
      </c>
      <c r="E296" s="650">
        <f>IF(ISNUMBER('201718 APC &amp; OPROC'!E296),'201718 APC &amp; OPROC'!E296*(1+VLOOKUP(LEFT($B296,2),'Adjustment factors'!$B$9:$M$99,E$1,FALSE)),"-")</f>
        <v>4133.5036170492995</v>
      </c>
      <c r="F296" s="649" t="str">
        <f>IF(ISNUMBER('201718 APC &amp; OPROC'!F296),'201718 APC &amp; OPROC'!F296*(1+VLOOKUP(LEFT($B296,2),'Adjustment factors'!$B$9:$M$99,F$1,FALSE)),"-")</f>
        <v>-</v>
      </c>
      <c r="G296" s="649" t="str">
        <f>IF(ISNUMBER('201718 APC &amp; OPROC'!G296),'201718 APC &amp; OPROC'!G296*(1+VLOOKUP(LEFT($B296,2),'Adjustment factors'!$B$9:$M$99,G$1,FALSE)),"-")</f>
        <v>-</v>
      </c>
      <c r="H296" s="650">
        <f>IF(ISBLANK('201718 APC &amp; OPROC'!H296),"",'201718 APC &amp; OPROC'!H296)</f>
        <v>20</v>
      </c>
      <c r="I296" s="650">
        <f>IF(ISNUMBER('201718 APC &amp; OPROC'!I296),'201718 APC &amp; OPROC'!I296*(1+VLOOKUP(LEFT($B296,2),'Adjustment factors'!$B$9:$M$99,I$1,FALSE)),"-")</f>
        <v>6677.7394280297904</v>
      </c>
      <c r="J296" s="650">
        <f>IF(ISBLANK('201718 APC &amp; OPROC'!J296),"",'201718 APC &amp; OPROC'!J296)</f>
        <v>63</v>
      </c>
      <c r="K296" s="650">
        <f>IF(ISNUMBER('201718 APC &amp; OPROC'!K296),'201718 APC &amp; OPROC'!K296*(1+VLOOKUP(LEFT($B296,2),'Adjustment factors'!$B$9:$M$99,K$1,FALSE)),"-")</f>
        <v>241.13977999999994</v>
      </c>
      <c r="L296" s="650" t="str">
        <f>IF(ISBLANK('201718 APC &amp; OPROC'!L296),"",'201718 APC &amp; OPROC'!L296)</f>
        <v>No</v>
      </c>
      <c r="M296" s="651" t="str">
        <f>IF(ISBLANK('201718 APC &amp; OPROC'!M296),"",'201718 APC &amp; OPROC'!M296)</f>
        <v>-</v>
      </c>
      <c r="N296" s="654" t="str">
        <f t="shared" si="4"/>
        <v>-</v>
      </c>
      <c r="O296" s="652" t="str">
        <f>IF(ISBLANK('201718 APC &amp; OPROC'!O296),"",'201718 APC &amp; OPROC'!O296)</f>
        <v>-</v>
      </c>
      <c r="P296" s="645" t="str">
        <f>IF(ISBLANK('201718 APC &amp; OPROC'!P296),"",'201718 APC &amp; OPROC'!P296)</f>
        <v>-</v>
      </c>
      <c r="Q296" s="653" t="str">
        <f>IF(ISBLANK('201718 APC &amp; OPROC'!Q296),"",'201718 APC &amp; OPROC'!Q296)</f>
        <v>-</v>
      </c>
      <c r="R296" s="647" t="str">
        <f>IF(ISBLANK('201718 APC &amp; OPROC'!R296),"",'201718 APC &amp; OPROC'!R296)</f>
        <v>-</v>
      </c>
      <c r="S296" s="647" t="str">
        <f>IF(ISBLANK('201718 APC &amp; OPROC'!S296),"",'201718 APC &amp; OPROC'!S296)</f>
        <v/>
      </c>
      <c r="T296" s="647" t="str">
        <f>IF(ISBLANK('201718 APC &amp; OPROC'!T296),"",'201718 APC &amp; OPROC'!T296)</f>
        <v/>
      </c>
      <c r="V296" s="315"/>
      <c r="W296" s="315"/>
    </row>
    <row r="297" spans="2:23" s="139" customFormat="1" x14ac:dyDescent="0.35">
      <c r="B297" s="648" t="s">
        <v>1061</v>
      </c>
      <c r="C297" s="164" t="s">
        <v>1062</v>
      </c>
      <c r="D297" s="649" t="str">
        <f>IF(ISNUMBER('201718 APC &amp; OPROC'!D297),'201718 APC &amp; OPROC'!D297*(1+VLOOKUP(LEFT($B297,2),'Adjustment factors'!$B$9:$M$99,D$1,FALSE)),"-")</f>
        <v>-</v>
      </c>
      <c r="E297" s="650">
        <f>IF(ISNUMBER('201718 APC &amp; OPROC'!E297),'201718 APC &amp; OPROC'!E297*(1+VLOOKUP(LEFT($B297,2),'Adjustment factors'!$B$9:$M$99,E$1,FALSE)),"-")</f>
        <v>2354.2474394770084</v>
      </c>
      <c r="F297" s="649" t="str">
        <f>IF(ISNUMBER('201718 APC &amp; OPROC'!F297),'201718 APC &amp; OPROC'!F297*(1+VLOOKUP(LEFT($B297,2),'Adjustment factors'!$B$9:$M$99,F$1,FALSE)),"-")</f>
        <v>-</v>
      </c>
      <c r="G297" s="649" t="str">
        <f>IF(ISNUMBER('201718 APC &amp; OPROC'!G297),'201718 APC &amp; OPROC'!G297*(1+VLOOKUP(LEFT($B297,2),'Adjustment factors'!$B$9:$M$99,G$1,FALSE)),"-")</f>
        <v>-</v>
      </c>
      <c r="H297" s="650">
        <f>IF(ISBLANK('201718 APC &amp; OPROC'!H297),"",'201718 APC &amp; OPROC'!H297)</f>
        <v>5</v>
      </c>
      <c r="I297" s="650">
        <f>IF(ISNUMBER('201718 APC &amp; OPROC'!I297),'201718 APC &amp; OPROC'!I297*(1+VLOOKUP(LEFT($B297,2),'Adjustment factors'!$B$9:$M$99,I$1,FALSE)),"-")</f>
        <v>3013.6779776054959</v>
      </c>
      <c r="J297" s="650">
        <f>IF(ISBLANK('201718 APC &amp; OPROC'!J297),"",'201718 APC &amp; OPROC'!J297)</f>
        <v>19</v>
      </c>
      <c r="K297" s="650">
        <f>IF(ISNUMBER('201718 APC &amp; OPROC'!K297),'201718 APC &amp; OPROC'!K297*(1+VLOOKUP(LEFT($B297,2),'Adjustment factors'!$B$9:$M$99,K$1,FALSE)),"-")</f>
        <v>241.13977999999994</v>
      </c>
      <c r="L297" s="650" t="str">
        <f>IF(ISBLANK('201718 APC &amp; OPROC'!L297),"",'201718 APC &amp; OPROC'!L297)</f>
        <v>No</v>
      </c>
      <c r="M297" s="651" t="str">
        <f>IF(ISBLANK('201718 APC &amp; OPROC'!M297),"",'201718 APC &amp; OPROC'!M297)</f>
        <v>-</v>
      </c>
      <c r="N297" s="654" t="str">
        <f t="shared" si="4"/>
        <v>-</v>
      </c>
      <c r="O297" s="652" t="str">
        <f>IF(ISBLANK('201718 APC &amp; OPROC'!O297),"",'201718 APC &amp; OPROC'!O297)</f>
        <v>-</v>
      </c>
      <c r="P297" s="645" t="str">
        <f>IF(ISBLANK('201718 APC &amp; OPROC'!P297),"",'201718 APC &amp; OPROC'!P297)</f>
        <v>-</v>
      </c>
      <c r="Q297" s="653" t="str">
        <f>IF(ISBLANK('201718 APC &amp; OPROC'!Q297),"",'201718 APC &amp; OPROC'!Q297)</f>
        <v>-</v>
      </c>
      <c r="R297" s="647" t="str">
        <f>IF(ISBLANK('201718 APC &amp; OPROC'!R297),"",'201718 APC &amp; OPROC'!R297)</f>
        <v>-</v>
      </c>
      <c r="S297" s="647" t="str">
        <f>IF(ISBLANK('201718 APC &amp; OPROC'!S297),"",'201718 APC &amp; OPROC'!S297)</f>
        <v/>
      </c>
      <c r="T297" s="647" t="str">
        <f>IF(ISBLANK('201718 APC &amp; OPROC'!T297),"",'201718 APC &amp; OPROC'!T297)</f>
        <v/>
      </c>
      <c r="V297" s="315"/>
      <c r="W297" s="315"/>
    </row>
    <row r="298" spans="2:23" s="139" customFormat="1" x14ac:dyDescent="0.35">
      <c r="B298" s="648" t="s">
        <v>1063</v>
      </c>
      <c r="C298" s="164" t="s">
        <v>1064</v>
      </c>
      <c r="D298" s="649" t="str">
        <f>IF(ISNUMBER('201718 APC &amp; OPROC'!D298),'201718 APC &amp; OPROC'!D298*(1+VLOOKUP(LEFT($B298,2),'Adjustment factors'!$B$9:$M$99,D$1,FALSE)),"-")</f>
        <v>-</v>
      </c>
      <c r="E298" s="650">
        <f>IF(ISNUMBER('201718 APC &amp; OPROC'!E298),'201718 APC &amp; OPROC'!E298*(1+VLOOKUP(LEFT($B298,2),'Adjustment factors'!$B$9:$M$99,E$1,FALSE)),"-")</f>
        <v>3554.4914372291641</v>
      </c>
      <c r="F298" s="649" t="str">
        <f>IF(ISNUMBER('201718 APC &amp; OPROC'!F298),'201718 APC &amp; OPROC'!F298*(1+VLOOKUP(LEFT($B298,2),'Adjustment factors'!$B$9:$M$99,F$1,FALSE)),"-")</f>
        <v>-</v>
      </c>
      <c r="G298" s="649" t="str">
        <f>IF(ISNUMBER('201718 APC &amp; OPROC'!G298),'201718 APC &amp; OPROC'!G298*(1+VLOOKUP(LEFT($B298,2),'Adjustment factors'!$B$9:$M$99,G$1,FALSE)),"-")</f>
        <v>-</v>
      </c>
      <c r="H298" s="650">
        <f>IF(ISBLANK('201718 APC &amp; OPROC'!H298),"",'201718 APC &amp; OPROC'!H298)</f>
        <v>5</v>
      </c>
      <c r="I298" s="650">
        <f>IF(ISNUMBER('201718 APC &amp; OPROC'!I298),'201718 APC &amp; OPROC'!I298*(1+VLOOKUP(LEFT($B298,2),'Adjustment factors'!$B$9:$M$99,I$1,FALSE)),"-")</f>
        <v>8101.1443700876225</v>
      </c>
      <c r="J298" s="650">
        <f>IF(ISBLANK('201718 APC &amp; OPROC'!J298),"",'201718 APC &amp; OPROC'!J298)</f>
        <v>80</v>
      </c>
      <c r="K298" s="650">
        <f>IF(ISNUMBER('201718 APC &amp; OPROC'!K298),'201718 APC &amp; OPROC'!K298*(1+VLOOKUP(LEFT($B298,2),'Adjustment factors'!$B$9:$M$99,K$1,FALSE)),"-")</f>
        <v>418.24243999999993</v>
      </c>
      <c r="L298" s="650" t="str">
        <f>IF(ISBLANK('201718 APC &amp; OPROC'!L298),"",'201718 APC &amp; OPROC'!L298)</f>
        <v>No</v>
      </c>
      <c r="M298" s="651" t="str">
        <f>IF(ISBLANK('201718 APC &amp; OPROC'!M298),"",'201718 APC &amp; OPROC'!M298)</f>
        <v>-</v>
      </c>
      <c r="N298" s="654" t="str">
        <f t="shared" si="4"/>
        <v>-</v>
      </c>
      <c r="O298" s="652" t="str">
        <f>IF(ISBLANK('201718 APC &amp; OPROC'!O298),"",'201718 APC &amp; OPROC'!O298)</f>
        <v>-</v>
      </c>
      <c r="P298" s="645" t="str">
        <f>IF(ISBLANK('201718 APC &amp; OPROC'!P298),"",'201718 APC &amp; OPROC'!P298)</f>
        <v>-</v>
      </c>
      <c r="Q298" s="653" t="str">
        <f>IF(ISBLANK('201718 APC &amp; OPROC'!Q298),"",'201718 APC &amp; OPROC'!Q298)</f>
        <v>-</v>
      </c>
      <c r="R298" s="647" t="str">
        <f>IF(ISBLANK('201718 APC &amp; OPROC'!R298),"",'201718 APC &amp; OPROC'!R298)</f>
        <v>-</v>
      </c>
      <c r="S298" s="647" t="str">
        <f>IF(ISBLANK('201718 APC &amp; OPROC'!S298),"",'201718 APC &amp; OPROC'!S298)</f>
        <v/>
      </c>
      <c r="T298" s="647" t="str">
        <f>IF(ISBLANK('201718 APC &amp; OPROC'!T298),"",'201718 APC &amp; OPROC'!T298)</f>
        <v/>
      </c>
      <c r="V298" s="315"/>
      <c r="W298" s="315"/>
    </row>
    <row r="299" spans="2:23" s="139" customFormat="1" x14ac:dyDescent="0.35">
      <c r="B299" s="648" t="s">
        <v>1065</v>
      </c>
      <c r="C299" s="164" t="s">
        <v>1066</v>
      </c>
      <c r="D299" s="649" t="str">
        <f>IF(ISNUMBER('201718 APC &amp; OPROC'!D299),'201718 APC &amp; OPROC'!D299*(1+VLOOKUP(LEFT($B299,2),'Adjustment factors'!$B$9:$M$99,D$1,FALSE)),"-")</f>
        <v>-</v>
      </c>
      <c r="E299" s="650">
        <f>IF(ISNUMBER('201718 APC &amp; OPROC'!E299),'201718 APC &amp; OPROC'!E299*(1+VLOOKUP(LEFT($B299,2),'Adjustment factors'!$B$9:$M$99,E$1,FALSE)),"-")</f>
        <v>4146.5716002744066</v>
      </c>
      <c r="F299" s="649" t="str">
        <f>IF(ISNUMBER('201718 APC &amp; OPROC'!F299),'201718 APC &amp; OPROC'!F299*(1+VLOOKUP(LEFT($B299,2),'Adjustment factors'!$B$9:$M$99,F$1,FALSE)),"-")</f>
        <v>-</v>
      </c>
      <c r="G299" s="649" t="str">
        <f>IF(ISNUMBER('201718 APC &amp; OPROC'!G299),'201718 APC &amp; OPROC'!G299*(1+VLOOKUP(LEFT($B299,2),'Adjustment factors'!$B$9:$M$99,G$1,FALSE)),"-")</f>
        <v>-</v>
      </c>
      <c r="H299" s="650">
        <f>IF(ISBLANK('201718 APC &amp; OPROC'!H299),"",'201718 APC &amp; OPROC'!H299)</f>
        <v>6</v>
      </c>
      <c r="I299" s="650">
        <f>IF(ISNUMBER('201718 APC &amp; OPROC'!I299),'201718 APC &amp; OPROC'!I299*(1+VLOOKUP(LEFT($B299,2),'Adjustment factors'!$B$9:$M$99,I$1,FALSE)),"-")</f>
        <v>8251.9287919157832</v>
      </c>
      <c r="J299" s="650">
        <f>IF(ISBLANK('201718 APC &amp; OPROC'!J299),"",'201718 APC &amp; OPROC'!J299)</f>
        <v>78</v>
      </c>
      <c r="K299" s="650">
        <f>IF(ISNUMBER('201718 APC &amp; OPROC'!K299),'201718 APC &amp; OPROC'!K299*(1+VLOOKUP(LEFT($B299,2),'Adjustment factors'!$B$9:$M$99,K$1,FALSE)),"-")</f>
        <v>418.24243999999993</v>
      </c>
      <c r="L299" s="650" t="str">
        <f>IF(ISBLANK('201718 APC &amp; OPROC'!L299),"",'201718 APC &amp; OPROC'!L299)</f>
        <v>No</v>
      </c>
      <c r="M299" s="651" t="str">
        <f>IF(ISBLANK('201718 APC &amp; OPROC'!M299),"",'201718 APC &amp; OPROC'!M299)</f>
        <v>-</v>
      </c>
      <c r="N299" s="654" t="str">
        <f t="shared" si="4"/>
        <v>-</v>
      </c>
      <c r="O299" s="652" t="str">
        <f>IF(ISBLANK('201718 APC &amp; OPROC'!O299),"",'201718 APC &amp; OPROC'!O299)</f>
        <v>-</v>
      </c>
      <c r="P299" s="645" t="str">
        <f>IF(ISBLANK('201718 APC &amp; OPROC'!P299),"",'201718 APC &amp; OPROC'!P299)</f>
        <v>-</v>
      </c>
      <c r="Q299" s="653" t="str">
        <f>IF(ISBLANK('201718 APC &amp; OPROC'!Q299),"",'201718 APC &amp; OPROC'!Q299)</f>
        <v>-</v>
      </c>
      <c r="R299" s="647" t="str">
        <f>IF(ISBLANK('201718 APC &amp; OPROC'!R299),"",'201718 APC &amp; OPROC'!R299)</f>
        <v>-</v>
      </c>
      <c r="S299" s="647" t="str">
        <f>IF(ISBLANK('201718 APC &amp; OPROC'!S299),"",'201718 APC &amp; OPROC'!S299)</f>
        <v/>
      </c>
      <c r="T299" s="647" t="str">
        <f>IF(ISBLANK('201718 APC &amp; OPROC'!T299),"",'201718 APC &amp; OPROC'!T299)</f>
        <v/>
      </c>
      <c r="V299" s="315"/>
      <c r="W299" s="315"/>
    </row>
    <row r="300" spans="2:23" s="139" customFormat="1" x14ac:dyDescent="0.35">
      <c r="B300" s="648" t="s">
        <v>1067</v>
      </c>
      <c r="C300" s="164" t="s">
        <v>1068</v>
      </c>
      <c r="D300" s="649" t="str">
        <f>IF(ISNUMBER('201718 APC &amp; OPROC'!D300),'201718 APC &amp; OPROC'!D300*(1+VLOOKUP(LEFT($B300,2),'Adjustment factors'!$B$9:$M$99,D$1,FALSE)),"-")</f>
        <v>-</v>
      </c>
      <c r="E300" s="650">
        <f>IF(ISNUMBER('201718 APC &amp; OPROC'!E300),'201718 APC &amp; OPROC'!E300*(1+VLOOKUP(LEFT($B300,2),'Adjustment factors'!$B$9:$M$99,E$1,FALSE)),"-")</f>
        <v>1916.9726161753438</v>
      </c>
      <c r="F300" s="649" t="str">
        <f>IF(ISNUMBER('201718 APC &amp; OPROC'!F300),'201718 APC &amp; OPROC'!F300*(1+VLOOKUP(LEFT($B300,2),'Adjustment factors'!$B$9:$M$99,F$1,FALSE)),"-")</f>
        <v>-</v>
      </c>
      <c r="G300" s="649" t="str">
        <f>IF(ISNUMBER('201718 APC &amp; OPROC'!G300),'201718 APC &amp; OPROC'!G300*(1+VLOOKUP(LEFT($B300,2),'Adjustment factors'!$B$9:$M$99,G$1,FALSE)),"-")</f>
        <v>-</v>
      </c>
      <c r="H300" s="650">
        <f>IF(ISBLANK('201718 APC &amp; OPROC'!H300),"",'201718 APC &amp; OPROC'!H300)</f>
        <v>5</v>
      </c>
      <c r="I300" s="650">
        <f>IF(ISNUMBER('201718 APC &amp; OPROC'!I300),'201718 APC &amp; OPROC'!I300*(1+VLOOKUP(LEFT($B300,2),'Adjustment factors'!$B$9:$M$99,I$1,FALSE)),"-")</f>
        <v>5400.0927604058452</v>
      </c>
      <c r="J300" s="650">
        <f>IF(ISBLANK('201718 APC &amp; OPROC'!J300),"",'201718 APC &amp; OPROC'!J300)</f>
        <v>49</v>
      </c>
      <c r="K300" s="650">
        <f>IF(ISNUMBER('201718 APC &amp; OPROC'!K300),'201718 APC &amp; OPROC'!K300*(1+VLOOKUP(LEFT($B300,2),'Adjustment factors'!$B$9:$M$99,K$1,FALSE)),"-")</f>
        <v>241.13977999999994</v>
      </c>
      <c r="L300" s="650" t="str">
        <f>IF(ISBLANK('201718 APC &amp; OPROC'!L300),"",'201718 APC &amp; OPROC'!L300)</f>
        <v>No</v>
      </c>
      <c r="M300" s="651" t="str">
        <f>IF(ISBLANK('201718 APC &amp; OPROC'!M300),"",'201718 APC &amp; OPROC'!M300)</f>
        <v>-</v>
      </c>
      <c r="N300" s="654" t="str">
        <f t="shared" si="4"/>
        <v>-</v>
      </c>
      <c r="O300" s="652" t="str">
        <f>IF(ISBLANK('201718 APC &amp; OPROC'!O300),"",'201718 APC &amp; OPROC'!O300)</f>
        <v>-</v>
      </c>
      <c r="P300" s="645" t="str">
        <f>IF(ISBLANK('201718 APC &amp; OPROC'!P300),"",'201718 APC &amp; OPROC'!P300)</f>
        <v>-</v>
      </c>
      <c r="Q300" s="653" t="str">
        <f>IF(ISBLANK('201718 APC &amp; OPROC'!Q300),"",'201718 APC &amp; OPROC'!Q300)</f>
        <v>-</v>
      </c>
      <c r="R300" s="647" t="str">
        <f>IF(ISBLANK('201718 APC &amp; OPROC'!R300),"",'201718 APC &amp; OPROC'!R300)</f>
        <v>-</v>
      </c>
      <c r="S300" s="647" t="str">
        <f>IF(ISBLANK('201718 APC &amp; OPROC'!S300),"",'201718 APC &amp; OPROC'!S300)</f>
        <v/>
      </c>
      <c r="T300" s="647" t="str">
        <f>IF(ISBLANK('201718 APC &amp; OPROC'!T300),"",'201718 APC &amp; OPROC'!T300)</f>
        <v/>
      </c>
      <c r="V300" s="315"/>
      <c r="W300" s="315"/>
    </row>
    <row r="301" spans="2:23" s="139" customFormat="1" x14ac:dyDescent="0.35">
      <c r="B301" s="648" t="s">
        <v>1069</v>
      </c>
      <c r="C301" s="164" t="s">
        <v>1070</v>
      </c>
      <c r="D301" s="649" t="str">
        <f>IF(ISNUMBER('201718 APC &amp; OPROC'!D301),'201718 APC &amp; OPROC'!D301*(1+VLOOKUP(LEFT($B301,2),'Adjustment factors'!$B$9:$M$99,D$1,FALSE)),"-")</f>
        <v>-</v>
      </c>
      <c r="E301" s="650">
        <f>IF(ISNUMBER('201718 APC &amp; OPROC'!E301),'201718 APC &amp; OPROC'!E301*(1+VLOOKUP(LEFT($B301,2),'Adjustment factors'!$B$9:$M$99,E$1,FALSE)),"-")</f>
        <v>1738.0417689392605</v>
      </c>
      <c r="F301" s="649" t="str">
        <f>IF(ISNUMBER('201718 APC &amp; OPROC'!F301),'201718 APC &amp; OPROC'!F301*(1+VLOOKUP(LEFT($B301,2),'Adjustment factors'!$B$9:$M$99,F$1,FALSE)),"-")</f>
        <v>-</v>
      </c>
      <c r="G301" s="649" t="str">
        <f>IF(ISNUMBER('201718 APC &amp; OPROC'!G301),'201718 APC &amp; OPROC'!G301*(1+VLOOKUP(LEFT($B301,2),'Adjustment factors'!$B$9:$M$99,G$1,FALSE)),"-")</f>
        <v>-</v>
      </c>
      <c r="H301" s="650">
        <f>IF(ISBLANK('201718 APC &amp; OPROC'!H301),"",'201718 APC &amp; OPROC'!H301)</f>
        <v>5</v>
      </c>
      <c r="I301" s="650">
        <f>IF(ISNUMBER('201718 APC &amp; OPROC'!I301),'201718 APC &amp; OPROC'!I301*(1+VLOOKUP(LEFT($B301,2),'Adjustment factors'!$B$9:$M$99,I$1,FALSE)),"-")</f>
        <v>2577.4083837826856</v>
      </c>
      <c r="J301" s="650">
        <f>IF(ISBLANK('201718 APC &amp; OPROC'!J301),"",'201718 APC &amp; OPROC'!J301)</f>
        <v>12</v>
      </c>
      <c r="K301" s="650">
        <f>IF(ISNUMBER('201718 APC &amp; OPROC'!K301),'201718 APC &amp; OPROC'!K301*(1+VLOOKUP(LEFT($B301,2),'Adjustment factors'!$B$9:$M$99,K$1,FALSE)),"-")</f>
        <v>241.13977999999994</v>
      </c>
      <c r="L301" s="650" t="str">
        <f>IF(ISBLANK('201718 APC &amp; OPROC'!L301),"",'201718 APC &amp; OPROC'!L301)</f>
        <v>No</v>
      </c>
      <c r="M301" s="651" t="str">
        <f>IF(ISBLANK('201718 APC &amp; OPROC'!M301),"",'201718 APC &amp; OPROC'!M301)</f>
        <v>-</v>
      </c>
      <c r="N301" s="654" t="str">
        <f t="shared" si="4"/>
        <v>-</v>
      </c>
      <c r="O301" s="652" t="str">
        <f>IF(ISBLANK('201718 APC &amp; OPROC'!O301),"",'201718 APC &amp; OPROC'!O301)</f>
        <v>-</v>
      </c>
      <c r="P301" s="645" t="str">
        <f>IF(ISBLANK('201718 APC &amp; OPROC'!P301),"",'201718 APC &amp; OPROC'!P301)</f>
        <v>-</v>
      </c>
      <c r="Q301" s="653" t="str">
        <f>IF(ISBLANK('201718 APC &amp; OPROC'!Q301),"",'201718 APC &amp; OPROC'!Q301)</f>
        <v>-</v>
      </c>
      <c r="R301" s="647" t="str">
        <f>IF(ISBLANK('201718 APC &amp; OPROC'!R301),"",'201718 APC &amp; OPROC'!R301)</f>
        <v>-</v>
      </c>
      <c r="S301" s="647" t="str">
        <f>IF(ISBLANK('201718 APC &amp; OPROC'!S301),"",'201718 APC &amp; OPROC'!S301)</f>
        <v/>
      </c>
      <c r="T301" s="647" t="str">
        <f>IF(ISBLANK('201718 APC &amp; OPROC'!T301),"",'201718 APC &amp; OPROC'!T301)</f>
        <v/>
      </c>
      <c r="V301" s="315"/>
      <c r="W301" s="315"/>
    </row>
    <row r="302" spans="2:23" s="139" customFormat="1" x14ac:dyDescent="0.35">
      <c r="B302" s="648" t="s">
        <v>1071</v>
      </c>
      <c r="C302" s="164" t="s">
        <v>1072</v>
      </c>
      <c r="D302" s="649" t="str">
        <f>IF(ISNUMBER('201718 APC &amp; OPROC'!D302),'201718 APC &amp; OPROC'!D302*(1+VLOOKUP(LEFT($B302,2),'Adjustment factors'!$B$9:$M$99,D$1,FALSE)),"-")</f>
        <v>-</v>
      </c>
      <c r="E302" s="650">
        <f>IF(ISNUMBER('201718 APC &amp; OPROC'!E302),'201718 APC &amp; OPROC'!E302*(1+VLOOKUP(LEFT($B302,2),'Adjustment factors'!$B$9:$M$99,E$1,FALSE)),"-")</f>
        <v>2991.5629290706993</v>
      </c>
      <c r="F302" s="649" t="str">
        <f>IF(ISNUMBER('201718 APC &amp; OPROC'!F302),'201718 APC &amp; OPROC'!F302*(1+VLOOKUP(LEFT($B302,2),'Adjustment factors'!$B$9:$M$99,F$1,FALSE)),"-")</f>
        <v>-</v>
      </c>
      <c r="G302" s="649" t="str">
        <f>IF(ISNUMBER('201718 APC &amp; OPROC'!G302),'201718 APC &amp; OPROC'!G302*(1+VLOOKUP(LEFT($B302,2),'Adjustment factors'!$B$9:$M$99,G$1,FALSE)),"-")</f>
        <v>-</v>
      </c>
      <c r="H302" s="650">
        <f>IF(ISBLANK('201718 APC &amp; OPROC'!H302),"",'201718 APC &amp; OPROC'!H302)</f>
        <v>5</v>
      </c>
      <c r="I302" s="650">
        <f>IF(ISNUMBER('201718 APC &amp; OPROC'!I302),'201718 APC &amp; OPROC'!I302*(1+VLOOKUP(LEFT($B302,2),'Adjustment factors'!$B$9:$M$99,I$1,FALSE)),"-")</f>
        <v>3156.4205636028209</v>
      </c>
      <c r="J302" s="650">
        <f>IF(ISBLANK('201718 APC &amp; OPROC'!J302),"",'201718 APC &amp; OPROC'!J302)</f>
        <v>12</v>
      </c>
      <c r="K302" s="650">
        <f>IF(ISNUMBER('201718 APC &amp; OPROC'!K302),'201718 APC &amp; OPROC'!K302*(1+VLOOKUP(LEFT($B302,2),'Adjustment factors'!$B$9:$M$99,K$1,FALSE)),"-")</f>
        <v>418.24243999999993</v>
      </c>
      <c r="L302" s="650" t="str">
        <f>IF(ISBLANK('201718 APC &amp; OPROC'!L302),"",'201718 APC &amp; OPROC'!L302)</f>
        <v>No</v>
      </c>
      <c r="M302" s="651" t="str">
        <f>IF(ISBLANK('201718 APC &amp; OPROC'!M302),"",'201718 APC &amp; OPROC'!M302)</f>
        <v>-</v>
      </c>
      <c r="N302" s="654" t="str">
        <f t="shared" si="4"/>
        <v>-</v>
      </c>
      <c r="O302" s="652" t="str">
        <f>IF(ISBLANK('201718 APC &amp; OPROC'!O302),"",'201718 APC &amp; OPROC'!O302)</f>
        <v>-</v>
      </c>
      <c r="P302" s="645" t="str">
        <f>IF(ISBLANK('201718 APC &amp; OPROC'!P302),"",'201718 APC &amp; OPROC'!P302)</f>
        <v>-</v>
      </c>
      <c r="Q302" s="653" t="str">
        <f>IF(ISBLANK('201718 APC &amp; OPROC'!Q302),"",'201718 APC &amp; OPROC'!Q302)</f>
        <v>-</v>
      </c>
      <c r="R302" s="647" t="str">
        <f>IF(ISBLANK('201718 APC &amp; OPROC'!R302),"",'201718 APC &amp; OPROC'!R302)</f>
        <v>-</v>
      </c>
      <c r="S302" s="647" t="str">
        <f>IF(ISBLANK('201718 APC &amp; OPROC'!S302),"",'201718 APC &amp; OPROC'!S302)</f>
        <v/>
      </c>
      <c r="T302" s="647" t="str">
        <f>IF(ISBLANK('201718 APC &amp; OPROC'!T302),"",'201718 APC &amp; OPROC'!T302)</f>
        <v/>
      </c>
      <c r="V302" s="315"/>
      <c r="W302" s="315"/>
    </row>
    <row r="303" spans="2:23" s="139" customFormat="1" x14ac:dyDescent="0.35">
      <c r="B303" s="648" t="s">
        <v>1073</v>
      </c>
      <c r="C303" s="164" t="s">
        <v>1074</v>
      </c>
      <c r="D303" s="649" t="str">
        <f>IF(ISNUMBER('201718 APC &amp; OPROC'!D303),'201718 APC &amp; OPROC'!D303*(1+VLOOKUP(LEFT($B303,2),'Adjustment factors'!$B$9:$M$99,D$1,FALSE)),"-")</f>
        <v>-</v>
      </c>
      <c r="E303" s="650">
        <f>IF(ISNUMBER('201718 APC &amp; OPROC'!E303),'201718 APC &amp; OPROC'!E303*(1+VLOOKUP(LEFT($B303,2),'Adjustment factors'!$B$9:$M$99,E$1,FALSE)),"-")</f>
        <v>3659.0353030300221</v>
      </c>
      <c r="F303" s="649" t="str">
        <f>IF(ISNUMBER('201718 APC &amp; OPROC'!F303),'201718 APC &amp; OPROC'!F303*(1+VLOOKUP(LEFT($B303,2),'Adjustment factors'!$B$9:$M$99,F$1,FALSE)),"-")</f>
        <v>-</v>
      </c>
      <c r="G303" s="649" t="str">
        <f>IF(ISNUMBER('201718 APC &amp; OPROC'!G303),'201718 APC &amp; OPROC'!G303*(1+VLOOKUP(LEFT($B303,2),'Adjustment factors'!$B$9:$M$99,G$1,FALSE)),"-")</f>
        <v>-</v>
      </c>
      <c r="H303" s="650">
        <f>IF(ISBLANK('201718 APC &amp; OPROC'!H303),"",'201718 APC &amp; OPROC'!H303)</f>
        <v>5</v>
      </c>
      <c r="I303" s="650">
        <f>IF(ISNUMBER('201718 APC &amp; OPROC'!I303),'201718 APC &amp; OPROC'!I303*(1+VLOOKUP(LEFT($B303,2),'Adjustment factors'!$B$9:$M$99,I$1,FALSE)),"-")</f>
        <v>3159.4362520393843</v>
      </c>
      <c r="J303" s="650">
        <f>IF(ISBLANK('201718 APC &amp; OPROC'!J303),"",'201718 APC &amp; OPROC'!J303)</f>
        <v>49</v>
      </c>
      <c r="K303" s="650">
        <f>IF(ISNUMBER('201718 APC &amp; OPROC'!K303),'201718 APC &amp; OPROC'!K303*(1+VLOOKUP(LEFT($B303,2),'Adjustment factors'!$B$9:$M$99,K$1,FALSE)),"-")</f>
        <v>418.24243999999993</v>
      </c>
      <c r="L303" s="650" t="str">
        <f>IF(ISBLANK('201718 APC &amp; OPROC'!L303),"",'201718 APC &amp; OPROC'!L303)</f>
        <v>No</v>
      </c>
      <c r="M303" s="651" t="str">
        <f>IF(ISBLANK('201718 APC &amp; OPROC'!M303),"",'201718 APC &amp; OPROC'!M303)</f>
        <v>-</v>
      </c>
      <c r="N303" s="654" t="str">
        <f t="shared" si="4"/>
        <v>-</v>
      </c>
      <c r="O303" s="652" t="str">
        <f>IF(ISBLANK('201718 APC &amp; OPROC'!O303),"",'201718 APC &amp; OPROC'!O303)</f>
        <v>-</v>
      </c>
      <c r="P303" s="645" t="str">
        <f>IF(ISBLANK('201718 APC &amp; OPROC'!P303),"",'201718 APC &amp; OPROC'!P303)</f>
        <v>-</v>
      </c>
      <c r="Q303" s="653" t="str">
        <f>IF(ISBLANK('201718 APC &amp; OPROC'!Q303),"",'201718 APC &amp; OPROC'!Q303)</f>
        <v>-</v>
      </c>
      <c r="R303" s="647" t="str">
        <f>IF(ISBLANK('201718 APC &amp; OPROC'!R303),"",'201718 APC &amp; OPROC'!R303)</f>
        <v>-</v>
      </c>
      <c r="S303" s="647" t="str">
        <f>IF(ISBLANK('201718 APC &amp; OPROC'!S303),"",'201718 APC &amp; OPROC'!S303)</f>
        <v/>
      </c>
      <c r="T303" s="647" t="str">
        <f>IF(ISBLANK('201718 APC &amp; OPROC'!T303),"",'201718 APC &amp; OPROC'!T303)</f>
        <v/>
      </c>
      <c r="V303" s="315"/>
      <c r="W303" s="315"/>
    </row>
    <row r="304" spans="2:23" s="139" customFormat="1" x14ac:dyDescent="0.35">
      <c r="B304" s="648" t="s">
        <v>1075</v>
      </c>
      <c r="C304" s="164" t="s">
        <v>1076</v>
      </c>
      <c r="D304" s="649" t="str">
        <f>IF(ISNUMBER('201718 APC &amp; OPROC'!D304),'201718 APC &amp; OPROC'!D304*(1+VLOOKUP(LEFT($B304,2),'Adjustment factors'!$B$9:$M$99,D$1,FALSE)),"-")</f>
        <v>-</v>
      </c>
      <c r="E304" s="650">
        <f>IF(ISNUMBER('201718 APC &amp; OPROC'!E304),'201718 APC &amp; OPROC'!E304*(1+VLOOKUP(LEFT($B304,2),'Adjustment factors'!$B$9:$M$99,E$1,FALSE)),"-")</f>
        <v>1709.8953435313372</v>
      </c>
      <c r="F304" s="649" t="str">
        <f>IF(ISNUMBER('201718 APC &amp; OPROC'!F304),'201718 APC &amp; OPROC'!F304*(1+VLOOKUP(LEFT($B304,2),'Adjustment factors'!$B$9:$M$99,F$1,FALSE)),"-")</f>
        <v>-</v>
      </c>
      <c r="G304" s="649" t="str">
        <f>IF(ISNUMBER('201718 APC &amp; OPROC'!G304),'201718 APC &amp; OPROC'!G304*(1+VLOOKUP(LEFT($B304,2),'Adjustment factors'!$B$9:$M$99,G$1,FALSE)),"-")</f>
        <v>-</v>
      </c>
      <c r="H304" s="650">
        <f>IF(ISBLANK('201718 APC &amp; OPROC'!H304),"",'201718 APC &amp; OPROC'!H304)</f>
        <v>5</v>
      </c>
      <c r="I304" s="650">
        <f>IF(ISNUMBER('201718 APC &amp; OPROC'!I304),'201718 APC &amp; OPROC'!I304*(1+VLOOKUP(LEFT($B304,2),'Adjustment factors'!$B$9:$M$99,I$1,FALSE)),"-")</f>
        <v>2565.3456300364328</v>
      </c>
      <c r="J304" s="650">
        <f>IF(ISBLANK('201718 APC &amp; OPROC'!J304),"",'201718 APC &amp; OPROC'!J304)</f>
        <v>16</v>
      </c>
      <c r="K304" s="650">
        <f>IF(ISNUMBER('201718 APC &amp; OPROC'!K304),'201718 APC &amp; OPROC'!K304*(1+VLOOKUP(LEFT($B304,2),'Adjustment factors'!$B$9:$M$99,K$1,FALSE)),"-")</f>
        <v>241.13977999999994</v>
      </c>
      <c r="L304" s="650" t="str">
        <f>IF(ISBLANK('201718 APC &amp; OPROC'!L304),"",'201718 APC &amp; OPROC'!L304)</f>
        <v>No</v>
      </c>
      <c r="M304" s="651" t="str">
        <f>IF(ISBLANK('201718 APC &amp; OPROC'!M304),"",'201718 APC &amp; OPROC'!M304)</f>
        <v>-</v>
      </c>
      <c r="N304" s="654" t="str">
        <f t="shared" si="4"/>
        <v>-</v>
      </c>
      <c r="O304" s="652" t="str">
        <f>IF(ISBLANK('201718 APC &amp; OPROC'!O304),"",'201718 APC &amp; OPROC'!O304)</f>
        <v>-</v>
      </c>
      <c r="P304" s="645" t="str">
        <f>IF(ISBLANK('201718 APC &amp; OPROC'!P304),"",'201718 APC &amp; OPROC'!P304)</f>
        <v>-</v>
      </c>
      <c r="Q304" s="653" t="str">
        <f>IF(ISBLANK('201718 APC &amp; OPROC'!Q304),"",'201718 APC &amp; OPROC'!Q304)</f>
        <v>-</v>
      </c>
      <c r="R304" s="647" t="str">
        <f>IF(ISBLANK('201718 APC &amp; OPROC'!R304),"",'201718 APC &amp; OPROC'!R304)</f>
        <v>-</v>
      </c>
      <c r="S304" s="647" t="str">
        <f>IF(ISBLANK('201718 APC &amp; OPROC'!S304),"",'201718 APC &amp; OPROC'!S304)</f>
        <v/>
      </c>
      <c r="T304" s="647" t="str">
        <f>IF(ISBLANK('201718 APC &amp; OPROC'!T304),"",'201718 APC &amp; OPROC'!T304)</f>
        <v/>
      </c>
      <c r="V304" s="315"/>
      <c r="W304" s="315"/>
    </row>
    <row r="305" spans="2:23" s="139" customFormat="1" x14ac:dyDescent="0.35">
      <c r="B305" s="648" t="s">
        <v>1077</v>
      </c>
      <c r="C305" s="164" t="s">
        <v>1078</v>
      </c>
      <c r="D305" s="649" t="str">
        <f>IF(ISNUMBER('201718 APC &amp; OPROC'!D305),'201718 APC &amp; OPROC'!D305*(1+VLOOKUP(LEFT($B305,2),'Adjustment factors'!$B$9:$M$99,D$1,FALSE)),"-")</f>
        <v>-</v>
      </c>
      <c r="E305" s="650">
        <f>IF(ISNUMBER('201718 APC &amp; OPROC'!E305),'201718 APC &amp; OPROC'!E305*(1+VLOOKUP(LEFT($B305,2),'Adjustment factors'!$B$9:$M$99,E$1,FALSE)),"-")</f>
        <v>1464.6193506908633</v>
      </c>
      <c r="F305" s="649" t="str">
        <f>IF(ISNUMBER('201718 APC &amp; OPROC'!F305),'201718 APC &amp; OPROC'!F305*(1+VLOOKUP(LEFT($B305,2),'Adjustment factors'!$B$9:$M$99,F$1,FALSE)),"-")</f>
        <v>-</v>
      </c>
      <c r="G305" s="649" t="str">
        <f>IF(ISNUMBER('201718 APC &amp; OPROC'!G305),'201718 APC &amp; OPROC'!G305*(1+VLOOKUP(LEFT($B305,2),'Adjustment factors'!$B$9:$M$99,G$1,FALSE)),"-")</f>
        <v>-</v>
      </c>
      <c r="H305" s="650">
        <f>IF(ISBLANK('201718 APC &amp; OPROC'!H305),"",'201718 APC &amp; OPROC'!H305)</f>
        <v>5</v>
      </c>
      <c r="I305" s="650">
        <f>IF(ISNUMBER('201718 APC &amp; OPROC'!I305),'201718 APC &amp; OPROC'!I305*(1+VLOOKUP(LEFT($B305,2),'Adjustment factors'!$B$9:$M$99,I$1,FALSE)),"-")</f>
        <v>1517.8965130701465</v>
      </c>
      <c r="J305" s="650">
        <f>IF(ISBLANK('201718 APC &amp; OPROC'!J305),"",'201718 APC &amp; OPROC'!J305)</f>
        <v>5</v>
      </c>
      <c r="K305" s="650">
        <f>IF(ISNUMBER('201718 APC &amp; OPROC'!K305),'201718 APC &amp; OPROC'!K305*(1+VLOOKUP(LEFT($B305,2),'Adjustment factors'!$B$9:$M$99,K$1,FALSE)),"-")</f>
        <v>241.13977999999994</v>
      </c>
      <c r="L305" s="650" t="str">
        <f>IF(ISBLANK('201718 APC &amp; OPROC'!L305),"",'201718 APC &amp; OPROC'!L305)</f>
        <v>No</v>
      </c>
      <c r="M305" s="651" t="str">
        <f>IF(ISBLANK('201718 APC &amp; OPROC'!M305),"",'201718 APC &amp; OPROC'!M305)</f>
        <v>-</v>
      </c>
      <c r="N305" s="654" t="str">
        <f t="shared" si="4"/>
        <v>-</v>
      </c>
      <c r="O305" s="652" t="str">
        <f>IF(ISBLANK('201718 APC &amp; OPROC'!O305),"",'201718 APC &amp; OPROC'!O305)</f>
        <v>-</v>
      </c>
      <c r="P305" s="645" t="str">
        <f>IF(ISBLANK('201718 APC &amp; OPROC'!P305),"",'201718 APC &amp; OPROC'!P305)</f>
        <v>-</v>
      </c>
      <c r="Q305" s="653" t="str">
        <f>IF(ISBLANK('201718 APC &amp; OPROC'!Q305),"",'201718 APC &amp; OPROC'!Q305)</f>
        <v>-</v>
      </c>
      <c r="R305" s="647" t="str">
        <f>IF(ISBLANK('201718 APC &amp; OPROC'!R305),"",'201718 APC &amp; OPROC'!R305)</f>
        <v>-</v>
      </c>
      <c r="S305" s="647" t="str">
        <f>IF(ISBLANK('201718 APC &amp; OPROC'!S305),"",'201718 APC &amp; OPROC'!S305)</f>
        <v/>
      </c>
      <c r="T305" s="647" t="str">
        <f>IF(ISBLANK('201718 APC &amp; OPROC'!T305),"",'201718 APC &amp; OPROC'!T305)</f>
        <v/>
      </c>
      <c r="V305" s="315"/>
      <c r="W305" s="315"/>
    </row>
    <row r="306" spans="2:23" s="139" customFormat="1" x14ac:dyDescent="0.35">
      <c r="B306" s="648" t="s">
        <v>1079</v>
      </c>
      <c r="C306" s="164" t="s">
        <v>1080</v>
      </c>
      <c r="D306" s="649" t="str">
        <f>IF(ISNUMBER('201718 APC &amp; OPROC'!D306),'201718 APC &amp; OPROC'!D306*(1+VLOOKUP(LEFT($B306,2),'Adjustment factors'!$B$9:$M$99,D$1,FALSE)),"-")</f>
        <v>-</v>
      </c>
      <c r="E306" s="650">
        <f>IF(ISNUMBER('201718 APC &amp; OPROC'!E306),'201718 APC &amp; OPROC'!E306*(1+VLOOKUP(LEFT($B306,2),'Adjustment factors'!$B$9:$M$99,E$1,FALSE)),"-")</f>
        <v>1501.8128414084761</v>
      </c>
      <c r="F306" s="649" t="str">
        <f>IF(ISNUMBER('201718 APC &amp; OPROC'!F306),'201718 APC &amp; OPROC'!F306*(1+VLOOKUP(LEFT($B306,2),'Adjustment factors'!$B$9:$M$99,F$1,FALSE)),"-")</f>
        <v>-</v>
      </c>
      <c r="G306" s="649" t="str">
        <f>IF(ISNUMBER('201718 APC &amp; OPROC'!G306),'201718 APC &amp; OPROC'!G306*(1+VLOOKUP(LEFT($B306,2),'Adjustment factors'!$B$9:$M$99,G$1,FALSE)),"-")</f>
        <v>-</v>
      </c>
      <c r="H306" s="650">
        <f>IF(ISBLANK('201718 APC &amp; OPROC'!H306),"",'201718 APC &amp; OPROC'!H306)</f>
        <v>5</v>
      </c>
      <c r="I306" s="650">
        <f>IF(ISNUMBER('201718 APC &amp; OPROC'!I306),'201718 APC &amp; OPROC'!I306*(1+VLOOKUP(LEFT($B306,2),'Adjustment factors'!$B$9:$M$99,I$1,FALSE)),"-")</f>
        <v>1642.5449684480923</v>
      </c>
      <c r="J306" s="650">
        <f>IF(ISBLANK('201718 APC &amp; OPROC'!J306),"",'201718 APC &amp; OPROC'!J306)</f>
        <v>5</v>
      </c>
      <c r="K306" s="650">
        <f>IF(ISNUMBER('201718 APC &amp; OPROC'!K306),'201718 APC &amp; OPROC'!K306*(1+VLOOKUP(LEFT($B306,2),'Adjustment factors'!$B$9:$M$99,K$1,FALSE)),"-")</f>
        <v>418.24243999999993</v>
      </c>
      <c r="L306" s="650" t="str">
        <f>IF(ISBLANK('201718 APC &amp; OPROC'!L306),"",'201718 APC &amp; OPROC'!L306)</f>
        <v>No</v>
      </c>
      <c r="M306" s="651" t="str">
        <f>IF(ISBLANK('201718 APC &amp; OPROC'!M306),"",'201718 APC &amp; OPROC'!M306)</f>
        <v>-</v>
      </c>
      <c r="N306" s="654" t="str">
        <f t="shared" si="4"/>
        <v>-</v>
      </c>
      <c r="O306" s="652" t="str">
        <f>IF(ISBLANK('201718 APC &amp; OPROC'!O306),"",'201718 APC &amp; OPROC'!O306)</f>
        <v>-</v>
      </c>
      <c r="P306" s="645" t="str">
        <f>IF(ISBLANK('201718 APC &amp; OPROC'!P306),"",'201718 APC &amp; OPROC'!P306)</f>
        <v>-</v>
      </c>
      <c r="Q306" s="653" t="str">
        <f>IF(ISBLANK('201718 APC &amp; OPROC'!Q306),"",'201718 APC &amp; OPROC'!Q306)</f>
        <v>-</v>
      </c>
      <c r="R306" s="647" t="str">
        <f>IF(ISBLANK('201718 APC &amp; OPROC'!R306),"",'201718 APC &amp; OPROC'!R306)</f>
        <v>-</v>
      </c>
      <c r="S306" s="647" t="str">
        <f>IF(ISBLANK('201718 APC &amp; OPROC'!S306),"",'201718 APC &amp; OPROC'!S306)</f>
        <v/>
      </c>
      <c r="T306" s="647" t="str">
        <f>IF(ISBLANK('201718 APC &amp; OPROC'!T306),"",'201718 APC &amp; OPROC'!T306)</f>
        <v/>
      </c>
      <c r="V306" s="315"/>
      <c r="W306" s="315"/>
    </row>
    <row r="307" spans="2:23" s="139" customFormat="1" x14ac:dyDescent="0.35">
      <c r="B307" s="648" t="s">
        <v>1081</v>
      </c>
      <c r="C307" s="164" t="s">
        <v>1082</v>
      </c>
      <c r="D307" s="649" t="str">
        <f>IF(ISNUMBER('201718 APC &amp; OPROC'!D307),'201718 APC &amp; OPROC'!D307*(1+VLOOKUP(LEFT($B307,2),'Adjustment factors'!$B$9:$M$99,D$1,FALSE)),"-")</f>
        <v>-</v>
      </c>
      <c r="E307" s="650">
        <f>IF(ISNUMBER('201718 APC &amp; OPROC'!E307),'201718 APC &amp; OPROC'!E307*(1+VLOOKUP(LEFT($B307,2),'Adjustment factors'!$B$9:$M$99,E$1,FALSE)),"-")</f>
        <v>1100.7262793455698</v>
      </c>
      <c r="F307" s="649" t="str">
        <f>IF(ISNUMBER('201718 APC &amp; OPROC'!F307),'201718 APC &amp; OPROC'!F307*(1+VLOOKUP(LEFT($B307,2),'Adjustment factors'!$B$9:$M$99,F$1,FALSE)),"-")</f>
        <v>-</v>
      </c>
      <c r="G307" s="649" t="str">
        <f>IF(ISNUMBER('201718 APC &amp; OPROC'!G307),'201718 APC &amp; OPROC'!G307*(1+VLOOKUP(LEFT($B307,2),'Adjustment factors'!$B$9:$M$99,G$1,FALSE)),"-")</f>
        <v>-</v>
      </c>
      <c r="H307" s="650">
        <f>IF(ISBLANK('201718 APC &amp; OPROC'!H307),"",'201718 APC &amp; OPROC'!H307)</f>
        <v>5</v>
      </c>
      <c r="I307" s="650">
        <f>IF(ISNUMBER('201718 APC &amp; OPROC'!I307),'201718 APC &amp; OPROC'!I307*(1+VLOOKUP(LEFT($B307,2),'Adjustment factors'!$B$9:$M$99,I$1,FALSE)),"-")</f>
        <v>2501.010943389751</v>
      </c>
      <c r="J307" s="650">
        <f>IF(ISBLANK('201718 APC &amp; OPROC'!J307),"",'201718 APC &amp; OPROC'!J307)</f>
        <v>17</v>
      </c>
      <c r="K307" s="650">
        <f>IF(ISNUMBER('201718 APC &amp; OPROC'!K307),'201718 APC &amp; OPROC'!K307*(1+VLOOKUP(LEFT($B307,2),'Adjustment factors'!$B$9:$M$99,K$1,FALSE)),"-")</f>
        <v>241.13977999999994</v>
      </c>
      <c r="L307" s="650" t="str">
        <f>IF(ISBLANK('201718 APC &amp; OPROC'!L307),"",'201718 APC &amp; OPROC'!L307)</f>
        <v>No</v>
      </c>
      <c r="M307" s="651" t="str">
        <f>IF(ISBLANK('201718 APC &amp; OPROC'!M307),"",'201718 APC &amp; OPROC'!M307)</f>
        <v>-</v>
      </c>
      <c r="N307" s="654" t="str">
        <f t="shared" si="4"/>
        <v>-</v>
      </c>
      <c r="O307" s="652" t="str">
        <f>IF(ISBLANK('201718 APC &amp; OPROC'!O307),"",'201718 APC &amp; OPROC'!O307)</f>
        <v>-</v>
      </c>
      <c r="P307" s="645" t="str">
        <f>IF(ISBLANK('201718 APC &amp; OPROC'!P307),"",'201718 APC &amp; OPROC'!P307)</f>
        <v>-</v>
      </c>
      <c r="Q307" s="653" t="str">
        <f>IF(ISBLANK('201718 APC &amp; OPROC'!Q307),"",'201718 APC &amp; OPROC'!Q307)</f>
        <v>-</v>
      </c>
      <c r="R307" s="647" t="str">
        <f>IF(ISBLANK('201718 APC &amp; OPROC'!R307),"",'201718 APC &amp; OPROC'!R307)</f>
        <v>-</v>
      </c>
      <c r="S307" s="647" t="str">
        <f>IF(ISBLANK('201718 APC &amp; OPROC'!S307),"",'201718 APC &amp; OPROC'!S307)</f>
        <v/>
      </c>
      <c r="T307" s="647" t="str">
        <f>IF(ISBLANK('201718 APC &amp; OPROC'!T307),"",'201718 APC &amp; OPROC'!T307)</f>
        <v/>
      </c>
      <c r="V307" s="315"/>
      <c r="W307" s="315"/>
    </row>
    <row r="308" spans="2:23" s="139" customFormat="1" x14ac:dyDescent="0.35">
      <c r="B308" s="648" t="s">
        <v>1083</v>
      </c>
      <c r="C308" s="164" t="s">
        <v>1084</v>
      </c>
      <c r="D308" s="649">
        <f>IF(ISNUMBER('201718 APC &amp; OPROC'!D308),'201718 APC &amp; OPROC'!D308*(1+VLOOKUP(LEFT($B308,2),'Adjustment factors'!$B$9:$M$99,D$1,FALSE)),"-")</f>
        <v>150.78442182816025</v>
      </c>
      <c r="E308" s="650">
        <f>IF(ISNUMBER('201718 APC &amp; OPROC'!E308),'201718 APC &amp; OPROC'!E308*(1+VLOOKUP(LEFT($B308,2),'Adjustment factors'!$B$9:$M$99,E$1,FALSE)),"-")</f>
        <v>739.8488964368396</v>
      </c>
      <c r="F308" s="649" t="str">
        <f>IF(ISNUMBER('201718 APC &amp; OPROC'!F308),'201718 APC &amp; OPROC'!F308*(1+VLOOKUP(LEFT($B308,2),'Adjustment factors'!$B$9:$M$99,F$1,FALSE)),"-")</f>
        <v>-</v>
      </c>
      <c r="G308" s="649" t="str">
        <f>IF(ISNUMBER('201718 APC &amp; OPROC'!G308),'201718 APC &amp; OPROC'!G308*(1+VLOOKUP(LEFT($B308,2),'Adjustment factors'!$B$9:$M$99,G$1,FALSE)),"-")</f>
        <v>-</v>
      </c>
      <c r="H308" s="650">
        <f>IF(ISBLANK('201718 APC &amp; OPROC'!H308),"",'201718 APC &amp; OPROC'!H308)</f>
        <v>5</v>
      </c>
      <c r="I308" s="650">
        <f>IF(ISNUMBER('201718 APC &amp; OPROC'!I308),'201718 APC &amp; OPROC'!I308*(1+VLOOKUP(LEFT($B308,2),'Adjustment factors'!$B$9:$M$99,I$1,FALSE)),"-")</f>
        <v>1213.3119809772627</v>
      </c>
      <c r="J308" s="650">
        <f>IF(ISBLANK('201718 APC &amp; OPROC'!J308),"",'201718 APC &amp; OPROC'!J308)</f>
        <v>6</v>
      </c>
      <c r="K308" s="650">
        <f>IF(ISNUMBER('201718 APC &amp; OPROC'!K308),'201718 APC &amp; OPROC'!K308*(1+VLOOKUP(LEFT($B308,2),'Adjustment factors'!$B$9:$M$99,K$1,FALSE)),"-")</f>
        <v>241.13977999999994</v>
      </c>
      <c r="L308" s="650" t="str">
        <f>IF(ISBLANK('201718 APC &amp; OPROC'!L308),"",'201718 APC &amp; OPROC'!L308)</f>
        <v>No</v>
      </c>
      <c r="M308" s="651" t="str">
        <f>IF(ISBLANK('201718 APC &amp; OPROC'!M308),"",'201718 APC &amp; OPROC'!M308)</f>
        <v>-</v>
      </c>
      <c r="N308" s="654" t="str">
        <f t="shared" si="4"/>
        <v>-</v>
      </c>
      <c r="O308" s="652" t="str">
        <f>IF(ISBLANK('201718 APC &amp; OPROC'!O308),"",'201718 APC &amp; OPROC'!O308)</f>
        <v>-</v>
      </c>
      <c r="P308" s="645" t="str">
        <f>IF(ISBLANK('201718 APC &amp; OPROC'!P308),"",'201718 APC &amp; OPROC'!P308)</f>
        <v>-</v>
      </c>
      <c r="Q308" s="653" t="str">
        <f>IF(ISBLANK('201718 APC &amp; OPROC'!Q308),"",'201718 APC &amp; OPROC'!Q308)</f>
        <v>-</v>
      </c>
      <c r="R308" s="647" t="str">
        <f>IF(ISBLANK('201718 APC &amp; OPROC'!R308),"",'201718 APC &amp; OPROC'!R308)</f>
        <v>-</v>
      </c>
      <c r="S308" s="647" t="str">
        <f>IF(ISBLANK('201718 APC &amp; OPROC'!S308),"",'201718 APC &amp; OPROC'!S308)</f>
        <v/>
      </c>
      <c r="T308" s="647" t="str">
        <f>IF(ISBLANK('201718 APC &amp; OPROC'!T308),"",'201718 APC &amp; OPROC'!T308)</f>
        <v/>
      </c>
      <c r="V308" s="315"/>
      <c r="W308" s="315"/>
    </row>
    <row r="309" spans="2:23" s="139" customFormat="1" x14ac:dyDescent="0.35">
      <c r="B309" s="648" t="s">
        <v>1085</v>
      </c>
      <c r="C309" s="164" t="s">
        <v>1086</v>
      </c>
      <c r="D309" s="649">
        <f>IF(ISNUMBER('201718 APC &amp; OPROC'!D309),'201718 APC &amp; OPROC'!D309*(1+VLOOKUP(LEFT($B309,2),'Adjustment factors'!$B$9:$M$99,D$1,FALSE)),"-")</f>
        <v>156.81579870128664</v>
      </c>
      <c r="E309" s="650">
        <f>IF(ISNUMBER('201718 APC &amp; OPROC'!E309),'201718 APC &amp; OPROC'!E309*(1+VLOOKUP(LEFT($B309,2),'Adjustment factors'!$B$9:$M$99,E$1,FALSE)),"-")</f>
        <v>1149.9825238094354</v>
      </c>
      <c r="F309" s="649" t="str">
        <f>IF(ISNUMBER('201718 APC &amp; OPROC'!F309),'201718 APC &amp; OPROC'!F309*(1+VLOOKUP(LEFT($B309,2),'Adjustment factors'!$B$9:$M$99,F$1,FALSE)),"-")</f>
        <v>-</v>
      </c>
      <c r="G309" s="649" t="str">
        <f>IF(ISNUMBER('201718 APC &amp; OPROC'!G309),'201718 APC &amp; OPROC'!G309*(1+VLOOKUP(LEFT($B309,2),'Adjustment factors'!$B$9:$M$99,G$1,FALSE)),"-")</f>
        <v>-</v>
      </c>
      <c r="H309" s="650">
        <f>IF(ISBLANK('201718 APC &amp; OPROC'!H309),"",'201718 APC &amp; OPROC'!H309)</f>
        <v>5</v>
      </c>
      <c r="I309" s="650">
        <f>IF(ISNUMBER('201718 APC &amp; OPROC'!I309),'201718 APC &amp; OPROC'!I309*(1+VLOOKUP(LEFT($B309,2),'Adjustment factors'!$B$9:$M$99,I$1,FALSE)),"-")</f>
        <v>1642.5449684480923</v>
      </c>
      <c r="J309" s="650">
        <f>IF(ISBLANK('201718 APC &amp; OPROC'!J309),"",'201718 APC &amp; OPROC'!J309)</f>
        <v>6</v>
      </c>
      <c r="K309" s="650">
        <f>IF(ISNUMBER('201718 APC &amp; OPROC'!K309),'201718 APC &amp; OPROC'!K309*(1+VLOOKUP(LEFT($B309,2),'Adjustment factors'!$B$9:$M$99,K$1,FALSE)),"-")</f>
        <v>418.24243999999993</v>
      </c>
      <c r="L309" s="650" t="str">
        <f>IF(ISBLANK('201718 APC &amp; OPROC'!L309),"",'201718 APC &amp; OPROC'!L309)</f>
        <v>No</v>
      </c>
      <c r="M309" s="651" t="str">
        <f>IF(ISBLANK('201718 APC &amp; OPROC'!M309),"",'201718 APC &amp; OPROC'!M309)</f>
        <v>-</v>
      </c>
      <c r="N309" s="654" t="str">
        <f t="shared" si="4"/>
        <v>-</v>
      </c>
      <c r="O309" s="652" t="str">
        <f>IF(ISBLANK('201718 APC &amp; OPROC'!O309),"",'201718 APC &amp; OPROC'!O309)</f>
        <v>-</v>
      </c>
      <c r="P309" s="645" t="str">
        <f>IF(ISBLANK('201718 APC &amp; OPROC'!P309),"",'201718 APC &amp; OPROC'!P309)</f>
        <v>-</v>
      </c>
      <c r="Q309" s="653" t="str">
        <f>IF(ISBLANK('201718 APC &amp; OPROC'!Q309),"",'201718 APC &amp; OPROC'!Q309)</f>
        <v>-</v>
      </c>
      <c r="R309" s="647" t="str">
        <f>IF(ISBLANK('201718 APC &amp; OPROC'!R309),"",'201718 APC &amp; OPROC'!R309)</f>
        <v>-</v>
      </c>
      <c r="S309" s="647" t="str">
        <f>IF(ISBLANK('201718 APC &amp; OPROC'!S309),"",'201718 APC &amp; OPROC'!S309)</f>
        <v/>
      </c>
      <c r="T309" s="647" t="str">
        <f>IF(ISBLANK('201718 APC &amp; OPROC'!T309),"",'201718 APC &amp; OPROC'!T309)</f>
        <v/>
      </c>
      <c r="V309" s="315"/>
      <c r="W309" s="315"/>
    </row>
    <row r="310" spans="2:23" s="139" customFormat="1" x14ac:dyDescent="0.35">
      <c r="B310" s="648" t="s">
        <v>1087</v>
      </c>
      <c r="C310" s="164" t="s">
        <v>1088</v>
      </c>
      <c r="D310" s="649">
        <f>IF(ISNUMBER('201718 APC &amp; OPROC'!D310),'201718 APC &amp; OPROC'!D310*(1+VLOOKUP(LEFT($B310,2),'Adjustment factors'!$B$9:$M$99,D$1,FALSE)),"-")</f>
        <v>122.637996420237</v>
      </c>
      <c r="E310" s="650">
        <f>IF(ISNUMBER('201718 APC &amp; OPROC'!E310),'201718 APC &amp; OPROC'!E310*(1+VLOOKUP(LEFT($B310,2),'Adjustment factors'!$B$9:$M$99,E$1,FALSE)),"-")</f>
        <v>627.26319480514655</v>
      </c>
      <c r="F310" s="649" t="str">
        <f>IF(ISNUMBER('201718 APC &amp; OPROC'!F310),'201718 APC &amp; OPROC'!F310*(1+VLOOKUP(LEFT($B310,2),'Adjustment factors'!$B$9:$M$99,F$1,FALSE)),"-")</f>
        <v>-</v>
      </c>
      <c r="G310" s="649" t="str">
        <f>IF(ISNUMBER('201718 APC &amp; OPROC'!G310),'201718 APC &amp; OPROC'!G310*(1+VLOOKUP(LEFT($B310,2),'Adjustment factors'!$B$9:$M$99,G$1,FALSE)),"-")</f>
        <v>-</v>
      </c>
      <c r="H310" s="650">
        <f>IF(ISBLANK('201718 APC &amp; OPROC'!H310),"",'201718 APC &amp; OPROC'!H310)</f>
        <v>5</v>
      </c>
      <c r="I310" s="650">
        <f>IF(ISNUMBER('201718 APC &amp; OPROC'!I310),'201718 APC &amp; OPROC'!I310*(1+VLOOKUP(LEFT($B310,2),'Adjustment factors'!$B$9:$M$99,I$1,FALSE)),"-")</f>
        <v>714.71815946547952</v>
      </c>
      <c r="J310" s="650">
        <f>IF(ISBLANK('201718 APC &amp; OPROC'!J310),"",'201718 APC &amp; OPROC'!J310)</f>
        <v>5</v>
      </c>
      <c r="K310" s="650">
        <f>IF(ISNUMBER('201718 APC &amp; OPROC'!K310),'201718 APC &amp; OPROC'!K310*(1+VLOOKUP(LEFT($B310,2),'Adjustment factors'!$B$9:$M$99,K$1,FALSE)),"-")</f>
        <v>241.13977999999994</v>
      </c>
      <c r="L310" s="650" t="str">
        <f>IF(ISBLANK('201718 APC &amp; OPROC'!L310),"",'201718 APC &amp; OPROC'!L310)</f>
        <v>No</v>
      </c>
      <c r="M310" s="651" t="str">
        <f>IF(ISBLANK('201718 APC &amp; OPROC'!M310),"",'201718 APC &amp; OPROC'!M310)</f>
        <v>-</v>
      </c>
      <c r="N310" s="654" t="str">
        <f t="shared" si="4"/>
        <v>-</v>
      </c>
      <c r="O310" s="652" t="str">
        <f>IF(ISBLANK('201718 APC &amp; OPROC'!O310),"",'201718 APC &amp; OPROC'!O310)</f>
        <v>-</v>
      </c>
      <c r="P310" s="645" t="str">
        <f>IF(ISBLANK('201718 APC &amp; OPROC'!P310),"",'201718 APC &amp; OPROC'!P310)</f>
        <v>-</v>
      </c>
      <c r="Q310" s="653" t="str">
        <f>IF(ISBLANK('201718 APC &amp; OPROC'!Q310),"",'201718 APC &amp; OPROC'!Q310)</f>
        <v>-</v>
      </c>
      <c r="R310" s="647" t="str">
        <f>IF(ISBLANK('201718 APC &amp; OPROC'!R310),"",'201718 APC &amp; OPROC'!R310)</f>
        <v>-</v>
      </c>
      <c r="S310" s="647" t="str">
        <f>IF(ISBLANK('201718 APC &amp; OPROC'!S310),"",'201718 APC &amp; OPROC'!S310)</f>
        <v/>
      </c>
      <c r="T310" s="647" t="str">
        <f>IF(ISBLANK('201718 APC &amp; OPROC'!T310),"",'201718 APC &amp; OPROC'!T310)</f>
        <v/>
      </c>
      <c r="V310" s="315"/>
      <c r="W310" s="315"/>
    </row>
    <row r="311" spans="2:23" s="139" customFormat="1" x14ac:dyDescent="0.35">
      <c r="B311" s="648" t="s">
        <v>1089</v>
      </c>
      <c r="C311" s="164" t="s">
        <v>1090</v>
      </c>
      <c r="D311" s="649">
        <f>IF(ISNUMBER('201718 APC &amp; OPROC'!D311),'201718 APC &amp; OPROC'!D311*(1+VLOOKUP(LEFT($B311,2),'Adjustment factors'!$B$9:$M$99,D$1,FALSE)),"-")</f>
        <v>158.82625765899544</v>
      </c>
      <c r="E311" s="650">
        <f>IF(ISNUMBER('201718 APC &amp; OPROC'!E311),'201718 APC &amp; OPROC'!E311*(1+VLOOKUP(LEFT($B311,2),'Adjustment factors'!$B$9:$M$99,E$1,FALSE)),"-")</f>
        <v>720.74953633860594</v>
      </c>
      <c r="F311" s="649" t="str">
        <f>IF(ISNUMBER('201718 APC &amp; OPROC'!F311),'201718 APC &amp; OPROC'!F311*(1+VLOOKUP(LEFT($B311,2),'Adjustment factors'!$B$9:$M$99,F$1,FALSE)),"-")</f>
        <v>-</v>
      </c>
      <c r="G311" s="649" t="str">
        <f>IF(ISNUMBER('201718 APC &amp; OPROC'!G311),'201718 APC &amp; OPROC'!G311*(1+VLOOKUP(LEFT($B311,2),'Adjustment factors'!$B$9:$M$99,G$1,FALSE)),"-")</f>
        <v>-</v>
      </c>
      <c r="H311" s="650">
        <f>IF(ISBLANK('201718 APC &amp; OPROC'!H311),"",'201718 APC &amp; OPROC'!H311)</f>
        <v>5</v>
      </c>
      <c r="I311" s="650">
        <f>IF(ISNUMBER('201718 APC &amp; OPROC'!I311),'201718 APC &amp; OPROC'!I311*(1+VLOOKUP(LEFT($B311,2),'Adjustment factors'!$B$9:$M$99,I$1,FALSE)),"-")</f>
        <v>725.77568373287795</v>
      </c>
      <c r="J311" s="650">
        <f>IF(ISBLANK('201718 APC &amp; OPROC'!J311),"",'201718 APC &amp; OPROC'!J311)</f>
        <v>5</v>
      </c>
      <c r="K311" s="650">
        <f>IF(ISNUMBER('201718 APC &amp; OPROC'!K311),'201718 APC &amp; OPROC'!K311*(1+VLOOKUP(LEFT($B311,2),'Adjustment factors'!$B$9:$M$99,K$1,FALSE)),"-")</f>
        <v>418.24243999999993</v>
      </c>
      <c r="L311" s="650" t="str">
        <f>IF(ISBLANK('201718 APC &amp; OPROC'!L311),"",'201718 APC &amp; OPROC'!L311)</f>
        <v>No</v>
      </c>
      <c r="M311" s="651" t="str">
        <f>IF(ISBLANK('201718 APC &amp; OPROC'!M311),"",'201718 APC &amp; OPROC'!M311)</f>
        <v>-</v>
      </c>
      <c r="N311" s="654" t="str">
        <f t="shared" si="4"/>
        <v>-</v>
      </c>
      <c r="O311" s="652" t="str">
        <f>IF(ISBLANK('201718 APC &amp; OPROC'!O311),"",'201718 APC &amp; OPROC'!O311)</f>
        <v>-</v>
      </c>
      <c r="P311" s="645" t="str">
        <f>IF(ISBLANK('201718 APC &amp; OPROC'!P311),"",'201718 APC &amp; OPROC'!P311)</f>
        <v>-</v>
      </c>
      <c r="Q311" s="653" t="str">
        <f>IF(ISBLANK('201718 APC &amp; OPROC'!Q311),"",'201718 APC &amp; OPROC'!Q311)</f>
        <v>-</v>
      </c>
      <c r="R311" s="647" t="str">
        <f>IF(ISBLANK('201718 APC &amp; OPROC'!R311),"",'201718 APC &amp; OPROC'!R311)</f>
        <v>-</v>
      </c>
      <c r="S311" s="647" t="str">
        <f>IF(ISBLANK('201718 APC &amp; OPROC'!S311),"",'201718 APC &amp; OPROC'!S311)</f>
        <v/>
      </c>
      <c r="T311" s="647" t="str">
        <f>IF(ISBLANK('201718 APC &amp; OPROC'!T311),"",'201718 APC &amp; OPROC'!T311)</f>
        <v/>
      </c>
      <c r="V311" s="315"/>
      <c r="W311" s="315"/>
    </row>
    <row r="312" spans="2:23" s="139" customFormat="1" x14ac:dyDescent="0.35">
      <c r="B312" s="648" t="s">
        <v>1091</v>
      </c>
      <c r="C312" s="164" t="s">
        <v>1092</v>
      </c>
      <c r="D312" s="649" t="str">
        <f>IF(ISNUMBER('201718 APC &amp; OPROC'!D312),'201718 APC &amp; OPROC'!D312*(1+VLOOKUP(LEFT($B312,2),'Adjustment factors'!$B$9:$M$99,D$1,FALSE)),"-")</f>
        <v>-</v>
      </c>
      <c r="E312" s="650">
        <f>IF(ISNUMBER('201718 APC &amp; OPROC'!E312),'201718 APC &amp; OPROC'!E312*(1+VLOOKUP(LEFT($B312,2),'Adjustment factors'!$B$9:$M$99,E$1,FALSE)),"-")</f>
        <v>793.12605881612285</v>
      </c>
      <c r="F312" s="649" t="str">
        <f>IF(ISNUMBER('201718 APC &amp; OPROC'!F312),'201718 APC &amp; OPROC'!F312*(1+VLOOKUP(LEFT($B312,2),'Adjustment factors'!$B$9:$M$99,F$1,FALSE)),"-")</f>
        <v>-</v>
      </c>
      <c r="G312" s="649" t="str">
        <f>IF(ISNUMBER('201718 APC &amp; OPROC'!G312),'201718 APC &amp; OPROC'!G312*(1+VLOOKUP(LEFT($B312,2),'Adjustment factors'!$B$9:$M$99,G$1,FALSE)),"-")</f>
        <v>-</v>
      </c>
      <c r="H312" s="650">
        <f>IF(ISBLANK('201718 APC &amp; OPROC'!H312),"",'201718 APC &amp; OPROC'!H312)</f>
        <v>5</v>
      </c>
      <c r="I312" s="650">
        <f>IF(ISNUMBER('201718 APC &amp; OPROC'!I312),'201718 APC &amp; OPROC'!I312*(1+VLOOKUP(LEFT($B312,2),'Adjustment factors'!$B$9:$M$99,I$1,FALSE)),"-")</f>
        <v>816.24633682977412</v>
      </c>
      <c r="J312" s="650">
        <f>IF(ISBLANK('201718 APC &amp; OPROC'!J312),"",'201718 APC &amp; OPROC'!J312)</f>
        <v>5</v>
      </c>
      <c r="K312" s="650">
        <f>IF(ISNUMBER('201718 APC &amp; OPROC'!K312),'201718 APC &amp; OPROC'!K312*(1+VLOOKUP(LEFT($B312,2),'Adjustment factors'!$B$9:$M$99,K$1,FALSE)),"-")</f>
        <v>418.24243999999993</v>
      </c>
      <c r="L312" s="650" t="str">
        <f>IF(ISBLANK('201718 APC &amp; OPROC'!L312),"",'201718 APC &amp; OPROC'!L312)</f>
        <v>No</v>
      </c>
      <c r="M312" s="651" t="str">
        <f>IF(ISBLANK('201718 APC &amp; OPROC'!M312),"",'201718 APC &amp; OPROC'!M312)</f>
        <v>-</v>
      </c>
      <c r="N312" s="654" t="str">
        <f t="shared" si="4"/>
        <v>-</v>
      </c>
      <c r="O312" s="652" t="str">
        <f>IF(ISBLANK('201718 APC &amp; OPROC'!O312),"",'201718 APC &amp; OPROC'!O312)</f>
        <v>-</v>
      </c>
      <c r="P312" s="645" t="str">
        <f>IF(ISBLANK('201718 APC &amp; OPROC'!P312),"",'201718 APC &amp; OPROC'!P312)</f>
        <v>-</v>
      </c>
      <c r="Q312" s="653" t="str">
        <f>IF(ISBLANK('201718 APC &amp; OPROC'!Q312),"",'201718 APC &amp; OPROC'!Q312)</f>
        <v>-</v>
      </c>
      <c r="R312" s="647" t="str">
        <f>IF(ISBLANK('201718 APC &amp; OPROC'!R312),"",'201718 APC &amp; OPROC'!R312)</f>
        <v>-</v>
      </c>
      <c r="S312" s="647" t="str">
        <f>IF(ISBLANK('201718 APC &amp; OPROC'!S312),"",'201718 APC &amp; OPROC'!S312)</f>
        <v/>
      </c>
      <c r="T312" s="647" t="str">
        <f>IF(ISBLANK('201718 APC &amp; OPROC'!T312),"",'201718 APC &amp; OPROC'!T312)</f>
        <v/>
      </c>
      <c r="V312" s="315"/>
      <c r="W312" s="315"/>
    </row>
    <row r="313" spans="2:23" s="139" customFormat="1" x14ac:dyDescent="0.35">
      <c r="B313" s="648" t="s">
        <v>1093</v>
      </c>
      <c r="C313" s="164" t="s">
        <v>1094</v>
      </c>
      <c r="D313" s="649">
        <f>IF(ISNUMBER('201718 APC &amp; OPROC'!D313),'201718 APC &amp; OPROC'!D313*(1+VLOOKUP(LEFT($B313,2),'Adjustment factors'!$B$9:$M$99,D$1,FALSE)),"-")</f>
        <v>103.53863632200337</v>
      </c>
      <c r="E313" s="650">
        <f>IF(ISNUMBER('201718 APC &amp; OPROC'!E313),'201718 APC &amp; OPROC'!E313*(1+VLOOKUP(LEFT($B313,2),'Adjustment factors'!$B$9:$M$99,E$1,FALSE)),"-")</f>
        <v>550.86575441221214</v>
      </c>
      <c r="F313" s="649" t="str">
        <f>IF(ISNUMBER('201718 APC &amp; OPROC'!F313),'201718 APC &amp; OPROC'!F313*(1+VLOOKUP(LEFT($B313,2),'Adjustment factors'!$B$9:$M$99,F$1,FALSE)),"-")</f>
        <v>-</v>
      </c>
      <c r="G313" s="649" t="str">
        <f>IF(ISNUMBER('201718 APC &amp; OPROC'!G313),'201718 APC &amp; OPROC'!G313*(1+VLOOKUP(LEFT($B313,2),'Adjustment factors'!$B$9:$M$99,G$1,FALSE)),"-")</f>
        <v>-</v>
      </c>
      <c r="H313" s="650">
        <f>IF(ISBLANK('201718 APC &amp; OPROC'!H313),"",'201718 APC &amp; OPROC'!H313)</f>
        <v>5</v>
      </c>
      <c r="I313" s="650">
        <f>IF(ISNUMBER('201718 APC &amp; OPROC'!I313),'201718 APC &amp; OPROC'!I313*(1+VLOOKUP(LEFT($B313,2),'Adjustment factors'!$B$9:$M$99,I$1,FALSE)),"-")</f>
        <v>627.26319480514655</v>
      </c>
      <c r="J313" s="650">
        <f>IF(ISBLANK('201718 APC &amp; OPROC'!J313),"",'201718 APC &amp; OPROC'!J313)</f>
        <v>5</v>
      </c>
      <c r="K313" s="650">
        <f>IF(ISNUMBER('201718 APC &amp; OPROC'!K313),'201718 APC &amp; OPROC'!K313*(1+VLOOKUP(LEFT($B313,2),'Adjustment factors'!$B$9:$M$99,K$1,FALSE)),"-")</f>
        <v>241.13977999999994</v>
      </c>
      <c r="L313" s="650" t="str">
        <f>IF(ISBLANK('201718 APC &amp; OPROC'!L313),"",'201718 APC &amp; OPROC'!L313)</f>
        <v>No</v>
      </c>
      <c r="M313" s="651" t="str">
        <f>IF(ISBLANK('201718 APC &amp; OPROC'!M313),"",'201718 APC &amp; OPROC'!M313)</f>
        <v>-</v>
      </c>
      <c r="N313" s="654" t="str">
        <f t="shared" si="4"/>
        <v>-</v>
      </c>
      <c r="O313" s="652" t="str">
        <f>IF(ISBLANK('201718 APC &amp; OPROC'!O313),"",'201718 APC &amp; OPROC'!O313)</f>
        <v>-</v>
      </c>
      <c r="P313" s="645" t="str">
        <f>IF(ISBLANK('201718 APC &amp; OPROC'!P313),"",'201718 APC &amp; OPROC'!P313)</f>
        <v>-</v>
      </c>
      <c r="Q313" s="653" t="str">
        <f>IF(ISBLANK('201718 APC &amp; OPROC'!Q313),"",'201718 APC &amp; OPROC'!Q313)</f>
        <v>-</v>
      </c>
      <c r="R313" s="647" t="str">
        <f>IF(ISBLANK('201718 APC &amp; OPROC'!R313),"",'201718 APC &amp; OPROC'!R313)</f>
        <v>-</v>
      </c>
      <c r="S313" s="647" t="str">
        <f>IF(ISBLANK('201718 APC &amp; OPROC'!S313),"",'201718 APC &amp; OPROC'!S313)</f>
        <v/>
      </c>
      <c r="T313" s="647" t="str">
        <f>IF(ISBLANK('201718 APC &amp; OPROC'!T313),"",'201718 APC &amp; OPROC'!T313)</f>
        <v/>
      </c>
      <c r="V313" s="315"/>
      <c r="W313" s="315"/>
    </row>
    <row r="314" spans="2:23" s="139" customFormat="1" x14ac:dyDescent="0.35">
      <c r="B314" s="648" t="s">
        <v>1095</v>
      </c>
      <c r="C314" s="164" t="s">
        <v>1096</v>
      </c>
      <c r="D314" s="649">
        <f>IF(ISNUMBER('201718 APC &amp; OPROC'!D314),'201718 APC &amp; OPROC'!D314*(1+VLOOKUP(LEFT($B314,2),'Adjustment factors'!$B$9:$M$99,D$1,FALSE)),"-")</f>
        <v>126.6589143356546</v>
      </c>
      <c r="E314" s="650">
        <f>IF(ISNUMBER('201718 APC &amp; OPROC'!E314),'201718 APC &amp; OPROC'!E314*(1+VLOOKUP(LEFT($B314,2),'Adjustment factors'!$B$9:$M$99,E$1,FALSE)),"-")</f>
        <v>720.74953633860594</v>
      </c>
      <c r="F314" s="649" t="str">
        <f>IF(ISNUMBER('201718 APC &amp; OPROC'!F314),'201718 APC &amp; OPROC'!F314*(1+VLOOKUP(LEFT($B314,2),'Adjustment factors'!$B$9:$M$99,F$1,FALSE)),"-")</f>
        <v>-</v>
      </c>
      <c r="G314" s="649" t="str">
        <f>IF(ISNUMBER('201718 APC &amp; OPROC'!G314),'201718 APC &amp; OPROC'!G314*(1+VLOOKUP(LEFT($B314,2),'Adjustment factors'!$B$9:$M$99,G$1,FALSE)),"-")</f>
        <v>-</v>
      </c>
      <c r="H314" s="650">
        <f>IF(ISBLANK('201718 APC &amp; OPROC'!H314),"",'201718 APC &amp; OPROC'!H314)</f>
        <v>5</v>
      </c>
      <c r="I314" s="650">
        <f>IF(ISNUMBER('201718 APC &amp; OPROC'!I314),'201718 APC &amp; OPROC'!I314*(1+VLOOKUP(LEFT($B314,2),'Adjustment factors'!$B$9:$M$99,I$1,FALSE)),"-")</f>
        <v>725.77568373287795</v>
      </c>
      <c r="J314" s="650">
        <f>IF(ISBLANK('201718 APC &amp; OPROC'!J314),"",'201718 APC &amp; OPROC'!J314)</f>
        <v>5</v>
      </c>
      <c r="K314" s="650">
        <f>IF(ISNUMBER('201718 APC &amp; OPROC'!K314),'201718 APC &amp; OPROC'!K314*(1+VLOOKUP(LEFT($B314,2),'Adjustment factors'!$B$9:$M$99,K$1,FALSE)),"-")</f>
        <v>418.24243999999993</v>
      </c>
      <c r="L314" s="650" t="str">
        <f>IF(ISBLANK('201718 APC &amp; OPROC'!L314),"",'201718 APC &amp; OPROC'!L314)</f>
        <v>No</v>
      </c>
      <c r="M314" s="651" t="str">
        <f>IF(ISBLANK('201718 APC &amp; OPROC'!M314),"",'201718 APC &amp; OPROC'!M314)</f>
        <v>-</v>
      </c>
      <c r="N314" s="654" t="str">
        <f t="shared" si="4"/>
        <v>-</v>
      </c>
      <c r="O314" s="652" t="str">
        <f>IF(ISBLANK('201718 APC &amp; OPROC'!O314),"",'201718 APC &amp; OPROC'!O314)</f>
        <v>-</v>
      </c>
      <c r="P314" s="645" t="str">
        <f>IF(ISBLANK('201718 APC &amp; OPROC'!P314),"",'201718 APC &amp; OPROC'!P314)</f>
        <v>-</v>
      </c>
      <c r="Q314" s="653" t="str">
        <f>IF(ISBLANK('201718 APC &amp; OPROC'!Q314),"",'201718 APC &amp; OPROC'!Q314)</f>
        <v>-</v>
      </c>
      <c r="R314" s="647" t="str">
        <f>IF(ISBLANK('201718 APC &amp; OPROC'!R314),"",'201718 APC &amp; OPROC'!R314)</f>
        <v>-</v>
      </c>
      <c r="S314" s="647" t="str">
        <f>IF(ISBLANK('201718 APC &amp; OPROC'!S314),"",'201718 APC &amp; OPROC'!S314)</f>
        <v/>
      </c>
      <c r="T314" s="647" t="str">
        <f>IF(ISBLANK('201718 APC &amp; OPROC'!T314),"",'201718 APC &amp; OPROC'!T314)</f>
        <v/>
      </c>
      <c r="V314" s="315"/>
      <c r="W314" s="315"/>
    </row>
    <row r="315" spans="2:23" s="139" customFormat="1" x14ac:dyDescent="0.35">
      <c r="B315" s="648" t="s">
        <v>1097</v>
      </c>
      <c r="C315" s="164" t="s">
        <v>1098</v>
      </c>
      <c r="D315" s="649" t="str">
        <f>IF(ISNUMBER('201718 APC &amp; OPROC'!D315),'201718 APC &amp; OPROC'!D315*(1+VLOOKUP(LEFT($B315,2),'Adjustment factors'!$B$9:$M$99,D$1,FALSE)),"-")</f>
        <v>-</v>
      </c>
      <c r="E315" s="650">
        <f>IF(ISNUMBER('201718 APC &amp; OPROC'!E315),'201718 APC &amp; OPROC'!E315*(1+VLOOKUP(LEFT($B315,2),'Adjustment factors'!$B$9:$M$99,E$1,FALSE)),"-")</f>
        <v>793.12605881612285</v>
      </c>
      <c r="F315" s="649" t="str">
        <f>IF(ISNUMBER('201718 APC &amp; OPROC'!F315),'201718 APC &amp; OPROC'!F315*(1+VLOOKUP(LEFT($B315,2),'Adjustment factors'!$B$9:$M$99,F$1,FALSE)),"-")</f>
        <v>-</v>
      </c>
      <c r="G315" s="649" t="str">
        <f>IF(ISNUMBER('201718 APC &amp; OPROC'!G315),'201718 APC &amp; OPROC'!G315*(1+VLOOKUP(LEFT($B315,2),'Adjustment factors'!$B$9:$M$99,G$1,FALSE)),"-")</f>
        <v>-</v>
      </c>
      <c r="H315" s="650">
        <f>IF(ISBLANK('201718 APC &amp; OPROC'!H315),"",'201718 APC &amp; OPROC'!H315)</f>
        <v>5</v>
      </c>
      <c r="I315" s="650">
        <f>IF(ISNUMBER('201718 APC &amp; OPROC'!I315),'201718 APC &amp; OPROC'!I315*(1+VLOOKUP(LEFT($B315,2),'Adjustment factors'!$B$9:$M$99,I$1,FALSE)),"-")</f>
        <v>816.24633682977412</v>
      </c>
      <c r="J315" s="650">
        <f>IF(ISBLANK('201718 APC &amp; OPROC'!J315),"",'201718 APC &amp; OPROC'!J315)</f>
        <v>5</v>
      </c>
      <c r="K315" s="650">
        <f>IF(ISNUMBER('201718 APC &amp; OPROC'!K315),'201718 APC &amp; OPROC'!K315*(1+VLOOKUP(LEFT($B315,2),'Adjustment factors'!$B$9:$M$99,K$1,FALSE)),"-")</f>
        <v>418.24243999999993</v>
      </c>
      <c r="L315" s="650" t="str">
        <f>IF(ISBLANK('201718 APC &amp; OPROC'!L315),"",'201718 APC &amp; OPROC'!L315)</f>
        <v>No</v>
      </c>
      <c r="M315" s="651" t="str">
        <f>IF(ISBLANK('201718 APC &amp; OPROC'!M315),"",'201718 APC &amp; OPROC'!M315)</f>
        <v>-</v>
      </c>
      <c r="N315" s="654" t="str">
        <f t="shared" si="4"/>
        <v>-</v>
      </c>
      <c r="O315" s="652" t="str">
        <f>IF(ISBLANK('201718 APC &amp; OPROC'!O315),"",'201718 APC &amp; OPROC'!O315)</f>
        <v>-</v>
      </c>
      <c r="P315" s="645" t="str">
        <f>IF(ISBLANK('201718 APC &amp; OPROC'!P315),"",'201718 APC &amp; OPROC'!P315)</f>
        <v>-</v>
      </c>
      <c r="Q315" s="653" t="str">
        <f>IF(ISBLANK('201718 APC &amp; OPROC'!Q315),"",'201718 APC &amp; OPROC'!Q315)</f>
        <v>-</v>
      </c>
      <c r="R315" s="647" t="str">
        <f>IF(ISBLANK('201718 APC &amp; OPROC'!R315),"",'201718 APC &amp; OPROC'!R315)</f>
        <v>-</v>
      </c>
      <c r="S315" s="647" t="str">
        <f>IF(ISBLANK('201718 APC &amp; OPROC'!S315),"",'201718 APC &amp; OPROC'!S315)</f>
        <v/>
      </c>
      <c r="T315" s="647" t="str">
        <f>IF(ISBLANK('201718 APC &amp; OPROC'!T315),"",'201718 APC &amp; OPROC'!T315)</f>
        <v/>
      </c>
      <c r="V315" s="315"/>
      <c r="W315" s="315"/>
    </row>
    <row r="316" spans="2:23" s="139" customFormat="1" x14ac:dyDescent="0.35">
      <c r="B316" s="648" t="s">
        <v>1099</v>
      </c>
      <c r="C316" s="164" t="s">
        <v>1100</v>
      </c>
      <c r="D316" s="649" t="str">
        <f>IF(ISNUMBER('201718 APC &amp; OPROC'!D316),'201718 APC &amp; OPROC'!D316*(1+VLOOKUP(LEFT($B316,2),'Adjustment factors'!$B$9:$M$99,D$1,FALSE)),"-")</f>
        <v>-</v>
      </c>
      <c r="E316" s="650">
        <f>IF(ISNUMBER('201718 APC &amp; OPROC'!E316),'201718 APC &amp; OPROC'!E316*(1+VLOOKUP(LEFT($B316,2),'Adjustment factors'!$B$9:$M$99,E$1,FALSE)),"-")</f>
        <v>15732.84657355024</v>
      </c>
      <c r="F316" s="649" t="str">
        <f>IF(ISNUMBER('201718 APC &amp; OPROC'!F316),'201718 APC &amp; OPROC'!F316*(1+VLOOKUP(LEFT($B316,2),'Adjustment factors'!$B$9:$M$99,F$1,FALSE)),"-")</f>
        <v>-</v>
      </c>
      <c r="G316" s="649" t="str">
        <f>IF(ISNUMBER('201718 APC &amp; OPROC'!G316),'201718 APC &amp; OPROC'!G316*(1+VLOOKUP(LEFT($B316,2),'Adjustment factors'!$B$9:$M$99,G$1,FALSE)),"-")</f>
        <v>-</v>
      </c>
      <c r="H316" s="650">
        <f>IF(ISBLANK('201718 APC &amp; OPROC'!H316),"",'201718 APC &amp; OPROC'!H316)</f>
        <v>46</v>
      </c>
      <c r="I316" s="650">
        <f>IF(ISNUMBER('201718 APC &amp; OPROC'!I316),'201718 APC &amp; OPROC'!I316*(1+VLOOKUP(LEFT($B316,2),'Adjustment factors'!$B$9:$M$99,I$1,FALSE)),"-")</f>
        <v>17502.050456333985</v>
      </c>
      <c r="J316" s="650">
        <f>IF(ISBLANK('201718 APC &amp; OPROC'!J316),"",'201718 APC &amp; OPROC'!J316)</f>
        <v>131</v>
      </c>
      <c r="K316" s="650">
        <f>IF(ISNUMBER('201718 APC &amp; OPROC'!K316),'201718 APC &amp; OPROC'!K316*(1+VLOOKUP(LEFT($B316,2),'Adjustment factors'!$B$9:$M$99,K$1,FALSE)),"-")</f>
        <v>241.13977999999994</v>
      </c>
      <c r="L316" s="650" t="str">
        <f>IF(ISBLANK('201718 APC &amp; OPROC'!L316),"",'201718 APC &amp; OPROC'!L316)</f>
        <v>No</v>
      </c>
      <c r="M316" s="651" t="str">
        <f>IF(ISBLANK('201718 APC &amp; OPROC'!M316),"",'201718 APC &amp; OPROC'!M316)</f>
        <v>-</v>
      </c>
      <c r="N316" s="654" t="str">
        <f t="shared" si="4"/>
        <v>-</v>
      </c>
      <c r="O316" s="652" t="str">
        <f>IF(ISBLANK('201718 APC &amp; OPROC'!O316),"",'201718 APC &amp; OPROC'!O316)</f>
        <v>-</v>
      </c>
      <c r="P316" s="645" t="str">
        <f>IF(ISBLANK('201718 APC &amp; OPROC'!P316),"",'201718 APC &amp; OPROC'!P316)</f>
        <v>-</v>
      </c>
      <c r="Q316" s="653" t="str">
        <f>IF(ISBLANK('201718 APC &amp; OPROC'!Q316),"",'201718 APC &amp; OPROC'!Q316)</f>
        <v>-</v>
      </c>
      <c r="R316" s="647" t="str">
        <f>IF(ISBLANK('201718 APC &amp; OPROC'!R316),"",'201718 APC &amp; OPROC'!R316)</f>
        <v>-</v>
      </c>
      <c r="S316" s="647" t="str">
        <f>IF(ISBLANK('201718 APC &amp; OPROC'!S316),"",'201718 APC &amp; OPROC'!S316)</f>
        <v/>
      </c>
      <c r="T316" s="647" t="str">
        <f>IF(ISBLANK('201718 APC &amp; OPROC'!T316),"",'201718 APC &amp; OPROC'!T316)</f>
        <v/>
      </c>
      <c r="V316" s="315"/>
      <c r="W316" s="315"/>
    </row>
    <row r="317" spans="2:23" s="139" customFormat="1" x14ac:dyDescent="0.35">
      <c r="B317" s="648" t="s">
        <v>1101</v>
      </c>
      <c r="C317" s="164" t="s">
        <v>1102</v>
      </c>
      <c r="D317" s="649" t="str">
        <f>IF(ISNUMBER('201718 APC &amp; OPROC'!D317),'201718 APC &amp; OPROC'!D317*(1+VLOOKUP(LEFT($B317,2),'Adjustment factors'!$B$9:$M$99,D$1,FALSE)),"-")</f>
        <v>-</v>
      </c>
      <c r="E317" s="650">
        <f>IF(ISNUMBER('201718 APC &amp; OPROC'!E317),'201718 APC &amp; OPROC'!E317*(1+VLOOKUP(LEFT($B317,2),'Adjustment factors'!$B$9:$M$99,E$1,FALSE)),"-")</f>
        <v>8115.2175827915844</v>
      </c>
      <c r="F317" s="649" t="str">
        <f>IF(ISNUMBER('201718 APC &amp; OPROC'!F317),'201718 APC &amp; OPROC'!F317*(1+VLOOKUP(LEFT($B317,2),'Adjustment factors'!$B$9:$M$99,F$1,FALSE)),"-")</f>
        <v>-</v>
      </c>
      <c r="G317" s="649" t="str">
        <f>IF(ISNUMBER('201718 APC &amp; OPROC'!G317),'201718 APC &amp; OPROC'!G317*(1+VLOOKUP(LEFT($B317,2),'Adjustment factors'!$B$9:$M$99,G$1,FALSE)),"-")</f>
        <v>-</v>
      </c>
      <c r="H317" s="650">
        <f>IF(ISBLANK('201718 APC &amp; OPROC'!H317),"",'201718 APC &amp; OPROC'!H317)</f>
        <v>16</v>
      </c>
      <c r="I317" s="650">
        <f>IF(ISNUMBER('201718 APC &amp; OPROC'!I317),'201718 APC &amp; OPROC'!I317*(1+VLOOKUP(LEFT($B317,2),'Adjustment factors'!$B$9:$M$99,I$1,FALSE)),"-")</f>
        <v>13093.113962078582</v>
      </c>
      <c r="J317" s="650">
        <f>IF(ISBLANK('201718 APC &amp; OPROC'!J317),"",'201718 APC &amp; OPROC'!J317)</f>
        <v>36</v>
      </c>
      <c r="K317" s="650">
        <f>IF(ISNUMBER('201718 APC &amp; OPROC'!K317),'201718 APC &amp; OPROC'!K317*(1+VLOOKUP(LEFT($B317,2),'Adjustment factors'!$B$9:$M$99,K$1,FALSE)),"-")</f>
        <v>241.13977999999994</v>
      </c>
      <c r="L317" s="650" t="str">
        <f>IF(ISBLANK('201718 APC &amp; OPROC'!L317),"",'201718 APC &amp; OPROC'!L317)</f>
        <v>No</v>
      </c>
      <c r="M317" s="651" t="str">
        <f>IF(ISBLANK('201718 APC &amp; OPROC'!M317),"",'201718 APC &amp; OPROC'!M317)</f>
        <v>-</v>
      </c>
      <c r="N317" s="654" t="str">
        <f t="shared" si="4"/>
        <v>-</v>
      </c>
      <c r="O317" s="652" t="str">
        <f>IF(ISBLANK('201718 APC &amp; OPROC'!O317),"",'201718 APC &amp; OPROC'!O317)</f>
        <v>-</v>
      </c>
      <c r="P317" s="645" t="str">
        <f>IF(ISBLANK('201718 APC &amp; OPROC'!P317),"",'201718 APC &amp; OPROC'!P317)</f>
        <v>-</v>
      </c>
      <c r="Q317" s="653" t="str">
        <f>IF(ISBLANK('201718 APC &amp; OPROC'!Q317),"",'201718 APC &amp; OPROC'!Q317)</f>
        <v>-</v>
      </c>
      <c r="R317" s="647" t="str">
        <f>IF(ISBLANK('201718 APC &amp; OPROC'!R317),"",'201718 APC &amp; OPROC'!R317)</f>
        <v>-</v>
      </c>
      <c r="S317" s="647" t="str">
        <f>IF(ISBLANK('201718 APC &amp; OPROC'!S317),"",'201718 APC &amp; OPROC'!S317)</f>
        <v/>
      </c>
      <c r="T317" s="647" t="str">
        <f>IF(ISBLANK('201718 APC &amp; OPROC'!T317),"",'201718 APC &amp; OPROC'!T317)</f>
        <v/>
      </c>
      <c r="V317" s="315"/>
      <c r="W317" s="315"/>
    </row>
    <row r="318" spans="2:23" s="139" customFormat="1" x14ac:dyDescent="0.35">
      <c r="B318" s="648" t="s">
        <v>1103</v>
      </c>
      <c r="C318" s="164" t="s">
        <v>1104</v>
      </c>
      <c r="D318" s="649" t="str">
        <f>IF(ISNUMBER('201718 APC &amp; OPROC'!D318),'201718 APC &amp; OPROC'!D318*(1+VLOOKUP(LEFT($B318,2),'Adjustment factors'!$B$9:$M$99,D$1,FALSE)),"-")</f>
        <v>-</v>
      </c>
      <c r="E318" s="650">
        <f>IF(ISNUMBER('201718 APC &amp; OPROC'!E318),'201718 APC &amp; OPROC'!E318*(1+VLOOKUP(LEFT($B318,2),'Adjustment factors'!$B$9:$M$99,E$1,FALSE)),"-")</f>
        <v>4569.7732108721093</v>
      </c>
      <c r="F318" s="649" t="str">
        <f>IF(ISNUMBER('201718 APC &amp; OPROC'!F318),'201718 APC &amp; OPROC'!F318*(1+VLOOKUP(LEFT($B318,2),'Adjustment factors'!$B$9:$M$99,F$1,FALSE)),"-")</f>
        <v>-</v>
      </c>
      <c r="G318" s="649" t="str">
        <f>IF(ISNUMBER('201718 APC &amp; OPROC'!G318),'201718 APC &amp; OPROC'!G318*(1+VLOOKUP(LEFT($B318,2),'Adjustment factors'!$B$9:$M$99,G$1,FALSE)),"-")</f>
        <v>-</v>
      </c>
      <c r="H318" s="650">
        <f>IF(ISBLANK('201718 APC &amp; OPROC'!H318),"",'201718 APC &amp; OPROC'!H318)</f>
        <v>5</v>
      </c>
      <c r="I318" s="650">
        <f>IF(ISNUMBER('201718 APC &amp; OPROC'!I318),'201718 APC &amp; OPROC'!I318*(1+VLOOKUP(LEFT($B318,2),'Adjustment factors'!$B$9:$M$99,I$1,FALSE)),"-")</f>
        <v>4569.7732108721093</v>
      </c>
      <c r="J318" s="650">
        <f>IF(ISBLANK('201718 APC &amp; OPROC'!J318),"",'201718 APC &amp; OPROC'!J318)</f>
        <v>5</v>
      </c>
      <c r="K318" s="650">
        <f>IF(ISNUMBER('201718 APC &amp; OPROC'!K318),'201718 APC &amp; OPROC'!K318*(1+VLOOKUP(LEFT($B318,2),'Adjustment factors'!$B$9:$M$99,K$1,FALSE)),"-")</f>
        <v>241.13977999999994</v>
      </c>
      <c r="L318" s="650" t="str">
        <f>IF(ISBLANK('201718 APC &amp; OPROC'!L318),"",'201718 APC &amp; OPROC'!L318)</f>
        <v>No</v>
      </c>
      <c r="M318" s="651" t="str">
        <f>IF(ISBLANK('201718 APC &amp; OPROC'!M318),"",'201718 APC &amp; OPROC'!M318)</f>
        <v>-</v>
      </c>
      <c r="N318" s="654" t="str">
        <f t="shared" si="4"/>
        <v>-</v>
      </c>
      <c r="O318" s="652" t="str">
        <f>IF(ISBLANK('201718 APC &amp; OPROC'!O318),"",'201718 APC &amp; OPROC'!O318)</f>
        <v>-</v>
      </c>
      <c r="P318" s="645" t="str">
        <f>IF(ISBLANK('201718 APC &amp; OPROC'!P318),"",'201718 APC &amp; OPROC'!P318)</f>
        <v>-</v>
      </c>
      <c r="Q318" s="653" t="str">
        <f>IF(ISBLANK('201718 APC &amp; OPROC'!Q318),"",'201718 APC &amp; OPROC'!Q318)</f>
        <v>-</v>
      </c>
      <c r="R318" s="647" t="str">
        <f>IF(ISBLANK('201718 APC &amp; OPROC'!R318),"",'201718 APC &amp; OPROC'!R318)</f>
        <v>-</v>
      </c>
      <c r="S318" s="647" t="str">
        <f>IF(ISBLANK('201718 APC &amp; OPROC'!S318),"",'201718 APC &amp; OPROC'!S318)</f>
        <v/>
      </c>
      <c r="T318" s="647" t="str">
        <f>IF(ISBLANK('201718 APC &amp; OPROC'!T318),"",'201718 APC &amp; OPROC'!T318)</f>
        <v/>
      </c>
      <c r="V318" s="315"/>
      <c r="W318" s="315"/>
    </row>
    <row r="319" spans="2:23" s="139" customFormat="1" x14ac:dyDescent="0.35">
      <c r="B319" s="648" t="s">
        <v>1105</v>
      </c>
      <c r="C319" s="164" t="s">
        <v>1106</v>
      </c>
      <c r="D319" s="649" t="str">
        <f>IF(ISNUMBER('201718 APC &amp; OPROC'!D319),'201718 APC &amp; OPROC'!D319*(1+VLOOKUP(LEFT($B319,2),'Adjustment factors'!$B$9:$M$99,D$1,FALSE)),"-")</f>
        <v>-</v>
      </c>
      <c r="E319" s="650">
        <f>IF(ISNUMBER('201718 APC &amp; OPROC'!E319),'201718 APC &amp; OPROC'!E319*(1+VLOOKUP(LEFT($B319,2),'Adjustment factors'!$B$9:$M$99,E$1,FALSE)),"-")</f>
        <v>5735.8394063432152</v>
      </c>
      <c r="F319" s="649" t="str">
        <f>IF(ISNUMBER('201718 APC &amp; OPROC'!F319),'201718 APC &amp; OPROC'!F319*(1+VLOOKUP(LEFT($B319,2),'Adjustment factors'!$B$9:$M$99,F$1,FALSE)),"-")</f>
        <v>-</v>
      </c>
      <c r="G319" s="649" t="str">
        <f>IF(ISNUMBER('201718 APC &amp; OPROC'!G319),'201718 APC &amp; OPROC'!G319*(1+VLOOKUP(LEFT($B319,2),'Adjustment factors'!$B$9:$M$99,G$1,FALSE)),"-")</f>
        <v>-</v>
      </c>
      <c r="H319" s="650">
        <f>IF(ISBLANK('201718 APC &amp; OPROC'!H319),"",'201718 APC &amp; OPROC'!H319)</f>
        <v>11</v>
      </c>
      <c r="I319" s="650">
        <f>IF(ISNUMBER('201718 APC &amp; OPROC'!I319),'201718 APC &amp; OPROC'!I319*(1+VLOOKUP(LEFT($B319,2),'Adjustment factors'!$B$9:$M$99,I$1,FALSE)),"-")</f>
        <v>6673.7185101143723</v>
      </c>
      <c r="J319" s="650">
        <f>IF(ISBLANK('201718 APC &amp; OPROC'!J319),"",'201718 APC &amp; OPROC'!J319)</f>
        <v>21</v>
      </c>
      <c r="K319" s="650">
        <f>IF(ISNUMBER('201718 APC &amp; OPROC'!K319),'201718 APC &amp; OPROC'!K319*(1+VLOOKUP(LEFT($B319,2),'Adjustment factors'!$B$9:$M$99,K$1,FALSE)),"-")</f>
        <v>241.13977999999994</v>
      </c>
      <c r="L319" s="650" t="str">
        <f>IF(ISBLANK('201718 APC &amp; OPROC'!L319),"",'201718 APC &amp; OPROC'!L319)</f>
        <v>No</v>
      </c>
      <c r="M319" s="651" t="str">
        <f>IF(ISBLANK('201718 APC &amp; OPROC'!M319),"",'201718 APC &amp; OPROC'!M319)</f>
        <v>-</v>
      </c>
      <c r="N319" s="654" t="str">
        <f t="shared" si="4"/>
        <v>-</v>
      </c>
      <c r="O319" s="652" t="str">
        <f>IF(ISBLANK('201718 APC &amp; OPROC'!O319),"",'201718 APC &amp; OPROC'!O319)</f>
        <v>-</v>
      </c>
      <c r="P319" s="645" t="str">
        <f>IF(ISBLANK('201718 APC &amp; OPROC'!P319),"",'201718 APC &amp; OPROC'!P319)</f>
        <v>-</v>
      </c>
      <c r="Q319" s="653" t="str">
        <f>IF(ISBLANK('201718 APC &amp; OPROC'!Q319),"",'201718 APC &amp; OPROC'!Q319)</f>
        <v>-</v>
      </c>
      <c r="R319" s="647" t="str">
        <f>IF(ISBLANK('201718 APC &amp; OPROC'!R319),"",'201718 APC &amp; OPROC'!R319)</f>
        <v>-</v>
      </c>
      <c r="S319" s="647" t="str">
        <f>IF(ISBLANK('201718 APC &amp; OPROC'!S319),"",'201718 APC &amp; OPROC'!S319)</f>
        <v/>
      </c>
      <c r="T319" s="647" t="str">
        <f>IF(ISBLANK('201718 APC &amp; OPROC'!T319),"",'201718 APC &amp; OPROC'!T319)</f>
        <v/>
      </c>
      <c r="V319" s="315"/>
      <c r="W319" s="315"/>
    </row>
    <row r="320" spans="2:23" s="139" customFormat="1" x14ac:dyDescent="0.35">
      <c r="B320" s="648" t="s">
        <v>1107</v>
      </c>
      <c r="C320" s="164" t="s">
        <v>1108</v>
      </c>
      <c r="D320" s="649" t="str">
        <f>IF(ISNUMBER('201718 APC &amp; OPROC'!D320),'201718 APC &amp; OPROC'!D320*(1+VLOOKUP(LEFT($B320,2),'Adjustment factors'!$B$9:$M$99,D$1,FALSE)),"-")</f>
        <v>-</v>
      </c>
      <c r="E320" s="650">
        <f>IF(ISNUMBER('201718 APC &amp; OPROC'!E320),'201718 APC &amp; OPROC'!E320*(1+VLOOKUP(LEFT($B320,2),'Adjustment factors'!$B$9:$M$99,E$1,FALSE)),"-")</f>
        <v>4129.4826991338814</v>
      </c>
      <c r="F320" s="649" t="str">
        <f>IF(ISNUMBER('201718 APC &amp; OPROC'!F320),'201718 APC &amp; OPROC'!F320*(1+VLOOKUP(LEFT($B320,2),'Adjustment factors'!$B$9:$M$99,F$1,FALSE)),"-")</f>
        <v>-</v>
      </c>
      <c r="G320" s="649" t="str">
        <f>IF(ISNUMBER('201718 APC &amp; OPROC'!G320),'201718 APC &amp; OPROC'!G320*(1+VLOOKUP(LEFT($B320,2),'Adjustment factors'!$B$9:$M$99,G$1,FALSE)),"-")</f>
        <v>-</v>
      </c>
      <c r="H320" s="650">
        <f>IF(ISBLANK('201718 APC &amp; OPROC'!H320),"",'201718 APC &amp; OPROC'!H320)</f>
        <v>5</v>
      </c>
      <c r="I320" s="650">
        <f>IF(ISNUMBER('201718 APC &amp; OPROC'!I320),'201718 APC &amp; OPROC'!I320*(1+VLOOKUP(LEFT($B320,2),'Adjustment factors'!$B$9:$M$99,I$1,FALSE)),"-")</f>
        <v>3619.8313533547002</v>
      </c>
      <c r="J320" s="650">
        <f>IF(ISBLANK('201718 APC &amp; OPROC'!J320),"",'201718 APC &amp; OPROC'!J320)</f>
        <v>13</v>
      </c>
      <c r="K320" s="650">
        <f>IF(ISNUMBER('201718 APC &amp; OPROC'!K320),'201718 APC &amp; OPROC'!K320*(1+VLOOKUP(LEFT($B320,2),'Adjustment factors'!$B$9:$M$99,K$1,FALSE)),"-")</f>
        <v>241.13977999999994</v>
      </c>
      <c r="L320" s="650" t="str">
        <f>IF(ISBLANK('201718 APC &amp; OPROC'!L320),"",'201718 APC &amp; OPROC'!L320)</f>
        <v>No</v>
      </c>
      <c r="M320" s="651" t="str">
        <f>IF(ISBLANK('201718 APC &amp; OPROC'!M320),"",'201718 APC &amp; OPROC'!M320)</f>
        <v>-</v>
      </c>
      <c r="N320" s="654" t="str">
        <f t="shared" si="4"/>
        <v>-</v>
      </c>
      <c r="O320" s="652" t="str">
        <f>IF(ISBLANK('201718 APC &amp; OPROC'!O320),"",'201718 APC &amp; OPROC'!O320)</f>
        <v>-</v>
      </c>
      <c r="P320" s="645" t="str">
        <f>IF(ISBLANK('201718 APC &amp; OPROC'!P320),"",'201718 APC &amp; OPROC'!P320)</f>
        <v>-</v>
      </c>
      <c r="Q320" s="653" t="str">
        <f>IF(ISBLANK('201718 APC &amp; OPROC'!Q320),"",'201718 APC &amp; OPROC'!Q320)</f>
        <v>-</v>
      </c>
      <c r="R320" s="647" t="str">
        <f>IF(ISBLANK('201718 APC &amp; OPROC'!R320),"",'201718 APC &amp; OPROC'!R320)</f>
        <v>-</v>
      </c>
      <c r="S320" s="647" t="str">
        <f>IF(ISBLANK('201718 APC &amp; OPROC'!S320),"",'201718 APC &amp; OPROC'!S320)</f>
        <v/>
      </c>
      <c r="T320" s="647" t="str">
        <f>IF(ISBLANK('201718 APC &amp; OPROC'!T320),"",'201718 APC &amp; OPROC'!T320)</f>
        <v/>
      </c>
      <c r="V320" s="315"/>
      <c r="W320" s="315"/>
    </row>
    <row r="321" spans="2:23" s="139" customFormat="1" x14ac:dyDescent="0.35">
      <c r="B321" s="648" t="s">
        <v>1109</v>
      </c>
      <c r="C321" s="164" t="s">
        <v>1110</v>
      </c>
      <c r="D321" s="649" t="str">
        <f>IF(ISNUMBER('201718 APC &amp; OPROC'!D321),'201718 APC &amp; OPROC'!D321*(1+VLOOKUP(LEFT($B321,2),'Adjustment factors'!$B$9:$M$99,D$1,FALSE)),"-")</f>
        <v>-</v>
      </c>
      <c r="E321" s="650">
        <f>IF(ISNUMBER('201718 APC &amp; OPROC'!E321),'201718 APC &amp; OPROC'!E321*(1+VLOOKUP(LEFT($B321,2),'Adjustment factors'!$B$9:$M$99,E$1,FALSE)),"-")</f>
        <v>2912.1498002412013</v>
      </c>
      <c r="F321" s="649" t="str">
        <f>IF(ISNUMBER('201718 APC &amp; OPROC'!F321),'201718 APC &amp; OPROC'!F321*(1+VLOOKUP(LEFT($B321,2),'Adjustment factors'!$B$9:$M$99,F$1,FALSE)),"-")</f>
        <v>-</v>
      </c>
      <c r="G321" s="649" t="str">
        <f>IF(ISNUMBER('201718 APC &amp; OPROC'!G321),'201718 APC &amp; OPROC'!G321*(1+VLOOKUP(LEFT($B321,2),'Adjustment factors'!$B$9:$M$99,G$1,FALSE)),"-")</f>
        <v>-</v>
      </c>
      <c r="H321" s="650">
        <f>IF(ISBLANK('201718 APC &amp; OPROC'!H321),"",'201718 APC &amp; OPROC'!H321)</f>
        <v>5</v>
      </c>
      <c r="I321" s="650">
        <f>IF(ISNUMBER('201718 APC &amp; OPROC'!I321),'201718 APC &amp; OPROC'!I321*(1+VLOOKUP(LEFT($B321,2),'Adjustment factors'!$B$9:$M$99,I$1,FALSE)),"-")</f>
        <v>3449.9475714283062</v>
      </c>
      <c r="J321" s="650">
        <f>IF(ISBLANK('201718 APC &amp; OPROC'!J321),"",'201718 APC &amp; OPROC'!J321)</f>
        <v>7</v>
      </c>
      <c r="K321" s="650">
        <f>IF(ISNUMBER('201718 APC &amp; OPROC'!K321),'201718 APC &amp; OPROC'!K321*(1+VLOOKUP(LEFT($B321,2),'Adjustment factors'!$B$9:$M$99,K$1,FALSE)),"-")</f>
        <v>241.13977999999994</v>
      </c>
      <c r="L321" s="650" t="str">
        <f>IF(ISBLANK('201718 APC &amp; OPROC'!L321),"",'201718 APC &amp; OPROC'!L321)</f>
        <v>No</v>
      </c>
      <c r="M321" s="651" t="str">
        <f>IF(ISBLANK('201718 APC &amp; OPROC'!M321),"",'201718 APC &amp; OPROC'!M321)</f>
        <v>-</v>
      </c>
      <c r="N321" s="654" t="str">
        <f t="shared" si="4"/>
        <v>-</v>
      </c>
      <c r="O321" s="652" t="str">
        <f>IF(ISBLANK('201718 APC &amp; OPROC'!O321),"",'201718 APC &amp; OPROC'!O321)</f>
        <v>-</v>
      </c>
      <c r="P321" s="645" t="str">
        <f>IF(ISBLANK('201718 APC &amp; OPROC'!P321),"",'201718 APC &amp; OPROC'!P321)</f>
        <v>-</v>
      </c>
      <c r="Q321" s="653" t="str">
        <f>IF(ISBLANK('201718 APC &amp; OPROC'!Q321),"",'201718 APC &amp; OPROC'!Q321)</f>
        <v>-</v>
      </c>
      <c r="R321" s="647" t="str">
        <f>IF(ISBLANK('201718 APC &amp; OPROC'!R321),"",'201718 APC &amp; OPROC'!R321)</f>
        <v>-</v>
      </c>
      <c r="S321" s="647" t="str">
        <f>IF(ISBLANK('201718 APC &amp; OPROC'!S321),"",'201718 APC &amp; OPROC'!S321)</f>
        <v/>
      </c>
      <c r="T321" s="647" t="str">
        <f>IF(ISBLANK('201718 APC &amp; OPROC'!T321),"",'201718 APC &amp; OPROC'!T321)</f>
        <v/>
      </c>
      <c r="V321" s="315"/>
      <c r="W321" s="315"/>
    </row>
    <row r="322" spans="2:23" s="139" customFormat="1" x14ac:dyDescent="0.35">
      <c r="B322" s="648" t="s">
        <v>1111</v>
      </c>
      <c r="C322" s="164" t="s">
        <v>1112</v>
      </c>
      <c r="D322" s="649" t="str">
        <f>IF(ISNUMBER('201718 APC &amp; OPROC'!D322),'201718 APC &amp; OPROC'!D322*(1+VLOOKUP(LEFT($B322,2),'Adjustment factors'!$B$9:$M$99,D$1,FALSE)),"-")</f>
        <v>-</v>
      </c>
      <c r="E322" s="650">
        <f>IF(ISNUMBER('201718 APC &amp; OPROC'!E322),'201718 APC &amp; OPROC'!E322*(1+VLOOKUP(LEFT($B322,2),'Adjustment factors'!$B$9:$M$99,E$1,FALSE)),"-")</f>
        <v>2805.5954754826348</v>
      </c>
      <c r="F322" s="649" t="str">
        <f>IF(ISNUMBER('201718 APC &amp; OPROC'!F322),'201718 APC &amp; OPROC'!F322*(1+VLOOKUP(LEFT($B322,2),'Adjustment factors'!$B$9:$M$99,F$1,FALSE)),"-")</f>
        <v>-</v>
      </c>
      <c r="G322" s="649" t="str">
        <f>IF(ISNUMBER('201718 APC &amp; OPROC'!G322),'201718 APC &amp; OPROC'!G322*(1+VLOOKUP(LEFT($B322,2),'Adjustment factors'!$B$9:$M$99,G$1,FALSE)),"-")</f>
        <v>-</v>
      </c>
      <c r="H322" s="650">
        <f>IF(ISBLANK('201718 APC &amp; OPROC'!H322),"",'201718 APC &amp; OPROC'!H322)</f>
        <v>5</v>
      </c>
      <c r="I322" s="650">
        <f>IF(ISNUMBER('201718 APC &amp; OPROC'!I322),'201718 APC &amp; OPROC'!I322*(1+VLOOKUP(LEFT($B322,2),'Adjustment factors'!$B$9:$M$99,I$1,FALSE)),"-")</f>
        <v>2779.4595090324206</v>
      </c>
      <c r="J322" s="650">
        <f>IF(ISBLANK('201718 APC &amp; OPROC'!J322),"",'201718 APC &amp; OPROC'!J322)</f>
        <v>6</v>
      </c>
      <c r="K322" s="650">
        <f>IF(ISNUMBER('201718 APC &amp; OPROC'!K322),'201718 APC &amp; OPROC'!K322*(1+VLOOKUP(LEFT($B322,2),'Adjustment factors'!$B$9:$M$99,K$1,FALSE)),"-")</f>
        <v>241.13977999999994</v>
      </c>
      <c r="L322" s="650" t="str">
        <f>IF(ISBLANK('201718 APC &amp; OPROC'!L322),"",'201718 APC &amp; OPROC'!L322)</f>
        <v>No</v>
      </c>
      <c r="M322" s="651" t="str">
        <f>IF(ISBLANK('201718 APC &amp; OPROC'!M322),"",'201718 APC &amp; OPROC'!M322)</f>
        <v>-</v>
      </c>
      <c r="N322" s="654" t="str">
        <f t="shared" si="4"/>
        <v>-</v>
      </c>
      <c r="O322" s="652" t="str">
        <f>IF(ISBLANK('201718 APC &amp; OPROC'!O322),"",'201718 APC &amp; OPROC'!O322)</f>
        <v>-</v>
      </c>
      <c r="P322" s="645" t="str">
        <f>IF(ISBLANK('201718 APC &amp; OPROC'!P322),"",'201718 APC &amp; OPROC'!P322)</f>
        <v>-</v>
      </c>
      <c r="Q322" s="653" t="str">
        <f>IF(ISBLANK('201718 APC &amp; OPROC'!Q322),"",'201718 APC &amp; OPROC'!Q322)</f>
        <v>-</v>
      </c>
      <c r="R322" s="647" t="str">
        <f>IF(ISBLANK('201718 APC &amp; OPROC'!R322),"",'201718 APC &amp; OPROC'!R322)</f>
        <v>-</v>
      </c>
      <c r="S322" s="647" t="str">
        <f>IF(ISBLANK('201718 APC &amp; OPROC'!S322),"",'201718 APC &amp; OPROC'!S322)</f>
        <v/>
      </c>
      <c r="T322" s="647" t="str">
        <f>IF(ISBLANK('201718 APC &amp; OPROC'!T322),"",'201718 APC &amp; OPROC'!T322)</f>
        <v/>
      </c>
      <c r="V322" s="315"/>
      <c r="W322" s="315"/>
    </row>
    <row r="323" spans="2:23" s="139" customFormat="1" x14ac:dyDescent="0.35">
      <c r="B323" s="648" t="s">
        <v>1113</v>
      </c>
      <c r="C323" s="164" t="s">
        <v>1114</v>
      </c>
      <c r="D323" s="649" t="str">
        <f>IF(ISNUMBER('201718 APC &amp; OPROC'!D323),'201718 APC &amp; OPROC'!D323*(1+VLOOKUP(LEFT($B323,2),'Adjustment factors'!$B$9:$M$99,D$1,FALSE)),"-")</f>
        <v>-</v>
      </c>
      <c r="E323" s="650">
        <f>IF(ISNUMBER('201718 APC &amp; OPROC'!E323),'201718 APC &amp; OPROC'!E323*(1+VLOOKUP(LEFT($B323,2),'Adjustment factors'!$B$9:$M$99,E$1,FALSE)),"-")</f>
        <v>2921.1968655508913</v>
      </c>
      <c r="F323" s="649" t="str">
        <f>IF(ISNUMBER('201718 APC &amp; OPROC'!F323),'201718 APC &amp; OPROC'!F323*(1+VLOOKUP(LEFT($B323,2),'Adjustment factors'!$B$9:$M$99,F$1,FALSE)),"-")</f>
        <v>-</v>
      </c>
      <c r="G323" s="649" t="str">
        <f>IF(ISNUMBER('201718 APC &amp; OPROC'!G323),'201718 APC &amp; OPROC'!G323*(1+VLOOKUP(LEFT($B323,2),'Adjustment factors'!$B$9:$M$99,G$1,FALSE)),"-")</f>
        <v>-</v>
      </c>
      <c r="H323" s="650">
        <f>IF(ISBLANK('201718 APC &amp; OPROC'!H323),"",'201718 APC &amp; OPROC'!H323)</f>
        <v>5</v>
      </c>
      <c r="I323" s="650">
        <f>IF(ISNUMBER('201718 APC &amp; OPROC'!I323),'201718 APC &amp; OPROC'!I323*(1+VLOOKUP(LEFT($B323,2),'Adjustment factors'!$B$9:$M$99,I$1,FALSE)),"-")</f>
        <v>3219.7500207706485</v>
      </c>
      <c r="J323" s="650">
        <f>IF(ISBLANK('201718 APC &amp; OPROC'!J323),"",'201718 APC &amp; OPROC'!J323)</f>
        <v>6</v>
      </c>
      <c r="K323" s="650">
        <f>IF(ISNUMBER('201718 APC &amp; OPROC'!K323),'201718 APC &amp; OPROC'!K323*(1+VLOOKUP(LEFT($B323,2),'Adjustment factors'!$B$9:$M$99,K$1,FALSE)),"-")</f>
        <v>418.24243999999993</v>
      </c>
      <c r="L323" s="650" t="str">
        <f>IF(ISBLANK('201718 APC &amp; OPROC'!L323),"",'201718 APC &amp; OPROC'!L323)</f>
        <v>No</v>
      </c>
      <c r="M323" s="651" t="str">
        <f>IF(ISBLANK('201718 APC &amp; OPROC'!M323),"",'201718 APC &amp; OPROC'!M323)</f>
        <v>-</v>
      </c>
      <c r="N323" s="654" t="str">
        <f t="shared" si="4"/>
        <v>-</v>
      </c>
      <c r="O323" s="652" t="str">
        <f>IF(ISBLANK('201718 APC &amp; OPROC'!O323),"",'201718 APC &amp; OPROC'!O323)</f>
        <v>-</v>
      </c>
      <c r="P323" s="645" t="str">
        <f>IF(ISBLANK('201718 APC &amp; OPROC'!P323),"",'201718 APC &amp; OPROC'!P323)</f>
        <v>-</v>
      </c>
      <c r="Q323" s="653" t="str">
        <f>IF(ISBLANK('201718 APC &amp; OPROC'!Q323),"",'201718 APC &amp; OPROC'!Q323)</f>
        <v>-</v>
      </c>
      <c r="R323" s="647" t="str">
        <f>IF(ISBLANK('201718 APC &amp; OPROC'!R323),"",'201718 APC &amp; OPROC'!R323)</f>
        <v>-</v>
      </c>
      <c r="S323" s="647" t="str">
        <f>IF(ISBLANK('201718 APC &amp; OPROC'!S323),"",'201718 APC &amp; OPROC'!S323)</f>
        <v/>
      </c>
      <c r="T323" s="647" t="str">
        <f>IF(ISBLANK('201718 APC &amp; OPROC'!T323),"",'201718 APC &amp; OPROC'!T323)</f>
        <v/>
      </c>
      <c r="V323" s="315"/>
      <c r="W323" s="315"/>
    </row>
    <row r="324" spans="2:23" s="139" customFormat="1" x14ac:dyDescent="0.35">
      <c r="B324" s="648" t="s">
        <v>1115</v>
      </c>
      <c r="C324" s="164" t="s">
        <v>1116</v>
      </c>
      <c r="D324" s="649" t="str">
        <f>IF(ISNUMBER('201718 APC &amp; OPROC'!D324),'201718 APC &amp; OPROC'!D324*(1+VLOOKUP(LEFT($B324,2),'Adjustment factors'!$B$9:$M$99,D$1,FALSE)),"-")</f>
        <v>-</v>
      </c>
      <c r="E324" s="650">
        <f>IF(ISNUMBER('201718 APC &amp; OPROC'!E324),'201718 APC &amp; OPROC'!E324*(1+VLOOKUP(LEFT($B324,2),'Adjustment factors'!$B$9:$M$99,E$1,FALSE)),"-")</f>
        <v>1903.9046329502366</v>
      </c>
      <c r="F324" s="649" t="str">
        <f>IF(ISNUMBER('201718 APC &amp; OPROC'!F324),'201718 APC &amp; OPROC'!F324*(1+VLOOKUP(LEFT($B324,2),'Adjustment factors'!$B$9:$M$99,F$1,FALSE)),"-")</f>
        <v>-</v>
      </c>
      <c r="G324" s="649" t="str">
        <f>IF(ISNUMBER('201718 APC &amp; OPROC'!G324),'201718 APC &amp; OPROC'!G324*(1+VLOOKUP(LEFT($B324,2),'Adjustment factors'!$B$9:$M$99,G$1,FALSE)),"-")</f>
        <v>-</v>
      </c>
      <c r="H324" s="650">
        <f>IF(ISBLANK('201718 APC &amp; OPROC'!H324),"",'201718 APC &amp; OPROC'!H324)</f>
        <v>5</v>
      </c>
      <c r="I324" s="650">
        <f>IF(ISNUMBER('201718 APC &amp; OPROC'!I324),'201718 APC &amp; OPROC'!I324*(1+VLOOKUP(LEFT($B324,2),'Adjustment factors'!$B$9:$M$99,I$1,FALSE)),"-")</f>
        <v>2820.673917665451</v>
      </c>
      <c r="J324" s="650">
        <f>IF(ISBLANK('201718 APC &amp; OPROC'!J324),"",'201718 APC &amp; OPROC'!J324)</f>
        <v>12</v>
      </c>
      <c r="K324" s="650">
        <f>IF(ISNUMBER('201718 APC &amp; OPROC'!K324),'201718 APC &amp; OPROC'!K324*(1+VLOOKUP(LEFT($B324,2),'Adjustment factors'!$B$9:$M$99,K$1,FALSE)),"-")</f>
        <v>241.13977999999994</v>
      </c>
      <c r="L324" s="650" t="str">
        <f>IF(ISBLANK('201718 APC &amp; OPROC'!L324),"",'201718 APC &amp; OPROC'!L324)</f>
        <v>No</v>
      </c>
      <c r="M324" s="651" t="str">
        <f>IF(ISBLANK('201718 APC &amp; OPROC'!M324),"",'201718 APC &amp; OPROC'!M324)</f>
        <v>-</v>
      </c>
      <c r="N324" s="654" t="str">
        <f t="shared" si="4"/>
        <v>-</v>
      </c>
      <c r="O324" s="652" t="str">
        <f>IF(ISBLANK('201718 APC &amp; OPROC'!O324),"",'201718 APC &amp; OPROC'!O324)</f>
        <v>-</v>
      </c>
      <c r="P324" s="645" t="str">
        <f>IF(ISBLANK('201718 APC &amp; OPROC'!P324),"",'201718 APC &amp; OPROC'!P324)</f>
        <v>-</v>
      </c>
      <c r="Q324" s="653" t="str">
        <f>IF(ISBLANK('201718 APC &amp; OPROC'!Q324),"",'201718 APC &amp; OPROC'!Q324)</f>
        <v>-</v>
      </c>
      <c r="R324" s="647" t="str">
        <f>IF(ISBLANK('201718 APC &amp; OPROC'!R324),"",'201718 APC &amp; OPROC'!R324)</f>
        <v>-</v>
      </c>
      <c r="S324" s="647" t="str">
        <f>IF(ISBLANK('201718 APC &amp; OPROC'!S324),"",'201718 APC &amp; OPROC'!S324)</f>
        <v/>
      </c>
      <c r="T324" s="647" t="str">
        <f>IF(ISBLANK('201718 APC &amp; OPROC'!T324),"",'201718 APC &amp; OPROC'!T324)</f>
        <v/>
      </c>
      <c r="V324" s="315"/>
      <c r="W324" s="315"/>
    </row>
    <row r="325" spans="2:23" s="139" customFormat="1" x14ac:dyDescent="0.35">
      <c r="B325" s="648" t="s">
        <v>1117</v>
      </c>
      <c r="C325" s="164" t="s">
        <v>1118</v>
      </c>
      <c r="D325" s="649">
        <f>IF(ISNUMBER('201718 APC &amp; OPROC'!D325),'201718 APC &amp; OPROC'!D325*(1+VLOOKUP(LEFT($B325,2),'Adjustment factors'!$B$9:$M$99,D$1,FALSE)),"-")</f>
        <v>161.84194609555865</v>
      </c>
      <c r="E325" s="650">
        <f>IF(ISNUMBER('201718 APC &amp; OPROC'!E325),'201718 APC &amp; OPROC'!E325*(1+VLOOKUP(LEFT($B325,2),'Adjustment factors'!$B$9:$M$99,E$1,FALSE)),"-")</f>
        <v>891.63854774385425</v>
      </c>
      <c r="F325" s="649" t="str">
        <f>IF(ISNUMBER('201718 APC &amp; OPROC'!F325),'201718 APC &amp; OPROC'!F325*(1+VLOOKUP(LEFT($B325,2),'Adjustment factors'!$B$9:$M$99,F$1,FALSE)),"-")</f>
        <v>-</v>
      </c>
      <c r="G325" s="649" t="str">
        <f>IF(ISNUMBER('201718 APC &amp; OPROC'!G325),'201718 APC &amp; OPROC'!G325*(1+VLOOKUP(LEFT($B325,2),'Adjustment factors'!$B$9:$M$99,G$1,FALSE)),"-")</f>
        <v>-</v>
      </c>
      <c r="H325" s="650">
        <f>IF(ISBLANK('201718 APC &amp; OPROC'!H325),"",'201718 APC &amp; OPROC'!H325)</f>
        <v>5</v>
      </c>
      <c r="I325" s="650">
        <f>IF(ISNUMBER('201718 APC &amp; OPROC'!I325),'201718 APC &amp; OPROC'!I325*(1+VLOOKUP(LEFT($B325,2),'Adjustment factors'!$B$9:$M$99,I$1,FALSE)),"-")</f>
        <v>891.63854774385425</v>
      </c>
      <c r="J325" s="650">
        <f>IF(ISBLANK('201718 APC &amp; OPROC'!J325),"",'201718 APC &amp; OPROC'!J325)</f>
        <v>5</v>
      </c>
      <c r="K325" s="650">
        <f>IF(ISNUMBER('201718 APC &amp; OPROC'!K325),'201718 APC &amp; OPROC'!K325*(1+VLOOKUP(LEFT($B325,2),'Adjustment factors'!$B$9:$M$99,K$1,FALSE)),"-")</f>
        <v>241.13977999999994</v>
      </c>
      <c r="L325" s="650" t="str">
        <f>IF(ISBLANK('201718 APC &amp; OPROC'!L325),"",'201718 APC &amp; OPROC'!L325)</f>
        <v>No</v>
      </c>
      <c r="M325" s="651" t="str">
        <f>IF(ISBLANK('201718 APC &amp; OPROC'!M325),"",'201718 APC &amp; OPROC'!M325)</f>
        <v>-</v>
      </c>
      <c r="N325" s="654" t="str">
        <f t="shared" ref="N325:N388" si="5">IF(ISNUMBER(M325),M325*I325,"-")</f>
        <v>-</v>
      </c>
      <c r="O325" s="652" t="str">
        <f>IF(ISBLANK('201718 APC &amp; OPROC'!O325),"",'201718 APC &amp; OPROC'!O325)</f>
        <v>-</v>
      </c>
      <c r="P325" s="645" t="str">
        <f>IF(ISBLANK('201718 APC &amp; OPROC'!P325),"",'201718 APC &amp; OPROC'!P325)</f>
        <v>-</v>
      </c>
      <c r="Q325" s="653" t="str">
        <f>IF(ISBLANK('201718 APC &amp; OPROC'!Q325),"",'201718 APC &amp; OPROC'!Q325)</f>
        <v>-</v>
      </c>
      <c r="R325" s="647" t="str">
        <f>IF(ISBLANK('201718 APC &amp; OPROC'!R325),"",'201718 APC &amp; OPROC'!R325)</f>
        <v>-</v>
      </c>
      <c r="S325" s="647" t="str">
        <f>IF(ISBLANK('201718 APC &amp; OPROC'!S325),"",'201718 APC &amp; OPROC'!S325)</f>
        <v/>
      </c>
      <c r="T325" s="647" t="str">
        <f>IF(ISBLANK('201718 APC &amp; OPROC'!T325),"",'201718 APC &amp; OPROC'!T325)</f>
        <v/>
      </c>
      <c r="V325" s="315"/>
      <c r="W325" s="315"/>
    </row>
    <row r="326" spans="2:23" s="139" customFormat="1" x14ac:dyDescent="0.35">
      <c r="B326" s="648" t="s">
        <v>1119</v>
      </c>
      <c r="C326" s="164" t="s">
        <v>1120</v>
      </c>
      <c r="D326" s="649" t="str">
        <f>IF(ISNUMBER('201718 APC &amp; OPROC'!D326),'201718 APC &amp; OPROC'!D326*(1+VLOOKUP(LEFT($B326,2),'Adjustment factors'!$B$9:$M$99,D$1,FALSE)),"-")</f>
        <v>-</v>
      </c>
      <c r="E326" s="650">
        <f>IF(ISNUMBER('201718 APC &amp; OPROC'!E326),'201718 APC &amp; OPROC'!E326*(1+VLOOKUP(LEFT($B326,2),'Adjustment factors'!$B$9:$M$99,E$1,FALSE)),"-")</f>
        <v>2001.4118923991136</v>
      </c>
      <c r="F326" s="649" t="str">
        <f>IF(ISNUMBER('201718 APC &amp; OPROC'!F326),'201718 APC &amp; OPROC'!F326*(1+VLOOKUP(LEFT($B326,2),'Adjustment factors'!$B$9:$M$99,F$1,FALSE)),"-")</f>
        <v>-</v>
      </c>
      <c r="G326" s="649" t="str">
        <f>IF(ISNUMBER('201718 APC &amp; OPROC'!G326),'201718 APC &amp; OPROC'!G326*(1+VLOOKUP(LEFT($B326,2),'Adjustment factors'!$B$9:$M$99,G$1,FALSE)),"-")</f>
        <v>-</v>
      </c>
      <c r="H326" s="650">
        <f>IF(ISBLANK('201718 APC &amp; OPROC'!H326),"",'201718 APC &amp; OPROC'!H326)</f>
        <v>5</v>
      </c>
      <c r="I326" s="650">
        <f>IF(ISNUMBER('201718 APC &amp; OPROC'!I326),'201718 APC &amp; OPROC'!I326*(1+VLOOKUP(LEFT($B326,2),'Adjustment factors'!$B$9:$M$99,I$1,FALSE)),"-")</f>
        <v>2359.2735868712807</v>
      </c>
      <c r="J326" s="650">
        <f>IF(ISBLANK('201718 APC &amp; OPROC'!J326),"",'201718 APC &amp; OPROC'!J326)</f>
        <v>5</v>
      </c>
      <c r="K326" s="650">
        <f>IF(ISNUMBER('201718 APC &amp; OPROC'!K326),'201718 APC &amp; OPROC'!K326*(1+VLOOKUP(LEFT($B326,2),'Adjustment factors'!$B$9:$M$99,K$1,FALSE)),"-")</f>
        <v>241.13977999999994</v>
      </c>
      <c r="L326" s="650" t="str">
        <f>IF(ISBLANK('201718 APC &amp; OPROC'!L326),"",'201718 APC &amp; OPROC'!L326)</f>
        <v>No</v>
      </c>
      <c r="M326" s="651" t="str">
        <f>IF(ISBLANK('201718 APC &amp; OPROC'!M326),"",'201718 APC &amp; OPROC'!M326)</f>
        <v>-</v>
      </c>
      <c r="N326" s="654" t="str">
        <f t="shared" si="5"/>
        <v>-</v>
      </c>
      <c r="O326" s="652" t="str">
        <f>IF(ISBLANK('201718 APC &amp; OPROC'!O326),"",'201718 APC &amp; OPROC'!O326)</f>
        <v>-</v>
      </c>
      <c r="P326" s="645" t="str">
        <f>IF(ISBLANK('201718 APC &amp; OPROC'!P326),"",'201718 APC &amp; OPROC'!P326)</f>
        <v>-</v>
      </c>
      <c r="Q326" s="653" t="str">
        <f>IF(ISBLANK('201718 APC &amp; OPROC'!Q326),"",'201718 APC &amp; OPROC'!Q326)</f>
        <v>-</v>
      </c>
      <c r="R326" s="647" t="str">
        <f>IF(ISBLANK('201718 APC &amp; OPROC'!R326),"",'201718 APC &amp; OPROC'!R326)</f>
        <v>-</v>
      </c>
      <c r="S326" s="647" t="str">
        <f>IF(ISBLANK('201718 APC &amp; OPROC'!S326),"",'201718 APC &amp; OPROC'!S326)</f>
        <v/>
      </c>
      <c r="T326" s="647" t="str">
        <f>IF(ISBLANK('201718 APC &amp; OPROC'!T326),"",'201718 APC &amp; OPROC'!T326)</f>
        <v/>
      </c>
      <c r="V326" s="315"/>
      <c r="W326" s="315"/>
    </row>
    <row r="327" spans="2:23" s="139" customFormat="1" x14ac:dyDescent="0.35">
      <c r="B327" s="648" t="s">
        <v>1121</v>
      </c>
      <c r="C327" s="164" t="s">
        <v>1122</v>
      </c>
      <c r="D327" s="649" t="str">
        <f>IF(ISNUMBER('201718 APC &amp; OPROC'!D327),'201718 APC &amp; OPROC'!D327*(1+VLOOKUP(LEFT($B327,2),'Adjustment factors'!$B$9:$M$99,D$1,FALSE)),"-")</f>
        <v>-</v>
      </c>
      <c r="E327" s="650">
        <f>IF(ISNUMBER('201718 APC &amp; OPROC'!E327),'201718 APC &amp; OPROC'!E327*(1+VLOOKUP(LEFT($B327,2),'Adjustment factors'!$B$9:$M$99,E$1,FALSE)),"-")</f>
        <v>1585.2468881533914</v>
      </c>
      <c r="F327" s="649" t="str">
        <f>IF(ISNUMBER('201718 APC &amp; OPROC'!F327),'201718 APC &amp; OPROC'!F327*(1+VLOOKUP(LEFT($B327,2),'Adjustment factors'!$B$9:$M$99,F$1,FALSE)),"-")</f>
        <v>-</v>
      </c>
      <c r="G327" s="649" t="str">
        <f>IF(ISNUMBER('201718 APC &amp; OPROC'!G327),'201718 APC &amp; OPROC'!G327*(1+VLOOKUP(LEFT($B327,2),'Adjustment factors'!$B$9:$M$99,G$1,FALSE)),"-")</f>
        <v>-</v>
      </c>
      <c r="H327" s="650">
        <f>IF(ISBLANK('201718 APC &amp; OPROC'!H327),"",'201718 APC &amp; OPROC'!H327)</f>
        <v>5</v>
      </c>
      <c r="I327" s="650">
        <f>IF(ISNUMBER('201718 APC &amp; OPROC'!I327),'201718 APC &amp; OPROC'!I327*(1+VLOOKUP(LEFT($B327,2),'Adjustment factors'!$B$9:$M$99,I$1,FALSE)),"-")</f>
        <v>1780.2614070511452</v>
      </c>
      <c r="J327" s="650">
        <f>IF(ISBLANK('201718 APC &amp; OPROC'!J327),"",'201718 APC &amp; OPROC'!J327)</f>
        <v>5</v>
      </c>
      <c r="K327" s="650">
        <f>IF(ISNUMBER('201718 APC &amp; OPROC'!K327),'201718 APC &amp; OPROC'!K327*(1+VLOOKUP(LEFT($B327,2),'Adjustment factors'!$B$9:$M$99,K$1,FALSE)),"-")</f>
        <v>241.13977999999994</v>
      </c>
      <c r="L327" s="650" t="str">
        <f>IF(ISBLANK('201718 APC &amp; OPROC'!L327),"",'201718 APC &amp; OPROC'!L327)</f>
        <v>No</v>
      </c>
      <c r="M327" s="651" t="str">
        <f>IF(ISBLANK('201718 APC &amp; OPROC'!M327),"",'201718 APC &amp; OPROC'!M327)</f>
        <v>-</v>
      </c>
      <c r="N327" s="654" t="str">
        <f t="shared" si="5"/>
        <v>-</v>
      </c>
      <c r="O327" s="652" t="str">
        <f>IF(ISBLANK('201718 APC &amp; OPROC'!O327),"",'201718 APC &amp; OPROC'!O327)</f>
        <v>-</v>
      </c>
      <c r="P327" s="645" t="str">
        <f>IF(ISBLANK('201718 APC &amp; OPROC'!P327),"",'201718 APC &amp; OPROC'!P327)</f>
        <v>-</v>
      </c>
      <c r="Q327" s="653" t="str">
        <f>IF(ISBLANK('201718 APC &amp; OPROC'!Q327),"",'201718 APC &amp; OPROC'!Q327)</f>
        <v>-</v>
      </c>
      <c r="R327" s="647" t="str">
        <f>IF(ISBLANK('201718 APC &amp; OPROC'!R327),"",'201718 APC &amp; OPROC'!R327)</f>
        <v>-</v>
      </c>
      <c r="S327" s="647" t="str">
        <f>IF(ISBLANK('201718 APC &amp; OPROC'!S327),"",'201718 APC &amp; OPROC'!S327)</f>
        <v/>
      </c>
      <c r="T327" s="647" t="str">
        <f>IF(ISBLANK('201718 APC &amp; OPROC'!T327),"",'201718 APC &amp; OPROC'!T327)</f>
        <v/>
      </c>
      <c r="V327" s="315"/>
      <c r="W327" s="315"/>
    </row>
    <row r="328" spans="2:23" s="139" customFormat="1" x14ac:dyDescent="0.35">
      <c r="B328" s="648" t="s">
        <v>1123</v>
      </c>
      <c r="C328" s="164" t="s">
        <v>1124</v>
      </c>
      <c r="D328" s="649">
        <f>IF(ISNUMBER('201718 APC &amp; OPROC'!D328),'201718 APC &amp; OPROC'!D328*(1+VLOOKUP(LEFT($B328,2),'Adjustment factors'!$B$9:$M$99,D$1,FALSE)),"-")</f>
        <v>112.58570163169298</v>
      </c>
      <c r="E328" s="650">
        <f>IF(ISNUMBER('201718 APC &amp; OPROC'!E328),'201718 APC &amp; OPROC'!E328*(1+VLOOKUP(LEFT($B328,2),'Adjustment factors'!$B$9:$M$99,E$1,FALSE)),"-")</f>
        <v>560.91804920075606</v>
      </c>
      <c r="F328" s="649" t="str">
        <f>IF(ISNUMBER('201718 APC &amp; OPROC'!F328),'201718 APC &amp; OPROC'!F328*(1+VLOOKUP(LEFT($B328,2),'Adjustment factors'!$B$9:$M$99,F$1,FALSE)),"-")</f>
        <v>-</v>
      </c>
      <c r="G328" s="649" t="str">
        <f>IF(ISNUMBER('201718 APC &amp; OPROC'!G328),'201718 APC &amp; OPROC'!G328*(1+VLOOKUP(LEFT($B328,2),'Adjustment factors'!$B$9:$M$99,G$1,FALSE)),"-")</f>
        <v>-</v>
      </c>
      <c r="H328" s="650">
        <f>IF(ISBLANK('201718 APC &amp; OPROC'!H328),"",'201718 APC &amp; OPROC'!H328)</f>
        <v>5</v>
      </c>
      <c r="I328" s="650">
        <f>IF(ISNUMBER('201718 APC &amp; OPROC'!I328),'201718 APC &amp; OPROC'!I328*(1+VLOOKUP(LEFT($B328,2),'Adjustment factors'!$B$9:$M$99,I$1,FALSE)),"-")</f>
        <v>620.22658845316585</v>
      </c>
      <c r="J328" s="650">
        <f>IF(ISBLANK('201718 APC &amp; OPROC'!J328),"",'201718 APC &amp; OPROC'!J328)</f>
        <v>5</v>
      </c>
      <c r="K328" s="650">
        <f>IF(ISNUMBER('201718 APC &amp; OPROC'!K328),'201718 APC &amp; OPROC'!K328*(1+VLOOKUP(LEFT($B328,2),'Adjustment factors'!$B$9:$M$99,K$1,FALSE)),"-")</f>
        <v>241.13977999999994</v>
      </c>
      <c r="L328" s="650" t="str">
        <f>IF(ISBLANK('201718 APC &amp; OPROC'!L328),"",'201718 APC &amp; OPROC'!L328)</f>
        <v>No</v>
      </c>
      <c r="M328" s="651" t="str">
        <f>IF(ISBLANK('201718 APC &amp; OPROC'!M328),"",'201718 APC &amp; OPROC'!M328)</f>
        <v>-</v>
      </c>
      <c r="N328" s="654" t="str">
        <f t="shared" si="5"/>
        <v>-</v>
      </c>
      <c r="O328" s="652" t="str">
        <f>IF(ISBLANK('201718 APC &amp; OPROC'!O328),"",'201718 APC &amp; OPROC'!O328)</f>
        <v>-</v>
      </c>
      <c r="P328" s="645" t="str">
        <f>IF(ISBLANK('201718 APC &amp; OPROC'!P328),"",'201718 APC &amp; OPROC'!P328)</f>
        <v>-</v>
      </c>
      <c r="Q328" s="653" t="str">
        <f>IF(ISBLANK('201718 APC &amp; OPROC'!Q328),"",'201718 APC &amp; OPROC'!Q328)</f>
        <v>-</v>
      </c>
      <c r="R328" s="647" t="str">
        <f>IF(ISBLANK('201718 APC &amp; OPROC'!R328),"",'201718 APC &amp; OPROC'!R328)</f>
        <v>-</v>
      </c>
      <c r="S328" s="647" t="str">
        <f>IF(ISBLANK('201718 APC &amp; OPROC'!S328),"",'201718 APC &amp; OPROC'!S328)</f>
        <v/>
      </c>
      <c r="T328" s="647" t="str">
        <f>IF(ISBLANK('201718 APC &amp; OPROC'!T328),"",'201718 APC &amp; OPROC'!T328)</f>
        <v/>
      </c>
      <c r="V328" s="315"/>
      <c r="W328" s="315"/>
    </row>
    <row r="329" spans="2:23" s="139" customFormat="1" x14ac:dyDescent="0.35">
      <c r="B329" s="648" t="s">
        <v>1125</v>
      </c>
      <c r="C329" s="164" t="s">
        <v>1126</v>
      </c>
      <c r="D329" s="649" t="str">
        <f>IF(ISNUMBER('201718 APC &amp; OPROC'!D329),'201718 APC &amp; OPROC'!D329*(1+VLOOKUP(LEFT($B329,2),'Adjustment factors'!$B$9:$M$99,D$1,FALSE)),"-")</f>
        <v>-</v>
      </c>
      <c r="E329" s="650">
        <f>IF(ISNUMBER('201718 APC &amp; OPROC'!E329),'201718 APC &amp; OPROC'!E329*(1+VLOOKUP(LEFT($B329,2),'Adjustment factors'!$B$9:$M$99,E$1,FALSE)),"-")</f>
        <v>9711.8749916999295</v>
      </c>
      <c r="F329" s="649" t="str">
        <f>IF(ISNUMBER('201718 APC &amp; OPROC'!F329),'201718 APC &amp; OPROC'!F329*(1+VLOOKUP(LEFT($B329,2),'Adjustment factors'!$B$9:$M$99,F$1,FALSE)),"-")</f>
        <v>-</v>
      </c>
      <c r="G329" s="649" t="str">
        <f>IF(ISNUMBER('201718 APC &amp; OPROC'!G329),'201718 APC &amp; OPROC'!G329*(1+VLOOKUP(LEFT($B329,2),'Adjustment factors'!$B$9:$M$99,G$1,FALSE)),"-")</f>
        <v>-</v>
      </c>
      <c r="H329" s="650">
        <f>IF(ISBLANK('201718 APC &amp; OPROC'!H329),"",'201718 APC &amp; OPROC'!H329)</f>
        <v>81</v>
      </c>
      <c r="I329" s="650">
        <f>IF(ISNUMBER('201718 APC &amp; OPROC'!I329),'201718 APC &amp; OPROC'!I329*(1+VLOOKUP(LEFT($B329,2),'Adjustment factors'!$B$9:$M$99,I$1,FALSE)),"-")</f>
        <v>10365.162660602438</v>
      </c>
      <c r="J329" s="650">
        <f>IF(ISBLANK('201718 APC &amp; OPROC'!J329),"",'201718 APC &amp; OPROC'!J329)</f>
        <v>75</v>
      </c>
      <c r="K329" s="650">
        <f>IF(ISNUMBER('201718 APC &amp; OPROC'!K329),'201718 APC &amp; OPROC'!K329*(1+VLOOKUP(LEFT($B329,2),'Adjustment factors'!$B$9:$M$99,K$1,FALSE)),"-")</f>
        <v>241.13977999999994</v>
      </c>
      <c r="L329" s="650" t="str">
        <f>IF(ISBLANK('201718 APC &amp; OPROC'!L329),"",'201718 APC &amp; OPROC'!L329)</f>
        <v>Yes</v>
      </c>
      <c r="M329" s="651">
        <f>IF(ISBLANK('201718 APC &amp; OPROC'!M329),"",'201718 APC &amp; OPROC'!M329)</f>
        <v>0.30000000000000004</v>
      </c>
      <c r="N329" s="654">
        <f t="shared" si="5"/>
        <v>3109.5487981807319</v>
      </c>
      <c r="O329" s="652" t="str">
        <f>IF(ISBLANK('201718 APC &amp; OPROC'!O329),"",'201718 APC &amp; OPROC'!O329)</f>
        <v>-</v>
      </c>
      <c r="P329" s="645" t="str">
        <f>IF(ISBLANK('201718 APC &amp; OPROC'!P329),"",'201718 APC &amp; OPROC'!P329)</f>
        <v>-</v>
      </c>
      <c r="Q329" s="653" t="str">
        <f>IF(ISBLANK('201718 APC &amp; OPROC'!Q329),"",'201718 APC &amp; OPROC'!Q329)</f>
        <v>-</v>
      </c>
      <c r="R329" s="647" t="str">
        <f>IF(ISBLANK('201718 APC &amp; OPROC'!R329),"",'201718 APC &amp; OPROC'!R329)</f>
        <v>-</v>
      </c>
      <c r="S329" s="647" t="str">
        <f>IF(ISBLANK('201718 APC &amp; OPROC'!S329),"",'201718 APC &amp; OPROC'!S329)</f>
        <v/>
      </c>
      <c r="T329" s="647" t="str">
        <f>IF(ISBLANK('201718 APC &amp; OPROC'!T329),"",'201718 APC &amp; OPROC'!T329)</f>
        <v/>
      </c>
      <c r="V329" s="315"/>
      <c r="W329" s="315"/>
    </row>
    <row r="330" spans="2:23" s="139" customFormat="1" x14ac:dyDescent="0.35">
      <c r="B330" s="648" t="s">
        <v>1127</v>
      </c>
      <c r="C330" s="164" t="s">
        <v>1128</v>
      </c>
      <c r="D330" s="649" t="str">
        <f>IF(ISNUMBER('201718 APC &amp; OPROC'!D330),'201718 APC &amp; OPROC'!D330*(1+VLOOKUP(LEFT($B330,2),'Adjustment factors'!$B$9:$M$99,D$1,FALSE)),"-")</f>
        <v>-</v>
      </c>
      <c r="E330" s="650">
        <f>IF(ISNUMBER('201718 APC &amp; OPROC'!E330),'201718 APC &amp; OPROC'!E330*(1+VLOOKUP(LEFT($B330,2),'Adjustment factors'!$B$9:$M$99,E$1,FALSE)),"-")</f>
        <v>5108.7095708176284</v>
      </c>
      <c r="F330" s="649" t="str">
        <f>IF(ISNUMBER('201718 APC &amp; OPROC'!F330),'201718 APC &amp; OPROC'!F330*(1+VLOOKUP(LEFT($B330,2),'Adjustment factors'!$B$9:$M$99,F$1,FALSE)),"-")</f>
        <v>-</v>
      </c>
      <c r="G330" s="649" t="str">
        <f>IF(ISNUMBER('201718 APC &amp; OPROC'!G330),'201718 APC &amp; OPROC'!G330*(1+VLOOKUP(LEFT($B330,2),'Adjustment factors'!$B$9:$M$99,G$1,FALSE)),"-")</f>
        <v>-</v>
      </c>
      <c r="H330" s="650">
        <f>IF(ISBLANK('201718 APC &amp; OPROC'!H330),"",'201718 APC &amp; OPROC'!H330)</f>
        <v>28</v>
      </c>
      <c r="I330" s="650">
        <f>IF(ISNUMBER('201718 APC &amp; OPROC'!I330),'201718 APC &amp; OPROC'!I330*(1+VLOOKUP(LEFT($B330,2),'Adjustment factors'!$B$9:$M$99,I$1,FALSE)),"-")</f>
        <v>6755.9995544041112</v>
      </c>
      <c r="J330" s="650">
        <f>IF(ISBLANK('201718 APC &amp; OPROC'!J330),"",'201718 APC &amp; OPROC'!J330)</f>
        <v>45</v>
      </c>
      <c r="K330" s="650">
        <f>IF(ISNUMBER('201718 APC &amp; OPROC'!K330),'201718 APC &amp; OPROC'!K330*(1+VLOOKUP(LEFT($B330,2),'Adjustment factors'!$B$9:$M$99,K$1,FALSE)),"-")</f>
        <v>241.13977999999994</v>
      </c>
      <c r="L330" s="650" t="str">
        <f>IF(ISBLANK('201718 APC &amp; OPROC'!L330),"",'201718 APC &amp; OPROC'!L330)</f>
        <v>Yes</v>
      </c>
      <c r="M330" s="651">
        <f>IF(ISBLANK('201718 APC &amp; OPROC'!M330),"",'201718 APC &amp; OPROC'!M330)</f>
        <v>0.30000000000000004</v>
      </c>
      <c r="N330" s="654">
        <f t="shared" si="5"/>
        <v>2026.7998663212336</v>
      </c>
      <c r="O330" s="652" t="str">
        <f>IF(ISBLANK('201718 APC &amp; OPROC'!O330),"",'201718 APC &amp; OPROC'!O330)</f>
        <v>-</v>
      </c>
      <c r="P330" s="645" t="str">
        <f>IF(ISBLANK('201718 APC &amp; OPROC'!P330),"",'201718 APC &amp; OPROC'!P330)</f>
        <v>-</v>
      </c>
      <c r="Q330" s="653" t="str">
        <f>IF(ISBLANK('201718 APC &amp; OPROC'!Q330),"",'201718 APC &amp; OPROC'!Q330)</f>
        <v>-</v>
      </c>
      <c r="R330" s="647" t="str">
        <f>IF(ISBLANK('201718 APC &amp; OPROC'!R330),"",'201718 APC &amp; OPROC'!R330)</f>
        <v>-</v>
      </c>
      <c r="S330" s="647" t="str">
        <f>IF(ISBLANK('201718 APC &amp; OPROC'!S330),"",'201718 APC &amp; OPROC'!S330)</f>
        <v/>
      </c>
      <c r="T330" s="647" t="str">
        <f>IF(ISBLANK('201718 APC &amp; OPROC'!T330),"",'201718 APC &amp; OPROC'!T330)</f>
        <v/>
      </c>
      <c r="V330" s="315"/>
      <c r="W330" s="315"/>
    </row>
    <row r="331" spans="2:23" s="139" customFormat="1" x14ac:dyDescent="0.35">
      <c r="B331" s="648" t="s">
        <v>1129</v>
      </c>
      <c r="C331" s="164" t="s">
        <v>1130</v>
      </c>
      <c r="D331" s="649" t="str">
        <f>IF(ISNUMBER('201718 APC &amp; OPROC'!D331),'201718 APC &amp; OPROC'!D331*(1+VLOOKUP(LEFT($B331,2),'Adjustment factors'!$B$9:$M$99,D$1,FALSE)),"-")</f>
        <v>-</v>
      </c>
      <c r="E331" s="650">
        <f>IF(ISNUMBER('201718 APC &amp; OPROC'!E331),'201718 APC &amp; OPROC'!E331*(1+VLOOKUP(LEFT($B331,2),'Adjustment factors'!$B$9:$M$99,E$1,FALSE)),"-")</f>
        <v>3202.1146355744568</v>
      </c>
      <c r="F331" s="649" t="str">
        <f>IF(ISNUMBER('201718 APC &amp; OPROC'!F331),'201718 APC &amp; OPROC'!F331*(1+VLOOKUP(LEFT($B331,2),'Adjustment factors'!$B$9:$M$99,F$1,FALSE)),"-")</f>
        <v>-</v>
      </c>
      <c r="G331" s="649" t="str">
        <f>IF(ISNUMBER('201718 APC &amp; OPROC'!G331),'201718 APC &amp; OPROC'!G331*(1+VLOOKUP(LEFT($B331,2),'Adjustment factors'!$B$9:$M$99,G$1,FALSE)),"-")</f>
        <v>-</v>
      </c>
      <c r="H331" s="650">
        <f>IF(ISBLANK('201718 APC &amp; OPROC'!H331),"",'201718 APC &amp; OPROC'!H331)</f>
        <v>12</v>
      </c>
      <c r="I331" s="650">
        <f>IF(ISNUMBER('201718 APC &amp; OPROC'!I331),'201718 APC &amp; OPROC'!I331*(1+VLOOKUP(LEFT($B331,2),'Adjustment factors'!$B$9:$M$99,I$1,FALSE)),"-")</f>
        <v>4596.1300152171971</v>
      </c>
      <c r="J331" s="650">
        <f>IF(ISBLANK('201718 APC &amp; OPROC'!J331),"",'201718 APC &amp; OPROC'!J331)</f>
        <v>29</v>
      </c>
      <c r="K331" s="650">
        <f>IF(ISNUMBER('201718 APC &amp; OPROC'!K331),'201718 APC &amp; OPROC'!K331*(1+VLOOKUP(LEFT($B331,2),'Adjustment factors'!$B$9:$M$99,K$1,FALSE)),"-")</f>
        <v>241.13977999999994</v>
      </c>
      <c r="L331" s="650" t="str">
        <f>IF(ISBLANK('201718 APC &amp; OPROC'!L331),"",'201718 APC &amp; OPROC'!L331)</f>
        <v>Yes</v>
      </c>
      <c r="M331" s="651">
        <f>IF(ISBLANK('201718 APC &amp; OPROC'!M331),"",'201718 APC &amp; OPROC'!M331)</f>
        <v>0.30000000000000004</v>
      </c>
      <c r="N331" s="654">
        <f t="shared" si="5"/>
        <v>1378.8390045651593</v>
      </c>
      <c r="O331" s="652" t="str">
        <f>IF(ISBLANK('201718 APC &amp; OPROC'!O331),"",'201718 APC &amp; OPROC'!O331)</f>
        <v>-</v>
      </c>
      <c r="P331" s="645" t="str">
        <f>IF(ISBLANK('201718 APC &amp; OPROC'!P331),"",'201718 APC &amp; OPROC'!P331)</f>
        <v>-</v>
      </c>
      <c r="Q331" s="653" t="str">
        <f>IF(ISBLANK('201718 APC &amp; OPROC'!Q331),"",'201718 APC &amp; OPROC'!Q331)</f>
        <v>-</v>
      </c>
      <c r="R331" s="647" t="str">
        <f>IF(ISBLANK('201718 APC &amp; OPROC'!R331),"",'201718 APC &amp; OPROC'!R331)</f>
        <v>-</v>
      </c>
      <c r="S331" s="647" t="str">
        <f>IF(ISBLANK('201718 APC &amp; OPROC'!S331),"",'201718 APC &amp; OPROC'!S331)</f>
        <v/>
      </c>
      <c r="T331" s="647" t="str">
        <f>IF(ISBLANK('201718 APC &amp; OPROC'!T331),"",'201718 APC &amp; OPROC'!T331)</f>
        <v/>
      </c>
      <c r="V331" s="315"/>
      <c r="W331" s="315"/>
    </row>
    <row r="332" spans="2:23" s="139" customFormat="1" x14ac:dyDescent="0.35">
      <c r="B332" s="648" t="s">
        <v>1131</v>
      </c>
      <c r="C332" s="164" t="s">
        <v>1132</v>
      </c>
      <c r="D332" s="649" t="str">
        <f>IF(ISNUMBER('201718 APC &amp; OPROC'!D332),'201718 APC &amp; OPROC'!D332*(1+VLOOKUP(LEFT($B332,2),'Adjustment factors'!$B$9:$M$99,D$1,FALSE)),"-")</f>
        <v>-</v>
      </c>
      <c r="E332" s="650">
        <f>IF(ISNUMBER('201718 APC &amp; OPROC'!E332),'201718 APC &amp; OPROC'!E332*(1+VLOOKUP(LEFT($B332,2),'Adjustment factors'!$B$9:$M$99,E$1,FALSE)),"-")</f>
        <v>3504.6370791739264</v>
      </c>
      <c r="F332" s="649" t="str">
        <f>IF(ISNUMBER('201718 APC &amp; OPROC'!F332),'201718 APC &amp; OPROC'!F332*(1+VLOOKUP(LEFT($B332,2),'Adjustment factors'!$B$9:$M$99,F$1,FALSE)),"-")</f>
        <v>-</v>
      </c>
      <c r="G332" s="649" t="str">
        <f>IF(ISNUMBER('201718 APC &amp; OPROC'!G332),'201718 APC &amp; OPROC'!G332*(1+VLOOKUP(LEFT($B332,2),'Adjustment factors'!$B$9:$M$99,G$1,FALSE)),"-")</f>
        <v>-</v>
      </c>
      <c r="H332" s="650">
        <f>IF(ISBLANK('201718 APC &amp; OPROC'!H332),"",'201718 APC &amp; OPROC'!H332)</f>
        <v>40</v>
      </c>
      <c r="I332" s="650">
        <f>IF(ISNUMBER('201718 APC &amp; OPROC'!I332),'201718 APC &amp; OPROC'!I332*(1+VLOOKUP(LEFT($B332,2),'Adjustment factors'!$B$9:$M$99,I$1,FALSE)),"-")</f>
        <v>5478.5708972116645</v>
      </c>
      <c r="J332" s="650">
        <f>IF(ISBLANK('201718 APC &amp; OPROC'!J332),"",'201718 APC &amp; OPROC'!J332)</f>
        <v>45</v>
      </c>
      <c r="K332" s="650">
        <f>IF(ISNUMBER('201718 APC &amp; OPROC'!K332),'201718 APC &amp; OPROC'!K332*(1+VLOOKUP(LEFT($B332,2),'Adjustment factors'!$B$9:$M$99,K$1,FALSE)),"-")</f>
        <v>241.13977999999994</v>
      </c>
      <c r="L332" s="650" t="str">
        <f>IF(ISBLANK('201718 APC &amp; OPROC'!L332),"",'201718 APC &amp; OPROC'!L332)</f>
        <v>Yes</v>
      </c>
      <c r="M332" s="651">
        <f>IF(ISBLANK('201718 APC &amp; OPROC'!M332),"",'201718 APC &amp; OPROC'!M332)</f>
        <v>0.30000000000000004</v>
      </c>
      <c r="N332" s="654">
        <f t="shared" si="5"/>
        <v>1643.5712691634997</v>
      </c>
      <c r="O332" s="652" t="str">
        <f>IF(ISBLANK('201718 APC &amp; OPROC'!O332),"",'201718 APC &amp; OPROC'!O332)</f>
        <v>-</v>
      </c>
      <c r="P332" s="645" t="str">
        <f>IF(ISBLANK('201718 APC &amp; OPROC'!P332),"",'201718 APC &amp; OPROC'!P332)</f>
        <v>-</v>
      </c>
      <c r="Q332" s="653" t="str">
        <f>IF(ISBLANK('201718 APC &amp; OPROC'!Q332),"",'201718 APC &amp; OPROC'!Q332)</f>
        <v>-</v>
      </c>
      <c r="R332" s="647" t="str">
        <f>IF(ISBLANK('201718 APC &amp; OPROC'!R332),"",'201718 APC &amp; OPROC'!R332)</f>
        <v>-</v>
      </c>
      <c r="S332" s="647" t="str">
        <f>IF(ISBLANK('201718 APC &amp; OPROC'!S332),"",'201718 APC &amp; OPROC'!S332)</f>
        <v/>
      </c>
      <c r="T332" s="647" t="str">
        <f>IF(ISBLANK('201718 APC &amp; OPROC'!T332),"",'201718 APC &amp; OPROC'!T332)</f>
        <v/>
      </c>
      <c r="V332" s="315"/>
      <c r="W332" s="315"/>
    </row>
    <row r="333" spans="2:23" s="139" customFormat="1" x14ac:dyDescent="0.35">
      <c r="B333" s="648" t="s">
        <v>1133</v>
      </c>
      <c r="C333" s="164" t="s">
        <v>1134</v>
      </c>
      <c r="D333" s="649" t="str">
        <f>IF(ISNUMBER('201718 APC &amp; OPROC'!D333),'201718 APC &amp; OPROC'!D333*(1+VLOOKUP(LEFT($B333,2),'Adjustment factors'!$B$9:$M$99,D$1,FALSE)),"-")</f>
        <v>-</v>
      </c>
      <c r="E333" s="650">
        <f>IF(ISNUMBER('201718 APC &amp; OPROC'!E333),'201718 APC &amp; OPROC'!E333*(1+VLOOKUP(LEFT($B333,2),'Adjustment factors'!$B$9:$M$99,E$1,FALSE)),"-")</f>
        <v>1755.8362424195152</v>
      </c>
      <c r="F333" s="649" t="str">
        <f>IF(ISNUMBER('201718 APC &amp; OPROC'!F333),'201718 APC &amp; OPROC'!F333*(1+VLOOKUP(LEFT($B333,2),'Adjustment factors'!$B$9:$M$99,F$1,FALSE)),"-")</f>
        <v>-</v>
      </c>
      <c r="G333" s="649" t="str">
        <f>IF(ISNUMBER('201718 APC &amp; OPROC'!G333),'201718 APC &amp; OPROC'!G333*(1+VLOOKUP(LEFT($B333,2),'Adjustment factors'!$B$9:$M$99,G$1,FALSE)),"-")</f>
        <v>-</v>
      </c>
      <c r="H333" s="650">
        <f>IF(ISBLANK('201718 APC &amp; OPROC'!H333),"",'201718 APC &amp; OPROC'!H333)</f>
        <v>14</v>
      </c>
      <c r="I333" s="650">
        <f>IF(ISNUMBER('201718 APC &amp; OPROC'!I333),'201718 APC &amp; OPROC'!I333*(1+VLOOKUP(LEFT($B333,2),'Adjustment factors'!$B$9:$M$99,I$1,FALSE)),"-")</f>
        <v>3105.6290721673167</v>
      </c>
      <c r="J333" s="650">
        <f>IF(ISBLANK('201718 APC &amp; OPROC'!J333),"",'201718 APC &amp; OPROC'!J333)</f>
        <v>25</v>
      </c>
      <c r="K333" s="650">
        <f>IF(ISNUMBER('201718 APC &amp; OPROC'!K333),'201718 APC &amp; OPROC'!K333*(1+VLOOKUP(LEFT($B333,2),'Adjustment factors'!$B$9:$M$99,K$1,FALSE)),"-")</f>
        <v>241.13977999999994</v>
      </c>
      <c r="L333" s="650" t="str">
        <f>IF(ISBLANK('201718 APC &amp; OPROC'!L333),"",'201718 APC &amp; OPROC'!L333)</f>
        <v>Yes</v>
      </c>
      <c r="M333" s="651">
        <f>IF(ISBLANK('201718 APC &amp; OPROC'!M333),"",'201718 APC &amp; OPROC'!M333)</f>
        <v>0.30000000000000004</v>
      </c>
      <c r="N333" s="654">
        <f t="shared" si="5"/>
        <v>931.68872165019513</v>
      </c>
      <c r="O333" s="652" t="str">
        <f>IF(ISBLANK('201718 APC &amp; OPROC'!O333),"",'201718 APC &amp; OPROC'!O333)</f>
        <v>-</v>
      </c>
      <c r="P333" s="645" t="str">
        <f>IF(ISBLANK('201718 APC &amp; OPROC'!P333),"",'201718 APC &amp; OPROC'!P333)</f>
        <v>-</v>
      </c>
      <c r="Q333" s="653" t="str">
        <f>IF(ISBLANK('201718 APC &amp; OPROC'!Q333),"",'201718 APC &amp; OPROC'!Q333)</f>
        <v>-</v>
      </c>
      <c r="R333" s="647" t="str">
        <f>IF(ISBLANK('201718 APC &amp; OPROC'!R333),"",'201718 APC &amp; OPROC'!R333)</f>
        <v>-</v>
      </c>
      <c r="S333" s="647" t="str">
        <f>IF(ISBLANK('201718 APC &amp; OPROC'!S333),"",'201718 APC &amp; OPROC'!S333)</f>
        <v/>
      </c>
      <c r="T333" s="647" t="str">
        <f>IF(ISBLANK('201718 APC &amp; OPROC'!T333),"",'201718 APC &amp; OPROC'!T333)</f>
        <v/>
      </c>
      <c r="V333" s="315"/>
      <c r="W333" s="315"/>
    </row>
    <row r="334" spans="2:23" s="139" customFormat="1" x14ac:dyDescent="0.35">
      <c r="B334" s="648" t="s">
        <v>1135</v>
      </c>
      <c r="C334" s="164" t="s">
        <v>1136</v>
      </c>
      <c r="D334" s="649" t="str">
        <f>IF(ISNUMBER('201718 APC &amp; OPROC'!D334),'201718 APC &amp; OPROC'!D334*(1+VLOOKUP(LEFT($B334,2),'Adjustment factors'!$B$9:$M$99,D$1,FALSE)),"-")</f>
        <v>-</v>
      </c>
      <c r="E334" s="650">
        <f>IF(ISNUMBER('201718 APC &amp; OPROC'!E334),'201718 APC &amp; OPROC'!E334*(1+VLOOKUP(LEFT($B334,2),'Adjustment factors'!$B$9:$M$99,E$1,FALSE)),"-")</f>
        <v>1143.7559495554713</v>
      </c>
      <c r="F334" s="649" t="str">
        <f>IF(ISNUMBER('201718 APC &amp; OPROC'!F334),'201718 APC &amp; OPROC'!F334*(1+VLOOKUP(LEFT($B334,2),'Adjustment factors'!$B$9:$M$99,F$1,FALSE)),"-")</f>
        <v>-</v>
      </c>
      <c r="G334" s="649" t="str">
        <f>IF(ISNUMBER('201718 APC &amp; OPROC'!G334),'201718 APC &amp; OPROC'!G334*(1+VLOOKUP(LEFT($B334,2),'Adjustment factors'!$B$9:$M$99,G$1,FALSE)),"-")</f>
        <v>-</v>
      </c>
      <c r="H334" s="650">
        <f>IF(ISBLANK('201718 APC &amp; OPROC'!H334),"",'201718 APC &amp; OPROC'!H334)</f>
        <v>11</v>
      </c>
      <c r="I334" s="650">
        <f>IF(ISNUMBER('201718 APC &amp; OPROC'!I334),'201718 APC &amp; OPROC'!I334*(1+VLOOKUP(LEFT($B334,2),'Adjustment factors'!$B$9:$M$99,I$1,FALSE)),"-")</f>
        <v>2147.8088437610213</v>
      </c>
      <c r="J334" s="650">
        <f>IF(ISBLANK('201718 APC &amp; OPROC'!J334),"",'201718 APC &amp; OPROC'!J334)</f>
        <v>14</v>
      </c>
      <c r="K334" s="650">
        <f>IF(ISNUMBER('201718 APC &amp; OPROC'!K334),'201718 APC &amp; OPROC'!K334*(1+VLOOKUP(LEFT($B334,2),'Adjustment factors'!$B$9:$M$99,K$1,FALSE)),"-")</f>
        <v>241.13977999999994</v>
      </c>
      <c r="L334" s="650" t="str">
        <f>IF(ISBLANK('201718 APC &amp; OPROC'!L334),"",'201718 APC &amp; OPROC'!L334)</f>
        <v>Yes</v>
      </c>
      <c r="M334" s="651">
        <f>IF(ISBLANK('201718 APC &amp; OPROC'!M334),"",'201718 APC &amp; OPROC'!M334)</f>
        <v>0.30000000000000004</v>
      </c>
      <c r="N334" s="654">
        <f t="shared" si="5"/>
        <v>644.34265312830644</v>
      </c>
      <c r="O334" s="652" t="str">
        <f>IF(ISBLANK('201718 APC &amp; OPROC'!O334),"",'201718 APC &amp; OPROC'!O334)</f>
        <v>-</v>
      </c>
      <c r="P334" s="645" t="str">
        <f>IF(ISBLANK('201718 APC &amp; OPROC'!P334),"",'201718 APC &amp; OPROC'!P334)</f>
        <v>-</v>
      </c>
      <c r="Q334" s="653" t="str">
        <f>IF(ISBLANK('201718 APC &amp; OPROC'!Q334),"",'201718 APC &amp; OPROC'!Q334)</f>
        <v>-</v>
      </c>
      <c r="R334" s="647" t="str">
        <f>IF(ISBLANK('201718 APC &amp; OPROC'!R334),"",'201718 APC &amp; OPROC'!R334)</f>
        <v>-</v>
      </c>
      <c r="S334" s="647" t="str">
        <f>IF(ISBLANK('201718 APC &amp; OPROC'!S334),"",'201718 APC &amp; OPROC'!S334)</f>
        <v/>
      </c>
      <c r="T334" s="647" t="str">
        <f>IF(ISBLANK('201718 APC &amp; OPROC'!T334),"",'201718 APC &amp; OPROC'!T334)</f>
        <v/>
      </c>
      <c r="V334" s="315"/>
      <c r="W334" s="315"/>
    </row>
    <row r="335" spans="2:23" s="139" customFormat="1" x14ac:dyDescent="0.35">
      <c r="B335" s="648" t="s">
        <v>1137</v>
      </c>
      <c r="C335" s="164" t="s">
        <v>1138</v>
      </c>
      <c r="D335" s="649" t="str">
        <f>IF(ISNUMBER('201718 APC &amp; OPROC'!D335),'201718 APC &amp; OPROC'!D335*(1+VLOOKUP(LEFT($B335,2),'Adjustment factors'!$B$9:$M$99,D$1,FALSE)),"-")</f>
        <v>-</v>
      </c>
      <c r="E335" s="650">
        <f>IF(ISNUMBER('201718 APC &amp; OPROC'!E335),'201718 APC &amp; OPROC'!E335*(1+VLOOKUP(LEFT($B335,2),'Adjustment factors'!$B$9:$M$99,E$1,FALSE)),"-")</f>
        <v>3157.8920856795175</v>
      </c>
      <c r="F335" s="649" t="str">
        <f>IF(ISNUMBER('201718 APC &amp; OPROC'!F335),'201718 APC &amp; OPROC'!F335*(1+VLOOKUP(LEFT($B335,2),'Adjustment factors'!$B$9:$M$99,F$1,FALSE)),"-")</f>
        <v>-</v>
      </c>
      <c r="G335" s="649" t="str">
        <f>IF(ISNUMBER('201718 APC &amp; OPROC'!G335),'201718 APC &amp; OPROC'!G335*(1+VLOOKUP(LEFT($B335,2),'Adjustment factors'!$B$9:$M$99,G$1,FALSE)),"-")</f>
        <v>-</v>
      </c>
      <c r="H335" s="650">
        <f>IF(ISBLANK('201718 APC &amp; OPROC'!H335),"",'201718 APC &amp; OPROC'!H335)</f>
        <v>16</v>
      </c>
      <c r="I335" s="650">
        <f>IF(ISNUMBER('201718 APC &amp; OPROC'!I335),'201718 APC &amp; OPROC'!I335*(1+VLOOKUP(LEFT($B335,2),'Adjustment factors'!$B$9:$M$99,I$1,FALSE)),"-")</f>
        <v>3353.8783863502704</v>
      </c>
      <c r="J335" s="650">
        <f>IF(ISBLANK('201718 APC &amp; OPROC'!J335),"",'201718 APC &amp; OPROC'!J335)</f>
        <v>31</v>
      </c>
      <c r="K335" s="650">
        <f>IF(ISNUMBER('201718 APC &amp; OPROC'!K335),'201718 APC &amp; OPROC'!K335*(1+VLOOKUP(LEFT($B335,2),'Adjustment factors'!$B$9:$M$99,K$1,FALSE)),"-")</f>
        <v>241.13977999999994</v>
      </c>
      <c r="L335" s="650" t="str">
        <f>IF(ISBLANK('201718 APC &amp; OPROC'!L335),"",'201718 APC &amp; OPROC'!L335)</f>
        <v>Yes</v>
      </c>
      <c r="M335" s="651">
        <f>IF(ISBLANK('201718 APC &amp; OPROC'!M335),"",'201718 APC &amp; OPROC'!M335)</f>
        <v>0.30000000000000004</v>
      </c>
      <c r="N335" s="654">
        <f t="shared" si="5"/>
        <v>1006.1635159050812</v>
      </c>
      <c r="O335" s="652" t="str">
        <f>IF(ISBLANK('201718 APC &amp; OPROC'!O335),"",'201718 APC &amp; OPROC'!O335)</f>
        <v>-</v>
      </c>
      <c r="P335" s="645" t="str">
        <f>IF(ISBLANK('201718 APC &amp; OPROC'!P335),"",'201718 APC &amp; OPROC'!P335)</f>
        <v>-</v>
      </c>
      <c r="Q335" s="653" t="str">
        <f>IF(ISBLANK('201718 APC &amp; OPROC'!Q335),"",'201718 APC &amp; OPROC'!Q335)</f>
        <v>-</v>
      </c>
      <c r="R335" s="647" t="str">
        <f>IF(ISBLANK('201718 APC &amp; OPROC'!R335),"",'201718 APC &amp; OPROC'!R335)</f>
        <v>-</v>
      </c>
      <c r="S335" s="647" t="str">
        <f>IF(ISBLANK('201718 APC &amp; OPROC'!S335),"",'201718 APC &amp; OPROC'!S335)</f>
        <v/>
      </c>
      <c r="T335" s="647" t="str">
        <f>IF(ISBLANK('201718 APC &amp; OPROC'!T335),"",'201718 APC &amp; OPROC'!T335)</f>
        <v/>
      </c>
      <c r="V335" s="315"/>
      <c r="W335" s="315"/>
    </row>
    <row r="336" spans="2:23" s="139" customFormat="1" x14ac:dyDescent="0.35">
      <c r="B336" s="648" t="s">
        <v>1139</v>
      </c>
      <c r="C336" s="164" t="s">
        <v>1140</v>
      </c>
      <c r="D336" s="649" t="str">
        <f>IF(ISNUMBER('201718 APC &amp; OPROC'!D336),'201718 APC &amp; OPROC'!D336*(1+VLOOKUP(LEFT($B336,2),'Adjustment factors'!$B$9:$M$99,D$1,FALSE)),"-")</f>
        <v>-</v>
      </c>
      <c r="E336" s="650">
        <f>IF(ISNUMBER('201718 APC &amp; OPROC'!E336),'201718 APC &amp; OPROC'!E336*(1+VLOOKUP(LEFT($B336,2),'Adjustment factors'!$B$9:$M$99,E$1,FALSE)),"-")</f>
        <v>1700.5580550508414</v>
      </c>
      <c r="F336" s="649" t="str">
        <f>IF(ISNUMBER('201718 APC &amp; OPROC'!F336),'201718 APC &amp; OPROC'!F336*(1+VLOOKUP(LEFT($B336,2),'Adjustment factors'!$B$9:$M$99,F$1,FALSE)),"-")</f>
        <v>-</v>
      </c>
      <c r="G336" s="649" t="str">
        <f>IF(ISNUMBER('201718 APC &amp; OPROC'!G336),'201718 APC &amp; OPROC'!G336*(1+VLOOKUP(LEFT($B336,2),'Adjustment factors'!$B$9:$M$99,G$1,FALSE)),"-")</f>
        <v>-</v>
      </c>
      <c r="H336" s="650">
        <f>IF(ISBLANK('201718 APC &amp; OPROC'!H336),"",'201718 APC &amp; OPROC'!H336)</f>
        <v>6</v>
      </c>
      <c r="I336" s="650">
        <f>IF(ISNUMBER('201718 APC &amp; OPROC'!I336),'201718 APC &amp; OPROC'!I336*(1+VLOOKUP(LEFT($B336,2),'Adjustment factors'!$B$9:$M$99,I$1,FALSE)),"-")</f>
        <v>1700.5580550508414</v>
      </c>
      <c r="J336" s="650">
        <f>IF(ISBLANK('201718 APC &amp; OPROC'!J336),"",'201718 APC &amp; OPROC'!J336)</f>
        <v>7</v>
      </c>
      <c r="K336" s="650">
        <f>IF(ISNUMBER('201718 APC &amp; OPROC'!K336),'201718 APC &amp; OPROC'!K336*(1+VLOOKUP(LEFT($B336,2),'Adjustment factors'!$B$9:$M$99,K$1,FALSE)),"-")</f>
        <v>241.13977999999994</v>
      </c>
      <c r="L336" s="650" t="str">
        <f>IF(ISBLANK('201718 APC &amp; OPROC'!L336),"",'201718 APC &amp; OPROC'!L336)</f>
        <v>Yes</v>
      </c>
      <c r="M336" s="651">
        <f>IF(ISBLANK('201718 APC &amp; OPROC'!M336),"",'201718 APC &amp; OPROC'!M336)</f>
        <v>0.5</v>
      </c>
      <c r="N336" s="654">
        <f t="shared" si="5"/>
        <v>850.2790275254207</v>
      </c>
      <c r="O336" s="652" t="str">
        <f>IF(ISBLANK('201718 APC &amp; OPROC'!O336),"",'201718 APC &amp; OPROC'!O336)</f>
        <v>-</v>
      </c>
      <c r="P336" s="645" t="str">
        <f>IF(ISBLANK('201718 APC &amp; OPROC'!P336),"",'201718 APC &amp; OPROC'!P336)</f>
        <v>-</v>
      </c>
      <c r="Q336" s="653" t="str">
        <f>IF(ISBLANK('201718 APC &amp; OPROC'!Q336),"",'201718 APC &amp; OPROC'!Q336)</f>
        <v>-</v>
      </c>
      <c r="R336" s="647" t="str">
        <f>IF(ISBLANK('201718 APC &amp; OPROC'!R336),"",'201718 APC &amp; OPROC'!R336)</f>
        <v>-</v>
      </c>
      <c r="S336" s="647" t="str">
        <f>IF(ISBLANK('201718 APC &amp; OPROC'!S336),"",'201718 APC &amp; OPROC'!S336)</f>
        <v/>
      </c>
      <c r="T336" s="647" t="str">
        <f>IF(ISBLANK('201718 APC &amp; OPROC'!T336),"",'201718 APC &amp; OPROC'!T336)</f>
        <v/>
      </c>
      <c r="V336" s="315"/>
      <c r="W336" s="315"/>
    </row>
    <row r="337" spans="2:23" s="139" customFormat="1" x14ac:dyDescent="0.35">
      <c r="B337" s="648" t="s">
        <v>1141</v>
      </c>
      <c r="C337" s="164" t="s">
        <v>1142</v>
      </c>
      <c r="D337" s="649" t="str">
        <f>IF(ISNUMBER('201718 APC &amp; OPROC'!D337),'201718 APC &amp; OPROC'!D337*(1+VLOOKUP(LEFT($B337,2),'Adjustment factors'!$B$9:$M$99,D$1,FALSE)),"-")</f>
        <v>-</v>
      </c>
      <c r="E337" s="650">
        <f>IF(ISNUMBER('201718 APC &amp; OPROC'!E337),'201718 APC &amp; OPROC'!E337*(1+VLOOKUP(LEFT($B337,2),'Adjustment factors'!$B$9:$M$99,E$1,FALSE)),"-")</f>
        <v>1521.6577395667694</v>
      </c>
      <c r="F337" s="649" t="str">
        <f>IF(ISNUMBER('201718 APC &amp; OPROC'!F337),'201718 APC &amp; OPROC'!F337*(1+VLOOKUP(LEFT($B337,2),'Adjustment factors'!$B$9:$M$99,F$1,FALSE)),"-")</f>
        <v>-</v>
      </c>
      <c r="G337" s="649" t="str">
        <f>IF(ISNUMBER('201718 APC &amp; OPROC'!G337),'201718 APC &amp; OPROC'!G337*(1+VLOOKUP(LEFT($B337,2),'Adjustment factors'!$B$9:$M$99,G$1,FALSE)),"-")</f>
        <v>-</v>
      </c>
      <c r="H337" s="650">
        <f>IF(ISBLANK('201718 APC &amp; OPROC'!H337),"",'201718 APC &amp; OPROC'!H337)</f>
        <v>6</v>
      </c>
      <c r="I337" s="650">
        <f>IF(ISNUMBER('201718 APC &amp; OPROC'!I337),'201718 APC &amp; OPROC'!I337*(1+VLOOKUP(LEFT($B337,2),'Adjustment factors'!$B$9:$M$99,I$1,FALSE)),"-")</f>
        <v>1521.6577395667694</v>
      </c>
      <c r="J337" s="650">
        <f>IF(ISBLANK('201718 APC &amp; OPROC'!J337),"",'201718 APC &amp; OPROC'!J337)</f>
        <v>5</v>
      </c>
      <c r="K337" s="650">
        <f>IF(ISNUMBER('201718 APC &amp; OPROC'!K337),'201718 APC &amp; OPROC'!K337*(1+VLOOKUP(LEFT($B337,2),'Adjustment factors'!$B$9:$M$99,K$1,FALSE)),"-")</f>
        <v>241.13977999999994</v>
      </c>
      <c r="L337" s="650" t="str">
        <f>IF(ISBLANK('201718 APC &amp; OPROC'!L337),"",'201718 APC &amp; OPROC'!L337)</f>
        <v>Yes</v>
      </c>
      <c r="M337" s="651">
        <f>IF(ISBLANK('201718 APC &amp; OPROC'!M337),"",'201718 APC &amp; OPROC'!M337)</f>
        <v>0.5</v>
      </c>
      <c r="N337" s="654">
        <f t="shared" si="5"/>
        <v>760.82886978338468</v>
      </c>
      <c r="O337" s="652" t="str">
        <f>IF(ISBLANK('201718 APC &amp; OPROC'!O337),"",'201718 APC &amp; OPROC'!O337)</f>
        <v>-</v>
      </c>
      <c r="P337" s="645" t="str">
        <f>IF(ISBLANK('201718 APC &amp; OPROC'!P337),"",'201718 APC &amp; OPROC'!P337)</f>
        <v>-</v>
      </c>
      <c r="Q337" s="653" t="str">
        <f>IF(ISBLANK('201718 APC &amp; OPROC'!Q337),"",'201718 APC &amp; OPROC'!Q337)</f>
        <v>-</v>
      </c>
      <c r="R337" s="647" t="str">
        <f>IF(ISBLANK('201718 APC &amp; OPROC'!R337),"",'201718 APC &amp; OPROC'!R337)</f>
        <v>-</v>
      </c>
      <c r="S337" s="647" t="str">
        <f>IF(ISBLANK('201718 APC &amp; OPROC'!S337),"",'201718 APC &amp; OPROC'!S337)</f>
        <v/>
      </c>
      <c r="T337" s="647" t="str">
        <f>IF(ISBLANK('201718 APC &amp; OPROC'!T337),"",'201718 APC &amp; OPROC'!T337)</f>
        <v/>
      </c>
      <c r="V337" s="315"/>
      <c r="W337" s="315"/>
    </row>
    <row r="338" spans="2:23" s="139" customFormat="1" x14ac:dyDescent="0.35">
      <c r="B338" s="648" t="s">
        <v>1143</v>
      </c>
      <c r="C338" s="164" t="s">
        <v>1144</v>
      </c>
      <c r="D338" s="649" t="str">
        <f>IF(ISNUMBER('201718 APC &amp; OPROC'!D338),'201718 APC &amp; OPROC'!D338*(1+VLOOKUP(LEFT($B338,2),'Adjustment factors'!$B$9:$M$99,D$1,FALSE)),"-")</f>
        <v>-</v>
      </c>
      <c r="E338" s="650">
        <f>IF(ISNUMBER('201718 APC &amp; OPROC'!E338),'201718 APC &amp; OPROC'!E338*(1+VLOOKUP(LEFT($B338,2),'Adjustment factors'!$B$9:$M$99,E$1,FALSE)),"-")</f>
        <v>733.69230507512657</v>
      </c>
      <c r="F338" s="649" t="str">
        <f>IF(ISNUMBER('201718 APC &amp; OPROC'!F338),'201718 APC &amp; OPROC'!F338*(1+VLOOKUP(LEFT($B338,2),'Adjustment factors'!$B$9:$M$99,F$1,FALSE)),"-")</f>
        <v>-</v>
      </c>
      <c r="G338" s="649" t="str">
        <f>IF(ISNUMBER('201718 APC &amp; OPROC'!G338),'201718 APC &amp; OPROC'!G338*(1+VLOOKUP(LEFT($B338,2),'Adjustment factors'!$B$9:$M$99,G$1,FALSE)),"-")</f>
        <v>-</v>
      </c>
      <c r="H338" s="650">
        <f>IF(ISBLANK('201718 APC &amp; OPROC'!H338),"",'201718 APC &amp; OPROC'!H338)</f>
        <v>5</v>
      </c>
      <c r="I338" s="650">
        <f>IF(ISNUMBER('201718 APC &amp; OPROC'!I338),'201718 APC &amp; OPROC'!I338*(1+VLOOKUP(LEFT($B338,2),'Adjustment factors'!$B$9:$M$99,I$1,FALSE)),"-")</f>
        <v>1346.7776558913283</v>
      </c>
      <c r="J338" s="650">
        <f>IF(ISBLANK('201718 APC &amp; OPROC'!J338),"",'201718 APC &amp; OPROC'!J338)</f>
        <v>10</v>
      </c>
      <c r="K338" s="650">
        <f>IF(ISNUMBER('201718 APC &amp; OPROC'!K338),'201718 APC &amp; OPROC'!K338*(1+VLOOKUP(LEFT($B338,2),'Adjustment factors'!$B$9:$M$99,K$1,FALSE)),"-")</f>
        <v>241.13977999999994</v>
      </c>
      <c r="L338" s="650" t="str">
        <f>IF(ISBLANK('201718 APC &amp; OPROC'!L338),"",'201718 APC &amp; OPROC'!L338)</f>
        <v>Yes</v>
      </c>
      <c r="M338" s="651">
        <f>IF(ISBLANK('201718 APC &amp; OPROC'!M338),"",'201718 APC &amp; OPROC'!M338)</f>
        <v>0.5</v>
      </c>
      <c r="N338" s="654">
        <f t="shared" si="5"/>
        <v>673.38882794566416</v>
      </c>
      <c r="O338" s="652" t="str">
        <f>IF(ISBLANK('201718 APC &amp; OPROC'!O338),"",'201718 APC &amp; OPROC'!O338)</f>
        <v>-</v>
      </c>
      <c r="P338" s="645" t="str">
        <f>IF(ISBLANK('201718 APC &amp; OPROC'!P338),"",'201718 APC &amp; OPROC'!P338)</f>
        <v>-</v>
      </c>
      <c r="Q338" s="653" t="str">
        <f>IF(ISBLANK('201718 APC &amp; OPROC'!Q338),"",'201718 APC &amp; OPROC'!Q338)</f>
        <v>-</v>
      </c>
      <c r="R338" s="647" t="str">
        <f>IF(ISBLANK('201718 APC &amp; OPROC'!R338),"",'201718 APC &amp; OPROC'!R338)</f>
        <v>-</v>
      </c>
      <c r="S338" s="647" t="str">
        <f>IF(ISBLANK('201718 APC &amp; OPROC'!S338),"",'201718 APC &amp; OPROC'!S338)</f>
        <v/>
      </c>
      <c r="T338" s="647" t="str">
        <f>IF(ISBLANK('201718 APC &amp; OPROC'!T338),"",'201718 APC &amp; OPROC'!T338)</f>
        <v/>
      </c>
      <c r="V338" s="315"/>
      <c r="W338" s="315"/>
    </row>
    <row r="339" spans="2:23" s="139" customFormat="1" x14ac:dyDescent="0.35">
      <c r="B339" s="648" t="s">
        <v>1145</v>
      </c>
      <c r="C339" s="164" t="s">
        <v>1146</v>
      </c>
      <c r="D339" s="649" t="str">
        <f>IF(ISNUMBER('201718 APC &amp; OPROC'!D339),'201718 APC &amp; OPROC'!D339*(1+VLOOKUP(LEFT($B339,2),'Adjustment factors'!$B$9:$M$99,D$1,FALSE)),"-")</f>
        <v>-</v>
      </c>
      <c r="E339" s="650">
        <f>IF(ISNUMBER('201718 APC &amp; OPROC'!E339),'201718 APC &amp; OPROC'!E339*(1+VLOOKUP(LEFT($B339,2),'Adjustment factors'!$B$9:$M$99,E$1,FALSE)),"-")</f>
        <v>387.95236953287514</v>
      </c>
      <c r="F339" s="649" t="str">
        <f>IF(ISNUMBER('201718 APC &amp; OPROC'!F339),'201718 APC &amp; OPROC'!F339*(1+VLOOKUP(LEFT($B339,2),'Adjustment factors'!$B$9:$M$99,F$1,FALSE)),"-")</f>
        <v>-</v>
      </c>
      <c r="G339" s="649" t="str">
        <f>IF(ISNUMBER('201718 APC &amp; OPROC'!G339),'201718 APC &amp; OPROC'!G339*(1+VLOOKUP(LEFT($B339,2),'Adjustment factors'!$B$9:$M$99,G$1,FALSE)),"-")</f>
        <v>-</v>
      </c>
      <c r="H339" s="650">
        <f>IF(ISBLANK('201718 APC &amp; OPROC'!H339),"",'201718 APC &amp; OPROC'!H339)</f>
        <v>5</v>
      </c>
      <c r="I339" s="650">
        <f>IF(ISNUMBER('201718 APC &amp; OPROC'!I339),'201718 APC &amp; OPROC'!I339*(1+VLOOKUP(LEFT($B339,2),'Adjustment factors'!$B$9:$M$99,I$1,FALSE)),"-")</f>
        <v>480.41770113138426</v>
      </c>
      <c r="J339" s="650">
        <f>IF(ISBLANK('201718 APC &amp; OPROC'!J339),"",'201718 APC &amp; OPROC'!J339)</f>
        <v>5</v>
      </c>
      <c r="K339" s="650">
        <f>IF(ISNUMBER('201718 APC &amp; OPROC'!K339),'201718 APC &amp; OPROC'!K339*(1+VLOOKUP(LEFT($B339,2),'Adjustment factors'!$B$9:$M$99,K$1,FALSE)),"-")</f>
        <v>241.13977999999994</v>
      </c>
      <c r="L339" s="650" t="str">
        <f>IF(ISBLANK('201718 APC &amp; OPROC'!L339),"",'201718 APC &amp; OPROC'!L339)</f>
        <v>No</v>
      </c>
      <c r="M339" s="651" t="str">
        <f>IF(ISBLANK('201718 APC &amp; OPROC'!M339),"",'201718 APC &amp; OPROC'!M339)</f>
        <v>-</v>
      </c>
      <c r="N339" s="654" t="str">
        <f t="shared" si="5"/>
        <v>-</v>
      </c>
      <c r="O339" s="652" t="str">
        <f>IF(ISBLANK('201718 APC &amp; OPROC'!O339),"",'201718 APC &amp; OPROC'!O339)</f>
        <v>Sub-HRG</v>
      </c>
      <c r="P339" s="645" t="str">
        <f>IF(ISBLANK('201718 APC &amp; OPROC'!P339),"",'201718 APC &amp; OPROC'!P339)</f>
        <v>SDEC</v>
      </c>
      <c r="Q339" s="653" t="str">
        <f>IF(ISBLANK('201718 APC &amp; OPROC'!Q339),"",'201718 APC &amp; OPROC'!Q339)</f>
        <v>NE</v>
      </c>
      <c r="R339" s="647" t="str">
        <f>IF(ISBLANK('201718 APC &amp; OPROC'!R339),"",'201718 APC &amp; OPROC'!R339)</f>
        <v>BPT price</v>
      </c>
      <c r="S339" s="647" t="str">
        <f>IF(ISBLANK('201718 APC &amp; OPROC'!S339),"",'201718 APC &amp; OPROC'!S339)</f>
        <v>See 07.BPTs</v>
      </c>
      <c r="T339" s="647" t="str">
        <f>IF(ISBLANK('201718 APC &amp; OPROC'!T339),"",'201718 APC &amp; OPROC'!T339)</f>
        <v>BP58</v>
      </c>
      <c r="V339" s="315"/>
      <c r="W339" s="315"/>
    </row>
    <row r="340" spans="2:23" s="139" customFormat="1" x14ac:dyDescent="0.35">
      <c r="B340" s="648" t="s">
        <v>1147</v>
      </c>
      <c r="C340" s="164" t="s">
        <v>1148</v>
      </c>
      <c r="D340" s="649" t="str">
        <f>IF(ISNUMBER('201718 APC &amp; OPROC'!D340),'201718 APC &amp; OPROC'!D340*(1+VLOOKUP(LEFT($B340,2),'Adjustment factors'!$B$9:$M$99,D$1,FALSE)),"-")</f>
        <v>-</v>
      </c>
      <c r="E340" s="650">
        <f>IF(ISNUMBER('201718 APC &amp; OPROC'!E340),'201718 APC &amp; OPROC'!E340*(1+VLOOKUP(LEFT($B340,2),'Adjustment factors'!$B$9:$M$99,E$1,FALSE)),"-")</f>
        <v>342.72476168577833</v>
      </c>
      <c r="F340" s="649" t="str">
        <f>IF(ISNUMBER('201718 APC &amp; OPROC'!F340),'201718 APC &amp; OPROC'!F340*(1+VLOOKUP(LEFT($B340,2),'Adjustment factors'!$B$9:$M$99,F$1,FALSE)),"-")</f>
        <v>-</v>
      </c>
      <c r="G340" s="649" t="str">
        <f>IF(ISNUMBER('201718 APC &amp; OPROC'!G340),'201718 APC &amp; OPROC'!G340*(1+VLOOKUP(LEFT($B340,2),'Adjustment factors'!$B$9:$M$99,G$1,FALSE)),"-")</f>
        <v>-</v>
      </c>
      <c r="H340" s="650">
        <f>IF(ISBLANK('201718 APC &amp; OPROC'!H340),"",'201718 APC &amp; OPROC'!H340)</f>
        <v>5</v>
      </c>
      <c r="I340" s="650">
        <f>IF(ISNUMBER('201718 APC &amp; OPROC'!I340),'201718 APC &amp; OPROC'!I340*(1+VLOOKUP(LEFT($B340,2),'Adjustment factors'!$B$9:$M$99,I$1,FALSE)),"-")</f>
        <v>407.04847062387159</v>
      </c>
      <c r="J340" s="650">
        <f>IF(ISBLANK('201718 APC &amp; OPROC'!J340),"",'201718 APC &amp; OPROC'!J340)</f>
        <v>5</v>
      </c>
      <c r="K340" s="650">
        <f>IF(ISNUMBER('201718 APC &amp; OPROC'!K340),'201718 APC &amp; OPROC'!K340*(1+VLOOKUP(LEFT($B340,2),'Adjustment factors'!$B$9:$M$99,K$1,FALSE)),"-")</f>
        <v>241.13977999999994</v>
      </c>
      <c r="L340" s="650" t="str">
        <f>IF(ISBLANK('201718 APC &amp; OPROC'!L340),"",'201718 APC &amp; OPROC'!L340)</f>
        <v>No</v>
      </c>
      <c r="M340" s="651" t="str">
        <f>IF(ISBLANK('201718 APC &amp; OPROC'!M340),"",'201718 APC &amp; OPROC'!M340)</f>
        <v>-</v>
      </c>
      <c r="N340" s="654" t="str">
        <f t="shared" si="5"/>
        <v>-</v>
      </c>
      <c r="O340" s="652" t="str">
        <f>IF(ISBLANK('201718 APC &amp; OPROC'!O340),"",'201718 APC &amp; OPROC'!O340)</f>
        <v>Sub-HRG</v>
      </c>
      <c r="P340" s="645" t="str">
        <f>IF(ISBLANK('201718 APC &amp; OPROC'!P340),"",'201718 APC &amp; OPROC'!P340)</f>
        <v>SDEC</v>
      </c>
      <c r="Q340" s="653" t="str">
        <f>IF(ISBLANK('201718 APC &amp; OPROC'!Q340),"",'201718 APC &amp; OPROC'!Q340)</f>
        <v>NE</v>
      </c>
      <c r="R340" s="647" t="str">
        <f>IF(ISBLANK('201718 APC &amp; OPROC'!R340),"",'201718 APC &amp; OPROC'!R340)</f>
        <v>BPT price</v>
      </c>
      <c r="S340" s="647" t="str">
        <f>IF(ISBLANK('201718 APC &amp; OPROC'!S340),"",'201718 APC &amp; OPROC'!S340)</f>
        <v>See 07.BPTs</v>
      </c>
      <c r="T340" s="647" t="str">
        <f>IF(ISBLANK('201718 APC &amp; OPROC'!T340),"",'201718 APC &amp; OPROC'!T340)</f>
        <v>BP58</v>
      </c>
      <c r="V340" s="315"/>
      <c r="W340" s="315"/>
    </row>
    <row r="341" spans="2:23" s="139" customFormat="1" x14ac:dyDescent="0.35">
      <c r="B341" s="648" t="s">
        <v>1149</v>
      </c>
      <c r="C341" s="164" t="s">
        <v>1150</v>
      </c>
      <c r="D341" s="649">
        <f>IF(ISNUMBER('201718 APC &amp; OPROC'!D341),'201718 APC &amp; OPROC'!D341*(1+VLOOKUP(LEFT($B341,2),'Adjustment factors'!$B$9:$M$99,D$1,FALSE)),"-")</f>
        <v>110.2710374917403</v>
      </c>
      <c r="E341" s="650">
        <f>IF(ISNUMBER('201718 APC &amp; OPROC'!E341),'201718 APC &amp; OPROC'!E341*(1+VLOOKUP(LEFT($B341,2),'Adjustment factors'!$B$9:$M$99,E$1,FALSE)),"-")</f>
        <v>665.63608085923238</v>
      </c>
      <c r="F341" s="649" t="str">
        <f>IF(ISNUMBER('201718 APC &amp; OPROC'!F341),'201718 APC &amp; OPROC'!F341*(1+VLOOKUP(LEFT($B341,2),'Adjustment factors'!$B$9:$M$99,F$1,FALSE)),"-")</f>
        <v>-</v>
      </c>
      <c r="G341" s="649" t="str">
        <f>IF(ISNUMBER('201718 APC &amp; OPROC'!G341),'201718 APC &amp; OPROC'!G341*(1+VLOOKUP(LEFT($B341,2),'Adjustment factors'!$B$9:$M$99,G$1,FALSE)),"-")</f>
        <v>-</v>
      </c>
      <c r="H341" s="650">
        <f>IF(ISBLANK('201718 APC &amp; OPROC'!H341),"",'201718 APC &amp; OPROC'!H341)</f>
        <v>5</v>
      </c>
      <c r="I341" s="650">
        <f>IF(ISNUMBER('201718 APC &amp; OPROC'!I341),'201718 APC &amp; OPROC'!I341*(1+VLOOKUP(LEFT($B341,2),'Adjustment factors'!$B$9:$M$99,I$1,FALSE)),"-")</f>
        <v>1209.9740204775505</v>
      </c>
      <c r="J341" s="650">
        <f>IF(ISBLANK('201718 APC &amp; OPROC'!J341),"",'201718 APC &amp; OPROC'!J341)</f>
        <v>5</v>
      </c>
      <c r="K341" s="650">
        <f>IF(ISNUMBER('201718 APC &amp; OPROC'!K341),'201718 APC &amp; OPROC'!K341*(1+VLOOKUP(LEFT($B341,2),'Adjustment factors'!$B$9:$M$99,K$1,FALSE)),"-")</f>
        <v>241.13977999999994</v>
      </c>
      <c r="L341" s="650" t="str">
        <f>IF(ISBLANK('201718 APC &amp; OPROC'!L341),"",'201718 APC &amp; OPROC'!L341)</f>
        <v>No</v>
      </c>
      <c r="M341" s="651" t="str">
        <f>IF(ISBLANK('201718 APC &amp; OPROC'!M341),"",'201718 APC &amp; OPROC'!M341)</f>
        <v>-</v>
      </c>
      <c r="N341" s="654" t="str">
        <f t="shared" si="5"/>
        <v>-</v>
      </c>
      <c r="O341" s="652" t="str">
        <f>IF(ISBLANK('201718 APC &amp; OPROC'!O341),"",'201718 APC &amp; OPROC'!O341)</f>
        <v>-</v>
      </c>
      <c r="P341" s="645" t="str">
        <f>IF(ISBLANK('201718 APC &amp; OPROC'!P341),"",'201718 APC &amp; OPROC'!P341)</f>
        <v>-</v>
      </c>
      <c r="Q341" s="653" t="str">
        <f>IF(ISBLANK('201718 APC &amp; OPROC'!Q341),"",'201718 APC &amp; OPROC'!Q341)</f>
        <v>-</v>
      </c>
      <c r="R341" s="647" t="str">
        <f>IF(ISBLANK('201718 APC &amp; OPROC'!R341),"",'201718 APC &amp; OPROC'!R341)</f>
        <v>-</v>
      </c>
      <c r="S341" s="647" t="str">
        <f>IF(ISBLANK('201718 APC &amp; OPROC'!S341),"",'201718 APC &amp; OPROC'!S341)</f>
        <v/>
      </c>
      <c r="T341" s="647" t="str">
        <f>IF(ISBLANK('201718 APC &amp; OPROC'!T341),"",'201718 APC &amp; OPROC'!T341)</f>
        <v/>
      </c>
      <c r="V341" s="315"/>
      <c r="W341" s="315"/>
    </row>
    <row r="342" spans="2:23" s="139" customFormat="1" x14ac:dyDescent="0.35">
      <c r="B342" s="648" t="s">
        <v>1151</v>
      </c>
      <c r="C342" s="164" t="s">
        <v>1152</v>
      </c>
      <c r="D342" s="649">
        <f>IF(ISNUMBER('201718 APC &amp; OPROC'!D342),'201718 APC &amp; OPROC'!D342*(1+VLOOKUP(LEFT($B342,2),'Adjustment factors'!$B$9:$M$99,D$1,FALSE)),"-")</f>
        <v>169.416412146401</v>
      </c>
      <c r="E342" s="650">
        <f>IF(ISNUMBER('201718 APC &amp; OPROC'!E342),'201718 APC &amp; OPROC'!E342*(1+VLOOKUP(LEFT($B342,2),'Adjustment factors'!$B$9:$M$99,E$1,FALSE)),"-")</f>
        <v>960.36049015533831</v>
      </c>
      <c r="F342" s="649" t="str">
        <f>IF(ISNUMBER('201718 APC &amp; OPROC'!F342),'201718 APC &amp; OPROC'!F342*(1+VLOOKUP(LEFT($B342,2),'Adjustment factors'!$B$9:$M$99,F$1,FALSE)),"-")</f>
        <v>-</v>
      </c>
      <c r="G342" s="649" t="str">
        <f>IF(ISNUMBER('201718 APC &amp; OPROC'!G342),'201718 APC &amp; OPROC'!G342*(1+VLOOKUP(LEFT($B342,2),'Adjustment factors'!$B$9:$M$99,G$1,FALSE)),"-")</f>
        <v>-</v>
      </c>
      <c r="H342" s="650">
        <f>IF(ISBLANK('201718 APC &amp; OPROC'!H342),"",'201718 APC &amp; OPROC'!H342)</f>
        <v>5</v>
      </c>
      <c r="I342" s="650">
        <f>IF(ISNUMBER('201718 APC &amp; OPROC'!I342),'201718 APC &amp; OPROC'!I342*(1+VLOOKUP(LEFT($B342,2),'Adjustment factors'!$B$9:$M$99,I$1,FALSE)),"-")</f>
        <v>1209.9740204775505</v>
      </c>
      <c r="J342" s="650">
        <f>IF(ISBLANK('201718 APC &amp; OPROC'!J342),"",'201718 APC &amp; OPROC'!J342)</f>
        <v>5</v>
      </c>
      <c r="K342" s="650">
        <f>IF(ISNUMBER('201718 APC &amp; OPROC'!K342),'201718 APC &amp; OPROC'!K342*(1+VLOOKUP(LEFT($B342,2),'Adjustment factors'!$B$9:$M$99,K$1,FALSE)),"-")</f>
        <v>418.24243999999993</v>
      </c>
      <c r="L342" s="650" t="str">
        <f>IF(ISBLANK('201718 APC &amp; OPROC'!L342),"",'201718 APC &amp; OPROC'!L342)</f>
        <v>No</v>
      </c>
      <c r="M342" s="651" t="str">
        <f>IF(ISBLANK('201718 APC &amp; OPROC'!M342),"",'201718 APC &amp; OPROC'!M342)</f>
        <v>-</v>
      </c>
      <c r="N342" s="654" t="str">
        <f t="shared" si="5"/>
        <v>-</v>
      </c>
      <c r="O342" s="652" t="str">
        <f>IF(ISBLANK('201718 APC &amp; OPROC'!O342),"",'201718 APC &amp; OPROC'!O342)</f>
        <v>-</v>
      </c>
      <c r="P342" s="645" t="str">
        <f>IF(ISBLANK('201718 APC &amp; OPROC'!P342),"",'201718 APC &amp; OPROC'!P342)</f>
        <v>-</v>
      </c>
      <c r="Q342" s="653" t="str">
        <f>IF(ISBLANK('201718 APC &amp; OPROC'!Q342),"",'201718 APC &amp; OPROC'!Q342)</f>
        <v>-</v>
      </c>
      <c r="R342" s="647" t="str">
        <f>IF(ISBLANK('201718 APC &amp; OPROC'!R342),"",'201718 APC &amp; OPROC'!R342)</f>
        <v>-</v>
      </c>
      <c r="S342" s="647" t="str">
        <f>IF(ISBLANK('201718 APC &amp; OPROC'!S342),"",'201718 APC &amp; OPROC'!S342)</f>
        <v/>
      </c>
      <c r="T342" s="647" t="str">
        <f>IF(ISBLANK('201718 APC &amp; OPROC'!T342),"",'201718 APC &amp; OPROC'!T342)</f>
        <v/>
      </c>
      <c r="V342" s="315"/>
      <c r="W342" s="315"/>
    </row>
    <row r="343" spans="2:23" s="139" customFormat="1" x14ac:dyDescent="0.35">
      <c r="B343" s="648" t="s">
        <v>1153</v>
      </c>
      <c r="C343" s="164" t="s">
        <v>1154</v>
      </c>
      <c r="D343" s="649">
        <f>IF(ISNUMBER('201718 APC &amp; OPROC'!D343),'201718 APC &amp; OPROC'!D343*(1+VLOOKUP(LEFT($B343,2),'Adjustment factors'!$B$9:$M$99,D$1,FALSE)),"-")</f>
        <v>119.29321328651906</v>
      </c>
      <c r="E343" s="650">
        <f>IF(ISNUMBER('201718 APC &amp; OPROC'!E343),'201718 APC &amp; OPROC'!E343*(1+VLOOKUP(LEFT($B343,2),'Adjustment factors'!$B$9:$M$99,E$1,FALSE)),"-")</f>
        <v>665.63608085923238</v>
      </c>
      <c r="F343" s="649" t="str">
        <f>IF(ISNUMBER('201718 APC &amp; OPROC'!F343),'201718 APC &amp; OPROC'!F343*(1+VLOOKUP(LEFT($B343,2),'Adjustment factors'!$B$9:$M$99,F$1,FALSE)),"-")</f>
        <v>-</v>
      </c>
      <c r="G343" s="649" t="str">
        <f>IF(ISNUMBER('201718 APC &amp; OPROC'!G343),'201718 APC &amp; OPROC'!G343*(1+VLOOKUP(LEFT($B343,2),'Adjustment factors'!$B$9:$M$99,G$1,FALSE)),"-")</f>
        <v>-</v>
      </c>
      <c r="H343" s="650">
        <f>IF(ISBLANK('201718 APC &amp; OPROC'!H343),"",'201718 APC &amp; OPROC'!H343)</f>
        <v>5</v>
      </c>
      <c r="I343" s="650">
        <f>IF(ISNUMBER('201718 APC &amp; OPROC'!I343),'201718 APC &amp; OPROC'!I343*(1+VLOOKUP(LEFT($B343,2),'Adjustment factors'!$B$9:$M$99,I$1,FALSE)),"-")</f>
        <v>665.63608085923238</v>
      </c>
      <c r="J343" s="650">
        <f>IF(ISBLANK('201718 APC &amp; OPROC'!J343),"",'201718 APC &amp; OPROC'!J343)</f>
        <v>5</v>
      </c>
      <c r="K343" s="650">
        <f>IF(ISNUMBER('201718 APC &amp; OPROC'!K343),'201718 APC &amp; OPROC'!K343*(1+VLOOKUP(LEFT($B343,2),'Adjustment factors'!$B$9:$M$99,K$1,FALSE)),"-")</f>
        <v>241.13977999999994</v>
      </c>
      <c r="L343" s="650" t="str">
        <f>IF(ISBLANK('201718 APC &amp; OPROC'!L343),"",'201718 APC &amp; OPROC'!L343)</f>
        <v>No</v>
      </c>
      <c r="M343" s="651" t="str">
        <f>IF(ISBLANK('201718 APC &amp; OPROC'!M343),"",'201718 APC &amp; OPROC'!M343)</f>
        <v>-</v>
      </c>
      <c r="N343" s="654" t="str">
        <f t="shared" si="5"/>
        <v>-</v>
      </c>
      <c r="O343" s="652" t="str">
        <f>IF(ISBLANK('201718 APC &amp; OPROC'!O343),"",'201718 APC &amp; OPROC'!O343)</f>
        <v>-</v>
      </c>
      <c r="P343" s="645" t="str">
        <f>IF(ISBLANK('201718 APC &amp; OPROC'!P343),"",'201718 APC &amp; OPROC'!P343)</f>
        <v>-</v>
      </c>
      <c r="Q343" s="653" t="str">
        <f>IF(ISBLANK('201718 APC &amp; OPROC'!Q343),"",'201718 APC &amp; OPROC'!Q343)</f>
        <v>-</v>
      </c>
      <c r="R343" s="647" t="str">
        <f>IF(ISBLANK('201718 APC &amp; OPROC'!R343),"",'201718 APC &amp; OPROC'!R343)</f>
        <v>-</v>
      </c>
      <c r="S343" s="647" t="str">
        <f>IF(ISBLANK('201718 APC &amp; OPROC'!S343),"",'201718 APC &amp; OPROC'!S343)</f>
        <v/>
      </c>
      <c r="T343" s="647" t="str">
        <f>IF(ISBLANK('201718 APC &amp; OPROC'!T343),"",'201718 APC &amp; OPROC'!T343)</f>
        <v/>
      </c>
      <c r="V343" s="315"/>
      <c r="W343" s="315"/>
    </row>
    <row r="344" spans="2:23" s="139" customFormat="1" x14ac:dyDescent="0.35">
      <c r="B344" s="648" t="s">
        <v>1155</v>
      </c>
      <c r="C344" s="164" t="s">
        <v>1156</v>
      </c>
      <c r="D344" s="649">
        <f>IF(ISNUMBER('201718 APC &amp; OPROC'!D344),'201718 APC &amp; OPROC'!D344*(1+VLOOKUP(LEFT($B344,2),'Adjustment factors'!$B$9:$M$99,D$1,FALSE)),"-")</f>
        <v>109.26857351454267</v>
      </c>
      <c r="E344" s="650">
        <f>IF(ISNUMBER('201718 APC &amp; OPROC'!E344),'201718 APC &amp; OPROC'!E344*(1+VLOOKUP(LEFT($B344,2),'Adjustment factors'!$B$9:$M$99,E$1,FALSE)),"-")</f>
        <v>935.29889072539731</v>
      </c>
      <c r="F344" s="649" t="str">
        <f>IF(ISNUMBER('201718 APC &amp; OPROC'!F344),'201718 APC &amp; OPROC'!F344*(1+VLOOKUP(LEFT($B344,2),'Adjustment factors'!$B$9:$M$99,F$1,FALSE)),"-")</f>
        <v>-</v>
      </c>
      <c r="G344" s="649" t="str">
        <f>IF(ISNUMBER('201718 APC &amp; OPROC'!G344),'201718 APC &amp; OPROC'!G344*(1+VLOOKUP(LEFT($B344,2),'Adjustment factors'!$B$9:$M$99,G$1,FALSE)),"-")</f>
        <v>-</v>
      </c>
      <c r="H344" s="650">
        <f>IF(ISBLANK('201718 APC &amp; OPROC'!H344),"",'201718 APC &amp; OPROC'!H344)</f>
        <v>5</v>
      </c>
      <c r="I344" s="650">
        <f>IF(ISNUMBER('201718 APC &amp; OPROC'!I344),'201718 APC &amp; OPROC'!I344*(1+VLOOKUP(LEFT($B344,2),'Adjustment factors'!$B$9:$M$99,I$1,FALSE)),"-")</f>
        <v>875.15105209353896</v>
      </c>
      <c r="J344" s="650">
        <f>IF(ISBLANK('201718 APC &amp; OPROC'!J344),"",'201718 APC &amp; OPROC'!J344)</f>
        <v>5</v>
      </c>
      <c r="K344" s="650">
        <f>IF(ISNUMBER('201718 APC &amp; OPROC'!K344),'201718 APC &amp; OPROC'!K344*(1+VLOOKUP(LEFT($B344,2),'Adjustment factors'!$B$9:$M$99,K$1,FALSE)),"-")</f>
        <v>418.24243999999993</v>
      </c>
      <c r="L344" s="650" t="str">
        <f>IF(ISBLANK('201718 APC &amp; OPROC'!L344),"",'201718 APC &amp; OPROC'!L344)</f>
        <v>No</v>
      </c>
      <c r="M344" s="651" t="str">
        <f>IF(ISBLANK('201718 APC &amp; OPROC'!M344),"",'201718 APC &amp; OPROC'!M344)</f>
        <v>-</v>
      </c>
      <c r="N344" s="654" t="str">
        <f t="shared" si="5"/>
        <v>-</v>
      </c>
      <c r="O344" s="652" t="str">
        <f>IF(ISBLANK('201718 APC &amp; OPROC'!O344),"",'201718 APC &amp; OPROC'!O344)</f>
        <v>-</v>
      </c>
      <c r="P344" s="645" t="str">
        <f>IF(ISBLANK('201718 APC &amp; OPROC'!P344),"",'201718 APC &amp; OPROC'!P344)</f>
        <v>-</v>
      </c>
      <c r="Q344" s="653" t="str">
        <f>IF(ISBLANK('201718 APC &amp; OPROC'!Q344),"",'201718 APC &amp; OPROC'!Q344)</f>
        <v>-</v>
      </c>
      <c r="R344" s="647" t="str">
        <f>IF(ISBLANK('201718 APC &amp; OPROC'!R344),"",'201718 APC &amp; OPROC'!R344)</f>
        <v>-</v>
      </c>
      <c r="S344" s="647" t="str">
        <f>IF(ISBLANK('201718 APC &amp; OPROC'!S344),"",'201718 APC &amp; OPROC'!S344)</f>
        <v/>
      </c>
      <c r="T344" s="647" t="str">
        <f>IF(ISBLANK('201718 APC &amp; OPROC'!T344),"",'201718 APC &amp; OPROC'!T344)</f>
        <v/>
      </c>
      <c r="V344" s="315"/>
      <c r="W344" s="315"/>
    </row>
    <row r="345" spans="2:23" s="139" customFormat="1" x14ac:dyDescent="0.35">
      <c r="B345" s="648" t="s">
        <v>1157</v>
      </c>
      <c r="C345" s="164" t="s">
        <v>1158</v>
      </c>
      <c r="D345" s="649">
        <f>IF(ISNUMBER('201718 APC &amp; OPROC'!D345),'201718 APC &amp; OPROC'!D345*(1+VLOOKUP(LEFT($B345,2),'Adjustment factors'!$B$9:$M$99,D$1,FALSE)),"-")</f>
        <v>130.32031703569308</v>
      </c>
      <c r="E345" s="650">
        <f>IF(ISNUMBER('201718 APC &amp; OPROC'!E345),'201718 APC &amp; OPROC'!E345*(1+VLOOKUP(LEFT($B345,2),'Adjustment factors'!$B$9:$M$99,E$1,FALSE)),"-")</f>
        <v>265.65295395737439</v>
      </c>
      <c r="F345" s="649" t="str">
        <f>IF(ISNUMBER('201718 APC &amp; OPROC'!F345),'201718 APC &amp; OPROC'!F345*(1+VLOOKUP(LEFT($B345,2),'Adjustment factors'!$B$9:$M$99,F$1,FALSE)),"-")</f>
        <v>-</v>
      </c>
      <c r="G345" s="649" t="str">
        <f>IF(ISNUMBER('201718 APC &amp; OPROC'!G345),'201718 APC &amp; OPROC'!G345*(1+VLOOKUP(LEFT($B345,2),'Adjustment factors'!$B$9:$M$99,G$1,FALSE)),"-")</f>
        <v>-</v>
      </c>
      <c r="H345" s="650">
        <f>IF(ISBLANK('201718 APC &amp; OPROC'!H345),"",'201718 APC &amp; OPROC'!H345)</f>
        <v>5</v>
      </c>
      <c r="I345" s="650">
        <f>IF(ISNUMBER('201718 APC &amp; OPROC'!I345),'201718 APC &amp; OPROC'!I345*(1+VLOOKUP(LEFT($B345,2),'Adjustment factors'!$B$9:$M$99,I$1,FALSE)),"-")</f>
        <v>368.90674360873118</v>
      </c>
      <c r="J345" s="650">
        <f>IF(ISBLANK('201718 APC &amp; OPROC'!J345),"",'201718 APC &amp; OPROC'!J345)</f>
        <v>5</v>
      </c>
      <c r="K345" s="650">
        <f>IF(ISNUMBER('201718 APC &amp; OPROC'!K345),'201718 APC &amp; OPROC'!K345*(1+VLOOKUP(LEFT($B345,2),'Adjustment factors'!$B$9:$M$99,K$1,FALSE)),"-")</f>
        <v>241.13977999999994</v>
      </c>
      <c r="L345" s="650" t="str">
        <f>IF(ISBLANK('201718 APC &amp; OPROC'!L345),"",'201718 APC &amp; OPROC'!L345)</f>
        <v>No</v>
      </c>
      <c r="M345" s="651" t="str">
        <f>IF(ISBLANK('201718 APC &amp; OPROC'!M345),"",'201718 APC &amp; OPROC'!M345)</f>
        <v>-</v>
      </c>
      <c r="N345" s="654" t="str">
        <f t="shared" si="5"/>
        <v>-</v>
      </c>
      <c r="O345" s="652" t="str">
        <f>IF(ISBLANK('201718 APC &amp; OPROC'!O345),"",'201718 APC &amp; OPROC'!O345)</f>
        <v>-</v>
      </c>
      <c r="P345" s="645" t="str">
        <f>IF(ISBLANK('201718 APC &amp; OPROC'!P345),"",'201718 APC &amp; OPROC'!P345)</f>
        <v>-</v>
      </c>
      <c r="Q345" s="653" t="str">
        <f>IF(ISBLANK('201718 APC &amp; OPROC'!Q345),"",'201718 APC &amp; OPROC'!Q345)</f>
        <v>-</v>
      </c>
      <c r="R345" s="647" t="str">
        <f>IF(ISBLANK('201718 APC &amp; OPROC'!R345),"",'201718 APC &amp; OPROC'!R345)</f>
        <v>-</v>
      </c>
      <c r="S345" s="647" t="str">
        <f>IF(ISBLANK('201718 APC &amp; OPROC'!S345),"",'201718 APC &amp; OPROC'!S345)</f>
        <v/>
      </c>
      <c r="T345" s="647" t="str">
        <f>IF(ISBLANK('201718 APC &amp; OPROC'!T345),"",'201718 APC &amp; OPROC'!T345)</f>
        <v/>
      </c>
      <c r="V345" s="315"/>
      <c r="W345" s="315"/>
    </row>
    <row r="346" spans="2:23" s="139" customFormat="1" x14ac:dyDescent="0.35">
      <c r="B346" s="648" t="s">
        <v>1159</v>
      </c>
      <c r="C346" s="164" t="s">
        <v>1160</v>
      </c>
      <c r="D346" s="649">
        <f>IF(ISNUMBER('201718 APC &amp; OPROC'!D346),'201718 APC &amp; OPROC'!D346*(1+VLOOKUP(LEFT($B346,2),'Adjustment factors'!$B$9:$M$99,D$1,FALSE)),"-")</f>
        <v>110.2710374917403</v>
      </c>
      <c r="E346" s="650">
        <f>IF(ISNUMBER('201718 APC &amp; OPROC'!E346),'201718 APC &amp; OPROC'!E346*(1+VLOOKUP(LEFT($B346,2),'Adjustment factors'!$B$9:$M$99,E$1,FALSE)),"-")</f>
        <v>344.84760815598787</v>
      </c>
      <c r="F346" s="649" t="str">
        <f>IF(ISNUMBER('201718 APC &amp; OPROC'!F346),'201718 APC &amp; OPROC'!F346*(1+VLOOKUP(LEFT($B346,2),'Adjustment factors'!$B$9:$M$99,F$1,FALSE)),"-")</f>
        <v>-</v>
      </c>
      <c r="G346" s="649" t="str">
        <f>IF(ISNUMBER('201718 APC &amp; OPROC'!G346),'201718 APC &amp; OPROC'!G346*(1+VLOOKUP(LEFT($B346,2),'Adjustment factors'!$B$9:$M$99,G$1,FALSE)),"-")</f>
        <v>-</v>
      </c>
      <c r="H346" s="650">
        <f>IF(ISBLANK('201718 APC &amp; OPROC'!H346),"",'201718 APC &amp; OPROC'!H346)</f>
        <v>5</v>
      </c>
      <c r="I346" s="650">
        <f>IF(ISNUMBER('201718 APC &amp; OPROC'!I346),'201718 APC &amp; OPROC'!I346*(1+VLOOKUP(LEFT($B346,2),'Adjustment factors'!$B$9:$M$99,I$1,FALSE)),"-")</f>
        <v>580.42664279743303</v>
      </c>
      <c r="J346" s="650">
        <f>IF(ISBLANK('201718 APC &amp; OPROC'!J346),"",'201718 APC &amp; OPROC'!J346)</f>
        <v>5</v>
      </c>
      <c r="K346" s="650">
        <f>IF(ISNUMBER('201718 APC &amp; OPROC'!K346),'201718 APC &amp; OPROC'!K346*(1+VLOOKUP(LEFT($B346,2),'Adjustment factors'!$B$9:$M$99,K$1,FALSE)),"-")</f>
        <v>418.24243999999993</v>
      </c>
      <c r="L346" s="650" t="str">
        <f>IF(ISBLANK('201718 APC &amp; OPROC'!L346),"",'201718 APC &amp; OPROC'!L346)</f>
        <v>No</v>
      </c>
      <c r="M346" s="651" t="str">
        <f>IF(ISBLANK('201718 APC &amp; OPROC'!M346),"",'201718 APC &amp; OPROC'!M346)</f>
        <v>-</v>
      </c>
      <c r="N346" s="654" t="str">
        <f t="shared" si="5"/>
        <v>-</v>
      </c>
      <c r="O346" s="652" t="str">
        <f>IF(ISBLANK('201718 APC &amp; OPROC'!O346),"",'201718 APC &amp; OPROC'!O346)</f>
        <v>-</v>
      </c>
      <c r="P346" s="645" t="str">
        <f>IF(ISBLANK('201718 APC &amp; OPROC'!P346),"",'201718 APC &amp; OPROC'!P346)</f>
        <v>-</v>
      </c>
      <c r="Q346" s="653" t="str">
        <f>IF(ISBLANK('201718 APC &amp; OPROC'!Q346),"",'201718 APC &amp; OPROC'!Q346)</f>
        <v>-</v>
      </c>
      <c r="R346" s="647" t="str">
        <f>IF(ISBLANK('201718 APC &amp; OPROC'!R346),"",'201718 APC &amp; OPROC'!R346)</f>
        <v>-</v>
      </c>
      <c r="S346" s="647" t="str">
        <f>IF(ISBLANK('201718 APC &amp; OPROC'!S346),"",'201718 APC &amp; OPROC'!S346)</f>
        <v/>
      </c>
      <c r="T346" s="647" t="str">
        <f>IF(ISBLANK('201718 APC &amp; OPROC'!T346),"",'201718 APC &amp; OPROC'!T346)</f>
        <v/>
      </c>
      <c r="V346" s="315"/>
      <c r="W346" s="315"/>
    </row>
    <row r="347" spans="2:23" s="139" customFormat="1" x14ac:dyDescent="0.35">
      <c r="B347" s="648" t="s">
        <v>1161</v>
      </c>
      <c r="C347" s="164" t="s">
        <v>1162</v>
      </c>
      <c r="D347" s="649">
        <f>IF(ISNUMBER('201718 APC &amp; OPROC'!D347),'201718 APC &amp; OPROC'!D347*(1+VLOOKUP(LEFT($B347,2),'Adjustment factors'!$B$9:$M$99,D$1,FALSE)),"-")</f>
        <v>123.30306919530962</v>
      </c>
      <c r="E347" s="650">
        <f>IF(ISNUMBER('201718 APC &amp; OPROC'!E347),'201718 APC &amp; OPROC'!E347*(1+VLOOKUP(LEFT($B347,2),'Adjustment factors'!$B$9:$M$99,E$1,FALSE)),"-")</f>
        <v>578.42171484303776</v>
      </c>
      <c r="F347" s="649" t="str">
        <f>IF(ISNUMBER('201718 APC &amp; OPROC'!F347),'201718 APC &amp; OPROC'!F347*(1+VLOOKUP(LEFT($B347,2),'Adjustment factors'!$B$9:$M$99,F$1,FALSE)),"-")</f>
        <v>-</v>
      </c>
      <c r="G347" s="649" t="str">
        <f>IF(ISNUMBER('201718 APC &amp; OPROC'!G347),'201718 APC &amp; OPROC'!G347*(1+VLOOKUP(LEFT($B347,2),'Adjustment factors'!$B$9:$M$99,G$1,FALSE)),"-")</f>
        <v>-</v>
      </c>
      <c r="H347" s="650">
        <f>IF(ISBLANK('201718 APC &amp; OPROC'!H347),"",'201718 APC &amp; OPROC'!H347)</f>
        <v>5</v>
      </c>
      <c r="I347" s="650">
        <f>IF(ISNUMBER('201718 APC &amp; OPROC'!I347),'201718 APC &amp; OPROC'!I347*(1+VLOOKUP(LEFT($B347,2),'Adjustment factors'!$B$9:$M$99,I$1,FALSE)),"-")</f>
        <v>1434.5259513698215</v>
      </c>
      <c r="J347" s="650">
        <f>IF(ISBLANK('201718 APC &amp; OPROC'!J347),"",'201718 APC &amp; OPROC'!J347)</f>
        <v>5</v>
      </c>
      <c r="K347" s="650">
        <f>IF(ISNUMBER('201718 APC &amp; OPROC'!K347),'201718 APC &amp; OPROC'!K347*(1+VLOOKUP(LEFT($B347,2),'Adjustment factors'!$B$9:$M$99,K$1,FALSE)),"-")</f>
        <v>241.13977999999994</v>
      </c>
      <c r="L347" s="650" t="str">
        <f>IF(ISBLANK('201718 APC &amp; OPROC'!L347),"",'201718 APC &amp; OPROC'!L347)</f>
        <v>No</v>
      </c>
      <c r="M347" s="651" t="str">
        <f>IF(ISBLANK('201718 APC &amp; OPROC'!M347),"",'201718 APC &amp; OPROC'!M347)</f>
        <v>-</v>
      </c>
      <c r="N347" s="654" t="str">
        <f t="shared" si="5"/>
        <v>-</v>
      </c>
      <c r="O347" s="652" t="str">
        <f>IF(ISBLANK('201718 APC &amp; OPROC'!O347),"",'201718 APC &amp; OPROC'!O347)</f>
        <v>-</v>
      </c>
      <c r="P347" s="645" t="str">
        <f>IF(ISBLANK('201718 APC &amp; OPROC'!P347),"",'201718 APC &amp; OPROC'!P347)</f>
        <v>-</v>
      </c>
      <c r="Q347" s="653" t="str">
        <f>IF(ISBLANK('201718 APC &amp; OPROC'!Q347),"",'201718 APC &amp; OPROC'!Q347)</f>
        <v>-</v>
      </c>
      <c r="R347" s="647" t="str">
        <f>IF(ISBLANK('201718 APC &amp; OPROC'!R347),"",'201718 APC &amp; OPROC'!R347)</f>
        <v>-</v>
      </c>
      <c r="S347" s="647" t="str">
        <f>IF(ISBLANK('201718 APC &amp; OPROC'!S347),"",'201718 APC &amp; OPROC'!S347)</f>
        <v/>
      </c>
      <c r="T347" s="647" t="str">
        <f>IF(ISBLANK('201718 APC &amp; OPROC'!T347),"",'201718 APC &amp; OPROC'!T347)</f>
        <v/>
      </c>
      <c r="V347" s="315"/>
      <c r="W347" s="315"/>
    </row>
    <row r="348" spans="2:23" s="139" customFormat="1" x14ac:dyDescent="0.35">
      <c r="B348" s="648" t="s">
        <v>1163</v>
      </c>
      <c r="C348" s="164" t="s">
        <v>1164</v>
      </c>
      <c r="D348" s="649">
        <f>IF(ISNUMBER('201718 APC &amp; OPROC'!D348),'201718 APC &amp; OPROC'!D348*(1+VLOOKUP(LEFT($B348,2),'Adjustment factors'!$B$9:$M$99,D$1,FALSE)),"-")</f>
        <v>139.34249283047183</v>
      </c>
      <c r="E348" s="650">
        <f>IF(ISNUMBER('201718 APC &amp; OPROC'!E348),'201718 APC &amp; OPROC'!E348*(1+VLOOKUP(LEFT($B348,2),'Adjustment factors'!$B$9:$M$99,E$1,FALSE)),"-")</f>
        <v>916.25207515864213</v>
      </c>
      <c r="F348" s="649" t="str">
        <f>IF(ISNUMBER('201718 APC &amp; OPROC'!F348),'201718 APC &amp; OPROC'!F348*(1+VLOOKUP(LEFT($B348,2),'Adjustment factors'!$B$9:$M$99,F$1,FALSE)),"-")</f>
        <v>-</v>
      </c>
      <c r="G348" s="649" t="str">
        <f>IF(ISNUMBER('201718 APC &amp; OPROC'!G348),'201718 APC &amp; OPROC'!G348*(1+VLOOKUP(LEFT($B348,2),'Adjustment factors'!$B$9:$M$99,G$1,FALSE)),"-")</f>
        <v>-</v>
      </c>
      <c r="H348" s="650">
        <f>IF(ISBLANK('201718 APC &amp; OPROC'!H348),"",'201718 APC &amp; OPROC'!H348)</f>
        <v>5</v>
      </c>
      <c r="I348" s="650">
        <f>IF(ISNUMBER('201718 APC &amp; OPROC'!I348),'201718 APC &amp; OPROC'!I348*(1+VLOOKUP(LEFT($B348,2),'Adjustment factors'!$B$9:$M$99,I$1,FALSE)),"-")</f>
        <v>1434.5259513698215</v>
      </c>
      <c r="J348" s="650">
        <f>IF(ISBLANK('201718 APC &amp; OPROC'!J348),"",'201718 APC &amp; OPROC'!J348)</f>
        <v>5</v>
      </c>
      <c r="K348" s="650">
        <f>IF(ISNUMBER('201718 APC &amp; OPROC'!K348),'201718 APC &amp; OPROC'!K348*(1+VLOOKUP(LEFT($B348,2),'Adjustment factors'!$B$9:$M$99,K$1,FALSE)),"-")</f>
        <v>418.24243999999993</v>
      </c>
      <c r="L348" s="650" t="str">
        <f>IF(ISBLANK('201718 APC &amp; OPROC'!L348),"",'201718 APC &amp; OPROC'!L348)</f>
        <v>No</v>
      </c>
      <c r="M348" s="651" t="str">
        <f>IF(ISBLANK('201718 APC &amp; OPROC'!M348),"",'201718 APC &amp; OPROC'!M348)</f>
        <v>-</v>
      </c>
      <c r="N348" s="654" t="str">
        <f t="shared" si="5"/>
        <v>-</v>
      </c>
      <c r="O348" s="652" t="str">
        <f>IF(ISBLANK('201718 APC &amp; OPROC'!O348),"",'201718 APC &amp; OPROC'!O348)</f>
        <v>-</v>
      </c>
      <c r="P348" s="645" t="str">
        <f>IF(ISBLANK('201718 APC &amp; OPROC'!P348),"",'201718 APC &amp; OPROC'!P348)</f>
        <v>-</v>
      </c>
      <c r="Q348" s="653" t="str">
        <f>IF(ISBLANK('201718 APC &amp; OPROC'!Q348),"",'201718 APC &amp; OPROC'!Q348)</f>
        <v>-</v>
      </c>
      <c r="R348" s="647" t="str">
        <f>IF(ISBLANK('201718 APC &amp; OPROC'!R348),"",'201718 APC &amp; OPROC'!R348)</f>
        <v>-</v>
      </c>
      <c r="S348" s="647" t="str">
        <f>IF(ISBLANK('201718 APC &amp; OPROC'!S348),"",'201718 APC &amp; OPROC'!S348)</f>
        <v/>
      </c>
      <c r="T348" s="647" t="str">
        <f>IF(ISBLANK('201718 APC &amp; OPROC'!T348),"",'201718 APC &amp; OPROC'!T348)</f>
        <v/>
      </c>
      <c r="V348" s="315"/>
      <c r="W348" s="315"/>
    </row>
    <row r="349" spans="2:23" s="139" customFormat="1" x14ac:dyDescent="0.35">
      <c r="B349" s="648" t="s">
        <v>1165</v>
      </c>
      <c r="C349" s="164" t="s">
        <v>1166</v>
      </c>
      <c r="D349" s="649">
        <f>IF(ISNUMBER('201718 APC &amp; OPROC'!D349),'201718 APC &amp; OPROC'!D349*(1+VLOOKUP(LEFT($B349,2),'Adjustment factors'!$B$9:$M$99,D$1,FALSE)),"-")</f>
        <v>118.29074930932141</v>
      </c>
      <c r="E349" s="650">
        <f>IF(ISNUMBER('201718 APC &amp; OPROC'!E349),'201718 APC &amp; OPROC'!E349*(1+VLOOKUP(LEFT($B349,2),'Adjustment factors'!$B$9:$M$99,E$1,FALSE)),"-")</f>
        <v>517.27141223398178</v>
      </c>
      <c r="F349" s="649" t="str">
        <f>IF(ISNUMBER('201718 APC &amp; OPROC'!F349),'201718 APC &amp; OPROC'!F349*(1+VLOOKUP(LEFT($B349,2),'Adjustment factors'!$B$9:$M$99,F$1,FALSE)),"-")</f>
        <v>-</v>
      </c>
      <c r="G349" s="649" t="str">
        <f>IF(ISNUMBER('201718 APC &amp; OPROC'!G349),'201718 APC &amp; OPROC'!G349*(1+VLOOKUP(LEFT($B349,2),'Adjustment factors'!$B$9:$M$99,G$1,FALSE)),"-")</f>
        <v>-</v>
      </c>
      <c r="H349" s="650">
        <f>IF(ISBLANK('201718 APC &amp; OPROC'!H349),"",'201718 APC &amp; OPROC'!H349)</f>
        <v>5</v>
      </c>
      <c r="I349" s="650">
        <f>IF(ISNUMBER('201718 APC &amp; OPROC'!I349),'201718 APC &amp; OPROC'!I349*(1+VLOOKUP(LEFT($B349,2),'Adjustment factors'!$B$9:$M$99,I$1,FALSE)),"-")</f>
        <v>761.87262267020571</v>
      </c>
      <c r="J349" s="650">
        <f>IF(ISBLANK('201718 APC &amp; OPROC'!J349),"",'201718 APC &amp; OPROC'!J349)</f>
        <v>5</v>
      </c>
      <c r="K349" s="650">
        <f>IF(ISNUMBER('201718 APC &amp; OPROC'!K349),'201718 APC &amp; OPROC'!K349*(1+VLOOKUP(LEFT($B349,2),'Adjustment factors'!$B$9:$M$99,K$1,FALSE)),"-")</f>
        <v>241.13977999999994</v>
      </c>
      <c r="L349" s="650" t="str">
        <f>IF(ISBLANK('201718 APC &amp; OPROC'!L349),"",'201718 APC &amp; OPROC'!L349)</f>
        <v>No</v>
      </c>
      <c r="M349" s="651" t="str">
        <f>IF(ISBLANK('201718 APC &amp; OPROC'!M349),"",'201718 APC &amp; OPROC'!M349)</f>
        <v>-</v>
      </c>
      <c r="N349" s="654" t="str">
        <f t="shared" si="5"/>
        <v>-</v>
      </c>
      <c r="O349" s="652" t="str">
        <f>IF(ISBLANK('201718 APC &amp; OPROC'!O349),"",'201718 APC &amp; OPROC'!O349)</f>
        <v>-</v>
      </c>
      <c r="P349" s="645" t="str">
        <f>IF(ISBLANK('201718 APC &amp; OPROC'!P349),"",'201718 APC &amp; OPROC'!P349)</f>
        <v>-</v>
      </c>
      <c r="Q349" s="653" t="str">
        <f>IF(ISBLANK('201718 APC &amp; OPROC'!Q349),"",'201718 APC &amp; OPROC'!Q349)</f>
        <v>-</v>
      </c>
      <c r="R349" s="647" t="str">
        <f>IF(ISBLANK('201718 APC &amp; OPROC'!R349),"",'201718 APC &amp; OPROC'!R349)</f>
        <v>-</v>
      </c>
      <c r="S349" s="647" t="str">
        <f>IF(ISBLANK('201718 APC &amp; OPROC'!S349),"",'201718 APC &amp; OPROC'!S349)</f>
        <v/>
      </c>
      <c r="T349" s="647" t="str">
        <f>IF(ISBLANK('201718 APC &amp; OPROC'!T349),"",'201718 APC &amp; OPROC'!T349)</f>
        <v/>
      </c>
      <c r="V349" s="315"/>
      <c r="W349" s="315"/>
    </row>
    <row r="350" spans="2:23" s="139" customFormat="1" x14ac:dyDescent="0.35">
      <c r="B350" s="648" t="s">
        <v>1167</v>
      </c>
      <c r="C350" s="164" t="s">
        <v>1168</v>
      </c>
      <c r="D350" s="649">
        <f>IF(ISNUMBER('201718 APC &amp; OPROC'!D350),'201718 APC &amp; OPROC'!D350*(1+VLOOKUP(LEFT($B350,2),'Adjustment factors'!$B$9:$M$99,D$1,FALSE)),"-")</f>
        <v>131.32278101289072</v>
      </c>
      <c r="E350" s="650">
        <f>IF(ISNUMBER('201718 APC &amp; OPROC'!E350),'201718 APC &amp; OPROC'!E350*(1+VLOOKUP(LEFT($B350,2),'Adjustment factors'!$B$9:$M$99,E$1,FALSE)),"-")</f>
        <v>517.27141223398178</v>
      </c>
      <c r="F350" s="649" t="str">
        <f>IF(ISNUMBER('201718 APC &amp; OPROC'!F350),'201718 APC &amp; OPROC'!F350*(1+VLOOKUP(LEFT($B350,2),'Adjustment factors'!$B$9:$M$99,F$1,FALSE)),"-")</f>
        <v>-</v>
      </c>
      <c r="G350" s="649" t="str">
        <f>IF(ISNUMBER('201718 APC &amp; OPROC'!G350),'201718 APC &amp; OPROC'!G350*(1+VLOOKUP(LEFT($B350,2),'Adjustment factors'!$B$9:$M$99,G$1,FALSE)),"-")</f>
        <v>-</v>
      </c>
      <c r="H350" s="650">
        <f>IF(ISBLANK('201718 APC &amp; OPROC'!H350),"",'201718 APC &amp; OPROC'!H350)</f>
        <v>5</v>
      </c>
      <c r="I350" s="650">
        <f>IF(ISNUMBER('201718 APC &amp; OPROC'!I350),'201718 APC &amp; OPROC'!I350*(1+VLOOKUP(LEFT($B350,2),'Adjustment factors'!$B$9:$M$99,I$1,FALSE)),"-")</f>
        <v>761.87262267020571</v>
      </c>
      <c r="J350" s="650">
        <f>IF(ISBLANK('201718 APC &amp; OPROC'!J350),"",'201718 APC &amp; OPROC'!J350)</f>
        <v>5</v>
      </c>
      <c r="K350" s="650">
        <f>IF(ISNUMBER('201718 APC &amp; OPROC'!K350),'201718 APC &amp; OPROC'!K350*(1+VLOOKUP(LEFT($B350,2),'Adjustment factors'!$B$9:$M$99,K$1,FALSE)),"-")</f>
        <v>418.24243999999993</v>
      </c>
      <c r="L350" s="650" t="str">
        <f>IF(ISBLANK('201718 APC &amp; OPROC'!L350),"",'201718 APC &amp; OPROC'!L350)</f>
        <v>No</v>
      </c>
      <c r="M350" s="651" t="str">
        <f>IF(ISBLANK('201718 APC &amp; OPROC'!M350),"",'201718 APC &amp; OPROC'!M350)</f>
        <v>-</v>
      </c>
      <c r="N350" s="654" t="str">
        <f t="shared" si="5"/>
        <v>-</v>
      </c>
      <c r="O350" s="652" t="str">
        <f>IF(ISBLANK('201718 APC &amp; OPROC'!O350),"",'201718 APC &amp; OPROC'!O350)</f>
        <v>-</v>
      </c>
      <c r="P350" s="645" t="str">
        <f>IF(ISBLANK('201718 APC &amp; OPROC'!P350),"",'201718 APC &amp; OPROC'!P350)</f>
        <v>-</v>
      </c>
      <c r="Q350" s="653" t="str">
        <f>IF(ISBLANK('201718 APC &amp; OPROC'!Q350),"",'201718 APC &amp; OPROC'!Q350)</f>
        <v>-</v>
      </c>
      <c r="R350" s="647" t="str">
        <f>IF(ISBLANK('201718 APC &amp; OPROC'!R350),"",'201718 APC &amp; OPROC'!R350)</f>
        <v>-</v>
      </c>
      <c r="S350" s="647" t="str">
        <f>IF(ISBLANK('201718 APC &amp; OPROC'!S350),"",'201718 APC &amp; OPROC'!S350)</f>
        <v/>
      </c>
      <c r="T350" s="647" t="str">
        <f>IF(ISBLANK('201718 APC &amp; OPROC'!T350),"",'201718 APC &amp; OPROC'!T350)</f>
        <v/>
      </c>
      <c r="V350" s="315"/>
      <c r="W350" s="315"/>
    </row>
    <row r="351" spans="2:23" s="139" customFormat="1" x14ac:dyDescent="0.35">
      <c r="B351" s="648" t="s">
        <v>1169</v>
      </c>
      <c r="C351" s="164" t="s">
        <v>1170</v>
      </c>
      <c r="D351" s="649">
        <f>IF(ISNUMBER('201718 APC &amp; OPROC'!D351),'201718 APC &amp; OPROC'!D351*(1+VLOOKUP(LEFT($B351,2),'Adjustment factors'!$B$9:$M$99,D$1,FALSE)),"-")</f>
        <v>122.30060521811197</v>
      </c>
      <c r="E351" s="650">
        <f>IF(ISNUMBER('201718 APC &amp; OPROC'!E351),'201718 APC &amp; OPROC'!E351*(1+VLOOKUP(LEFT($B351,2),'Adjustment factors'!$B$9:$M$99,E$1,FALSE)),"-")</f>
        <v>621.52766586253631</v>
      </c>
      <c r="F351" s="649" t="str">
        <f>IF(ISNUMBER('201718 APC &amp; OPROC'!F351),'201718 APC &amp; OPROC'!F351*(1+VLOOKUP(LEFT($B351,2),'Adjustment factors'!$B$9:$M$99,F$1,FALSE)),"-")</f>
        <v>-</v>
      </c>
      <c r="G351" s="649" t="str">
        <f>IF(ISNUMBER('201718 APC &amp; OPROC'!G351),'201718 APC &amp; OPROC'!G351*(1+VLOOKUP(LEFT($B351,2),'Adjustment factors'!$B$9:$M$99,G$1,FALSE)),"-")</f>
        <v>-</v>
      </c>
      <c r="H351" s="650">
        <f>IF(ISBLANK('201718 APC &amp; OPROC'!H351),"",'201718 APC &amp; OPROC'!H351)</f>
        <v>5</v>
      </c>
      <c r="I351" s="650">
        <f>IF(ISNUMBER('201718 APC &amp; OPROC'!I351),'201718 APC &amp; OPROC'!I351*(1+VLOOKUP(LEFT($B351,2),'Adjustment factors'!$B$9:$M$99,I$1,FALSE)),"-")</f>
        <v>838.05988493722634</v>
      </c>
      <c r="J351" s="650">
        <f>IF(ISBLANK('201718 APC &amp; OPROC'!J351),"",'201718 APC &amp; OPROC'!J351)</f>
        <v>5</v>
      </c>
      <c r="K351" s="650">
        <f>IF(ISNUMBER('201718 APC &amp; OPROC'!K351),'201718 APC &amp; OPROC'!K351*(1+VLOOKUP(LEFT($B351,2),'Adjustment factors'!$B$9:$M$99,K$1,FALSE)),"-")</f>
        <v>241.13977999999994</v>
      </c>
      <c r="L351" s="650" t="str">
        <f>IF(ISBLANK('201718 APC &amp; OPROC'!L351),"",'201718 APC &amp; OPROC'!L351)</f>
        <v>No</v>
      </c>
      <c r="M351" s="651" t="str">
        <f>IF(ISBLANK('201718 APC &amp; OPROC'!M351),"",'201718 APC &amp; OPROC'!M351)</f>
        <v>-</v>
      </c>
      <c r="N351" s="654" t="str">
        <f t="shared" si="5"/>
        <v>-</v>
      </c>
      <c r="O351" s="652" t="str">
        <f>IF(ISBLANK('201718 APC &amp; OPROC'!O351),"",'201718 APC &amp; OPROC'!O351)</f>
        <v>-</v>
      </c>
      <c r="P351" s="645" t="str">
        <f>IF(ISBLANK('201718 APC &amp; OPROC'!P351),"",'201718 APC &amp; OPROC'!P351)</f>
        <v>-</v>
      </c>
      <c r="Q351" s="653" t="str">
        <f>IF(ISBLANK('201718 APC &amp; OPROC'!Q351),"",'201718 APC &amp; OPROC'!Q351)</f>
        <v>-</v>
      </c>
      <c r="R351" s="647" t="str">
        <f>IF(ISBLANK('201718 APC &amp; OPROC'!R351),"",'201718 APC &amp; OPROC'!R351)</f>
        <v>-</v>
      </c>
      <c r="S351" s="647" t="str">
        <f>IF(ISBLANK('201718 APC &amp; OPROC'!S351),"",'201718 APC &amp; OPROC'!S351)</f>
        <v/>
      </c>
      <c r="T351" s="647" t="str">
        <f>IF(ISBLANK('201718 APC &amp; OPROC'!T351),"",'201718 APC &amp; OPROC'!T351)</f>
        <v/>
      </c>
      <c r="V351" s="315"/>
      <c r="W351" s="315"/>
    </row>
    <row r="352" spans="2:23" s="139" customFormat="1" x14ac:dyDescent="0.35">
      <c r="B352" s="648" t="s">
        <v>1171</v>
      </c>
      <c r="C352" s="164" t="s">
        <v>1172</v>
      </c>
      <c r="D352" s="649">
        <f>IF(ISNUMBER('201718 APC &amp; OPROC'!D352),'201718 APC &amp; OPROC'!D352*(1+VLOOKUP(LEFT($B352,2),'Adjustment factors'!$B$9:$M$99,D$1,FALSE)),"-")</f>
        <v>208.51250725710895</v>
      </c>
      <c r="E352" s="650">
        <f>IF(ISNUMBER('201718 APC &amp; OPROC'!E352),'201718 APC &amp; OPROC'!E352*(1+VLOOKUP(LEFT($B352,2),'Adjustment factors'!$B$9:$M$99,E$1,FALSE)),"-")</f>
        <v>629.54737768011739</v>
      </c>
      <c r="F352" s="649" t="str">
        <f>IF(ISNUMBER('201718 APC &amp; OPROC'!F352),'201718 APC &amp; OPROC'!F352*(1+VLOOKUP(LEFT($B352,2),'Adjustment factors'!$B$9:$M$99,F$1,FALSE)),"-")</f>
        <v>-</v>
      </c>
      <c r="G352" s="649" t="str">
        <f>IF(ISNUMBER('201718 APC &amp; OPROC'!G352),'201718 APC &amp; OPROC'!G352*(1+VLOOKUP(LEFT($B352,2),'Adjustment factors'!$B$9:$M$99,G$1,FALSE)),"-")</f>
        <v>-</v>
      </c>
      <c r="H352" s="650">
        <f>IF(ISBLANK('201718 APC &amp; OPROC'!H352),"",'201718 APC &amp; OPROC'!H352)</f>
        <v>5</v>
      </c>
      <c r="I352" s="650">
        <f>IF(ISNUMBER('201718 APC &amp; OPROC'!I352),'201718 APC &amp; OPROC'!I352*(1+VLOOKUP(LEFT($B352,2),'Adjustment factors'!$B$9:$M$99,I$1,FALSE)),"-")</f>
        <v>838.05988493722634</v>
      </c>
      <c r="J352" s="650">
        <f>IF(ISBLANK('201718 APC &amp; OPROC'!J352),"",'201718 APC &amp; OPROC'!J352)</f>
        <v>5</v>
      </c>
      <c r="K352" s="650">
        <f>IF(ISNUMBER('201718 APC &amp; OPROC'!K352),'201718 APC &amp; OPROC'!K352*(1+VLOOKUP(LEFT($B352,2),'Adjustment factors'!$B$9:$M$99,K$1,FALSE)),"-")</f>
        <v>418.24243999999993</v>
      </c>
      <c r="L352" s="650" t="str">
        <f>IF(ISBLANK('201718 APC &amp; OPROC'!L352),"",'201718 APC &amp; OPROC'!L352)</f>
        <v>No</v>
      </c>
      <c r="M352" s="651" t="str">
        <f>IF(ISBLANK('201718 APC &amp; OPROC'!M352),"",'201718 APC &amp; OPROC'!M352)</f>
        <v>-</v>
      </c>
      <c r="N352" s="654" t="str">
        <f t="shared" si="5"/>
        <v>-</v>
      </c>
      <c r="O352" s="652" t="str">
        <f>IF(ISBLANK('201718 APC &amp; OPROC'!O352),"",'201718 APC &amp; OPROC'!O352)</f>
        <v>-</v>
      </c>
      <c r="P352" s="645" t="str">
        <f>IF(ISBLANK('201718 APC &amp; OPROC'!P352),"",'201718 APC &amp; OPROC'!P352)</f>
        <v>-</v>
      </c>
      <c r="Q352" s="653" t="str">
        <f>IF(ISBLANK('201718 APC &amp; OPROC'!Q352),"",'201718 APC &amp; OPROC'!Q352)</f>
        <v>-</v>
      </c>
      <c r="R352" s="647" t="str">
        <f>IF(ISBLANK('201718 APC &amp; OPROC'!R352),"",'201718 APC &amp; OPROC'!R352)</f>
        <v>-</v>
      </c>
      <c r="S352" s="647" t="str">
        <f>IF(ISBLANK('201718 APC &amp; OPROC'!S352),"",'201718 APC &amp; OPROC'!S352)</f>
        <v/>
      </c>
      <c r="T352" s="647" t="str">
        <f>IF(ISBLANK('201718 APC &amp; OPROC'!T352),"",'201718 APC &amp; OPROC'!T352)</f>
        <v/>
      </c>
      <c r="V352" s="315"/>
      <c r="W352" s="315"/>
    </row>
    <row r="353" spans="2:23" s="139" customFormat="1" x14ac:dyDescent="0.35">
      <c r="B353" s="648" t="s">
        <v>1173</v>
      </c>
      <c r="C353" s="164" t="s">
        <v>1174</v>
      </c>
      <c r="D353" s="649">
        <f>IF(ISNUMBER('201718 APC &amp; OPROC'!D353),'201718 APC &amp; OPROC'!D353*(1+VLOOKUP(LEFT($B353,2),'Adjustment factors'!$B$9:$M$99,D$1,FALSE)),"-")</f>
        <v>113.27842942333322</v>
      </c>
      <c r="E353" s="650">
        <f>IF(ISNUMBER('201718 APC &amp; OPROC'!E353),'201718 APC &amp; OPROC'!E353*(1+VLOOKUP(LEFT($B353,2),'Adjustment factors'!$B$9:$M$99,E$1,FALSE)),"-")</f>
        <v>284.69976952412952</v>
      </c>
      <c r="F353" s="649" t="str">
        <f>IF(ISNUMBER('201718 APC &amp; OPROC'!F353),'201718 APC &amp; OPROC'!F353*(1+VLOOKUP(LEFT($B353,2),'Adjustment factors'!$B$9:$M$99,F$1,FALSE)),"-")</f>
        <v>-</v>
      </c>
      <c r="G353" s="649" t="str">
        <f>IF(ISNUMBER('201718 APC &amp; OPROC'!G353),'201718 APC &amp; OPROC'!G353*(1+VLOOKUP(LEFT($B353,2),'Adjustment factors'!$B$9:$M$99,G$1,FALSE)),"-")</f>
        <v>-</v>
      </c>
      <c r="H353" s="650">
        <f>IF(ISBLANK('201718 APC &amp; OPROC'!H353),"",'201718 APC &amp; OPROC'!H353)</f>
        <v>5</v>
      </c>
      <c r="I353" s="650">
        <f>IF(ISNUMBER('201718 APC &amp; OPROC'!I353),'201718 APC &amp; OPROC'!I353*(1+VLOOKUP(LEFT($B353,2),'Adjustment factors'!$B$9:$M$99,I$1,FALSE)),"-")</f>
        <v>548.34779552710859</v>
      </c>
      <c r="J353" s="650">
        <f>IF(ISBLANK('201718 APC &amp; OPROC'!J353),"",'201718 APC &amp; OPROC'!J353)</f>
        <v>5</v>
      </c>
      <c r="K353" s="650">
        <f>IF(ISNUMBER('201718 APC &amp; OPROC'!K353),'201718 APC &amp; OPROC'!K353*(1+VLOOKUP(LEFT($B353,2),'Adjustment factors'!$B$9:$M$99,K$1,FALSE)),"-")</f>
        <v>241.13977999999994</v>
      </c>
      <c r="L353" s="650" t="str">
        <f>IF(ISBLANK('201718 APC &amp; OPROC'!L353),"",'201718 APC &amp; OPROC'!L353)</f>
        <v>No</v>
      </c>
      <c r="M353" s="651" t="str">
        <f>IF(ISBLANK('201718 APC &amp; OPROC'!M353),"",'201718 APC &amp; OPROC'!M353)</f>
        <v>-</v>
      </c>
      <c r="N353" s="654" t="str">
        <f t="shared" si="5"/>
        <v>-</v>
      </c>
      <c r="O353" s="652" t="str">
        <f>IF(ISBLANK('201718 APC &amp; OPROC'!O353),"",'201718 APC &amp; OPROC'!O353)</f>
        <v>-</v>
      </c>
      <c r="P353" s="645" t="str">
        <f>IF(ISBLANK('201718 APC &amp; OPROC'!P353),"",'201718 APC &amp; OPROC'!P353)</f>
        <v>-</v>
      </c>
      <c r="Q353" s="653" t="str">
        <f>IF(ISBLANK('201718 APC &amp; OPROC'!Q353),"",'201718 APC &amp; OPROC'!Q353)</f>
        <v>-</v>
      </c>
      <c r="R353" s="647" t="str">
        <f>IF(ISBLANK('201718 APC &amp; OPROC'!R353),"",'201718 APC &amp; OPROC'!R353)</f>
        <v>-</v>
      </c>
      <c r="S353" s="647" t="str">
        <f>IF(ISBLANK('201718 APC &amp; OPROC'!S353),"",'201718 APC &amp; OPROC'!S353)</f>
        <v/>
      </c>
      <c r="T353" s="647" t="str">
        <f>IF(ISBLANK('201718 APC &amp; OPROC'!T353),"",'201718 APC &amp; OPROC'!T353)</f>
        <v/>
      </c>
      <c r="V353" s="315"/>
      <c r="W353" s="315"/>
    </row>
    <row r="354" spans="2:23" s="139" customFormat="1" x14ac:dyDescent="0.35">
      <c r="B354" s="648" t="s">
        <v>1175</v>
      </c>
      <c r="C354" s="164" t="s">
        <v>1176</v>
      </c>
      <c r="D354" s="649">
        <f>IF(ISNUMBER('201718 APC &amp; OPROC'!D354),'201718 APC &amp; OPROC'!D354*(1+VLOOKUP(LEFT($B354,2),'Adjustment factors'!$B$9:$M$99,D$1,FALSE)),"-")</f>
        <v>149.36713260244824</v>
      </c>
      <c r="E354" s="650">
        <f>IF(ISNUMBER('201718 APC &amp; OPROC'!E354),'201718 APC &amp; OPROC'!E354*(1+VLOOKUP(LEFT($B354,2),'Adjustment factors'!$B$9:$M$99,E$1,FALSE)),"-")</f>
        <v>396.97573497026508</v>
      </c>
      <c r="F354" s="649" t="str">
        <f>IF(ISNUMBER('201718 APC &amp; OPROC'!F354),'201718 APC &amp; OPROC'!F354*(1+VLOOKUP(LEFT($B354,2),'Adjustment factors'!$B$9:$M$99,F$1,FALSE)),"-")</f>
        <v>-</v>
      </c>
      <c r="G354" s="649" t="str">
        <f>IF(ISNUMBER('201718 APC &amp; OPROC'!G354),'201718 APC &amp; OPROC'!G354*(1+VLOOKUP(LEFT($B354,2),'Adjustment factors'!$B$9:$M$99,G$1,FALSE)),"-")</f>
        <v>-</v>
      </c>
      <c r="H354" s="650">
        <f>IF(ISBLANK('201718 APC &amp; OPROC'!H354),"",'201718 APC &amp; OPROC'!H354)</f>
        <v>5</v>
      </c>
      <c r="I354" s="650">
        <f>IF(ISNUMBER('201718 APC &amp; OPROC'!I354),'201718 APC &amp; OPROC'!I354*(1+VLOOKUP(LEFT($B354,2),'Adjustment factors'!$B$9:$M$99,I$1,FALSE)),"-")</f>
        <v>662.62868892763947</v>
      </c>
      <c r="J354" s="650">
        <f>IF(ISBLANK('201718 APC &amp; OPROC'!J354),"",'201718 APC &amp; OPROC'!J354)</f>
        <v>5</v>
      </c>
      <c r="K354" s="650">
        <f>IF(ISNUMBER('201718 APC &amp; OPROC'!K354),'201718 APC &amp; OPROC'!K354*(1+VLOOKUP(LEFT($B354,2),'Adjustment factors'!$B$9:$M$99,K$1,FALSE)),"-")</f>
        <v>418.24243999999993</v>
      </c>
      <c r="L354" s="650" t="str">
        <f>IF(ISBLANK('201718 APC &amp; OPROC'!L354),"",'201718 APC &amp; OPROC'!L354)</f>
        <v>No</v>
      </c>
      <c r="M354" s="651" t="str">
        <f>IF(ISBLANK('201718 APC &amp; OPROC'!M354),"",'201718 APC &amp; OPROC'!M354)</f>
        <v>-</v>
      </c>
      <c r="N354" s="654" t="str">
        <f t="shared" si="5"/>
        <v>-</v>
      </c>
      <c r="O354" s="652" t="str">
        <f>IF(ISBLANK('201718 APC &amp; OPROC'!O354),"",'201718 APC &amp; OPROC'!O354)</f>
        <v>-</v>
      </c>
      <c r="P354" s="645" t="str">
        <f>IF(ISBLANK('201718 APC &amp; OPROC'!P354),"",'201718 APC &amp; OPROC'!P354)</f>
        <v>-</v>
      </c>
      <c r="Q354" s="653" t="str">
        <f>IF(ISBLANK('201718 APC &amp; OPROC'!Q354),"",'201718 APC &amp; OPROC'!Q354)</f>
        <v>-</v>
      </c>
      <c r="R354" s="647" t="str">
        <f>IF(ISBLANK('201718 APC &amp; OPROC'!R354),"",'201718 APC &amp; OPROC'!R354)</f>
        <v>-</v>
      </c>
      <c r="S354" s="647" t="str">
        <f>IF(ISBLANK('201718 APC &amp; OPROC'!S354),"",'201718 APC &amp; OPROC'!S354)</f>
        <v/>
      </c>
      <c r="T354" s="647" t="str">
        <f>IF(ISBLANK('201718 APC &amp; OPROC'!T354),"",'201718 APC &amp; OPROC'!T354)</f>
        <v/>
      </c>
      <c r="V354" s="315"/>
      <c r="W354" s="315"/>
    </row>
    <row r="355" spans="2:23" s="139" customFormat="1" x14ac:dyDescent="0.35">
      <c r="B355" s="648" t="s">
        <v>1177</v>
      </c>
      <c r="C355" s="164" t="s">
        <v>1178</v>
      </c>
      <c r="D355" s="649">
        <f>IF(ISNUMBER('201718 APC &amp; OPROC'!D355),'201718 APC &amp; OPROC'!D355*(1+VLOOKUP(LEFT($B355,2),'Adjustment factors'!$B$9:$M$99,D$1,FALSE)),"-")</f>
        <v>147.36220464805297</v>
      </c>
      <c r="E355" s="650">
        <f>IF(ISNUMBER('201718 APC &amp; OPROC'!E355),'201718 APC &amp; OPROC'!E355*(1+VLOOKUP(LEFT($B355,2),'Adjustment factors'!$B$9:$M$99,E$1,FALSE)),"-")</f>
        <v>273.67266577495548</v>
      </c>
      <c r="F355" s="649" t="str">
        <f>IF(ISNUMBER('201718 APC &amp; OPROC'!F355),'201718 APC &amp; OPROC'!F355*(1+VLOOKUP(LEFT($B355,2),'Adjustment factors'!$B$9:$M$99,F$1,FALSE)),"-")</f>
        <v>-</v>
      </c>
      <c r="G355" s="649" t="str">
        <f>IF(ISNUMBER('201718 APC &amp; OPROC'!G355),'201718 APC &amp; OPROC'!G355*(1+VLOOKUP(LEFT($B355,2),'Adjustment factors'!$B$9:$M$99,G$1,FALSE)),"-")</f>
        <v>-</v>
      </c>
      <c r="H355" s="650">
        <f>IF(ISBLANK('201718 APC &amp; OPROC'!H355),"",'201718 APC &amp; OPROC'!H355)</f>
        <v>5</v>
      </c>
      <c r="I355" s="650">
        <f>IF(ISNUMBER('201718 APC &amp; OPROC'!I355),'201718 APC &amp; OPROC'!I355*(1+VLOOKUP(LEFT($B355,2),'Adjustment factors'!$B$9:$M$99,I$1,FALSE)),"-")</f>
        <v>294.72440929610593</v>
      </c>
      <c r="J355" s="650">
        <f>IF(ISBLANK('201718 APC &amp; OPROC'!J355),"",'201718 APC &amp; OPROC'!J355)</f>
        <v>5</v>
      </c>
      <c r="K355" s="650">
        <f>IF(ISNUMBER('201718 APC &amp; OPROC'!K355),'201718 APC &amp; OPROC'!K355*(1+VLOOKUP(LEFT($B355,2),'Adjustment factors'!$B$9:$M$99,K$1,FALSE)),"-")</f>
        <v>241.13977999999994</v>
      </c>
      <c r="L355" s="650" t="str">
        <f>IF(ISBLANK('201718 APC &amp; OPROC'!L355),"",'201718 APC &amp; OPROC'!L355)</f>
        <v>No</v>
      </c>
      <c r="M355" s="651" t="str">
        <f>IF(ISBLANK('201718 APC &amp; OPROC'!M355),"",'201718 APC &amp; OPROC'!M355)</f>
        <v>-</v>
      </c>
      <c r="N355" s="654" t="str">
        <f t="shared" si="5"/>
        <v>-</v>
      </c>
      <c r="O355" s="652" t="str">
        <f>IF(ISBLANK('201718 APC &amp; OPROC'!O355),"",'201718 APC &amp; OPROC'!O355)</f>
        <v>-</v>
      </c>
      <c r="P355" s="645" t="str">
        <f>IF(ISBLANK('201718 APC &amp; OPROC'!P355),"",'201718 APC &amp; OPROC'!P355)</f>
        <v>-</v>
      </c>
      <c r="Q355" s="653" t="str">
        <f>IF(ISBLANK('201718 APC &amp; OPROC'!Q355),"",'201718 APC &amp; OPROC'!Q355)</f>
        <v>-</v>
      </c>
      <c r="R355" s="647" t="str">
        <f>IF(ISBLANK('201718 APC &amp; OPROC'!R355),"",'201718 APC &amp; OPROC'!R355)</f>
        <v>-</v>
      </c>
      <c r="S355" s="647" t="str">
        <f>IF(ISBLANK('201718 APC &amp; OPROC'!S355),"",'201718 APC &amp; OPROC'!S355)</f>
        <v/>
      </c>
      <c r="T355" s="647" t="str">
        <f>IF(ISBLANK('201718 APC &amp; OPROC'!T355),"",'201718 APC &amp; OPROC'!T355)</f>
        <v/>
      </c>
      <c r="V355" s="315"/>
      <c r="W355" s="315"/>
    </row>
    <row r="356" spans="2:23" s="139" customFormat="1" x14ac:dyDescent="0.35">
      <c r="B356" s="648" t="s">
        <v>1179</v>
      </c>
      <c r="C356" s="164" t="s">
        <v>1180</v>
      </c>
      <c r="D356" s="649">
        <f>IF(ISNUMBER('201718 APC &amp; OPROC'!D356),'201718 APC &amp; OPROC'!D356*(1+VLOOKUP(LEFT($B356,2),'Adjustment factors'!$B$9:$M$99,D$1,FALSE)),"-")</f>
        <v>134.33017294448365</v>
      </c>
      <c r="E356" s="650">
        <f>IF(ISNUMBER('201718 APC &amp; OPROC'!E356),'201718 APC &amp; OPROC'!E356*(1+VLOOKUP(LEFT($B356,2),'Adjustment factors'!$B$9:$M$99,E$1,FALSE)),"-")</f>
        <v>383.94370326669576</v>
      </c>
      <c r="F356" s="649" t="str">
        <f>IF(ISNUMBER('201718 APC &amp; OPROC'!F356),'201718 APC &amp; OPROC'!F356*(1+VLOOKUP(LEFT($B356,2),'Adjustment factors'!$B$9:$M$99,F$1,FALSE)),"-")</f>
        <v>-</v>
      </c>
      <c r="G356" s="649" t="str">
        <f>IF(ISNUMBER('201718 APC &amp; OPROC'!G356),'201718 APC &amp; OPROC'!G356*(1+VLOOKUP(LEFT($B356,2),'Adjustment factors'!$B$9:$M$99,G$1,FALSE)),"-")</f>
        <v>-</v>
      </c>
      <c r="H356" s="650">
        <f>IF(ISBLANK('201718 APC &amp; OPROC'!H356),"",'201718 APC &amp; OPROC'!H356)</f>
        <v>5</v>
      </c>
      <c r="I356" s="650">
        <f>IF(ISNUMBER('201718 APC &amp; OPROC'!I356),'201718 APC &amp; OPROC'!I356*(1+VLOOKUP(LEFT($B356,2),'Adjustment factors'!$B$9:$M$99,I$1,FALSE)),"-")</f>
        <v>524.28866007436523</v>
      </c>
      <c r="J356" s="650">
        <f>IF(ISBLANK('201718 APC &amp; OPROC'!J356),"",'201718 APC &amp; OPROC'!J356)</f>
        <v>5</v>
      </c>
      <c r="K356" s="650">
        <f>IF(ISNUMBER('201718 APC &amp; OPROC'!K356),'201718 APC &amp; OPROC'!K356*(1+VLOOKUP(LEFT($B356,2),'Adjustment factors'!$B$9:$M$99,K$1,FALSE)),"-")</f>
        <v>241.13977999999994</v>
      </c>
      <c r="L356" s="650" t="str">
        <f>IF(ISBLANK('201718 APC &amp; OPROC'!L356),"",'201718 APC &amp; OPROC'!L356)</f>
        <v>No</v>
      </c>
      <c r="M356" s="651" t="str">
        <f>IF(ISBLANK('201718 APC &amp; OPROC'!M356),"",'201718 APC &amp; OPROC'!M356)</f>
        <v>-</v>
      </c>
      <c r="N356" s="654" t="str">
        <f t="shared" si="5"/>
        <v>-</v>
      </c>
      <c r="O356" s="652" t="str">
        <f>IF(ISBLANK('201718 APC &amp; OPROC'!O356),"",'201718 APC &amp; OPROC'!O356)</f>
        <v>-</v>
      </c>
      <c r="P356" s="645" t="str">
        <f>IF(ISBLANK('201718 APC &amp; OPROC'!P356),"",'201718 APC &amp; OPROC'!P356)</f>
        <v>-</v>
      </c>
      <c r="Q356" s="653" t="str">
        <f>IF(ISBLANK('201718 APC &amp; OPROC'!Q356),"",'201718 APC &amp; OPROC'!Q356)</f>
        <v>-</v>
      </c>
      <c r="R356" s="647" t="str">
        <f>IF(ISBLANK('201718 APC &amp; OPROC'!R356),"",'201718 APC &amp; OPROC'!R356)</f>
        <v>-</v>
      </c>
      <c r="S356" s="647" t="str">
        <f>IF(ISBLANK('201718 APC &amp; OPROC'!S356),"",'201718 APC &amp; OPROC'!S356)</f>
        <v/>
      </c>
      <c r="T356" s="647" t="str">
        <f>IF(ISBLANK('201718 APC &amp; OPROC'!T356),"",'201718 APC &amp; OPROC'!T356)</f>
        <v/>
      </c>
      <c r="V356" s="315"/>
      <c r="W356" s="315"/>
    </row>
    <row r="357" spans="2:23" s="139" customFormat="1" x14ac:dyDescent="0.35">
      <c r="B357" s="648" t="s">
        <v>1181</v>
      </c>
      <c r="C357" s="164" t="s">
        <v>1182</v>
      </c>
      <c r="D357" s="649">
        <f>IF(ISNUMBER('201718 APC &amp; OPROC'!D357),'201718 APC &amp; OPROC'!D357*(1+VLOOKUP(LEFT($B357,2),'Adjustment factors'!$B$9:$M$99,D$1,FALSE)),"-")</f>
        <v>152.37452453404114</v>
      </c>
      <c r="E357" s="650">
        <f>IF(ISNUMBER('201718 APC &amp; OPROC'!E357),'201718 APC &amp; OPROC'!E357*(1+VLOOKUP(LEFT($B357,2),'Adjustment factors'!$B$9:$M$99,E$1,FALSE)),"-")</f>
        <v>448.10139780734471</v>
      </c>
      <c r="F357" s="649" t="str">
        <f>IF(ISNUMBER('201718 APC &amp; OPROC'!F357),'201718 APC &amp; OPROC'!F357*(1+VLOOKUP(LEFT($B357,2),'Adjustment factors'!$B$9:$M$99,F$1,FALSE)),"-")</f>
        <v>-</v>
      </c>
      <c r="G357" s="649" t="str">
        <f>IF(ISNUMBER('201718 APC &amp; OPROC'!G357),'201718 APC &amp; OPROC'!G357*(1+VLOOKUP(LEFT($B357,2),'Adjustment factors'!$B$9:$M$99,G$1,FALSE)),"-")</f>
        <v>-</v>
      </c>
      <c r="H357" s="650">
        <f>IF(ISBLANK('201718 APC &amp; OPROC'!H357),"",'201718 APC &amp; OPROC'!H357)</f>
        <v>5</v>
      </c>
      <c r="I357" s="650">
        <f>IF(ISNUMBER('201718 APC &amp; OPROC'!I357),'201718 APC &amp; OPROC'!I357*(1+VLOOKUP(LEFT($B357,2),'Adjustment factors'!$B$9:$M$99,I$1,FALSE)),"-")</f>
        <v>574.41185893424722</v>
      </c>
      <c r="J357" s="650">
        <f>IF(ISBLANK('201718 APC &amp; OPROC'!J357),"",'201718 APC &amp; OPROC'!J357)</f>
        <v>5</v>
      </c>
      <c r="K357" s="650">
        <f>IF(ISNUMBER('201718 APC &amp; OPROC'!K357),'201718 APC &amp; OPROC'!K357*(1+VLOOKUP(LEFT($B357,2),'Adjustment factors'!$B$9:$M$99,K$1,FALSE)),"-")</f>
        <v>418.24243999999993</v>
      </c>
      <c r="L357" s="650" t="str">
        <f>IF(ISBLANK('201718 APC &amp; OPROC'!L357),"",'201718 APC &amp; OPROC'!L357)</f>
        <v>No</v>
      </c>
      <c r="M357" s="651" t="str">
        <f>IF(ISBLANK('201718 APC &amp; OPROC'!M357),"",'201718 APC &amp; OPROC'!M357)</f>
        <v>-</v>
      </c>
      <c r="N357" s="654" t="str">
        <f t="shared" si="5"/>
        <v>-</v>
      </c>
      <c r="O357" s="652" t="str">
        <f>IF(ISBLANK('201718 APC &amp; OPROC'!O357),"",'201718 APC &amp; OPROC'!O357)</f>
        <v>-</v>
      </c>
      <c r="P357" s="645" t="str">
        <f>IF(ISBLANK('201718 APC &amp; OPROC'!P357),"",'201718 APC &amp; OPROC'!P357)</f>
        <v>-</v>
      </c>
      <c r="Q357" s="653" t="str">
        <f>IF(ISBLANK('201718 APC &amp; OPROC'!Q357),"",'201718 APC &amp; OPROC'!Q357)</f>
        <v>-</v>
      </c>
      <c r="R357" s="647" t="str">
        <f>IF(ISBLANK('201718 APC &amp; OPROC'!R357),"",'201718 APC &amp; OPROC'!R357)</f>
        <v>-</v>
      </c>
      <c r="S357" s="647" t="str">
        <f>IF(ISBLANK('201718 APC &amp; OPROC'!S357),"",'201718 APC &amp; OPROC'!S357)</f>
        <v/>
      </c>
      <c r="T357" s="647" t="str">
        <f>IF(ISBLANK('201718 APC &amp; OPROC'!T357),"",'201718 APC &amp; OPROC'!T357)</f>
        <v/>
      </c>
      <c r="V357" s="315"/>
      <c r="W357" s="315"/>
    </row>
    <row r="358" spans="2:23" s="139" customFormat="1" x14ac:dyDescent="0.35">
      <c r="B358" s="648" t="s">
        <v>1183</v>
      </c>
      <c r="C358" s="164" t="s">
        <v>1184</v>
      </c>
      <c r="D358" s="649">
        <f>IF(ISNUMBER('201718 APC &amp; OPROC'!D358),'201718 APC &amp; OPROC'!D358*(1+VLOOKUP(LEFT($B358,2),'Adjustment factors'!$B$9:$M$99,D$1,FALSE)),"-")</f>
        <v>126.31046112690252</v>
      </c>
      <c r="E358" s="650">
        <f>IF(ISNUMBER('201718 APC &amp; OPROC'!E358),'201718 APC &amp; OPROC'!E358*(1+VLOOKUP(LEFT($B358,2),'Adjustment factors'!$B$9:$M$99,E$1,FALSE)),"-")</f>
        <v>288.70962543292006</v>
      </c>
      <c r="F358" s="649" t="str">
        <f>IF(ISNUMBER('201718 APC &amp; OPROC'!F358),'201718 APC &amp; OPROC'!F358*(1+VLOOKUP(LEFT($B358,2),'Adjustment factors'!$B$9:$M$99,F$1,FALSE)),"-")</f>
        <v>-</v>
      </c>
      <c r="G358" s="649" t="str">
        <f>IF(ISNUMBER('201718 APC &amp; OPROC'!G358),'201718 APC &amp; OPROC'!G358*(1+VLOOKUP(LEFT($B358,2),'Adjustment factors'!$B$9:$M$99,G$1,FALSE)),"-")</f>
        <v>-</v>
      </c>
      <c r="H358" s="650">
        <f>IF(ISBLANK('201718 APC &amp; OPROC'!H358),"",'201718 APC &amp; OPROC'!H358)</f>
        <v>5</v>
      </c>
      <c r="I358" s="650">
        <f>IF(ISNUMBER('201718 APC &amp; OPROC'!I358),'201718 APC &amp; OPROC'!I358*(1+VLOOKUP(LEFT($B358,2),'Adjustment factors'!$B$9:$M$99,I$1,FALSE)),"-")</f>
        <v>288.70962543292006</v>
      </c>
      <c r="J358" s="650">
        <f>IF(ISBLANK('201718 APC &amp; OPROC'!J358),"",'201718 APC &amp; OPROC'!J358)</f>
        <v>5</v>
      </c>
      <c r="K358" s="650">
        <f>IF(ISNUMBER('201718 APC &amp; OPROC'!K358),'201718 APC &amp; OPROC'!K358*(1+VLOOKUP(LEFT($B358,2),'Adjustment factors'!$B$9:$M$99,K$1,FALSE)),"-")</f>
        <v>241.13977999999994</v>
      </c>
      <c r="L358" s="650" t="str">
        <f>IF(ISBLANK('201718 APC &amp; OPROC'!L358),"",'201718 APC &amp; OPROC'!L358)</f>
        <v>No</v>
      </c>
      <c r="M358" s="651" t="str">
        <f>IF(ISBLANK('201718 APC &amp; OPROC'!M358),"",'201718 APC &amp; OPROC'!M358)</f>
        <v>-</v>
      </c>
      <c r="N358" s="654" t="str">
        <f t="shared" si="5"/>
        <v>-</v>
      </c>
      <c r="O358" s="652" t="str">
        <f>IF(ISBLANK('201718 APC &amp; OPROC'!O358),"",'201718 APC &amp; OPROC'!O358)</f>
        <v>-</v>
      </c>
      <c r="P358" s="645" t="str">
        <f>IF(ISBLANK('201718 APC &amp; OPROC'!P358),"",'201718 APC &amp; OPROC'!P358)</f>
        <v>-</v>
      </c>
      <c r="Q358" s="653" t="str">
        <f>IF(ISBLANK('201718 APC &amp; OPROC'!Q358),"",'201718 APC &amp; OPROC'!Q358)</f>
        <v>-</v>
      </c>
      <c r="R358" s="647" t="str">
        <f>IF(ISBLANK('201718 APC &amp; OPROC'!R358),"",'201718 APC &amp; OPROC'!R358)</f>
        <v>-</v>
      </c>
      <c r="S358" s="647" t="str">
        <f>IF(ISBLANK('201718 APC &amp; OPROC'!S358),"",'201718 APC &amp; OPROC'!S358)</f>
        <v/>
      </c>
      <c r="T358" s="647" t="str">
        <f>IF(ISBLANK('201718 APC &amp; OPROC'!T358),"",'201718 APC &amp; OPROC'!T358)</f>
        <v/>
      </c>
      <c r="V358" s="315"/>
      <c r="W358" s="315"/>
    </row>
    <row r="359" spans="2:23" s="139" customFormat="1" x14ac:dyDescent="0.35">
      <c r="B359" s="648" t="s">
        <v>1185</v>
      </c>
      <c r="C359" s="164" t="s">
        <v>1186</v>
      </c>
      <c r="D359" s="649">
        <f>IF(ISNUMBER('201718 APC &amp; OPROC'!D359),'201718 APC &amp; OPROC'!D359*(1+VLOOKUP(LEFT($B359,2),'Adjustment factors'!$B$9:$M$99,D$1,FALSE)),"-")</f>
        <v>113.27842942333322</v>
      </c>
      <c r="E359" s="650">
        <f>IF(ISNUMBER('201718 APC &amp; OPROC'!E359),'201718 APC &amp; OPROC'!E359*(1+VLOOKUP(LEFT($B359,2),'Adjustment factors'!$B$9:$M$99,E$1,FALSE)),"-")</f>
        <v>315.77615281725633</v>
      </c>
      <c r="F359" s="649" t="str">
        <f>IF(ISNUMBER('201718 APC &amp; OPROC'!F359),'201718 APC &amp; OPROC'!F359*(1+VLOOKUP(LEFT($B359,2),'Adjustment factors'!$B$9:$M$99,F$1,FALSE)),"-")</f>
        <v>-</v>
      </c>
      <c r="G359" s="649" t="str">
        <f>IF(ISNUMBER('201718 APC &amp; OPROC'!G359),'201718 APC &amp; OPROC'!G359*(1+VLOOKUP(LEFT($B359,2),'Adjustment factors'!$B$9:$M$99,G$1,FALSE)),"-")</f>
        <v>-</v>
      </c>
      <c r="H359" s="650">
        <f>IF(ISBLANK('201718 APC &amp; OPROC'!H359),"",'201718 APC &amp; OPROC'!H359)</f>
        <v>5</v>
      </c>
      <c r="I359" s="650">
        <f>IF(ISNUMBER('201718 APC &amp; OPROC'!I359),'201718 APC &amp; OPROC'!I359*(1+VLOOKUP(LEFT($B359,2),'Adjustment factors'!$B$9:$M$99,I$1,FALSE)),"-")</f>
        <v>315.77615281725633</v>
      </c>
      <c r="J359" s="650">
        <f>IF(ISBLANK('201718 APC &amp; OPROC'!J359),"",'201718 APC &amp; OPROC'!J359)</f>
        <v>5</v>
      </c>
      <c r="K359" s="650">
        <f>IF(ISNUMBER('201718 APC &amp; OPROC'!K359),'201718 APC &amp; OPROC'!K359*(1+VLOOKUP(LEFT($B359,2),'Adjustment factors'!$B$9:$M$99,K$1,FALSE)),"-")</f>
        <v>418.24243999999993</v>
      </c>
      <c r="L359" s="650" t="str">
        <f>IF(ISBLANK('201718 APC &amp; OPROC'!L359),"",'201718 APC &amp; OPROC'!L359)</f>
        <v>No</v>
      </c>
      <c r="M359" s="651" t="str">
        <f>IF(ISBLANK('201718 APC &amp; OPROC'!M359),"",'201718 APC &amp; OPROC'!M359)</f>
        <v>-</v>
      </c>
      <c r="N359" s="654" t="str">
        <f t="shared" si="5"/>
        <v>-</v>
      </c>
      <c r="O359" s="652" t="str">
        <f>IF(ISBLANK('201718 APC &amp; OPROC'!O359),"",'201718 APC &amp; OPROC'!O359)</f>
        <v>-</v>
      </c>
      <c r="P359" s="645" t="str">
        <f>IF(ISBLANK('201718 APC &amp; OPROC'!P359),"",'201718 APC &amp; OPROC'!P359)</f>
        <v>-</v>
      </c>
      <c r="Q359" s="653" t="str">
        <f>IF(ISBLANK('201718 APC &amp; OPROC'!Q359),"",'201718 APC &amp; OPROC'!Q359)</f>
        <v>-</v>
      </c>
      <c r="R359" s="647" t="str">
        <f>IF(ISBLANK('201718 APC &amp; OPROC'!R359),"",'201718 APC &amp; OPROC'!R359)</f>
        <v>-</v>
      </c>
      <c r="S359" s="647" t="str">
        <f>IF(ISBLANK('201718 APC &amp; OPROC'!S359),"",'201718 APC &amp; OPROC'!S359)</f>
        <v/>
      </c>
      <c r="T359" s="647" t="str">
        <f>IF(ISBLANK('201718 APC &amp; OPROC'!T359),"",'201718 APC &amp; OPROC'!T359)</f>
        <v/>
      </c>
      <c r="V359" s="315"/>
      <c r="W359" s="315"/>
    </row>
    <row r="360" spans="2:23" s="139" customFormat="1" x14ac:dyDescent="0.35">
      <c r="B360" s="648" t="s">
        <v>1187</v>
      </c>
      <c r="C360" s="164" t="s">
        <v>1188</v>
      </c>
      <c r="D360" s="649">
        <f>IF(ISNUMBER('201718 APC &amp; OPROC'!D360),'201718 APC &amp; OPROC'!D360*(1+VLOOKUP(LEFT($B360,2),'Adjustment factors'!$B$9:$M$99,D$1,FALSE)),"-")</f>
        <v>120.2956772637167</v>
      </c>
      <c r="E360" s="650">
        <f>IF(ISNUMBER('201718 APC &amp; OPROC'!E360),'201718 APC &amp; OPROC'!E360*(1+VLOOKUP(LEFT($B360,2),'Adjustment factors'!$B$9:$M$99,E$1,FALSE)),"-")</f>
        <v>527.29605200595813</v>
      </c>
      <c r="F360" s="649" t="str">
        <f>IF(ISNUMBER('201718 APC &amp; OPROC'!F360),'201718 APC &amp; OPROC'!F360*(1+VLOOKUP(LEFT($B360,2),'Adjustment factors'!$B$9:$M$99,F$1,FALSE)),"-")</f>
        <v>-</v>
      </c>
      <c r="G360" s="649" t="str">
        <f>IF(ISNUMBER('201718 APC &amp; OPROC'!G360),'201718 APC &amp; OPROC'!G360*(1+VLOOKUP(LEFT($B360,2),'Adjustment factors'!$B$9:$M$99,G$1,FALSE)),"-")</f>
        <v>-</v>
      </c>
      <c r="H360" s="650">
        <f>IF(ISBLANK('201718 APC &amp; OPROC'!H360),"",'201718 APC &amp; OPROC'!H360)</f>
        <v>5</v>
      </c>
      <c r="I360" s="650">
        <f>IF(ISNUMBER('201718 APC &amp; OPROC'!I360),'201718 APC &amp; OPROC'!I360*(1+VLOOKUP(LEFT($B360,2),'Adjustment factors'!$B$9:$M$99,I$1,FALSE)),"-")</f>
        <v>315.77615281725633</v>
      </c>
      <c r="J360" s="650">
        <f>IF(ISBLANK('201718 APC &amp; OPROC'!J360),"",'201718 APC &amp; OPROC'!J360)</f>
        <v>5</v>
      </c>
      <c r="K360" s="650">
        <f>IF(ISNUMBER('201718 APC &amp; OPROC'!K360),'201718 APC &amp; OPROC'!K360*(1+VLOOKUP(LEFT($B360,2),'Adjustment factors'!$B$9:$M$99,K$1,FALSE)),"-")</f>
        <v>241.13977999999994</v>
      </c>
      <c r="L360" s="650" t="str">
        <f>IF(ISBLANK('201718 APC &amp; OPROC'!L360),"",'201718 APC &amp; OPROC'!L360)</f>
        <v>No</v>
      </c>
      <c r="M360" s="651" t="str">
        <f>IF(ISBLANK('201718 APC &amp; OPROC'!M360),"",'201718 APC &amp; OPROC'!M360)</f>
        <v>-</v>
      </c>
      <c r="N360" s="654" t="str">
        <f t="shared" si="5"/>
        <v>-</v>
      </c>
      <c r="O360" s="652" t="str">
        <f>IF(ISBLANK('201718 APC &amp; OPROC'!O360),"",'201718 APC &amp; OPROC'!O360)</f>
        <v>-</v>
      </c>
      <c r="P360" s="645" t="str">
        <f>IF(ISBLANK('201718 APC &amp; OPROC'!P360),"",'201718 APC &amp; OPROC'!P360)</f>
        <v>-</v>
      </c>
      <c r="Q360" s="653" t="str">
        <f>IF(ISBLANK('201718 APC &amp; OPROC'!Q360),"",'201718 APC &amp; OPROC'!Q360)</f>
        <v>-</v>
      </c>
      <c r="R360" s="647" t="str">
        <f>IF(ISBLANK('201718 APC &amp; OPROC'!R360),"",'201718 APC &amp; OPROC'!R360)</f>
        <v>-</v>
      </c>
      <c r="S360" s="647" t="str">
        <f>IF(ISBLANK('201718 APC &amp; OPROC'!S360),"",'201718 APC &amp; OPROC'!S360)</f>
        <v/>
      </c>
      <c r="T360" s="647" t="str">
        <f>IF(ISBLANK('201718 APC &amp; OPROC'!T360),"",'201718 APC &amp; OPROC'!T360)</f>
        <v/>
      </c>
      <c r="V360" s="315"/>
      <c r="W360" s="315"/>
    </row>
    <row r="361" spans="2:23" s="139" customFormat="1" x14ac:dyDescent="0.35">
      <c r="B361" s="648" t="s">
        <v>1189</v>
      </c>
      <c r="C361" s="164" t="s">
        <v>1190</v>
      </c>
      <c r="D361" s="649">
        <f>IF(ISNUMBER('201718 APC &amp; OPROC'!D361),'201718 APC &amp; OPROC'!D361*(1+VLOOKUP(LEFT($B361,2),'Adjustment factors'!$B$9:$M$99,D$1,FALSE)),"-")</f>
        <v>104.25625362855448</v>
      </c>
      <c r="E361" s="650">
        <f>IF(ISNUMBER('201718 APC &amp; OPROC'!E361),'201718 APC &amp; OPROC'!E361*(1+VLOOKUP(LEFT($B361,2),'Adjustment factors'!$B$9:$M$99,E$1,FALSE)),"-")</f>
        <v>545.34040359551568</v>
      </c>
      <c r="F361" s="649" t="str">
        <f>IF(ISNUMBER('201718 APC &amp; OPROC'!F361),'201718 APC &amp; OPROC'!F361*(1+VLOOKUP(LEFT($B361,2),'Adjustment factors'!$B$9:$M$99,F$1,FALSE)),"-")</f>
        <v>-</v>
      </c>
      <c r="G361" s="649" t="str">
        <f>IF(ISNUMBER('201718 APC &amp; OPROC'!G361),'201718 APC &amp; OPROC'!G361*(1+VLOOKUP(LEFT($B361,2),'Adjustment factors'!$B$9:$M$99,G$1,FALSE)),"-")</f>
        <v>-</v>
      </c>
      <c r="H361" s="650">
        <f>IF(ISBLANK('201718 APC &amp; OPROC'!H361),"",'201718 APC &amp; OPROC'!H361)</f>
        <v>5</v>
      </c>
      <c r="I361" s="650">
        <f>IF(ISNUMBER('201718 APC &amp; OPROC'!I361),'201718 APC &amp; OPROC'!I361*(1+VLOOKUP(LEFT($B361,2),'Adjustment factors'!$B$9:$M$99,I$1,FALSE)),"-")</f>
        <v>383.94370326669576</v>
      </c>
      <c r="J361" s="650">
        <f>IF(ISBLANK('201718 APC &amp; OPROC'!J361),"",'201718 APC &amp; OPROC'!J361)</f>
        <v>5</v>
      </c>
      <c r="K361" s="650">
        <f>IF(ISNUMBER('201718 APC &amp; OPROC'!K361),'201718 APC &amp; OPROC'!K361*(1+VLOOKUP(LEFT($B361,2),'Adjustment factors'!$B$9:$M$99,K$1,FALSE)),"-")</f>
        <v>418.24243999999993</v>
      </c>
      <c r="L361" s="650" t="str">
        <f>IF(ISBLANK('201718 APC &amp; OPROC'!L361),"",'201718 APC &amp; OPROC'!L361)</f>
        <v>No</v>
      </c>
      <c r="M361" s="651" t="str">
        <f>IF(ISBLANK('201718 APC &amp; OPROC'!M361),"",'201718 APC &amp; OPROC'!M361)</f>
        <v>-</v>
      </c>
      <c r="N361" s="654" t="str">
        <f t="shared" si="5"/>
        <v>-</v>
      </c>
      <c r="O361" s="652" t="str">
        <f>IF(ISBLANK('201718 APC &amp; OPROC'!O361),"",'201718 APC &amp; OPROC'!O361)</f>
        <v>-</v>
      </c>
      <c r="P361" s="645" t="str">
        <f>IF(ISBLANK('201718 APC &amp; OPROC'!P361),"",'201718 APC &amp; OPROC'!P361)</f>
        <v>-</v>
      </c>
      <c r="Q361" s="653" t="str">
        <f>IF(ISBLANK('201718 APC &amp; OPROC'!Q361),"",'201718 APC &amp; OPROC'!Q361)</f>
        <v>-</v>
      </c>
      <c r="R361" s="647" t="str">
        <f>IF(ISBLANK('201718 APC &amp; OPROC'!R361),"",'201718 APC &amp; OPROC'!R361)</f>
        <v>-</v>
      </c>
      <c r="S361" s="647" t="str">
        <f>IF(ISBLANK('201718 APC &amp; OPROC'!S361),"",'201718 APC &amp; OPROC'!S361)</f>
        <v/>
      </c>
      <c r="T361" s="647" t="str">
        <f>IF(ISBLANK('201718 APC &amp; OPROC'!T361),"",'201718 APC &amp; OPROC'!T361)</f>
        <v/>
      </c>
      <c r="V361" s="315"/>
      <c r="W361" s="315"/>
    </row>
    <row r="362" spans="2:23" s="139" customFormat="1" x14ac:dyDescent="0.35">
      <c r="B362" s="648" t="s">
        <v>1191</v>
      </c>
      <c r="C362" s="164" t="s">
        <v>1192</v>
      </c>
      <c r="D362" s="649">
        <f>IF(ISNUMBER('201718 APC &amp; OPROC'!D362),'201718 APC &amp; OPROC'!D362*(1+VLOOKUP(LEFT($B362,2),'Adjustment factors'!$B$9:$M$99,D$1,FALSE)),"-")</f>
        <v>101.24886169696155</v>
      </c>
      <c r="E362" s="650">
        <f>IF(ISNUMBER('201718 APC &amp; OPROC'!E362),'201718 APC &amp; OPROC'!E362*(1+VLOOKUP(LEFT($B362,2),'Adjustment factors'!$B$9:$M$99,E$1,FALSE)),"-")</f>
        <v>504.23938053041246</v>
      </c>
      <c r="F362" s="649" t="str">
        <f>IF(ISNUMBER('201718 APC &amp; OPROC'!F362),'201718 APC &amp; OPROC'!F362*(1+VLOOKUP(LEFT($B362,2),'Adjustment factors'!$B$9:$M$99,F$1,FALSE)),"-")</f>
        <v>-</v>
      </c>
      <c r="G362" s="649" t="str">
        <f>IF(ISNUMBER('201718 APC &amp; OPROC'!G362),'201718 APC &amp; OPROC'!G362*(1+VLOOKUP(LEFT($B362,2),'Adjustment factors'!$B$9:$M$99,G$1,FALSE)),"-")</f>
        <v>-</v>
      </c>
      <c r="H362" s="650">
        <f>IF(ISBLANK('201718 APC &amp; OPROC'!H362),"",'201718 APC &amp; OPROC'!H362)</f>
        <v>5</v>
      </c>
      <c r="I362" s="650">
        <f>IF(ISNUMBER('201718 APC &amp; OPROC'!I362),'201718 APC &amp; OPROC'!I362*(1+VLOOKUP(LEFT($B362,2),'Adjustment factors'!$B$9:$M$99,I$1,FALSE)),"-")</f>
        <v>504.23938053041246</v>
      </c>
      <c r="J362" s="650">
        <f>IF(ISBLANK('201718 APC &amp; OPROC'!J362),"",'201718 APC &amp; OPROC'!J362)</f>
        <v>5</v>
      </c>
      <c r="K362" s="650">
        <f>IF(ISNUMBER('201718 APC &amp; OPROC'!K362),'201718 APC &amp; OPROC'!K362*(1+VLOOKUP(LEFT($B362,2),'Adjustment factors'!$B$9:$M$99,K$1,FALSE)),"-")</f>
        <v>241.13977999999994</v>
      </c>
      <c r="L362" s="650" t="str">
        <f>IF(ISBLANK('201718 APC &amp; OPROC'!L362),"",'201718 APC &amp; OPROC'!L362)</f>
        <v>No</v>
      </c>
      <c r="M362" s="651" t="str">
        <f>IF(ISBLANK('201718 APC &amp; OPROC'!M362),"",'201718 APC &amp; OPROC'!M362)</f>
        <v>-</v>
      </c>
      <c r="N362" s="654" t="str">
        <f t="shared" si="5"/>
        <v>-</v>
      </c>
      <c r="O362" s="652" t="str">
        <f>IF(ISBLANK('201718 APC &amp; OPROC'!O362),"",'201718 APC &amp; OPROC'!O362)</f>
        <v>-</v>
      </c>
      <c r="P362" s="645" t="str">
        <f>IF(ISBLANK('201718 APC &amp; OPROC'!P362),"",'201718 APC &amp; OPROC'!P362)</f>
        <v>-</v>
      </c>
      <c r="Q362" s="653" t="str">
        <f>IF(ISBLANK('201718 APC &amp; OPROC'!Q362),"",'201718 APC &amp; OPROC'!Q362)</f>
        <v>-</v>
      </c>
      <c r="R362" s="647" t="str">
        <f>IF(ISBLANK('201718 APC &amp; OPROC'!R362),"",'201718 APC &amp; OPROC'!R362)</f>
        <v>-</v>
      </c>
      <c r="S362" s="647" t="str">
        <f>IF(ISBLANK('201718 APC &amp; OPROC'!S362),"",'201718 APC &amp; OPROC'!S362)</f>
        <v/>
      </c>
      <c r="T362" s="647" t="str">
        <f>IF(ISBLANK('201718 APC &amp; OPROC'!T362),"",'201718 APC &amp; OPROC'!T362)</f>
        <v/>
      </c>
      <c r="V362" s="315"/>
      <c r="W362" s="315"/>
    </row>
    <row r="363" spans="2:23" s="139" customFormat="1" x14ac:dyDescent="0.35">
      <c r="B363" s="648" t="s">
        <v>1193</v>
      </c>
      <c r="C363" s="164" t="s">
        <v>1194</v>
      </c>
      <c r="D363" s="649">
        <f>IF(ISNUMBER('201718 APC &amp; OPROC'!D363),'201718 APC &amp; OPROC'!D363*(1+VLOOKUP(LEFT($B363,2),'Adjustment factors'!$B$9:$M$99,D$1,FALSE)),"-")</f>
        <v>101.24886169696155</v>
      </c>
      <c r="E363" s="650">
        <f>IF(ISNUMBER('201718 APC &amp; OPROC'!E363),'201718 APC &amp; OPROC'!E363*(1+VLOOKUP(LEFT($B363,2),'Adjustment factors'!$B$9:$M$99,E$1,FALSE)),"-")</f>
        <v>504.23938053041246</v>
      </c>
      <c r="F363" s="649" t="str">
        <f>IF(ISNUMBER('201718 APC &amp; OPROC'!F363),'201718 APC &amp; OPROC'!F363*(1+VLOOKUP(LEFT($B363,2),'Adjustment factors'!$B$9:$M$99,F$1,FALSE)),"-")</f>
        <v>-</v>
      </c>
      <c r="G363" s="649" t="str">
        <f>IF(ISNUMBER('201718 APC &amp; OPROC'!G363),'201718 APC &amp; OPROC'!G363*(1+VLOOKUP(LEFT($B363,2),'Adjustment factors'!$B$9:$M$99,G$1,FALSE)),"-")</f>
        <v>-</v>
      </c>
      <c r="H363" s="650">
        <f>IF(ISBLANK('201718 APC &amp; OPROC'!H363),"",'201718 APC &amp; OPROC'!H363)</f>
        <v>5</v>
      </c>
      <c r="I363" s="650">
        <f>IF(ISNUMBER('201718 APC &amp; OPROC'!I363),'201718 APC &amp; OPROC'!I363*(1+VLOOKUP(LEFT($B363,2),'Adjustment factors'!$B$9:$M$99,I$1,FALSE)),"-")</f>
        <v>504.23938053041246</v>
      </c>
      <c r="J363" s="650">
        <f>IF(ISBLANK('201718 APC &amp; OPROC'!J363),"",'201718 APC &amp; OPROC'!J363)</f>
        <v>5</v>
      </c>
      <c r="K363" s="650">
        <f>IF(ISNUMBER('201718 APC &amp; OPROC'!K363),'201718 APC &amp; OPROC'!K363*(1+VLOOKUP(LEFT($B363,2),'Adjustment factors'!$B$9:$M$99,K$1,FALSE)),"-")</f>
        <v>418.24243999999993</v>
      </c>
      <c r="L363" s="650" t="str">
        <f>IF(ISBLANK('201718 APC &amp; OPROC'!L363),"",'201718 APC &amp; OPROC'!L363)</f>
        <v>No</v>
      </c>
      <c r="M363" s="651" t="str">
        <f>IF(ISBLANK('201718 APC &amp; OPROC'!M363),"",'201718 APC &amp; OPROC'!M363)</f>
        <v>-</v>
      </c>
      <c r="N363" s="654" t="str">
        <f t="shared" si="5"/>
        <v>-</v>
      </c>
      <c r="O363" s="652" t="str">
        <f>IF(ISBLANK('201718 APC &amp; OPROC'!O363),"",'201718 APC &amp; OPROC'!O363)</f>
        <v>-</v>
      </c>
      <c r="P363" s="645" t="str">
        <f>IF(ISBLANK('201718 APC &amp; OPROC'!P363),"",'201718 APC &amp; OPROC'!P363)</f>
        <v>-</v>
      </c>
      <c r="Q363" s="653" t="str">
        <f>IF(ISBLANK('201718 APC &amp; OPROC'!Q363),"",'201718 APC &amp; OPROC'!Q363)</f>
        <v>-</v>
      </c>
      <c r="R363" s="647" t="str">
        <f>IF(ISBLANK('201718 APC &amp; OPROC'!R363),"",'201718 APC &amp; OPROC'!R363)</f>
        <v>-</v>
      </c>
      <c r="S363" s="647" t="str">
        <f>IF(ISBLANK('201718 APC &amp; OPROC'!S363),"",'201718 APC &amp; OPROC'!S363)</f>
        <v/>
      </c>
      <c r="T363" s="647" t="str">
        <f>IF(ISBLANK('201718 APC &amp; OPROC'!T363),"",'201718 APC &amp; OPROC'!T363)</f>
        <v/>
      </c>
      <c r="V363" s="315"/>
      <c r="W363" s="315"/>
    </row>
    <row r="364" spans="2:23" s="139" customFormat="1" x14ac:dyDescent="0.35">
      <c r="B364" s="648" t="s">
        <v>1195</v>
      </c>
      <c r="C364" s="164" t="s">
        <v>1196</v>
      </c>
      <c r="D364" s="649" t="str">
        <f>IF(ISNUMBER('201718 APC &amp; OPROC'!D364),'201718 APC &amp; OPROC'!D364*(1+VLOOKUP(LEFT($B364,2),'Adjustment factors'!$B$9:$M$99,D$1,FALSE)),"-")</f>
        <v>-</v>
      </c>
      <c r="E364" s="650">
        <f>IF(ISNUMBER('201718 APC &amp; OPROC'!E364),'201718 APC &amp; OPROC'!E364*(1+VLOOKUP(LEFT($B364,2),'Adjustment factors'!$B$9:$M$99,E$1,FALSE)),"-")</f>
        <v>8042.3609014679841</v>
      </c>
      <c r="F364" s="649" t="str">
        <f>IF(ISNUMBER('201718 APC &amp; OPROC'!F364),'201718 APC &amp; OPROC'!F364*(1+VLOOKUP(LEFT($B364,2),'Adjustment factors'!$B$9:$M$99,F$1,FALSE)),"-")</f>
        <v>-</v>
      </c>
      <c r="G364" s="649" t="str">
        <f>IF(ISNUMBER('201718 APC &amp; OPROC'!G364),'201718 APC &amp; OPROC'!G364*(1+VLOOKUP(LEFT($B364,2),'Adjustment factors'!$B$9:$M$99,G$1,FALSE)),"-")</f>
        <v>-</v>
      </c>
      <c r="H364" s="650">
        <f>IF(ISBLANK('201718 APC &amp; OPROC'!H364),"",'201718 APC &amp; OPROC'!H364)</f>
        <v>24</v>
      </c>
      <c r="I364" s="650">
        <f>IF(ISNUMBER('201718 APC &amp; OPROC'!I364),'201718 APC &amp; OPROC'!I364*(1+VLOOKUP(LEFT($B364,2),'Adjustment factors'!$B$9:$M$99,I$1,FALSE)),"-")</f>
        <v>9637.3990707818175</v>
      </c>
      <c r="J364" s="650">
        <f>IF(ISBLANK('201718 APC &amp; OPROC'!J364),"",'201718 APC &amp; OPROC'!J364)</f>
        <v>56</v>
      </c>
      <c r="K364" s="650">
        <f>IF(ISNUMBER('201718 APC &amp; OPROC'!K364),'201718 APC &amp; OPROC'!K364*(1+VLOOKUP(LEFT($B364,2),'Adjustment factors'!$B$9:$M$99,K$1,FALSE)),"-")</f>
        <v>208.12063999999995</v>
      </c>
      <c r="L364" s="650" t="str">
        <f>IF(ISBLANK('201718 APC &amp; OPROC'!L364),"",'201718 APC &amp; OPROC'!L364)</f>
        <v>No</v>
      </c>
      <c r="M364" s="651" t="str">
        <f>IF(ISBLANK('201718 APC &amp; OPROC'!M364),"",'201718 APC &amp; OPROC'!M364)</f>
        <v>-</v>
      </c>
      <c r="N364" s="654" t="str">
        <f t="shared" si="5"/>
        <v>-</v>
      </c>
      <c r="O364" s="652" t="str">
        <f>IF(ISBLANK('201718 APC &amp; OPROC'!O364),"",'201718 APC &amp; OPROC'!O364)</f>
        <v>-</v>
      </c>
      <c r="P364" s="645" t="str">
        <f>IF(ISBLANK('201718 APC &amp; OPROC'!P364),"",'201718 APC &amp; OPROC'!P364)</f>
        <v>-</v>
      </c>
      <c r="Q364" s="653" t="str">
        <f>IF(ISBLANK('201718 APC &amp; OPROC'!Q364),"",'201718 APC &amp; OPROC'!Q364)</f>
        <v>-</v>
      </c>
      <c r="R364" s="647" t="str">
        <f>IF(ISBLANK('201718 APC &amp; OPROC'!R364),"",'201718 APC &amp; OPROC'!R364)</f>
        <v>-</v>
      </c>
      <c r="S364" s="647" t="str">
        <f>IF(ISBLANK('201718 APC &amp; OPROC'!S364),"",'201718 APC &amp; OPROC'!S364)</f>
        <v/>
      </c>
      <c r="T364" s="647" t="str">
        <f>IF(ISBLANK('201718 APC &amp; OPROC'!T364),"",'201718 APC &amp; OPROC'!T364)</f>
        <v/>
      </c>
      <c r="V364" s="315"/>
      <c r="W364" s="315"/>
    </row>
    <row r="365" spans="2:23" s="139" customFormat="1" x14ac:dyDescent="0.35">
      <c r="B365" s="648" t="s">
        <v>1197</v>
      </c>
      <c r="C365" s="164" t="s">
        <v>1198</v>
      </c>
      <c r="D365" s="649" t="str">
        <f>IF(ISNUMBER('201718 APC &amp; OPROC'!D365),'201718 APC &amp; OPROC'!D365*(1+VLOOKUP(LEFT($B365,2),'Adjustment factors'!$B$9:$M$99,D$1,FALSE)),"-")</f>
        <v>-</v>
      </c>
      <c r="E365" s="650">
        <f>IF(ISNUMBER('201718 APC &amp; OPROC'!E365),'201718 APC &amp; OPROC'!E365*(1+VLOOKUP(LEFT($B365,2),'Adjustment factors'!$B$9:$M$99,E$1,FALSE)),"-")</f>
        <v>5946.0536657450284</v>
      </c>
      <c r="F365" s="649" t="str">
        <f>IF(ISNUMBER('201718 APC &amp; OPROC'!F365),'201718 APC &amp; OPROC'!F365*(1+VLOOKUP(LEFT($B365,2),'Adjustment factors'!$B$9:$M$99,F$1,FALSE)),"-")</f>
        <v>-</v>
      </c>
      <c r="G365" s="649" t="str">
        <f>IF(ISNUMBER('201718 APC &amp; OPROC'!G365),'201718 APC &amp; OPROC'!G365*(1+VLOOKUP(LEFT($B365,2),'Adjustment factors'!$B$9:$M$99,G$1,FALSE)),"-")</f>
        <v>-</v>
      </c>
      <c r="H365" s="650">
        <f>IF(ISBLANK('201718 APC &amp; OPROC'!H365),"",'201718 APC &amp; OPROC'!H365)</f>
        <v>14</v>
      </c>
      <c r="I365" s="650">
        <f>IF(ISNUMBER('201718 APC &amp; OPROC'!I365),'201718 APC &amp; OPROC'!I365*(1+VLOOKUP(LEFT($B365,2),'Adjustment factors'!$B$9:$M$99,I$1,FALSE)),"-")</f>
        <v>6726.0283330776247</v>
      </c>
      <c r="J365" s="650">
        <f>IF(ISBLANK('201718 APC &amp; OPROC'!J365),"",'201718 APC &amp; OPROC'!J365)</f>
        <v>29</v>
      </c>
      <c r="K365" s="650">
        <f>IF(ISNUMBER('201718 APC &amp; OPROC'!K365),'201718 APC &amp; OPROC'!K365*(1+VLOOKUP(LEFT($B365,2),'Adjustment factors'!$B$9:$M$99,K$1,FALSE)),"-")</f>
        <v>208.12063999999995</v>
      </c>
      <c r="L365" s="650" t="str">
        <f>IF(ISBLANK('201718 APC &amp; OPROC'!L365),"",'201718 APC &amp; OPROC'!L365)</f>
        <v>No</v>
      </c>
      <c r="M365" s="651" t="str">
        <f>IF(ISBLANK('201718 APC &amp; OPROC'!M365),"",'201718 APC &amp; OPROC'!M365)</f>
        <v>-</v>
      </c>
      <c r="N365" s="654" t="str">
        <f t="shared" si="5"/>
        <v>-</v>
      </c>
      <c r="O365" s="652" t="str">
        <f>IF(ISBLANK('201718 APC &amp; OPROC'!O365),"",'201718 APC &amp; OPROC'!O365)</f>
        <v>-</v>
      </c>
      <c r="P365" s="645" t="str">
        <f>IF(ISBLANK('201718 APC &amp; OPROC'!P365),"",'201718 APC &amp; OPROC'!P365)</f>
        <v>-</v>
      </c>
      <c r="Q365" s="653" t="str">
        <f>IF(ISBLANK('201718 APC &amp; OPROC'!Q365),"",'201718 APC &amp; OPROC'!Q365)</f>
        <v>-</v>
      </c>
      <c r="R365" s="647" t="str">
        <f>IF(ISBLANK('201718 APC &amp; OPROC'!R365),"",'201718 APC &amp; OPROC'!R365)</f>
        <v>-</v>
      </c>
      <c r="S365" s="647" t="str">
        <f>IF(ISBLANK('201718 APC &amp; OPROC'!S365),"",'201718 APC &amp; OPROC'!S365)</f>
        <v/>
      </c>
      <c r="T365" s="647" t="str">
        <f>IF(ISBLANK('201718 APC &amp; OPROC'!T365),"",'201718 APC &amp; OPROC'!T365)</f>
        <v/>
      </c>
      <c r="V365" s="315"/>
      <c r="W365" s="315"/>
    </row>
    <row r="366" spans="2:23" s="139" customFormat="1" x14ac:dyDescent="0.35">
      <c r="B366" s="648" t="s">
        <v>1199</v>
      </c>
      <c r="C366" s="164" t="s">
        <v>1200</v>
      </c>
      <c r="D366" s="649" t="str">
        <f>IF(ISNUMBER('201718 APC &amp; OPROC'!D366),'201718 APC &amp; OPROC'!D366*(1+VLOOKUP(LEFT($B366,2),'Adjustment factors'!$B$9:$M$99,D$1,FALSE)),"-")</f>
        <v>-</v>
      </c>
      <c r="E366" s="650">
        <f>IF(ISNUMBER('201718 APC &amp; OPROC'!E366),'201718 APC &amp; OPROC'!E366*(1+VLOOKUP(LEFT($B366,2),'Adjustment factors'!$B$9:$M$99,E$1,FALSE)),"-")</f>
        <v>5406.6881502888109</v>
      </c>
      <c r="F366" s="649" t="str">
        <f>IF(ISNUMBER('201718 APC &amp; OPROC'!F366),'201718 APC &amp; OPROC'!F366*(1+VLOOKUP(LEFT($B366,2),'Adjustment factors'!$B$9:$M$99,F$1,FALSE)),"-")</f>
        <v>-</v>
      </c>
      <c r="G366" s="649" t="str">
        <f>IF(ISNUMBER('201718 APC &amp; OPROC'!G366),'201718 APC &amp; OPROC'!G366*(1+VLOOKUP(LEFT($B366,2),'Adjustment factors'!$B$9:$M$99,G$1,FALSE)),"-")</f>
        <v>-</v>
      </c>
      <c r="H366" s="650">
        <f>IF(ISBLANK('201718 APC &amp; OPROC'!H366),"",'201718 APC &amp; OPROC'!H366)</f>
        <v>13</v>
      </c>
      <c r="I366" s="650">
        <f>IF(ISNUMBER('201718 APC &amp; OPROC'!I366),'201718 APC &amp; OPROC'!I366*(1+VLOOKUP(LEFT($B366,2),'Adjustment factors'!$B$9:$M$99,I$1,FALSE)),"-")</f>
        <v>5406.6881502888109</v>
      </c>
      <c r="J366" s="650">
        <f>IF(ISBLANK('201718 APC &amp; OPROC'!J366),"",'201718 APC &amp; OPROC'!J366)</f>
        <v>13</v>
      </c>
      <c r="K366" s="650">
        <f>IF(ISNUMBER('201718 APC &amp; OPROC'!K366),'201718 APC &amp; OPROC'!K366*(1+VLOOKUP(LEFT($B366,2),'Adjustment factors'!$B$9:$M$99,K$1,FALSE)),"-")</f>
        <v>208.12063999999995</v>
      </c>
      <c r="L366" s="650" t="str">
        <f>IF(ISBLANK('201718 APC &amp; OPROC'!L366),"",'201718 APC &amp; OPROC'!L366)</f>
        <v>No</v>
      </c>
      <c r="M366" s="651" t="str">
        <f>IF(ISBLANK('201718 APC &amp; OPROC'!M366),"",'201718 APC &amp; OPROC'!M366)</f>
        <v>-</v>
      </c>
      <c r="N366" s="654" t="str">
        <f t="shared" si="5"/>
        <v>-</v>
      </c>
      <c r="O366" s="652" t="str">
        <f>IF(ISBLANK('201718 APC &amp; OPROC'!O366),"",'201718 APC &amp; OPROC'!O366)</f>
        <v>-</v>
      </c>
      <c r="P366" s="645" t="str">
        <f>IF(ISBLANK('201718 APC &amp; OPROC'!P366),"",'201718 APC &amp; OPROC'!P366)</f>
        <v>-</v>
      </c>
      <c r="Q366" s="653" t="str">
        <f>IF(ISBLANK('201718 APC &amp; OPROC'!Q366),"",'201718 APC &amp; OPROC'!Q366)</f>
        <v>-</v>
      </c>
      <c r="R366" s="647" t="str">
        <f>IF(ISBLANK('201718 APC &amp; OPROC'!R366),"",'201718 APC &amp; OPROC'!R366)</f>
        <v>-</v>
      </c>
      <c r="S366" s="647" t="str">
        <f>IF(ISBLANK('201718 APC &amp; OPROC'!S366),"",'201718 APC &amp; OPROC'!S366)</f>
        <v/>
      </c>
      <c r="T366" s="647" t="str">
        <f>IF(ISBLANK('201718 APC &amp; OPROC'!T366),"",'201718 APC &amp; OPROC'!T366)</f>
        <v/>
      </c>
      <c r="V366" s="315"/>
      <c r="W366" s="315"/>
    </row>
    <row r="367" spans="2:23" s="139" customFormat="1" x14ac:dyDescent="0.35">
      <c r="B367" s="648" t="s">
        <v>1201</v>
      </c>
      <c r="C367" s="164" t="s">
        <v>1202</v>
      </c>
      <c r="D367" s="649" t="str">
        <f>IF(ISNUMBER('201718 APC &amp; OPROC'!D367),'201718 APC &amp; OPROC'!D367*(1+VLOOKUP(LEFT($B367,2),'Adjustment factors'!$B$9:$M$99,D$1,FALSE)),"-")</f>
        <v>-</v>
      </c>
      <c r="E367" s="650">
        <f>IF(ISNUMBER('201718 APC &amp; OPROC'!E367),'201718 APC &amp; OPROC'!E367*(1+VLOOKUP(LEFT($B367,2),'Adjustment factors'!$B$9:$M$99,E$1,FALSE)),"-")</f>
        <v>4404.1500174705634</v>
      </c>
      <c r="F367" s="649" t="str">
        <f>IF(ISNUMBER('201718 APC &amp; OPROC'!F367),'201718 APC &amp; OPROC'!F367*(1+VLOOKUP(LEFT($B367,2),'Adjustment factors'!$B$9:$M$99,F$1,FALSE)),"-")</f>
        <v>-</v>
      </c>
      <c r="G367" s="649" t="str">
        <f>IF(ISNUMBER('201718 APC &amp; OPROC'!G367),'201718 APC &amp; OPROC'!G367*(1+VLOOKUP(LEFT($B367,2),'Adjustment factors'!$B$9:$M$99,G$1,FALSE)),"-")</f>
        <v>-</v>
      </c>
      <c r="H367" s="650">
        <f>IF(ISBLANK('201718 APC &amp; OPROC'!H367),"",'201718 APC &amp; OPROC'!H367)</f>
        <v>11</v>
      </c>
      <c r="I367" s="650">
        <f>IF(ISNUMBER('201718 APC &amp; OPROC'!I367),'201718 APC &amp; OPROC'!I367*(1+VLOOKUP(LEFT($B367,2),'Adjustment factors'!$B$9:$M$99,I$1,FALSE)),"-")</f>
        <v>6123.5029152538582</v>
      </c>
      <c r="J367" s="650">
        <f>IF(ISBLANK('201718 APC &amp; OPROC'!J367),"",'201718 APC &amp; OPROC'!J367)</f>
        <v>23</v>
      </c>
      <c r="K367" s="650">
        <f>IF(ISNUMBER('201718 APC &amp; OPROC'!K367),'201718 APC &amp; OPROC'!K367*(1+VLOOKUP(LEFT($B367,2),'Adjustment factors'!$B$9:$M$99,K$1,FALSE)),"-")</f>
        <v>354.20531999999992</v>
      </c>
      <c r="L367" s="650" t="str">
        <f>IF(ISBLANK('201718 APC &amp; OPROC'!L367),"",'201718 APC &amp; OPROC'!L367)</f>
        <v>No</v>
      </c>
      <c r="M367" s="651" t="str">
        <f>IF(ISBLANK('201718 APC &amp; OPROC'!M367),"",'201718 APC &amp; OPROC'!M367)</f>
        <v>-</v>
      </c>
      <c r="N367" s="654" t="str">
        <f t="shared" si="5"/>
        <v>-</v>
      </c>
      <c r="O367" s="652" t="str">
        <f>IF(ISBLANK('201718 APC &amp; OPROC'!O367),"",'201718 APC &amp; OPROC'!O367)</f>
        <v>-</v>
      </c>
      <c r="P367" s="645" t="str">
        <f>IF(ISBLANK('201718 APC &amp; OPROC'!P367),"",'201718 APC &amp; OPROC'!P367)</f>
        <v>-</v>
      </c>
      <c r="Q367" s="653" t="str">
        <f>IF(ISBLANK('201718 APC &amp; OPROC'!Q367),"",'201718 APC &amp; OPROC'!Q367)</f>
        <v>-</v>
      </c>
      <c r="R367" s="647" t="str">
        <f>IF(ISBLANK('201718 APC &amp; OPROC'!R367),"",'201718 APC &amp; OPROC'!R367)</f>
        <v>-</v>
      </c>
      <c r="S367" s="647" t="str">
        <f>IF(ISBLANK('201718 APC &amp; OPROC'!S367),"",'201718 APC &amp; OPROC'!S367)</f>
        <v/>
      </c>
      <c r="T367" s="647" t="str">
        <f>IF(ISBLANK('201718 APC &amp; OPROC'!T367),"",'201718 APC &amp; OPROC'!T367)</f>
        <v/>
      </c>
      <c r="V367" s="315"/>
      <c r="W367" s="315"/>
    </row>
    <row r="368" spans="2:23" s="139" customFormat="1" x14ac:dyDescent="0.35">
      <c r="B368" s="648" t="s">
        <v>1203</v>
      </c>
      <c r="C368" s="164" t="s">
        <v>1204</v>
      </c>
      <c r="D368" s="649" t="str">
        <f>IF(ISNUMBER('201718 APC &amp; OPROC'!D368),'201718 APC &amp; OPROC'!D368*(1+VLOOKUP(LEFT($B368,2),'Adjustment factors'!$B$9:$M$99,D$1,FALSE)),"-")</f>
        <v>-</v>
      </c>
      <c r="E368" s="650">
        <f>IF(ISNUMBER('201718 APC &amp; OPROC'!E368),'201718 APC &amp; OPROC'!E368*(1+VLOOKUP(LEFT($B368,2),'Adjustment factors'!$B$9:$M$99,E$1,FALSE)),"-")</f>
        <v>5086.8784859197895</v>
      </c>
      <c r="F368" s="649" t="str">
        <f>IF(ISNUMBER('201718 APC &amp; OPROC'!F368),'201718 APC &amp; OPROC'!F368*(1+VLOOKUP(LEFT($B368,2),'Adjustment factors'!$B$9:$M$99,F$1,FALSE)),"-")</f>
        <v>-</v>
      </c>
      <c r="G368" s="649" t="str">
        <f>IF(ISNUMBER('201718 APC &amp; OPROC'!G368),'201718 APC &amp; OPROC'!G368*(1+VLOOKUP(LEFT($B368,2),'Adjustment factors'!$B$9:$M$99,G$1,FALSE)),"-")</f>
        <v>-</v>
      </c>
      <c r="H368" s="650">
        <f>IF(ISBLANK('201718 APC &amp; OPROC'!H368),"",'201718 APC &amp; OPROC'!H368)</f>
        <v>12</v>
      </c>
      <c r="I368" s="650">
        <f>IF(ISNUMBER('201718 APC &amp; OPROC'!I368),'201718 APC &amp; OPROC'!I368*(1+VLOOKUP(LEFT($B368,2),'Adjustment factors'!$B$9:$M$99,I$1,FALSE)),"-")</f>
        <v>7009.7466246651893</v>
      </c>
      <c r="J368" s="650">
        <f>IF(ISBLANK('201718 APC &amp; OPROC'!J368),"",'201718 APC &amp; OPROC'!J368)</f>
        <v>49</v>
      </c>
      <c r="K368" s="650">
        <f>IF(ISNUMBER('201718 APC &amp; OPROC'!K368),'201718 APC &amp; OPROC'!K368*(1+VLOOKUP(LEFT($B368,2),'Adjustment factors'!$B$9:$M$99,K$1,FALSE)),"-")</f>
        <v>354.20531999999992</v>
      </c>
      <c r="L368" s="650" t="str">
        <f>IF(ISBLANK('201718 APC &amp; OPROC'!L368),"",'201718 APC &amp; OPROC'!L368)</f>
        <v>No</v>
      </c>
      <c r="M368" s="651" t="str">
        <f>IF(ISBLANK('201718 APC &amp; OPROC'!M368),"",'201718 APC &amp; OPROC'!M368)</f>
        <v>-</v>
      </c>
      <c r="N368" s="654" t="str">
        <f t="shared" si="5"/>
        <v>-</v>
      </c>
      <c r="O368" s="652" t="str">
        <f>IF(ISBLANK('201718 APC &amp; OPROC'!O368),"",'201718 APC &amp; OPROC'!O368)</f>
        <v>-</v>
      </c>
      <c r="P368" s="645" t="str">
        <f>IF(ISBLANK('201718 APC &amp; OPROC'!P368),"",'201718 APC &amp; OPROC'!P368)</f>
        <v>-</v>
      </c>
      <c r="Q368" s="653" t="str">
        <f>IF(ISBLANK('201718 APC &amp; OPROC'!Q368),"",'201718 APC &amp; OPROC'!Q368)</f>
        <v>-</v>
      </c>
      <c r="R368" s="647" t="str">
        <f>IF(ISBLANK('201718 APC &amp; OPROC'!R368),"",'201718 APC &amp; OPROC'!R368)</f>
        <v>-</v>
      </c>
      <c r="S368" s="647" t="str">
        <f>IF(ISBLANK('201718 APC &amp; OPROC'!S368),"",'201718 APC &amp; OPROC'!S368)</f>
        <v/>
      </c>
      <c r="T368" s="647" t="str">
        <f>IF(ISBLANK('201718 APC &amp; OPROC'!T368),"",'201718 APC &amp; OPROC'!T368)</f>
        <v/>
      </c>
      <c r="V368" s="315"/>
      <c r="W368" s="315"/>
    </row>
    <row r="369" spans="2:23" s="139" customFormat="1" x14ac:dyDescent="0.35">
      <c r="B369" s="648" t="s">
        <v>1205</v>
      </c>
      <c r="C369" s="164" t="s">
        <v>1206</v>
      </c>
      <c r="D369" s="649" t="str">
        <f>IF(ISNUMBER('201718 APC &amp; OPROC'!D369),'201718 APC &amp; OPROC'!D369*(1+VLOOKUP(LEFT($B369,2),'Adjustment factors'!$B$9:$M$99,D$1,FALSE)),"-")</f>
        <v>-</v>
      </c>
      <c r="E369" s="650">
        <f>IF(ISNUMBER('201718 APC &amp; OPROC'!E369),'201718 APC &amp; OPROC'!E369*(1+VLOOKUP(LEFT($B369,2),'Adjustment factors'!$B$9:$M$99,E$1,FALSE)),"-")</f>
        <v>4370.0637209547422</v>
      </c>
      <c r="F369" s="649" t="str">
        <f>IF(ISNUMBER('201718 APC &amp; OPROC'!F369),'201718 APC &amp; OPROC'!F369*(1+VLOOKUP(LEFT($B369,2),'Adjustment factors'!$B$9:$M$99,F$1,FALSE)),"-")</f>
        <v>-</v>
      </c>
      <c r="G369" s="649" t="str">
        <f>IF(ISNUMBER('201718 APC &amp; OPROC'!G369),'201718 APC &amp; OPROC'!G369*(1+VLOOKUP(LEFT($B369,2),'Adjustment factors'!$B$9:$M$99,G$1,FALSE)),"-")</f>
        <v>-</v>
      </c>
      <c r="H369" s="650">
        <f>IF(ISBLANK('201718 APC &amp; OPROC'!H369),"",'201718 APC &amp; OPROC'!H369)</f>
        <v>78</v>
      </c>
      <c r="I369" s="650">
        <f>IF(ISNUMBER('201718 APC &amp; OPROC'!I369),'201718 APC &amp; OPROC'!I369*(1+VLOOKUP(LEFT($B369,2),'Adjustment factors'!$B$9:$M$99,I$1,FALSE)),"-")</f>
        <v>6661.865892577257</v>
      </c>
      <c r="J369" s="650">
        <f>IF(ISBLANK('201718 APC &amp; OPROC'!J369),"",'201718 APC &amp; OPROC'!J369)</f>
        <v>57</v>
      </c>
      <c r="K369" s="650">
        <f>IF(ISNUMBER('201718 APC &amp; OPROC'!K369),'201718 APC &amp; OPROC'!K369*(1+VLOOKUP(LEFT($B369,2),'Adjustment factors'!$B$9:$M$99,K$1,FALSE)),"-")</f>
        <v>208.12063999999995</v>
      </c>
      <c r="L369" s="650" t="str">
        <f>IF(ISBLANK('201718 APC &amp; OPROC'!L369),"",'201718 APC &amp; OPROC'!L369)</f>
        <v>Yes</v>
      </c>
      <c r="M369" s="651">
        <f>IF(ISBLANK('201718 APC &amp; OPROC'!M369),"",'201718 APC &amp; OPROC'!M369)</f>
        <v>0.30000000000000004</v>
      </c>
      <c r="N369" s="654">
        <f t="shared" si="5"/>
        <v>1998.5597677731773</v>
      </c>
      <c r="O369" s="652" t="str">
        <f>IF(ISBLANK('201718 APC &amp; OPROC'!O369),"",'201718 APC &amp; OPROC'!O369)</f>
        <v>-</v>
      </c>
      <c r="P369" s="645" t="str">
        <f>IF(ISBLANK('201718 APC &amp; OPROC'!P369),"",'201718 APC &amp; OPROC'!P369)</f>
        <v>-</v>
      </c>
      <c r="Q369" s="653" t="str">
        <f>IF(ISBLANK('201718 APC &amp; OPROC'!Q369),"",'201718 APC &amp; OPROC'!Q369)</f>
        <v>-</v>
      </c>
      <c r="R369" s="647" t="str">
        <f>IF(ISBLANK('201718 APC &amp; OPROC'!R369),"",'201718 APC &amp; OPROC'!R369)</f>
        <v>-</v>
      </c>
      <c r="S369" s="647" t="str">
        <f>IF(ISBLANK('201718 APC &amp; OPROC'!S369),"",'201718 APC &amp; OPROC'!S369)</f>
        <v/>
      </c>
      <c r="T369" s="647" t="str">
        <f>IF(ISBLANK('201718 APC &amp; OPROC'!T369),"",'201718 APC &amp; OPROC'!T369)</f>
        <v/>
      </c>
      <c r="V369" s="315"/>
      <c r="W369" s="315"/>
    </row>
    <row r="370" spans="2:23" s="139" customFormat="1" x14ac:dyDescent="0.35">
      <c r="B370" s="648" t="s">
        <v>1207</v>
      </c>
      <c r="C370" s="164" t="s">
        <v>1208</v>
      </c>
      <c r="D370" s="649" t="str">
        <f>IF(ISNUMBER('201718 APC &amp; OPROC'!D370),'201718 APC &amp; OPROC'!D370*(1+VLOOKUP(LEFT($B370,2),'Adjustment factors'!$B$9:$M$99,D$1,FALSE)),"-")</f>
        <v>-</v>
      </c>
      <c r="E370" s="650">
        <f>IF(ISNUMBER('201718 APC &amp; OPROC'!E370),'201718 APC &amp; OPROC'!E370*(1+VLOOKUP(LEFT($B370,2),'Adjustment factors'!$B$9:$M$99,E$1,FALSE)),"-")</f>
        <v>3733.4520066151549</v>
      </c>
      <c r="F370" s="649" t="str">
        <f>IF(ISNUMBER('201718 APC &amp; OPROC'!F370),'201718 APC &amp; OPROC'!F370*(1+VLOOKUP(LEFT($B370,2),'Adjustment factors'!$B$9:$M$99,F$1,FALSE)),"-")</f>
        <v>-</v>
      </c>
      <c r="G370" s="649" t="str">
        <f>IF(ISNUMBER('201718 APC &amp; OPROC'!G370),'201718 APC &amp; OPROC'!G370*(1+VLOOKUP(LEFT($B370,2),'Adjustment factors'!$B$9:$M$99,G$1,FALSE)),"-")</f>
        <v>-</v>
      </c>
      <c r="H370" s="650">
        <f>IF(ISBLANK('201718 APC &amp; OPROC'!H370),"",'201718 APC &amp; OPROC'!H370)</f>
        <v>30</v>
      </c>
      <c r="I370" s="650">
        <f>IF(ISNUMBER('201718 APC &amp; OPROC'!I370),'201718 APC &amp; OPROC'!I370*(1+VLOOKUP(LEFT($B370,2),'Adjustment factors'!$B$9:$M$99,I$1,FALSE)),"-")</f>
        <v>4370.0637209547422</v>
      </c>
      <c r="J370" s="650">
        <f>IF(ISBLANK('201718 APC &amp; OPROC'!J370),"",'201718 APC &amp; OPROC'!J370)</f>
        <v>29</v>
      </c>
      <c r="K370" s="650">
        <f>IF(ISNUMBER('201718 APC &amp; OPROC'!K370),'201718 APC &amp; OPROC'!K370*(1+VLOOKUP(LEFT($B370,2),'Adjustment factors'!$B$9:$M$99,K$1,FALSE)),"-")</f>
        <v>208.12063999999995</v>
      </c>
      <c r="L370" s="650" t="str">
        <f>IF(ISBLANK('201718 APC &amp; OPROC'!L370),"",'201718 APC &amp; OPROC'!L370)</f>
        <v>Yes</v>
      </c>
      <c r="M370" s="651">
        <f>IF(ISBLANK('201718 APC &amp; OPROC'!M370),"",'201718 APC &amp; OPROC'!M370)</f>
        <v>0.30000000000000004</v>
      </c>
      <c r="N370" s="654">
        <f t="shared" si="5"/>
        <v>1311.0191162864228</v>
      </c>
      <c r="O370" s="652" t="str">
        <f>IF(ISBLANK('201718 APC &amp; OPROC'!O370),"",'201718 APC &amp; OPROC'!O370)</f>
        <v>-</v>
      </c>
      <c r="P370" s="645" t="str">
        <f>IF(ISBLANK('201718 APC &amp; OPROC'!P370),"",'201718 APC &amp; OPROC'!P370)</f>
        <v>-</v>
      </c>
      <c r="Q370" s="653" t="str">
        <f>IF(ISBLANK('201718 APC &amp; OPROC'!Q370),"",'201718 APC &amp; OPROC'!Q370)</f>
        <v>-</v>
      </c>
      <c r="R370" s="647" t="str">
        <f>IF(ISBLANK('201718 APC &amp; OPROC'!R370),"",'201718 APC &amp; OPROC'!R370)</f>
        <v>-</v>
      </c>
      <c r="S370" s="647" t="str">
        <f>IF(ISBLANK('201718 APC &amp; OPROC'!S370),"",'201718 APC &amp; OPROC'!S370)</f>
        <v/>
      </c>
      <c r="T370" s="647" t="str">
        <f>IF(ISBLANK('201718 APC &amp; OPROC'!T370),"",'201718 APC &amp; OPROC'!T370)</f>
        <v/>
      </c>
      <c r="V370" s="315"/>
      <c r="W370" s="315"/>
    </row>
    <row r="371" spans="2:23" s="139" customFormat="1" x14ac:dyDescent="0.35">
      <c r="B371" s="648" t="s">
        <v>1209</v>
      </c>
      <c r="C371" s="164" t="s">
        <v>1210</v>
      </c>
      <c r="D371" s="649" t="str">
        <f>IF(ISNUMBER('201718 APC &amp; OPROC'!D371),'201718 APC &amp; OPROC'!D371*(1+VLOOKUP(LEFT($B371,2),'Adjustment factors'!$B$9:$M$99,D$1,FALSE)),"-")</f>
        <v>-</v>
      </c>
      <c r="E371" s="650">
        <f>IF(ISNUMBER('201718 APC &amp; OPROC'!E371),'201718 APC &amp; OPROC'!E371*(1+VLOOKUP(LEFT($B371,2),'Adjustment factors'!$B$9:$M$99,E$1,FALSE)),"-")</f>
        <v>3408.6296515820427</v>
      </c>
      <c r="F371" s="649" t="str">
        <f>IF(ISNUMBER('201718 APC &amp; OPROC'!F371),'201718 APC &amp; OPROC'!F371*(1+VLOOKUP(LEFT($B371,2),'Adjustment factors'!$B$9:$M$99,F$1,FALSE)),"-")</f>
        <v>-</v>
      </c>
      <c r="G371" s="649" t="str">
        <f>IF(ISNUMBER('201718 APC &amp; OPROC'!G371),'201718 APC &amp; OPROC'!G371*(1+VLOOKUP(LEFT($B371,2),'Adjustment factors'!$B$9:$M$99,G$1,FALSE)),"-")</f>
        <v>-</v>
      </c>
      <c r="H371" s="650">
        <f>IF(ISBLANK('201718 APC &amp; OPROC'!H371),"",'201718 APC &amp; OPROC'!H371)</f>
        <v>67</v>
      </c>
      <c r="I371" s="650">
        <f>IF(ISNUMBER('201718 APC &amp; OPROC'!I371),'201718 APC &amp; OPROC'!I371*(1+VLOOKUP(LEFT($B371,2),'Adjustment factors'!$B$9:$M$99,I$1,FALSE)),"-")</f>
        <v>4941.5104566611435</v>
      </c>
      <c r="J371" s="650">
        <f>IF(ISBLANK('201718 APC &amp; OPROC'!J371),"",'201718 APC &amp; OPROC'!J371)</f>
        <v>50</v>
      </c>
      <c r="K371" s="650">
        <f>IF(ISNUMBER('201718 APC &amp; OPROC'!K371),'201718 APC &amp; OPROC'!K371*(1+VLOOKUP(LEFT($B371,2),'Adjustment factors'!$B$9:$M$99,K$1,FALSE)),"-")</f>
        <v>208.12063999999995</v>
      </c>
      <c r="L371" s="650" t="str">
        <f>IF(ISBLANK('201718 APC &amp; OPROC'!L371),"",'201718 APC &amp; OPROC'!L371)</f>
        <v>Yes</v>
      </c>
      <c r="M371" s="651">
        <f>IF(ISBLANK('201718 APC &amp; OPROC'!M371),"",'201718 APC &amp; OPROC'!M371)</f>
        <v>0.30000000000000004</v>
      </c>
      <c r="N371" s="654">
        <f t="shared" si="5"/>
        <v>1482.4531369983433</v>
      </c>
      <c r="O371" s="652" t="str">
        <f>IF(ISBLANK('201718 APC &amp; OPROC'!O371),"",'201718 APC &amp; OPROC'!O371)</f>
        <v>-</v>
      </c>
      <c r="P371" s="645" t="str">
        <f>IF(ISBLANK('201718 APC &amp; OPROC'!P371),"",'201718 APC &amp; OPROC'!P371)</f>
        <v>-</v>
      </c>
      <c r="Q371" s="653" t="str">
        <f>IF(ISBLANK('201718 APC &amp; OPROC'!Q371),"",'201718 APC &amp; OPROC'!Q371)</f>
        <v>-</v>
      </c>
      <c r="R371" s="647" t="str">
        <f>IF(ISBLANK('201718 APC &amp; OPROC'!R371),"",'201718 APC &amp; OPROC'!R371)</f>
        <v>-</v>
      </c>
      <c r="S371" s="647" t="str">
        <f>IF(ISBLANK('201718 APC &amp; OPROC'!S371),"",'201718 APC &amp; OPROC'!S371)</f>
        <v/>
      </c>
      <c r="T371" s="647" t="str">
        <f>IF(ISBLANK('201718 APC &amp; OPROC'!T371),"",'201718 APC &amp; OPROC'!T371)</f>
        <v/>
      </c>
      <c r="V371" s="315"/>
      <c r="W371" s="315"/>
    </row>
    <row r="372" spans="2:23" s="139" customFormat="1" x14ac:dyDescent="0.35">
      <c r="B372" s="648" t="s">
        <v>1211</v>
      </c>
      <c r="C372" s="164" t="s">
        <v>1212</v>
      </c>
      <c r="D372" s="649" t="str">
        <f>IF(ISNUMBER('201718 APC &amp; OPROC'!D372),'201718 APC &amp; OPROC'!D372*(1+VLOOKUP(LEFT($B372,2),'Adjustment factors'!$B$9:$M$99,D$1,FALSE)),"-")</f>
        <v>-</v>
      </c>
      <c r="E372" s="650">
        <f>IF(ISNUMBER('201718 APC &amp; OPROC'!E372),'201718 APC &amp; OPROC'!E372*(1+VLOOKUP(LEFT($B372,2),'Adjustment factors'!$B$9:$M$99,E$1,FALSE)),"-")</f>
        <v>2797.0813905629116</v>
      </c>
      <c r="F372" s="649" t="str">
        <f>IF(ISNUMBER('201718 APC &amp; OPROC'!F372),'201718 APC &amp; OPROC'!F372*(1+VLOOKUP(LEFT($B372,2),'Adjustment factors'!$B$9:$M$99,F$1,FALSE)),"-")</f>
        <v>-</v>
      </c>
      <c r="G372" s="649" t="str">
        <f>IF(ISNUMBER('201718 APC &amp; OPROC'!G372),'201718 APC &amp; OPROC'!G372*(1+VLOOKUP(LEFT($B372,2),'Adjustment factors'!$B$9:$M$99,G$1,FALSE)),"-")</f>
        <v>-</v>
      </c>
      <c r="H372" s="650">
        <f>IF(ISBLANK('201718 APC &amp; OPROC'!H372),"",'201718 APC &amp; OPROC'!H372)</f>
        <v>23</v>
      </c>
      <c r="I372" s="650">
        <f>IF(ISNUMBER('201718 APC &amp; OPROC'!I372),'201718 APC &amp; OPROC'!I372*(1+VLOOKUP(LEFT($B372,2),'Adjustment factors'!$B$9:$M$99,I$1,FALSE)),"-")</f>
        <v>3556.0027571063251</v>
      </c>
      <c r="J372" s="650">
        <f>IF(ISBLANK('201718 APC &amp; OPROC'!J372),"",'201718 APC &amp; OPROC'!J372)</f>
        <v>29</v>
      </c>
      <c r="K372" s="650">
        <f>IF(ISNUMBER('201718 APC &amp; OPROC'!K372),'201718 APC &amp; OPROC'!K372*(1+VLOOKUP(LEFT($B372,2),'Adjustment factors'!$B$9:$M$99,K$1,FALSE)),"-")</f>
        <v>208.12063999999995</v>
      </c>
      <c r="L372" s="650" t="str">
        <f>IF(ISBLANK('201718 APC &amp; OPROC'!L372),"",'201718 APC &amp; OPROC'!L372)</f>
        <v>Yes</v>
      </c>
      <c r="M372" s="651">
        <f>IF(ISBLANK('201718 APC &amp; OPROC'!M372),"",'201718 APC &amp; OPROC'!M372)</f>
        <v>0.30000000000000004</v>
      </c>
      <c r="N372" s="654">
        <f t="shared" si="5"/>
        <v>1066.8008271318977</v>
      </c>
      <c r="O372" s="652" t="str">
        <f>IF(ISBLANK('201718 APC &amp; OPROC'!O372),"",'201718 APC &amp; OPROC'!O372)</f>
        <v>-</v>
      </c>
      <c r="P372" s="645" t="str">
        <f>IF(ISBLANK('201718 APC &amp; OPROC'!P372),"",'201718 APC &amp; OPROC'!P372)</f>
        <v>-</v>
      </c>
      <c r="Q372" s="653" t="str">
        <f>IF(ISBLANK('201718 APC &amp; OPROC'!Q372),"",'201718 APC &amp; OPROC'!Q372)</f>
        <v>-</v>
      </c>
      <c r="R372" s="647" t="str">
        <f>IF(ISBLANK('201718 APC &amp; OPROC'!R372),"",'201718 APC &amp; OPROC'!R372)</f>
        <v>-</v>
      </c>
      <c r="S372" s="647" t="str">
        <f>IF(ISBLANK('201718 APC &amp; OPROC'!S372),"",'201718 APC &amp; OPROC'!S372)</f>
        <v/>
      </c>
      <c r="T372" s="647" t="str">
        <f>IF(ISBLANK('201718 APC &amp; OPROC'!T372),"",'201718 APC &amp; OPROC'!T372)</f>
        <v/>
      </c>
      <c r="V372" s="315"/>
      <c r="W372" s="315"/>
    </row>
    <row r="373" spans="2:23" s="139" customFormat="1" x14ac:dyDescent="0.35">
      <c r="B373" s="648" t="s">
        <v>1213</v>
      </c>
      <c r="C373" s="164" t="s">
        <v>1214</v>
      </c>
      <c r="D373" s="649" t="str">
        <f>IF(ISNUMBER('201718 APC &amp; OPROC'!D373),'201718 APC &amp; OPROC'!D373*(1+VLOOKUP(LEFT($B373,2),'Adjustment factors'!$B$9:$M$99,D$1,FALSE)),"-")</f>
        <v>-</v>
      </c>
      <c r="E373" s="650">
        <f>IF(ISNUMBER('201718 APC &amp; OPROC'!E373),'201718 APC &amp; OPROC'!E373*(1+VLOOKUP(LEFT($B373,2),'Adjustment factors'!$B$9:$M$99,E$1,FALSE)),"-")</f>
        <v>1614.0863938373791</v>
      </c>
      <c r="F373" s="649" t="str">
        <f>IF(ISNUMBER('201718 APC &amp; OPROC'!F373),'201718 APC &amp; OPROC'!F373*(1+VLOOKUP(LEFT($B373,2),'Adjustment factors'!$B$9:$M$99,F$1,FALSE)),"-")</f>
        <v>-</v>
      </c>
      <c r="G373" s="649" t="str">
        <f>IF(ISNUMBER('201718 APC &amp; OPROC'!G373),'201718 APC &amp; OPROC'!G373*(1+VLOOKUP(LEFT($B373,2),'Adjustment factors'!$B$9:$M$99,G$1,FALSE)),"-")</f>
        <v>-</v>
      </c>
      <c r="H373" s="650">
        <f>IF(ISBLANK('201718 APC &amp; OPROC'!H373),"",'201718 APC &amp; OPROC'!H373)</f>
        <v>13</v>
      </c>
      <c r="I373" s="650">
        <f>IF(ISNUMBER('201718 APC &amp; OPROC'!I373),'201718 APC &amp; OPROC'!I373*(1+VLOOKUP(LEFT($B373,2),'Adjustment factors'!$B$9:$M$99,I$1,FALSE)),"-")</f>
        <v>2625.6473698509913</v>
      </c>
      <c r="J373" s="650">
        <f>IF(ISBLANK('201718 APC &amp; OPROC'!J373),"",'201718 APC &amp; OPROC'!J373)</f>
        <v>21</v>
      </c>
      <c r="K373" s="650">
        <f>IF(ISNUMBER('201718 APC &amp; OPROC'!K373),'201718 APC &amp; OPROC'!K373*(1+VLOOKUP(LEFT($B373,2),'Adjustment factors'!$B$9:$M$99,K$1,FALSE)),"-")</f>
        <v>208.12063999999995</v>
      </c>
      <c r="L373" s="650" t="str">
        <f>IF(ISBLANK('201718 APC &amp; OPROC'!L373),"",'201718 APC &amp; OPROC'!L373)</f>
        <v>Yes</v>
      </c>
      <c r="M373" s="651">
        <f>IF(ISBLANK('201718 APC &amp; OPROC'!M373),"",'201718 APC &amp; OPROC'!M373)</f>
        <v>0.30000000000000004</v>
      </c>
      <c r="N373" s="654">
        <f t="shared" si="5"/>
        <v>787.69421095529754</v>
      </c>
      <c r="O373" s="652" t="str">
        <f>IF(ISBLANK('201718 APC &amp; OPROC'!O373),"",'201718 APC &amp; OPROC'!O373)</f>
        <v>-</v>
      </c>
      <c r="P373" s="645" t="str">
        <f>IF(ISBLANK('201718 APC &amp; OPROC'!P373),"",'201718 APC &amp; OPROC'!P373)</f>
        <v>-</v>
      </c>
      <c r="Q373" s="653" t="str">
        <f>IF(ISBLANK('201718 APC &amp; OPROC'!Q373),"",'201718 APC &amp; OPROC'!Q373)</f>
        <v>-</v>
      </c>
      <c r="R373" s="647" t="str">
        <f>IF(ISBLANK('201718 APC &amp; OPROC'!R373),"",'201718 APC &amp; OPROC'!R373)</f>
        <v>-</v>
      </c>
      <c r="S373" s="647" t="str">
        <f>IF(ISBLANK('201718 APC &amp; OPROC'!S373),"",'201718 APC &amp; OPROC'!S373)</f>
        <v/>
      </c>
      <c r="T373" s="647" t="str">
        <f>IF(ISBLANK('201718 APC &amp; OPROC'!T373),"",'201718 APC &amp; OPROC'!T373)</f>
        <v/>
      </c>
      <c r="V373" s="315"/>
      <c r="W373" s="315"/>
    </row>
    <row r="374" spans="2:23" s="139" customFormat="1" x14ac:dyDescent="0.35">
      <c r="B374" s="648" t="s">
        <v>1215</v>
      </c>
      <c r="C374" s="164" t="s">
        <v>1216</v>
      </c>
      <c r="D374" s="649" t="str">
        <f>IF(ISNUMBER('201718 APC &amp; OPROC'!D374),'201718 APC &amp; OPROC'!D374*(1+VLOOKUP(LEFT($B374,2),'Adjustment factors'!$B$9:$M$99,D$1,FALSE)),"-")</f>
        <v>-</v>
      </c>
      <c r="E374" s="650">
        <f>IF(ISNUMBER('201718 APC &amp; OPROC'!E374),'201718 APC &amp; OPROC'!E374*(1+VLOOKUP(LEFT($B374,2),'Adjustment factors'!$B$9:$M$99,E$1,FALSE)),"-")</f>
        <v>843.13456970014647</v>
      </c>
      <c r="F374" s="649" t="str">
        <f>IF(ISNUMBER('201718 APC &amp; OPROC'!F374),'201718 APC &amp; OPROC'!F374*(1+VLOOKUP(LEFT($B374,2),'Adjustment factors'!$B$9:$M$99,F$1,FALSE)),"-")</f>
        <v>-</v>
      </c>
      <c r="G374" s="649" t="str">
        <f>IF(ISNUMBER('201718 APC &amp; OPROC'!G374),'201718 APC &amp; OPROC'!G374*(1+VLOOKUP(LEFT($B374,2),'Adjustment factors'!$B$9:$M$99,G$1,FALSE)),"-")</f>
        <v>-</v>
      </c>
      <c r="H374" s="650">
        <f>IF(ISBLANK('201718 APC &amp; OPROC'!H374),"",'201718 APC &amp; OPROC'!H374)</f>
        <v>5</v>
      </c>
      <c r="I374" s="650">
        <f>IF(ISNUMBER('201718 APC &amp; OPROC'!I374),'201718 APC &amp; OPROC'!I374*(1+VLOOKUP(LEFT($B374,2),'Adjustment factors'!$B$9:$M$99,I$1,FALSE)),"-")</f>
        <v>1631.1295420952893</v>
      </c>
      <c r="J374" s="650">
        <f>IF(ISBLANK('201718 APC &amp; OPROC'!J374),"",'201718 APC &amp; OPROC'!J374)</f>
        <v>16</v>
      </c>
      <c r="K374" s="650">
        <f>IF(ISNUMBER('201718 APC &amp; OPROC'!K374),'201718 APC &amp; OPROC'!K374*(1+VLOOKUP(LEFT($B374,2),'Adjustment factors'!$B$9:$M$99,K$1,FALSE)),"-")</f>
        <v>208.12063999999995</v>
      </c>
      <c r="L374" s="650" t="str">
        <f>IF(ISBLANK('201718 APC &amp; OPROC'!L374),"",'201718 APC &amp; OPROC'!L374)</f>
        <v>No</v>
      </c>
      <c r="M374" s="651" t="str">
        <f>IF(ISBLANK('201718 APC &amp; OPROC'!M374),"",'201718 APC &amp; OPROC'!M374)</f>
        <v>-</v>
      </c>
      <c r="N374" s="654" t="str">
        <f t="shared" si="5"/>
        <v>-</v>
      </c>
      <c r="O374" s="652" t="str">
        <f>IF(ISBLANK('201718 APC &amp; OPROC'!O374),"",'201718 APC &amp; OPROC'!O374)</f>
        <v>Sub-HRG*</v>
      </c>
      <c r="P374" s="645" t="str">
        <f>IF(ISBLANK('201718 APC &amp; OPROC'!P374),"",'201718 APC &amp; OPROC'!P374)</f>
        <v>SDEC</v>
      </c>
      <c r="Q374" s="653" t="str">
        <f>IF(ISBLANK('201718 APC &amp; OPROC'!Q374),"",'201718 APC &amp; OPROC'!Q374)</f>
        <v>NE</v>
      </c>
      <c r="R374" s="647" t="str">
        <f>IF(ISBLANK('201718 APC &amp; OPROC'!R374),"",'201718 APC &amp; OPROC'!R374)</f>
        <v>BPT price</v>
      </c>
      <c r="S374" s="647" t="str">
        <f>IF(ISBLANK('201718 APC &amp; OPROC'!S374),"",'201718 APC &amp; OPROC'!S374)</f>
        <v>See 07.BPTs</v>
      </c>
      <c r="T374" s="647" t="str">
        <f>IF(ISBLANK('201718 APC &amp; OPROC'!T374),"",'201718 APC &amp; OPROC'!T374)</f>
        <v>BP46</v>
      </c>
      <c r="V374" s="315"/>
      <c r="W374" s="315"/>
    </row>
    <row r="375" spans="2:23" s="139" customFormat="1" x14ac:dyDescent="0.35">
      <c r="B375" s="648" t="s">
        <v>1217</v>
      </c>
      <c r="C375" s="164" t="s">
        <v>1218</v>
      </c>
      <c r="D375" s="649" t="str">
        <f>IF(ISNUMBER('201718 APC &amp; OPROC'!D375),'201718 APC &amp; OPROC'!D375*(1+VLOOKUP(LEFT($B375,2),'Adjustment factors'!$B$9:$M$99,D$1,FALSE)),"-")</f>
        <v>-</v>
      </c>
      <c r="E375" s="650">
        <f>IF(ISNUMBER('201718 APC &amp; OPROC'!E375),'201718 APC &amp; OPROC'!E375*(1+VLOOKUP(LEFT($B375,2),'Adjustment factors'!$B$9:$M$99,E$1,FALSE)),"-")</f>
        <v>427.08124458057358</v>
      </c>
      <c r="F375" s="649" t="str">
        <f>IF(ISNUMBER('201718 APC &amp; OPROC'!F375),'201718 APC &amp; OPROC'!F375*(1+VLOOKUP(LEFT($B375,2),'Adjustment factors'!$B$9:$M$99,F$1,FALSE)),"-")</f>
        <v>-</v>
      </c>
      <c r="G375" s="649" t="str">
        <f>IF(ISNUMBER('201718 APC &amp; OPROC'!G375),'201718 APC &amp; OPROC'!G375*(1+VLOOKUP(LEFT($B375,2),'Adjustment factors'!$B$9:$M$99,G$1,FALSE)),"-")</f>
        <v>-</v>
      </c>
      <c r="H375" s="650">
        <f>IF(ISBLANK('201718 APC &amp; OPROC'!H375),"",'201718 APC &amp; OPROC'!H375)</f>
        <v>5</v>
      </c>
      <c r="I375" s="650">
        <f>IF(ISNUMBER('201718 APC &amp; OPROC'!I375),'201718 APC &amp; OPROC'!I375*(1+VLOOKUP(LEFT($B375,2),'Adjustment factors'!$B$9:$M$99,I$1,FALSE)),"-")</f>
        <v>1032.6142768027953</v>
      </c>
      <c r="J375" s="650">
        <f>IF(ISBLANK('201718 APC &amp; OPROC'!J375),"",'201718 APC &amp; OPROC'!J375)</f>
        <v>10</v>
      </c>
      <c r="K375" s="650">
        <f>IF(ISNUMBER('201718 APC &amp; OPROC'!K375),'201718 APC &amp; OPROC'!K375*(1+VLOOKUP(LEFT($B375,2),'Adjustment factors'!$B$9:$M$99,K$1,FALSE)),"-")</f>
        <v>208.12063999999995</v>
      </c>
      <c r="L375" s="650" t="str">
        <f>IF(ISBLANK('201718 APC &amp; OPROC'!L375),"",'201718 APC &amp; OPROC'!L375)</f>
        <v>No</v>
      </c>
      <c r="M375" s="651" t="str">
        <f>IF(ISBLANK('201718 APC &amp; OPROC'!M375),"",'201718 APC &amp; OPROC'!M375)</f>
        <v>-</v>
      </c>
      <c r="N375" s="654" t="str">
        <f t="shared" si="5"/>
        <v>-</v>
      </c>
      <c r="O375" s="652" t="str">
        <f>IF(ISBLANK('201718 APC &amp; OPROC'!O375),"",'201718 APC &amp; OPROC'!O375)</f>
        <v>Sub-HRG*</v>
      </c>
      <c r="P375" s="645" t="str">
        <f>IF(ISBLANK('201718 APC &amp; OPROC'!P375),"",'201718 APC &amp; OPROC'!P375)</f>
        <v>SDEC</v>
      </c>
      <c r="Q375" s="653" t="str">
        <f>IF(ISBLANK('201718 APC &amp; OPROC'!Q375),"",'201718 APC &amp; OPROC'!Q375)</f>
        <v>NE</v>
      </c>
      <c r="R375" s="647" t="str">
        <f>IF(ISBLANK('201718 APC &amp; OPROC'!R375),"",'201718 APC &amp; OPROC'!R375)</f>
        <v>BPT price</v>
      </c>
      <c r="S375" s="647" t="str">
        <f>IF(ISBLANK('201718 APC &amp; OPROC'!S375),"",'201718 APC &amp; OPROC'!S375)</f>
        <v>See 07.BPTs</v>
      </c>
      <c r="T375" s="647" t="str">
        <f>IF(ISBLANK('201718 APC &amp; OPROC'!T375),"",'201718 APC &amp; OPROC'!T375)</f>
        <v>BP46</v>
      </c>
      <c r="V375" s="315"/>
      <c r="W375" s="315"/>
    </row>
    <row r="376" spans="2:23" s="139" customFormat="1" x14ac:dyDescent="0.35">
      <c r="B376" s="648" t="s">
        <v>1219</v>
      </c>
      <c r="C376" s="164" t="s">
        <v>1220</v>
      </c>
      <c r="D376" s="649" t="str">
        <f>IF(ISNUMBER('201718 APC &amp; OPROC'!D376),'201718 APC &amp; OPROC'!D376*(1+VLOOKUP(LEFT($B376,2),'Adjustment factors'!$B$9:$M$99,D$1,FALSE)),"-")</f>
        <v>-</v>
      </c>
      <c r="E376" s="650">
        <f>IF(ISNUMBER('201718 APC &amp; OPROC'!E376),'201718 APC &amp; OPROC'!E376*(1+VLOOKUP(LEFT($B376,2),'Adjustment factors'!$B$9:$M$99,E$1,FALSE)),"-")</f>
        <v>8062.411664124349</v>
      </c>
      <c r="F376" s="649" t="str">
        <f>IF(ISNUMBER('201718 APC &amp; OPROC'!F376),'201718 APC &amp; OPROC'!F376*(1+VLOOKUP(LEFT($B376,2),'Adjustment factors'!$B$9:$M$99,F$1,FALSE)),"-")</f>
        <v>-</v>
      </c>
      <c r="G376" s="649" t="str">
        <f>IF(ISNUMBER('201718 APC &amp; OPROC'!G376),'201718 APC &amp; OPROC'!G376*(1+VLOOKUP(LEFT($B376,2),'Adjustment factors'!$B$9:$M$99,G$1,FALSE)),"-")</f>
        <v>-</v>
      </c>
      <c r="H376" s="650">
        <f>IF(ISBLANK('201718 APC &amp; OPROC'!H376),"",'201718 APC &amp; OPROC'!H376)</f>
        <v>67</v>
      </c>
      <c r="I376" s="650">
        <f>IF(ISNUMBER('201718 APC &amp; OPROC'!I376),'201718 APC &amp; OPROC'!I376*(1+VLOOKUP(LEFT($B376,2),'Adjustment factors'!$B$9:$M$99,I$1,FALSE)),"-")</f>
        <v>8062.411664124349</v>
      </c>
      <c r="J376" s="650">
        <f>IF(ISBLANK('201718 APC &amp; OPROC'!J376),"",'201718 APC &amp; OPROC'!J376)</f>
        <v>67</v>
      </c>
      <c r="K376" s="650">
        <f>IF(ISNUMBER('201718 APC &amp; OPROC'!K376),'201718 APC &amp; OPROC'!K376*(1+VLOOKUP(LEFT($B376,2),'Adjustment factors'!$B$9:$M$99,K$1,FALSE)),"-")</f>
        <v>208.12063999999995</v>
      </c>
      <c r="L376" s="650" t="str">
        <f>IF(ISBLANK('201718 APC &amp; OPROC'!L376),"",'201718 APC &amp; OPROC'!L376)</f>
        <v>Yes</v>
      </c>
      <c r="M376" s="651">
        <f>IF(ISBLANK('201718 APC &amp; OPROC'!M376),"",'201718 APC &amp; OPROC'!M376)</f>
        <v>0.30000000000000004</v>
      </c>
      <c r="N376" s="654">
        <f t="shared" si="5"/>
        <v>2418.7234992373051</v>
      </c>
      <c r="O376" s="652" t="str">
        <f>IF(ISBLANK('201718 APC &amp; OPROC'!O376),"",'201718 APC &amp; OPROC'!O376)</f>
        <v>-</v>
      </c>
      <c r="P376" s="645" t="str">
        <f>IF(ISBLANK('201718 APC &amp; OPROC'!P376),"",'201718 APC &amp; OPROC'!P376)</f>
        <v>-</v>
      </c>
      <c r="Q376" s="653" t="str">
        <f>IF(ISBLANK('201718 APC &amp; OPROC'!Q376),"",'201718 APC &amp; OPROC'!Q376)</f>
        <v>-</v>
      </c>
      <c r="R376" s="647" t="str">
        <f>IF(ISBLANK('201718 APC &amp; OPROC'!R376),"",'201718 APC &amp; OPROC'!R376)</f>
        <v>-</v>
      </c>
      <c r="S376" s="647" t="str">
        <f>IF(ISBLANK('201718 APC &amp; OPROC'!S376),"",'201718 APC &amp; OPROC'!S376)</f>
        <v/>
      </c>
      <c r="T376" s="647" t="str">
        <f>IF(ISBLANK('201718 APC &amp; OPROC'!T376),"",'201718 APC &amp; OPROC'!T376)</f>
        <v/>
      </c>
      <c r="V376" s="315"/>
      <c r="W376" s="315"/>
    </row>
    <row r="377" spans="2:23" s="139" customFormat="1" x14ac:dyDescent="0.35">
      <c r="B377" s="648" t="s">
        <v>1221</v>
      </c>
      <c r="C377" s="164" t="s">
        <v>1222</v>
      </c>
      <c r="D377" s="649" t="str">
        <f>IF(ISNUMBER('201718 APC &amp; OPROC'!D377),'201718 APC &amp; OPROC'!D377*(1+VLOOKUP(LEFT($B377,2),'Adjustment factors'!$B$9:$M$99,D$1,FALSE)),"-")</f>
        <v>-</v>
      </c>
      <c r="E377" s="650">
        <f>IF(ISNUMBER('201718 APC &amp; OPROC'!E377),'201718 APC &amp; OPROC'!E377*(1+VLOOKUP(LEFT($B377,2),'Adjustment factors'!$B$9:$M$99,E$1,FALSE)),"-")</f>
        <v>5241.2693583738001</v>
      </c>
      <c r="F377" s="649" t="str">
        <f>IF(ISNUMBER('201718 APC &amp; OPROC'!F377),'201718 APC &amp; OPROC'!F377*(1+VLOOKUP(LEFT($B377,2),'Adjustment factors'!$B$9:$M$99,F$1,FALSE)),"-")</f>
        <v>-</v>
      </c>
      <c r="G377" s="649" t="str">
        <f>IF(ISNUMBER('201718 APC &amp; OPROC'!G377),'201718 APC &amp; OPROC'!G377*(1+VLOOKUP(LEFT($B377,2),'Adjustment factors'!$B$9:$M$99,G$1,FALSE)),"-")</f>
        <v>-</v>
      </c>
      <c r="H377" s="650">
        <f>IF(ISBLANK('201718 APC &amp; OPROC'!H377),"",'201718 APC &amp; OPROC'!H377)</f>
        <v>38</v>
      </c>
      <c r="I377" s="650">
        <f>IF(ISNUMBER('201718 APC &amp; OPROC'!I377),'201718 APC &amp; OPROC'!I377*(1+VLOOKUP(LEFT($B377,2),'Adjustment factors'!$B$9:$M$99,I$1,FALSE)),"-")</f>
        <v>5241.2693583738001</v>
      </c>
      <c r="J377" s="650">
        <f>IF(ISBLANK('201718 APC &amp; OPROC'!J377),"",'201718 APC &amp; OPROC'!J377)</f>
        <v>38</v>
      </c>
      <c r="K377" s="650">
        <f>IF(ISNUMBER('201718 APC &amp; OPROC'!K377),'201718 APC &amp; OPROC'!K377*(1+VLOOKUP(LEFT($B377,2),'Adjustment factors'!$B$9:$M$99,K$1,FALSE)),"-")</f>
        <v>208.12063999999995</v>
      </c>
      <c r="L377" s="650" t="str">
        <f>IF(ISBLANK('201718 APC &amp; OPROC'!L377),"",'201718 APC &amp; OPROC'!L377)</f>
        <v>Yes</v>
      </c>
      <c r="M377" s="651">
        <f>IF(ISBLANK('201718 APC &amp; OPROC'!M377),"",'201718 APC &amp; OPROC'!M377)</f>
        <v>0.30000000000000004</v>
      </c>
      <c r="N377" s="654">
        <f t="shared" si="5"/>
        <v>1572.3808075121403</v>
      </c>
      <c r="O377" s="652" t="str">
        <f>IF(ISBLANK('201718 APC &amp; OPROC'!O377),"",'201718 APC &amp; OPROC'!O377)</f>
        <v>-</v>
      </c>
      <c r="P377" s="645" t="str">
        <f>IF(ISBLANK('201718 APC &amp; OPROC'!P377),"",'201718 APC &amp; OPROC'!P377)</f>
        <v>-</v>
      </c>
      <c r="Q377" s="653" t="str">
        <f>IF(ISBLANK('201718 APC &amp; OPROC'!Q377),"",'201718 APC &amp; OPROC'!Q377)</f>
        <v>-</v>
      </c>
      <c r="R377" s="647" t="str">
        <f>IF(ISBLANK('201718 APC &amp; OPROC'!R377),"",'201718 APC &amp; OPROC'!R377)</f>
        <v>-</v>
      </c>
      <c r="S377" s="647" t="str">
        <f>IF(ISBLANK('201718 APC &amp; OPROC'!S377),"",'201718 APC &amp; OPROC'!S377)</f>
        <v/>
      </c>
      <c r="T377" s="647" t="str">
        <f>IF(ISBLANK('201718 APC &amp; OPROC'!T377),"",'201718 APC &amp; OPROC'!T377)</f>
        <v/>
      </c>
      <c r="V377" s="315"/>
      <c r="W377" s="315"/>
    </row>
    <row r="378" spans="2:23" s="139" customFormat="1" x14ac:dyDescent="0.35">
      <c r="B378" s="648" t="s">
        <v>1223</v>
      </c>
      <c r="C378" s="164" t="s">
        <v>1224</v>
      </c>
      <c r="D378" s="649" t="str">
        <f>IF(ISNUMBER('201718 APC &amp; OPROC'!D378),'201718 APC &amp; OPROC'!D378*(1+VLOOKUP(LEFT($B378,2),'Adjustment factors'!$B$9:$M$99,D$1,FALSE)),"-")</f>
        <v>-</v>
      </c>
      <c r="E378" s="650">
        <f>IF(ISNUMBER('201718 APC &amp; OPROC'!E378),'201718 APC &amp; OPROC'!E378*(1+VLOOKUP(LEFT($B378,2),'Adjustment factors'!$B$9:$M$99,E$1,FALSE)),"-")</f>
        <v>3223.160097010667</v>
      </c>
      <c r="F378" s="649" t="str">
        <f>IF(ISNUMBER('201718 APC &amp; OPROC'!F378),'201718 APC &amp; OPROC'!F378*(1+VLOOKUP(LEFT($B378,2),'Adjustment factors'!$B$9:$M$99,F$1,FALSE)),"-")</f>
        <v>-</v>
      </c>
      <c r="G378" s="649" t="str">
        <f>IF(ISNUMBER('201718 APC &amp; OPROC'!G378),'201718 APC &amp; OPROC'!G378*(1+VLOOKUP(LEFT($B378,2),'Adjustment factors'!$B$9:$M$99,G$1,FALSE)),"-")</f>
        <v>-</v>
      </c>
      <c r="H378" s="650">
        <f>IF(ISBLANK('201718 APC &amp; OPROC'!H378),"",'201718 APC &amp; OPROC'!H378)</f>
        <v>19</v>
      </c>
      <c r="I378" s="650">
        <f>IF(ISNUMBER('201718 APC &amp; OPROC'!I378),'201718 APC &amp; OPROC'!I378*(1+VLOOKUP(LEFT($B378,2),'Adjustment factors'!$B$9:$M$99,I$1,FALSE)),"-")</f>
        <v>3699.3657100993346</v>
      </c>
      <c r="J378" s="650">
        <f>IF(ISBLANK('201718 APC &amp; OPROC'!J378),"",'201718 APC &amp; OPROC'!J378)</f>
        <v>26</v>
      </c>
      <c r="K378" s="650">
        <f>IF(ISNUMBER('201718 APC &amp; OPROC'!K378),'201718 APC &amp; OPROC'!K378*(1+VLOOKUP(LEFT($B378,2),'Adjustment factors'!$B$9:$M$99,K$1,FALSE)),"-")</f>
        <v>208.12063999999995</v>
      </c>
      <c r="L378" s="650" t="str">
        <f>IF(ISBLANK('201718 APC &amp; OPROC'!L378),"",'201718 APC &amp; OPROC'!L378)</f>
        <v>Yes</v>
      </c>
      <c r="M378" s="651">
        <f>IF(ISBLANK('201718 APC &amp; OPROC'!M378),"",'201718 APC &amp; OPROC'!M378)</f>
        <v>0.30000000000000004</v>
      </c>
      <c r="N378" s="654">
        <f t="shared" si="5"/>
        <v>1109.8097130298006</v>
      </c>
      <c r="O378" s="652" t="str">
        <f>IF(ISBLANK('201718 APC &amp; OPROC'!O378),"",'201718 APC &amp; OPROC'!O378)</f>
        <v>-</v>
      </c>
      <c r="P378" s="645" t="str">
        <f>IF(ISBLANK('201718 APC &amp; OPROC'!P378),"",'201718 APC &amp; OPROC'!P378)</f>
        <v>-</v>
      </c>
      <c r="Q378" s="653" t="str">
        <f>IF(ISBLANK('201718 APC &amp; OPROC'!Q378),"",'201718 APC &amp; OPROC'!Q378)</f>
        <v>-</v>
      </c>
      <c r="R378" s="647" t="str">
        <f>IF(ISBLANK('201718 APC &amp; OPROC'!R378),"",'201718 APC &amp; OPROC'!R378)</f>
        <v>-</v>
      </c>
      <c r="S378" s="647" t="str">
        <f>IF(ISBLANK('201718 APC &amp; OPROC'!S378),"",'201718 APC &amp; OPROC'!S378)</f>
        <v/>
      </c>
      <c r="T378" s="647" t="str">
        <f>IF(ISBLANK('201718 APC &amp; OPROC'!T378),"",'201718 APC &amp; OPROC'!T378)</f>
        <v/>
      </c>
      <c r="V378" s="315"/>
      <c r="W378" s="315"/>
    </row>
    <row r="379" spans="2:23" s="139" customFormat="1" x14ac:dyDescent="0.35">
      <c r="B379" s="648" t="s">
        <v>1225</v>
      </c>
      <c r="C379" s="164" t="s">
        <v>1226</v>
      </c>
      <c r="D379" s="649" t="str">
        <f>IF(ISNUMBER('201718 APC &amp; OPROC'!D379),'201718 APC &amp; OPROC'!D379*(1+VLOOKUP(LEFT($B379,2),'Adjustment factors'!$B$9:$M$99,D$1,FALSE)),"-")</f>
        <v>-</v>
      </c>
      <c r="E379" s="650">
        <f>IF(ISNUMBER('201718 APC &amp; OPROC'!E379),'201718 APC &amp; OPROC'!E379*(1+VLOOKUP(LEFT($B379,2),'Adjustment factors'!$B$9:$M$99,E$1,FALSE)),"-")</f>
        <v>7428.8075641832165</v>
      </c>
      <c r="F379" s="649" t="str">
        <f>IF(ISNUMBER('201718 APC &amp; OPROC'!F379),'201718 APC &amp; OPROC'!F379*(1+VLOOKUP(LEFT($B379,2),'Adjustment factors'!$B$9:$M$99,F$1,FALSE)),"-")</f>
        <v>-</v>
      </c>
      <c r="G379" s="649" t="str">
        <f>IF(ISNUMBER('201718 APC &amp; OPROC'!G379),'201718 APC &amp; OPROC'!G379*(1+VLOOKUP(LEFT($B379,2),'Adjustment factors'!$B$9:$M$99,G$1,FALSE)),"-")</f>
        <v>-</v>
      </c>
      <c r="H379" s="650">
        <f>IF(ISBLANK('201718 APC &amp; OPROC'!H379),"",'201718 APC &amp; OPROC'!H379)</f>
        <v>159</v>
      </c>
      <c r="I379" s="650">
        <f>IF(ISNUMBER('201718 APC &amp; OPROC'!I379),'201718 APC &amp; OPROC'!I379*(1+VLOOKUP(LEFT($B379,2),'Adjustment factors'!$B$9:$M$99,I$1,FALSE)),"-")</f>
        <v>7428.8075641832165</v>
      </c>
      <c r="J379" s="650">
        <f>IF(ISBLANK('201718 APC &amp; OPROC'!J379),"",'201718 APC &amp; OPROC'!J379)</f>
        <v>48</v>
      </c>
      <c r="K379" s="650">
        <f>IF(ISNUMBER('201718 APC &amp; OPROC'!K379),'201718 APC &amp; OPROC'!K379*(1+VLOOKUP(LEFT($B379,2),'Adjustment factors'!$B$9:$M$99,K$1,FALSE)),"-")</f>
        <v>208.12063999999995</v>
      </c>
      <c r="L379" s="650" t="str">
        <f>IF(ISBLANK('201718 APC &amp; OPROC'!L379),"",'201718 APC &amp; OPROC'!L379)</f>
        <v>Yes</v>
      </c>
      <c r="M379" s="651">
        <f>IF(ISBLANK('201718 APC &amp; OPROC'!M379),"",'201718 APC &amp; OPROC'!M379)</f>
        <v>0.30000000000000004</v>
      </c>
      <c r="N379" s="654">
        <f t="shared" si="5"/>
        <v>2228.6422692549654</v>
      </c>
      <c r="O379" s="652" t="str">
        <f>IF(ISBLANK('201718 APC &amp; OPROC'!O379),"",'201718 APC &amp; OPROC'!O379)</f>
        <v>-</v>
      </c>
      <c r="P379" s="645" t="str">
        <f>IF(ISBLANK('201718 APC &amp; OPROC'!P379),"",'201718 APC &amp; OPROC'!P379)</f>
        <v>-</v>
      </c>
      <c r="Q379" s="653" t="str">
        <f>IF(ISBLANK('201718 APC &amp; OPROC'!Q379),"",'201718 APC &amp; OPROC'!Q379)</f>
        <v>-</v>
      </c>
      <c r="R379" s="647" t="str">
        <f>IF(ISBLANK('201718 APC &amp; OPROC'!R379),"",'201718 APC &amp; OPROC'!R379)</f>
        <v>-</v>
      </c>
      <c r="S379" s="647" t="str">
        <f>IF(ISBLANK('201718 APC &amp; OPROC'!S379),"",'201718 APC &amp; OPROC'!S379)</f>
        <v/>
      </c>
      <c r="T379" s="647" t="str">
        <f>IF(ISBLANK('201718 APC &amp; OPROC'!T379),"",'201718 APC &amp; OPROC'!T379)</f>
        <v/>
      </c>
      <c r="V379" s="315"/>
      <c r="W379" s="315"/>
    </row>
    <row r="380" spans="2:23" s="139" customFormat="1" x14ac:dyDescent="0.35">
      <c r="B380" s="648" t="s">
        <v>1227</v>
      </c>
      <c r="C380" s="164" t="s">
        <v>1228</v>
      </c>
      <c r="D380" s="649" t="str">
        <f>IF(ISNUMBER('201718 APC &amp; OPROC'!D380),'201718 APC &amp; OPROC'!D380*(1+VLOOKUP(LEFT($B380,2),'Adjustment factors'!$B$9:$M$99,D$1,FALSE)),"-")</f>
        <v>-</v>
      </c>
      <c r="E380" s="650">
        <f>IF(ISNUMBER('201718 APC &amp; OPROC'!E380),'201718 APC &amp; OPROC'!E380*(1+VLOOKUP(LEFT($B380,2),'Adjustment factors'!$B$9:$M$99,E$1,FALSE)),"-")</f>
        <v>524.32744346394361</v>
      </c>
      <c r="F380" s="649" t="str">
        <f>IF(ISNUMBER('201718 APC &amp; OPROC'!F380),'201718 APC &amp; OPROC'!F380*(1+VLOOKUP(LEFT($B380,2),'Adjustment factors'!$B$9:$M$99,F$1,FALSE)),"-")</f>
        <v>-</v>
      </c>
      <c r="G380" s="649" t="str">
        <f>IF(ISNUMBER('201718 APC &amp; OPROC'!G380),'201718 APC &amp; OPROC'!G380*(1+VLOOKUP(LEFT($B380,2),'Adjustment factors'!$B$9:$M$99,G$1,FALSE)),"-")</f>
        <v>-</v>
      </c>
      <c r="H380" s="650">
        <f>IF(ISBLANK('201718 APC &amp; OPROC'!H380),"",'201718 APC &amp; OPROC'!H380)</f>
        <v>5</v>
      </c>
      <c r="I380" s="650">
        <f>IF(ISNUMBER('201718 APC &amp; OPROC'!I380),'201718 APC &amp; OPROC'!I380*(1+VLOOKUP(LEFT($B380,2),'Adjustment factors'!$B$9:$M$99,I$1,FALSE)),"-")</f>
        <v>3199.0991818230291</v>
      </c>
      <c r="J380" s="650">
        <f>IF(ISBLANK('201718 APC &amp; OPROC'!J380),"",'201718 APC &amp; OPROC'!J380)</f>
        <v>30</v>
      </c>
      <c r="K380" s="650">
        <f>IF(ISNUMBER('201718 APC &amp; OPROC'!K380),'201718 APC &amp; OPROC'!K380*(1+VLOOKUP(LEFT($B380,2),'Adjustment factors'!$B$9:$M$99,K$1,FALSE)),"-")</f>
        <v>208.12063999999995</v>
      </c>
      <c r="L380" s="650" t="str">
        <f>IF(ISBLANK('201718 APC &amp; OPROC'!L380),"",'201718 APC &amp; OPROC'!L380)</f>
        <v>Yes</v>
      </c>
      <c r="M380" s="651">
        <f>IF(ISBLANK('201718 APC &amp; OPROC'!M380),"",'201718 APC &amp; OPROC'!M380)</f>
        <v>0.30000000000000004</v>
      </c>
      <c r="N380" s="654">
        <f t="shared" si="5"/>
        <v>959.72975454690891</v>
      </c>
      <c r="O380" s="652" t="str">
        <f>IF(ISBLANK('201718 APC &amp; OPROC'!O380),"",'201718 APC &amp; OPROC'!O380)</f>
        <v>-</v>
      </c>
      <c r="P380" s="645" t="str">
        <f>IF(ISBLANK('201718 APC &amp; OPROC'!P380),"",'201718 APC &amp; OPROC'!P380)</f>
        <v>-</v>
      </c>
      <c r="Q380" s="653" t="str">
        <f>IF(ISBLANK('201718 APC &amp; OPROC'!Q380),"",'201718 APC &amp; OPROC'!Q380)</f>
        <v>-</v>
      </c>
      <c r="R380" s="647" t="str">
        <f>IF(ISBLANK('201718 APC &amp; OPROC'!R380),"",'201718 APC &amp; OPROC'!R380)</f>
        <v>-</v>
      </c>
      <c r="S380" s="647" t="str">
        <f>IF(ISBLANK('201718 APC &amp; OPROC'!S380),"",'201718 APC &amp; OPROC'!S380)</f>
        <v/>
      </c>
      <c r="T380" s="647" t="str">
        <f>IF(ISBLANK('201718 APC &amp; OPROC'!T380),"",'201718 APC &amp; OPROC'!T380)</f>
        <v/>
      </c>
      <c r="V380" s="315"/>
      <c r="W380" s="315"/>
    </row>
    <row r="381" spans="2:23" s="139" customFormat="1" x14ac:dyDescent="0.35">
      <c r="B381" s="648" t="s">
        <v>1229</v>
      </c>
      <c r="C381" s="164" t="s">
        <v>1230</v>
      </c>
      <c r="D381" s="649" t="str">
        <f>IF(ISNUMBER('201718 APC &amp; OPROC'!D381),'201718 APC &amp; OPROC'!D381*(1+VLOOKUP(LEFT($B381,2),'Adjustment factors'!$B$9:$M$99,D$1,FALSE)),"-")</f>
        <v>-</v>
      </c>
      <c r="E381" s="650">
        <f>IF(ISNUMBER('201718 APC &amp; OPROC'!E381),'201718 APC &amp; OPROC'!E381*(1+VLOOKUP(LEFT($B381,2),'Adjustment factors'!$B$9:$M$99,E$1,FALSE)),"-")</f>
        <v>392.99494806475315</v>
      </c>
      <c r="F381" s="649" t="str">
        <f>IF(ISNUMBER('201718 APC &amp; OPROC'!F381),'201718 APC &amp; OPROC'!F381*(1+VLOOKUP(LEFT($B381,2),'Adjustment factors'!$B$9:$M$99,F$1,FALSE)),"-")</f>
        <v>-</v>
      </c>
      <c r="G381" s="649" t="str">
        <f>IF(ISNUMBER('201718 APC &amp; OPROC'!G381),'201718 APC &amp; OPROC'!G381*(1+VLOOKUP(LEFT($B381,2),'Adjustment factors'!$B$9:$M$99,G$1,FALSE)),"-")</f>
        <v>-</v>
      </c>
      <c r="H381" s="650">
        <f>IF(ISBLANK('201718 APC &amp; OPROC'!H381),"",'201718 APC &amp; OPROC'!H381)</f>
        <v>5</v>
      </c>
      <c r="I381" s="650">
        <f>IF(ISNUMBER('201718 APC &amp; OPROC'!I381),'201718 APC &amp; OPROC'!I381*(1+VLOOKUP(LEFT($B381,2),'Adjustment factors'!$B$9:$M$99,I$1,FALSE)),"-")</f>
        <v>2276.7640996302412</v>
      </c>
      <c r="J381" s="650">
        <f>IF(ISBLANK('201718 APC &amp; OPROC'!J381),"",'201718 APC &amp; OPROC'!J381)</f>
        <v>20</v>
      </c>
      <c r="K381" s="650">
        <f>IF(ISNUMBER('201718 APC &amp; OPROC'!K381),'201718 APC &amp; OPROC'!K381*(1+VLOOKUP(LEFT($B381,2),'Adjustment factors'!$B$9:$M$99,K$1,FALSE)),"-")</f>
        <v>208.12063999999995</v>
      </c>
      <c r="L381" s="650" t="str">
        <f>IF(ISBLANK('201718 APC &amp; OPROC'!L381),"",'201718 APC &amp; OPROC'!L381)</f>
        <v>Yes</v>
      </c>
      <c r="M381" s="651">
        <f>IF(ISBLANK('201718 APC &amp; OPROC'!M381),"",'201718 APC &amp; OPROC'!M381)</f>
        <v>0.30000000000000004</v>
      </c>
      <c r="N381" s="654">
        <f t="shared" si="5"/>
        <v>683.02922988907244</v>
      </c>
      <c r="O381" s="652" t="str">
        <f>IF(ISBLANK('201718 APC &amp; OPROC'!O381),"",'201718 APC &amp; OPROC'!O381)</f>
        <v>-</v>
      </c>
      <c r="P381" s="645" t="str">
        <f>IF(ISBLANK('201718 APC &amp; OPROC'!P381),"",'201718 APC &amp; OPROC'!P381)</f>
        <v>-</v>
      </c>
      <c r="Q381" s="653" t="str">
        <f>IF(ISBLANK('201718 APC &amp; OPROC'!Q381),"",'201718 APC &amp; OPROC'!Q381)</f>
        <v>-</v>
      </c>
      <c r="R381" s="647" t="str">
        <f>IF(ISBLANK('201718 APC &amp; OPROC'!R381),"",'201718 APC &amp; OPROC'!R381)</f>
        <v>-</v>
      </c>
      <c r="S381" s="647" t="str">
        <f>IF(ISBLANK('201718 APC &amp; OPROC'!S381),"",'201718 APC &amp; OPROC'!S381)</f>
        <v/>
      </c>
      <c r="T381" s="647" t="str">
        <f>IF(ISBLANK('201718 APC &amp; OPROC'!T381),"",'201718 APC &amp; OPROC'!T381)</f>
        <v/>
      </c>
      <c r="V381" s="315"/>
      <c r="W381" s="315"/>
    </row>
    <row r="382" spans="2:23" s="139" customFormat="1" x14ac:dyDescent="0.35">
      <c r="B382" s="648" t="s">
        <v>416</v>
      </c>
      <c r="C382" s="164" t="s">
        <v>417</v>
      </c>
      <c r="D382" s="649" t="str">
        <f>IF(ISNUMBER('201718 APC &amp; OPROC'!D382),'201718 APC &amp; OPROC'!D382*(1+VLOOKUP(LEFT($B382,2),'Adjustment factors'!$B$9:$M$99,D$1,FALSE)),"-")</f>
        <v>-</v>
      </c>
      <c r="E382" s="650">
        <f>IF(ISNUMBER('201718 APC &amp; OPROC'!E382),'201718 APC &amp; OPROC'!E382*(1+VLOOKUP(LEFT($B382,2),'Adjustment factors'!$B$9:$M$99,E$1,FALSE)),"-")</f>
        <v>7865.9141900919731</v>
      </c>
      <c r="F382" s="649" t="str">
        <f>IF(ISNUMBER('201718 APC &amp; OPROC'!F382),'201718 APC &amp; OPROC'!F382*(1+VLOOKUP(LEFT($B382,2),'Adjustment factors'!$B$9:$M$99,F$1,FALSE)),"-")</f>
        <v>-</v>
      </c>
      <c r="G382" s="649" t="str">
        <f>IF(ISNUMBER('201718 APC &amp; OPROC'!G382),'201718 APC &amp; OPROC'!G382*(1+VLOOKUP(LEFT($B382,2),'Adjustment factors'!$B$9:$M$99,G$1,FALSE)),"-")</f>
        <v>-</v>
      </c>
      <c r="H382" s="650">
        <f>IF(ISBLANK('201718 APC &amp; OPROC'!H382),"",'201718 APC &amp; OPROC'!H382)</f>
        <v>125</v>
      </c>
      <c r="I382" s="650">
        <f>IF(ISNUMBER('201718 APC &amp; OPROC'!I382),'201718 APC &amp; OPROC'!I382*(1+VLOOKUP(LEFT($B382,2),'Adjustment factors'!$B$9:$M$99,I$1,FALSE)),"-")</f>
        <v>7865.9141900919731</v>
      </c>
      <c r="J382" s="650">
        <f>IF(ISBLANK('201718 APC &amp; OPROC'!J382),"",'201718 APC &amp; OPROC'!J382)</f>
        <v>92</v>
      </c>
      <c r="K382" s="650">
        <f>IF(ISNUMBER('201718 APC &amp; OPROC'!K382),'201718 APC &amp; OPROC'!K382*(1+VLOOKUP(LEFT($B382,2),'Adjustment factors'!$B$9:$M$99,K$1,FALSE)),"-")</f>
        <v>208.12063999999995</v>
      </c>
      <c r="L382" s="650" t="str">
        <f>IF(ISBLANK('201718 APC &amp; OPROC'!L382),"",'201718 APC &amp; OPROC'!L382)</f>
        <v>Yes</v>
      </c>
      <c r="M382" s="651">
        <f>IF(ISBLANK('201718 APC &amp; OPROC'!M382),"",'201718 APC &amp; OPROC'!M382)</f>
        <v>0.30000000000000004</v>
      </c>
      <c r="N382" s="654">
        <f t="shared" si="5"/>
        <v>2359.7742570275923</v>
      </c>
      <c r="O382" s="652" t="str">
        <f>IF(ISBLANK('201718 APC &amp; OPROC'!O382),"",'201718 APC &amp; OPROC'!O382)</f>
        <v>-</v>
      </c>
      <c r="P382" s="645" t="str">
        <f>IF(ISBLANK('201718 APC &amp; OPROC'!P382),"",'201718 APC &amp; OPROC'!P382)</f>
        <v>-</v>
      </c>
      <c r="Q382" s="653" t="str">
        <f>IF(ISBLANK('201718 APC &amp; OPROC'!Q382),"",'201718 APC &amp; OPROC'!Q382)</f>
        <v>-</v>
      </c>
      <c r="R382" s="647" t="str">
        <f>IF(ISBLANK('201718 APC &amp; OPROC'!R382),"",'201718 APC &amp; OPROC'!R382)</f>
        <v>-</v>
      </c>
      <c r="S382" s="647" t="str">
        <f>IF(ISBLANK('201718 APC &amp; OPROC'!S382),"",'201718 APC &amp; OPROC'!S382)</f>
        <v/>
      </c>
      <c r="T382" s="647" t="str">
        <f>IF(ISBLANK('201718 APC &amp; OPROC'!T382),"",'201718 APC &amp; OPROC'!T382)</f>
        <v/>
      </c>
      <c r="V382" s="315"/>
      <c r="W382" s="315"/>
    </row>
    <row r="383" spans="2:23" s="139" customFormat="1" x14ac:dyDescent="0.35">
      <c r="B383" s="648" t="s">
        <v>418</v>
      </c>
      <c r="C383" s="164" t="s">
        <v>419</v>
      </c>
      <c r="D383" s="649" t="str">
        <f>IF(ISNUMBER('201718 APC &amp; OPROC'!D383),'201718 APC &amp; OPROC'!D383*(1+VLOOKUP(LEFT($B383,2),'Adjustment factors'!$B$9:$M$99,D$1,FALSE)),"-")</f>
        <v>-</v>
      </c>
      <c r="E383" s="650">
        <f>IF(ISNUMBER('201718 APC &amp; OPROC'!E383),'201718 APC &amp; OPROC'!E383*(1+VLOOKUP(LEFT($B383,2),'Adjustment factors'!$B$9:$M$99,E$1,FALSE)),"-")</f>
        <v>6473.388723607427</v>
      </c>
      <c r="F383" s="649" t="str">
        <f>IF(ISNUMBER('201718 APC &amp; OPROC'!F383),'201718 APC &amp; OPROC'!F383*(1+VLOOKUP(LEFT($B383,2),'Adjustment factors'!$B$9:$M$99,F$1,FALSE)),"-")</f>
        <v>-</v>
      </c>
      <c r="G383" s="649" t="str">
        <f>IF(ISNUMBER('201718 APC &amp; OPROC'!G383),'201718 APC &amp; OPROC'!G383*(1+VLOOKUP(LEFT($B383,2),'Adjustment factors'!$B$9:$M$99,G$1,FALSE)),"-")</f>
        <v>-</v>
      </c>
      <c r="H383" s="650">
        <f>IF(ISBLANK('201718 APC &amp; OPROC'!H383),"",'201718 APC &amp; OPROC'!H383)</f>
        <v>75</v>
      </c>
      <c r="I383" s="650">
        <f>IF(ISNUMBER('201718 APC &amp; OPROC'!I383),'201718 APC &amp; OPROC'!I383*(1+VLOOKUP(LEFT($B383,2),'Adjustment factors'!$B$9:$M$99,I$1,FALSE)),"-")</f>
        <v>6473.388723607427</v>
      </c>
      <c r="J383" s="650">
        <f>IF(ISBLANK('201718 APC &amp; OPROC'!J383),"",'201718 APC &amp; OPROC'!J383)</f>
        <v>61</v>
      </c>
      <c r="K383" s="650">
        <f>IF(ISNUMBER('201718 APC &amp; OPROC'!K383),'201718 APC &amp; OPROC'!K383*(1+VLOOKUP(LEFT($B383,2),'Adjustment factors'!$B$9:$M$99,K$1,FALSE)),"-")</f>
        <v>208.12063999999995</v>
      </c>
      <c r="L383" s="650" t="str">
        <f>IF(ISBLANK('201718 APC &amp; OPROC'!L383),"",'201718 APC &amp; OPROC'!L383)</f>
        <v>Yes</v>
      </c>
      <c r="M383" s="651">
        <f>IF(ISBLANK('201718 APC &amp; OPROC'!M383),"",'201718 APC &amp; OPROC'!M383)</f>
        <v>0.30000000000000004</v>
      </c>
      <c r="N383" s="654">
        <f t="shared" si="5"/>
        <v>1942.0166170822283</v>
      </c>
      <c r="O383" s="652" t="str">
        <f>IF(ISBLANK('201718 APC &amp; OPROC'!O383),"",'201718 APC &amp; OPROC'!O383)</f>
        <v>-</v>
      </c>
      <c r="P383" s="645" t="str">
        <f>IF(ISBLANK('201718 APC &amp; OPROC'!P383),"",'201718 APC &amp; OPROC'!P383)</f>
        <v>-</v>
      </c>
      <c r="Q383" s="653" t="str">
        <f>IF(ISBLANK('201718 APC &amp; OPROC'!Q383),"",'201718 APC &amp; OPROC'!Q383)</f>
        <v>-</v>
      </c>
      <c r="R383" s="647" t="str">
        <f>IF(ISBLANK('201718 APC &amp; OPROC'!R383),"",'201718 APC &amp; OPROC'!R383)</f>
        <v>-</v>
      </c>
      <c r="S383" s="647" t="str">
        <f>IF(ISBLANK('201718 APC &amp; OPROC'!S383),"",'201718 APC &amp; OPROC'!S383)</f>
        <v/>
      </c>
      <c r="T383" s="647" t="str">
        <f>IF(ISBLANK('201718 APC &amp; OPROC'!T383),"",'201718 APC &amp; OPROC'!T383)</f>
        <v/>
      </c>
      <c r="V383" s="315"/>
      <c r="W383" s="315"/>
    </row>
    <row r="384" spans="2:23" s="139" customFormat="1" x14ac:dyDescent="0.35">
      <c r="B384" s="648" t="s">
        <v>420</v>
      </c>
      <c r="C384" s="164" t="s">
        <v>421</v>
      </c>
      <c r="D384" s="649" t="str">
        <f>IF(ISNUMBER('201718 APC &amp; OPROC'!D384),'201718 APC &amp; OPROC'!D384*(1+VLOOKUP(LEFT($B384,2),'Adjustment factors'!$B$9:$M$99,D$1,FALSE)),"-")</f>
        <v>-</v>
      </c>
      <c r="E384" s="650">
        <f>IF(ISNUMBER('201718 APC &amp; OPROC'!E384),'201718 APC &amp; OPROC'!E384*(1+VLOOKUP(LEFT($B384,2),'Adjustment factors'!$B$9:$M$99,E$1,FALSE)),"-")</f>
        <v>4541.4977416666625</v>
      </c>
      <c r="F384" s="649" t="str">
        <f>IF(ISNUMBER('201718 APC &amp; OPROC'!F384),'201718 APC &amp; OPROC'!F384*(1+VLOOKUP(LEFT($B384,2),'Adjustment factors'!$B$9:$M$99,F$1,FALSE)),"-")</f>
        <v>-</v>
      </c>
      <c r="G384" s="649" t="str">
        <f>IF(ISNUMBER('201718 APC &amp; OPROC'!G384),'201718 APC &amp; OPROC'!G384*(1+VLOOKUP(LEFT($B384,2),'Adjustment factors'!$B$9:$M$99,G$1,FALSE)),"-")</f>
        <v>-</v>
      </c>
      <c r="H384" s="650">
        <f>IF(ISBLANK('201718 APC &amp; OPROC'!H384),"",'201718 APC &amp; OPROC'!H384)</f>
        <v>41</v>
      </c>
      <c r="I384" s="650">
        <f>IF(ISNUMBER('201718 APC &amp; OPROC'!I384),'201718 APC &amp; OPROC'!I384*(1+VLOOKUP(LEFT($B384,2),'Adjustment factors'!$B$9:$M$99,I$1,FALSE)),"-")</f>
        <v>4541.4977416666625</v>
      </c>
      <c r="J384" s="650">
        <f>IF(ISBLANK('201718 APC &amp; OPROC'!J384),"",'201718 APC &amp; OPROC'!J384)</f>
        <v>41</v>
      </c>
      <c r="K384" s="650">
        <f>IF(ISNUMBER('201718 APC &amp; OPROC'!K384),'201718 APC &amp; OPROC'!K384*(1+VLOOKUP(LEFT($B384,2),'Adjustment factors'!$B$9:$M$99,K$1,FALSE)),"-")</f>
        <v>208.12063999999995</v>
      </c>
      <c r="L384" s="650" t="str">
        <f>IF(ISBLANK('201718 APC &amp; OPROC'!L384),"",'201718 APC &amp; OPROC'!L384)</f>
        <v>Yes</v>
      </c>
      <c r="M384" s="651">
        <f>IF(ISBLANK('201718 APC &amp; OPROC'!M384),"",'201718 APC &amp; OPROC'!M384)</f>
        <v>0.30000000000000004</v>
      </c>
      <c r="N384" s="654">
        <f t="shared" si="5"/>
        <v>1362.449322499999</v>
      </c>
      <c r="O384" s="652" t="str">
        <f>IF(ISBLANK('201718 APC &amp; OPROC'!O384),"",'201718 APC &amp; OPROC'!O384)</f>
        <v>-</v>
      </c>
      <c r="P384" s="645" t="str">
        <f>IF(ISBLANK('201718 APC &amp; OPROC'!P384),"",'201718 APC &amp; OPROC'!P384)</f>
        <v>-</v>
      </c>
      <c r="Q384" s="653" t="str">
        <f>IF(ISBLANK('201718 APC &amp; OPROC'!Q384),"",'201718 APC &amp; OPROC'!Q384)</f>
        <v>-</v>
      </c>
      <c r="R384" s="647" t="str">
        <f>IF(ISBLANK('201718 APC &amp; OPROC'!R384),"",'201718 APC &amp; OPROC'!R384)</f>
        <v>-</v>
      </c>
      <c r="S384" s="647" t="str">
        <f>IF(ISBLANK('201718 APC &amp; OPROC'!S384),"",'201718 APC &amp; OPROC'!S384)</f>
        <v/>
      </c>
      <c r="T384" s="647" t="str">
        <f>IF(ISBLANK('201718 APC &amp; OPROC'!T384),"",'201718 APC &amp; OPROC'!T384)</f>
        <v/>
      </c>
      <c r="V384" s="315"/>
      <c r="W384" s="315"/>
    </row>
    <row r="385" spans="2:23" s="139" customFormat="1" x14ac:dyDescent="0.35">
      <c r="B385" s="648" t="s">
        <v>422</v>
      </c>
      <c r="C385" s="164" t="s">
        <v>423</v>
      </c>
      <c r="D385" s="649" t="str">
        <f>IF(ISNUMBER('201718 APC &amp; OPROC'!D385),'201718 APC &amp; OPROC'!D385*(1+VLOOKUP(LEFT($B385,2),'Adjustment factors'!$B$9:$M$99,D$1,FALSE)),"-")</f>
        <v>-</v>
      </c>
      <c r="E385" s="650">
        <f>IF(ISNUMBER('201718 APC &amp; OPROC'!E385),'201718 APC &amp; OPROC'!E385*(1+VLOOKUP(LEFT($B385,2),'Adjustment factors'!$B$9:$M$99,E$1,FALSE)),"-")</f>
        <v>6824.2770700938136</v>
      </c>
      <c r="F385" s="649" t="str">
        <f>IF(ISNUMBER('201718 APC &amp; OPROC'!F385),'201718 APC &amp; OPROC'!F385*(1+VLOOKUP(LEFT($B385,2),'Adjustment factors'!$B$9:$M$99,F$1,FALSE)),"-")</f>
        <v>-</v>
      </c>
      <c r="G385" s="649" t="str">
        <f>IF(ISNUMBER('201718 APC &amp; OPROC'!G385),'201718 APC &amp; OPROC'!G385*(1+VLOOKUP(LEFT($B385,2),'Adjustment factors'!$B$9:$M$99,G$1,FALSE)),"-")</f>
        <v>-</v>
      </c>
      <c r="H385" s="650">
        <f>IF(ISBLANK('201718 APC &amp; OPROC'!H385),"",'201718 APC &amp; OPROC'!H385)</f>
        <v>64</v>
      </c>
      <c r="I385" s="650">
        <f>IF(ISNUMBER('201718 APC &amp; OPROC'!I385),'201718 APC &amp; OPROC'!I385*(1+VLOOKUP(LEFT($B385,2),'Adjustment factors'!$B$9:$M$99,I$1,FALSE)),"-")</f>
        <v>6824.2770700938136</v>
      </c>
      <c r="J385" s="650">
        <f>IF(ISBLANK('201718 APC &amp; OPROC'!J385),"",'201718 APC &amp; OPROC'!J385)</f>
        <v>64</v>
      </c>
      <c r="K385" s="650">
        <f>IF(ISNUMBER('201718 APC &amp; OPROC'!K385),'201718 APC &amp; OPROC'!K385*(1+VLOOKUP(LEFT($B385,2),'Adjustment factors'!$B$9:$M$99,K$1,FALSE)),"-")</f>
        <v>208.12063999999995</v>
      </c>
      <c r="L385" s="650" t="str">
        <f>IF(ISBLANK('201718 APC &amp; OPROC'!L385),"",'201718 APC &amp; OPROC'!L385)</f>
        <v>Yes</v>
      </c>
      <c r="M385" s="651">
        <f>IF(ISBLANK('201718 APC &amp; OPROC'!M385),"",'201718 APC &amp; OPROC'!M385)</f>
        <v>0.30000000000000004</v>
      </c>
      <c r="N385" s="654">
        <f t="shared" si="5"/>
        <v>2047.2831210281445</v>
      </c>
      <c r="O385" s="652" t="str">
        <f>IF(ISBLANK('201718 APC &amp; OPROC'!O385),"",'201718 APC &amp; OPROC'!O385)</f>
        <v>-</v>
      </c>
      <c r="P385" s="645" t="str">
        <f>IF(ISBLANK('201718 APC &amp; OPROC'!P385),"",'201718 APC &amp; OPROC'!P385)</f>
        <v>-</v>
      </c>
      <c r="Q385" s="653" t="str">
        <f>IF(ISBLANK('201718 APC &amp; OPROC'!Q385),"",'201718 APC &amp; OPROC'!Q385)</f>
        <v>-</v>
      </c>
      <c r="R385" s="647" t="str">
        <f>IF(ISBLANK('201718 APC &amp; OPROC'!R385),"",'201718 APC &amp; OPROC'!R385)</f>
        <v>-</v>
      </c>
      <c r="S385" s="647" t="str">
        <f>IF(ISBLANK('201718 APC &amp; OPROC'!S385),"",'201718 APC &amp; OPROC'!S385)</f>
        <v/>
      </c>
      <c r="T385" s="647" t="str">
        <f>IF(ISBLANK('201718 APC &amp; OPROC'!T385),"",'201718 APC &amp; OPROC'!T385)</f>
        <v/>
      </c>
      <c r="V385" s="315"/>
      <c r="W385" s="315"/>
    </row>
    <row r="386" spans="2:23" s="139" customFormat="1" x14ac:dyDescent="0.35">
      <c r="B386" s="648" t="s">
        <v>424</v>
      </c>
      <c r="C386" s="164" t="s">
        <v>425</v>
      </c>
      <c r="D386" s="649" t="str">
        <f>IF(ISNUMBER('201718 APC &amp; OPROC'!D386),'201718 APC &amp; OPROC'!D386*(1+VLOOKUP(LEFT($B386,2),'Adjustment factors'!$B$9:$M$99,D$1,FALSE)),"-")</f>
        <v>-</v>
      </c>
      <c r="E386" s="650">
        <f>IF(ISNUMBER('201718 APC &amp; OPROC'!E386),'201718 APC &amp; OPROC'!E386*(1+VLOOKUP(LEFT($B386,2),'Adjustment factors'!$B$9:$M$99,E$1,FALSE)),"-")</f>
        <v>4437.233775853565</v>
      </c>
      <c r="F386" s="649" t="str">
        <f>IF(ISNUMBER('201718 APC &amp; OPROC'!F386),'201718 APC &amp; OPROC'!F386*(1+VLOOKUP(LEFT($B386,2),'Adjustment factors'!$B$9:$M$99,F$1,FALSE)),"-")</f>
        <v>-</v>
      </c>
      <c r="G386" s="649" t="str">
        <f>IF(ISNUMBER('201718 APC &amp; OPROC'!G386),'201718 APC &amp; OPROC'!G386*(1+VLOOKUP(LEFT($B386,2),'Adjustment factors'!$B$9:$M$99,G$1,FALSE)),"-")</f>
        <v>-</v>
      </c>
      <c r="H386" s="650">
        <f>IF(ISBLANK('201718 APC &amp; OPROC'!H386),"",'201718 APC &amp; OPROC'!H386)</f>
        <v>40</v>
      </c>
      <c r="I386" s="650">
        <f>IF(ISNUMBER('201718 APC &amp; OPROC'!I386),'201718 APC &amp; OPROC'!I386*(1+VLOOKUP(LEFT($B386,2),'Adjustment factors'!$B$9:$M$99,I$1,FALSE)),"-")</f>
        <v>4437.233775853565</v>
      </c>
      <c r="J386" s="650">
        <f>IF(ISBLANK('201718 APC &amp; OPROC'!J386),"",'201718 APC &amp; OPROC'!J386)</f>
        <v>40</v>
      </c>
      <c r="K386" s="650">
        <f>IF(ISNUMBER('201718 APC &amp; OPROC'!K386),'201718 APC &amp; OPROC'!K386*(1+VLOOKUP(LEFT($B386,2),'Adjustment factors'!$B$9:$M$99,K$1,FALSE)),"-")</f>
        <v>208.12063999999995</v>
      </c>
      <c r="L386" s="650" t="str">
        <f>IF(ISBLANK('201718 APC &amp; OPROC'!L386),"",'201718 APC &amp; OPROC'!L386)</f>
        <v>Yes</v>
      </c>
      <c r="M386" s="651">
        <f>IF(ISBLANK('201718 APC &amp; OPROC'!M386),"",'201718 APC &amp; OPROC'!M386)</f>
        <v>0.30000000000000004</v>
      </c>
      <c r="N386" s="654">
        <f t="shared" si="5"/>
        <v>1331.1701327560697</v>
      </c>
      <c r="O386" s="652" t="str">
        <f>IF(ISBLANK('201718 APC &amp; OPROC'!O386),"",'201718 APC &amp; OPROC'!O386)</f>
        <v>-</v>
      </c>
      <c r="P386" s="645" t="str">
        <f>IF(ISBLANK('201718 APC &amp; OPROC'!P386),"",'201718 APC &amp; OPROC'!P386)</f>
        <v>-</v>
      </c>
      <c r="Q386" s="653" t="str">
        <f>IF(ISBLANK('201718 APC &amp; OPROC'!Q386),"",'201718 APC &amp; OPROC'!Q386)</f>
        <v>-</v>
      </c>
      <c r="R386" s="647" t="str">
        <f>IF(ISBLANK('201718 APC &amp; OPROC'!R386),"",'201718 APC &amp; OPROC'!R386)</f>
        <v>-</v>
      </c>
      <c r="S386" s="647" t="str">
        <f>IF(ISBLANK('201718 APC &amp; OPROC'!S386),"",'201718 APC &amp; OPROC'!S386)</f>
        <v/>
      </c>
      <c r="T386" s="647" t="str">
        <f>IF(ISBLANK('201718 APC &amp; OPROC'!T386),"",'201718 APC &amp; OPROC'!T386)</f>
        <v/>
      </c>
      <c r="V386" s="315"/>
      <c r="W386" s="315"/>
    </row>
    <row r="387" spans="2:23" s="139" customFormat="1" x14ac:dyDescent="0.35">
      <c r="B387" s="648" t="s">
        <v>426</v>
      </c>
      <c r="C387" s="164" t="s">
        <v>427</v>
      </c>
      <c r="D387" s="649" t="str">
        <f>IF(ISNUMBER('201718 APC &amp; OPROC'!D387),'201718 APC &amp; OPROC'!D387*(1+VLOOKUP(LEFT($B387,2),'Adjustment factors'!$B$9:$M$99,D$1,FALSE)),"-")</f>
        <v>-</v>
      </c>
      <c r="E387" s="650">
        <f>IF(ISNUMBER('201718 APC &amp; OPROC'!E387),'201718 APC &amp; OPROC'!E387*(1+VLOOKUP(LEFT($B387,2),'Adjustment factors'!$B$9:$M$99,E$1,FALSE)),"-")</f>
        <v>3495.8504691372304</v>
      </c>
      <c r="F387" s="649" t="str">
        <f>IF(ISNUMBER('201718 APC &amp; OPROC'!F387),'201718 APC &amp; OPROC'!F387*(1+VLOOKUP(LEFT($B387,2),'Adjustment factors'!$B$9:$M$99,F$1,FALSE)),"-")</f>
        <v>-</v>
      </c>
      <c r="G387" s="649" t="str">
        <f>IF(ISNUMBER('201718 APC &amp; OPROC'!G387),'201718 APC &amp; OPROC'!G387*(1+VLOOKUP(LEFT($B387,2),'Adjustment factors'!$B$9:$M$99,G$1,FALSE)),"-")</f>
        <v>-</v>
      </c>
      <c r="H387" s="650">
        <f>IF(ISBLANK('201718 APC &amp; OPROC'!H387),"",'201718 APC &amp; OPROC'!H387)</f>
        <v>26</v>
      </c>
      <c r="I387" s="650">
        <f>IF(ISNUMBER('201718 APC &amp; OPROC'!I387),'201718 APC &amp; OPROC'!I387*(1+VLOOKUP(LEFT($B387,2),'Adjustment factors'!$B$9:$M$99,I$1,FALSE)),"-")</f>
        <v>3495.8504691372304</v>
      </c>
      <c r="J387" s="650">
        <f>IF(ISBLANK('201718 APC &amp; OPROC'!J387),"",'201718 APC &amp; OPROC'!J387)</f>
        <v>28</v>
      </c>
      <c r="K387" s="650">
        <f>IF(ISNUMBER('201718 APC &amp; OPROC'!K387),'201718 APC &amp; OPROC'!K387*(1+VLOOKUP(LEFT($B387,2),'Adjustment factors'!$B$9:$M$99,K$1,FALSE)),"-")</f>
        <v>208.12063999999995</v>
      </c>
      <c r="L387" s="650" t="str">
        <f>IF(ISBLANK('201718 APC &amp; OPROC'!L387),"",'201718 APC &amp; OPROC'!L387)</f>
        <v>Yes</v>
      </c>
      <c r="M387" s="651">
        <f>IF(ISBLANK('201718 APC &amp; OPROC'!M387),"",'201718 APC &amp; OPROC'!M387)</f>
        <v>0.30000000000000004</v>
      </c>
      <c r="N387" s="654">
        <f t="shared" si="5"/>
        <v>1048.7551407411693</v>
      </c>
      <c r="O387" s="652" t="str">
        <f>IF(ISBLANK('201718 APC &amp; OPROC'!O387),"",'201718 APC &amp; OPROC'!O387)</f>
        <v>-</v>
      </c>
      <c r="P387" s="645" t="str">
        <f>IF(ISBLANK('201718 APC &amp; OPROC'!P387),"",'201718 APC &amp; OPROC'!P387)</f>
        <v>-</v>
      </c>
      <c r="Q387" s="653" t="str">
        <f>IF(ISBLANK('201718 APC &amp; OPROC'!Q387),"",'201718 APC &amp; OPROC'!Q387)</f>
        <v>-</v>
      </c>
      <c r="R387" s="647" t="str">
        <f>IF(ISBLANK('201718 APC &amp; OPROC'!R387),"",'201718 APC &amp; OPROC'!R387)</f>
        <v>-</v>
      </c>
      <c r="S387" s="647" t="str">
        <f>IF(ISBLANK('201718 APC &amp; OPROC'!S387),"",'201718 APC &amp; OPROC'!S387)</f>
        <v/>
      </c>
      <c r="T387" s="647" t="str">
        <f>IF(ISBLANK('201718 APC &amp; OPROC'!T387),"",'201718 APC &amp; OPROC'!T387)</f>
        <v/>
      </c>
      <c r="V387" s="315"/>
      <c r="W387" s="315"/>
    </row>
    <row r="388" spans="2:23" s="139" customFormat="1" x14ac:dyDescent="0.35">
      <c r="B388" s="648" t="s">
        <v>428</v>
      </c>
      <c r="C388" s="164" t="s">
        <v>429</v>
      </c>
      <c r="D388" s="649" t="str">
        <f>IF(ISNUMBER('201718 APC &amp; OPROC'!D388),'201718 APC &amp; OPROC'!D388*(1+VLOOKUP(LEFT($B388,2),'Adjustment factors'!$B$9:$M$99,D$1,FALSE)),"-")</f>
        <v>-</v>
      </c>
      <c r="E388" s="650">
        <f>IF(ISNUMBER('201718 APC &amp; OPROC'!E388),'201718 APC &amp; OPROC'!E388*(1+VLOOKUP(LEFT($B388,2),'Adjustment factors'!$B$9:$M$99,E$1,FALSE)),"-")</f>
        <v>5507.9445017034541</v>
      </c>
      <c r="F388" s="649" t="str">
        <f>IF(ISNUMBER('201718 APC &amp; OPROC'!F388),'201718 APC &amp; OPROC'!F388*(1+VLOOKUP(LEFT($B388,2),'Adjustment factors'!$B$9:$M$99,F$1,FALSE)),"-")</f>
        <v>-</v>
      </c>
      <c r="G388" s="649" t="str">
        <f>IF(ISNUMBER('201718 APC &amp; OPROC'!G388),'201718 APC &amp; OPROC'!G388*(1+VLOOKUP(LEFT($B388,2),'Adjustment factors'!$B$9:$M$99,G$1,FALSE)),"-")</f>
        <v>-</v>
      </c>
      <c r="H388" s="650">
        <f>IF(ISBLANK('201718 APC &amp; OPROC'!H388),"",'201718 APC &amp; OPROC'!H388)</f>
        <v>59</v>
      </c>
      <c r="I388" s="650">
        <f>IF(ISNUMBER('201718 APC &amp; OPROC'!I388),'201718 APC &amp; OPROC'!I388*(1+VLOOKUP(LEFT($B388,2),'Adjustment factors'!$B$9:$M$99,I$1,FALSE)),"-")</f>
        <v>5507.9445017034541</v>
      </c>
      <c r="J388" s="650">
        <f>IF(ISBLANK('201718 APC &amp; OPROC'!J388),"",'201718 APC &amp; OPROC'!J388)</f>
        <v>59</v>
      </c>
      <c r="K388" s="650">
        <f>IF(ISNUMBER('201718 APC &amp; OPROC'!K388),'201718 APC &amp; OPROC'!K388*(1+VLOOKUP(LEFT($B388,2),'Adjustment factors'!$B$9:$M$99,K$1,FALSE)),"-")</f>
        <v>208.12063999999995</v>
      </c>
      <c r="L388" s="650" t="str">
        <f>IF(ISBLANK('201718 APC &amp; OPROC'!L388),"",'201718 APC &amp; OPROC'!L388)</f>
        <v>Yes</v>
      </c>
      <c r="M388" s="651">
        <f>IF(ISBLANK('201718 APC &amp; OPROC'!M388),"",'201718 APC &amp; OPROC'!M388)</f>
        <v>0.30000000000000004</v>
      </c>
      <c r="N388" s="654">
        <f t="shared" si="5"/>
        <v>1652.3833505110365</v>
      </c>
      <c r="O388" s="652" t="str">
        <f>IF(ISBLANK('201718 APC &amp; OPROC'!O388),"",'201718 APC &amp; OPROC'!O388)</f>
        <v>-</v>
      </c>
      <c r="P388" s="645" t="str">
        <f>IF(ISBLANK('201718 APC &amp; OPROC'!P388),"",'201718 APC &amp; OPROC'!P388)</f>
        <v>-</v>
      </c>
      <c r="Q388" s="653" t="str">
        <f>IF(ISBLANK('201718 APC &amp; OPROC'!Q388),"",'201718 APC &amp; OPROC'!Q388)</f>
        <v>-</v>
      </c>
      <c r="R388" s="647" t="str">
        <f>IF(ISBLANK('201718 APC &amp; OPROC'!R388),"",'201718 APC &amp; OPROC'!R388)</f>
        <v>-</v>
      </c>
      <c r="S388" s="647" t="str">
        <f>IF(ISBLANK('201718 APC &amp; OPROC'!S388),"",'201718 APC &amp; OPROC'!S388)</f>
        <v/>
      </c>
      <c r="T388" s="647" t="str">
        <f>IF(ISBLANK('201718 APC &amp; OPROC'!T388),"",'201718 APC &amp; OPROC'!T388)</f>
        <v/>
      </c>
      <c r="V388" s="315"/>
      <c r="W388" s="315"/>
    </row>
    <row r="389" spans="2:23" s="139" customFormat="1" x14ac:dyDescent="0.35">
      <c r="B389" s="648" t="s">
        <v>430</v>
      </c>
      <c r="C389" s="164" t="s">
        <v>431</v>
      </c>
      <c r="D389" s="649" t="str">
        <f>IF(ISNUMBER('201718 APC &amp; OPROC'!D389),'201718 APC &amp; OPROC'!D389*(1+VLOOKUP(LEFT($B389,2),'Adjustment factors'!$B$9:$M$99,D$1,FALSE)),"-")</f>
        <v>-</v>
      </c>
      <c r="E389" s="650">
        <f>IF(ISNUMBER('201718 APC &amp; OPROC'!E389),'201718 APC &amp; OPROC'!E389*(1+VLOOKUP(LEFT($B389,2),'Adjustment factors'!$B$9:$M$99,E$1,FALSE)),"-")</f>
        <v>3806.6372903108872</v>
      </c>
      <c r="F389" s="649" t="str">
        <f>IF(ISNUMBER('201718 APC &amp; OPROC'!F389),'201718 APC &amp; OPROC'!F389*(1+VLOOKUP(LEFT($B389,2),'Adjustment factors'!$B$9:$M$99,F$1,FALSE)),"-")</f>
        <v>-</v>
      </c>
      <c r="G389" s="649" t="str">
        <f>IF(ISNUMBER('201718 APC &amp; OPROC'!G389),'201718 APC &amp; OPROC'!G389*(1+VLOOKUP(LEFT($B389,2),'Adjustment factors'!$B$9:$M$99,G$1,FALSE)),"-")</f>
        <v>-</v>
      </c>
      <c r="H389" s="650">
        <f>IF(ISBLANK('201718 APC &amp; OPROC'!H389),"",'201718 APC &amp; OPROC'!H389)</f>
        <v>35</v>
      </c>
      <c r="I389" s="650">
        <f>IF(ISNUMBER('201718 APC &amp; OPROC'!I389),'201718 APC &amp; OPROC'!I389*(1+VLOOKUP(LEFT($B389,2),'Adjustment factors'!$B$9:$M$99,I$1,FALSE)),"-")</f>
        <v>3806.6372903108872</v>
      </c>
      <c r="J389" s="650">
        <f>IF(ISBLANK('201718 APC &amp; OPROC'!J389),"",'201718 APC &amp; OPROC'!J389)</f>
        <v>35</v>
      </c>
      <c r="K389" s="650">
        <f>IF(ISNUMBER('201718 APC &amp; OPROC'!K389),'201718 APC &amp; OPROC'!K389*(1+VLOOKUP(LEFT($B389,2),'Adjustment factors'!$B$9:$M$99,K$1,FALSE)),"-")</f>
        <v>208.12063999999995</v>
      </c>
      <c r="L389" s="650" t="str">
        <f>IF(ISBLANK('201718 APC &amp; OPROC'!L389),"",'201718 APC &amp; OPROC'!L389)</f>
        <v>Yes</v>
      </c>
      <c r="M389" s="651">
        <f>IF(ISBLANK('201718 APC &amp; OPROC'!M389),"",'201718 APC &amp; OPROC'!M389)</f>
        <v>0.30000000000000004</v>
      </c>
      <c r="N389" s="654">
        <f t="shared" ref="N389:N452" si="6">IF(ISNUMBER(M389),M389*I389,"-")</f>
        <v>1141.9911870932663</v>
      </c>
      <c r="O389" s="652" t="str">
        <f>IF(ISBLANK('201718 APC &amp; OPROC'!O389),"",'201718 APC &amp; OPROC'!O389)</f>
        <v>-</v>
      </c>
      <c r="P389" s="645" t="str">
        <f>IF(ISBLANK('201718 APC &amp; OPROC'!P389),"",'201718 APC &amp; OPROC'!P389)</f>
        <v>-</v>
      </c>
      <c r="Q389" s="653" t="str">
        <f>IF(ISBLANK('201718 APC &amp; OPROC'!Q389),"",'201718 APC &amp; OPROC'!Q389)</f>
        <v>-</v>
      </c>
      <c r="R389" s="647" t="str">
        <f>IF(ISBLANK('201718 APC &amp; OPROC'!R389),"",'201718 APC &amp; OPROC'!R389)</f>
        <v>-</v>
      </c>
      <c r="S389" s="647" t="str">
        <f>IF(ISBLANK('201718 APC &amp; OPROC'!S389),"",'201718 APC &amp; OPROC'!S389)</f>
        <v/>
      </c>
      <c r="T389" s="647" t="str">
        <f>IF(ISBLANK('201718 APC &amp; OPROC'!T389),"",'201718 APC &amp; OPROC'!T389)</f>
        <v/>
      </c>
      <c r="V389" s="315"/>
      <c r="W389" s="315"/>
    </row>
    <row r="390" spans="2:23" s="139" customFormat="1" x14ac:dyDescent="0.35">
      <c r="B390" s="648" t="s">
        <v>432</v>
      </c>
      <c r="C390" s="164" t="s">
        <v>433</v>
      </c>
      <c r="D390" s="649" t="str">
        <f>IF(ISNUMBER('201718 APC &amp; OPROC'!D390),'201718 APC &amp; OPROC'!D390*(1+VLOOKUP(LEFT($B390,2),'Adjustment factors'!$B$9:$M$99,D$1,FALSE)),"-")</f>
        <v>-</v>
      </c>
      <c r="E390" s="650">
        <f>IF(ISNUMBER('201718 APC &amp; OPROC'!E390),'201718 APC &amp; OPROC'!E390*(1+VLOOKUP(LEFT($B390,2),'Adjustment factors'!$B$9:$M$99,E$1,FALSE)),"-")</f>
        <v>2643.6930562417197</v>
      </c>
      <c r="F390" s="649" t="str">
        <f>IF(ISNUMBER('201718 APC &amp; OPROC'!F390),'201718 APC &amp; OPROC'!F390*(1+VLOOKUP(LEFT($B390,2),'Adjustment factors'!$B$9:$M$99,F$1,FALSE)),"-")</f>
        <v>-</v>
      </c>
      <c r="G390" s="649" t="str">
        <f>IF(ISNUMBER('201718 APC &amp; OPROC'!G390),'201718 APC &amp; OPROC'!G390*(1+VLOOKUP(LEFT($B390,2),'Adjustment factors'!$B$9:$M$99,G$1,FALSE)),"-")</f>
        <v>-</v>
      </c>
      <c r="H390" s="650">
        <f>IF(ISBLANK('201718 APC &amp; OPROC'!H390),"",'201718 APC &amp; OPROC'!H390)</f>
        <v>31</v>
      </c>
      <c r="I390" s="650">
        <f>IF(ISNUMBER('201718 APC &amp; OPROC'!I390),'201718 APC &amp; OPROC'!I390*(1+VLOOKUP(LEFT($B390,2),'Adjustment factors'!$B$9:$M$99,I$1,FALSE)),"-")</f>
        <v>2812.1194625551852</v>
      </c>
      <c r="J390" s="650">
        <f>IF(ISBLANK('201718 APC &amp; OPROC'!J390),"",'201718 APC &amp; OPROC'!J390)</f>
        <v>26</v>
      </c>
      <c r="K390" s="650">
        <f>IF(ISNUMBER('201718 APC &amp; OPROC'!K390),'201718 APC &amp; OPROC'!K390*(1+VLOOKUP(LEFT($B390,2),'Adjustment factors'!$B$9:$M$99,K$1,FALSE)),"-")</f>
        <v>208.12063999999995</v>
      </c>
      <c r="L390" s="650" t="str">
        <f>IF(ISBLANK('201718 APC &amp; OPROC'!L390),"",'201718 APC &amp; OPROC'!L390)</f>
        <v>Yes</v>
      </c>
      <c r="M390" s="651">
        <f>IF(ISBLANK('201718 APC &amp; OPROC'!M390),"",'201718 APC &amp; OPROC'!M390)</f>
        <v>0.30000000000000004</v>
      </c>
      <c r="N390" s="654">
        <f t="shared" si="6"/>
        <v>843.63583876655571</v>
      </c>
      <c r="O390" s="652" t="str">
        <f>IF(ISBLANK('201718 APC &amp; OPROC'!O390),"",'201718 APC &amp; OPROC'!O390)</f>
        <v>-</v>
      </c>
      <c r="P390" s="645" t="str">
        <f>IF(ISBLANK('201718 APC &amp; OPROC'!P390),"",'201718 APC &amp; OPROC'!P390)</f>
        <v>-</v>
      </c>
      <c r="Q390" s="653" t="str">
        <f>IF(ISBLANK('201718 APC &amp; OPROC'!Q390),"",'201718 APC &amp; OPROC'!Q390)</f>
        <v>-</v>
      </c>
      <c r="R390" s="647" t="str">
        <f>IF(ISBLANK('201718 APC &amp; OPROC'!R390),"",'201718 APC &amp; OPROC'!R390)</f>
        <v>-</v>
      </c>
      <c r="S390" s="647" t="str">
        <f>IF(ISBLANK('201718 APC &amp; OPROC'!S390),"",'201718 APC &amp; OPROC'!S390)</f>
        <v/>
      </c>
      <c r="T390" s="647" t="str">
        <f>IF(ISBLANK('201718 APC &amp; OPROC'!T390),"",'201718 APC &amp; OPROC'!T390)</f>
        <v/>
      </c>
      <c r="V390" s="315"/>
      <c r="W390" s="315"/>
    </row>
    <row r="391" spans="2:23" s="139" customFormat="1" x14ac:dyDescent="0.35">
      <c r="B391" s="648" t="s">
        <v>434</v>
      </c>
      <c r="C391" s="164" t="s">
        <v>435</v>
      </c>
      <c r="D391" s="649" t="str">
        <f>IF(ISNUMBER('201718 APC &amp; OPROC'!D391),'201718 APC &amp; OPROC'!D391*(1+VLOOKUP(LEFT($B391,2),'Adjustment factors'!$B$9:$M$99,D$1,FALSE)),"-")</f>
        <v>-</v>
      </c>
      <c r="E391" s="650">
        <f>IF(ISNUMBER('201718 APC &amp; OPROC'!E391),'201718 APC &amp; OPROC'!E391*(1+VLOOKUP(LEFT($B391,2),'Adjustment factors'!$B$9:$M$99,E$1,FALSE)),"-")</f>
        <v>2159.4671380905061</v>
      </c>
      <c r="F391" s="649" t="str">
        <f>IF(ISNUMBER('201718 APC &amp; OPROC'!F391),'201718 APC &amp; OPROC'!F391*(1+VLOOKUP(LEFT($B391,2),'Adjustment factors'!$B$9:$M$99,F$1,FALSE)),"-")</f>
        <v>-</v>
      </c>
      <c r="G391" s="649" t="str">
        <f>IF(ISNUMBER('201718 APC &amp; OPROC'!G391),'201718 APC &amp; OPROC'!G391*(1+VLOOKUP(LEFT($B391,2),'Adjustment factors'!$B$9:$M$99,G$1,FALSE)),"-")</f>
        <v>-</v>
      </c>
      <c r="H391" s="650">
        <f>IF(ISBLANK('201718 APC &amp; OPROC'!H391),"",'201718 APC &amp; OPROC'!H391)</f>
        <v>17</v>
      </c>
      <c r="I391" s="650">
        <f>IF(ISNUMBER('201718 APC &amp; OPROC'!I391),'201718 APC &amp; OPROC'!I391*(1+VLOOKUP(LEFT($B391,2),'Adjustment factors'!$B$9:$M$99,I$1,FALSE)),"-")</f>
        <v>2159.4671380905061</v>
      </c>
      <c r="J391" s="650">
        <f>IF(ISBLANK('201718 APC &amp; OPROC'!J391),"",'201718 APC &amp; OPROC'!J391)</f>
        <v>17</v>
      </c>
      <c r="K391" s="650">
        <f>IF(ISNUMBER('201718 APC &amp; OPROC'!K391),'201718 APC &amp; OPROC'!K391*(1+VLOOKUP(LEFT($B391,2),'Adjustment factors'!$B$9:$M$99,K$1,FALSE)),"-")</f>
        <v>208.12063999999995</v>
      </c>
      <c r="L391" s="650" t="str">
        <f>IF(ISBLANK('201718 APC &amp; OPROC'!L391),"",'201718 APC &amp; OPROC'!L391)</f>
        <v>Yes</v>
      </c>
      <c r="M391" s="651">
        <f>IF(ISBLANK('201718 APC &amp; OPROC'!M391),"",'201718 APC &amp; OPROC'!M391)</f>
        <v>0.30000000000000004</v>
      </c>
      <c r="N391" s="654">
        <f t="shared" si="6"/>
        <v>647.84014142715193</v>
      </c>
      <c r="O391" s="652" t="str">
        <f>IF(ISBLANK('201718 APC &amp; OPROC'!O391),"",'201718 APC &amp; OPROC'!O391)</f>
        <v>-</v>
      </c>
      <c r="P391" s="645" t="str">
        <f>IF(ISBLANK('201718 APC &amp; OPROC'!P391),"",'201718 APC &amp; OPROC'!P391)</f>
        <v>-</v>
      </c>
      <c r="Q391" s="653" t="str">
        <f>IF(ISBLANK('201718 APC &amp; OPROC'!Q391),"",'201718 APC &amp; OPROC'!Q391)</f>
        <v>-</v>
      </c>
      <c r="R391" s="647" t="str">
        <f>IF(ISBLANK('201718 APC &amp; OPROC'!R391),"",'201718 APC &amp; OPROC'!R391)</f>
        <v>-</v>
      </c>
      <c r="S391" s="647" t="str">
        <f>IF(ISBLANK('201718 APC &amp; OPROC'!S391),"",'201718 APC &amp; OPROC'!S391)</f>
        <v/>
      </c>
      <c r="T391" s="647" t="str">
        <f>IF(ISBLANK('201718 APC &amp; OPROC'!T391),"",'201718 APC &amp; OPROC'!T391)</f>
        <v/>
      </c>
      <c r="V391" s="315"/>
      <c r="W391" s="315"/>
    </row>
    <row r="392" spans="2:23" s="139" customFormat="1" x14ac:dyDescent="0.35">
      <c r="B392" s="648" t="s">
        <v>336</v>
      </c>
      <c r="C392" s="164" t="s">
        <v>337</v>
      </c>
      <c r="D392" s="649" t="str">
        <f>IF(ISNUMBER('201718 APC &amp; OPROC'!D392),'201718 APC &amp; OPROC'!D392*(1+VLOOKUP(LEFT($B392,2),'Adjustment factors'!$B$9:$M$99,D$1,FALSE)),"-")</f>
        <v>-</v>
      </c>
      <c r="E392" s="650">
        <f>IF(ISNUMBER('201718 APC &amp; OPROC'!E392),'201718 APC &amp; OPROC'!E392*(1+VLOOKUP(LEFT($B392,2),'Adjustment factors'!$B$9:$M$99,E$1,FALSE)),"-")</f>
        <v>698.76907857431877</v>
      </c>
      <c r="F392" s="649" t="str">
        <f>IF(ISNUMBER('201718 APC &amp; OPROC'!F392),'201718 APC &amp; OPROC'!F392*(1+VLOOKUP(LEFT($B392,2),'Adjustment factors'!$B$9:$M$99,F$1,FALSE)),"-")</f>
        <v>-</v>
      </c>
      <c r="G392" s="649" t="str">
        <f>IF(ISNUMBER('201718 APC &amp; OPROC'!G392),'201718 APC &amp; OPROC'!G392*(1+VLOOKUP(LEFT($B392,2),'Adjustment factors'!$B$9:$M$99,G$1,FALSE)),"-")</f>
        <v>-</v>
      </c>
      <c r="H392" s="650">
        <f>IF(ISBLANK('201718 APC &amp; OPROC'!H392),"",'201718 APC &amp; OPROC'!H392)</f>
        <v>13</v>
      </c>
      <c r="I392" s="650">
        <f>IF(ISNUMBER('201718 APC &amp; OPROC'!I392),'201718 APC &amp; OPROC'!I392*(1+VLOOKUP(LEFT($B392,2),'Adjustment factors'!$B$9:$M$99,I$1,FALSE)),"-")</f>
        <v>1485.7615128366433</v>
      </c>
      <c r="J392" s="650">
        <f>IF(ISBLANK('201718 APC &amp; OPROC'!J392),"",'201718 APC &amp; OPROC'!J392)</f>
        <v>11</v>
      </c>
      <c r="K392" s="650">
        <f>IF(ISNUMBER('201718 APC &amp; OPROC'!K392),'201718 APC &amp; OPROC'!K392*(1+VLOOKUP(LEFT($B392,2),'Adjustment factors'!$B$9:$M$99,K$1,FALSE)),"-")</f>
        <v>208.12063999999995</v>
      </c>
      <c r="L392" s="650" t="str">
        <f>IF(ISBLANK('201718 APC &amp; OPROC'!L392),"",'201718 APC &amp; OPROC'!L392)</f>
        <v>No</v>
      </c>
      <c r="M392" s="651" t="str">
        <f>IF(ISBLANK('201718 APC &amp; OPROC'!M392),"",'201718 APC &amp; OPROC'!M392)</f>
        <v>-</v>
      </c>
      <c r="N392" s="654" t="str">
        <f t="shared" si="6"/>
        <v>-</v>
      </c>
      <c r="O392" s="652" t="str">
        <f>IF(ISBLANK('201718 APC &amp; OPROC'!O392),"",'201718 APC &amp; OPROC'!O392)</f>
        <v>Sub-HRG*</v>
      </c>
      <c r="P392" s="645" t="str">
        <f>IF(ISBLANK('201718 APC &amp; OPROC'!P392),"",'201718 APC &amp; OPROC'!P392)</f>
        <v>SDEC</v>
      </c>
      <c r="Q392" s="653" t="str">
        <f>IF(ISBLANK('201718 APC &amp; OPROC'!Q392),"",'201718 APC &amp; OPROC'!Q392)</f>
        <v>NE</v>
      </c>
      <c r="R392" s="647" t="str">
        <f>IF(ISBLANK('201718 APC &amp; OPROC'!R392),"",'201718 APC &amp; OPROC'!R392)</f>
        <v>BPT price</v>
      </c>
      <c r="S392" s="647" t="str">
        <f>IF(ISBLANK('201718 APC &amp; OPROC'!S392),"",'201718 APC &amp; OPROC'!S392)</f>
        <v>See 07.BPTs</v>
      </c>
      <c r="T392" s="647" t="str">
        <f>IF(ISBLANK('201718 APC &amp; OPROC'!T392),"",'201718 APC &amp; OPROC'!T392)</f>
        <v>BP56</v>
      </c>
      <c r="V392" s="315"/>
      <c r="W392" s="315"/>
    </row>
    <row r="393" spans="2:23" s="139" customFormat="1" x14ac:dyDescent="0.35">
      <c r="B393" s="648" t="s">
        <v>1231</v>
      </c>
      <c r="C393" s="164" t="s">
        <v>1232</v>
      </c>
      <c r="D393" s="649" t="str">
        <f>IF(ISNUMBER('201718 APC &amp; OPROC'!D393),'201718 APC &amp; OPROC'!D393*(1+VLOOKUP(LEFT($B393,2),'Adjustment factors'!$B$9:$M$99,D$1,FALSE)),"-")</f>
        <v>-</v>
      </c>
      <c r="E393" s="650">
        <f>IF(ISNUMBER('201718 APC &amp; OPROC'!E393),'201718 APC &amp; OPROC'!E393*(1+VLOOKUP(LEFT($B393,2),'Adjustment factors'!$B$9:$M$99,E$1,FALSE)),"-")</f>
        <v>1922.8681387453994</v>
      </c>
      <c r="F393" s="649" t="str">
        <f>IF(ISNUMBER('201718 APC &amp; OPROC'!F393),'201718 APC &amp; OPROC'!F393*(1+VLOOKUP(LEFT($B393,2),'Adjustment factors'!$B$9:$M$99,F$1,FALSE)),"-")</f>
        <v>-</v>
      </c>
      <c r="G393" s="649" t="str">
        <f>IF(ISNUMBER('201718 APC &amp; OPROC'!G393),'201718 APC &amp; OPROC'!G393*(1+VLOOKUP(LEFT($B393,2),'Adjustment factors'!$B$9:$M$99,G$1,FALSE)),"-")</f>
        <v>-</v>
      </c>
      <c r="H393" s="650">
        <f>IF(ISBLANK('201718 APC &amp; OPROC'!H393),"",'201718 APC &amp; OPROC'!H393)</f>
        <v>35</v>
      </c>
      <c r="I393" s="650">
        <f>IF(ISNUMBER('201718 APC &amp; OPROC'!I393),'201718 APC &amp; OPROC'!I393*(1+VLOOKUP(LEFT($B393,2),'Adjustment factors'!$B$9:$M$99,I$1,FALSE)),"-")</f>
        <v>4146.4977173362731</v>
      </c>
      <c r="J393" s="650">
        <f>IF(ISBLANK('201718 APC &amp; OPROC'!J393),"",'201718 APC &amp; OPROC'!J393)</f>
        <v>36</v>
      </c>
      <c r="K393" s="650">
        <f>IF(ISNUMBER('201718 APC &amp; OPROC'!K393),'201718 APC &amp; OPROC'!K393*(1+VLOOKUP(LEFT($B393,2),'Adjustment factors'!$B$9:$M$99,K$1,FALSE)),"-")</f>
        <v>208.12063999999995</v>
      </c>
      <c r="L393" s="650" t="str">
        <f>IF(ISBLANK('201718 APC &amp; OPROC'!L393),"",'201718 APC &amp; OPROC'!L393)</f>
        <v>Yes</v>
      </c>
      <c r="M393" s="651">
        <f>IF(ISBLANK('201718 APC &amp; OPROC'!M393),"",'201718 APC &amp; OPROC'!M393)</f>
        <v>0.30000000000000004</v>
      </c>
      <c r="N393" s="654">
        <f t="shared" si="6"/>
        <v>1243.9493152008822</v>
      </c>
      <c r="O393" s="652" t="str">
        <f>IF(ISBLANK('201718 APC &amp; OPROC'!O393),"",'201718 APC &amp; OPROC'!O393)</f>
        <v>-</v>
      </c>
      <c r="P393" s="645" t="str">
        <f>IF(ISBLANK('201718 APC &amp; OPROC'!P393),"",'201718 APC &amp; OPROC'!P393)</f>
        <v>-</v>
      </c>
      <c r="Q393" s="653" t="str">
        <f>IF(ISBLANK('201718 APC &amp; OPROC'!Q393),"",'201718 APC &amp; OPROC'!Q393)</f>
        <v>-</v>
      </c>
      <c r="R393" s="647" t="str">
        <f>IF(ISBLANK('201718 APC &amp; OPROC'!R393),"",'201718 APC &amp; OPROC'!R393)</f>
        <v>-</v>
      </c>
      <c r="S393" s="647" t="str">
        <f>IF(ISBLANK('201718 APC &amp; OPROC'!S393),"",'201718 APC &amp; OPROC'!S393)</f>
        <v/>
      </c>
      <c r="T393" s="647" t="str">
        <f>IF(ISBLANK('201718 APC &amp; OPROC'!T393),"",'201718 APC &amp; OPROC'!T393)</f>
        <v/>
      </c>
      <c r="V393" s="315"/>
      <c r="W393" s="315"/>
    </row>
    <row r="394" spans="2:23" s="139" customFormat="1" x14ac:dyDescent="0.35">
      <c r="B394" s="648" t="s">
        <v>1233</v>
      </c>
      <c r="C394" s="164" t="s">
        <v>1234</v>
      </c>
      <c r="D394" s="649" t="str">
        <f>IF(ISNUMBER('201718 APC &amp; OPROC'!D394),'201718 APC &amp; OPROC'!D394*(1+VLOOKUP(LEFT($B394,2),'Adjustment factors'!$B$9:$M$99,D$1,FALSE)),"-")</f>
        <v>-</v>
      </c>
      <c r="E394" s="650">
        <f>IF(ISNUMBER('201718 APC &amp; OPROC'!E394),'201718 APC &amp; OPROC'!E394*(1+VLOOKUP(LEFT($B394,2),'Adjustment factors'!$B$9:$M$99,E$1,FALSE)),"-")</f>
        <v>1747.4239655022061</v>
      </c>
      <c r="F394" s="649" t="str">
        <f>IF(ISNUMBER('201718 APC &amp; OPROC'!F394),'201718 APC &amp; OPROC'!F394*(1+VLOOKUP(LEFT($B394,2),'Adjustment factors'!$B$9:$M$99,F$1,FALSE)),"-")</f>
        <v>-</v>
      </c>
      <c r="G394" s="649" t="str">
        <f>IF(ISNUMBER('201718 APC &amp; OPROC'!G394),'201718 APC &amp; OPROC'!G394*(1+VLOOKUP(LEFT($B394,2),'Adjustment factors'!$B$9:$M$99,G$1,FALSE)),"-")</f>
        <v>-</v>
      </c>
      <c r="H394" s="650">
        <f>IF(ISBLANK('201718 APC &amp; OPROC'!H394),"",'201718 APC &amp; OPROC'!H394)</f>
        <v>25</v>
      </c>
      <c r="I394" s="650">
        <f>IF(ISNUMBER('201718 APC &amp; OPROC'!I394),'201718 APC &amp; OPROC'!I394*(1+VLOOKUP(LEFT($B394,2),'Adjustment factors'!$B$9:$M$99,I$1,FALSE)),"-")</f>
        <v>2781.0407804378196</v>
      </c>
      <c r="J394" s="650">
        <f>IF(ISBLANK('201718 APC &amp; OPROC'!J394),"",'201718 APC &amp; OPROC'!J394)</f>
        <v>26</v>
      </c>
      <c r="K394" s="650">
        <f>IF(ISNUMBER('201718 APC &amp; OPROC'!K394),'201718 APC &amp; OPROC'!K394*(1+VLOOKUP(LEFT($B394,2),'Adjustment factors'!$B$9:$M$99,K$1,FALSE)),"-")</f>
        <v>208.12063999999995</v>
      </c>
      <c r="L394" s="650" t="str">
        <f>IF(ISBLANK('201718 APC &amp; OPROC'!L394),"",'201718 APC &amp; OPROC'!L394)</f>
        <v>Yes</v>
      </c>
      <c r="M394" s="651">
        <f>IF(ISBLANK('201718 APC &amp; OPROC'!M394),"",'201718 APC &amp; OPROC'!M394)</f>
        <v>0.30000000000000004</v>
      </c>
      <c r="N394" s="654">
        <f t="shared" si="6"/>
        <v>834.31223413134603</v>
      </c>
      <c r="O394" s="652" t="str">
        <f>IF(ISBLANK('201718 APC &amp; OPROC'!O394),"",'201718 APC &amp; OPROC'!O394)</f>
        <v>-</v>
      </c>
      <c r="P394" s="645" t="str">
        <f>IF(ISBLANK('201718 APC &amp; OPROC'!P394),"",'201718 APC &amp; OPROC'!P394)</f>
        <v>-</v>
      </c>
      <c r="Q394" s="653" t="str">
        <f>IF(ISBLANK('201718 APC &amp; OPROC'!Q394),"",'201718 APC &amp; OPROC'!Q394)</f>
        <v>-</v>
      </c>
      <c r="R394" s="647" t="str">
        <f>IF(ISBLANK('201718 APC &amp; OPROC'!R394),"",'201718 APC &amp; OPROC'!R394)</f>
        <v>-</v>
      </c>
      <c r="S394" s="647" t="str">
        <f>IF(ISBLANK('201718 APC &amp; OPROC'!S394),"",'201718 APC &amp; OPROC'!S394)</f>
        <v/>
      </c>
      <c r="T394" s="647" t="str">
        <f>IF(ISBLANK('201718 APC &amp; OPROC'!T394),"",'201718 APC &amp; OPROC'!T394)</f>
        <v/>
      </c>
      <c r="V394" s="315"/>
      <c r="W394" s="315"/>
    </row>
    <row r="395" spans="2:23" s="139" customFormat="1" x14ac:dyDescent="0.35">
      <c r="B395" s="648" t="s">
        <v>1235</v>
      </c>
      <c r="C395" s="164" t="s">
        <v>1236</v>
      </c>
      <c r="D395" s="649" t="str">
        <f>IF(ISNUMBER('201718 APC &amp; OPROC'!D395),'201718 APC &amp; OPROC'!D395*(1+VLOOKUP(LEFT($B395,2),'Adjustment factors'!$B$9:$M$99,D$1,FALSE)),"-")</f>
        <v>-</v>
      </c>
      <c r="E395" s="650">
        <f>IF(ISNUMBER('201718 APC &amp; OPROC'!E395),'201718 APC &amp; OPROC'!E395*(1+VLOOKUP(LEFT($B395,2),'Adjustment factors'!$B$9:$M$99,E$1,FALSE)),"-")</f>
        <v>1485.7615128366433</v>
      </c>
      <c r="F395" s="649" t="str">
        <f>IF(ISNUMBER('201718 APC &amp; OPROC'!F395),'201718 APC &amp; OPROC'!F395*(1+VLOOKUP(LEFT($B395,2),'Adjustment factors'!$B$9:$M$99,F$1,FALSE)),"-")</f>
        <v>-</v>
      </c>
      <c r="G395" s="649" t="str">
        <f>IF(ISNUMBER('201718 APC &amp; OPROC'!G395),'201718 APC &amp; OPROC'!G395*(1+VLOOKUP(LEFT($B395,2),'Adjustment factors'!$B$9:$M$99,G$1,FALSE)),"-")</f>
        <v>-</v>
      </c>
      <c r="H395" s="650">
        <f>IF(ISBLANK('201718 APC &amp; OPROC'!H395),"",'201718 APC &amp; OPROC'!H395)</f>
        <v>15</v>
      </c>
      <c r="I395" s="650">
        <f>IF(ISNUMBER('201718 APC &amp; OPROC'!I395),'201718 APC &amp; OPROC'!I395*(1+VLOOKUP(LEFT($B395,2),'Adjustment factors'!$B$9:$M$99,I$1,FALSE)),"-")</f>
        <v>2340.9265401306088</v>
      </c>
      <c r="J395" s="650">
        <f>IF(ISBLANK('201718 APC &amp; OPROC'!J395),"",'201718 APC &amp; OPROC'!J395)</f>
        <v>22</v>
      </c>
      <c r="K395" s="650">
        <f>IF(ISNUMBER('201718 APC &amp; OPROC'!K395),'201718 APC &amp; OPROC'!K395*(1+VLOOKUP(LEFT($B395,2),'Adjustment factors'!$B$9:$M$99,K$1,FALSE)),"-")</f>
        <v>208.12063999999995</v>
      </c>
      <c r="L395" s="650" t="str">
        <f>IF(ISBLANK('201718 APC &amp; OPROC'!L395),"",'201718 APC &amp; OPROC'!L395)</f>
        <v>Yes</v>
      </c>
      <c r="M395" s="651">
        <f>IF(ISBLANK('201718 APC &amp; OPROC'!M395),"",'201718 APC &amp; OPROC'!M395)</f>
        <v>0.30000000000000004</v>
      </c>
      <c r="N395" s="654">
        <f t="shared" si="6"/>
        <v>702.27796203918274</v>
      </c>
      <c r="O395" s="652" t="str">
        <f>IF(ISBLANK('201718 APC &amp; OPROC'!O395),"",'201718 APC &amp; OPROC'!O395)</f>
        <v>-</v>
      </c>
      <c r="P395" s="645" t="str">
        <f>IF(ISBLANK('201718 APC &amp; OPROC'!P395),"",'201718 APC &amp; OPROC'!P395)</f>
        <v>-</v>
      </c>
      <c r="Q395" s="653" t="str">
        <f>IF(ISBLANK('201718 APC &amp; OPROC'!Q395),"",'201718 APC &amp; OPROC'!Q395)</f>
        <v>-</v>
      </c>
      <c r="R395" s="647" t="str">
        <f>IF(ISBLANK('201718 APC &amp; OPROC'!R395),"",'201718 APC &amp; OPROC'!R395)</f>
        <v>-</v>
      </c>
      <c r="S395" s="647" t="str">
        <f>IF(ISBLANK('201718 APC &amp; OPROC'!S395),"",'201718 APC &amp; OPROC'!S395)</f>
        <v/>
      </c>
      <c r="T395" s="647" t="str">
        <f>IF(ISBLANK('201718 APC &amp; OPROC'!T395),"",'201718 APC &amp; OPROC'!T395)</f>
        <v/>
      </c>
      <c r="V395" s="315"/>
      <c r="W395" s="315"/>
    </row>
    <row r="396" spans="2:23" s="139" customFormat="1" x14ac:dyDescent="0.35">
      <c r="B396" s="648" t="s">
        <v>1237</v>
      </c>
      <c r="C396" s="164" t="s">
        <v>1238</v>
      </c>
      <c r="D396" s="649" t="str">
        <f>IF(ISNUMBER('201718 APC &amp; OPROC'!D396),'201718 APC &amp; OPROC'!D396*(1+VLOOKUP(LEFT($B396,2),'Adjustment factors'!$B$9:$M$99,D$1,FALSE)),"-")</f>
        <v>-</v>
      </c>
      <c r="E396" s="650">
        <f>IF(ISNUMBER('201718 APC &amp; OPROC'!E396),'201718 APC &amp; OPROC'!E396*(1+VLOOKUP(LEFT($B396,2),'Adjustment factors'!$B$9:$M$99,E$1,FALSE)),"-")</f>
        <v>874.21325181751217</v>
      </c>
      <c r="F396" s="649" t="str">
        <f>IF(ISNUMBER('201718 APC &amp; OPROC'!F396),'201718 APC &amp; OPROC'!F396*(1+VLOOKUP(LEFT($B396,2),'Adjustment factors'!$B$9:$M$99,F$1,FALSE)),"-")</f>
        <v>-</v>
      </c>
      <c r="G396" s="649" t="str">
        <f>IF(ISNUMBER('201718 APC &amp; OPROC'!G396),'201718 APC &amp; OPROC'!G396*(1+VLOOKUP(LEFT($B396,2),'Adjustment factors'!$B$9:$M$99,G$1,FALSE)),"-")</f>
        <v>-</v>
      </c>
      <c r="H396" s="650">
        <f>IF(ISBLANK('201718 APC &amp; OPROC'!H396),"",'201718 APC &amp; OPROC'!H396)</f>
        <v>5</v>
      </c>
      <c r="I396" s="650">
        <f>IF(ISNUMBER('201718 APC &amp; OPROC'!I396),'201718 APC &amp; OPROC'!I396*(1+VLOOKUP(LEFT($B396,2),'Adjustment factors'!$B$9:$M$99,I$1,FALSE)),"-")</f>
        <v>1642.1574615562899</v>
      </c>
      <c r="J396" s="650">
        <f>IF(ISBLANK('201718 APC &amp; OPROC'!J396),"",'201718 APC &amp; OPROC'!J396)</f>
        <v>18</v>
      </c>
      <c r="K396" s="650">
        <f>IF(ISNUMBER('201718 APC &amp; OPROC'!K396),'201718 APC &amp; OPROC'!K396*(1+VLOOKUP(LEFT($B396,2),'Adjustment factors'!$B$9:$M$99,K$1,FALSE)),"-")</f>
        <v>208.12063999999995</v>
      </c>
      <c r="L396" s="650" t="str">
        <f>IF(ISBLANK('201718 APC &amp; OPROC'!L396),"",'201718 APC &amp; OPROC'!L396)</f>
        <v>Yes</v>
      </c>
      <c r="M396" s="651">
        <f>IF(ISBLANK('201718 APC &amp; OPROC'!M396),"",'201718 APC &amp; OPROC'!M396)</f>
        <v>0.5</v>
      </c>
      <c r="N396" s="654">
        <f t="shared" si="6"/>
        <v>821.07873077814497</v>
      </c>
      <c r="O396" s="652" t="str">
        <f>IF(ISBLANK('201718 APC &amp; OPROC'!O396),"",'201718 APC &amp; OPROC'!O396)</f>
        <v>-</v>
      </c>
      <c r="P396" s="645" t="str">
        <f>IF(ISBLANK('201718 APC &amp; OPROC'!P396),"",'201718 APC &amp; OPROC'!P396)</f>
        <v>-</v>
      </c>
      <c r="Q396" s="653" t="str">
        <f>IF(ISBLANK('201718 APC &amp; OPROC'!Q396),"",'201718 APC &amp; OPROC'!Q396)</f>
        <v>-</v>
      </c>
      <c r="R396" s="647" t="str">
        <f>IF(ISBLANK('201718 APC &amp; OPROC'!R396),"",'201718 APC &amp; OPROC'!R396)</f>
        <v>-</v>
      </c>
      <c r="S396" s="647" t="str">
        <f>IF(ISBLANK('201718 APC &amp; OPROC'!S396),"",'201718 APC &amp; OPROC'!S396)</f>
        <v/>
      </c>
      <c r="T396" s="647" t="str">
        <f>IF(ISBLANK('201718 APC &amp; OPROC'!T396),"",'201718 APC &amp; OPROC'!T396)</f>
        <v/>
      </c>
      <c r="V396" s="315"/>
      <c r="W396" s="315"/>
    </row>
    <row r="397" spans="2:23" s="139" customFormat="1" x14ac:dyDescent="0.35">
      <c r="B397" s="648" t="s">
        <v>1239</v>
      </c>
      <c r="C397" s="164" t="s">
        <v>1240</v>
      </c>
      <c r="D397" s="649" t="str">
        <f>IF(ISNUMBER('201718 APC &amp; OPROC'!D397),'201718 APC &amp; OPROC'!D397*(1+VLOOKUP(LEFT($B397,2),'Adjustment factors'!$B$9:$M$99,D$1,FALSE)),"-")</f>
        <v>-</v>
      </c>
      <c r="E397" s="650">
        <f>IF(ISNUMBER('201718 APC &amp; OPROC'!E397),'201718 APC &amp; OPROC'!E397*(1+VLOOKUP(LEFT($B397,2),'Adjustment factors'!$B$9:$M$99,E$1,FALSE)),"-")</f>
        <v>3058.7438432284744</v>
      </c>
      <c r="F397" s="649" t="str">
        <f>IF(ISNUMBER('201718 APC &amp; OPROC'!F397),'201718 APC &amp; OPROC'!F397*(1+VLOOKUP(LEFT($B397,2),'Adjustment factors'!$B$9:$M$99,F$1,FALSE)),"-")</f>
        <v>-</v>
      </c>
      <c r="G397" s="649" t="str">
        <f>IF(ISNUMBER('201718 APC &amp; OPROC'!G397),'201718 APC &amp; OPROC'!G397*(1+VLOOKUP(LEFT($B397,2),'Adjustment factors'!$B$9:$M$99,G$1,FALSE)),"-")</f>
        <v>-</v>
      </c>
      <c r="H397" s="650">
        <f>IF(ISBLANK('201718 APC &amp; OPROC'!H397),"",'201718 APC &amp; OPROC'!H397)</f>
        <v>25</v>
      </c>
      <c r="I397" s="650">
        <f>IF(ISNUMBER('201718 APC &amp; OPROC'!I397),'201718 APC &amp; OPROC'!I397*(1+VLOOKUP(LEFT($B397,2),'Adjustment factors'!$B$9:$M$99,I$1,FALSE)),"-")</f>
        <v>5052.7921894039691</v>
      </c>
      <c r="J397" s="650">
        <f>IF(ISBLANK('201718 APC &amp; OPROC'!J397),"",'201718 APC &amp; OPROC'!J397)</f>
        <v>36</v>
      </c>
      <c r="K397" s="650">
        <f>IF(ISNUMBER('201718 APC &amp; OPROC'!K397),'201718 APC &amp; OPROC'!K397*(1+VLOOKUP(LEFT($B397,2),'Adjustment factors'!$B$9:$M$99,K$1,FALSE)),"-")</f>
        <v>208.12063999999995</v>
      </c>
      <c r="L397" s="650" t="str">
        <f>IF(ISBLANK('201718 APC &amp; OPROC'!L397),"",'201718 APC &amp; OPROC'!L397)</f>
        <v>Yes</v>
      </c>
      <c r="M397" s="651">
        <f>IF(ISBLANK('201718 APC &amp; OPROC'!M397),"",'201718 APC &amp; OPROC'!M397)</f>
        <v>0.30000000000000004</v>
      </c>
      <c r="N397" s="654">
        <f t="shared" si="6"/>
        <v>1515.8376568211909</v>
      </c>
      <c r="O397" s="652" t="str">
        <f>IF(ISBLANK('201718 APC &amp; OPROC'!O397),"",'201718 APC &amp; OPROC'!O397)</f>
        <v>-</v>
      </c>
      <c r="P397" s="645" t="str">
        <f>IF(ISBLANK('201718 APC &amp; OPROC'!P397),"",'201718 APC &amp; OPROC'!P397)</f>
        <v>-</v>
      </c>
      <c r="Q397" s="653" t="str">
        <f>IF(ISBLANK('201718 APC &amp; OPROC'!Q397),"",'201718 APC &amp; OPROC'!Q397)</f>
        <v>-</v>
      </c>
      <c r="R397" s="647" t="str">
        <f>IF(ISBLANK('201718 APC &amp; OPROC'!R397),"",'201718 APC &amp; OPROC'!R397)</f>
        <v>-</v>
      </c>
      <c r="S397" s="647" t="str">
        <f>IF(ISBLANK('201718 APC &amp; OPROC'!S397),"",'201718 APC &amp; OPROC'!S397)</f>
        <v/>
      </c>
      <c r="T397" s="647" t="str">
        <f>IF(ISBLANK('201718 APC &amp; OPROC'!T397),"",'201718 APC &amp; OPROC'!T397)</f>
        <v/>
      </c>
      <c r="V397" s="315"/>
      <c r="W397" s="315"/>
    </row>
    <row r="398" spans="2:23" s="139" customFormat="1" x14ac:dyDescent="0.35">
      <c r="B398" s="648" t="s">
        <v>1241</v>
      </c>
      <c r="C398" s="164" t="s">
        <v>1242</v>
      </c>
      <c r="D398" s="649" t="str">
        <f>IF(ISNUMBER('201718 APC &amp; OPROC'!D398),'201718 APC &amp; OPROC'!D398*(1+VLOOKUP(LEFT($B398,2),'Adjustment factors'!$B$9:$M$99,D$1,FALSE)),"-")</f>
        <v>-</v>
      </c>
      <c r="E398" s="650">
        <f>IF(ISNUMBER('201718 APC &amp; OPROC'!E398),'201718 APC &amp; OPROC'!E398*(1+VLOOKUP(LEFT($B398,2),'Adjustment factors'!$B$9:$M$99,E$1,FALSE)),"-")</f>
        <v>1747.4239655022061</v>
      </c>
      <c r="F398" s="649" t="str">
        <f>IF(ISNUMBER('201718 APC &amp; OPROC'!F398),'201718 APC &amp; OPROC'!F398*(1+VLOOKUP(LEFT($B398,2),'Adjustment factors'!$B$9:$M$99,F$1,FALSE)),"-")</f>
        <v>-</v>
      </c>
      <c r="G398" s="649" t="str">
        <f>IF(ISNUMBER('201718 APC &amp; OPROC'!G398),'201718 APC &amp; OPROC'!G398*(1+VLOOKUP(LEFT($B398,2),'Adjustment factors'!$B$9:$M$99,G$1,FALSE)),"-")</f>
        <v>-</v>
      </c>
      <c r="H398" s="650">
        <f>IF(ISBLANK('201718 APC &amp; OPROC'!H398),"",'201718 APC &amp; OPROC'!H398)</f>
        <v>27</v>
      </c>
      <c r="I398" s="650">
        <f>IF(ISNUMBER('201718 APC &amp; OPROC'!I398),'201718 APC &amp; OPROC'!I398*(1+VLOOKUP(LEFT($B398,2),'Adjustment factors'!$B$9:$M$99,I$1,FALSE)),"-")</f>
        <v>4133.4647216096364</v>
      </c>
      <c r="J398" s="650">
        <f>IF(ISBLANK('201718 APC &amp; OPROC'!J398),"",'201718 APC &amp; OPROC'!J398)</f>
        <v>39</v>
      </c>
      <c r="K398" s="650">
        <f>IF(ISNUMBER('201718 APC &amp; OPROC'!K398),'201718 APC &amp; OPROC'!K398*(1+VLOOKUP(LEFT($B398,2),'Adjustment factors'!$B$9:$M$99,K$1,FALSE)),"-")</f>
        <v>208.12063999999995</v>
      </c>
      <c r="L398" s="650" t="str">
        <f>IF(ISBLANK('201718 APC &amp; OPROC'!L398),"",'201718 APC &amp; OPROC'!L398)</f>
        <v>Yes</v>
      </c>
      <c r="M398" s="651">
        <f>IF(ISBLANK('201718 APC &amp; OPROC'!M398),"",'201718 APC &amp; OPROC'!M398)</f>
        <v>0.30000000000000004</v>
      </c>
      <c r="N398" s="654">
        <f t="shared" si="6"/>
        <v>1240.0394164828911</v>
      </c>
      <c r="O398" s="652" t="str">
        <f>IF(ISBLANK('201718 APC &amp; OPROC'!O398),"",'201718 APC &amp; OPROC'!O398)</f>
        <v>-</v>
      </c>
      <c r="P398" s="645" t="str">
        <f>IF(ISBLANK('201718 APC &amp; OPROC'!P398),"",'201718 APC &amp; OPROC'!P398)</f>
        <v>-</v>
      </c>
      <c r="Q398" s="653" t="str">
        <f>IF(ISBLANK('201718 APC &amp; OPROC'!Q398),"",'201718 APC &amp; OPROC'!Q398)</f>
        <v>-</v>
      </c>
      <c r="R398" s="647" t="str">
        <f>IF(ISBLANK('201718 APC &amp; OPROC'!R398),"",'201718 APC &amp; OPROC'!R398)</f>
        <v>-</v>
      </c>
      <c r="S398" s="647" t="str">
        <f>IF(ISBLANK('201718 APC &amp; OPROC'!S398),"",'201718 APC &amp; OPROC'!S398)</f>
        <v/>
      </c>
      <c r="T398" s="647" t="str">
        <f>IF(ISBLANK('201718 APC &amp; OPROC'!T398),"",'201718 APC &amp; OPROC'!T398)</f>
        <v/>
      </c>
      <c r="V398" s="315"/>
      <c r="W398" s="315"/>
    </row>
    <row r="399" spans="2:23" s="139" customFormat="1" x14ac:dyDescent="0.35">
      <c r="B399" s="648" t="s">
        <v>1243</v>
      </c>
      <c r="C399" s="164" t="s">
        <v>1244</v>
      </c>
      <c r="D399" s="649" t="str">
        <f>IF(ISNUMBER('201718 APC &amp; OPROC'!D399),'201718 APC &amp; OPROC'!D399*(1+VLOOKUP(LEFT($B399,2),'Adjustment factors'!$B$9:$M$99,D$1,FALSE)),"-")</f>
        <v>-</v>
      </c>
      <c r="E399" s="650">
        <f>IF(ISNUMBER('201718 APC &amp; OPROC'!E399),'201718 APC &amp; OPROC'!E399*(1+VLOOKUP(LEFT($B399,2),'Adjustment factors'!$B$9:$M$99,E$1,FALSE)),"-")</f>
        <v>1572.9823303918308</v>
      </c>
      <c r="F399" s="649" t="str">
        <f>IF(ISNUMBER('201718 APC &amp; OPROC'!F399),'201718 APC &amp; OPROC'!F399*(1+VLOOKUP(LEFT($B399,2),'Adjustment factors'!$B$9:$M$99,F$1,FALSE)),"-")</f>
        <v>-</v>
      </c>
      <c r="G399" s="649" t="str">
        <f>IF(ISNUMBER('201718 APC &amp; OPROC'!G399),'201718 APC &amp; OPROC'!G399*(1+VLOOKUP(LEFT($B399,2),'Adjustment factors'!$B$9:$M$99,G$1,FALSE)),"-")</f>
        <v>-</v>
      </c>
      <c r="H399" s="650">
        <f>IF(ISBLANK('201718 APC &amp; OPROC'!H399),"",'201718 APC &amp; OPROC'!H399)</f>
        <v>18</v>
      </c>
      <c r="I399" s="650">
        <f>IF(ISNUMBER('201718 APC &amp; OPROC'!I399),'201718 APC &amp; OPROC'!I399*(1+VLOOKUP(LEFT($B399,2),'Adjustment factors'!$B$9:$M$99,I$1,FALSE)),"-")</f>
        <v>3231.1804020732129</v>
      </c>
      <c r="J399" s="650">
        <f>IF(ISBLANK('201718 APC &amp; OPROC'!J399),"",'201718 APC &amp; OPROC'!J399)</f>
        <v>26</v>
      </c>
      <c r="K399" s="650">
        <f>IF(ISNUMBER('201718 APC &amp; OPROC'!K399),'201718 APC &amp; OPROC'!K399*(1+VLOOKUP(LEFT($B399,2),'Adjustment factors'!$B$9:$M$99,K$1,FALSE)),"-")</f>
        <v>208.12063999999995</v>
      </c>
      <c r="L399" s="650" t="str">
        <f>IF(ISBLANK('201718 APC &amp; OPROC'!L399),"",'201718 APC &amp; OPROC'!L399)</f>
        <v>Yes</v>
      </c>
      <c r="M399" s="651">
        <f>IF(ISBLANK('201718 APC &amp; OPROC'!M399),"",'201718 APC &amp; OPROC'!M399)</f>
        <v>0.30000000000000004</v>
      </c>
      <c r="N399" s="654">
        <f t="shared" si="6"/>
        <v>969.35412062196406</v>
      </c>
      <c r="O399" s="652" t="str">
        <f>IF(ISBLANK('201718 APC &amp; OPROC'!O399),"",'201718 APC &amp; OPROC'!O399)</f>
        <v>-</v>
      </c>
      <c r="P399" s="645" t="str">
        <f>IF(ISBLANK('201718 APC &amp; OPROC'!P399),"",'201718 APC &amp; OPROC'!P399)</f>
        <v>-</v>
      </c>
      <c r="Q399" s="653" t="str">
        <f>IF(ISBLANK('201718 APC &amp; OPROC'!Q399),"",'201718 APC &amp; OPROC'!Q399)</f>
        <v>-</v>
      </c>
      <c r="R399" s="647" t="str">
        <f>IF(ISBLANK('201718 APC &amp; OPROC'!R399),"",'201718 APC &amp; OPROC'!R399)</f>
        <v>-</v>
      </c>
      <c r="S399" s="647" t="str">
        <f>IF(ISBLANK('201718 APC &amp; OPROC'!S399),"",'201718 APC &amp; OPROC'!S399)</f>
        <v/>
      </c>
      <c r="T399" s="647" t="str">
        <f>IF(ISBLANK('201718 APC &amp; OPROC'!T399),"",'201718 APC &amp; OPROC'!T399)</f>
        <v/>
      </c>
      <c r="V399" s="315"/>
      <c r="W399" s="315"/>
    </row>
    <row r="400" spans="2:23" s="139" customFormat="1" x14ac:dyDescent="0.35">
      <c r="B400" s="648" t="s">
        <v>1245</v>
      </c>
      <c r="C400" s="164" t="s">
        <v>1246</v>
      </c>
      <c r="D400" s="649" t="str">
        <f>IF(ISNUMBER('201718 APC &amp; OPROC'!D400),'201718 APC &amp; OPROC'!D400*(1+VLOOKUP(LEFT($B400,2),'Adjustment factors'!$B$9:$M$99,D$1,FALSE)),"-")</f>
        <v>-</v>
      </c>
      <c r="E400" s="650">
        <f>IF(ISNUMBER('201718 APC &amp; OPROC'!E400),'201718 APC &amp; OPROC'!E400*(1+VLOOKUP(LEFT($B400,2),'Adjustment factors'!$B$9:$M$99,E$1,FALSE)),"-")</f>
        <v>1223.0965220382625</v>
      </c>
      <c r="F400" s="649" t="str">
        <f>IF(ISNUMBER('201718 APC &amp; OPROC'!F400),'201718 APC &amp; OPROC'!F400*(1+VLOOKUP(LEFT($B400,2),'Adjustment factors'!$B$9:$M$99,F$1,FALSE)),"-")</f>
        <v>-</v>
      </c>
      <c r="G400" s="649" t="str">
        <f>IF(ISNUMBER('201718 APC &amp; OPROC'!G400),'201718 APC &amp; OPROC'!G400*(1+VLOOKUP(LEFT($B400,2),'Adjustment factors'!$B$9:$M$99,G$1,FALSE)),"-")</f>
        <v>-</v>
      </c>
      <c r="H400" s="650">
        <f>IF(ISBLANK('201718 APC &amp; OPROC'!H400),"",'201718 APC &amp; OPROC'!H400)</f>
        <v>5</v>
      </c>
      <c r="I400" s="650">
        <f>IF(ISNUMBER('201718 APC &amp; OPROC'!I400),'201718 APC &amp; OPROC'!I400*(1+VLOOKUP(LEFT($B400,2),'Adjustment factors'!$B$9:$M$99,I$1,FALSE)),"-")</f>
        <v>2429.1498958186148</v>
      </c>
      <c r="J400" s="650">
        <f>IF(ISBLANK('201718 APC &amp; OPROC'!J400),"",'201718 APC &amp; OPROC'!J400)</f>
        <v>19</v>
      </c>
      <c r="K400" s="650">
        <f>IF(ISNUMBER('201718 APC &amp; OPROC'!K400),'201718 APC &amp; OPROC'!K400*(1+VLOOKUP(LEFT($B400,2),'Adjustment factors'!$B$9:$M$99,K$1,FALSE)),"-")</f>
        <v>208.12063999999995</v>
      </c>
      <c r="L400" s="650" t="str">
        <f>IF(ISBLANK('201718 APC &amp; OPROC'!L400),"",'201718 APC &amp; OPROC'!L400)</f>
        <v>Yes</v>
      </c>
      <c r="M400" s="651">
        <f>IF(ISBLANK('201718 APC &amp; OPROC'!M400),"",'201718 APC &amp; OPROC'!M400)</f>
        <v>0.30000000000000004</v>
      </c>
      <c r="N400" s="654">
        <f t="shared" si="6"/>
        <v>728.74496874558452</v>
      </c>
      <c r="O400" s="652" t="str">
        <f>IF(ISBLANK('201718 APC &amp; OPROC'!O400),"",'201718 APC &amp; OPROC'!O400)</f>
        <v>-</v>
      </c>
      <c r="P400" s="645" t="str">
        <f>IF(ISBLANK('201718 APC &amp; OPROC'!P400),"",'201718 APC &amp; OPROC'!P400)</f>
        <v>-</v>
      </c>
      <c r="Q400" s="653" t="str">
        <f>IF(ISBLANK('201718 APC &amp; OPROC'!Q400),"",'201718 APC &amp; OPROC'!Q400)</f>
        <v>-</v>
      </c>
      <c r="R400" s="647" t="str">
        <f>IF(ISBLANK('201718 APC &amp; OPROC'!R400),"",'201718 APC &amp; OPROC'!R400)</f>
        <v>-</v>
      </c>
      <c r="S400" s="647" t="str">
        <f>IF(ISBLANK('201718 APC &amp; OPROC'!S400),"",'201718 APC &amp; OPROC'!S400)</f>
        <v/>
      </c>
      <c r="T400" s="647" t="str">
        <f>IF(ISBLANK('201718 APC &amp; OPROC'!T400),"",'201718 APC &amp; OPROC'!T400)</f>
        <v/>
      </c>
      <c r="V400" s="315"/>
      <c r="W400" s="315"/>
    </row>
    <row r="401" spans="2:23" s="139" customFormat="1" x14ac:dyDescent="0.35">
      <c r="B401" s="648" t="s">
        <v>1247</v>
      </c>
      <c r="C401" s="164" t="s">
        <v>1248</v>
      </c>
      <c r="D401" s="649" t="str">
        <f>IF(ISNUMBER('201718 APC &amp; OPROC'!D401),'201718 APC &amp; OPROC'!D401*(1+VLOOKUP(LEFT($B401,2),'Adjustment factors'!$B$9:$M$99,D$1,FALSE)),"-")</f>
        <v>-</v>
      </c>
      <c r="E401" s="650">
        <f>IF(ISNUMBER('201718 APC &amp; OPROC'!E401),'201718 APC &amp; OPROC'!E401*(1+VLOOKUP(LEFT($B401,2),'Adjustment factors'!$B$9:$M$99,E$1,FALSE)),"-")</f>
        <v>2097.3097738557744</v>
      </c>
      <c r="F401" s="649" t="str">
        <f>IF(ISNUMBER('201718 APC &amp; OPROC'!F401),'201718 APC &amp; OPROC'!F401*(1+VLOOKUP(LEFT($B401,2),'Adjustment factors'!$B$9:$M$99,F$1,FALSE)),"-")</f>
        <v>-</v>
      </c>
      <c r="G401" s="649" t="str">
        <f>IF(ISNUMBER('201718 APC &amp; OPROC'!G401),'201718 APC &amp; OPROC'!G401*(1+VLOOKUP(LEFT($B401,2),'Adjustment factors'!$B$9:$M$99,G$1,FALSE)),"-")</f>
        <v>-</v>
      </c>
      <c r="H401" s="650">
        <f>IF(ISBLANK('201718 APC &amp; OPROC'!H401),"",'201718 APC &amp; OPROC'!H401)</f>
        <v>18</v>
      </c>
      <c r="I401" s="650">
        <f>IF(ISNUMBER('201718 APC &amp; OPROC'!I401),'201718 APC &amp; OPROC'!I401*(1+VLOOKUP(LEFT($B401,2),'Adjustment factors'!$B$9:$M$99,I$1,FALSE)),"-")</f>
        <v>2730.9138737969074</v>
      </c>
      <c r="J401" s="650">
        <f>IF(ISBLANK('201718 APC &amp; OPROC'!J401),"",'201718 APC &amp; OPROC'!J401)</f>
        <v>28</v>
      </c>
      <c r="K401" s="650">
        <f>IF(ISNUMBER('201718 APC &amp; OPROC'!K401),'201718 APC &amp; OPROC'!K401*(1+VLOOKUP(LEFT($B401,2),'Adjustment factors'!$B$9:$M$99,K$1,FALSE)),"-")</f>
        <v>208.12063999999995</v>
      </c>
      <c r="L401" s="650" t="str">
        <f>IF(ISBLANK('201718 APC &amp; OPROC'!L401),"",'201718 APC &amp; OPROC'!L401)</f>
        <v>Yes</v>
      </c>
      <c r="M401" s="651">
        <f>IF(ISBLANK('201718 APC &amp; OPROC'!M401),"",'201718 APC &amp; OPROC'!M401)</f>
        <v>0.30000000000000004</v>
      </c>
      <c r="N401" s="654">
        <f t="shared" si="6"/>
        <v>819.27416213907236</v>
      </c>
      <c r="O401" s="652" t="str">
        <f>IF(ISBLANK('201718 APC &amp; OPROC'!O401),"",'201718 APC &amp; OPROC'!O401)</f>
        <v>-</v>
      </c>
      <c r="P401" s="645" t="str">
        <f>IF(ISBLANK('201718 APC &amp; OPROC'!P401),"",'201718 APC &amp; OPROC'!P401)</f>
        <v>-</v>
      </c>
      <c r="Q401" s="653" t="str">
        <f>IF(ISBLANK('201718 APC &amp; OPROC'!Q401),"",'201718 APC &amp; OPROC'!Q401)</f>
        <v>-</v>
      </c>
      <c r="R401" s="647" t="str">
        <f>IF(ISBLANK('201718 APC &amp; OPROC'!R401),"",'201718 APC &amp; OPROC'!R401)</f>
        <v>-</v>
      </c>
      <c r="S401" s="647" t="str">
        <f>IF(ISBLANK('201718 APC &amp; OPROC'!S401),"",'201718 APC &amp; OPROC'!S401)</f>
        <v/>
      </c>
      <c r="T401" s="647" t="str">
        <f>IF(ISBLANK('201718 APC &amp; OPROC'!T401),"",'201718 APC &amp; OPROC'!T401)</f>
        <v/>
      </c>
      <c r="V401" s="315"/>
      <c r="W401" s="315"/>
    </row>
    <row r="402" spans="2:23" s="139" customFormat="1" x14ac:dyDescent="0.35">
      <c r="B402" s="648" t="s">
        <v>1249</v>
      </c>
      <c r="C402" s="164" t="s">
        <v>1250</v>
      </c>
      <c r="D402" s="649" t="str">
        <f>IF(ISNUMBER('201718 APC &amp; OPROC'!D402),'201718 APC &amp; OPROC'!D402*(1+VLOOKUP(LEFT($B402,2),'Adjustment factors'!$B$9:$M$99,D$1,FALSE)),"-")</f>
        <v>-</v>
      </c>
      <c r="E402" s="650">
        <f>IF(ISNUMBER('201718 APC &amp; OPROC'!E402),'201718 APC &amp; OPROC'!E402*(1+VLOOKUP(LEFT($B402,2),'Adjustment factors'!$B$9:$M$99,E$1,FALSE)),"-")</f>
        <v>1572.9823303918308</v>
      </c>
      <c r="F402" s="649" t="str">
        <f>IF(ISNUMBER('201718 APC &amp; OPROC'!F402),'201718 APC &amp; OPROC'!F402*(1+VLOOKUP(LEFT($B402,2),'Adjustment factors'!$B$9:$M$99,F$1,FALSE)),"-")</f>
        <v>-</v>
      </c>
      <c r="G402" s="649" t="str">
        <f>IF(ISNUMBER('201718 APC &amp; OPROC'!G402),'201718 APC &amp; OPROC'!G402*(1+VLOOKUP(LEFT($B402,2),'Adjustment factors'!$B$9:$M$99,G$1,FALSE)),"-")</f>
        <v>-</v>
      </c>
      <c r="H402" s="650">
        <f>IF(ISBLANK('201718 APC &amp; OPROC'!H402),"",'201718 APC &amp; OPROC'!H402)</f>
        <v>38</v>
      </c>
      <c r="I402" s="650">
        <f>IF(ISNUMBER('201718 APC &amp; OPROC'!I402),'201718 APC &amp; OPROC'!I402*(1+VLOOKUP(LEFT($B402,2),'Adjustment factors'!$B$9:$M$99,I$1,FALSE)),"-")</f>
        <v>2785.0509329690926</v>
      </c>
      <c r="J402" s="650">
        <f>IF(ISBLANK('201718 APC &amp; OPROC'!J402),"",'201718 APC &amp; OPROC'!J402)</f>
        <v>26</v>
      </c>
      <c r="K402" s="650">
        <f>IF(ISNUMBER('201718 APC &amp; OPROC'!K402),'201718 APC &amp; OPROC'!K402*(1+VLOOKUP(LEFT($B402,2),'Adjustment factors'!$B$9:$M$99,K$1,FALSE)),"-")</f>
        <v>208.12063999999995</v>
      </c>
      <c r="L402" s="650" t="str">
        <f>IF(ISBLANK('201718 APC &amp; OPROC'!L402),"",'201718 APC &amp; OPROC'!L402)</f>
        <v>Yes</v>
      </c>
      <c r="M402" s="651">
        <f>IF(ISBLANK('201718 APC &amp; OPROC'!M402),"",'201718 APC &amp; OPROC'!M402)</f>
        <v>0.30000000000000004</v>
      </c>
      <c r="N402" s="654">
        <f t="shared" si="6"/>
        <v>835.51527989072792</v>
      </c>
      <c r="O402" s="652" t="str">
        <f>IF(ISBLANK('201718 APC &amp; OPROC'!O402),"",'201718 APC &amp; OPROC'!O402)</f>
        <v>-</v>
      </c>
      <c r="P402" s="645" t="str">
        <f>IF(ISBLANK('201718 APC &amp; OPROC'!P402),"",'201718 APC &amp; OPROC'!P402)</f>
        <v>-</v>
      </c>
      <c r="Q402" s="653" t="str">
        <f>IF(ISBLANK('201718 APC &amp; OPROC'!Q402),"",'201718 APC &amp; OPROC'!Q402)</f>
        <v>-</v>
      </c>
      <c r="R402" s="647" t="str">
        <f>IF(ISBLANK('201718 APC &amp; OPROC'!R402),"",'201718 APC &amp; OPROC'!R402)</f>
        <v>-</v>
      </c>
      <c r="S402" s="647" t="str">
        <f>IF(ISBLANK('201718 APC &amp; OPROC'!S402),"",'201718 APC &amp; OPROC'!S402)</f>
        <v/>
      </c>
      <c r="T402" s="647" t="str">
        <f>IF(ISBLANK('201718 APC &amp; OPROC'!T402),"",'201718 APC &amp; OPROC'!T402)</f>
        <v/>
      </c>
      <c r="V402" s="315"/>
      <c r="W402" s="315"/>
    </row>
    <row r="403" spans="2:23" s="139" customFormat="1" x14ac:dyDescent="0.35">
      <c r="B403" s="648" t="s">
        <v>1251</v>
      </c>
      <c r="C403" s="164" t="s">
        <v>1252</v>
      </c>
      <c r="D403" s="649" t="str">
        <f>IF(ISNUMBER('201718 APC &amp; OPROC'!D403),'201718 APC &amp; OPROC'!D403*(1+VLOOKUP(LEFT($B403,2),'Adjustment factors'!$B$9:$M$99,D$1,FALSE)),"-")</f>
        <v>-</v>
      </c>
      <c r="E403" s="650">
        <f>IF(ISNUMBER('201718 APC &amp; OPROC'!E403),'201718 APC &amp; OPROC'!E403*(1+VLOOKUP(LEFT($B403,2),'Adjustment factors'!$B$9:$M$99,E$1,FALSE)),"-")</f>
        <v>1398.5406952814558</v>
      </c>
      <c r="F403" s="649" t="str">
        <f>IF(ISNUMBER('201718 APC &amp; OPROC'!F403),'201718 APC &amp; OPROC'!F403*(1+VLOOKUP(LEFT($B403,2),'Adjustment factors'!$B$9:$M$99,F$1,FALSE)),"-")</f>
        <v>-</v>
      </c>
      <c r="G403" s="649" t="str">
        <f>IF(ISNUMBER('201718 APC &amp; OPROC'!G403),'201718 APC &amp; OPROC'!G403*(1+VLOOKUP(LEFT($B403,2),'Adjustment factors'!$B$9:$M$99,G$1,FALSE)),"-")</f>
        <v>-</v>
      </c>
      <c r="H403" s="650">
        <f>IF(ISBLANK('201718 APC &amp; OPROC'!H403),"",'201718 APC &amp; OPROC'!H403)</f>
        <v>25</v>
      </c>
      <c r="I403" s="650">
        <f>IF(ISNUMBER('201718 APC &amp; OPROC'!I403),'201718 APC &amp; OPROC'!I403*(1+VLOOKUP(LEFT($B403,2),'Adjustment factors'!$B$9:$M$99,I$1,FALSE)),"-")</f>
        <v>1968.9848928550389</v>
      </c>
      <c r="J403" s="650">
        <f>IF(ISBLANK('201718 APC &amp; OPROC'!J403),"",'201718 APC &amp; OPROC'!J403)</f>
        <v>17</v>
      </c>
      <c r="K403" s="650">
        <f>IF(ISNUMBER('201718 APC &amp; OPROC'!K403),'201718 APC &amp; OPROC'!K403*(1+VLOOKUP(LEFT($B403,2),'Adjustment factors'!$B$9:$M$99,K$1,FALSE)),"-")</f>
        <v>208.12063999999995</v>
      </c>
      <c r="L403" s="650" t="str">
        <f>IF(ISBLANK('201718 APC &amp; OPROC'!L403),"",'201718 APC &amp; OPROC'!L403)</f>
        <v>Yes</v>
      </c>
      <c r="M403" s="651">
        <f>IF(ISBLANK('201718 APC &amp; OPROC'!M403),"",'201718 APC &amp; OPROC'!M403)</f>
        <v>0.30000000000000004</v>
      </c>
      <c r="N403" s="654">
        <f t="shared" si="6"/>
        <v>590.69546785651175</v>
      </c>
      <c r="O403" s="652" t="str">
        <f>IF(ISBLANK('201718 APC &amp; OPROC'!O403),"",'201718 APC &amp; OPROC'!O403)</f>
        <v>-</v>
      </c>
      <c r="P403" s="645" t="str">
        <f>IF(ISBLANK('201718 APC &amp; OPROC'!P403),"",'201718 APC &amp; OPROC'!P403)</f>
        <v>-</v>
      </c>
      <c r="Q403" s="653" t="str">
        <f>IF(ISBLANK('201718 APC &amp; OPROC'!Q403),"",'201718 APC &amp; OPROC'!Q403)</f>
        <v>-</v>
      </c>
      <c r="R403" s="647" t="str">
        <f>IF(ISBLANK('201718 APC &amp; OPROC'!R403),"",'201718 APC &amp; OPROC'!R403)</f>
        <v>-</v>
      </c>
      <c r="S403" s="647" t="str">
        <f>IF(ISBLANK('201718 APC &amp; OPROC'!S403),"",'201718 APC &amp; OPROC'!S403)</f>
        <v/>
      </c>
      <c r="T403" s="647" t="str">
        <f>IF(ISBLANK('201718 APC &amp; OPROC'!T403),"",'201718 APC &amp; OPROC'!T403)</f>
        <v/>
      </c>
      <c r="V403" s="315"/>
      <c r="W403" s="315"/>
    </row>
    <row r="404" spans="2:23" s="139" customFormat="1" x14ac:dyDescent="0.35">
      <c r="B404" s="648" t="s">
        <v>1253</v>
      </c>
      <c r="C404" s="164" t="s">
        <v>1254</v>
      </c>
      <c r="D404" s="649" t="str">
        <f>IF(ISNUMBER('201718 APC &amp; OPROC'!D404),'201718 APC &amp; OPROC'!D404*(1+VLOOKUP(LEFT($B404,2),'Adjustment factors'!$B$9:$M$99,D$1,FALSE)),"-")</f>
        <v>-</v>
      </c>
      <c r="E404" s="650">
        <f>IF(ISNUMBER('201718 APC &amp; OPROC'!E404),'201718 APC &amp; OPROC'!E404*(1+VLOOKUP(LEFT($B404,2),'Adjustment factors'!$B$9:$M$99,E$1,FALSE)),"-")</f>
        <v>874.21325181751217</v>
      </c>
      <c r="F404" s="649" t="str">
        <f>IF(ISNUMBER('201718 APC &amp; OPROC'!F404),'201718 APC &amp; OPROC'!F404*(1+VLOOKUP(LEFT($B404,2),'Adjustment factors'!$B$9:$M$99,F$1,FALSE)),"-")</f>
        <v>-</v>
      </c>
      <c r="G404" s="649" t="str">
        <f>IF(ISNUMBER('201718 APC &amp; OPROC'!G404),'201718 APC &amp; OPROC'!G404*(1+VLOOKUP(LEFT($B404,2),'Adjustment factors'!$B$9:$M$99,G$1,FALSE)),"-")</f>
        <v>-</v>
      </c>
      <c r="H404" s="650">
        <f>IF(ISBLANK('201718 APC &amp; OPROC'!H404),"",'201718 APC &amp; OPROC'!H404)</f>
        <v>5</v>
      </c>
      <c r="I404" s="650">
        <f>IF(ISNUMBER('201718 APC &amp; OPROC'!I404),'201718 APC &amp; OPROC'!I404*(1+VLOOKUP(LEFT($B404,2),'Adjustment factors'!$B$9:$M$99,I$1,FALSE)),"-")</f>
        <v>1311.3198777262683</v>
      </c>
      <c r="J404" s="650">
        <f>IF(ISBLANK('201718 APC &amp; OPROC'!J404),"",'201718 APC &amp; OPROC'!J404)</f>
        <v>11</v>
      </c>
      <c r="K404" s="650">
        <f>IF(ISNUMBER('201718 APC &amp; OPROC'!K404),'201718 APC &amp; OPROC'!K404*(1+VLOOKUP(LEFT($B404,2),'Adjustment factors'!$B$9:$M$99,K$1,FALSE)),"-")</f>
        <v>208.12063999999995</v>
      </c>
      <c r="L404" s="650" t="str">
        <f>IF(ISBLANK('201718 APC &amp; OPROC'!L404),"",'201718 APC &amp; OPROC'!L404)</f>
        <v>No</v>
      </c>
      <c r="M404" s="651" t="str">
        <f>IF(ISBLANK('201718 APC &amp; OPROC'!M404),"",'201718 APC &amp; OPROC'!M404)</f>
        <v>-</v>
      </c>
      <c r="N404" s="654" t="str">
        <f t="shared" si="6"/>
        <v>-</v>
      </c>
      <c r="O404" s="652" t="str">
        <f>IF(ISBLANK('201718 APC &amp; OPROC'!O404),"",'201718 APC &amp; OPROC'!O404)</f>
        <v>Sub-HRG*</v>
      </c>
      <c r="P404" s="645" t="str">
        <f>IF(ISBLANK('201718 APC &amp; OPROC'!P404),"",'201718 APC &amp; OPROC'!P404)</f>
        <v>SDEC</v>
      </c>
      <c r="Q404" s="653" t="str">
        <f>IF(ISBLANK('201718 APC &amp; OPROC'!Q404),"",'201718 APC &amp; OPROC'!Q404)</f>
        <v>NE</v>
      </c>
      <c r="R404" s="647" t="str">
        <f>IF(ISBLANK('201718 APC &amp; OPROC'!R404),"",'201718 APC &amp; OPROC'!R404)</f>
        <v>BPT price</v>
      </c>
      <c r="S404" s="647" t="str">
        <f>IF(ISBLANK('201718 APC &amp; OPROC'!S404),"",'201718 APC &amp; OPROC'!S404)</f>
        <v>See 07.BPTs</v>
      </c>
      <c r="T404" s="647" t="str">
        <f>IF(ISBLANK('201718 APC &amp; OPROC'!T404),"",'201718 APC &amp; OPROC'!T404)</f>
        <v>BP44</v>
      </c>
      <c r="V404" s="315"/>
      <c r="W404" s="315"/>
    </row>
    <row r="405" spans="2:23" s="139" customFormat="1" x14ac:dyDescent="0.35">
      <c r="B405" s="648" t="s">
        <v>1255</v>
      </c>
      <c r="C405" s="164" t="s">
        <v>1256</v>
      </c>
      <c r="D405" s="649" t="str">
        <f>IF(ISNUMBER('201718 APC &amp; OPROC'!D405),'201718 APC &amp; OPROC'!D405*(1+VLOOKUP(LEFT($B405,2),'Adjustment factors'!$B$9:$M$99,D$1,FALSE)),"-")</f>
        <v>-</v>
      </c>
      <c r="E405" s="650">
        <f>IF(ISNUMBER('201718 APC &amp; OPROC'!E405),'201718 APC &amp; OPROC'!E405*(1+VLOOKUP(LEFT($B405,2),'Adjustment factors'!$B$9:$M$99,E$1,FALSE)),"-")</f>
        <v>437.10662590875609</v>
      </c>
      <c r="F405" s="649" t="str">
        <f>IF(ISNUMBER('201718 APC &amp; OPROC'!F405),'201718 APC &amp; OPROC'!F405*(1+VLOOKUP(LEFT($B405,2),'Adjustment factors'!$B$9:$M$99,F$1,FALSE)),"-")</f>
        <v>-</v>
      </c>
      <c r="G405" s="649" t="str">
        <f>IF(ISNUMBER('201718 APC &amp; OPROC'!G405),'201718 APC &amp; OPROC'!G405*(1+VLOOKUP(LEFT($B405,2),'Adjustment factors'!$B$9:$M$99,G$1,FALSE)),"-")</f>
        <v>-</v>
      </c>
      <c r="H405" s="650">
        <f>IF(ISBLANK('201718 APC &amp; OPROC'!H405),"",'201718 APC &amp; OPROC'!H405)</f>
        <v>5</v>
      </c>
      <c r="I405" s="650">
        <f>IF(ISNUMBER('201718 APC &amp; OPROC'!I405),'201718 APC &amp; OPROC'!I405*(1+VLOOKUP(LEFT($B405,2),'Adjustment factors'!$B$9:$M$99,I$1,FALSE)),"-")</f>
        <v>1048.6548869278872</v>
      </c>
      <c r="J405" s="650">
        <f>IF(ISBLANK('201718 APC &amp; OPROC'!J405),"",'201718 APC &amp; OPROC'!J405)</f>
        <v>8</v>
      </c>
      <c r="K405" s="650">
        <f>IF(ISNUMBER('201718 APC &amp; OPROC'!K405),'201718 APC &amp; OPROC'!K405*(1+VLOOKUP(LEFT($B405,2),'Adjustment factors'!$B$9:$M$99,K$1,FALSE)),"-")</f>
        <v>208.12063999999995</v>
      </c>
      <c r="L405" s="650" t="str">
        <f>IF(ISBLANK('201718 APC &amp; OPROC'!L405),"",'201718 APC &amp; OPROC'!L405)</f>
        <v>No</v>
      </c>
      <c r="M405" s="651" t="str">
        <f>IF(ISBLANK('201718 APC &amp; OPROC'!M405),"",'201718 APC &amp; OPROC'!M405)</f>
        <v>-</v>
      </c>
      <c r="N405" s="654" t="str">
        <f t="shared" si="6"/>
        <v>-</v>
      </c>
      <c r="O405" s="652" t="str">
        <f>IF(ISBLANK('201718 APC &amp; OPROC'!O405),"",'201718 APC &amp; OPROC'!O405)</f>
        <v>Sub-HRG*</v>
      </c>
      <c r="P405" s="645" t="str">
        <f>IF(ISBLANK('201718 APC &amp; OPROC'!P405),"",'201718 APC &amp; OPROC'!P405)</f>
        <v>SDEC</v>
      </c>
      <c r="Q405" s="653" t="str">
        <f>IF(ISBLANK('201718 APC &amp; OPROC'!Q405),"",'201718 APC &amp; OPROC'!Q405)</f>
        <v>NE</v>
      </c>
      <c r="R405" s="647" t="str">
        <f>IF(ISBLANK('201718 APC &amp; OPROC'!R405),"",'201718 APC &amp; OPROC'!R405)</f>
        <v>BPT price</v>
      </c>
      <c r="S405" s="647" t="str">
        <f>IF(ISBLANK('201718 APC &amp; OPROC'!S405),"",'201718 APC &amp; OPROC'!S405)</f>
        <v>See 07.BPTs</v>
      </c>
      <c r="T405" s="647" t="str">
        <f>IF(ISBLANK('201718 APC &amp; OPROC'!T405),"",'201718 APC &amp; OPROC'!T405)</f>
        <v>BP44</v>
      </c>
      <c r="V405" s="315"/>
      <c r="W405" s="315"/>
    </row>
    <row r="406" spans="2:23" s="139" customFormat="1" x14ac:dyDescent="0.35">
      <c r="B406" s="648" t="s">
        <v>1257</v>
      </c>
      <c r="C406" s="164" t="s">
        <v>1258</v>
      </c>
      <c r="D406" s="649" t="str">
        <f>IF(ISNUMBER('201718 APC &amp; OPROC'!D406),'201718 APC &amp; OPROC'!D406*(1+VLOOKUP(LEFT($B406,2),'Adjustment factors'!$B$9:$M$99,D$1,FALSE)),"-")</f>
        <v>-</v>
      </c>
      <c r="E406" s="650">
        <f>IF(ISNUMBER('201718 APC &amp; OPROC'!E406),'201718 APC &amp; OPROC'!E406*(1+VLOOKUP(LEFT($B406,2),'Adjustment factors'!$B$9:$M$99,E$1,FALSE)),"-")</f>
        <v>3914.9114086552581</v>
      </c>
      <c r="F406" s="649" t="str">
        <f>IF(ISNUMBER('201718 APC &amp; OPROC'!F406),'201718 APC &amp; OPROC'!F406*(1+VLOOKUP(LEFT($B406,2),'Adjustment factors'!$B$9:$M$99,F$1,FALSE)),"-")</f>
        <v>-</v>
      </c>
      <c r="G406" s="649" t="str">
        <f>IF(ISNUMBER('201718 APC &amp; OPROC'!G406),'201718 APC &amp; OPROC'!G406*(1+VLOOKUP(LEFT($B406,2),'Adjustment factors'!$B$9:$M$99,G$1,FALSE)),"-")</f>
        <v>-</v>
      </c>
      <c r="H406" s="650">
        <f>IF(ISBLANK('201718 APC &amp; OPROC'!H406),"",'201718 APC &amp; OPROC'!H406)</f>
        <v>57</v>
      </c>
      <c r="I406" s="650">
        <f>IF(ISNUMBER('201718 APC &amp; OPROC'!I406),'201718 APC &amp; OPROC'!I406*(1+VLOOKUP(LEFT($B406,2),'Adjustment factors'!$B$9:$M$99,I$1,FALSE)),"-")</f>
        <v>7675.4319448565057</v>
      </c>
      <c r="J406" s="650">
        <f>IF(ISBLANK('201718 APC &amp; OPROC'!J406),"",'201718 APC &amp; OPROC'!J406)</f>
        <v>63</v>
      </c>
      <c r="K406" s="650">
        <f>IF(ISNUMBER('201718 APC &amp; OPROC'!K406),'201718 APC &amp; OPROC'!K406*(1+VLOOKUP(LEFT($B406,2),'Adjustment factors'!$B$9:$M$99,K$1,FALSE)),"-")</f>
        <v>208.12063999999995</v>
      </c>
      <c r="L406" s="650" t="str">
        <f>IF(ISBLANK('201718 APC &amp; OPROC'!L406),"",'201718 APC &amp; OPROC'!L406)</f>
        <v>No</v>
      </c>
      <c r="M406" s="651" t="str">
        <f>IF(ISBLANK('201718 APC &amp; OPROC'!M406),"",'201718 APC &amp; OPROC'!M406)</f>
        <v>-</v>
      </c>
      <c r="N406" s="654" t="str">
        <f t="shared" si="6"/>
        <v>-</v>
      </c>
      <c r="O406" s="652" t="str">
        <f>IF(ISBLANK('201718 APC &amp; OPROC'!O406),"",'201718 APC &amp; OPROC'!O406)</f>
        <v>-</v>
      </c>
      <c r="P406" s="645" t="str">
        <f>IF(ISBLANK('201718 APC &amp; OPROC'!P406),"",'201718 APC &amp; OPROC'!P406)</f>
        <v>-</v>
      </c>
      <c r="Q406" s="653" t="str">
        <f>IF(ISBLANK('201718 APC &amp; OPROC'!Q406),"",'201718 APC &amp; OPROC'!Q406)</f>
        <v>-</v>
      </c>
      <c r="R406" s="647" t="str">
        <f>IF(ISBLANK('201718 APC &amp; OPROC'!R406),"",'201718 APC &amp; OPROC'!R406)</f>
        <v>-</v>
      </c>
      <c r="S406" s="647" t="str">
        <f>IF(ISBLANK('201718 APC &amp; OPROC'!S406),"",'201718 APC &amp; OPROC'!S406)</f>
        <v/>
      </c>
      <c r="T406" s="647" t="str">
        <f>IF(ISBLANK('201718 APC &amp; OPROC'!T406),"",'201718 APC &amp; OPROC'!T406)</f>
        <v/>
      </c>
      <c r="V406" s="315"/>
      <c r="W406" s="315"/>
    </row>
    <row r="407" spans="2:23" s="139" customFormat="1" x14ac:dyDescent="0.35">
      <c r="B407" s="648" t="s">
        <v>1259</v>
      </c>
      <c r="C407" s="164" t="s">
        <v>1260</v>
      </c>
      <c r="D407" s="649" t="str">
        <f>IF(ISNUMBER('201718 APC &amp; OPROC'!D407),'201718 APC &amp; OPROC'!D407*(1+VLOOKUP(LEFT($B407,2),'Adjustment factors'!$B$9:$M$99,D$1,FALSE)),"-")</f>
        <v>-</v>
      </c>
      <c r="E407" s="650">
        <f>IF(ISNUMBER('201718 APC &amp; OPROC'!E407),'201718 APC &amp; OPROC'!E407*(1+VLOOKUP(LEFT($B407,2),'Adjustment factors'!$B$9:$M$99,E$1,FALSE)),"-")</f>
        <v>3425.6727998399529</v>
      </c>
      <c r="F407" s="649" t="str">
        <f>IF(ISNUMBER('201718 APC &amp; OPROC'!F407),'201718 APC &amp; OPROC'!F407*(1+VLOOKUP(LEFT($B407,2),'Adjustment factors'!$B$9:$M$99,F$1,FALSE)),"-")</f>
        <v>-</v>
      </c>
      <c r="G407" s="649" t="str">
        <f>IF(ISNUMBER('201718 APC &amp; OPROC'!G407),'201718 APC &amp; OPROC'!G407*(1+VLOOKUP(LEFT($B407,2),'Adjustment factors'!$B$9:$M$99,G$1,FALSE)),"-")</f>
        <v>-</v>
      </c>
      <c r="H407" s="650">
        <f>IF(ISBLANK('201718 APC &amp; OPROC'!H407),"",'201718 APC &amp; OPROC'!H407)</f>
        <v>24</v>
      </c>
      <c r="I407" s="650">
        <f>IF(ISNUMBER('201718 APC &amp; OPROC'!I407),'201718 APC &amp; OPROC'!I407*(1+VLOOKUP(LEFT($B407,2),'Adjustment factors'!$B$9:$M$99,I$1,FALSE)),"-")</f>
        <v>4590.6221101747569</v>
      </c>
      <c r="J407" s="650">
        <f>IF(ISBLANK('201718 APC &amp; OPROC'!J407),"",'201718 APC &amp; OPROC'!J407)</f>
        <v>36</v>
      </c>
      <c r="K407" s="650">
        <f>IF(ISNUMBER('201718 APC &amp; OPROC'!K407),'201718 APC &amp; OPROC'!K407*(1+VLOOKUP(LEFT($B407,2),'Adjustment factors'!$B$9:$M$99,K$1,FALSE)),"-")</f>
        <v>208.12063999999995</v>
      </c>
      <c r="L407" s="650" t="str">
        <f>IF(ISBLANK('201718 APC &amp; OPROC'!L407),"",'201718 APC &amp; OPROC'!L407)</f>
        <v>No</v>
      </c>
      <c r="M407" s="651" t="str">
        <f>IF(ISBLANK('201718 APC &amp; OPROC'!M407),"",'201718 APC &amp; OPROC'!M407)</f>
        <v>-</v>
      </c>
      <c r="N407" s="654" t="str">
        <f t="shared" si="6"/>
        <v>-</v>
      </c>
      <c r="O407" s="652" t="str">
        <f>IF(ISBLANK('201718 APC &amp; OPROC'!O407),"",'201718 APC &amp; OPROC'!O407)</f>
        <v>-</v>
      </c>
      <c r="P407" s="645" t="str">
        <f>IF(ISBLANK('201718 APC &amp; OPROC'!P407),"",'201718 APC &amp; OPROC'!P407)</f>
        <v>-</v>
      </c>
      <c r="Q407" s="653" t="str">
        <f>IF(ISBLANK('201718 APC &amp; OPROC'!Q407),"",'201718 APC &amp; OPROC'!Q407)</f>
        <v>-</v>
      </c>
      <c r="R407" s="647" t="str">
        <f>IF(ISBLANK('201718 APC &amp; OPROC'!R407),"",'201718 APC &amp; OPROC'!R407)</f>
        <v>-</v>
      </c>
      <c r="S407" s="647" t="str">
        <f>IF(ISBLANK('201718 APC &amp; OPROC'!S407),"",'201718 APC &amp; OPROC'!S407)</f>
        <v/>
      </c>
      <c r="T407" s="647" t="str">
        <f>IF(ISBLANK('201718 APC &amp; OPROC'!T407),"",'201718 APC &amp; OPROC'!T407)</f>
        <v/>
      </c>
      <c r="V407" s="315"/>
      <c r="W407" s="315"/>
    </row>
    <row r="408" spans="2:23" s="139" customFormat="1" x14ac:dyDescent="0.35">
      <c r="B408" s="648" t="s">
        <v>1261</v>
      </c>
      <c r="C408" s="164" t="s">
        <v>1262</v>
      </c>
      <c r="D408" s="649" t="str">
        <f>IF(ISNUMBER('201718 APC &amp; OPROC'!D408),'201718 APC &amp; OPROC'!D408*(1+VLOOKUP(LEFT($B408,2),'Adjustment factors'!$B$9:$M$99,D$1,FALSE)),"-")</f>
        <v>-</v>
      </c>
      <c r="E408" s="650">
        <f>IF(ISNUMBER('201718 APC &amp; OPROC'!E408),'201718 APC &amp; OPROC'!E408*(1+VLOOKUP(LEFT($B408,2),'Adjustment factors'!$B$9:$M$99,E$1,FALSE)),"-")</f>
        <v>2936.434191024648</v>
      </c>
      <c r="F408" s="649" t="str">
        <f>IF(ISNUMBER('201718 APC &amp; OPROC'!F408),'201718 APC &amp; OPROC'!F408*(1+VLOOKUP(LEFT($B408,2),'Adjustment factors'!$B$9:$M$99,F$1,FALSE)),"-")</f>
        <v>-</v>
      </c>
      <c r="G408" s="649" t="str">
        <f>IF(ISNUMBER('201718 APC &amp; OPROC'!G408),'201718 APC &amp; OPROC'!G408*(1+VLOOKUP(LEFT($B408,2),'Adjustment factors'!$B$9:$M$99,G$1,FALSE)),"-")</f>
        <v>-</v>
      </c>
      <c r="H408" s="650">
        <f>IF(ISBLANK('201718 APC &amp; OPROC'!H408),"",'201718 APC &amp; OPROC'!H408)</f>
        <v>13</v>
      </c>
      <c r="I408" s="650">
        <f>IF(ISNUMBER('201718 APC &amp; OPROC'!I408),'201718 APC &amp; OPROC'!I408*(1+VLOOKUP(LEFT($B408,2),'Adjustment factors'!$B$9:$M$99,I$1,FALSE)),"-")</f>
        <v>3116.8910549319326</v>
      </c>
      <c r="J408" s="650">
        <f>IF(ISBLANK('201718 APC &amp; OPROC'!J408),"",'201718 APC &amp; OPROC'!J408)</f>
        <v>23</v>
      </c>
      <c r="K408" s="650">
        <f>IF(ISNUMBER('201718 APC &amp; OPROC'!K408),'201718 APC &amp; OPROC'!K408*(1+VLOOKUP(LEFT($B408,2),'Adjustment factors'!$B$9:$M$99,K$1,FALSE)),"-")</f>
        <v>208.12063999999995</v>
      </c>
      <c r="L408" s="650" t="str">
        <f>IF(ISBLANK('201718 APC &amp; OPROC'!L408),"",'201718 APC &amp; OPROC'!L408)</f>
        <v>No</v>
      </c>
      <c r="M408" s="651" t="str">
        <f>IF(ISBLANK('201718 APC &amp; OPROC'!M408),"",'201718 APC &amp; OPROC'!M408)</f>
        <v>-</v>
      </c>
      <c r="N408" s="654" t="str">
        <f t="shared" si="6"/>
        <v>-</v>
      </c>
      <c r="O408" s="652" t="str">
        <f>IF(ISBLANK('201718 APC &amp; OPROC'!O408),"",'201718 APC &amp; OPROC'!O408)</f>
        <v>-</v>
      </c>
      <c r="P408" s="645" t="str">
        <f>IF(ISBLANK('201718 APC &amp; OPROC'!P408),"",'201718 APC &amp; OPROC'!P408)</f>
        <v>-</v>
      </c>
      <c r="Q408" s="653" t="str">
        <f>IF(ISBLANK('201718 APC &amp; OPROC'!Q408),"",'201718 APC &amp; OPROC'!Q408)</f>
        <v>-</v>
      </c>
      <c r="R408" s="647" t="str">
        <f>IF(ISBLANK('201718 APC &amp; OPROC'!R408),"",'201718 APC &amp; OPROC'!R408)</f>
        <v>-</v>
      </c>
      <c r="S408" s="647" t="str">
        <f>IF(ISBLANK('201718 APC &amp; OPROC'!S408),"",'201718 APC &amp; OPROC'!S408)</f>
        <v/>
      </c>
      <c r="T408" s="647" t="str">
        <f>IF(ISBLANK('201718 APC &amp; OPROC'!T408),"",'201718 APC &amp; OPROC'!T408)</f>
        <v/>
      </c>
      <c r="V408" s="315"/>
      <c r="W408" s="315"/>
    </row>
    <row r="409" spans="2:23" s="139" customFormat="1" x14ac:dyDescent="0.35">
      <c r="B409" s="648" t="s">
        <v>1263</v>
      </c>
      <c r="C409" s="164" t="s">
        <v>1264</v>
      </c>
      <c r="D409" s="649" t="str">
        <f>IF(ISNUMBER('201718 APC &amp; OPROC'!D409),'201718 APC &amp; OPROC'!D409*(1+VLOOKUP(LEFT($B409,2),'Adjustment factors'!$B$9:$M$99,D$1,FALSE)),"-")</f>
        <v>-</v>
      </c>
      <c r="E409" s="650">
        <f>IF(ISNUMBER('201718 APC &amp; OPROC'!E409),'201718 APC &amp; OPROC'!E409*(1+VLOOKUP(LEFT($B409,2),'Adjustment factors'!$B$9:$M$99,E$1,FALSE)),"-")</f>
        <v>3058.7438432284744</v>
      </c>
      <c r="F409" s="649" t="str">
        <f>IF(ISNUMBER('201718 APC &amp; OPROC'!F409),'201718 APC &amp; OPROC'!F409*(1+VLOOKUP(LEFT($B409,2),'Adjustment factors'!$B$9:$M$99,F$1,FALSE)),"-")</f>
        <v>-</v>
      </c>
      <c r="G409" s="649" t="str">
        <f>IF(ISNUMBER('201718 APC &amp; OPROC'!G409),'201718 APC &amp; OPROC'!G409*(1+VLOOKUP(LEFT($B409,2),'Adjustment factors'!$B$9:$M$99,G$1,FALSE)),"-")</f>
        <v>-</v>
      </c>
      <c r="H409" s="650">
        <f>IF(ISBLANK('201718 APC &amp; OPROC'!H409),"",'201718 APC &amp; OPROC'!H409)</f>
        <v>27</v>
      </c>
      <c r="I409" s="650">
        <f>IF(ISNUMBER('201718 APC &amp; OPROC'!I409),'201718 APC &amp; OPROC'!I409*(1+VLOOKUP(LEFT($B409,2),'Adjustment factors'!$B$9:$M$99,I$1,FALSE)),"-")</f>
        <v>5138.0079306935204</v>
      </c>
      <c r="J409" s="650">
        <f>IF(ISBLANK('201718 APC &amp; OPROC'!J409),"",'201718 APC &amp; OPROC'!J409)</f>
        <v>44</v>
      </c>
      <c r="K409" s="650">
        <f>IF(ISNUMBER('201718 APC &amp; OPROC'!K409),'201718 APC &amp; OPROC'!K409*(1+VLOOKUP(LEFT($B409,2),'Adjustment factors'!$B$9:$M$99,K$1,FALSE)),"-")</f>
        <v>208.12063999999995</v>
      </c>
      <c r="L409" s="650" t="str">
        <f>IF(ISBLANK('201718 APC &amp; OPROC'!L409),"",'201718 APC &amp; OPROC'!L409)</f>
        <v>No</v>
      </c>
      <c r="M409" s="651" t="str">
        <f>IF(ISBLANK('201718 APC &amp; OPROC'!M409),"",'201718 APC &amp; OPROC'!M409)</f>
        <v>-</v>
      </c>
      <c r="N409" s="654" t="str">
        <f t="shared" si="6"/>
        <v>-</v>
      </c>
      <c r="O409" s="652" t="str">
        <f>IF(ISBLANK('201718 APC &amp; OPROC'!O409),"",'201718 APC &amp; OPROC'!O409)</f>
        <v>-</v>
      </c>
      <c r="P409" s="645" t="str">
        <f>IF(ISBLANK('201718 APC &amp; OPROC'!P409),"",'201718 APC &amp; OPROC'!P409)</f>
        <v>-</v>
      </c>
      <c r="Q409" s="653" t="str">
        <f>IF(ISBLANK('201718 APC &amp; OPROC'!Q409),"",'201718 APC &amp; OPROC'!Q409)</f>
        <v>-</v>
      </c>
      <c r="R409" s="647" t="str">
        <f>IF(ISBLANK('201718 APC &amp; OPROC'!R409),"",'201718 APC &amp; OPROC'!R409)</f>
        <v>-</v>
      </c>
      <c r="S409" s="647" t="str">
        <f>IF(ISBLANK('201718 APC &amp; OPROC'!S409),"",'201718 APC &amp; OPROC'!S409)</f>
        <v/>
      </c>
      <c r="T409" s="647" t="str">
        <f>IF(ISBLANK('201718 APC &amp; OPROC'!T409),"",'201718 APC &amp; OPROC'!T409)</f>
        <v/>
      </c>
      <c r="V409" s="315"/>
      <c r="W409" s="315"/>
    </row>
    <row r="410" spans="2:23" s="139" customFormat="1" x14ac:dyDescent="0.35">
      <c r="B410" s="648" t="s">
        <v>1265</v>
      </c>
      <c r="C410" s="164" t="s">
        <v>1266</v>
      </c>
      <c r="D410" s="649" t="str">
        <f>IF(ISNUMBER('201718 APC &amp; OPROC'!D410),'201718 APC &amp; OPROC'!D410*(1+VLOOKUP(LEFT($B410,2),'Adjustment factors'!$B$9:$M$99,D$1,FALSE)),"-")</f>
        <v>-</v>
      </c>
      <c r="E410" s="650">
        <f>IF(ISNUMBER('201718 APC &amp; OPROC'!E410),'201718 APC &amp; OPROC'!E410*(1+VLOOKUP(LEFT($B410,2),'Adjustment factors'!$B$9:$M$99,E$1,FALSE)),"-")</f>
        <v>2621.6372173197183</v>
      </c>
      <c r="F410" s="649" t="str">
        <f>IF(ISNUMBER('201718 APC &amp; OPROC'!F410),'201718 APC &amp; OPROC'!F410*(1+VLOOKUP(LEFT($B410,2),'Adjustment factors'!$B$9:$M$99,F$1,FALSE)),"-")</f>
        <v>-</v>
      </c>
      <c r="G410" s="649" t="str">
        <f>IF(ISNUMBER('201718 APC &amp; OPROC'!G410),'201718 APC &amp; OPROC'!G410*(1+VLOOKUP(LEFT($B410,2),'Adjustment factors'!$B$9:$M$99,G$1,FALSE)),"-")</f>
        <v>-</v>
      </c>
      <c r="H410" s="650">
        <f>IF(ISBLANK('201718 APC &amp; OPROC'!H410),"",'201718 APC &amp; OPROC'!H410)</f>
        <v>18</v>
      </c>
      <c r="I410" s="650">
        <f>IF(ISNUMBER('201718 APC &amp; OPROC'!I410),'201718 APC &amp; OPROC'!I410*(1+VLOOKUP(LEFT($B410,2),'Adjustment factors'!$B$9:$M$99,I$1,FALSE)),"-")</f>
        <v>3166.015423440027</v>
      </c>
      <c r="J410" s="650">
        <f>IF(ISBLANK('201718 APC &amp; OPROC'!J410),"",'201718 APC &amp; OPROC'!J410)</f>
        <v>25</v>
      </c>
      <c r="K410" s="650">
        <f>IF(ISNUMBER('201718 APC &amp; OPROC'!K410),'201718 APC &amp; OPROC'!K410*(1+VLOOKUP(LEFT($B410,2),'Adjustment factors'!$B$9:$M$99,K$1,FALSE)),"-")</f>
        <v>208.12063999999995</v>
      </c>
      <c r="L410" s="650" t="str">
        <f>IF(ISBLANK('201718 APC &amp; OPROC'!L410),"",'201718 APC &amp; OPROC'!L410)</f>
        <v>No</v>
      </c>
      <c r="M410" s="651" t="str">
        <f>IF(ISBLANK('201718 APC &amp; OPROC'!M410),"",'201718 APC &amp; OPROC'!M410)</f>
        <v>-</v>
      </c>
      <c r="N410" s="654" t="str">
        <f t="shared" si="6"/>
        <v>-</v>
      </c>
      <c r="O410" s="652" t="str">
        <f>IF(ISBLANK('201718 APC &amp; OPROC'!O410),"",'201718 APC &amp; OPROC'!O410)</f>
        <v>-</v>
      </c>
      <c r="P410" s="645" t="str">
        <f>IF(ISBLANK('201718 APC &amp; OPROC'!P410),"",'201718 APC &amp; OPROC'!P410)</f>
        <v>-</v>
      </c>
      <c r="Q410" s="653" t="str">
        <f>IF(ISBLANK('201718 APC &amp; OPROC'!Q410),"",'201718 APC &amp; OPROC'!Q410)</f>
        <v>-</v>
      </c>
      <c r="R410" s="647" t="str">
        <f>IF(ISBLANK('201718 APC &amp; OPROC'!R410),"",'201718 APC &amp; OPROC'!R410)</f>
        <v>-</v>
      </c>
      <c r="S410" s="647" t="str">
        <f>IF(ISBLANK('201718 APC &amp; OPROC'!S410),"",'201718 APC &amp; OPROC'!S410)</f>
        <v/>
      </c>
      <c r="T410" s="647" t="str">
        <f>IF(ISBLANK('201718 APC &amp; OPROC'!T410),"",'201718 APC &amp; OPROC'!T410)</f>
        <v/>
      </c>
      <c r="V410" s="315"/>
      <c r="W410" s="315"/>
    </row>
    <row r="411" spans="2:23" s="139" customFormat="1" x14ac:dyDescent="0.35">
      <c r="B411" s="648" t="s">
        <v>1267</v>
      </c>
      <c r="C411" s="164" t="s">
        <v>1268</v>
      </c>
      <c r="D411" s="649" t="str">
        <f>IF(ISNUMBER('201718 APC &amp; OPROC'!D411),'201718 APC &amp; OPROC'!D411*(1+VLOOKUP(LEFT($B411,2),'Adjustment factors'!$B$9:$M$99,D$1,FALSE)),"-")</f>
        <v>-</v>
      </c>
      <c r="E411" s="650">
        <f>IF(ISNUMBER('201718 APC &amp; OPROC'!E411),'201718 APC &amp; OPROC'!E411*(1+VLOOKUP(LEFT($B411,2),'Adjustment factors'!$B$9:$M$99,E$1,FALSE)),"-")</f>
        <v>2447.1955822093432</v>
      </c>
      <c r="F411" s="649" t="str">
        <f>IF(ISNUMBER('201718 APC &amp; OPROC'!F411),'201718 APC &amp; OPROC'!F411*(1+VLOOKUP(LEFT($B411,2),'Adjustment factors'!$B$9:$M$99,F$1,FALSE)),"-")</f>
        <v>-</v>
      </c>
      <c r="G411" s="649" t="str">
        <f>IF(ISNUMBER('201718 APC &amp; OPROC'!G411),'201718 APC &amp; OPROC'!G411*(1+VLOOKUP(LEFT($B411,2),'Adjustment factors'!$B$9:$M$99,G$1,FALSE)),"-")</f>
        <v>-</v>
      </c>
      <c r="H411" s="650">
        <f>IF(ISBLANK('201718 APC &amp; OPROC'!H411),"",'201718 APC &amp; OPROC'!H411)</f>
        <v>12</v>
      </c>
      <c r="I411" s="650">
        <f>IF(ISNUMBER('201718 APC &amp; OPROC'!I411),'201718 APC &amp; OPROC'!I411*(1+VLOOKUP(LEFT($B411,2),'Adjustment factors'!$B$9:$M$99,I$1,FALSE)),"-")</f>
        <v>675.71070151949903</v>
      </c>
      <c r="J411" s="650">
        <f>IF(ISBLANK('201718 APC &amp; OPROC'!J411),"",'201718 APC &amp; OPROC'!J411)</f>
        <v>16</v>
      </c>
      <c r="K411" s="650">
        <f>IF(ISNUMBER('201718 APC &amp; OPROC'!K411),'201718 APC &amp; OPROC'!K411*(1+VLOOKUP(LEFT($B411,2),'Adjustment factors'!$B$9:$M$99,K$1,FALSE)),"-")</f>
        <v>208.12063999999995</v>
      </c>
      <c r="L411" s="650" t="str">
        <f>IF(ISBLANK('201718 APC &amp; OPROC'!L411),"",'201718 APC &amp; OPROC'!L411)</f>
        <v>No</v>
      </c>
      <c r="M411" s="651" t="str">
        <f>IF(ISBLANK('201718 APC &amp; OPROC'!M411),"",'201718 APC &amp; OPROC'!M411)</f>
        <v>-</v>
      </c>
      <c r="N411" s="654" t="str">
        <f t="shared" si="6"/>
        <v>-</v>
      </c>
      <c r="O411" s="652" t="str">
        <f>IF(ISBLANK('201718 APC &amp; OPROC'!O411),"",'201718 APC &amp; OPROC'!O411)</f>
        <v>HRG</v>
      </c>
      <c r="P411" s="645" t="str">
        <f>IF(ISBLANK('201718 APC &amp; OPROC'!P411),"",'201718 APC &amp; OPROC'!P411)</f>
        <v>Pleural effusion</v>
      </c>
      <c r="Q411" s="653" t="str">
        <f>IF(ISBLANK('201718 APC &amp; OPROC'!Q411),"",'201718 APC &amp; OPROC'!Q411)</f>
        <v>NE</v>
      </c>
      <c r="R411" s="647" t="str">
        <f>IF(ISBLANK('201718 APC &amp; OPROC'!R411),"",'201718 APC &amp; OPROC'!R411)</f>
        <v>BPT price</v>
      </c>
      <c r="S411" s="647" t="str">
        <f>IF(ISBLANK('201718 APC &amp; OPROC'!S411),"",'201718 APC &amp; OPROC'!S411)</f>
        <v>See Column I</v>
      </c>
      <c r="T411" s="647" t="str">
        <f>IF(ISBLANK('201718 APC &amp; OPROC'!T411),"",'201718 APC &amp; OPROC'!T411)</f>
        <v/>
      </c>
      <c r="V411" s="315"/>
      <c r="W411" s="315"/>
    </row>
    <row r="412" spans="2:23" s="139" customFormat="1" x14ac:dyDescent="0.35">
      <c r="B412" s="648" t="s">
        <v>1269</v>
      </c>
      <c r="C412" s="164" t="s">
        <v>1270</v>
      </c>
      <c r="D412" s="649" t="str">
        <f>IF(ISNUMBER('201718 APC &amp; OPROC'!D412),'201718 APC &amp; OPROC'!D412*(1+VLOOKUP(LEFT($B412,2),'Adjustment factors'!$B$9:$M$99,D$1,FALSE)),"-")</f>
        <v>-</v>
      </c>
      <c r="E412" s="650">
        <f>IF(ISNUMBER('201718 APC &amp; OPROC'!E412),'201718 APC &amp; OPROC'!E412*(1+VLOOKUP(LEFT($B412,2),'Adjustment factors'!$B$9:$M$99,E$1,FALSE)),"-")</f>
        <v>2184.5305914109622</v>
      </c>
      <c r="F412" s="649" t="str">
        <f>IF(ISNUMBER('201718 APC &amp; OPROC'!F412),'201718 APC &amp; OPROC'!F412*(1+VLOOKUP(LEFT($B412,2),'Adjustment factors'!$B$9:$M$99,F$1,FALSE)),"-")</f>
        <v>-</v>
      </c>
      <c r="G412" s="649" t="str">
        <f>IF(ISNUMBER('201718 APC &amp; OPROC'!G412),'201718 APC &amp; OPROC'!G412*(1+VLOOKUP(LEFT($B412,2),'Adjustment factors'!$B$9:$M$99,G$1,FALSE)),"-")</f>
        <v>-</v>
      </c>
      <c r="H412" s="650">
        <f>IF(ISBLANK('201718 APC &amp; OPROC'!H412),"",'201718 APC &amp; OPROC'!H412)</f>
        <v>18</v>
      </c>
      <c r="I412" s="650">
        <f>IF(ISNUMBER('201718 APC &amp; OPROC'!I412),'201718 APC &amp; OPROC'!I412*(1+VLOOKUP(LEFT($B412,2),'Adjustment factors'!$B$9:$M$99,I$1,FALSE)),"-")</f>
        <v>3881.8276502722556</v>
      </c>
      <c r="J412" s="650">
        <f>IF(ISBLANK('201718 APC &amp; OPROC'!J412),"",'201718 APC &amp; OPROC'!J412)</f>
        <v>42</v>
      </c>
      <c r="K412" s="650">
        <f>IF(ISNUMBER('201718 APC &amp; OPROC'!K412),'201718 APC &amp; OPROC'!K412*(1+VLOOKUP(LEFT($B412,2),'Adjustment factors'!$B$9:$M$99,K$1,FALSE)),"-")</f>
        <v>208.12063999999995</v>
      </c>
      <c r="L412" s="650" t="str">
        <f>IF(ISBLANK('201718 APC &amp; OPROC'!L412),"",'201718 APC &amp; OPROC'!L412)</f>
        <v>No</v>
      </c>
      <c r="M412" s="651" t="str">
        <f>IF(ISBLANK('201718 APC &amp; OPROC'!M412),"",'201718 APC &amp; OPROC'!M412)</f>
        <v>-</v>
      </c>
      <c r="N412" s="654" t="str">
        <f t="shared" si="6"/>
        <v>-</v>
      </c>
      <c r="O412" s="652" t="str">
        <f>IF(ISBLANK('201718 APC &amp; OPROC'!O412),"",'201718 APC &amp; OPROC'!O412)</f>
        <v>-</v>
      </c>
      <c r="P412" s="645" t="str">
        <f>IF(ISBLANK('201718 APC &amp; OPROC'!P412),"",'201718 APC &amp; OPROC'!P412)</f>
        <v>-</v>
      </c>
      <c r="Q412" s="653" t="str">
        <f>IF(ISBLANK('201718 APC &amp; OPROC'!Q412),"",'201718 APC &amp; OPROC'!Q412)</f>
        <v>-</v>
      </c>
      <c r="R412" s="647" t="str">
        <f>IF(ISBLANK('201718 APC &amp; OPROC'!R412),"",'201718 APC &amp; OPROC'!R412)</f>
        <v>-</v>
      </c>
      <c r="S412" s="647" t="str">
        <f>IF(ISBLANK('201718 APC &amp; OPROC'!S412),"",'201718 APC &amp; OPROC'!S412)</f>
        <v/>
      </c>
      <c r="T412" s="647" t="str">
        <f>IF(ISBLANK('201718 APC &amp; OPROC'!T412),"",'201718 APC &amp; OPROC'!T412)</f>
        <v/>
      </c>
      <c r="V412" s="315"/>
      <c r="W412" s="315"/>
    </row>
    <row r="413" spans="2:23" s="139" customFormat="1" x14ac:dyDescent="0.35">
      <c r="B413" s="648" t="s">
        <v>1271</v>
      </c>
      <c r="C413" s="164" t="s">
        <v>1272</v>
      </c>
      <c r="D413" s="649" t="str">
        <f>IF(ISNUMBER('201718 APC &amp; OPROC'!D413),'201718 APC &amp; OPROC'!D413*(1+VLOOKUP(LEFT($B413,2),'Adjustment factors'!$B$9:$M$99,D$1,FALSE)),"-")</f>
        <v>-</v>
      </c>
      <c r="E413" s="650">
        <f>IF(ISNUMBER('201718 APC &amp; OPROC'!E413),'201718 APC &amp; OPROC'!E413*(1+VLOOKUP(LEFT($B413,2),'Adjustment factors'!$B$9:$M$99,E$1,FALSE)),"-")</f>
        <v>1311.3198777262683</v>
      </c>
      <c r="F413" s="649" t="str">
        <f>IF(ISNUMBER('201718 APC &amp; OPROC'!F413),'201718 APC &amp; OPROC'!F413*(1+VLOOKUP(LEFT($B413,2),'Adjustment factors'!$B$9:$M$99,F$1,FALSE)),"-")</f>
        <v>-</v>
      </c>
      <c r="G413" s="649" t="str">
        <f>IF(ISNUMBER('201718 APC &amp; OPROC'!G413),'201718 APC &amp; OPROC'!G413*(1+VLOOKUP(LEFT($B413,2),'Adjustment factors'!$B$9:$M$99,G$1,FALSE)),"-")</f>
        <v>-</v>
      </c>
      <c r="H413" s="650">
        <f>IF(ISBLANK('201718 APC &amp; OPROC'!H413),"",'201718 APC &amp; OPROC'!H413)</f>
        <v>5</v>
      </c>
      <c r="I413" s="650">
        <f>IF(ISNUMBER('201718 APC &amp; OPROC'!I413),'201718 APC &amp; OPROC'!I413*(1+VLOOKUP(LEFT($B413,2),'Adjustment factors'!$B$9:$M$99,I$1,FALSE)),"-")</f>
        <v>2343.9341545290636</v>
      </c>
      <c r="J413" s="650">
        <f>IF(ISBLANK('201718 APC &amp; OPROC'!J413),"",'201718 APC &amp; OPROC'!J413)</f>
        <v>20</v>
      </c>
      <c r="K413" s="650">
        <f>IF(ISNUMBER('201718 APC &amp; OPROC'!K413),'201718 APC &amp; OPROC'!K413*(1+VLOOKUP(LEFT($B413,2),'Adjustment factors'!$B$9:$M$99,K$1,FALSE)),"-")</f>
        <v>208.12063999999995</v>
      </c>
      <c r="L413" s="650" t="str">
        <f>IF(ISBLANK('201718 APC &amp; OPROC'!L413),"",'201718 APC &amp; OPROC'!L413)</f>
        <v>No</v>
      </c>
      <c r="M413" s="651" t="str">
        <f>IF(ISBLANK('201718 APC &amp; OPROC'!M413),"",'201718 APC &amp; OPROC'!M413)</f>
        <v>-</v>
      </c>
      <c r="N413" s="654" t="str">
        <f t="shared" si="6"/>
        <v>-</v>
      </c>
      <c r="O413" s="652" t="str">
        <f>IF(ISBLANK('201718 APC &amp; OPROC'!O413),"",'201718 APC &amp; OPROC'!O413)</f>
        <v>-</v>
      </c>
      <c r="P413" s="645" t="str">
        <f>IF(ISBLANK('201718 APC &amp; OPROC'!P413),"",'201718 APC &amp; OPROC'!P413)</f>
        <v>-</v>
      </c>
      <c r="Q413" s="653" t="str">
        <f>IF(ISBLANK('201718 APC &amp; OPROC'!Q413),"",'201718 APC &amp; OPROC'!Q413)</f>
        <v>-</v>
      </c>
      <c r="R413" s="647" t="str">
        <f>IF(ISBLANK('201718 APC &amp; OPROC'!R413),"",'201718 APC &amp; OPROC'!R413)</f>
        <v>-</v>
      </c>
      <c r="S413" s="647" t="str">
        <f>IF(ISBLANK('201718 APC &amp; OPROC'!S413),"",'201718 APC &amp; OPROC'!S413)</f>
        <v/>
      </c>
      <c r="T413" s="647" t="str">
        <f>IF(ISBLANK('201718 APC &amp; OPROC'!T413),"",'201718 APC &amp; OPROC'!T413)</f>
        <v/>
      </c>
      <c r="V413" s="315"/>
      <c r="W413" s="315"/>
    </row>
    <row r="414" spans="2:23" s="139" customFormat="1" x14ac:dyDescent="0.35">
      <c r="B414" s="648" t="s">
        <v>1273</v>
      </c>
      <c r="C414" s="164" t="s">
        <v>1274</v>
      </c>
      <c r="D414" s="649" t="str">
        <f>IF(ISNUMBER('201718 APC &amp; OPROC'!D414),'201718 APC &amp; OPROC'!D414*(1+VLOOKUP(LEFT($B414,2),'Adjustment factors'!$B$9:$M$99,D$1,FALSE)),"-")</f>
        <v>-</v>
      </c>
      <c r="E414" s="650">
        <f>IF(ISNUMBER('201718 APC &amp; OPROC'!E414),'201718 APC &amp; OPROC'!E414*(1+VLOOKUP(LEFT($B414,2),'Adjustment factors'!$B$9:$M$99,E$1,FALSE)),"-")</f>
        <v>524.32744346394361</v>
      </c>
      <c r="F414" s="649" t="str">
        <f>IF(ISNUMBER('201718 APC &amp; OPROC'!F414),'201718 APC &amp; OPROC'!F414*(1+VLOOKUP(LEFT($B414,2),'Adjustment factors'!$B$9:$M$99,F$1,FALSE)),"-")</f>
        <v>-</v>
      </c>
      <c r="G414" s="649" t="str">
        <f>IF(ISNUMBER('201718 APC &amp; OPROC'!G414),'201718 APC &amp; OPROC'!G414*(1+VLOOKUP(LEFT($B414,2),'Adjustment factors'!$B$9:$M$99,G$1,FALSE)),"-")</f>
        <v>-</v>
      </c>
      <c r="H414" s="650">
        <f>IF(ISBLANK('201718 APC &amp; OPROC'!H414),"",'201718 APC &amp; OPROC'!H414)</f>
        <v>5</v>
      </c>
      <c r="I414" s="650">
        <f>IF(ISNUMBER('201718 APC &amp; OPROC'!I414),'201718 APC &amp; OPROC'!I414*(1+VLOOKUP(LEFT($B414,2),'Adjustment factors'!$B$9:$M$99,I$1,FALSE)),"-")</f>
        <v>1360.4442462343625</v>
      </c>
      <c r="J414" s="650">
        <f>IF(ISBLANK('201718 APC &amp; OPROC'!J414),"",'201718 APC &amp; OPROC'!J414)</f>
        <v>10</v>
      </c>
      <c r="K414" s="650">
        <f>IF(ISNUMBER('201718 APC &amp; OPROC'!K414),'201718 APC &amp; OPROC'!K414*(1+VLOOKUP(LEFT($B414,2),'Adjustment factors'!$B$9:$M$99,K$1,FALSE)),"-")</f>
        <v>208.12063999999995</v>
      </c>
      <c r="L414" s="650" t="str">
        <f>IF(ISBLANK('201718 APC &amp; OPROC'!L414),"",'201718 APC &amp; OPROC'!L414)</f>
        <v>No</v>
      </c>
      <c r="M414" s="651" t="str">
        <f>IF(ISBLANK('201718 APC &amp; OPROC'!M414),"",'201718 APC &amp; OPROC'!M414)</f>
        <v>-</v>
      </c>
      <c r="N414" s="654" t="str">
        <f t="shared" si="6"/>
        <v>-</v>
      </c>
      <c r="O414" s="652" t="str">
        <f>IF(ISBLANK('201718 APC &amp; OPROC'!O414),"",'201718 APC &amp; OPROC'!O414)</f>
        <v>-</v>
      </c>
      <c r="P414" s="645" t="str">
        <f>IF(ISBLANK('201718 APC &amp; OPROC'!P414),"",'201718 APC &amp; OPROC'!P414)</f>
        <v>-</v>
      </c>
      <c r="Q414" s="653" t="str">
        <f>IF(ISBLANK('201718 APC &amp; OPROC'!Q414),"",'201718 APC &amp; OPROC'!Q414)</f>
        <v>-</v>
      </c>
      <c r="R414" s="647" t="str">
        <f>IF(ISBLANK('201718 APC &amp; OPROC'!R414),"",'201718 APC &amp; OPROC'!R414)</f>
        <v>-</v>
      </c>
      <c r="S414" s="647" t="str">
        <f>IF(ISBLANK('201718 APC &amp; OPROC'!S414),"",'201718 APC &amp; OPROC'!S414)</f>
        <v/>
      </c>
      <c r="T414" s="647" t="str">
        <f>IF(ISBLANK('201718 APC &amp; OPROC'!T414),"",'201718 APC &amp; OPROC'!T414)</f>
        <v/>
      </c>
      <c r="V414" s="315"/>
      <c r="W414" s="315"/>
    </row>
    <row r="415" spans="2:23" s="139" customFormat="1" x14ac:dyDescent="0.35">
      <c r="B415" s="648" t="s">
        <v>1275</v>
      </c>
      <c r="C415" s="164" t="s">
        <v>1276</v>
      </c>
      <c r="D415" s="649" t="str">
        <f>IF(ISNUMBER('201718 APC &amp; OPROC'!D415),'201718 APC &amp; OPROC'!D415*(1+VLOOKUP(LEFT($B415,2),'Adjustment factors'!$B$9:$M$99,D$1,FALSE)),"-")</f>
        <v>-</v>
      </c>
      <c r="E415" s="650">
        <f>IF(ISNUMBER('201718 APC &amp; OPROC'!E415),'201718 APC &amp; OPROC'!E415*(1+VLOOKUP(LEFT($B415,2),'Adjustment factors'!$B$9:$M$99,E$1,FALSE)),"-")</f>
        <v>7901.0030247406112</v>
      </c>
      <c r="F415" s="649" t="str">
        <f>IF(ISNUMBER('201718 APC &amp; OPROC'!F415),'201718 APC &amp; OPROC'!F415*(1+VLOOKUP(LEFT($B415,2),'Adjustment factors'!$B$9:$M$99,F$1,FALSE)),"-")</f>
        <v>-</v>
      </c>
      <c r="G415" s="649" t="str">
        <f>IF(ISNUMBER('201718 APC &amp; OPROC'!G415),'201718 APC &amp; OPROC'!G415*(1+VLOOKUP(LEFT($B415,2),'Adjustment factors'!$B$9:$M$99,G$1,FALSE)),"-")</f>
        <v>-</v>
      </c>
      <c r="H415" s="650">
        <f>IF(ISBLANK('201718 APC &amp; OPROC'!H415),"",'201718 APC &amp; OPROC'!H415)</f>
        <v>56</v>
      </c>
      <c r="I415" s="650">
        <f>IF(ISNUMBER('201718 APC &amp; OPROC'!I415),'201718 APC &amp; OPROC'!I415*(1+VLOOKUP(LEFT($B415,2),'Adjustment factors'!$B$9:$M$99,I$1,FALSE)),"-")</f>
        <v>7901.0030247406112</v>
      </c>
      <c r="J415" s="650">
        <f>IF(ISBLANK('201718 APC &amp; OPROC'!J415),"",'201718 APC &amp; OPROC'!J415)</f>
        <v>56</v>
      </c>
      <c r="K415" s="650">
        <f>IF(ISNUMBER('201718 APC &amp; OPROC'!K415),'201718 APC &amp; OPROC'!K415*(1+VLOOKUP(LEFT($B415,2),'Adjustment factors'!$B$9:$M$99,K$1,FALSE)),"-")</f>
        <v>208.12063999999995</v>
      </c>
      <c r="L415" s="650" t="str">
        <f>IF(ISBLANK('201718 APC &amp; OPROC'!L415),"",'201718 APC &amp; OPROC'!L415)</f>
        <v>Yes</v>
      </c>
      <c r="M415" s="651">
        <f>IF(ISBLANK('201718 APC &amp; OPROC'!M415),"",'201718 APC &amp; OPROC'!M415)</f>
        <v>0.30000000000000004</v>
      </c>
      <c r="N415" s="654">
        <f t="shared" si="6"/>
        <v>2370.3009074221836</v>
      </c>
      <c r="O415" s="652" t="str">
        <f>IF(ISBLANK('201718 APC &amp; OPROC'!O415),"",'201718 APC &amp; OPROC'!O415)</f>
        <v>-</v>
      </c>
      <c r="P415" s="645" t="str">
        <f>IF(ISBLANK('201718 APC &amp; OPROC'!P415),"",'201718 APC &amp; OPROC'!P415)</f>
        <v>-</v>
      </c>
      <c r="Q415" s="653" t="str">
        <f>IF(ISBLANK('201718 APC &amp; OPROC'!Q415),"",'201718 APC &amp; OPROC'!Q415)</f>
        <v>-</v>
      </c>
      <c r="R415" s="647" t="str">
        <f>IF(ISBLANK('201718 APC &amp; OPROC'!R415),"",'201718 APC &amp; OPROC'!R415)</f>
        <v>-</v>
      </c>
      <c r="S415" s="647" t="str">
        <f>IF(ISBLANK('201718 APC &amp; OPROC'!S415),"",'201718 APC &amp; OPROC'!S415)</f>
        <v/>
      </c>
      <c r="T415" s="647" t="str">
        <f>IF(ISBLANK('201718 APC &amp; OPROC'!T415),"",'201718 APC &amp; OPROC'!T415)</f>
        <v/>
      </c>
      <c r="V415" s="315"/>
      <c r="W415" s="315"/>
    </row>
    <row r="416" spans="2:23" s="139" customFormat="1" x14ac:dyDescent="0.35">
      <c r="B416" s="648" t="s">
        <v>1277</v>
      </c>
      <c r="C416" s="164" t="s">
        <v>1278</v>
      </c>
      <c r="D416" s="649" t="str">
        <f>IF(ISNUMBER('201718 APC &amp; OPROC'!D416),'201718 APC &amp; OPROC'!D416*(1+VLOOKUP(LEFT($B416,2),'Adjustment factors'!$B$9:$M$99,D$1,FALSE)),"-")</f>
        <v>-</v>
      </c>
      <c r="E416" s="650">
        <f>IF(ISNUMBER('201718 APC &amp; OPROC'!E416),'201718 APC &amp; OPROC'!E416*(1+VLOOKUP(LEFT($B416,2),'Adjustment factors'!$B$9:$M$99,E$1,FALSE)),"-")</f>
        <v>5341.5231716556245</v>
      </c>
      <c r="F416" s="649" t="str">
        <f>IF(ISNUMBER('201718 APC &amp; OPROC'!F416),'201718 APC &amp; OPROC'!F416*(1+VLOOKUP(LEFT($B416,2),'Adjustment factors'!$B$9:$M$99,F$1,FALSE)),"-")</f>
        <v>-</v>
      </c>
      <c r="G416" s="649" t="str">
        <f>IF(ISNUMBER('201718 APC &amp; OPROC'!G416),'201718 APC &amp; OPROC'!G416*(1+VLOOKUP(LEFT($B416,2),'Adjustment factors'!$B$9:$M$99,G$1,FALSE)),"-")</f>
        <v>-</v>
      </c>
      <c r="H416" s="650">
        <f>IF(ISBLANK('201718 APC &amp; OPROC'!H416),"",'201718 APC &amp; OPROC'!H416)</f>
        <v>42</v>
      </c>
      <c r="I416" s="650">
        <f>IF(ISNUMBER('201718 APC &amp; OPROC'!I416),'201718 APC &amp; OPROC'!I416*(1+VLOOKUP(LEFT($B416,2),'Adjustment factors'!$B$9:$M$99,I$1,FALSE)),"-")</f>
        <v>5341.5231716556245</v>
      </c>
      <c r="J416" s="650">
        <f>IF(ISBLANK('201718 APC &amp; OPROC'!J416),"",'201718 APC &amp; OPROC'!J416)</f>
        <v>42</v>
      </c>
      <c r="K416" s="650">
        <f>IF(ISNUMBER('201718 APC &amp; OPROC'!K416),'201718 APC &amp; OPROC'!K416*(1+VLOOKUP(LEFT($B416,2),'Adjustment factors'!$B$9:$M$99,K$1,FALSE)),"-")</f>
        <v>208.12063999999995</v>
      </c>
      <c r="L416" s="650" t="str">
        <f>IF(ISBLANK('201718 APC &amp; OPROC'!L416),"",'201718 APC &amp; OPROC'!L416)</f>
        <v>Yes</v>
      </c>
      <c r="M416" s="651">
        <f>IF(ISBLANK('201718 APC &amp; OPROC'!M416),"",'201718 APC &amp; OPROC'!M416)</f>
        <v>0.30000000000000004</v>
      </c>
      <c r="N416" s="654">
        <f t="shared" si="6"/>
        <v>1602.4569514966877</v>
      </c>
      <c r="O416" s="652" t="str">
        <f>IF(ISBLANK('201718 APC &amp; OPROC'!O416),"",'201718 APC &amp; OPROC'!O416)</f>
        <v>-</v>
      </c>
      <c r="P416" s="645" t="str">
        <f>IF(ISBLANK('201718 APC &amp; OPROC'!P416),"",'201718 APC &amp; OPROC'!P416)</f>
        <v>-</v>
      </c>
      <c r="Q416" s="653" t="str">
        <f>IF(ISBLANK('201718 APC &amp; OPROC'!Q416),"",'201718 APC &amp; OPROC'!Q416)</f>
        <v>-</v>
      </c>
      <c r="R416" s="647" t="str">
        <f>IF(ISBLANK('201718 APC &amp; OPROC'!R416),"",'201718 APC &amp; OPROC'!R416)</f>
        <v>-</v>
      </c>
      <c r="S416" s="647" t="str">
        <f>IF(ISBLANK('201718 APC &amp; OPROC'!S416),"",'201718 APC &amp; OPROC'!S416)</f>
        <v/>
      </c>
      <c r="T416" s="647" t="str">
        <f>IF(ISBLANK('201718 APC &amp; OPROC'!T416),"",'201718 APC &amp; OPROC'!T416)</f>
        <v/>
      </c>
      <c r="V416" s="315"/>
      <c r="W416" s="315"/>
    </row>
    <row r="417" spans="2:23" s="139" customFormat="1" x14ac:dyDescent="0.35">
      <c r="B417" s="648" t="s">
        <v>1279</v>
      </c>
      <c r="C417" s="164" t="s">
        <v>1280</v>
      </c>
      <c r="D417" s="649" t="str">
        <f>IF(ISNUMBER('201718 APC &amp; OPROC'!D417),'201718 APC &amp; OPROC'!D417*(1+VLOOKUP(LEFT($B417,2),'Adjustment factors'!$B$9:$M$99,D$1,FALSE)),"-")</f>
        <v>-</v>
      </c>
      <c r="E417" s="650">
        <f>IF(ISNUMBER('201718 APC &amp; OPROC'!E417),'201718 APC &amp; OPROC'!E417*(1+VLOOKUP(LEFT($B417,2),'Adjustment factors'!$B$9:$M$99,E$1,FALSE)),"-")</f>
        <v>3501.8656979341399</v>
      </c>
      <c r="F417" s="649" t="str">
        <f>IF(ISNUMBER('201718 APC &amp; OPROC'!F417),'201718 APC &amp; OPROC'!F417*(1+VLOOKUP(LEFT($B417,2),'Adjustment factors'!$B$9:$M$99,F$1,FALSE)),"-")</f>
        <v>-</v>
      </c>
      <c r="G417" s="649" t="str">
        <f>IF(ISNUMBER('201718 APC &amp; OPROC'!G417),'201718 APC &amp; OPROC'!G417*(1+VLOOKUP(LEFT($B417,2),'Adjustment factors'!$B$9:$M$99,G$1,FALSE)),"-")</f>
        <v>-</v>
      </c>
      <c r="H417" s="650">
        <f>IF(ISBLANK('201718 APC &amp; OPROC'!H417),"",'201718 APC &amp; OPROC'!H417)</f>
        <v>24</v>
      </c>
      <c r="I417" s="650">
        <f>IF(ISNUMBER('201718 APC &amp; OPROC'!I417),'201718 APC &amp; OPROC'!I417*(1+VLOOKUP(LEFT($B417,2),'Adjustment factors'!$B$9:$M$99,I$1,FALSE)),"-")</f>
        <v>3501.8656979341399</v>
      </c>
      <c r="J417" s="650">
        <f>IF(ISBLANK('201718 APC &amp; OPROC'!J417),"",'201718 APC &amp; OPROC'!J417)</f>
        <v>24</v>
      </c>
      <c r="K417" s="650">
        <f>IF(ISNUMBER('201718 APC &amp; OPROC'!K417),'201718 APC &amp; OPROC'!K417*(1+VLOOKUP(LEFT($B417,2),'Adjustment factors'!$B$9:$M$99,K$1,FALSE)),"-")</f>
        <v>208.12063999999995</v>
      </c>
      <c r="L417" s="650" t="str">
        <f>IF(ISBLANK('201718 APC &amp; OPROC'!L417),"",'201718 APC &amp; OPROC'!L417)</f>
        <v>Yes</v>
      </c>
      <c r="M417" s="651">
        <f>IF(ISBLANK('201718 APC &amp; OPROC'!M417),"",'201718 APC &amp; OPROC'!M417)</f>
        <v>0.30000000000000004</v>
      </c>
      <c r="N417" s="654">
        <f t="shared" si="6"/>
        <v>1050.5597093802421</v>
      </c>
      <c r="O417" s="652" t="str">
        <f>IF(ISBLANK('201718 APC &amp; OPROC'!O417),"",'201718 APC &amp; OPROC'!O417)</f>
        <v>-</v>
      </c>
      <c r="P417" s="645" t="str">
        <f>IF(ISBLANK('201718 APC &amp; OPROC'!P417),"",'201718 APC &amp; OPROC'!P417)</f>
        <v>-</v>
      </c>
      <c r="Q417" s="653" t="str">
        <f>IF(ISBLANK('201718 APC &amp; OPROC'!Q417),"",'201718 APC &amp; OPROC'!Q417)</f>
        <v>-</v>
      </c>
      <c r="R417" s="647" t="str">
        <f>IF(ISBLANK('201718 APC &amp; OPROC'!R417),"",'201718 APC &amp; OPROC'!R417)</f>
        <v>-</v>
      </c>
      <c r="S417" s="647" t="str">
        <f>IF(ISBLANK('201718 APC &amp; OPROC'!S417),"",'201718 APC &amp; OPROC'!S417)</f>
        <v/>
      </c>
      <c r="T417" s="647" t="str">
        <f>IF(ISBLANK('201718 APC &amp; OPROC'!T417),"",'201718 APC &amp; OPROC'!T417)</f>
        <v/>
      </c>
      <c r="V417" s="315"/>
      <c r="W417" s="315"/>
    </row>
    <row r="418" spans="2:23" s="139" customFormat="1" x14ac:dyDescent="0.35">
      <c r="B418" s="648" t="s">
        <v>1281</v>
      </c>
      <c r="C418" s="164" t="s">
        <v>1282</v>
      </c>
      <c r="D418" s="649" t="str">
        <f>IF(ISNUMBER('201718 APC &amp; OPROC'!D418),'201718 APC &amp; OPROC'!D418*(1+VLOOKUP(LEFT($B418,2),'Adjustment factors'!$B$9:$M$99,D$1,FALSE)),"-")</f>
        <v>-</v>
      </c>
      <c r="E418" s="650">
        <f>IF(ISNUMBER('201718 APC &amp; OPROC'!E418),'201718 APC &amp; OPROC'!E418*(1+VLOOKUP(LEFT($B418,2),'Adjustment factors'!$B$9:$M$99,E$1,FALSE)),"-")</f>
        <v>5768.6044162361986</v>
      </c>
      <c r="F418" s="649" t="str">
        <f>IF(ISNUMBER('201718 APC &amp; OPROC'!F418),'201718 APC &amp; OPROC'!F418*(1+VLOOKUP(LEFT($B418,2),'Adjustment factors'!$B$9:$M$99,F$1,FALSE)),"-")</f>
        <v>-</v>
      </c>
      <c r="G418" s="649" t="str">
        <f>IF(ISNUMBER('201718 APC &amp; OPROC'!G418),'201718 APC &amp; OPROC'!G418*(1+VLOOKUP(LEFT($B418,2),'Adjustment factors'!$B$9:$M$99,G$1,FALSE)),"-")</f>
        <v>-</v>
      </c>
      <c r="H418" s="650">
        <f>IF(ISBLANK('201718 APC &amp; OPROC'!H418),"",'201718 APC &amp; OPROC'!H418)</f>
        <v>44</v>
      </c>
      <c r="I418" s="650">
        <f>IF(ISNUMBER('201718 APC &amp; OPROC'!I418),'201718 APC &amp; OPROC'!I418*(1+VLOOKUP(LEFT($B418,2),'Adjustment factors'!$B$9:$M$99,I$1,FALSE)),"-")</f>
        <v>5768.6044162361986</v>
      </c>
      <c r="J418" s="650">
        <f>IF(ISBLANK('201718 APC &amp; OPROC'!J418),"",'201718 APC &amp; OPROC'!J418)</f>
        <v>44</v>
      </c>
      <c r="K418" s="650">
        <f>IF(ISNUMBER('201718 APC &amp; OPROC'!K418),'201718 APC &amp; OPROC'!K418*(1+VLOOKUP(LEFT($B418,2),'Adjustment factors'!$B$9:$M$99,K$1,FALSE)),"-")</f>
        <v>208.12063999999995</v>
      </c>
      <c r="L418" s="650" t="str">
        <f>IF(ISBLANK('201718 APC &amp; OPROC'!L418),"",'201718 APC &amp; OPROC'!L418)</f>
        <v>Yes</v>
      </c>
      <c r="M418" s="651">
        <f>IF(ISBLANK('201718 APC &amp; OPROC'!M418),"",'201718 APC &amp; OPROC'!M418)</f>
        <v>0.30000000000000004</v>
      </c>
      <c r="N418" s="654">
        <f t="shared" si="6"/>
        <v>1730.5813248708598</v>
      </c>
      <c r="O418" s="652" t="str">
        <f>IF(ISBLANK('201718 APC &amp; OPROC'!O418),"",'201718 APC &amp; OPROC'!O418)</f>
        <v>-</v>
      </c>
      <c r="P418" s="645" t="str">
        <f>IF(ISBLANK('201718 APC &amp; OPROC'!P418),"",'201718 APC &amp; OPROC'!P418)</f>
        <v>-</v>
      </c>
      <c r="Q418" s="653" t="str">
        <f>IF(ISBLANK('201718 APC &amp; OPROC'!Q418),"",'201718 APC &amp; OPROC'!Q418)</f>
        <v>-</v>
      </c>
      <c r="R418" s="647" t="str">
        <f>IF(ISBLANK('201718 APC &amp; OPROC'!R418),"",'201718 APC &amp; OPROC'!R418)</f>
        <v>-</v>
      </c>
      <c r="S418" s="647" t="str">
        <f>IF(ISBLANK('201718 APC &amp; OPROC'!S418),"",'201718 APC &amp; OPROC'!S418)</f>
        <v/>
      </c>
      <c r="T418" s="647" t="str">
        <f>IF(ISBLANK('201718 APC &amp; OPROC'!T418),"",'201718 APC &amp; OPROC'!T418)</f>
        <v/>
      </c>
      <c r="V418" s="315"/>
      <c r="W418" s="315"/>
    </row>
    <row r="419" spans="2:23" s="139" customFormat="1" x14ac:dyDescent="0.35">
      <c r="B419" s="648" t="s">
        <v>1283</v>
      </c>
      <c r="C419" s="164" t="s">
        <v>1284</v>
      </c>
      <c r="D419" s="649" t="str">
        <f>IF(ISNUMBER('201718 APC &amp; OPROC'!D419),'201718 APC &amp; OPROC'!D419*(1+VLOOKUP(LEFT($B419,2),'Adjustment factors'!$B$9:$M$99,D$1,FALSE)),"-")</f>
        <v>-</v>
      </c>
      <c r="E419" s="650">
        <f>IF(ISNUMBER('201718 APC &amp; OPROC'!E419),'201718 APC &amp; OPROC'!E419*(1+VLOOKUP(LEFT($B419,2),'Adjustment factors'!$B$9:$M$99,E$1,FALSE)),"-")</f>
        <v>3972.0560822258981</v>
      </c>
      <c r="F419" s="649" t="str">
        <f>IF(ISNUMBER('201718 APC &amp; OPROC'!F419),'201718 APC &amp; OPROC'!F419*(1+VLOOKUP(LEFT($B419,2),'Adjustment factors'!$B$9:$M$99,F$1,FALSE)),"-")</f>
        <v>-</v>
      </c>
      <c r="G419" s="649" t="str">
        <f>IF(ISNUMBER('201718 APC &amp; OPROC'!G419),'201718 APC &amp; OPROC'!G419*(1+VLOOKUP(LEFT($B419,2),'Adjustment factors'!$B$9:$M$99,G$1,FALSE)),"-")</f>
        <v>-</v>
      </c>
      <c r="H419" s="650">
        <f>IF(ISBLANK('201718 APC &amp; OPROC'!H419),"",'201718 APC &amp; OPROC'!H419)</f>
        <v>31</v>
      </c>
      <c r="I419" s="650">
        <f>IF(ISNUMBER('201718 APC &amp; OPROC'!I419),'201718 APC &amp; OPROC'!I419*(1+VLOOKUP(LEFT($B419,2),'Adjustment factors'!$B$9:$M$99,I$1,FALSE)),"-")</f>
        <v>3972.0560822258981</v>
      </c>
      <c r="J419" s="650">
        <f>IF(ISBLANK('201718 APC &amp; OPROC'!J419),"",'201718 APC &amp; OPROC'!J419)</f>
        <v>31</v>
      </c>
      <c r="K419" s="650">
        <f>IF(ISNUMBER('201718 APC &amp; OPROC'!K419),'201718 APC &amp; OPROC'!K419*(1+VLOOKUP(LEFT($B419,2),'Adjustment factors'!$B$9:$M$99,K$1,FALSE)),"-")</f>
        <v>208.12063999999995</v>
      </c>
      <c r="L419" s="650" t="str">
        <f>IF(ISBLANK('201718 APC &amp; OPROC'!L419),"",'201718 APC &amp; OPROC'!L419)</f>
        <v>Yes</v>
      </c>
      <c r="M419" s="651">
        <f>IF(ISBLANK('201718 APC &amp; OPROC'!M419),"",'201718 APC &amp; OPROC'!M419)</f>
        <v>0.30000000000000004</v>
      </c>
      <c r="N419" s="654">
        <f t="shared" si="6"/>
        <v>1191.6168246677696</v>
      </c>
      <c r="O419" s="652" t="str">
        <f>IF(ISBLANK('201718 APC &amp; OPROC'!O419),"",'201718 APC &amp; OPROC'!O419)</f>
        <v>-</v>
      </c>
      <c r="P419" s="645" t="str">
        <f>IF(ISBLANK('201718 APC &amp; OPROC'!P419),"",'201718 APC &amp; OPROC'!P419)</f>
        <v>-</v>
      </c>
      <c r="Q419" s="653" t="str">
        <f>IF(ISBLANK('201718 APC &amp; OPROC'!Q419),"",'201718 APC &amp; OPROC'!Q419)</f>
        <v>-</v>
      </c>
      <c r="R419" s="647" t="str">
        <f>IF(ISBLANK('201718 APC &amp; OPROC'!R419),"",'201718 APC &amp; OPROC'!R419)</f>
        <v>-</v>
      </c>
      <c r="S419" s="647" t="str">
        <f>IF(ISBLANK('201718 APC &amp; OPROC'!S419),"",'201718 APC &amp; OPROC'!S419)</f>
        <v/>
      </c>
      <c r="T419" s="647" t="str">
        <f>IF(ISBLANK('201718 APC &amp; OPROC'!T419),"",'201718 APC &amp; OPROC'!T419)</f>
        <v/>
      </c>
      <c r="V419" s="315"/>
      <c r="W419" s="315"/>
    </row>
    <row r="420" spans="2:23" s="139" customFormat="1" x14ac:dyDescent="0.35">
      <c r="B420" s="648" t="s">
        <v>1285</v>
      </c>
      <c r="C420" s="164" t="s">
        <v>1286</v>
      </c>
      <c r="D420" s="649" t="str">
        <f>IF(ISNUMBER('201718 APC &amp; OPROC'!D420),'201718 APC &amp; OPROC'!D420*(1+VLOOKUP(LEFT($B420,2),'Adjustment factors'!$B$9:$M$99,D$1,FALSE)),"-")</f>
        <v>-</v>
      </c>
      <c r="E420" s="650">
        <f>IF(ISNUMBER('201718 APC &amp; OPROC'!E420),'201718 APC &amp; OPROC'!E420*(1+VLOOKUP(LEFT($B420,2),'Adjustment factors'!$B$9:$M$99,E$1,FALSE)),"-")</f>
        <v>2721.8910306015432</v>
      </c>
      <c r="F420" s="649" t="str">
        <f>IF(ISNUMBER('201718 APC &amp; OPROC'!F420),'201718 APC &amp; OPROC'!F420*(1+VLOOKUP(LEFT($B420,2),'Adjustment factors'!$B$9:$M$99,F$1,FALSE)),"-")</f>
        <v>-</v>
      </c>
      <c r="G420" s="649" t="str">
        <f>IF(ISNUMBER('201718 APC &amp; OPROC'!G420),'201718 APC &amp; OPROC'!G420*(1+VLOOKUP(LEFT($B420,2),'Adjustment factors'!$B$9:$M$99,G$1,FALSE)),"-")</f>
        <v>-</v>
      </c>
      <c r="H420" s="650">
        <f>IF(ISBLANK('201718 APC &amp; OPROC'!H420),"",'201718 APC &amp; OPROC'!H420)</f>
        <v>21</v>
      </c>
      <c r="I420" s="650">
        <f>IF(ISNUMBER('201718 APC &amp; OPROC'!I420),'201718 APC &amp; OPROC'!I420*(1+VLOOKUP(LEFT($B420,2),'Adjustment factors'!$B$9:$M$99,I$1,FALSE)),"-")</f>
        <v>2721.8910306015432</v>
      </c>
      <c r="J420" s="650">
        <f>IF(ISBLANK('201718 APC &amp; OPROC'!J420),"",'201718 APC &amp; OPROC'!J420)</f>
        <v>21</v>
      </c>
      <c r="K420" s="650">
        <f>IF(ISNUMBER('201718 APC &amp; OPROC'!K420),'201718 APC &amp; OPROC'!K420*(1+VLOOKUP(LEFT($B420,2),'Adjustment factors'!$B$9:$M$99,K$1,FALSE)),"-")</f>
        <v>208.12063999999995</v>
      </c>
      <c r="L420" s="650" t="str">
        <f>IF(ISBLANK('201718 APC &amp; OPROC'!L420),"",'201718 APC &amp; OPROC'!L420)</f>
        <v>Yes</v>
      </c>
      <c r="M420" s="651">
        <f>IF(ISBLANK('201718 APC &amp; OPROC'!M420),"",'201718 APC &amp; OPROC'!M420)</f>
        <v>0.30000000000000004</v>
      </c>
      <c r="N420" s="654">
        <f t="shared" si="6"/>
        <v>816.5673091804631</v>
      </c>
      <c r="O420" s="652" t="str">
        <f>IF(ISBLANK('201718 APC &amp; OPROC'!O420),"",'201718 APC &amp; OPROC'!O420)</f>
        <v>-</v>
      </c>
      <c r="P420" s="645" t="str">
        <f>IF(ISBLANK('201718 APC &amp; OPROC'!P420),"",'201718 APC &amp; OPROC'!P420)</f>
        <v>-</v>
      </c>
      <c r="Q420" s="653" t="str">
        <f>IF(ISBLANK('201718 APC &amp; OPROC'!Q420),"",'201718 APC &amp; OPROC'!Q420)</f>
        <v>-</v>
      </c>
      <c r="R420" s="647" t="str">
        <f>IF(ISBLANK('201718 APC &amp; OPROC'!R420),"",'201718 APC &amp; OPROC'!R420)</f>
        <v>-</v>
      </c>
      <c r="S420" s="647" t="str">
        <f>IF(ISBLANK('201718 APC &amp; OPROC'!S420),"",'201718 APC &amp; OPROC'!S420)</f>
        <v/>
      </c>
      <c r="T420" s="647" t="str">
        <f>IF(ISBLANK('201718 APC &amp; OPROC'!T420),"",'201718 APC &amp; OPROC'!T420)</f>
        <v/>
      </c>
      <c r="V420" s="315"/>
      <c r="W420" s="315"/>
    </row>
    <row r="421" spans="2:23" s="139" customFormat="1" x14ac:dyDescent="0.35">
      <c r="B421" s="648" t="s">
        <v>1287</v>
      </c>
      <c r="C421" s="164" t="s">
        <v>1288</v>
      </c>
      <c r="D421" s="649" t="str">
        <f>IF(ISNUMBER('201718 APC &amp; OPROC'!D421),'201718 APC &amp; OPROC'!D421*(1+VLOOKUP(LEFT($B421,2),'Adjustment factors'!$B$9:$M$99,D$1,FALSE)),"-")</f>
        <v>-</v>
      </c>
      <c r="E421" s="650">
        <f>IF(ISNUMBER('201718 APC &amp; OPROC'!E421),'201718 APC &amp; OPROC'!E421*(1+VLOOKUP(LEFT($B421,2),'Adjustment factors'!$B$9:$M$99,E$1,FALSE)),"-")</f>
        <v>2621.6372173197183</v>
      </c>
      <c r="F421" s="649" t="str">
        <f>IF(ISNUMBER('201718 APC &amp; OPROC'!F421),'201718 APC &amp; OPROC'!F421*(1+VLOOKUP(LEFT($B421,2),'Adjustment factors'!$B$9:$M$99,F$1,FALSE)),"-")</f>
        <v>-</v>
      </c>
      <c r="G421" s="649" t="str">
        <f>IF(ISNUMBER('201718 APC &amp; OPROC'!G421),'201718 APC &amp; OPROC'!G421*(1+VLOOKUP(LEFT($B421,2),'Adjustment factors'!$B$9:$M$99,G$1,FALSE)),"-")</f>
        <v>-</v>
      </c>
      <c r="H421" s="650">
        <f>IF(ISBLANK('201718 APC &amp; OPROC'!H421),"",'201718 APC &amp; OPROC'!H421)</f>
        <v>54</v>
      </c>
      <c r="I421" s="650">
        <f>IF(ISNUMBER('201718 APC &amp; OPROC'!I421),'201718 APC &amp; OPROC'!I421*(1+VLOOKUP(LEFT($B421,2),'Adjustment factors'!$B$9:$M$99,I$1,FALSE)),"-")</f>
        <v>4812.1830375275895</v>
      </c>
      <c r="J421" s="650">
        <f>IF(ISBLANK('201718 APC &amp; OPROC'!J421),"",'201718 APC &amp; OPROC'!J421)</f>
        <v>43</v>
      </c>
      <c r="K421" s="650">
        <f>IF(ISNUMBER('201718 APC &amp; OPROC'!K421),'201718 APC &amp; OPROC'!K421*(1+VLOOKUP(LEFT($B421,2),'Adjustment factors'!$B$9:$M$99,K$1,FALSE)),"-")</f>
        <v>208.12063999999995</v>
      </c>
      <c r="L421" s="650" t="str">
        <f>IF(ISBLANK('201718 APC &amp; OPROC'!L421),"",'201718 APC &amp; OPROC'!L421)</f>
        <v>Yes</v>
      </c>
      <c r="M421" s="651">
        <f>IF(ISBLANK('201718 APC &amp; OPROC'!M421),"",'201718 APC &amp; OPROC'!M421)</f>
        <v>0.30000000000000004</v>
      </c>
      <c r="N421" s="654">
        <f t="shared" si="6"/>
        <v>1443.654911258277</v>
      </c>
      <c r="O421" s="652" t="str">
        <f>IF(ISBLANK('201718 APC &amp; OPROC'!O421),"",'201718 APC &amp; OPROC'!O421)</f>
        <v>-</v>
      </c>
      <c r="P421" s="645" t="str">
        <f>IF(ISBLANK('201718 APC &amp; OPROC'!P421),"",'201718 APC &amp; OPROC'!P421)</f>
        <v>-</v>
      </c>
      <c r="Q421" s="653" t="str">
        <f>IF(ISBLANK('201718 APC &amp; OPROC'!Q421),"",'201718 APC &amp; OPROC'!Q421)</f>
        <v>-</v>
      </c>
      <c r="R421" s="647" t="str">
        <f>IF(ISBLANK('201718 APC &amp; OPROC'!R421),"",'201718 APC &amp; OPROC'!R421)</f>
        <v>-</v>
      </c>
      <c r="S421" s="647" t="str">
        <f>IF(ISBLANK('201718 APC &amp; OPROC'!S421),"",'201718 APC &amp; OPROC'!S421)</f>
        <v/>
      </c>
      <c r="T421" s="647" t="str">
        <f>IF(ISBLANK('201718 APC &amp; OPROC'!T421),"",'201718 APC &amp; OPROC'!T421)</f>
        <v/>
      </c>
      <c r="V421" s="315"/>
      <c r="W421" s="315"/>
    </row>
    <row r="422" spans="2:23" s="139" customFormat="1" x14ac:dyDescent="0.35">
      <c r="B422" s="648" t="s">
        <v>1289</v>
      </c>
      <c r="C422" s="164" t="s">
        <v>1290</v>
      </c>
      <c r="D422" s="649" t="str">
        <f>IF(ISNUMBER('201718 APC &amp; OPROC'!D422),'201718 APC &amp; OPROC'!D422*(1+VLOOKUP(LEFT($B422,2),'Adjustment factors'!$B$9:$M$99,D$1,FALSE)),"-")</f>
        <v>-</v>
      </c>
      <c r="E422" s="650">
        <f>IF(ISNUMBER('201718 APC &amp; OPROC'!E422),'201718 APC &amp; OPROC'!E422*(1+VLOOKUP(LEFT($B422,2),'Adjustment factors'!$B$9:$M$99,E$1,FALSE)),"-")</f>
        <v>1747.4239655022061</v>
      </c>
      <c r="F422" s="649" t="str">
        <f>IF(ISNUMBER('201718 APC &amp; OPROC'!F422),'201718 APC &amp; OPROC'!F422*(1+VLOOKUP(LEFT($B422,2),'Adjustment factors'!$B$9:$M$99,F$1,FALSE)),"-")</f>
        <v>-</v>
      </c>
      <c r="G422" s="649" t="str">
        <f>IF(ISNUMBER('201718 APC &amp; OPROC'!G422),'201718 APC &amp; OPROC'!G422*(1+VLOOKUP(LEFT($B422,2),'Adjustment factors'!$B$9:$M$99,G$1,FALSE)),"-")</f>
        <v>-</v>
      </c>
      <c r="H422" s="650">
        <f>IF(ISBLANK('201718 APC &amp; OPROC'!H422),"",'201718 APC &amp; OPROC'!H422)</f>
        <v>15</v>
      </c>
      <c r="I422" s="650">
        <f>IF(ISNUMBER('201718 APC &amp; OPROC'!I422),'201718 APC &amp; OPROC'!I422*(1+VLOOKUP(LEFT($B422,2),'Adjustment factors'!$B$9:$M$99,I$1,FALSE)),"-")</f>
        <v>3366.5230500036764</v>
      </c>
      <c r="J422" s="650">
        <f>IF(ISBLANK('201718 APC &amp; OPROC'!J422),"",'201718 APC &amp; OPROC'!J422)</f>
        <v>32</v>
      </c>
      <c r="K422" s="650">
        <f>IF(ISNUMBER('201718 APC &amp; OPROC'!K422),'201718 APC &amp; OPROC'!K422*(1+VLOOKUP(LEFT($B422,2),'Adjustment factors'!$B$9:$M$99,K$1,FALSE)),"-")</f>
        <v>208.12063999999995</v>
      </c>
      <c r="L422" s="650" t="str">
        <f>IF(ISBLANK('201718 APC &amp; OPROC'!L422),"",'201718 APC &amp; OPROC'!L422)</f>
        <v>Yes</v>
      </c>
      <c r="M422" s="651">
        <f>IF(ISBLANK('201718 APC &amp; OPROC'!M422),"",'201718 APC &amp; OPROC'!M422)</f>
        <v>0.30000000000000004</v>
      </c>
      <c r="N422" s="654">
        <f t="shared" si="6"/>
        <v>1009.9569150011031</v>
      </c>
      <c r="O422" s="652" t="str">
        <f>IF(ISBLANK('201718 APC &amp; OPROC'!O422),"",'201718 APC &amp; OPROC'!O422)</f>
        <v>-</v>
      </c>
      <c r="P422" s="645" t="str">
        <f>IF(ISBLANK('201718 APC &amp; OPROC'!P422),"",'201718 APC &amp; OPROC'!P422)</f>
        <v>-</v>
      </c>
      <c r="Q422" s="653" t="str">
        <f>IF(ISBLANK('201718 APC &amp; OPROC'!Q422),"",'201718 APC &amp; OPROC'!Q422)</f>
        <v>-</v>
      </c>
      <c r="R422" s="647" t="str">
        <f>IF(ISBLANK('201718 APC &amp; OPROC'!R422),"",'201718 APC &amp; OPROC'!R422)</f>
        <v>-</v>
      </c>
      <c r="S422" s="647" t="str">
        <f>IF(ISBLANK('201718 APC &amp; OPROC'!S422),"",'201718 APC &amp; OPROC'!S422)</f>
        <v/>
      </c>
      <c r="T422" s="647" t="str">
        <f>IF(ISBLANK('201718 APC &amp; OPROC'!T422),"",'201718 APC &amp; OPROC'!T422)</f>
        <v/>
      </c>
      <c r="V422" s="315"/>
      <c r="W422" s="315"/>
    </row>
    <row r="423" spans="2:23" s="139" customFormat="1" x14ac:dyDescent="0.35">
      <c r="B423" s="648" t="s">
        <v>1291</v>
      </c>
      <c r="C423" s="164" t="s">
        <v>1292</v>
      </c>
      <c r="D423" s="649" t="str">
        <f>IF(ISNUMBER('201718 APC &amp; OPROC'!D423),'201718 APC &amp; OPROC'!D423*(1+VLOOKUP(LEFT($B423,2),'Adjustment factors'!$B$9:$M$99,D$1,FALSE)),"-")</f>
        <v>-</v>
      </c>
      <c r="E423" s="650">
        <f>IF(ISNUMBER('201718 APC &amp; OPROC'!E423),'201718 APC &amp; OPROC'!E423*(1+VLOOKUP(LEFT($B423,2),'Adjustment factors'!$B$9:$M$99,E$1,FALSE)),"-")</f>
        <v>874.21325181751217</v>
      </c>
      <c r="F423" s="649" t="str">
        <f>IF(ISNUMBER('201718 APC &amp; OPROC'!F423),'201718 APC &amp; OPROC'!F423*(1+VLOOKUP(LEFT($B423,2),'Adjustment factors'!$B$9:$M$99,F$1,FALSE)),"-")</f>
        <v>-</v>
      </c>
      <c r="G423" s="649" t="str">
        <f>IF(ISNUMBER('201718 APC &amp; OPROC'!G423),'201718 APC &amp; OPROC'!G423*(1+VLOOKUP(LEFT($B423,2),'Adjustment factors'!$B$9:$M$99,G$1,FALSE)),"-")</f>
        <v>-</v>
      </c>
      <c r="H423" s="650">
        <f>IF(ISBLANK('201718 APC &amp; OPROC'!H423),"",'201718 APC &amp; OPROC'!H423)</f>
        <v>5</v>
      </c>
      <c r="I423" s="650">
        <f>IF(ISNUMBER('201718 APC &amp; OPROC'!I423),'201718 APC &amp; OPROC'!I423*(1+VLOOKUP(LEFT($B423,2),'Adjustment factors'!$B$9:$M$99,I$1,FALSE)),"-")</f>
        <v>2441.1803534124338</v>
      </c>
      <c r="J423" s="650">
        <f>IF(ISBLANK('201718 APC &amp; OPROC'!J423),"",'201718 APC &amp; OPROC'!J423)</f>
        <v>22</v>
      </c>
      <c r="K423" s="650">
        <f>IF(ISNUMBER('201718 APC &amp; OPROC'!K423),'201718 APC &amp; OPROC'!K423*(1+VLOOKUP(LEFT($B423,2),'Adjustment factors'!$B$9:$M$99,K$1,FALSE)),"-")</f>
        <v>208.12063999999995</v>
      </c>
      <c r="L423" s="650" t="str">
        <f>IF(ISBLANK('201718 APC &amp; OPROC'!L423),"",'201718 APC &amp; OPROC'!L423)</f>
        <v>Yes</v>
      </c>
      <c r="M423" s="651">
        <f>IF(ISBLANK('201718 APC &amp; OPROC'!M423),"",'201718 APC &amp; OPROC'!M423)</f>
        <v>0.30000000000000004</v>
      </c>
      <c r="N423" s="654">
        <f t="shared" si="6"/>
        <v>732.3541060237302</v>
      </c>
      <c r="O423" s="652" t="str">
        <f>IF(ISBLANK('201718 APC &amp; OPROC'!O423),"",'201718 APC &amp; OPROC'!O423)</f>
        <v>-</v>
      </c>
      <c r="P423" s="645" t="str">
        <f>IF(ISBLANK('201718 APC &amp; OPROC'!P423),"",'201718 APC &amp; OPROC'!P423)</f>
        <v>-</v>
      </c>
      <c r="Q423" s="653" t="str">
        <f>IF(ISBLANK('201718 APC &amp; OPROC'!Q423),"",'201718 APC &amp; OPROC'!Q423)</f>
        <v>-</v>
      </c>
      <c r="R423" s="647" t="str">
        <f>IF(ISBLANK('201718 APC &amp; OPROC'!R423),"",'201718 APC &amp; OPROC'!R423)</f>
        <v>-</v>
      </c>
      <c r="S423" s="647" t="str">
        <f>IF(ISBLANK('201718 APC &amp; OPROC'!S423),"",'201718 APC &amp; OPROC'!S423)</f>
        <v/>
      </c>
      <c r="T423" s="647" t="str">
        <f>IF(ISBLANK('201718 APC &amp; OPROC'!T423),"",'201718 APC &amp; OPROC'!T423)</f>
        <v/>
      </c>
      <c r="V423" s="315"/>
      <c r="W423" s="315"/>
    </row>
    <row r="424" spans="2:23" s="139" customFormat="1" x14ac:dyDescent="0.35">
      <c r="B424" s="648" t="s">
        <v>1293</v>
      </c>
      <c r="C424" s="164" t="s">
        <v>1294</v>
      </c>
      <c r="D424" s="649" t="str">
        <f>IF(ISNUMBER('201718 APC &amp; OPROC'!D424),'201718 APC &amp; OPROC'!D424*(1+VLOOKUP(LEFT($B424,2),'Adjustment factors'!$B$9:$M$99,D$1,FALSE)),"-")</f>
        <v>-</v>
      </c>
      <c r="E424" s="650">
        <f>IF(ISNUMBER('201718 APC &amp; OPROC'!E424),'201718 APC &amp; OPROC'!E424*(1+VLOOKUP(LEFT($B424,2),'Adjustment factors'!$B$9:$M$99,E$1,FALSE)),"-")</f>
        <v>655.65993886313413</v>
      </c>
      <c r="F424" s="649" t="str">
        <f>IF(ISNUMBER('201718 APC &amp; OPROC'!F424),'201718 APC &amp; OPROC'!F424*(1+VLOOKUP(LEFT($B424,2),'Adjustment factors'!$B$9:$M$99,F$1,FALSE)),"-")</f>
        <v>-</v>
      </c>
      <c r="G424" s="649" t="str">
        <f>IF(ISNUMBER('201718 APC &amp; OPROC'!G424),'201718 APC &amp; OPROC'!G424*(1+VLOOKUP(LEFT($B424,2),'Adjustment factors'!$B$9:$M$99,G$1,FALSE)),"-")</f>
        <v>-</v>
      </c>
      <c r="H424" s="650">
        <f>IF(ISBLANK('201718 APC &amp; OPROC'!H424),"",'201718 APC &amp; OPROC'!H424)</f>
        <v>5</v>
      </c>
      <c r="I424" s="650">
        <f>IF(ISNUMBER('201718 APC &amp; OPROC'!I424),'201718 APC &amp; OPROC'!I424*(1+VLOOKUP(LEFT($B424,2),'Adjustment factors'!$B$9:$M$99,I$1,FALSE)),"-")</f>
        <v>1607.0686269076514</v>
      </c>
      <c r="J424" s="650">
        <f>IF(ISBLANK('201718 APC &amp; OPROC'!J424),"",'201718 APC &amp; OPROC'!J424)</f>
        <v>13</v>
      </c>
      <c r="K424" s="650">
        <f>IF(ISNUMBER('201718 APC &amp; OPROC'!K424),'201718 APC &amp; OPROC'!K424*(1+VLOOKUP(LEFT($B424,2),'Adjustment factors'!$B$9:$M$99,K$1,FALSE)),"-")</f>
        <v>208.12063999999995</v>
      </c>
      <c r="L424" s="650" t="str">
        <f>IF(ISBLANK('201718 APC &amp; OPROC'!L424),"",'201718 APC &amp; OPROC'!L424)</f>
        <v>Yes</v>
      </c>
      <c r="M424" s="651">
        <f>IF(ISBLANK('201718 APC &amp; OPROC'!M424),"",'201718 APC &amp; OPROC'!M424)</f>
        <v>0.5</v>
      </c>
      <c r="N424" s="654">
        <f t="shared" si="6"/>
        <v>803.53431345382569</v>
      </c>
      <c r="O424" s="652" t="str">
        <f>IF(ISBLANK('201718 APC &amp; OPROC'!O424),"",'201718 APC &amp; OPROC'!O424)</f>
        <v>-</v>
      </c>
      <c r="P424" s="645" t="str">
        <f>IF(ISBLANK('201718 APC &amp; OPROC'!P424),"",'201718 APC &amp; OPROC'!P424)</f>
        <v>-</v>
      </c>
      <c r="Q424" s="653" t="str">
        <f>IF(ISBLANK('201718 APC &amp; OPROC'!Q424),"",'201718 APC &amp; OPROC'!Q424)</f>
        <v>-</v>
      </c>
      <c r="R424" s="647" t="str">
        <f>IF(ISBLANK('201718 APC &amp; OPROC'!R424),"",'201718 APC &amp; OPROC'!R424)</f>
        <v>-</v>
      </c>
      <c r="S424" s="647" t="str">
        <f>IF(ISBLANK('201718 APC &amp; OPROC'!S424),"",'201718 APC &amp; OPROC'!S424)</f>
        <v/>
      </c>
      <c r="T424" s="647" t="str">
        <f>IF(ISBLANK('201718 APC &amp; OPROC'!T424),"",'201718 APC &amp; OPROC'!T424)</f>
        <v/>
      </c>
      <c r="V424" s="315"/>
      <c r="W424" s="315"/>
    </row>
    <row r="425" spans="2:23" s="139" customFormat="1" x14ac:dyDescent="0.35">
      <c r="B425" s="648" t="s">
        <v>1295</v>
      </c>
      <c r="C425" s="164" t="s">
        <v>1296</v>
      </c>
      <c r="D425" s="649" t="str">
        <f>IF(ISNUMBER('201718 APC &amp; OPROC'!D425),'201718 APC &amp; OPROC'!D425*(1+VLOOKUP(LEFT($B425,2),'Adjustment factors'!$B$9:$M$99,D$1,FALSE)),"-")</f>
        <v>-</v>
      </c>
      <c r="E425" s="650">
        <f>IF(ISNUMBER('201718 APC &amp; OPROC'!E425),'201718 APC &amp; OPROC'!E425*(1+VLOOKUP(LEFT($B425,2),'Adjustment factors'!$B$9:$M$99,E$1,FALSE)),"-")</f>
        <v>912.30970086460559</v>
      </c>
      <c r="F425" s="649" t="str">
        <f>IF(ISNUMBER('201718 APC &amp; OPROC'!F425),'201718 APC &amp; OPROC'!F425*(1+VLOOKUP(LEFT($B425,2),'Adjustment factors'!$B$9:$M$99,F$1,FALSE)),"-")</f>
        <v>-</v>
      </c>
      <c r="G425" s="649" t="str">
        <f>IF(ISNUMBER('201718 APC &amp; OPROC'!G425),'201718 APC &amp; OPROC'!G425*(1+VLOOKUP(LEFT($B425,2),'Adjustment factors'!$B$9:$M$99,G$1,FALSE)),"-")</f>
        <v>-</v>
      </c>
      <c r="H425" s="650">
        <f>IF(ISBLANK('201718 APC &amp; OPROC'!H425),"",'201718 APC &amp; OPROC'!H425)</f>
        <v>5</v>
      </c>
      <c r="I425" s="650">
        <f>IF(ISNUMBER('201718 APC &amp; OPROC'!I425),'201718 APC &amp; OPROC'!I425*(1+VLOOKUP(LEFT($B425,2),'Adjustment factors'!$B$9:$M$99,I$1,FALSE)),"-")</f>
        <v>4085.3428912343602</v>
      </c>
      <c r="J425" s="650">
        <f>IF(ISBLANK('201718 APC &amp; OPROC'!J425),"",'201718 APC &amp; OPROC'!J425)</f>
        <v>31</v>
      </c>
      <c r="K425" s="650">
        <f>IF(ISNUMBER('201718 APC &amp; OPROC'!K425),'201718 APC &amp; OPROC'!K425*(1+VLOOKUP(LEFT($B425,2),'Adjustment factors'!$B$9:$M$99,K$1,FALSE)),"-")</f>
        <v>208.12063999999995</v>
      </c>
      <c r="L425" s="650" t="str">
        <f>IF(ISBLANK('201718 APC &amp; OPROC'!L425),"",'201718 APC &amp; OPROC'!L425)</f>
        <v>Yes</v>
      </c>
      <c r="M425" s="651">
        <f>IF(ISBLANK('201718 APC &amp; OPROC'!M425),"",'201718 APC &amp; OPROC'!M425)</f>
        <v>0.30000000000000004</v>
      </c>
      <c r="N425" s="654">
        <f t="shared" si="6"/>
        <v>1225.6028673703083</v>
      </c>
      <c r="O425" s="652" t="str">
        <f>IF(ISBLANK('201718 APC &amp; OPROC'!O425),"",'201718 APC &amp; OPROC'!O425)</f>
        <v>-</v>
      </c>
      <c r="P425" s="645" t="str">
        <f>IF(ISBLANK('201718 APC &amp; OPROC'!P425),"",'201718 APC &amp; OPROC'!P425)</f>
        <v>-</v>
      </c>
      <c r="Q425" s="653" t="str">
        <f>IF(ISBLANK('201718 APC &amp; OPROC'!Q425),"",'201718 APC &amp; OPROC'!Q425)</f>
        <v>-</v>
      </c>
      <c r="R425" s="647" t="str">
        <f>IF(ISBLANK('201718 APC &amp; OPROC'!R425),"",'201718 APC &amp; OPROC'!R425)</f>
        <v>-</v>
      </c>
      <c r="S425" s="647" t="str">
        <f>IF(ISBLANK('201718 APC &amp; OPROC'!S425),"",'201718 APC &amp; OPROC'!S425)</f>
        <v/>
      </c>
      <c r="T425" s="647" t="str">
        <f>IF(ISBLANK('201718 APC &amp; OPROC'!T425),"",'201718 APC &amp; OPROC'!T425)</f>
        <v/>
      </c>
      <c r="V425" s="315"/>
      <c r="W425" s="315"/>
    </row>
    <row r="426" spans="2:23" s="139" customFormat="1" x14ac:dyDescent="0.35">
      <c r="B426" s="648" t="s">
        <v>1297</v>
      </c>
      <c r="C426" s="164" t="s">
        <v>1298</v>
      </c>
      <c r="D426" s="649" t="str">
        <f>IF(ISNUMBER('201718 APC &amp; OPROC'!D426),'201718 APC &amp; OPROC'!D426*(1+VLOOKUP(LEFT($B426,2),'Adjustment factors'!$B$9:$M$99,D$1,FALSE)),"-")</f>
        <v>-</v>
      </c>
      <c r="E426" s="650">
        <f>IF(ISNUMBER('201718 APC &amp; OPROC'!E426),'201718 APC &amp; OPROC'!E426*(1+VLOOKUP(LEFT($B426,2),'Adjustment factors'!$B$9:$M$99,E$1,FALSE)),"-")</f>
        <v>668.69293458977131</v>
      </c>
      <c r="F426" s="649" t="str">
        <f>IF(ISNUMBER('201718 APC &amp; OPROC'!F426),'201718 APC &amp; OPROC'!F426*(1+VLOOKUP(LEFT($B426,2),'Adjustment factors'!$B$9:$M$99,F$1,FALSE)),"-")</f>
        <v>-</v>
      </c>
      <c r="G426" s="649" t="str">
        <f>IF(ISNUMBER('201718 APC &amp; OPROC'!G426),'201718 APC &amp; OPROC'!G426*(1+VLOOKUP(LEFT($B426,2),'Adjustment factors'!$B$9:$M$99,G$1,FALSE)),"-")</f>
        <v>-</v>
      </c>
      <c r="H426" s="650">
        <f>IF(ISBLANK('201718 APC &amp; OPROC'!H426),"",'201718 APC &amp; OPROC'!H426)</f>
        <v>5</v>
      </c>
      <c r="I426" s="650">
        <f>IF(ISNUMBER('201718 APC &amp; OPROC'!I426),'201718 APC &amp; OPROC'!I426*(1+VLOOKUP(LEFT($B426,2),'Adjustment factors'!$B$9:$M$99,I$1,FALSE)),"-")</f>
        <v>1537.8934957431923</v>
      </c>
      <c r="J426" s="650">
        <f>IF(ISBLANK('201718 APC &amp; OPROC'!J426),"",'201718 APC &amp; OPROC'!J426)</f>
        <v>12</v>
      </c>
      <c r="K426" s="650">
        <f>IF(ISNUMBER('201718 APC &amp; OPROC'!K426),'201718 APC &amp; OPROC'!K426*(1+VLOOKUP(LEFT($B426,2),'Adjustment factors'!$B$9:$M$99,K$1,FALSE)),"-")</f>
        <v>208.12063999999995</v>
      </c>
      <c r="L426" s="650" t="str">
        <f>IF(ISBLANK('201718 APC &amp; OPROC'!L426),"",'201718 APC &amp; OPROC'!L426)</f>
        <v>Yes</v>
      </c>
      <c r="M426" s="651">
        <f>IF(ISBLANK('201718 APC &amp; OPROC'!M426),"",'201718 APC &amp; OPROC'!M426)</f>
        <v>0.5</v>
      </c>
      <c r="N426" s="654">
        <f t="shared" si="6"/>
        <v>768.94674787159613</v>
      </c>
      <c r="O426" s="652" t="str">
        <f>IF(ISBLANK('201718 APC &amp; OPROC'!O426),"",'201718 APC &amp; OPROC'!O426)</f>
        <v>-</v>
      </c>
      <c r="P426" s="645" t="str">
        <f>IF(ISBLANK('201718 APC &amp; OPROC'!P426),"",'201718 APC &amp; OPROC'!P426)</f>
        <v>-</v>
      </c>
      <c r="Q426" s="653" t="str">
        <f>IF(ISBLANK('201718 APC &amp; OPROC'!Q426),"",'201718 APC &amp; OPROC'!Q426)</f>
        <v>-</v>
      </c>
      <c r="R426" s="647" t="str">
        <f>IF(ISBLANK('201718 APC &amp; OPROC'!R426),"",'201718 APC &amp; OPROC'!R426)</f>
        <v>-</v>
      </c>
      <c r="S426" s="647" t="str">
        <f>IF(ISBLANK('201718 APC &amp; OPROC'!S426),"",'201718 APC &amp; OPROC'!S426)</f>
        <v/>
      </c>
      <c r="T426" s="647" t="str">
        <f>IF(ISBLANK('201718 APC &amp; OPROC'!T426),"",'201718 APC &amp; OPROC'!T426)</f>
        <v/>
      </c>
      <c r="V426" s="315"/>
      <c r="W426" s="315"/>
    </row>
    <row r="427" spans="2:23" s="139" customFormat="1" x14ac:dyDescent="0.35">
      <c r="B427" s="648" t="s">
        <v>1299</v>
      </c>
      <c r="C427" s="164" t="s">
        <v>1300</v>
      </c>
      <c r="D427" s="649" t="str">
        <f>IF(ISNUMBER('201718 APC &amp; OPROC'!D427),'201718 APC &amp; OPROC'!D427*(1+VLOOKUP(LEFT($B427,2),'Adjustment factors'!$B$9:$M$99,D$1,FALSE)),"-")</f>
        <v>-</v>
      </c>
      <c r="E427" s="650">
        <f>IF(ISNUMBER('201718 APC &amp; OPROC'!E427),'201718 APC &amp; OPROC'!E427*(1+VLOOKUP(LEFT($B427,2),'Adjustment factors'!$B$9:$M$99,E$1,FALSE)),"-")</f>
        <v>460.16500296357577</v>
      </c>
      <c r="F427" s="649" t="str">
        <f>IF(ISNUMBER('201718 APC &amp; OPROC'!F427),'201718 APC &amp; OPROC'!F427*(1+VLOOKUP(LEFT($B427,2),'Adjustment factors'!$B$9:$M$99,F$1,FALSE)),"-")</f>
        <v>-</v>
      </c>
      <c r="G427" s="649" t="str">
        <f>IF(ISNUMBER('201718 APC &amp; OPROC'!G427),'201718 APC &amp; OPROC'!G427*(1+VLOOKUP(LEFT($B427,2),'Adjustment factors'!$B$9:$M$99,G$1,FALSE)),"-")</f>
        <v>-</v>
      </c>
      <c r="H427" s="650">
        <f>IF(ISBLANK('201718 APC &amp; OPROC'!H427),"",'201718 APC &amp; OPROC'!H427)</f>
        <v>5</v>
      </c>
      <c r="I427" s="650">
        <f>IF(ISNUMBER('201718 APC &amp; OPROC'!I427),'201718 APC &amp; OPROC'!I427*(1+VLOOKUP(LEFT($B427,2),'Adjustment factors'!$B$9:$M$99,I$1,FALSE)),"-")</f>
        <v>2461.2311160687987</v>
      </c>
      <c r="J427" s="650">
        <f>IF(ISBLANK('201718 APC &amp; OPROC'!J427),"",'201718 APC &amp; OPROC'!J427)</f>
        <v>20</v>
      </c>
      <c r="K427" s="650">
        <f>IF(ISNUMBER('201718 APC &amp; OPROC'!K427),'201718 APC &amp; OPROC'!K427*(1+VLOOKUP(LEFT($B427,2),'Adjustment factors'!$B$9:$M$99,K$1,FALSE)),"-")</f>
        <v>208.12063999999995</v>
      </c>
      <c r="L427" s="650" t="str">
        <f>IF(ISBLANK('201718 APC &amp; OPROC'!L427),"",'201718 APC &amp; OPROC'!L427)</f>
        <v>Yes</v>
      </c>
      <c r="M427" s="651">
        <f>IF(ISBLANK('201718 APC &amp; OPROC'!M427),"",'201718 APC &amp; OPROC'!M427)</f>
        <v>0.30000000000000004</v>
      </c>
      <c r="N427" s="654">
        <f t="shared" si="6"/>
        <v>738.36933482063966</v>
      </c>
      <c r="O427" s="652" t="str">
        <f>IF(ISBLANK('201718 APC &amp; OPROC'!O427),"",'201718 APC &amp; OPROC'!O427)</f>
        <v>-</v>
      </c>
      <c r="P427" s="645" t="str">
        <f>IF(ISBLANK('201718 APC &amp; OPROC'!P427),"",'201718 APC &amp; OPROC'!P427)</f>
        <v>-</v>
      </c>
      <c r="Q427" s="653" t="str">
        <f>IF(ISBLANK('201718 APC &amp; OPROC'!Q427),"",'201718 APC &amp; OPROC'!Q427)</f>
        <v>-</v>
      </c>
      <c r="R427" s="647" t="str">
        <f>IF(ISBLANK('201718 APC &amp; OPROC'!R427),"",'201718 APC &amp; OPROC'!R427)</f>
        <v>-</v>
      </c>
      <c r="S427" s="647" t="str">
        <f>IF(ISBLANK('201718 APC &amp; OPROC'!S427),"",'201718 APC &amp; OPROC'!S427)</f>
        <v/>
      </c>
      <c r="T427" s="647" t="str">
        <f>IF(ISBLANK('201718 APC &amp; OPROC'!T427),"",'201718 APC &amp; OPROC'!T427)</f>
        <v/>
      </c>
      <c r="V427" s="315"/>
      <c r="W427" s="315"/>
    </row>
    <row r="428" spans="2:23" s="139" customFormat="1" x14ac:dyDescent="0.35">
      <c r="B428" s="648" t="s">
        <v>1301</v>
      </c>
      <c r="C428" s="164" t="s">
        <v>1302</v>
      </c>
      <c r="D428" s="649" t="str">
        <f>IF(ISNUMBER('201718 APC &amp; OPROC'!D428),'201718 APC &amp; OPROC'!D428*(1+VLOOKUP(LEFT($B428,2),'Adjustment factors'!$B$9:$M$99,D$1,FALSE)),"-")</f>
        <v>-</v>
      </c>
      <c r="E428" s="650">
        <f>IF(ISNUMBER('201718 APC &amp; OPROC'!E428),'201718 APC &amp; OPROC'!E428*(1+VLOOKUP(LEFT($B428,2),'Adjustment factors'!$B$9:$M$99,E$1,FALSE)),"-")</f>
        <v>378.95941420529772</v>
      </c>
      <c r="F428" s="649" t="str">
        <f>IF(ISNUMBER('201718 APC &amp; OPROC'!F428),'201718 APC &amp; OPROC'!F428*(1+VLOOKUP(LEFT($B428,2),'Adjustment factors'!$B$9:$M$99,F$1,FALSE)),"-")</f>
        <v>-</v>
      </c>
      <c r="G428" s="649" t="str">
        <f>IF(ISNUMBER('201718 APC &amp; OPROC'!G428),'201718 APC &amp; OPROC'!G428*(1+VLOOKUP(LEFT($B428,2),'Adjustment factors'!$B$9:$M$99,G$1,FALSE)),"-")</f>
        <v>-</v>
      </c>
      <c r="H428" s="650">
        <f>IF(ISBLANK('201718 APC &amp; OPROC'!H428),"",'201718 APC &amp; OPROC'!H428)</f>
        <v>5</v>
      </c>
      <c r="I428" s="650">
        <f>IF(ISNUMBER('201718 APC &amp; OPROC'!I428),'201718 APC &amp; OPROC'!I428*(1+VLOOKUP(LEFT($B428,2),'Adjustment factors'!$B$9:$M$99,I$1,FALSE)),"-")</f>
        <v>698.76907857431877</v>
      </c>
      <c r="J428" s="650">
        <f>IF(ISBLANK('201718 APC &amp; OPROC'!J428),"",'201718 APC &amp; OPROC'!J428)</f>
        <v>5</v>
      </c>
      <c r="K428" s="650">
        <f>IF(ISNUMBER('201718 APC &amp; OPROC'!K428),'201718 APC &amp; OPROC'!K428*(1+VLOOKUP(LEFT($B428,2),'Adjustment factors'!$B$9:$M$99,K$1,FALSE)),"-")</f>
        <v>208.12063999999995</v>
      </c>
      <c r="L428" s="650" t="str">
        <f>IF(ISBLANK('201718 APC &amp; OPROC'!L428),"",'201718 APC &amp; OPROC'!L428)</f>
        <v>No</v>
      </c>
      <c r="M428" s="651" t="str">
        <f>IF(ISBLANK('201718 APC &amp; OPROC'!M428),"",'201718 APC &amp; OPROC'!M428)</f>
        <v>-</v>
      </c>
      <c r="N428" s="654" t="str">
        <f t="shared" si="6"/>
        <v>-</v>
      </c>
      <c r="O428" s="652" t="str">
        <f>IF(ISBLANK('201718 APC &amp; OPROC'!O428),"",'201718 APC &amp; OPROC'!O428)</f>
        <v>-</v>
      </c>
      <c r="P428" s="645" t="str">
        <f>IF(ISBLANK('201718 APC &amp; OPROC'!P428),"",'201718 APC &amp; OPROC'!P428)</f>
        <v>-</v>
      </c>
      <c r="Q428" s="653" t="str">
        <f>IF(ISBLANK('201718 APC &amp; OPROC'!Q428),"",'201718 APC &amp; OPROC'!Q428)</f>
        <v>-</v>
      </c>
      <c r="R428" s="647" t="str">
        <f>IF(ISBLANK('201718 APC &amp; OPROC'!R428),"",'201718 APC &amp; OPROC'!R428)</f>
        <v>-</v>
      </c>
      <c r="S428" s="647" t="str">
        <f>IF(ISBLANK('201718 APC &amp; OPROC'!S428),"",'201718 APC &amp; OPROC'!S428)</f>
        <v/>
      </c>
      <c r="T428" s="647" t="str">
        <f>IF(ISBLANK('201718 APC &amp; OPROC'!T428),"",'201718 APC &amp; OPROC'!T428)</f>
        <v/>
      </c>
      <c r="V428" s="315"/>
      <c r="W428" s="315"/>
    </row>
    <row r="429" spans="2:23" s="139" customFormat="1" x14ac:dyDescent="0.35">
      <c r="B429" s="648" t="s">
        <v>1303</v>
      </c>
      <c r="C429" s="164" t="s">
        <v>1304</v>
      </c>
      <c r="D429" s="649" t="str">
        <f>IF(ISNUMBER('201718 APC &amp; OPROC'!D429),'201718 APC &amp; OPROC'!D429*(1+VLOOKUP(LEFT($B429,2),'Adjustment factors'!$B$9:$M$99,D$1,FALSE)),"-")</f>
        <v>-</v>
      </c>
      <c r="E429" s="650">
        <f>IF(ISNUMBER('201718 APC &amp; OPROC'!E429),'201718 APC &amp; OPROC'!E429*(1+VLOOKUP(LEFT($B429,2),'Adjustment factors'!$B$9:$M$99,E$1,FALSE)),"-")</f>
        <v>3187.0687242292101</v>
      </c>
      <c r="F429" s="649" t="str">
        <f>IF(ISNUMBER('201718 APC &amp; OPROC'!F429),'201718 APC &amp; OPROC'!F429*(1+VLOOKUP(LEFT($B429,2),'Adjustment factors'!$B$9:$M$99,F$1,FALSE)),"-")</f>
        <v>-</v>
      </c>
      <c r="G429" s="649" t="str">
        <f>IF(ISNUMBER('201718 APC &amp; OPROC'!G429),'201718 APC &amp; OPROC'!G429*(1+VLOOKUP(LEFT($B429,2),'Adjustment factors'!$B$9:$M$99,G$1,FALSE)),"-")</f>
        <v>-</v>
      </c>
      <c r="H429" s="650">
        <f>IF(ISBLANK('201718 APC &amp; OPROC'!H429),"",'201718 APC &amp; OPROC'!H429)</f>
        <v>12</v>
      </c>
      <c r="I429" s="650">
        <f>IF(ISNUMBER('201718 APC &amp; OPROC'!I429),'201718 APC &amp; OPROC'!I429*(1+VLOOKUP(LEFT($B429,2),'Adjustment factors'!$B$9:$M$99,I$1,FALSE)),"-")</f>
        <v>5132.9952400294296</v>
      </c>
      <c r="J429" s="650">
        <f>IF(ISBLANK('201718 APC &amp; OPROC'!J429),"",'201718 APC &amp; OPROC'!J429)</f>
        <v>47</v>
      </c>
      <c r="K429" s="650">
        <f>IF(ISNUMBER('201718 APC &amp; OPROC'!K429),'201718 APC &amp; OPROC'!K429*(1+VLOOKUP(LEFT($B429,2),'Adjustment factors'!$B$9:$M$99,K$1,FALSE)),"-")</f>
        <v>208.12063999999995</v>
      </c>
      <c r="L429" s="650" t="str">
        <f>IF(ISBLANK('201718 APC &amp; OPROC'!L429),"",'201718 APC &amp; OPROC'!L429)</f>
        <v>Yes</v>
      </c>
      <c r="M429" s="651">
        <f>IF(ISBLANK('201718 APC &amp; OPROC'!M429),"",'201718 APC &amp; OPROC'!M429)</f>
        <v>0.30000000000000004</v>
      </c>
      <c r="N429" s="654">
        <f t="shared" si="6"/>
        <v>1539.8985720088292</v>
      </c>
      <c r="O429" s="652" t="str">
        <f>IF(ISBLANK('201718 APC &amp; OPROC'!O429),"",'201718 APC &amp; OPROC'!O429)</f>
        <v>-</v>
      </c>
      <c r="P429" s="645" t="str">
        <f>IF(ISBLANK('201718 APC &amp; OPROC'!P429),"",'201718 APC &amp; OPROC'!P429)</f>
        <v>-</v>
      </c>
      <c r="Q429" s="653" t="str">
        <f>IF(ISBLANK('201718 APC &amp; OPROC'!Q429),"",'201718 APC &amp; OPROC'!Q429)</f>
        <v>-</v>
      </c>
      <c r="R429" s="647" t="str">
        <f>IF(ISBLANK('201718 APC &amp; OPROC'!R429),"",'201718 APC &amp; OPROC'!R429)</f>
        <v>-</v>
      </c>
      <c r="S429" s="647" t="str">
        <f>IF(ISBLANK('201718 APC &amp; OPROC'!S429),"",'201718 APC &amp; OPROC'!S429)</f>
        <v/>
      </c>
      <c r="T429" s="647" t="str">
        <f>IF(ISBLANK('201718 APC &amp; OPROC'!T429),"",'201718 APC &amp; OPROC'!T429)</f>
        <v/>
      </c>
      <c r="V429" s="315"/>
      <c r="W429" s="315"/>
    </row>
    <row r="430" spans="2:23" s="139" customFormat="1" x14ac:dyDescent="0.35">
      <c r="B430" s="648" t="s">
        <v>1305</v>
      </c>
      <c r="C430" s="164" t="s">
        <v>1306</v>
      </c>
      <c r="D430" s="649" t="str">
        <f>IF(ISNUMBER('201718 APC &amp; OPROC'!D430),'201718 APC &amp; OPROC'!D430*(1+VLOOKUP(LEFT($B430,2),'Adjustment factors'!$B$9:$M$99,D$1,FALSE)),"-")</f>
        <v>-</v>
      </c>
      <c r="E430" s="650">
        <f>IF(ISNUMBER('201718 APC &amp; OPROC'!E430),'201718 APC &amp; OPROC'!E430*(1+VLOOKUP(LEFT($B430,2),'Adjustment factors'!$B$9:$M$99,E$1,FALSE)),"-")</f>
        <v>2218.6168879267825</v>
      </c>
      <c r="F430" s="649" t="str">
        <f>IF(ISNUMBER('201718 APC &amp; OPROC'!F430),'201718 APC &amp; OPROC'!F430*(1+VLOOKUP(LEFT($B430,2),'Adjustment factors'!$B$9:$M$99,F$1,FALSE)),"-")</f>
        <v>-</v>
      </c>
      <c r="G430" s="649" t="str">
        <f>IF(ISNUMBER('201718 APC &amp; OPROC'!G430),'201718 APC &amp; OPROC'!G430*(1+VLOOKUP(LEFT($B430,2),'Adjustment factors'!$B$9:$M$99,G$1,FALSE)),"-")</f>
        <v>-</v>
      </c>
      <c r="H430" s="650">
        <f>IF(ISBLANK('201718 APC &amp; OPROC'!H430),"",'201718 APC &amp; OPROC'!H430)</f>
        <v>6</v>
      </c>
      <c r="I430" s="650">
        <f>IF(ISNUMBER('201718 APC &amp; OPROC'!I430),'201718 APC &amp; OPROC'!I430*(1+VLOOKUP(LEFT($B430,2),'Adjustment factors'!$B$9:$M$99,I$1,FALSE)),"-")</f>
        <v>3686.3327143726974</v>
      </c>
      <c r="J430" s="650">
        <f>IF(ISBLANK('201718 APC &amp; OPROC'!J430),"",'201718 APC &amp; OPROC'!J430)</f>
        <v>30</v>
      </c>
      <c r="K430" s="650">
        <f>IF(ISNUMBER('201718 APC &amp; OPROC'!K430),'201718 APC &amp; OPROC'!K430*(1+VLOOKUP(LEFT($B430,2),'Adjustment factors'!$B$9:$M$99,K$1,FALSE)),"-")</f>
        <v>208.12063999999995</v>
      </c>
      <c r="L430" s="650" t="str">
        <f>IF(ISBLANK('201718 APC &amp; OPROC'!L430),"",'201718 APC &amp; OPROC'!L430)</f>
        <v>Yes</v>
      </c>
      <c r="M430" s="651">
        <f>IF(ISBLANK('201718 APC &amp; OPROC'!M430),"",'201718 APC &amp; OPROC'!M430)</f>
        <v>0.30000000000000004</v>
      </c>
      <c r="N430" s="654">
        <f t="shared" si="6"/>
        <v>1105.8998143118095</v>
      </c>
      <c r="O430" s="652" t="str">
        <f>IF(ISBLANK('201718 APC &amp; OPROC'!O430),"",'201718 APC &amp; OPROC'!O430)</f>
        <v>-</v>
      </c>
      <c r="P430" s="645" t="str">
        <f>IF(ISBLANK('201718 APC &amp; OPROC'!P430),"",'201718 APC &amp; OPROC'!P430)</f>
        <v>-</v>
      </c>
      <c r="Q430" s="653" t="str">
        <f>IF(ISBLANK('201718 APC &amp; OPROC'!Q430),"",'201718 APC &amp; OPROC'!Q430)</f>
        <v>-</v>
      </c>
      <c r="R430" s="647" t="str">
        <f>IF(ISBLANK('201718 APC &amp; OPROC'!R430),"",'201718 APC &amp; OPROC'!R430)</f>
        <v>-</v>
      </c>
      <c r="S430" s="647" t="str">
        <f>IF(ISBLANK('201718 APC &amp; OPROC'!S430),"",'201718 APC &amp; OPROC'!S430)</f>
        <v/>
      </c>
      <c r="T430" s="647" t="str">
        <f>IF(ISBLANK('201718 APC &amp; OPROC'!T430),"",'201718 APC &amp; OPROC'!T430)</f>
        <v/>
      </c>
      <c r="V430" s="315"/>
      <c r="W430" s="315"/>
    </row>
    <row r="431" spans="2:23" s="139" customFormat="1" x14ac:dyDescent="0.35">
      <c r="B431" s="648" t="s">
        <v>1307</v>
      </c>
      <c r="C431" s="164" t="s">
        <v>1308</v>
      </c>
      <c r="D431" s="649" t="str">
        <f>IF(ISNUMBER('201718 APC &amp; OPROC'!D431),'201718 APC &amp; OPROC'!D431*(1+VLOOKUP(LEFT($B431,2),'Adjustment factors'!$B$9:$M$99,D$1,FALSE)),"-")</f>
        <v>-</v>
      </c>
      <c r="E431" s="650">
        <f>IF(ISNUMBER('201718 APC &amp; OPROC'!E431),'201718 APC &amp; OPROC'!E431*(1+VLOOKUP(LEFT($B431,2),'Adjustment factors'!$B$9:$M$99,E$1,FALSE)),"-")</f>
        <v>1420.5965342034572</v>
      </c>
      <c r="F431" s="649" t="str">
        <f>IF(ISNUMBER('201718 APC &amp; OPROC'!F431),'201718 APC &amp; OPROC'!F431*(1+VLOOKUP(LEFT($B431,2),'Adjustment factors'!$B$9:$M$99,F$1,FALSE)),"-")</f>
        <v>-</v>
      </c>
      <c r="G431" s="649" t="str">
        <f>IF(ISNUMBER('201718 APC &amp; OPROC'!G431),'201718 APC &amp; OPROC'!G431*(1+VLOOKUP(LEFT($B431,2),'Adjustment factors'!$B$9:$M$99,G$1,FALSE)),"-")</f>
        <v>-</v>
      </c>
      <c r="H431" s="650">
        <f>IF(ISBLANK('201718 APC &amp; OPROC'!H431),"",'201718 APC &amp; OPROC'!H431)</f>
        <v>5</v>
      </c>
      <c r="I431" s="650">
        <f>IF(ISNUMBER('201718 APC &amp; OPROC'!I431),'201718 APC &amp; OPROC'!I431*(1+VLOOKUP(LEFT($B431,2),'Adjustment factors'!$B$9:$M$99,I$1,FALSE)),"-")</f>
        <v>2137.4112991685047</v>
      </c>
      <c r="J431" s="650">
        <f>IF(ISBLANK('201718 APC &amp; OPROC'!J431),"",'201718 APC &amp; OPROC'!J431)</f>
        <v>17</v>
      </c>
      <c r="K431" s="650">
        <f>IF(ISNUMBER('201718 APC &amp; OPROC'!K431),'201718 APC &amp; OPROC'!K431*(1+VLOOKUP(LEFT($B431,2),'Adjustment factors'!$B$9:$M$99,K$1,FALSE)),"-")</f>
        <v>208.12063999999995</v>
      </c>
      <c r="L431" s="650" t="str">
        <f>IF(ISBLANK('201718 APC &amp; OPROC'!L431),"",'201718 APC &amp; OPROC'!L431)</f>
        <v>Yes</v>
      </c>
      <c r="M431" s="651">
        <f>IF(ISBLANK('201718 APC &amp; OPROC'!M431),"",'201718 APC &amp; OPROC'!M431)</f>
        <v>0.30000000000000004</v>
      </c>
      <c r="N431" s="654">
        <f t="shared" si="6"/>
        <v>641.22338975055152</v>
      </c>
      <c r="O431" s="652" t="str">
        <f>IF(ISBLANK('201718 APC &amp; OPROC'!O431),"",'201718 APC &amp; OPROC'!O431)</f>
        <v>-</v>
      </c>
      <c r="P431" s="645" t="str">
        <f>IF(ISBLANK('201718 APC &amp; OPROC'!P431),"",'201718 APC &amp; OPROC'!P431)</f>
        <v>-</v>
      </c>
      <c r="Q431" s="653" t="str">
        <f>IF(ISBLANK('201718 APC &amp; OPROC'!Q431),"",'201718 APC &amp; OPROC'!Q431)</f>
        <v>-</v>
      </c>
      <c r="R431" s="647" t="str">
        <f>IF(ISBLANK('201718 APC &amp; OPROC'!R431),"",'201718 APC &amp; OPROC'!R431)</f>
        <v>-</v>
      </c>
      <c r="S431" s="647" t="str">
        <f>IF(ISBLANK('201718 APC &amp; OPROC'!S431),"",'201718 APC &amp; OPROC'!S431)</f>
        <v/>
      </c>
      <c r="T431" s="647" t="str">
        <f>IF(ISBLANK('201718 APC &amp; OPROC'!T431),"",'201718 APC &amp; OPROC'!T431)</f>
        <v/>
      </c>
      <c r="V431" s="315"/>
      <c r="W431" s="315"/>
    </row>
    <row r="432" spans="2:23" s="139" customFormat="1" x14ac:dyDescent="0.35">
      <c r="B432" s="648" t="s">
        <v>1309</v>
      </c>
      <c r="C432" s="164" t="s">
        <v>1310</v>
      </c>
      <c r="D432" s="649" t="str">
        <f>IF(ISNUMBER('201718 APC &amp; OPROC'!D432),'201718 APC &amp; OPROC'!D432*(1+VLOOKUP(LEFT($B432,2),'Adjustment factors'!$B$9:$M$99,D$1,FALSE)),"-")</f>
        <v>-</v>
      </c>
      <c r="E432" s="650">
        <f>IF(ISNUMBER('201718 APC &amp; OPROC'!E432),'201718 APC &amp; OPROC'!E432*(1+VLOOKUP(LEFT($B432,2),'Adjustment factors'!$B$9:$M$99,E$1,FALSE)),"-")</f>
        <v>2104.3275407855022</v>
      </c>
      <c r="F432" s="649" t="str">
        <f>IF(ISNUMBER('201718 APC &amp; OPROC'!F432),'201718 APC &amp; OPROC'!F432*(1+VLOOKUP(LEFT($B432,2),'Adjustment factors'!$B$9:$M$99,F$1,FALSE)),"-")</f>
        <v>-</v>
      </c>
      <c r="G432" s="649" t="str">
        <f>IF(ISNUMBER('201718 APC &amp; OPROC'!G432),'201718 APC &amp; OPROC'!G432*(1+VLOOKUP(LEFT($B432,2),'Adjustment factors'!$B$9:$M$99,G$1,FALSE)),"-")</f>
        <v>-</v>
      </c>
      <c r="H432" s="650">
        <f>IF(ISBLANK('201718 APC &amp; OPROC'!H432),"",'201718 APC &amp; OPROC'!H432)</f>
        <v>21</v>
      </c>
      <c r="I432" s="650">
        <f>IF(ISNUMBER('201718 APC &amp; OPROC'!I432),'201718 APC &amp; OPROC'!I432*(1+VLOOKUP(LEFT($B432,2),'Adjustment factors'!$B$9:$M$99,I$1,FALSE)),"-")</f>
        <v>2104.3275407855022</v>
      </c>
      <c r="J432" s="650">
        <f>IF(ISBLANK('201718 APC &amp; OPROC'!J432),"",'201718 APC &amp; OPROC'!J432)</f>
        <v>21</v>
      </c>
      <c r="K432" s="650">
        <f>IF(ISNUMBER('201718 APC &amp; OPROC'!K432),'201718 APC &amp; OPROC'!K432*(1+VLOOKUP(LEFT($B432,2),'Adjustment factors'!$B$9:$M$99,K$1,FALSE)),"-")</f>
        <v>208.12063999999995</v>
      </c>
      <c r="L432" s="650" t="str">
        <f>IF(ISBLANK('201718 APC &amp; OPROC'!L432),"",'201718 APC &amp; OPROC'!L432)</f>
        <v>Yes</v>
      </c>
      <c r="M432" s="651">
        <f>IF(ISBLANK('201718 APC &amp; OPROC'!M432),"",'201718 APC &amp; OPROC'!M432)</f>
        <v>0.30000000000000004</v>
      </c>
      <c r="N432" s="654">
        <f t="shared" si="6"/>
        <v>631.29826223565078</v>
      </c>
      <c r="O432" s="652" t="str">
        <f>IF(ISBLANK('201718 APC &amp; OPROC'!O432),"",'201718 APC &amp; OPROC'!O432)</f>
        <v>-</v>
      </c>
      <c r="P432" s="645" t="str">
        <f>IF(ISBLANK('201718 APC &amp; OPROC'!P432),"",'201718 APC &amp; OPROC'!P432)</f>
        <v>-</v>
      </c>
      <c r="Q432" s="653" t="str">
        <f>IF(ISBLANK('201718 APC &amp; OPROC'!Q432),"",'201718 APC &amp; OPROC'!Q432)</f>
        <v>-</v>
      </c>
      <c r="R432" s="647" t="str">
        <f>IF(ISBLANK('201718 APC &amp; OPROC'!R432),"",'201718 APC &amp; OPROC'!R432)</f>
        <v>-</v>
      </c>
      <c r="S432" s="647" t="str">
        <f>IF(ISBLANK('201718 APC &amp; OPROC'!S432),"",'201718 APC &amp; OPROC'!S432)</f>
        <v/>
      </c>
      <c r="T432" s="647" t="str">
        <f>IF(ISBLANK('201718 APC &amp; OPROC'!T432),"",'201718 APC &amp; OPROC'!T432)</f>
        <v/>
      </c>
      <c r="V432" s="315"/>
      <c r="W432" s="315"/>
    </row>
    <row r="433" spans="2:23" s="139" customFormat="1" x14ac:dyDescent="0.35">
      <c r="B433" s="648" t="s">
        <v>1311</v>
      </c>
      <c r="C433" s="164" t="s">
        <v>1312</v>
      </c>
      <c r="D433" s="649" t="str">
        <f>IF(ISNUMBER('201718 APC &amp; OPROC'!D433),'201718 APC &amp; OPROC'!D433*(1+VLOOKUP(LEFT($B433,2),'Adjustment factors'!$B$9:$M$99,D$1,FALSE)),"-")</f>
        <v>-</v>
      </c>
      <c r="E433" s="650">
        <f>IF(ISNUMBER('201718 APC &amp; OPROC'!E433),'201718 APC &amp; OPROC'!E433*(1+VLOOKUP(LEFT($B433,2),'Adjustment factors'!$B$9:$M$99,E$1,FALSE)),"-")</f>
        <v>591.49749836276624</v>
      </c>
      <c r="F433" s="649" t="str">
        <f>IF(ISNUMBER('201718 APC &amp; OPROC'!F433),'201718 APC &amp; OPROC'!F433*(1+VLOOKUP(LEFT($B433,2),'Adjustment factors'!$B$9:$M$99,F$1,FALSE)),"-")</f>
        <v>-</v>
      </c>
      <c r="G433" s="649" t="str">
        <f>IF(ISNUMBER('201718 APC &amp; OPROC'!G433),'201718 APC &amp; OPROC'!G433*(1+VLOOKUP(LEFT($B433,2),'Adjustment factors'!$B$9:$M$99,G$1,FALSE)),"-")</f>
        <v>-</v>
      </c>
      <c r="H433" s="650">
        <f>IF(ISBLANK('201718 APC &amp; OPROC'!H433),"",'201718 APC &amp; OPROC'!H433)</f>
        <v>5</v>
      </c>
      <c r="I433" s="650">
        <f>IF(ISNUMBER('201718 APC &amp; OPROC'!I433),'201718 APC &amp; OPROC'!I433*(1+VLOOKUP(LEFT($B433,2),'Adjustment factors'!$B$9:$M$99,I$1,FALSE)),"-")</f>
        <v>1119.8350943579828</v>
      </c>
      <c r="J433" s="650">
        <f>IF(ISBLANK('201718 APC &amp; OPROC'!J433),"",'201718 APC &amp; OPROC'!J433)</f>
        <v>8</v>
      </c>
      <c r="K433" s="650">
        <f>IF(ISNUMBER('201718 APC &amp; OPROC'!K433),'201718 APC &amp; OPROC'!K433*(1+VLOOKUP(LEFT($B433,2),'Adjustment factors'!$B$9:$M$99,K$1,FALSE)),"-")</f>
        <v>208.12063999999995</v>
      </c>
      <c r="L433" s="650" t="str">
        <f>IF(ISBLANK('201718 APC &amp; OPROC'!L433),"",'201718 APC &amp; OPROC'!L433)</f>
        <v>Yes</v>
      </c>
      <c r="M433" s="651">
        <f>IF(ISBLANK('201718 APC &amp; OPROC'!M433),"",'201718 APC &amp; OPROC'!M433)</f>
        <v>0.5</v>
      </c>
      <c r="N433" s="654">
        <f t="shared" si="6"/>
        <v>559.91754717899141</v>
      </c>
      <c r="O433" s="652" t="str">
        <f>IF(ISBLANK('201718 APC &amp; OPROC'!O433),"",'201718 APC &amp; OPROC'!O433)</f>
        <v>-</v>
      </c>
      <c r="P433" s="645" t="str">
        <f>IF(ISBLANK('201718 APC &amp; OPROC'!P433),"",'201718 APC &amp; OPROC'!P433)</f>
        <v>-</v>
      </c>
      <c r="Q433" s="653" t="str">
        <f>IF(ISBLANK('201718 APC &amp; OPROC'!Q433),"",'201718 APC &amp; OPROC'!Q433)</f>
        <v>-</v>
      </c>
      <c r="R433" s="647" t="str">
        <f>IF(ISBLANK('201718 APC &amp; OPROC'!R433),"",'201718 APC &amp; OPROC'!R433)</f>
        <v>-</v>
      </c>
      <c r="S433" s="647" t="str">
        <f>IF(ISBLANK('201718 APC &amp; OPROC'!S433),"",'201718 APC &amp; OPROC'!S433)</f>
        <v/>
      </c>
      <c r="T433" s="647" t="str">
        <f>IF(ISBLANK('201718 APC &amp; OPROC'!T433),"",'201718 APC &amp; OPROC'!T433)</f>
        <v/>
      </c>
      <c r="V433" s="315"/>
      <c r="W433" s="315"/>
    </row>
    <row r="434" spans="2:23" s="139" customFormat="1" x14ac:dyDescent="0.35">
      <c r="B434" s="648" t="s">
        <v>1313</v>
      </c>
      <c r="C434" s="164" t="s">
        <v>1314</v>
      </c>
      <c r="D434" s="649" t="str">
        <f>IF(ISNUMBER('201718 APC &amp; OPROC'!D434),'201718 APC &amp; OPROC'!D434*(1+VLOOKUP(LEFT($B434,2),'Adjustment factors'!$B$9:$M$99,D$1,FALSE)),"-")</f>
        <v>-</v>
      </c>
      <c r="E434" s="650">
        <f>IF(ISNUMBER('201718 APC &amp; OPROC'!E434),'201718 APC &amp; OPROC'!E434*(1+VLOOKUP(LEFT($B434,2),'Adjustment factors'!$B$9:$M$99,E$1,FALSE)),"-")</f>
        <v>412.04317258829985</v>
      </c>
      <c r="F434" s="649" t="str">
        <f>IF(ISNUMBER('201718 APC &amp; OPROC'!F434),'201718 APC &amp; OPROC'!F434*(1+VLOOKUP(LEFT($B434,2),'Adjustment factors'!$B$9:$M$99,F$1,FALSE)),"-")</f>
        <v>-</v>
      </c>
      <c r="G434" s="649" t="str">
        <f>IF(ISNUMBER('201718 APC &amp; OPROC'!G434),'201718 APC &amp; OPROC'!G434*(1+VLOOKUP(LEFT($B434,2),'Adjustment factors'!$B$9:$M$99,G$1,FALSE)),"-")</f>
        <v>-</v>
      </c>
      <c r="H434" s="650">
        <f>IF(ISBLANK('201718 APC &amp; OPROC'!H434),"",'201718 APC &amp; OPROC'!H434)</f>
        <v>5</v>
      </c>
      <c r="I434" s="650">
        <f>IF(ISNUMBER('201718 APC &amp; OPROC'!I434),'201718 APC &amp; OPROC'!I434*(1+VLOOKUP(LEFT($B434,2),'Adjustment factors'!$B$9:$M$99,I$1,FALSE)),"-")</f>
        <v>449.13708350257502</v>
      </c>
      <c r="J434" s="650">
        <f>IF(ISBLANK('201718 APC &amp; OPROC'!J434),"",'201718 APC &amp; OPROC'!J434)</f>
        <v>5</v>
      </c>
      <c r="K434" s="650">
        <f>IF(ISNUMBER('201718 APC &amp; OPROC'!K434),'201718 APC &amp; OPROC'!K434*(1+VLOOKUP(LEFT($B434,2),'Adjustment factors'!$B$9:$M$99,K$1,FALSE)),"-")</f>
        <v>208.12063999999995</v>
      </c>
      <c r="L434" s="650" t="str">
        <f>IF(ISBLANK('201718 APC &amp; OPROC'!L434),"",'201718 APC &amp; OPROC'!L434)</f>
        <v>No</v>
      </c>
      <c r="M434" s="651" t="str">
        <f>IF(ISBLANK('201718 APC &amp; OPROC'!M434),"",'201718 APC &amp; OPROC'!M434)</f>
        <v>-</v>
      </c>
      <c r="N434" s="654" t="str">
        <f t="shared" si="6"/>
        <v>-</v>
      </c>
      <c r="O434" s="652" t="str">
        <f>IF(ISBLANK('201718 APC &amp; OPROC'!O434),"",'201718 APC &amp; OPROC'!O434)</f>
        <v>-</v>
      </c>
      <c r="P434" s="645" t="str">
        <f>IF(ISBLANK('201718 APC &amp; OPROC'!P434),"",'201718 APC &amp; OPROC'!P434)</f>
        <v>-</v>
      </c>
      <c r="Q434" s="653" t="str">
        <f>IF(ISBLANK('201718 APC &amp; OPROC'!Q434),"",'201718 APC &amp; OPROC'!Q434)</f>
        <v>-</v>
      </c>
      <c r="R434" s="647" t="str">
        <f>IF(ISBLANK('201718 APC &amp; OPROC'!R434),"",'201718 APC &amp; OPROC'!R434)</f>
        <v>-</v>
      </c>
      <c r="S434" s="647" t="str">
        <f>IF(ISBLANK('201718 APC &amp; OPROC'!S434),"",'201718 APC &amp; OPROC'!S434)</f>
        <v/>
      </c>
      <c r="T434" s="647" t="str">
        <f>IF(ISBLANK('201718 APC &amp; OPROC'!T434),"",'201718 APC &amp; OPROC'!T434)</f>
        <v/>
      </c>
      <c r="V434" s="315"/>
      <c r="W434" s="315"/>
    </row>
    <row r="435" spans="2:23" s="139" customFormat="1" x14ac:dyDescent="0.35">
      <c r="B435" s="648" t="s">
        <v>1315</v>
      </c>
      <c r="C435" s="164" t="s">
        <v>1316</v>
      </c>
      <c r="D435" s="649" t="str">
        <f>IF(ISNUMBER('201718 APC &amp; OPROC'!D435),'201718 APC &amp; OPROC'!D435*(1+VLOOKUP(LEFT($B435,2),'Adjustment factors'!$B$9:$M$99,D$1,FALSE)),"-")</f>
        <v>-</v>
      </c>
      <c r="E435" s="650">
        <f>IF(ISNUMBER('201718 APC &amp; OPROC'!E435),'201718 APC &amp; OPROC'!E435*(1+VLOOKUP(LEFT($B435,2),'Adjustment factors'!$B$9:$M$99,E$1,FALSE)),"-")</f>
        <v>4130.4571072111812</v>
      </c>
      <c r="F435" s="649" t="str">
        <f>IF(ISNUMBER('201718 APC &amp; OPROC'!F435),'201718 APC &amp; OPROC'!F435*(1+VLOOKUP(LEFT($B435,2),'Adjustment factors'!$B$9:$M$99,F$1,FALSE)),"-")</f>
        <v>-</v>
      </c>
      <c r="G435" s="649" t="str">
        <f>IF(ISNUMBER('201718 APC &amp; OPROC'!G435),'201718 APC &amp; OPROC'!G435*(1+VLOOKUP(LEFT($B435,2),'Adjustment factors'!$B$9:$M$99,G$1,FALSE)),"-")</f>
        <v>-</v>
      </c>
      <c r="H435" s="650">
        <f>IF(ISBLANK('201718 APC &amp; OPROC'!H435),"",'201718 APC &amp; OPROC'!H435)</f>
        <v>38</v>
      </c>
      <c r="I435" s="650">
        <f>IF(ISNUMBER('201718 APC &amp; OPROC'!I435),'201718 APC &amp; OPROC'!I435*(1+VLOOKUP(LEFT($B435,2),'Adjustment factors'!$B$9:$M$99,I$1,FALSE)),"-")</f>
        <v>4130.4571072111812</v>
      </c>
      <c r="J435" s="650">
        <f>IF(ISBLANK('201718 APC &amp; OPROC'!J435),"",'201718 APC &amp; OPROC'!J435)</f>
        <v>38</v>
      </c>
      <c r="K435" s="650">
        <f>IF(ISNUMBER('201718 APC &amp; OPROC'!K435),'201718 APC &amp; OPROC'!K435*(1+VLOOKUP(LEFT($B435,2),'Adjustment factors'!$B$9:$M$99,K$1,FALSE)),"-")</f>
        <v>208.12063999999995</v>
      </c>
      <c r="L435" s="650" t="str">
        <f>IF(ISBLANK('201718 APC &amp; OPROC'!L435),"",'201718 APC &amp; OPROC'!L435)</f>
        <v>Yes</v>
      </c>
      <c r="M435" s="651">
        <f>IF(ISBLANK('201718 APC &amp; OPROC'!M435),"",'201718 APC &amp; OPROC'!M435)</f>
        <v>0.30000000000000004</v>
      </c>
      <c r="N435" s="654">
        <f t="shared" si="6"/>
        <v>1239.1371321633546</v>
      </c>
      <c r="O435" s="652" t="str">
        <f>IF(ISBLANK('201718 APC &amp; OPROC'!O435),"",'201718 APC &amp; OPROC'!O435)</f>
        <v>-</v>
      </c>
      <c r="P435" s="645" t="str">
        <f>IF(ISBLANK('201718 APC &amp; OPROC'!P435),"",'201718 APC &amp; OPROC'!P435)</f>
        <v>-</v>
      </c>
      <c r="Q435" s="653" t="str">
        <f>IF(ISBLANK('201718 APC &amp; OPROC'!Q435),"",'201718 APC &amp; OPROC'!Q435)</f>
        <v>-</v>
      </c>
      <c r="R435" s="647" t="str">
        <f>IF(ISBLANK('201718 APC &amp; OPROC'!R435),"",'201718 APC &amp; OPROC'!R435)</f>
        <v>-</v>
      </c>
      <c r="S435" s="647" t="str">
        <f>IF(ISBLANK('201718 APC &amp; OPROC'!S435),"",'201718 APC &amp; OPROC'!S435)</f>
        <v/>
      </c>
      <c r="T435" s="647" t="str">
        <f>IF(ISBLANK('201718 APC &amp; OPROC'!T435),"",'201718 APC &amp; OPROC'!T435)</f>
        <v/>
      </c>
      <c r="V435" s="315"/>
      <c r="W435" s="315"/>
    </row>
    <row r="436" spans="2:23" s="139" customFormat="1" x14ac:dyDescent="0.35">
      <c r="B436" s="648" t="s">
        <v>1317</v>
      </c>
      <c r="C436" s="164" t="s">
        <v>1318</v>
      </c>
      <c r="D436" s="649" t="str">
        <f>IF(ISNUMBER('201718 APC &amp; OPROC'!D436),'201718 APC &amp; OPROC'!D436*(1+VLOOKUP(LEFT($B436,2),'Adjustment factors'!$B$9:$M$99,D$1,FALSE)),"-")</f>
        <v>-</v>
      </c>
      <c r="E436" s="650">
        <f>IF(ISNUMBER('201718 APC &amp; OPROC'!E436),'201718 APC &amp; OPROC'!E436*(1+VLOOKUP(LEFT($B436,2),'Adjustment factors'!$B$9:$M$99,E$1,FALSE)),"-")</f>
        <v>2566.4976200147148</v>
      </c>
      <c r="F436" s="649" t="str">
        <f>IF(ISNUMBER('201718 APC &amp; OPROC'!F436),'201718 APC &amp; OPROC'!F436*(1+VLOOKUP(LEFT($B436,2),'Adjustment factors'!$B$9:$M$99,F$1,FALSE)),"-")</f>
        <v>-</v>
      </c>
      <c r="G436" s="649" t="str">
        <f>IF(ISNUMBER('201718 APC &amp; OPROC'!G436),'201718 APC &amp; OPROC'!G436*(1+VLOOKUP(LEFT($B436,2),'Adjustment factors'!$B$9:$M$99,G$1,FALSE)),"-")</f>
        <v>-</v>
      </c>
      <c r="H436" s="650">
        <f>IF(ISBLANK('201718 APC &amp; OPROC'!H436),"",'201718 APC &amp; OPROC'!H436)</f>
        <v>22</v>
      </c>
      <c r="I436" s="650">
        <f>IF(ISNUMBER('201718 APC &amp; OPROC'!I436),'201718 APC &amp; OPROC'!I436*(1+VLOOKUP(LEFT($B436,2),'Adjustment factors'!$B$9:$M$99,I$1,FALSE)),"-")</f>
        <v>2566.4976200147148</v>
      </c>
      <c r="J436" s="650">
        <f>IF(ISBLANK('201718 APC &amp; OPROC'!J436),"",'201718 APC &amp; OPROC'!J436)</f>
        <v>22</v>
      </c>
      <c r="K436" s="650">
        <f>IF(ISNUMBER('201718 APC &amp; OPROC'!K436),'201718 APC &amp; OPROC'!K436*(1+VLOOKUP(LEFT($B436,2),'Adjustment factors'!$B$9:$M$99,K$1,FALSE)),"-")</f>
        <v>208.12063999999995</v>
      </c>
      <c r="L436" s="650" t="str">
        <f>IF(ISBLANK('201718 APC &amp; OPROC'!L436),"",'201718 APC &amp; OPROC'!L436)</f>
        <v>Yes</v>
      </c>
      <c r="M436" s="651">
        <f>IF(ISBLANK('201718 APC &amp; OPROC'!M436),"",'201718 APC &amp; OPROC'!M436)</f>
        <v>0.30000000000000004</v>
      </c>
      <c r="N436" s="654">
        <f t="shared" si="6"/>
        <v>769.9492860044146</v>
      </c>
      <c r="O436" s="652" t="str">
        <f>IF(ISBLANK('201718 APC &amp; OPROC'!O436),"",'201718 APC &amp; OPROC'!O436)</f>
        <v>-</v>
      </c>
      <c r="P436" s="645" t="str">
        <f>IF(ISBLANK('201718 APC &amp; OPROC'!P436),"",'201718 APC &amp; OPROC'!P436)</f>
        <v>-</v>
      </c>
      <c r="Q436" s="653" t="str">
        <f>IF(ISBLANK('201718 APC &amp; OPROC'!Q436),"",'201718 APC &amp; OPROC'!Q436)</f>
        <v>-</v>
      </c>
      <c r="R436" s="647" t="str">
        <f>IF(ISBLANK('201718 APC &amp; OPROC'!R436),"",'201718 APC &amp; OPROC'!R436)</f>
        <v>-</v>
      </c>
      <c r="S436" s="647" t="str">
        <f>IF(ISBLANK('201718 APC &amp; OPROC'!S436),"",'201718 APC &amp; OPROC'!S436)</f>
        <v/>
      </c>
      <c r="T436" s="647" t="str">
        <f>IF(ISBLANK('201718 APC &amp; OPROC'!T436),"",'201718 APC &amp; OPROC'!T436)</f>
        <v/>
      </c>
      <c r="V436" s="315"/>
      <c r="W436" s="315"/>
    </row>
    <row r="437" spans="2:23" s="139" customFormat="1" x14ac:dyDescent="0.35">
      <c r="B437" s="648" t="s">
        <v>1319</v>
      </c>
      <c r="C437" s="164" t="s">
        <v>1320</v>
      </c>
      <c r="D437" s="649" t="str">
        <f>IF(ISNUMBER('201718 APC &amp; OPROC'!D437),'201718 APC &amp; OPROC'!D437*(1+VLOOKUP(LEFT($B437,2),'Adjustment factors'!$B$9:$M$99,D$1,FALSE)),"-")</f>
        <v>-</v>
      </c>
      <c r="E437" s="650">
        <f>IF(ISNUMBER('201718 APC &amp; OPROC'!E437),'201718 APC &amp; OPROC'!E437*(1+VLOOKUP(LEFT($B437,2),'Adjustment factors'!$B$9:$M$99,E$1,FALSE)),"-")</f>
        <v>304.77159237674738</v>
      </c>
      <c r="F437" s="649" t="str">
        <f>IF(ISNUMBER('201718 APC &amp; OPROC'!F437),'201718 APC &amp; OPROC'!F437*(1+VLOOKUP(LEFT($B437,2),'Adjustment factors'!$B$9:$M$99,F$1,FALSE)),"-")</f>
        <v>-</v>
      </c>
      <c r="G437" s="649" t="str">
        <f>IF(ISNUMBER('201718 APC &amp; OPROC'!G437),'201718 APC &amp; OPROC'!G437*(1+VLOOKUP(LEFT($B437,2),'Adjustment factors'!$B$9:$M$99,G$1,FALSE)),"-")</f>
        <v>-</v>
      </c>
      <c r="H437" s="650">
        <f>IF(ISBLANK('201718 APC &amp; OPROC'!H437),"",'201718 APC &amp; OPROC'!H437)</f>
        <v>41</v>
      </c>
      <c r="I437" s="650">
        <f>IF(ISNUMBER('201718 APC &amp; OPROC'!I437),'201718 APC &amp; OPROC'!I437*(1+VLOOKUP(LEFT($B437,2),'Adjustment factors'!$B$9:$M$99,I$1,FALSE)),"-")</f>
        <v>1747.4239655022061</v>
      </c>
      <c r="J437" s="650">
        <f>IF(ISBLANK('201718 APC &amp; OPROC'!J437),"",'201718 APC &amp; OPROC'!J437)</f>
        <v>9</v>
      </c>
      <c r="K437" s="650">
        <f>IF(ISNUMBER('201718 APC &amp; OPROC'!K437),'201718 APC &amp; OPROC'!K437*(1+VLOOKUP(LEFT($B437,2),'Adjustment factors'!$B$9:$M$99,K$1,FALSE)),"-")</f>
        <v>208.12063999999995</v>
      </c>
      <c r="L437" s="650" t="str">
        <f>IF(ISBLANK('201718 APC &amp; OPROC'!L437),"",'201718 APC &amp; OPROC'!L437)</f>
        <v>Yes</v>
      </c>
      <c r="M437" s="651">
        <f>IF(ISBLANK('201718 APC &amp; OPROC'!M437),"",'201718 APC &amp; OPROC'!M437)</f>
        <v>0.5</v>
      </c>
      <c r="N437" s="654">
        <f t="shared" si="6"/>
        <v>873.71198275110305</v>
      </c>
      <c r="O437" s="652" t="str">
        <f>IF(ISBLANK('201718 APC &amp; OPROC'!O437),"",'201718 APC &amp; OPROC'!O437)</f>
        <v>-</v>
      </c>
      <c r="P437" s="645" t="str">
        <f>IF(ISBLANK('201718 APC &amp; OPROC'!P437),"",'201718 APC &amp; OPROC'!P437)</f>
        <v>-</v>
      </c>
      <c r="Q437" s="653" t="str">
        <f>IF(ISBLANK('201718 APC &amp; OPROC'!Q437),"",'201718 APC &amp; OPROC'!Q437)</f>
        <v>-</v>
      </c>
      <c r="R437" s="647" t="str">
        <f>IF(ISBLANK('201718 APC &amp; OPROC'!R437),"",'201718 APC &amp; OPROC'!R437)</f>
        <v>-</v>
      </c>
      <c r="S437" s="647" t="str">
        <f>IF(ISBLANK('201718 APC &amp; OPROC'!S437),"",'201718 APC &amp; OPROC'!S437)</f>
        <v/>
      </c>
      <c r="T437" s="647" t="str">
        <f>IF(ISBLANK('201718 APC &amp; OPROC'!T437),"",'201718 APC &amp; OPROC'!T437)</f>
        <v/>
      </c>
      <c r="V437" s="315"/>
      <c r="W437" s="315"/>
    </row>
    <row r="438" spans="2:23" s="139" customFormat="1" x14ac:dyDescent="0.35">
      <c r="B438" s="648" t="s">
        <v>1321</v>
      </c>
      <c r="C438" s="164" t="s">
        <v>1322</v>
      </c>
      <c r="D438" s="649" t="str">
        <f>IF(ISNUMBER('201718 APC &amp; OPROC'!D438),'201718 APC &amp; OPROC'!D438*(1+VLOOKUP(LEFT($B438,2),'Adjustment factors'!$B$9:$M$99,D$1,FALSE)),"-")</f>
        <v>-</v>
      </c>
      <c r="E438" s="650">
        <f>IF(ISNUMBER('201718 APC &amp; OPROC'!E438),'201718 APC &amp; OPROC'!E438*(1+VLOOKUP(LEFT($B438,2),'Adjustment factors'!$B$9:$M$99,E$1,FALSE)),"-")</f>
        <v>5582.1323235320042</v>
      </c>
      <c r="F438" s="649" t="str">
        <f>IF(ISNUMBER('201718 APC &amp; OPROC'!F438),'201718 APC &amp; OPROC'!F438*(1+VLOOKUP(LEFT($B438,2),'Adjustment factors'!$B$9:$M$99,F$1,FALSE)),"-")</f>
        <v>-</v>
      </c>
      <c r="G438" s="649" t="str">
        <f>IF(ISNUMBER('201718 APC &amp; OPROC'!G438),'201718 APC &amp; OPROC'!G438*(1+VLOOKUP(LEFT($B438,2),'Adjustment factors'!$B$9:$M$99,G$1,FALSE)),"-")</f>
        <v>-</v>
      </c>
      <c r="H438" s="650">
        <f>IF(ISBLANK('201718 APC &amp; OPROC'!H438),"",'201718 APC &amp; OPROC'!H438)</f>
        <v>54</v>
      </c>
      <c r="I438" s="650">
        <f>IF(ISNUMBER('201718 APC &amp; OPROC'!I438),'201718 APC &amp; OPROC'!I438*(1+VLOOKUP(LEFT($B438,2),'Adjustment factors'!$B$9:$M$99,I$1,FALSE)),"-")</f>
        <v>5582.1323235320042</v>
      </c>
      <c r="J438" s="650">
        <f>IF(ISBLANK('201718 APC &amp; OPROC'!J438),"",'201718 APC &amp; OPROC'!J438)</f>
        <v>54</v>
      </c>
      <c r="K438" s="650">
        <f>IF(ISNUMBER('201718 APC &amp; OPROC'!K438),'201718 APC &amp; OPROC'!K438*(1+VLOOKUP(LEFT($B438,2),'Adjustment factors'!$B$9:$M$99,K$1,FALSE)),"-")</f>
        <v>208.12063999999995</v>
      </c>
      <c r="L438" s="650" t="str">
        <f>IF(ISBLANK('201718 APC &amp; OPROC'!L438),"",'201718 APC &amp; OPROC'!L438)</f>
        <v>Yes</v>
      </c>
      <c r="M438" s="651">
        <f>IF(ISBLANK('201718 APC &amp; OPROC'!M438),"",'201718 APC &amp; OPROC'!M438)</f>
        <v>0.30000000000000004</v>
      </c>
      <c r="N438" s="654">
        <f t="shared" si="6"/>
        <v>1674.6396970596015</v>
      </c>
      <c r="O438" s="652" t="str">
        <f>IF(ISBLANK('201718 APC &amp; OPROC'!O438),"",'201718 APC &amp; OPROC'!O438)</f>
        <v>-</v>
      </c>
      <c r="P438" s="645" t="str">
        <f>IF(ISBLANK('201718 APC &amp; OPROC'!P438),"",'201718 APC &amp; OPROC'!P438)</f>
        <v>-</v>
      </c>
      <c r="Q438" s="653" t="str">
        <f>IF(ISBLANK('201718 APC &amp; OPROC'!Q438),"",'201718 APC &amp; OPROC'!Q438)</f>
        <v>-</v>
      </c>
      <c r="R438" s="647" t="str">
        <f>IF(ISBLANK('201718 APC &amp; OPROC'!R438),"",'201718 APC &amp; OPROC'!R438)</f>
        <v>-</v>
      </c>
      <c r="S438" s="647" t="str">
        <f>IF(ISBLANK('201718 APC &amp; OPROC'!S438),"",'201718 APC &amp; OPROC'!S438)</f>
        <v/>
      </c>
      <c r="T438" s="647" t="str">
        <f>IF(ISBLANK('201718 APC &amp; OPROC'!T438),"",'201718 APC &amp; OPROC'!T438)</f>
        <v/>
      </c>
      <c r="V438" s="315"/>
      <c r="W438" s="315"/>
    </row>
    <row r="439" spans="2:23" s="139" customFormat="1" x14ac:dyDescent="0.35">
      <c r="B439" s="648" t="s">
        <v>1323</v>
      </c>
      <c r="C439" s="164" t="s">
        <v>1324</v>
      </c>
      <c r="D439" s="649" t="str">
        <f>IF(ISNUMBER('201718 APC &amp; OPROC'!D439),'201718 APC &amp; OPROC'!D439*(1+VLOOKUP(LEFT($B439,2),'Adjustment factors'!$B$9:$M$99,D$1,FALSE)),"-")</f>
        <v>-</v>
      </c>
      <c r="E439" s="650">
        <f>IF(ISNUMBER('201718 APC &amp; OPROC'!E439),'201718 APC &amp; OPROC'!E439*(1+VLOOKUP(LEFT($B439,2),'Adjustment factors'!$B$9:$M$99,E$1,FALSE)),"-")</f>
        <v>3175.0382666353912</v>
      </c>
      <c r="F439" s="649" t="str">
        <f>IF(ISNUMBER('201718 APC &amp; OPROC'!F439),'201718 APC &amp; OPROC'!F439*(1+VLOOKUP(LEFT($B439,2),'Adjustment factors'!$B$9:$M$99,F$1,FALSE)),"-")</f>
        <v>-</v>
      </c>
      <c r="G439" s="649" t="str">
        <f>IF(ISNUMBER('201718 APC &amp; OPROC'!G439),'201718 APC &amp; OPROC'!G439*(1+VLOOKUP(LEFT($B439,2),'Adjustment factors'!$B$9:$M$99,G$1,FALSE)),"-")</f>
        <v>-</v>
      </c>
      <c r="H439" s="650">
        <f>IF(ISBLANK('201718 APC &amp; OPROC'!H439),"",'201718 APC &amp; OPROC'!H439)</f>
        <v>27</v>
      </c>
      <c r="I439" s="650">
        <f>IF(ISNUMBER('201718 APC &amp; OPROC'!I439),'201718 APC &amp; OPROC'!I439*(1+VLOOKUP(LEFT($B439,2),'Adjustment factors'!$B$9:$M$99,I$1,FALSE)),"-")</f>
        <v>3175.0382666353912</v>
      </c>
      <c r="J439" s="650">
        <f>IF(ISBLANK('201718 APC &amp; OPROC'!J439),"",'201718 APC &amp; OPROC'!J439)</f>
        <v>27</v>
      </c>
      <c r="K439" s="650">
        <f>IF(ISNUMBER('201718 APC &amp; OPROC'!K439),'201718 APC &amp; OPROC'!K439*(1+VLOOKUP(LEFT($B439,2),'Adjustment factors'!$B$9:$M$99,K$1,FALSE)),"-")</f>
        <v>208.12063999999995</v>
      </c>
      <c r="L439" s="650" t="str">
        <f>IF(ISBLANK('201718 APC &amp; OPROC'!L439),"",'201718 APC &amp; OPROC'!L439)</f>
        <v>Yes</v>
      </c>
      <c r="M439" s="651">
        <f>IF(ISBLANK('201718 APC &amp; OPROC'!M439),"",'201718 APC &amp; OPROC'!M439)</f>
        <v>0.30000000000000004</v>
      </c>
      <c r="N439" s="654">
        <f t="shared" si="6"/>
        <v>952.51147999061754</v>
      </c>
      <c r="O439" s="652" t="str">
        <f>IF(ISBLANK('201718 APC &amp; OPROC'!O439),"",'201718 APC &amp; OPROC'!O439)</f>
        <v>-</v>
      </c>
      <c r="P439" s="645" t="str">
        <f>IF(ISBLANK('201718 APC &amp; OPROC'!P439),"",'201718 APC &amp; OPROC'!P439)</f>
        <v>-</v>
      </c>
      <c r="Q439" s="653" t="str">
        <f>IF(ISBLANK('201718 APC &amp; OPROC'!Q439),"",'201718 APC &amp; OPROC'!Q439)</f>
        <v>-</v>
      </c>
      <c r="R439" s="647" t="str">
        <f>IF(ISBLANK('201718 APC &amp; OPROC'!R439),"",'201718 APC &amp; OPROC'!R439)</f>
        <v>-</v>
      </c>
      <c r="S439" s="647" t="str">
        <f>IF(ISBLANK('201718 APC &amp; OPROC'!S439),"",'201718 APC &amp; OPROC'!S439)</f>
        <v/>
      </c>
      <c r="T439" s="647" t="str">
        <f>IF(ISBLANK('201718 APC &amp; OPROC'!T439),"",'201718 APC &amp; OPROC'!T439)</f>
        <v/>
      </c>
      <c r="V439" s="315"/>
      <c r="W439" s="315"/>
    </row>
    <row r="440" spans="2:23" s="139" customFormat="1" x14ac:dyDescent="0.35">
      <c r="B440" s="648" t="s">
        <v>1325</v>
      </c>
      <c r="C440" s="164" t="s">
        <v>1326</v>
      </c>
      <c r="D440" s="649" t="str">
        <f>IF(ISNUMBER('201718 APC &amp; OPROC'!D440),'201718 APC &amp; OPROC'!D440*(1+VLOOKUP(LEFT($B440,2),'Adjustment factors'!$B$9:$M$99,D$1,FALSE)),"-")</f>
        <v>-</v>
      </c>
      <c r="E440" s="650">
        <f>IF(ISNUMBER('201718 APC &amp; OPROC'!E440),'201718 APC &amp; OPROC'!E440*(1+VLOOKUP(LEFT($B440,2),'Adjustment factors'!$B$9:$M$99,E$1,FALSE)),"-")</f>
        <v>4393.1220980095623</v>
      </c>
      <c r="F440" s="649" t="str">
        <f>IF(ISNUMBER('201718 APC &amp; OPROC'!F440),'201718 APC &amp; OPROC'!F440*(1+VLOOKUP(LEFT($B440,2),'Adjustment factors'!$B$9:$M$99,F$1,FALSE)),"-")</f>
        <v>-</v>
      </c>
      <c r="G440" s="649" t="str">
        <f>IF(ISNUMBER('201718 APC &amp; OPROC'!G440),'201718 APC &amp; OPROC'!G440*(1+VLOOKUP(LEFT($B440,2),'Adjustment factors'!$B$9:$M$99,G$1,FALSE)),"-")</f>
        <v>-</v>
      </c>
      <c r="H440" s="650">
        <f>IF(ISBLANK('201718 APC &amp; OPROC'!H440),"",'201718 APC &amp; OPROC'!H440)</f>
        <v>52</v>
      </c>
      <c r="I440" s="650">
        <f>IF(ISNUMBER('201718 APC &amp; OPROC'!I440),'201718 APC &amp; OPROC'!I440*(1+VLOOKUP(LEFT($B440,2),'Adjustment factors'!$B$9:$M$99,I$1,FALSE)),"-")</f>
        <v>4393.1220980095623</v>
      </c>
      <c r="J440" s="650">
        <f>IF(ISBLANK('201718 APC &amp; OPROC'!J440),"",'201718 APC &amp; OPROC'!J440)</f>
        <v>52</v>
      </c>
      <c r="K440" s="650">
        <f>IF(ISNUMBER('201718 APC &amp; OPROC'!K440),'201718 APC &amp; OPROC'!K440*(1+VLOOKUP(LEFT($B440,2),'Adjustment factors'!$B$9:$M$99,K$1,FALSE)),"-")</f>
        <v>208.12063999999995</v>
      </c>
      <c r="L440" s="650" t="str">
        <f>IF(ISBLANK('201718 APC &amp; OPROC'!L440),"",'201718 APC &amp; OPROC'!L440)</f>
        <v>Yes</v>
      </c>
      <c r="M440" s="651">
        <f>IF(ISBLANK('201718 APC &amp; OPROC'!M440),"",'201718 APC &amp; OPROC'!M440)</f>
        <v>0.30000000000000004</v>
      </c>
      <c r="N440" s="654">
        <f t="shared" si="6"/>
        <v>1317.9366294028689</v>
      </c>
      <c r="O440" s="652" t="str">
        <f>IF(ISBLANK('201718 APC &amp; OPROC'!O440),"",'201718 APC &amp; OPROC'!O440)</f>
        <v>-</v>
      </c>
      <c r="P440" s="645" t="str">
        <f>IF(ISBLANK('201718 APC &amp; OPROC'!P440),"",'201718 APC &amp; OPROC'!P440)</f>
        <v>-</v>
      </c>
      <c r="Q440" s="653" t="str">
        <f>IF(ISBLANK('201718 APC &amp; OPROC'!Q440),"",'201718 APC &amp; OPROC'!Q440)</f>
        <v>-</v>
      </c>
      <c r="R440" s="647" t="str">
        <f>IF(ISBLANK('201718 APC &amp; OPROC'!R440),"",'201718 APC &amp; OPROC'!R440)</f>
        <v>-</v>
      </c>
      <c r="S440" s="647" t="str">
        <f>IF(ISBLANK('201718 APC &amp; OPROC'!S440),"",'201718 APC &amp; OPROC'!S440)</f>
        <v/>
      </c>
      <c r="T440" s="647" t="str">
        <f>IF(ISBLANK('201718 APC &amp; OPROC'!T440),"",'201718 APC &amp; OPROC'!T440)</f>
        <v/>
      </c>
      <c r="V440" s="315"/>
      <c r="W440" s="315"/>
    </row>
    <row r="441" spans="2:23" s="139" customFormat="1" x14ac:dyDescent="0.35">
      <c r="B441" s="648" t="s">
        <v>1327</v>
      </c>
      <c r="C441" s="164" t="s">
        <v>1328</v>
      </c>
      <c r="D441" s="649" t="str">
        <f>IF(ISNUMBER('201718 APC &amp; OPROC'!D441),'201718 APC &amp; OPROC'!D441*(1+VLOOKUP(LEFT($B441,2),'Adjustment factors'!$B$9:$M$99,D$1,FALSE)),"-")</f>
        <v>-</v>
      </c>
      <c r="E441" s="650">
        <f>IF(ISNUMBER('201718 APC &amp; OPROC'!E441),'201718 APC &amp; OPROC'!E441*(1+VLOOKUP(LEFT($B441,2),'Adjustment factors'!$B$9:$M$99,E$1,FALSE)),"-")</f>
        <v>2962.5001824779224</v>
      </c>
      <c r="F441" s="649" t="str">
        <f>IF(ISNUMBER('201718 APC &amp; OPROC'!F441),'201718 APC &amp; OPROC'!F441*(1+VLOOKUP(LEFT($B441,2),'Adjustment factors'!$B$9:$M$99,F$1,FALSE)),"-")</f>
        <v>-</v>
      </c>
      <c r="G441" s="649" t="str">
        <f>IF(ISNUMBER('201718 APC &amp; OPROC'!G441),'201718 APC &amp; OPROC'!G441*(1+VLOOKUP(LEFT($B441,2),'Adjustment factors'!$B$9:$M$99,G$1,FALSE)),"-")</f>
        <v>-</v>
      </c>
      <c r="H441" s="650">
        <f>IF(ISBLANK('201718 APC &amp; OPROC'!H441),"",'201718 APC &amp; OPROC'!H441)</f>
        <v>31</v>
      </c>
      <c r="I441" s="650">
        <f>IF(ISNUMBER('201718 APC &amp; OPROC'!I441),'201718 APC &amp; OPROC'!I441*(1+VLOOKUP(LEFT($B441,2),'Adjustment factors'!$B$9:$M$99,I$1,FALSE)),"-")</f>
        <v>2962.5001824779224</v>
      </c>
      <c r="J441" s="650">
        <f>IF(ISBLANK('201718 APC &amp; OPROC'!J441),"",'201718 APC &amp; OPROC'!J441)</f>
        <v>31</v>
      </c>
      <c r="K441" s="650">
        <f>IF(ISNUMBER('201718 APC &amp; OPROC'!K441),'201718 APC &amp; OPROC'!K441*(1+VLOOKUP(LEFT($B441,2),'Adjustment factors'!$B$9:$M$99,K$1,FALSE)),"-")</f>
        <v>208.12063999999995</v>
      </c>
      <c r="L441" s="650" t="str">
        <f>IF(ISBLANK('201718 APC &amp; OPROC'!L441),"",'201718 APC &amp; OPROC'!L441)</f>
        <v>Yes</v>
      </c>
      <c r="M441" s="651">
        <f>IF(ISBLANK('201718 APC &amp; OPROC'!M441),"",'201718 APC &amp; OPROC'!M441)</f>
        <v>0.30000000000000004</v>
      </c>
      <c r="N441" s="654">
        <f t="shared" si="6"/>
        <v>888.75005474337684</v>
      </c>
      <c r="O441" s="652" t="str">
        <f>IF(ISBLANK('201718 APC &amp; OPROC'!O441),"",'201718 APC &amp; OPROC'!O441)</f>
        <v>-</v>
      </c>
      <c r="P441" s="645" t="str">
        <f>IF(ISBLANK('201718 APC &amp; OPROC'!P441),"",'201718 APC &amp; OPROC'!P441)</f>
        <v>-</v>
      </c>
      <c r="Q441" s="653" t="str">
        <f>IF(ISBLANK('201718 APC &amp; OPROC'!Q441),"",'201718 APC &amp; OPROC'!Q441)</f>
        <v>-</v>
      </c>
      <c r="R441" s="647" t="str">
        <f>IF(ISBLANK('201718 APC &amp; OPROC'!R441),"",'201718 APC &amp; OPROC'!R441)</f>
        <v>-</v>
      </c>
      <c r="S441" s="647" t="str">
        <f>IF(ISBLANK('201718 APC &amp; OPROC'!S441),"",'201718 APC &amp; OPROC'!S441)</f>
        <v/>
      </c>
      <c r="T441" s="647" t="str">
        <f>IF(ISBLANK('201718 APC &amp; OPROC'!T441),"",'201718 APC &amp; OPROC'!T441)</f>
        <v/>
      </c>
      <c r="V441" s="315"/>
      <c r="W441" s="315"/>
    </row>
    <row r="442" spans="2:23" s="139" customFormat="1" x14ac:dyDescent="0.35">
      <c r="B442" s="648" t="s">
        <v>1329</v>
      </c>
      <c r="C442" s="164" t="s">
        <v>1330</v>
      </c>
      <c r="D442" s="649" t="str">
        <f>IF(ISNUMBER('201718 APC &amp; OPROC'!D442),'201718 APC &amp; OPROC'!D442*(1+VLOOKUP(LEFT($B442,2),'Adjustment factors'!$B$9:$M$99,D$1,FALSE)),"-")</f>
        <v>-</v>
      </c>
      <c r="E442" s="650">
        <f>IF(ISNUMBER('201718 APC &amp; OPROC'!E442),'201718 APC &amp; OPROC'!E442*(1+VLOOKUP(LEFT($B442,2),'Adjustment factors'!$B$9:$M$99,E$1,FALSE)),"-")</f>
        <v>2074.2513968009548</v>
      </c>
      <c r="F442" s="649" t="str">
        <f>IF(ISNUMBER('201718 APC &amp; OPROC'!F442),'201718 APC &amp; OPROC'!F442*(1+VLOOKUP(LEFT($B442,2),'Adjustment factors'!$B$9:$M$99,F$1,FALSE)),"-")</f>
        <v>-</v>
      </c>
      <c r="G442" s="649" t="str">
        <f>IF(ISNUMBER('201718 APC &amp; OPROC'!G442),'201718 APC &amp; OPROC'!G442*(1+VLOOKUP(LEFT($B442,2),'Adjustment factors'!$B$9:$M$99,G$1,FALSE)),"-")</f>
        <v>-</v>
      </c>
      <c r="H442" s="650">
        <f>IF(ISBLANK('201718 APC &amp; OPROC'!H442),"",'201718 APC &amp; OPROC'!H442)</f>
        <v>19</v>
      </c>
      <c r="I442" s="650">
        <f>IF(ISNUMBER('201718 APC &amp; OPROC'!I442),'201718 APC &amp; OPROC'!I442*(1+VLOOKUP(LEFT($B442,2),'Adjustment factors'!$B$9:$M$99,I$1,FALSE)),"-")</f>
        <v>2074.2513968009548</v>
      </c>
      <c r="J442" s="650">
        <f>IF(ISBLANK('201718 APC &amp; OPROC'!J442),"",'201718 APC &amp; OPROC'!J442)</f>
        <v>19</v>
      </c>
      <c r="K442" s="650">
        <f>IF(ISNUMBER('201718 APC &amp; OPROC'!K442),'201718 APC &amp; OPROC'!K442*(1+VLOOKUP(LEFT($B442,2),'Adjustment factors'!$B$9:$M$99,K$1,FALSE)),"-")</f>
        <v>208.12063999999995</v>
      </c>
      <c r="L442" s="650" t="str">
        <f>IF(ISBLANK('201718 APC &amp; OPROC'!L442),"",'201718 APC &amp; OPROC'!L442)</f>
        <v>Yes</v>
      </c>
      <c r="M442" s="651">
        <f>IF(ISBLANK('201718 APC &amp; OPROC'!M442),"",'201718 APC &amp; OPROC'!M442)</f>
        <v>0.30000000000000004</v>
      </c>
      <c r="N442" s="654">
        <f t="shared" si="6"/>
        <v>622.27541904028658</v>
      </c>
      <c r="O442" s="652" t="str">
        <f>IF(ISBLANK('201718 APC &amp; OPROC'!O442),"",'201718 APC &amp; OPROC'!O442)</f>
        <v>-</v>
      </c>
      <c r="P442" s="645" t="str">
        <f>IF(ISBLANK('201718 APC &amp; OPROC'!P442),"",'201718 APC &amp; OPROC'!P442)</f>
        <v>-</v>
      </c>
      <c r="Q442" s="653" t="str">
        <f>IF(ISBLANK('201718 APC &amp; OPROC'!Q442),"",'201718 APC &amp; OPROC'!Q442)</f>
        <v>-</v>
      </c>
      <c r="R442" s="647" t="str">
        <f>IF(ISBLANK('201718 APC &amp; OPROC'!R442),"",'201718 APC &amp; OPROC'!R442)</f>
        <v>-</v>
      </c>
      <c r="S442" s="647" t="str">
        <f>IF(ISBLANK('201718 APC &amp; OPROC'!S442),"",'201718 APC &amp; OPROC'!S442)</f>
        <v/>
      </c>
      <c r="T442" s="647" t="str">
        <f>IF(ISBLANK('201718 APC &amp; OPROC'!T442),"",'201718 APC &amp; OPROC'!T442)</f>
        <v/>
      </c>
      <c r="V442" s="315"/>
      <c r="W442" s="315"/>
    </row>
    <row r="443" spans="2:23" s="139" customFormat="1" x14ac:dyDescent="0.35">
      <c r="B443" s="648" t="s">
        <v>1331</v>
      </c>
      <c r="C443" s="164" t="s">
        <v>1332</v>
      </c>
      <c r="D443" s="649" t="str">
        <f>IF(ISNUMBER('201718 APC &amp; OPROC'!D443),'201718 APC &amp; OPROC'!D443*(1+VLOOKUP(LEFT($B443,2),'Adjustment factors'!$B$9:$M$99,D$1,FALSE)),"-")</f>
        <v>-</v>
      </c>
      <c r="E443" s="650">
        <f>IF(ISNUMBER('201718 APC &amp; OPROC'!E443),'201718 APC &amp; OPROC'!E443*(1+VLOOKUP(LEFT($B443,2),'Adjustment factors'!$B$9:$M$99,E$1,FALSE)),"-")</f>
        <v>961.4340693726997</v>
      </c>
      <c r="F443" s="649" t="str">
        <f>IF(ISNUMBER('201718 APC &amp; OPROC'!F443),'201718 APC &amp; OPROC'!F443*(1+VLOOKUP(LEFT($B443,2),'Adjustment factors'!$B$9:$M$99,F$1,FALSE)),"-")</f>
        <v>-</v>
      </c>
      <c r="G443" s="649" t="str">
        <f>IF(ISNUMBER('201718 APC &amp; OPROC'!G443),'201718 APC &amp; OPROC'!G443*(1+VLOOKUP(LEFT($B443,2),'Adjustment factors'!$B$9:$M$99,G$1,FALSE)),"-")</f>
        <v>-</v>
      </c>
      <c r="H443" s="650">
        <f>IF(ISBLANK('201718 APC &amp; OPROC'!H443),"",'201718 APC &amp; OPROC'!H443)</f>
        <v>8</v>
      </c>
      <c r="I443" s="650">
        <f>IF(ISNUMBER('201718 APC &amp; OPROC'!I443),'201718 APC &amp; OPROC'!I443*(1+VLOOKUP(LEFT($B443,2),'Adjustment factors'!$B$9:$M$99,I$1,FALSE)),"-")</f>
        <v>961.4340693726997</v>
      </c>
      <c r="J443" s="650">
        <f>IF(ISBLANK('201718 APC &amp; OPROC'!J443),"",'201718 APC &amp; OPROC'!J443)</f>
        <v>8</v>
      </c>
      <c r="K443" s="650">
        <f>IF(ISNUMBER('201718 APC &amp; OPROC'!K443),'201718 APC &amp; OPROC'!K443*(1+VLOOKUP(LEFT($B443,2),'Adjustment factors'!$B$9:$M$99,K$1,FALSE)),"-")</f>
        <v>208.12063999999995</v>
      </c>
      <c r="L443" s="650" t="str">
        <f>IF(ISBLANK('201718 APC &amp; OPROC'!L443),"",'201718 APC &amp; OPROC'!L443)</f>
        <v>No</v>
      </c>
      <c r="M443" s="651" t="str">
        <f>IF(ISBLANK('201718 APC &amp; OPROC'!M443),"",'201718 APC &amp; OPROC'!M443)</f>
        <v>-</v>
      </c>
      <c r="N443" s="654" t="str">
        <f t="shared" si="6"/>
        <v>-</v>
      </c>
      <c r="O443" s="652" t="str">
        <f>IF(ISBLANK('201718 APC &amp; OPROC'!O443),"",'201718 APC &amp; OPROC'!O443)</f>
        <v>Sub-HRG*</v>
      </c>
      <c r="P443" s="645" t="str">
        <f>IF(ISBLANK('201718 APC &amp; OPROC'!P443),"",'201718 APC &amp; OPROC'!P443)</f>
        <v>SDEC</v>
      </c>
      <c r="Q443" s="653" t="str">
        <f>IF(ISBLANK('201718 APC &amp; OPROC'!Q443),"",'201718 APC &amp; OPROC'!Q443)</f>
        <v>NE</v>
      </c>
      <c r="R443" s="647" t="str">
        <f>IF(ISBLANK('201718 APC &amp; OPROC'!R443),"",'201718 APC &amp; OPROC'!R443)</f>
        <v>BPT price</v>
      </c>
      <c r="S443" s="647" t="str">
        <f>IF(ISBLANK('201718 APC &amp; OPROC'!S443),"",'201718 APC &amp; OPROC'!S443)</f>
        <v>See 07.BPTs</v>
      </c>
      <c r="T443" s="647" t="str">
        <f>IF(ISBLANK('201718 APC &amp; OPROC'!T443),"",'201718 APC &amp; OPROC'!T443)</f>
        <v>BP45</v>
      </c>
      <c r="V443" s="315"/>
      <c r="W443" s="315"/>
    </row>
    <row r="444" spans="2:23" s="139" customFormat="1" x14ac:dyDescent="0.35">
      <c r="B444" s="648" t="s">
        <v>1333</v>
      </c>
      <c r="C444" s="164" t="s">
        <v>1334</v>
      </c>
      <c r="D444" s="649" t="str">
        <f>IF(ISNUMBER('201718 APC &amp; OPROC'!D444),'201718 APC &amp; OPROC'!D444*(1+VLOOKUP(LEFT($B444,2),'Adjustment factors'!$B$9:$M$99,D$1,FALSE)),"-")</f>
        <v>-</v>
      </c>
      <c r="E444" s="650">
        <f>IF(ISNUMBER('201718 APC &amp; OPROC'!E444),'201718 APC &amp; OPROC'!E444*(1+VLOOKUP(LEFT($B444,2),'Adjustment factors'!$B$9:$M$99,E$1,FALSE)),"-")</f>
        <v>5817.7287847442922</v>
      </c>
      <c r="F444" s="649" t="str">
        <f>IF(ISNUMBER('201718 APC &amp; OPROC'!F444),'201718 APC &amp; OPROC'!F444*(1+VLOOKUP(LEFT($B444,2),'Adjustment factors'!$B$9:$M$99,F$1,FALSE)),"-")</f>
        <v>-</v>
      </c>
      <c r="G444" s="649" t="str">
        <f>IF(ISNUMBER('201718 APC &amp; OPROC'!G444),'201718 APC &amp; OPROC'!G444*(1+VLOOKUP(LEFT($B444,2),'Adjustment factors'!$B$9:$M$99,G$1,FALSE)),"-")</f>
        <v>-</v>
      </c>
      <c r="H444" s="650">
        <f>IF(ISBLANK('201718 APC &amp; OPROC'!H444),"",'201718 APC &amp; OPROC'!H444)</f>
        <v>59</v>
      </c>
      <c r="I444" s="650">
        <f>IF(ISNUMBER('201718 APC &amp; OPROC'!I444),'201718 APC &amp; OPROC'!I444*(1+VLOOKUP(LEFT($B444,2),'Adjustment factors'!$B$9:$M$99,I$1,FALSE)),"-")</f>
        <v>5817.7287847442922</v>
      </c>
      <c r="J444" s="650">
        <f>IF(ISBLANK('201718 APC &amp; OPROC'!J444),"",'201718 APC &amp; OPROC'!J444)</f>
        <v>59</v>
      </c>
      <c r="K444" s="650">
        <f>IF(ISNUMBER('201718 APC &amp; OPROC'!K444),'201718 APC &amp; OPROC'!K444*(1+VLOOKUP(LEFT($B444,2),'Adjustment factors'!$B$9:$M$99,K$1,FALSE)),"-")</f>
        <v>208.12063999999995</v>
      </c>
      <c r="L444" s="650" t="str">
        <f>IF(ISBLANK('201718 APC &amp; OPROC'!L444),"",'201718 APC &amp; OPROC'!L444)</f>
        <v>Yes</v>
      </c>
      <c r="M444" s="651">
        <f>IF(ISBLANK('201718 APC &amp; OPROC'!M444),"",'201718 APC &amp; OPROC'!M444)</f>
        <v>0.30000000000000004</v>
      </c>
      <c r="N444" s="654">
        <f t="shared" si="6"/>
        <v>1745.318635423288</v>
      </c>
      <c r="O444" s="652" t="str">
        <f>IF(ISBLANK('201718 APC &amp; OPROC'!O444),"",'201718 APC &amp; OPROC'!O444)</f>
        <v>-</v>
      </c>
      <c r="P444" s="645" t="str">
        <f>IF(ISBLANK('201718 APC &amp; OPROC'!P444),"",'201718 APC &amp; OPROC'!P444)</f>
        <v>-</v>
      </c>
      <c r="Q444" s="653" t="str">
        <f>IF(ISBLANK('201718 APC &amp; OPROC'!Q444),"",'201718 APC &amp; OPROC'!Q444)</f>
        <v>-</v>
      </c>
      <c r="R444" s="647" t="str">
        <f>IF(ISBLANK('201718 APC &amp; OPROC'!R444),"",'201718 APC &amp; OPROC'!R444)</f>
        <v>-</v>
      </c>
      <c r="S444" s="647" t="str">
        <f>IF(ISBLANK('201718 APC &amp; OPROC'!S444),"",'201718 APC &amp; OPROC'!S444)</f>
        <v/>
      </c>
      <c r="T444" s="647" t="str">
        <f>IF(ISBLANK('201718 APC &amp; OPROC'!T444),"",'201718 APC &amp; OPROC'!T444)</f>
        <v/>
      </c>
      <c r="V444" s="315"/>
      <c r="W444" s="315"/>
    </row>
    <row r="445" spans="2:23" s="139" customFormat="1" x14ac:dyDescent="0.35">
      <c r="B445" s="648" t="s">
        <v>1335</v>
      </c>
      <c r="C445" s="164" t="s">
        <v>1336</v>
      </c>
      <c r="D445" s="649" t="str">
        <f>IF(ISNUMBER('201718 APC &amp; OPROC'!D445),'201718 APC &amp; OPROC'!D445*(1+VLOOKUP(LEFT($B445,2),'Adjustment factors'!$B$9:$M$99,D$1,FALSE)),"-")</f>
        <v>-</v>
      </c>
      <c r="E445" s="650">
        <f>IF(ISNUMBER('201718 APC &amp; OPROC'!E445),'201718 APC &amp; OPROC'!E445*(1+VLOOKUP(LEFT($B445,2),'Adjustment factors'!$B$9:$M$99,E$1,FALSE)),"-")</f>
        <v>5310.4444895382594</v>
      </c>
      <c r="F445" s="649" t="str">
        <f>IF(ISNUMBER('201718 APC &amp; OPROC'!F445),'201718 APC &amp; OPROC'!F445*(1+VLOOKUP(LEFT($B445,2),'Adjustment factors'!$B$9:$M$99,F$1,FALSE)),"-")</f>
        <v>-</v>
      </c>
      <c r="G445" s="649" t="str">
        <f>IF(ISNUMBER('201718 APC &amp; OPROC'!G445),'201718 APC &amp; OPROC'!G445*(1+VLOOKUP(LEFT($B445,2),'Adjustment factors'!$B$9:$M$99,G$1,FALSE)),"-")</f>
        <v>-</v>
      </c>
      <c r="H445" s="650">
        <f>IF(ISBLANK('201718 APC &amp; OPROC'!H445),"",'201718 APC &amp; OPROC'!H445)</f>
        <v>48</v>
      </c>
      <c r="I445" s="650">
        <f>IF(ISNUMBER('201718 APC &amp; OPROC'!I445),'201718 APC &amp; OPROC'!I445*(1+VLOOKUP(LEFT($B445,2),'Adjustment factors'!$B$9:$M$99,I$1,FALSE)),"-")</f>
        <v>5310.4444895382594</v>
      </c>
      <c r="J445" s="650">
        <f>IF(ISBLANK('201718 APC &amp; OPROC'!J445),"",'201718 APC &amp; OPROC'!J445)</f>
        <v>48</v>
      </c>
      <c r="K445" s="650">
        <f>IF(ISNUMBER('201718 APC &amp; OPROC'!K445),'201718 APC &amp; OPROC'!K445*(1+VLOOKUP(LEFT($B445,2),'Adjustment factors'!$B$9:$M$99,K$1,FALSE)),"-")</f>
        <v>208.12063999999995</v>
      </c>
      <c r="L445" s="650" t="str">
        <f>IF(ISBLANK('201718 APC &amp; OPROC'!L445),"",'201718 APC &amp; OPROC'!L445)</f>
        <v>Yes</v>
      </c>
      <c r="M445" s="651">
        <f>IF(ISBLANK('201718 APC &amp; OPROC'!M445),"",'201718 APC &amp; OPROC'!M445)</f>
        <v>0.30000000000000004</v>
      </c>
      <c r="N445" s="654">
        <f t="shared" si="6"/>
        <v>1593.133346861478</v>
      </c>
      <c r="O445" s="652" t="str">
        <f>IF(ISBLANK('201718 APC &amp; OPROC'!O445),"",'201718 APC &amp; OPROC'!O445)</f>
        <v>-</v>
      </c>
      <c r="P445" s="645" t="str">
        <f>IF(ISBLANK('201718 APC &amp; OPROC'!P445),"",'201718 APC &amp; OPROC'!P445)</f>
        <v>-</v>
      </c>
      <c r="Q445" s="653" t="str">
        <f>IF(ISBLANK('201718 APC &amp; OPROC'!Q445),"",'201718 APC &amp; OPROC'!Q445)</f>
        <v>-</v>
      </c>
      <c r="R445" s="647" t="str">
        <f>IF(ISBLANK('201718 APC &amp; OPROC'!R445),"",'201718 APC &amp; OPROC'!R445)</f>
        <v>-</v>
      </c>
      <c r="S445" s="647" t="str">
        <f>IF(ISBLANK('201718 APC &amp; OPROC'!S445),"",'201718 APC &amp; OPROC'!S445)</f>
        <v/>
      </c>
      <c r="T445" s="647" t="str">
        <f>IF(ISBLANK('201718 APC &amp; OPROC'!T445),"",'201718 APC &amp; OPROC'!T445)</f>
        <v/>
      </c>
      <c r="V445" s="315"/>
      <c r="W445" s="315"/>
    </row>
    <row r="446" spans="2:23" s="139" customFormat="1" x14ac:dyDescent="0.35">
      <c r="B446" s="648" t="s">
        <v>1337</v>
      </c>
      <c r="C446" s="164" t="s">
        <v>1338</v>
      </c>
      <c r="D446" s="649" t="str">
        <f>IF(ISNUMBER('201718 APC &amp; OPROC'!D446),'201718 APC &amp; OPROC'!D446*(1+VLOOKUP(LEFT($B446,2),'Adjustment factors'!$B$9:$M$99,D$1,FALSE)),"-")</f>
        <v>-</v>
      </c>
      <c r="E446" s="650">
        <f>IF(ISNUMBER('201718 APC &amp; OPROC'!E446),'201718 APC &amp; OPROC'!E446*(1+VLOOKUP(LEFT($B446,2),'Adjustment factors'!$B$9:$M$99,E$1,FALSE)),"-")</f>
        <v>3321.4088340268554</v>
      </c>
      <c r="F446" s="649" t="str">
        <f>IF(ISNUMBER('201718 APC &amp; OPROC'!F446),'201718 APC &amp; OPROC'!F446*(1+VLOOKUP(LEFT($B446,2),'Adjustment factors'!$B$9:$M$99,F$1,FALSE)),"-")</f>
        <v>-</v>
      </c>
      <c r="G446" s="649" t="str">
        <f>IF(ISNUMBER('201718 APC &amp; OPROC'!G446),'201718 APC &amp; OPROC'!G446*(1+VLOOKUP(LEFT($B446,2),'Adjustment factors'!$B$9:$M$99,G$1,FALSE)),"-")</f>
        <v>-</v>
      </c>
      <c r="H446" s="650">
        <f>IF(ISBLANK('201718 APC &amp; OPROC'!H446),"",'201718 APC &amp; OPROC'!H446)</f>
        <v>32</v>
      </c>
      <c r="I446" s="650">
        <f>IF(ISNUMBER('201718 APC &amp; OPROC'!I446),'201718 APC &amp; OPROC'!I446*(1+VLOOKUP(LEFT($B446,2),'Adjustment factors'!$B$9:$M$99,I$1,FALSE)),"-")</f>
        <v>3321.4088340268554</v>
      </c>
      <c r="J446" s="650">
        <f>IF(ISBLANK('201718 APC &amp; OPROC'!J446),"",'201718 APC &amp; OPROC'!J446)</f>
        <v>29</v>
      </c>
      <c r="K446" s="650">
        <f>IF(ISNUMBER('201718 APC &amp; OPROC'!K446),'201718 APC &amp; OPROC'!K446*(1+VLOOKUP(LEFT($B446,2),'Adjustment factors'!$B$9:$M$99,K$1,FALSE)),"-")</f>
        <v>208.12063999999995</v>
      </c>
      <c r="L446" s="650" t="str">
        <f>IF(ISBLANK('201718 APC &amp; OPROC'!L446),"",'201718 APC &amp; OPROC'!L446)</f>
        <v>Yes</v>
      </c>
      <c r="M446" s="651">
        <f>IF(ISBLANK('201718 APC &amp; OPROC'!M446),"",'201718 APC &amp; OPROC'!M446)</f>
        <v>0.30000000000000004</v>
      </c>
      <c r="N446" s="654">
        <f t="shared" si="6"/>
        <v>996.42265020805678</v>
      </c>
      <c r="O446" s="652" t="str">
        <f>IF(ISBLANK('201718 APC &amp; OPROC'!O446),"",'201718 APC &amp; OPROC'!O446)</f>
        <v>-</v>
      </c>
      <c r="P446" s="645" t="str">
        <f>IF(ISBLANK('201718 APC &amp; OPROC'!P446),"",'201718 APC &amp; OPROC'!P446)</f>
        <v>-</v>
      </c>
      <c r="Q446" s="653" t="str">
        <f>IF(ISBLANK('201718 APC &amp; OPROC'!Q446),"",'201718 APC &amp; OPROC'!Q446)</f>
        <v>-</v>
      </c>
      <c r="R446" s="647" t="str">
        <f>IF(ISBLANK('201718 APC &amp; OPROC'!R446),"",'201718 APC &amp; OPROC'!R446)</f>
        <v>-</v>
      </c>
      <c r="S446" s="647" t="str">
        <f>IF(ISBLANK('201718 APC &amp; OPROC'!S446),"",'201718 APC &amp; OPROC'!S446)</f>
        <v/>
      </c>
      <c r="T446" s="647" t="str">
        <f>IF(ISBLANK('201718 APC &amp; OPROC'!T446),"",'201718 APC &amp; OPROC'!T446)</f>
        <v/>
      </c>
      <c r="V446" s="315"/>
      <c r="W446" s="315"/>
    </row>
    <row r="447" spans="2:23" s="139" customFormat="1" x14ac:dyDescent="0.35">
      <c r="B447" s="648" t="s">
        <v>1339</v>
      </c>
      <c r="C447" s="164" t="s">
        <v>1340</v>
      </c>
      <c r="D447" s="649" t="str">
        <f>IF(ISNUMBER('201718 APC &amp; OPROC'!D447),'201718 APC &amp; OPROC'!D447*(1+VLOOKUP(LEFT($B447,2),'Adjustment factors'!$B$9:$M$99,D$1,FALSE)),"-")</f>
        <v>-</v>
      </c>
      <c r="E447" s="650">
        <f>IF(ISNUMBER('201718 APC &amp; OPROC'!E447),'201718 APC &amp; OPROC'!E447*(1+VLOOKUP(LEFT($B447,2),'Adjustment factors'!$B$9:$M$99,E$1,FALSE)),"-")</f>
        <v>4252.7667594150071</v>
      </c>
      <c r="F447" s="649" t="str">
        <f>IF(ISNUMBER('201718 APC &amp; OPROC'!F447),'201718 APC &amp; OPROC'!F447*(1+VLOOKUP(LEFT($B447,2),'Adjustment factors'!$B$9:$M$99,F$1,FALSE)),"-")</f>
        <v>-</v>
      </c>
      <c r="G447" s="649" t="str">
        <f>IF(ISNUMBER('201718 APC &amp; OPROC'!G447),'201718 APC &amp; OPROC'!G447*(1+VLOOKUP(LEFT($B447,2),'Adjustment factors'!$B$9:$M$99,G$1,FALSE)),"-")</f>
        <v>-</v>
      </c>
      <c r="H447" s="650">
        <f>IF(ISBLANK('201718 APC &amp; OPROC'!H447),"",'201718 APC &amp; OPROC'!H447)</f>
        <v>43</v>
      </c>
      <c r="I447" s="650">
        <f>IF(ISNUMBER('201718 APC &amp; OPROC'!I447),'201718 APC &amp; OPROC'!I447*(1+VLOOKUP(LEFT($B447,2),'Adjustment factors'!$B$9:$M$99,I$1,FALSE)),"-")</f>
        <v>4252.7667594150071</v>
      </c>
      <c r="J447" s="650">
        <f>IF(ISBLANK('201718 APC &amp; OPROC'!J447),"",'201718 APC &amp; OPROC'!J447)</f>
        <v>43</v>
      </c>
      <c r="K447" s="650">
        <f>IF(ISNUMBER('201718 APC &amp; OPROC'!K447),'201718 APC &amp; OPROC'!K447*(1+VLOOKUP(LEFT($B447,2),'Adjustment factors'!$B$9:$M$99,K$1,FALSE)),"-")</f>
        <v>208.12063999999995</v>
      </c>
      <c r="L447" s="650" t="str">
        <f>IF(ISBLANK('201718 APC &amp; OPROC'!L447),"",'201718 APC &amp; OPROC'!L447)</f>
        <v>Yes</v>
      </c>
      <c r="M447" s="651">
        <f>IF(ISBLANK('201718 APC &amp; OPROC'!M447),"",'201718 APC &amp; OPROC'!M447)</f>
        <v>0.30000000000000004</v>
      </c>
      <c r="N447" s="654">
        <f t="shared" si="6"/>
        <v>1275.8300278245024</v>
      </c>
      <c r="O447" s="652" t="str">
        <f>IF(ISBLANK('201718 APC &amp; OPROC'!O447),"",'201718 APC &amp; OPROC'!O447)</f>
        <v>-</v>
      </c>
      <c r="P447" s="645" t="str">
        <f>IF(ISBLANK('201718 APC &amp; OPROC'!P447),"",'201718 APC &amp; OPROC'!P447)</f>
        <v>-</v>
      </c>
      <c r="Q447" s="653" t="str">
        <f>IF(ISBLANK('201718 APC &amp; OPROC'!Q447),"",'201718 APC &amp; OPROC'!Q447)</f>
        <v>-</v>
      </c>
      <c r="R447" s="647" t="str">
        <f>IF(ISBLANK('201718 APC &amp; OPROC'!R447),"",'201718 APC &amp; OPROC'!R447)</f>
        <v>-</v>
      </c>
      <c r="S447" s="647" t="str">
        <f>IF(ISBLANK('201718 APC &amp; OPROC'!S447),"",'201718 APC &amp; OPROC'!S447)</f>
        <v/>
      </c>
      <c r="T447" s="647" t="str">
        <f>IF(ISBLANK('201718 APC &amp; OPROC'!T447),"",'201718 APC &amp; OPROC'!T447)</f>
        <v/>
      </c>
      <c r="V447" s="315"/>
      <c r="W447" s="315"/>
    </row>
    <row r="448" spans="2:23" s="139" customFormat="1" x14ac:dyDescent="0.35">
      <c r="B448" s="648" t="s">
        <v>1341</v>
      </c>
      <c r="C448" s="164" t="s">
        <v>1342</v>
      </c>
      <c r="D448" s="649" t="str">
        <f>IF(ISNUMBER('201718 APC &amp; OPROC'!D448),'201718 APC &amp; OPROC'!D448*(1+VLOOKUP(LEFT($B448,2),'Adjustment factors'!$B$9:$M$99,D$1,FALSE)),"-")</f>
        <v>-</v>
      </c>
      <c r="E448" s="650">
        <f>IF(ISNUMBER('201718 APC &amp; OPROC'!E448),'201718 APC &amp; OPROC'!E448*(1+VLOOKUP(LEFT($B448,2),'Adjustment factors'!$B$9:$M$99,E$1,FALSE)),"-")</f>
        <v>2884.3022081180993</v>
      </c>
      <c r="F448" s="649" t="str">
        <f>IF(ISNUMBER('201718 APC &amp; OPROC'!F448),'201718 APC &amp; OPROC'!F448*(1+VLOOKUP(LEFT($B448,2),'Adjustment factors'!$B$9:$M$99,F$1,FALSE)),"-")</f>
        <v>-</v>
      </c>
      <c r="G448" s="649" t="str">
        <f>IF(ISNUMBER('201718 APC &amp; OPROC'!G448),'201718 APC &amp; OPROC'!G448*(1+VLOOKUP(LEFT($B448,2),'Adjustment factors'!$B$9:$M$99,G$1,FALSE)),"-")</f>
        <v>-</v>
      </c>
      <c r="H448" s="650">
        <f>IF(ISBLANK('201718 APC &amp; OPROC'!H448),"",'201718 APC &amp; OPROC'!H448)</f>
        <v>26</v>
      </c>
      <c r="I448" s="650">
        <f>IF(ISNUMBER('201718 APC &amp; OPROC'!I448),'201718 APC &amp; OPROC'!I448*(1+VLOOKUP(LEFT($B448,2),'Adjustment factors'!$B$9:$M$99,I$1,FALSE)),"-")</f>
        <v>2884.3022081180993</v>
      </c>
      <c r="J448" s="650">
        <f>IF(ISBLANK('201718 APC &amp; OPROC'!J448),"",'201718 APC &amp; OPROC'!J448)</f>
        <v>26</v>
      </c>
      <c r="K448" s="650">
        <f>IF(ISNUMBER('201718 APC &amp; OPROC'!K448),'201718 APC &amp; OPROC'!K448*(1+VLOOKUP(LEFT($B448,2),'Adjustment factors'!$B$9:$M$99,K$1,FALSE)),"-")</f>
        <v>208.12063999999995</v>
      </c>
      <c r="L448" s="650" t="str">
        <f>IF(ISBLANK('201718 APC &amp; OPROC'!L448),"",'201718 APC &amp; OPROC'!L448)</f>
        <v>Yes</v>
      </c>
      <c r="M448" s="651">
        <f>IF(ISBLANK('201718 APC &amp; OPROC'!M448),"",'201718 APC &amp; OPROC'!M448)</f>
        <v>0.30000000000000004</v>
      </c>
      <c r="N448" s="654">
        <f t="shared" si="6"/>
        <v>865.29066243542991</v>
      </c>
      <c r="O448" s="652" t="str">
        <f>IF(ISBLANK('201718 APC &amp; OPROC'!O448),"",'201718 APC &amp; OPROC'!O448)</f>
        <v>-</v>
      </c>
      <c r="P448" s="645" t="str">
        <f>IF(ISBLANK('201718 APC &amp; OPROC'!P448),"",'201718 APC &amp; OPROC'!P448)</f>
        <v>-</v>
      </c>
      <c r="Q448" s="653" t="str">
        <f>IF(ISBLANK('201718 APC &amp; OPROC'!Q448),"",'201718 APC &amp; OPROC'!Q448)</f>
        <v>-</v>
      </c>
      <c r="R448" s="647" t="str">
        <f>IF(ISBLANK('201718 APC &amp; OPROC'!R448),"",'201718 APC &amp; OPROC'!R448)</f>
        <v>-</v>
      </c>
      <c r="S448" s="647" t="str">
        <f>IF(ISBLANK('201718 APC &amp; OPROC'!S448),"",'201718 APC &amp; OPROC'!S448)</f>
        <v/>
      </c>
      <c r="T448" s="647" t="str">
        <f>IF(ISBLANK('201718 APC &amp; OPROC'!T448),"",'201718 APC &amp; OPROC'!T448)</f>
        <v/>
      </c>
      <c r="V448" s="315"/>
      <c r="W448" s="315"/>
    </row>
    <row r="449" spans="2:23" s="139" customFormat="1" x14ac:dyDescent="0.35">
      <c r="B449" s="648" t="s">
        <v>1343</v>
      </c>
      <c r="C449" s="164" t="s">
        <v>1344</v>
      </c>
      <c r="D449" s="649" t="str">
        <f>IF(ISNUMBER('201718 APC &amp; OPROC'!D449),'201718 APC &amp; OPROC'!D449*(1+VLOOKUP(LEFT($B449,2),'Adjustment factors'!$B$9:$M$99,D$1,FALSE)),"-")</f>
        <v>-</v>
      </c>
      <c r="E449" s="650">
        <f>IF(ISNUMBER('201718 APC &amp; OPROC'!E449),'201718 APC &amp; OPROC'!E449*(1+VLOOKUP(LEFT($B449,2),'Adjustment factors'!$B$9:$M$99,E$1,FALSE)),"-")</f>
        <v>1825.6219398620294</v>
      </c>
      <c r="F449" s="649" t="str">
        <f>IF(ISNUMBER('201718 APC &amp; OPROC'!F449),'201718 APC &amp; OPROC'!F449*(1+VLOOKUP(LEFT($B449,2),'Adjustment factors'!$B$9:$M$99,F$1,FALSE)),"-")</f>
        <v>-</v>
      </c>
      <c r="G449" s="649" t="str">
        <f>IF(ISNUMBER('201718 APC &amp; OPROC'!G449),'201718 APC &amp; OPROC'!G449*(1+VLOOKUP(LEFT($B449,2),'Adjustment factors'!$B$9:$M$99,G$1,FALSE)),"-")</f>
        <v>-</v>
      </c>
      <c r="H449" s="650">
        <f>IF(ISBLANK('201718 APC &amp; OPROC'!H449),"",'201718 APC &amp; OPROC'!H449)</f>
        <v>15</v>
      </c>
      <c r="I449" s="650">
        <f>IF(ISNUMBER('201718 APC &amp; OPROC'!I449),'201718 APC &amp; OPROC'!I449*(1+VLOOKUP(LEFT($B449,2),'Adjustment factors'!$B$9:$M$99,I$1,FALSE)),"-")</f>
        <v>1825.6219398620294</v>
      </c>
      <c r="J449" s="650">
        <f>IF(ISBLANK('201718 APC &amp; OPROC'!J449),"",'201718 APC &amp; OPROC'!J449)</f>
        <v>15</v>
      </c>
      <c r="K449" s="650">
        <f>IF(ISNUMBER('201718 APC &amp; OPROC'!K449),'201718 APC &amp; OPROC'!K449*(1+VLOOKUP(LEFT($B449,2),'Adjustment factors'!$B$9:$M$99,K$1,FALSE)),"-")</f>
        <v>208.12063999999995</v>
      </c>
      <c r="L449" s="650" t="str">
        <f>IF(ISBLANK('201718 APC &amp; OPROC'!L449),"",'201718 APC &amp; OPROC'!L449)</f>
        <v>Yes</v>
      </c>
      <c r="M449" s="651">
        <f>IF(ISBLANK('201718 APC &amp; OPROC'!M449),"",'201718 APC &amp; OPROC'!M449)</f>
        <v>0.30000000000000004</v>
      </c>
      <c r="N449" s="654">
        <f t="shared" si="6"/>
        <v>547.68658195860894</v>
      </c>
      <c r="O449" s="652" t="str">
        <f>IF(ISBLANK('201718 APC &amp; OPROC'!O449),"",'201718 APC &amp; OPROC'!O449)</f>
        <v>-</v>
      </c>
      <c r="P449" s="645" t="str">
        <f>IF(ISBLANK('201718 APC &amp; OPROC'!P449),"",'201718 APC &amp; OPROC'!P449)</f>
        <v>-</v>
      </c>
      <c r="Q449" s="653" t="str">
        <f>IF(ISBLANK('201718 APC &amp; OPROC'!Q449),"",'201718 APC &amp; OPROC'!Q449)</f>
        <v>-</v>
      </c>
      <c r="R449" s="647" t="str">
        <f>IF(ISBLANK('201718 APC &amp; OPROC'!R449),"",'201718 APC &amp; OPROC'!R449)</f>
        <v>-</v>
      </c>
      <c r="S449" s="647" t="str">
        <f>IF(ISBLANK('201718 APC &amp; OPROC'!S449),"",'201718 APC &amp; OPROC'!S449)</f>
        <v/>
      </c>
      <c r="T449" s="647" t="str">
        <f>IF(ISBLANK('201718 APC &amp; OPROC'!T449),"",'201718 APC &amp; OPROC'!T449)</f>
        <v/>
      </c>
      <c r="V449" s="315"/>
      <c r="W449" s="315"/>
    </row>
    <row r="450" spans="2:23" s="139" customFormat="1" x14ac:dyDescent="0.35">
      <c r="B450" s="648" t="s">
        <v>1345</v>
      </c>
      <c r="C450" s="164" t="s">
        <v>1346</v>
      </c>
      <c r="D450" s="649" t="str">
        <f>IF(ISNUMBER('201718 APC &amp; OPROC'!D450),'201718 APC &amp; OPROC'!D450*(1+VLOOKUP(LEFT($B450,2),'Adjustment factors'!$B$9:$M$99,D$1,FALSE)),"-")</f>
        <v>-</v>
      </c>
      <c r="E450" s="650">
        <f>IF(ISNUMBER('201718 APC &amp; OPROC'!E450),'201718 APC &amp; OPROC'!E450*(1+VLOOKUP(LEFT($B450,2),'Adjustment factors'!$B$9:$M$99,E$1,FALSE)),"-")</f>
        <v>10869.518436015444</v>
      </c>
      <c r="F450" s="649" t="str">
        <f>IF(ISNUMBER('201718 APC &amp; OPROC'!F450),'201718 APC &amp; OPROC'!F450*(1+VLOOKUP(LEFT($B450,2),'Adjustment factors'!$B$9:$M$99,F$1,FALSE)),"-")</f>
        <v>-</v>
      </c>
      <c r="G450" s="649" t="str">
        <f>IF(ISNUMBER('201718 APC &amp; OPROC'!G450),'201718 APC &amp; OPROC'!G450*(1+VLOOKUP(LEFT($B450,2),'Adjustment factors'!$B$9:$M$99,G$1,FALSE)),"-")</f>
        <v>-</v>
      </c>
      <c r="H450" s="650">
        <f>IF(ISBLANK('201718 APC &amp; OPROC'!H450),"",'201718 APC &amp; OPROC'!H450)</f>
        <v>106</v>
      </c>
      <c r="I450" s="650">
        <f>IF(ISNUMBER('201718 APC &amp; OPROC'!I450),'201718 APC &amp; OPROC'!I450*(1+VLOOKUP(LEFT($B450,2),'Adjustment factors'!$B$9:$M$99,I$1,FALSE)),"-")</f>
        <v>10869.518436015444</v>
      </c>
      <c r="J450" s="650">
        <f>IF(ISBLANK('201718 APC &amp; OPROC'!J450),"",'201718 APC &amp; OPROC'!J450)</f>
        <v>106</v>
      </c>
      <c r="K450" s="650">
        <f>IF(ISNUMBER('201718 APC &amp; OPROC'!K450),'201718 APC &amp; OPROC'!K450*(1+VLOOKUP(LEFT($B450,2),'Adjustment factors'!$B$9:$M$99,K$1,FALSE)),"-")</f>
        <v>208.12063999999995</v>
      </c>
      <c r="L450" s="650" t="str">
        <f>IF(ISBLANK('201718 APC &amp; OPROC'!L450),"",'201718 APC &amp; OPROC'!L450)</f>
        <v>Yes</v>
      </c>
      <c r="M450" s="651">
        <f>IF(ISBLANK('201718 APC &amp; OPROC'!M450),"",'201718 APC &amp; OPROC'!M450)</f>
        <v>0.30000000000000004</v>
      </c>
      <c r="N450" s="654">
        <f t="shared" si="6"/>
        <v>3260.8555308046334</v>
      </c>
      <c r="O450" s="652" t="str">
        <f>IF(ISBLANK('201718 APC &amp; OPROC'!O450),"",'201718 APC &amp; OPROC'!O450)</f>
        <v>-</v>
      </c>
      <c r="P450" s="645" t="str">
        <f>IF(ISBLANK('201718 APC &amp; OPROC'!P450),"",'201718 APC &amp; OPROC'!P450)</f>
        <v>-</v>
      </c>
      <c r="Q450" s="653" t="str">
        <f>IF(ISBLANK('201718 APC &amp; OPROC'!Q450),"",'201718 APC &amp; OPROC'!Q450)</f>
        <v>-</v>
      </c>
      <c r="R450" s="647" t="str">
        <f>IF(ISBLANK('201718 APC &amp; OPROC'!R450),"",'201718 APC &amp; OPROC'!R450)</f>
        <v>-</v>
      </c>
      <c r="S450" s="647" t="str">
        <f>IF(ISBLANK('201718 APC &amp; OPROC'!S450),"",'201718 APC &amp; OPROC'!S450)</f>
        <v/>
      </c>
      <c r="T450" s="647" t="str">
        <f>IF(ISBLANK('201718 APC &amp; OPROC'!T450),"",'201718 APC &amp; OPROC'!T450)</f>
        <v/>
      </c>
      <c r="V450" s="315"/>
      <c r="W450" s="315"/>
    </row>
    <row r="451" spans="2:23" s="139" customFormat="1" x14ac:dyDescent="0.35">
      <c r="B451" s="648" t="s">
        <v>1347</v>
      </c>
      <c r="C451" s="164" t="s">
        <v>1348</v>
      </c>
      <c r="D451" s="649" t="str">
        <f>IF(ISNUMBER('201718 APC &amp; OPROC'!D451),'201718 APC &amp; OPROC'!D451*(1+VLOOKUP(LEFT($B451,2),'Adjustment factors'!$B$9:$M$99,D$1,FALSE)),"-")</f>
        <v>-</v>
      </c>
      <c r="E451" s="650">
        <f>IF(ISNUMBER('201718 APC &amp; OPROC'!E451),'201718 APC &amp; OPROC'!E451*(1+VLOOKUP(LEFT($B451,2),'Adjustment factors'!$B$9:$M$99,E$1,FALSE)),"-")</f>
        <v>7150.1019632597436</v>
      </c>
      <c r="F451" s="649" t="str">
        <f>IF(ISNUMBER('201718 APC &amp; OPROC'!F451),'201718 APC &amp; OPROC'!F451*(1+VLOOKUP(LEFT($B451,2),'Adjustment factors'!$B$9:$M$99,F$1,FALSE)),"-")</f>
        <v>-</v>
      </c>
      <c r="G451" s="649" t="str">
        <f>IF(ISNUMBER('201718 APC &amp; OPROC'!G451),'201718 APC &amp; OPROC'!G451*(1+VLOOKUP(LEFT($B451,2),'Adjustment factors'!$B$9:$M$99,G$1,FALSE)),"-")</f>
        <v>-</v>
      </c>
      <c r="H451" s="650">
        <f>IF(ISBLANK('201718 APC &amp; OPROC'!H451),"",'201718 APC &amp; OPROC'!H451)</f>
        <v>68</v>
      </c>
      <c r="I451" s="650">
        <f>IF(ISNUMBER('201718 APC &amp; OPROC'!I451),'201718 APC &amp; OPROC'!I451*(1+VLOOKUP(LEFT($B451,2),'Adjustment factors'!$B$9:$M$99,I$1,FALSE)),"-")</f>
        <v>7150.1019632597436</v>
      </c>
      <c r="J451" s="650">
        <f>IF(ISBLANK('201718 APC &amp; OPROC'!J451),"",'201718 APC &amp; OPROC'!J451)</f>
        <v>68</v>
      </c>
      <c r="K451" s="650">
        <f>IF(ISNUMBER('201718 APC &amp; OPROC'!K451),'201718 APC &amp; OPROC'!K451*(1+VLOOKUP(LEFT($B451,2),'Adjustment factors'!$B$9:$M$99,K$1,FALSE)),"-")</f>
        <v>208.12063999999995</v>
      </c>
      <c r="L451" s="650" t="str">
        <f>IF(ISBLANK('201718 APC &amp; OPROC'!L451),"",'201718 APC &amp; OPROC'!L451)</f>
        <v>Yes</v>
      </c>
      <c r="M451" s="651">
        <f>IF(ISBLANK('201718 APC &amp; OPROC'!M451),"",'201718 APC &amp; OPROC'!M451)</f>
        <v>0.30000000000000004</v>
      </c>
      <c r="N451" s="654">
        <f t="shared" si="6"/>
        <v>2145.0305889779233</v>
      </c>
      <c r="O451" s="652" t="str">
        <f>IF(ISBLANK('201718 APC &amp; OPROC'!O451),"",'201718 APC &amp; OPROC'!O451)</f>
        <v>-</v>
      </c>
      <c r="P451" s="645" t="str">
        <f>IF(ISBLANK('201718 APC &amp; OPROC'!P451),"",'201718 APC &amp; OPROC'!P451)</f>
        <v>-</v>
      </c>
      <c r="Q451" s="653" t="str">
        <f>IF(ISBLANK('201718 APC &amp; OPROC'!Q451),"",'201718 APC &amp; OPROC'!Q451)</f>
        <v>-</v>
      </c>
      <c r="R451" s="647" t="str">
        <f>IF(ISBLANK('201718 APC &amp; OPROC'!R451),"",'201718 APC &amp; OPROC'!R451)</f>
        <v>-</v>
      </c>
      <c r="S451" s="647" t="str">
        <f>IF(ISBLANK('201718 APC &amp; OPROC'!S451),"",'201718 APC &amp; OPROC'!S451)</f>
        <v/>
      </c>
      <c r="T451" s="647" t="str">
        <f>IF(ISBLANK('201718 APC &amp; OPROC'!T451),"",'201718 APC &amp; OPROC'!T451)</f>
        <v/>
      </c>
      <c r="V451" s="315"/>
      <c r="W451" s="315"/>
    </row>
    <row r="452" spans="2:23" s="139" customFormat="1" x14ac:dyDescent="0.35">
      <c r="B452" s="648" t="s">
        <v>1349</v>
      </c>
      <c r="C452" s="164" t="s">
        <v>1350</v>
      </c>
      <c r="D452" s="649" t="str">
        <f>IF(ISNUMBER('201718 APC &amp; OPROC'!D452),'201718 APC &amp; OPROC'!D452*(1+VLOOKUP(LEFT($B452,2),'Adjustment factors'!$B$9:$M$99,D$1,FALSE)),"-")</f>
        <v>-</v>
      </c>
      <c r="E452" s="650">
        <f>IF(ISNUMBER('201718 APC &amp; OPROC'!E452),'201718 APC &amp; OPROC'!E452*(1+VLOOKUP(LEFT($B452,2),'Adjustment factors'!$B$9:$M$99,E$1,FALSE)),"-")</f>
        <v>7493.9725428164029</v>
      </c>
      <c r="F452" s="649" t="str">
        <f>IF(ISNUMBER('201718 APC &amp; OPROC'!F452),'201718 APC &amp; OPROC'!F452*(1+VLOOKUP(LEFT($B452,2),'Adjustment factors'!$B$9:$M$99,F$1,FALSE)),"-")</f>
        <v>-</v>
      </c>
      <c r="G452" s="649" t="str">
        <f>IF(ISNUMBER('201718 APC &amp; OPROC'!G452),'201718 APC &amp; OPROC'!G452*(1+VLOOKUP(LEFT($B452,2),'Adjustment factors'!$B$9:$M$99,G$1,FALSE)),"-")</f>
        <v>-</v>
      </c>
      <c r="H452" s="650">
        <f>IF(ISBLANK('201718 APC &amp; OPROC'!H452),"",'201718 APC &amp; OPROC'!H452)</f>
        <v>77</v>
      </c>
      <c r="I452" s="650">
        <f>IF(ISNUMBER('201718 APC &amp; OPROC'!I452),'201718 APC &amp; OPROC'!I452*(1+VLOOKUP(LEFT($B452,2),'Adjustment factors'!$B$9:$M$99,I$1,FALSE)),"-")</f>
        <v>7493.9725428164029</v>
      </c>
      <c r="J452" s="650">
        <f>IF(ISBLANK('201718 APC &amp; OPROC'!J452),"",'201718 APC &amp; OPROC'!J452)</f>
        <v>77</v>
      </c>
      <c r="K452" s="650">
        <f>IF(ISNUMBER('201718 APC &amp; OPROC'!K452),'201718 APC &amp; OPROC'!K452*(1+VLOOKUP(LEFT($B452,2),'Adjustment factors'!$B$9:$M$99,K$1,FALSE)),"-")</f>
        <v>208.12063999999995</v>
      </c>
      <c r="L452" s="650" t="str">
        <f>IF(ISBLANK('201718 APC &amp; OPROC'!L452),"",'201718 APC &amp; OPROC'!L452)</f>
        <v>Yes</v>
      </c>
      <c r="M452" s="651">
        <f>IF(ISBLANK('201718 APC &amp; OPROC'!M452),"",'201718 APC &amp; OPROC'!M452)</f>
        <v>0.30000000000000004</v>
      </c>
      <c r="N452" s="654">
        <f t="shared" si="6"/>
        <v>2248.1917628449214</v>
      </c>
      <c r="O452" s="652" t="str">
        <f>IF(ISBLANK('201718 APC &amp; OPROC'!O452),"",'201718 APC &amp; OPROC'!O452)</f>
        <v>-</v>
      </c>
      <c r="P452" s="645" t="str">
        <f>IF(ISBLANK('201718 APC &amp; OPROC'!P452),"",'201718 APC &amp; OPROC'!P452)</f>
        <v>-</v>
      </c>
      <c r="Q452" s="653" t="str">
        <f>IF(ISBLANK('201718 APC &amp; OPROC'!Q452),"",'201718 APC &amp; OPROC'!Q452)</f>
        <v>-</v>
      </c>
      <c r="R452" s="647" t="str">
        <f>IF(ISBLANK('201718 APC &amp; OPROC'!R452),"",'201718 APC &amp; OPROC'!R452)</f>
        <v>-</v>
      </c>
      <c r="S452" s="647" t="str">
        <f>IF(ISBLANK('201718 APC &amp; OPROC'!S452),"",'201718 APC &amp; OPROC'!S452)</f>
        <v/>
      </c>
      <c r="T452" s="647" t="str">
        <f>IF(ISBLANK('201718 APC &amp; OPROC'!T452),"",'201718 APC &amp; OPROC'!T452)</f>
        <v/>
      </c>
      <c r="V452" s="315"/>
      <c r="W452" s="315"/>
    </row>
    <row r="453" spans="2:23" s="139" customFormat="1" x14ac:dyDescent="0.35">
      <c r="B453" s="648" t="s">
        <v>1351</v>
      </c>
      <c r="C453" s="164" t="s">
        <v>1352</v>
      </c>
      <c r="D453" s="649" t="str">
        <f>IF(ISNUMBER('201718 APC &amp; OPROC'!D453),'201718 APC &amp; OPROC'!D453*(1+VLOOKUP(LEFT($B453,2),'Adjustment factors'!$B$9:$M$99,D$1,FALSE)),"-")</f>
        <v>-</v>
      </c>
      <c r="E453" s="650">
        <f>IF(ISNUMBER('201718 APC &amp; OPROC'!E453),'201718 APC &amp; OPROC'!E453*(1+VLOOKUP(LEFT($B453,2),'Adjustment factors'!$B$9:$M$99,E$1,FALSE)),"-")</f>
        <v>4774.0865884804962</v>
      </c>
      <c r="F453" s="649" t="str">
        <f>IF(ISNUMBER('201718 APC &amp; OPROC'!F453),'201718 APC &amp; OPROC'!F453*(1+VLOOKUP(LEFT($B453,2),'Adjustment factors'!$B$9:$M$99,F$1,FALSE)),"-")</f>
        <v>-</v>
      </c>
      <c r="G453" s="649" t="str">
        <f>IF(ISNUMBER('201718 APC &amp; OPROC'!G453),'201718 APC &amp; OPROC'!G453*(1+VLOOKUP(LEFT($B453,2),'Adjustment factors'!$B$9:$M$99,G$1,FALSE)),"-")</f>
        <v>-</v>
      </c>
      <c r="H453" s="650">
        <f>IF(ISBLANK('201718 APC &amp; OPROC'!H453),"",'201718 APC &amp; OPROC'!H453)</f>
        <v>51</v>
      </c>
      <c r="I453" s="650">
        <f>IF(ISNUMBER('201718 APC &amp; OPROC'!I453),'201718 APC &amp; OPROC'!I453*(1+VLOOKUP(LEFT($B453,2),'Adjustment factors'!$B$9:$M$99,I$1,FALSE)),"-")</f>
        <v>4774.0865884804962</v>
      </c>
      <c r="J453" s="650">
        <f>IF(ISBLANK('201718 APC &amp; OPROC'!J453),"",'201718 APC &amp; OPROC'!J453)</f>
        <v>51</v>
      </c>
      <c r="K453" s="650">
        <f>IF(ISNUMBER('201718 APC &amp; OPROC'!K453),'201718 APC &amp; OPROC'!K453*(1+VLOOKUP(LEFT($B453,2),'Adjustment factors'!$B$9:$M$99,K$1,FALSE)),"-")</f>
        <v>208.12063999999995</v>
      </c>
      <c r="L453" s="650" t="str">
        <f>IF(ISBLANK('201718 APC &amp; OPROC'!L453),"",'201718 APC &amp; OPROC'!L453)</f>
        <v>Yes</v>
      </c>
      <c r="M453" s="651">
        <f>IF(ISBLANK('201718 APC &amp; OPROC'!M453),"",'201718 APC &amp; OPROC'!M453)</f>
        <v>0.30000000000000004</v>
      </c>
      <c r="N453" s="654">
        <f t="shared" ref="N453:N516" si="7">IF(ISNUMBER(M453),M453*I453,"-")</f>
        <v>1432.225976544149</v>
      </c>
      <c r="O453" s="652" t="str">
        <f>IF(ISBLANK('201718 APC &amp; OPROC'!O453),"",'201718 APC &amp; OPROC'!O453)</f>
        <v>-</v>
      </c>
      <c r="P453" s="645" t="str">
        <f>IF(ISBLANK('201718 APC &amp; OPROC'!P453),"",'201718 APC &amp; OPROC'!P453)</f>
        <v>-</v>
      </c>
      <c r="Q453" s="653" t="str">
        <f>IF(ISBLANK('201718 APC &amp; OPROC'!Q453),"",'201718 APC &amp; OPROC'!Q453)</f>
        <v>-</v>
      </c>
      <c r="R453" s="647" t="str">
        <f>IF(ISBLANK('201718 APC &amp; OPROC'!R453),"",'201718 APC &amp; OPROC'!R453)</f>
        <v>-</v>
      </c>
      <c r="S453" s="647" t="str">
        <f>IF(ISBLANK('201718 APC &amp; OPROC'!S453),"",'201718 APC &amp; OPROC'!S453)</f>
        <v/>
      </c>
      <c r="T453" s="647" t="str">
        <f>IF(ISBLANK('201718 APC &amp; OPROC'!T453),"",'201718 APC &amp; OPROC'!T453)</f>
        <v/>
      </c>
      <c r="V453" s="315"/>
      <c r="W453" s="315"/>
    </row>
    <row r="454" spans="2:23" s="139" customFormat="1" x14ac:dyDescent="0.35">
      <c r="B454" s="648" t="s">
        <v>1353</v>
      </c>
      <c r="C454" s="164" t="s">
        <v>1354</v>
      </c>
      <c r="D454" s="649" t="str">
        <f>IF(ISNUMBER('201718 APC &amp; OPROC'!D454),'201718 APC &amp; OPROC'!D454*(1+VLOOKUP(LEFT($B454,2),'Adjustment factors'!$B$9:$M$99,D$1,FALSE)),"-")</f>
        <v>-</v>
      </c>
      <c r="E454" s="650">
        <f>IF(ISNUMBER('201718 APC &amp; OPROC'!E454),'201718 APC &amp; OPROC'!E454*(1+VLOOKUP(LEFT($B454,2),'Adjustment factors'!$B$9:$M$99,E$1,FALSE)),"-")</f>
        <v>6501.4597913263378</v>
      </c>
      <c r="F454" s="649" t="str">
        <f>IF(ISNUMBER('201718 APC &amp; OPROC'!F454),'201718 APC &amp; OPROC'!F454*(1+VLOOKUP(LEFT($B454,2),'Adjustment factors'!$B$9:$M$99,F$1,FALSE)),"-")</f>
        <v>-</v>
      </c>
      <c r="G454" s="649" t="str">
        <f>IF(ISNUMBER('201718 APC &amp; OPROC'!G454),'201718 APC &amp; OPROC'!G454*(1+VLOOKUP(LEFT($B454,2),'Adjustment factors'!$B$9:$M$99,G$1,FALSE)),"-")</f>
        <v>-</v>
      </c>
      <c r="H454" s="650">
        <f>IF(ISBLANK('201718 APC &amp; OPROC'!H454),"",'201718 APC &amp; OPROC'!H454)</f>
        <v>74</v>
      </c>
      <c r="I454" s="650">
        <f>IF(ISNUMBER('201718 APC &amp; OPROC'!I454),'201718 APC &amp; OPROC'!I454*(1+VLOOKUP(LEFT($B454,2),'Adjustment factors'!$B$9:$M$99,I$1,FALSE)),"-")</f>
        <v>6501.4597913263378</v>
      </c>
      <c r="J454" s="650">
        <f>IF(ISBLANK('201718 APC &amp; OPROC'!J454),"",'201718 APC &amp; OPROC'!J454)</f>
        <v>74</v>
      </c>
      <c r="K454" s="650">
        <f>IF(ISNUMBER('201718 APC &amp; OPROC'!K454),'201718 APC &amp; OPROC'!K454*(1+VLOOKUP(LEFT($B454,2),'Adjustment factors'!$B$9:$M$99,K$1,FALSE)),"-")</f>
        <v>208.12063999999995</v>
      </c>
      <c r="L454" s="650" t="str">
        <f>IF(ISBLANK('201718 APC &amp; OPROC'!L454),"",'201718 APC &amp; OPROC'!L454)</f>
        <v>Yes</v>
      </c>
      <c r="M454" s="651">
        <f>IF(ISBLANK('201718 APC &amp; OPROC'!M454),"",'201718 APC &amp; OPROC'!M454)</f>
        <v>0.30000000000000004</v>
      </c>
      <c r="N454" s="654">
        <f t="shared" si="7"/>
        <v>1950.4379373979016</v>
      </c>
      <c r="O454" s="652" t="str">
        <f>IF(ISBLANK('201718 APC &amp; OPROC'!O454),"",'201718 APC &amp; OPROC'!O454)</f>
        <v>-</v>
      </c>
      <c r="P454" s="645" t="str">
        <f>IF(ISBLANK('201718 APC &amp; OPROC'!P454),"",'201718 APC &amp; OPROC'!P454)</f>
        <v>-</v>
      </c>
      <c r="Q454" s="653" t="str">
        <f>IF(ISBLANK('201718 APC &amp; OPROC'!Q454),"",'201718 APC &amp; OPROC'!Q454)</f>
        <v>-</v>
      </c>
      <c r="R454" s="647" t="str">
        <f>IF(ISBLANK('201718 APC &amp; OPROC'!R454),"",'201718 APC &amp; OPROC'!R454)</f>
        <v>-</v>
      </c>
      <c r="S454" s="647" t="str">
        <f>IF(ISBLANK('201718 APC &amp; OPROC'!S454),"",'201718 APC &amp; OPROC'!S454)</f>
        <v/>
      </c>
      <c r="T454" s="647" t="str">
        <f>IF(ISBLANK('201718 APC &amp; OPROC'!T454),"",'201718 APC &amp; OPROC'!T454)</f>
        <v/>
      </c>
      <c r="V454" s="315"/>
      <c r="W454" s="315"/>
    </row>
    <row r="455" spans="2:23" s="139" customFormat="1" x14ac:dyDescent="0.35">
      <c r="B455" s="648" t="s">
        <v>1355</v>
      </c>
      <c r="C455" s="164" t="s">
        <v>1356</v>
      </c>
      <c r="D455" s="649" t="str">
        <f>IF(ISNUMBER('201718 APC &amp; OPROC'!D455),'201718 APC &amp; OPROC'!D455*(1+VLOOKUP(LEFT($B455,2),'Adjustment factors'!$B$9:$M$99,D$1,FALSE)),"-")</f>
        <v>-</v>
      </c>
      <c r="E455" s="650">
        <f>IF(ISNUMBER('201718 APC &amp; OPROC'!E455),'201718 APC &amp; OPROC'!E455*(1+VLOOKUP(LEFT($B455,2),'Adjustment factors'!$B$9:$M$99,E$1,FALSE)),"-")</f>
        <v>4556.5358136589366</v>
      </c>
      <c r="F455" s="649" t="str">
        <f>IF(ISNUMBER('201718 APC &amp; OPROC'!F455),'201718 APC &amp; OPROC'!F455*(1+VLOOKUP(LEFT($B455,2),'Adjustment factors'!$B$9:$M$99,F$1,FALSE)),"-")</f>
        <v>-</v>
      </c>
      <c r="G455" s="649" t="str">
        <f>IF(ISNUMBER('201718 APC &amp; OPROC'!G455),'201718 APC &amp; OPROC'!G455*(1+VLOOKUP(LEFT($B455,2),'Adjustment factors'!$B$9:$M$99,G$1,FALSE)),"-")</f>
        <v>-</v>
      </c>
      <c r="H455" s="650">
        <f>IF(ISBLANK('201718 APC &amp; OPROC'!H455),"",'201718 APC &amp; OPROC'!H455)</f>
        <v>44</v>
      </c>
      <c r="I455" s="650">
        <f>IF(ISNUMBER('201718 APC &amp; OPROC'!I455),'201718 APC &amp; OPROC'!I455*(1+VLOOKUP(LEFT($B455,2),'Adjustment factors'!$B$9:$M$99,I$1,FALSE)),"-")</f>
        <v>4556.5358136589366</v>
      </c>
      <c r="J455" s="650">
        <f>IF(ISBLANK('201718 APC &amp; OPROC'!J455),"",'201718 APC &amp; OPROC'!J455)</f>
        <v>44</v>
      </c>
      <c r="K455" s="650">
        <f>IF(ISNUMBER('201718 APC &amp; OPROC'!K455),'201718 APC &amp; OPROC'!K455*(1+VLOOKUP(LEFT($B455,2),'Adjustment factors'!$B$9:$M$99,K$1,FALSE)),"-")</f>
        <v>208.12063999999995</v>
      </c>
      <c r="L455" s="650" t="str">
        <f>IF(ISBLANK('201718 APC &amp; OPROC'!L455),"",'201718 APC &amp; OPROC'!L455)</f>
        <v>Yes</v>
      </c>
      <c r="M455" s="651">
        <f>IF(ISBLANK('201718 APC &amp; OPROC'!M455),"",'201718 APC &amp; OPROC'!M455)</f>
        <v>0.30000000000000004</v>
      </c>
      <c r="N455" s="654">
        <f t="shared" si="7"/>
        <v>1366.9607440976811</v>
      </c>
      <c r="O455" s="652" t="str">
        <f>IF(ISBLANK('201718 APC &amp; OPROC'!O455),"",'201718 APC &amp; OPROC'!O455)</f>
        <v>-</v>
      </c>
      <c r="P455" s="645" t="str">
        <f>IF(ISBLANK('201718 APC &amp; OPROC'!P455),"",'201718 APC &amp; OPROC'!P455)</f>
        <v>-</v>
      </c>
      <c r="Q455" s="653" t="str">
        <f>IF(ISBLANK('201718 APC &amp; OPROC'!Q455),"",'201718 APC &amp; OPROC'!Q455)</f>
        <v>-</v>
      </c>
      <c r="R455" s="647" t="str">
        <f>IF(ISBLANK('201718 APC &amp; OPROC'!R455),"",'201718 APC &amp; OPROC'!R455)</f>
        <v>-</v>
      </c>
      <c r="S455" s="647" t="str">
        <f>IF(ISBLANK('201718 APC &amp; OPROC'!S455),"",'201718 APC &amp; OPROC'!S455)</f>
        <v/>
      </c>
      <c r="T455" s="647" t="str">
        <f>IF(ISBLANK('201718 APC &amp; OPROC'!T455),"",'201718 APC &amp; OPROC'!T455)</f>
        <v/>
      </c>
      <c r="V455" s="315"/>
      <c r="W455" s="315"/>
    </row>
    <row r="456" spans="2:23" s="139" customFormat="1" x14ac:dyDescent="0.35">
      <c r="B456" s="648" t="s">
        <v>1357</v>
      </c>
      <c r="C456" s="164" t="s">
        <v>1358</v>
      </c>
      <c r="D456" s="649" t="str">
        <f>IF(ISNUMBER('201718 APC &amp; OPROC'!D456),'201718 APC &amp; OPROC'!D456*(1+VLOOKUP(LEFT($B456,2),'Adjustment factors'!$B$9:$M$99,D$1,FALSE)),"-")</f>
        <v>-</v>
      </c>
      <c r="E456" s="650">
        <f>IF(ISNUMBER('201718 APC &amp; OPROC'!E456),'201718 APC &amp; OPROC'!E456*(1+VLOOKUP(LEFT($B456,2),'Adjustment factors'!$B$9:$M$99,E$1,FALSE)),"-")</f>
        <v>3294.3403044407623</v>
      </c>
      <c r="F456" s="649" t="str">
        <f>IF(ISNUMBER('201718 APC &amp; OPROC'!F456),'201718 APC &amp; OPROC'!F456*(1+VLOOKUP(LEFT($B456,2),'Adjustment factors'!$B$9:$M$99,F$1,FALSE)),"-")</f>
        <v>-</v>
      </c>
      <c r="G456" s="649" t="str">
        <f>IF(ISNUMBER('201718 APC &amp; OPROC'!G456),'201718 APC &amp; OPROC'!G456*(1+VLOOKUP(LEFT($B456,2),'Adjustment factors'!$B$9:$M$99,G$1,FALSE)),"-")</f>
        <v>-</v>
      </c>
      <c r="H456" s="650">
        <f>IF(ISBLANK('201718 APC &amp; OPROC'!H456),"",'201718 APC &amp; OPROC'!H456)</f>
        <v>29</v>
      </c>
      <c r="I456" s="650">
        <f>IF(ISNUMBER('201718 APC &amp; OPROC'!I456),'201718 APC &amp; OPROC'!I456*(1+VLOOKUP(LEFT($B456,2),'Adjustment factors'!$B$9:$M$99,I$1,FALSE)),"-")</f>
        <v>3294.3403044407623</v>
      </c>
      <c r="J456" s="650">
        <f>IF(ISBLANK('201718 APC &amp; OPROC'!J456),"",'201718 APC &amp; OPROC'!J456)</f>
        <v>29</v>
      </c>
      <c r="K456" s="650">
        <f>IF(ISNUMBER('201718 APC &amp; OPROC'!K456),'201718 APC &amp; OPROC'!K456*(1+VLOOKUP(LEFT($B456,2),'Adjustment factors'!$B$9:$M$99,K$1,FALSE)),"-")</f>
        <v>208.12063999999995</v>
      </c>
      <c r="L456" s="650" t="str">
        <f>IF(ISBLANK('201718 APC &amp; OPROC'!L456),"",'201718 APC &amp; OPROC'!L456)</f>
        <v>Yes</v>
      </c>
      <c r="M456" s="651">
        <f>IF(ISBLANK('201718 APC &amp; OPROC'!M456),"",'201718 APC &amp; OPROC'!M456)</f>
        <v>0.30000000000000004</v>
      </c>
      <c r="N456" s="654">
        <f t="shared" si="7"/>
        <v>988.30209133222888</v>
      </c>
      <c r="O456" s="652" t="str">
        <f>IF(ISBLANK('201718 APC &amp; OPROC'!O456),"",'201718 APC &amp; OPROC'!O456)</f>
        <v>-</v>
      </c>
      <c r="P456" s="645" t="str">
        <f>IF(ISBLANK('201718 APC &amp; OPROC'!P456),"",'201718 APC &amp; OPROC'!P456)</f>
        <v>-</v>
      </c>
      <c r="Q456" s="653" t="str">
        <f>IF(ISBLANK('201718 APC &amp; OPROC'!Q456),"",'201718 APC &amp; OPROC'!Q456)</f>
        <v>-</v>
      </c>
      <c r="R456" s="647" t="str">
        <f>IF(ISBLANK('201718 APC &amp; OPROC'!R456),"",'201718 APC &amp; OPROC'!R456)</f>
        <v>-</v>
      </c>
      <c r="S456" s="647" t="str">
        <f>IF(ISBLANK('201718 APC &amp; OPROC'!S456),"",'201718 APC &amp; OPROC'!S456)</f>
        <v/>
      </c>
      <c r="T456" s="647" t="str">
        <f>IF(ISBLANK('201718 APC &amp; OPROC'!T456),"",'201718 APC &amp; OPROC'!T456)</f>
        <v/>
      </c>
      <c r="V456" s="315"/>
      <c r="W456" s="315"/>
    </row>
    <row r="457" spans="2:23" s="139" customFormat="1" x14ac:dyDescent="0.35">
      <c r="B457" s="648" t="s">
        <v>1359</v>
      </c>
      <c r="C457" s="164" t="s">
        <v>1360</v>
      </c>
      <c r="D457" s="649" t="str">
        <f>IF(ISNUMBER('201718 APC &amp; OPROC'!D457),'201718 APC &amp; OPROC'!D457*(1+VLOOKUP(LEFT($B457,2),'Adjustment factors'!$B$9:$M$99,D$1,FALSE)),"-")</f>
        <v>-</v>
      </c>
      <c r="E457" s="650">
        <f>IF(ISNUMBER('201718 APC &amp; OPROC'!E457),'201718 APC &amp; OPROC'!E457*(1+VLOOKUP(LEFT($B457,2),'Adjustment factors'!$B$9:$M$99,E$1,FALSE)),"-")</f>
        <v>2385.0382179746116</v>
      </c>
      <c r="F457" s="649" t="str">
        <f>IF(ISNUMBER('201718 APC &amp; OPROC'!F457),'201718 APC &amp; OPROC'!F457*(1+VLOOKUP(LEFT($B457,2),'Adjustment factors'!$B$9:$M$99,F$1,FALSE)),"-")</f>
        <v>-</v>
      </c>
      <c r="G457" s="649" t="str">
        <f>IF(ISNUMBER('201718 APC &amp; OPROC'!G457),'201718 APC &amp; OPROC'!G457*(1+VLOOKUP(LEFT($B457,2),'Adjustment factors'!$B$9:$M$99,G$1,FALSE)),"-")</f>
        <v>-</v>
      </c>
      <c r="H457" s="650">
        <f>IF(ISBLANK('201718 APC &amp; OPROC'!H457),"",'201718 APC &amp; OPROC'!H457)</f>
        <v>22</v>
      </c>
      <c r="I457" s="650">
        <f>IF(ISNUMBER('201718 APC &amp; OPROC'!I457),'201718 APC &amp; OPROC'!I457*(1+VLOOKUP(LEFT($B457,2),'Adjustment factors'!$B$9:$M$99,I$1,FALSE)),"-")</f>
        <v>2385.0382179746116</v>
      </c>
      <c r="J457" s="650">
        <f>IF(ISBLANK('201718 APC &amp; OPROC'!J457),"",'201718 APC &amp; OPROC'!J457)</f>
        <v>22</v>
      </c>
      <c r="K457" s="650">
        <f>IF(ISNUMBER('201718 APC &amp; OPROC'!K457),'201718 APC &amp; OPROC'!K457*(1+VLOOKUP(LEFT($B457,2),'Adjustment factors'!$B$9:$M$99,K$1,FALSE)),"-")</f>
        <v>208.12063999999995</v>
      </c>
      <c r="L457" s="650" t="str">
        <f>IF(ISBLANK('201718 APC &amp; OPROC'!L457),"",'201718 APC &amp; OPROC'!L457)</f>
        <v>Yes</v>
      </c>
      <c r="M457" s="651">
        <f>IF(ISBLANK('201718 APC &amp; OPROC'!M457),"",'201718 APC &amp; OPROC'!M457)</f>
        <v>0.30000000000000004</v>
      </c>
      <c r="N457" s="654">
        <f t="shared" si="7"/>
        <v>715.51146539238357</v>
      </c>
      <c r="O457" s="652" t="str">
        <f>IF(ISBLANK('201718 APC &amp; OPROC'!O457),"",'201718 APC &amp; OPROC'!O457)</f>
        <v>-</v>
      </c>
      <c r="P457" s="645" t="str">
        <f>IF(ISBLANK('201718 APC &amp; OPROC'!P457),"",'201718 APC &amp; OPROC'!P457)</f>
        <v>-</v>
      </c>
      <c r="Q457" s="653" t="str">
        <f>IF(ISBLANK('201718 APC &amp; OPROC'!Q457),"",'201718 APC &amp; OPROC'!Q457)</f>
        <v>-</v>
      </c>
      <c r="R457" s="647" t="str">
        <f>IF(ISBLANK('201718 APC &amp; OPROC'!R457),"",'201718 APC &amp; OPROC'!R457)</f>
        <v>-</v>
      </c>
      <c r="S457" s="647" t="str">
        <f>IF(ISBLANK('201718 APC &amp; OPROC'!S457),"",'201718 APC &amp; OPROC'!S457)</f>
        <v/>
      </c>
      <c r="T457" s="647" t="str">
        <f>IF(ISBLANK('201718 APC &amp; OPROC'!T457),"",'201718 APC &amp; OPROC'!T457)</f>
        <v/>
      </c>
      <c r="V457" s="315"/>
      <c r="W457" s="315"/>
    </row>
    <row r="458" spans="2:23" s="139" customFormat="1" x14ac:dyDescent="0.35">
      <c r="B458" s="648" t="s">
        <v>1361</v>
      </c>
      <c r="C458" s="164" t="s">
        <v>1362</v>
      </c>
      <c r="D458" s="649" t="str">
        <f>IF(ISNUMBER('201718 APC &amp; OPROC'!D458),'201718 APC &amp; OPROC'!D458*(1+VLOOKUP(LEFT($B458,2),'Adjustment factors'!$B$9:$M$99,D$1,FALSE)),"-")</f>
        <v>-</v>
      </c>
      <c r="E458" s="650">
        <f>IF(ISNUMBER('201718 APC &amp; OPROC'!E458),'201718 APC &amp; OPROC'!E458*(1+VLOOKUP(LEFT($B458,2),'Adjustment factors'!$B$9:$M$99,E$1,FALSE)),"-")</f>
        <v>2966.5103350091954</v>
      </c>
      <c r="F458" s="649" t="str">
        <f>IF(ISNUMBER('201718 APC &amp; OPROC'!F458),'201718 APC &amp; OPROC'!F458*(1+VLOOKUP(LEFT($B458,2),'Adjustment factors'!$B$9:$M$99,F$1,FALSE)),"-")</f>
        <v>-</v>
      </c>
      <c r="G458" s="649" t="str">
        <f>IF(ISNUMBER('201718 APC &amp; OPROC'!G458),'201718 APC &amp; OPROC'!G458*(1+VLOOKUP(LEFT($B458,2),'Adjustment factors'!$B$9:$M$99,G$1,FALSE)),"-")</f>
        <v>-</v>
      </c>
      <c r="H458" s="650">
        <f>IF(ISBLANK('201718 APC &amp; OPROC'!H458),"",'201718 APC &amp; OPROC'!H458)</f>
        <v>11</v>
      </c>
      <c r="I458" s="650">
        <f>IF(ISNUMBER('201718 APC &amp; OPROC'!I458),'201718 APC &amp; OPROC'!I458*(1+VLOOKUP(LEFT($B458,2),'Adjustment factors'!$B$9:$M$99,I$1,FALSE)),"-")</f>
        <v>4964.5688337159636</v>
      </c>
      <c r="J458" s="650">
        <f>IF(ISBLANK('201718 APC &amp; OPROC'!J458),"",'201718 APC &amp; OPROC'!J458)</f>
        <v>47</v>
      </c>
      <c r="K458" s="650">
        <f>IF(ISNUMBER('201718 APC &amp; OPROC'!K458),'201718 APC &amp; OPROC'!K458*(1+VLOOKUP(LEFT($B458,2),'Adjustment factors'!$B$9:$M$99,K$1,FALSE)),"-")</f>
        <v>208.12063999999995</v>
      </c>
      <c r="L458" s="650" t="str">
        <f>IF(ISBLANK('201718 APC &amp; OPROC'!L458),"",'201718 APC &amp; OPROC'!L458)</f>
        <v>Yes</v>
      </c>
      <c r="M458" s="651">
        <f>IF(ISBLANK('201718 APC &amp; OPROC'!M458),"",'201718 APC &amp; OPROC'!M458)</f>
        <v>0.30000000000000004</v>
      </c>
      <c r="N458" s="654">
        <f t="shared" si="7"/>
        <v>1489.3706501147892</v>
      </c>
      <c r="O458" s="652" t="str">
        <f>IF(ISBLANK('201718 APC &amp; OPROC'!O458),"",'201718 APC &amp; OPROC'!O458)</f>
        <v>-</v>
      </c>
      <c r="P458" s="645" t="str">
        <f>IF(ISBLANK('201718 APC &amp; OPROC'!P458),"",'201718 APC &amp; OPROC'!P458)</f>
        <v>-</v>
      </c>
      <c r="Q458" s="653" t="str">
        <f>IF(ISBLANK('201718 APC &amp; OPROC'!Q458),"",'201718 APC &amp; OPROC'!Q458)</f>
        <v>-</v>
      </c>
      <c r="R458" s="647" t="str">
        <f>IF(ISBLANK('201718 APC &amp; OPROC'!R458),"",'201718 APC &amp; OPROC'!R458)</f>
        <v>-</v>
      </c>
      <c r="S458" s="647" t="str">
        <f>IF(ISBLANK('201718 APC &amp; OPROC'!S458),"",'201718 APC &amp; OPROC'!S458)</f>
        <v/>
      </c>
      <c r="T458" s="647" t="str">
        <f>IF(ISBLANK('201718 APC &amp; OPROC'!T458),"",'201718 APC &amp; OPROC'!T458)</f>
        <v/>
      </c>
      <c r="V458" s="315"/>
      <c r="W458" s="315"/>
    </row>
    <row r="459" spans="2:23" s="139" customFormat="1" x14ac:dyDescent="0.35">
      <c r="B459" s="648" t="s">
        <v>1363</v>
      </c>
      <c r="C459" s="164" t="s">
        <v>1364</v>
      </c>
      <c r="D459" s="649" t="str">
        <f>IF(ISNUMBER('201718 APC &amp; OPROC'!D459),'201718 APC &amp; OPROC'!D459*(1+VLOOKUP(LEFT($B459,2),'Adjustment factors'!$B$9:$M$99,D$1,FALSE)),"-")</f>
        <v>-</v>
      </c>
      <c r="E459" s="650">
        <f>IF(ISNUMBER('201718 APC &amp; OPROC'!E459),'201718 APC &amp; OPROC'!E459*(1+VLOOKUP(LEFT($B459,2),'Adjustment factors'!$B$9:$M$99,E$1,FALSE)),"-")</f>
        <v>1922.8681387453994</v>
      </c>
      <c r="F459" s="649" t="str">
        <f>IF(ISNUMBER('201718 APC &amp; OPROC'!F459),'201718 APC &amp; OPROC'!F459*(1+VLOOKUP(LEFT($B459,2),'Adjustment factors'!$B$9:$M$99,F$1,FALSE)),"-")</f>
        <v>-</v>
      </c>
      <c r="G459" s="649" t="str">
        <f>IF(ISNUMBER('201718 APC &amp; OPROC'!G459),'201718 APC &amp; OPROC'!G459*(1+VLOOKUP(LEFT($B459,2),'Adjustment factors'!$B$9:$M$99,G$1,FALSE)),"-")</f>
        <v>-</v>
      </c>
      <c r="H459" s="650">
        <f>IF(ISBLANK('201718 APC &amp; OPROC'!H459),"",'201718 APC &amp; OPROC'!H459)</f>
        <v>7</v>
      </c>
      <c r="I459" s="650">
        <f>IF(ISNUMBER('201718 APC &amp; OPROC'!I459),'201718 APC &amp; OPROC'!I459*(1+VLOOKUP(LEFT($B459,2),'Adjustment factors'!$B$9:$M$99,I$1,FALSE)),"-")</f>
        <v>3365.5205118708582</v>
      </c>
      <c r="J459" s="650">
        <f>IF(ISBLANK('201718 APC &amp; OPROC'!J459),"",'201718 APC &amp; OPROC'!J459)</f>
        <v>30</v>
      </c>
      <c r="K459" s="650">
        <f>IF(ISNUMBER('201718 APC &amp; OPROC'!K459),'201718 APC &amp; OPROC'!K459*(1+VLOOKUP(LEFT($B459,2),'Adjustment factors'!$B$9:$M$99,K$1,FALSE)),"-")</f>
        <v>208.12063999999995</v>
      </c>
      <c r="L459" s="650" t="str">
        <f>IF(ISBLANK('201718 APC &amp; OPROC'!L459),"",'201718 APC &amp; OPROC'!L459)</f>
        <v>Yes</v>
      </c>
      <c r="M459" s="651">
        <f>IF(ISBLANK('201718 APC &amp; OPROC'!M459),"",'201718 APC &amp; OPROC'!M459)</f>
        <v>0.30000000000000004</v>
      </c>
      <c r="N459" s="654">
        <f t="shared" si="7"/>
        <v>1009.6561535612576</v>
      </c>
      <c r="O459" s="652" t="str">
        <f>IF(ISBLANK('201718 APC &amp; OPROC'!O459),"",'201718 APC &amp; OPROC'!O459)</f>
        <v>-</v>
      </c>
      <c r="P459" s="645" t="str">
        <f>IF(ISBLANK('201718 APC &amp; OPROC'!P459),"",'201718 APC &amp; OPROC'!P459)</f>
        <v>-</v>
      </c>
      <c r="Q459" s="653" t="str">
        <f>IF(ISBLANK('201718 APC &amp; OPROC'!Q459),"",'201718 APC &amp; OPROC'!Q459)</f>
        <v>-</v>
      </c>
      <c r="R459" s="647" t="str">
        <f>IF(ISBLANK('201718 APC &amp; OPROC'!R459),"",'201718 APC &amp; OPROC'!R459)</f>
        <v>-</v>
      </c>
      <c r="S459" s="647" t="str">
        <f>IF(ISBLANK('201718 APC &amp; OPROC'!S459),"",'201718 APC &amp; OPROC'!S459)</f>
        <v/>
      </c>
      <c r="T459" s="647" t="str">
        <f>IF(ISBLANK('201718 APC &amp; OPROC'!T459),"",'201718 APC &amp; OPROC'!T459)</f>
        <v/>
      </c>
      <c r="V459" s="315"/>
      <c r="W459" s="315"/>
    </row>
    <row r="460" spans="2:23" s="139" customFormat="1" x14ac:dyDescent="0.35">
      <c r="B460" s="648" t="s">
        <v>1365</v>
      </c>
      <c r="C460" s="164" t="s">
        <v>1366</v>
      </c>
      <c r="D460" s="649" t="str">
        <f>IF(ISNUMBER('201718 APC &amp; OPROC'!D460),'201718 APC &amp; OPROC'!D460*(1+VLOOKUP(LEFT($B460,2),'Adjustment factors'!$B$9:$M$99,D$1,FALSE)),"-")</f>
        <v>-</v>
      </c>
      <c r="E460" s="650">
        <f>IF(ISNUMBER('201718 APC &amp; OPROC'!E460),'201718 APC &amp; OPROC'!E460*(1+VLOOKUP(LEFT($B460,2),'Adjustment factors'!$B$9:$M$99,E$1,FALSE)),"-")</f>
        <v>1747.4239655022061</v>
      </c>
      <c r="F460" s="649" t="str">
        <f>IF(ISNUMBER('201718 APC &amp; OPROC'!F460),'201718 APC &amp; OPROC'!F460*(1+VLOOKUP(LEFT($B460,2),'Adjustment factors'!$B$9:$M$99,F$1,FALSE)),"-")</f>
        <v>-</v>
      </c>
      <c r="G460" s="649" t="str">
        <f>IF(ISNUMBER('201718 APC &amp; OPROC'!G460),'201718 APC &amp; OPROC'!G460*(1+VLOOKUP(LEFT($B460,2),'Adjustment factors'!$B$9:$M$99,G$1,FALSE)),"-")</f>
        <v>-</v>
      </c>
      <c r="H460" s="650">
        <f>IF(ISBLANK('201718 APC &amp; OPROC'!H460),"",'201718 APC &amp; OPROC'!H460)</f>
        <v>23</v>
      </c>
      <c r="I460" s="650">
        <f>IF(ISNUMBER('201718 APC &amp; OPROC'!I460),'201718 APC &amp; OPROC'!I460*(1+VLOOKUP(LEFT($B460,2),'Adjustment factors'!$B$9:$M$99,I$1,FALSE)),"-")</f>
        <v>4020.1779126011738</v>
      </c>
      <c r="J460" s="650">
        <f>IF(ISBLANK('201718 APC &amp; OPROC'!J460),"",'201718 APC &amp; OPROC'!J460)</f>
        <v>40</v>
      </c>
      <c r="K460" s="650">
        <f>IF(ISNUMBER('201718 APC &amp; OPROC'!K460),'201718 APC &amp; OPROC'!K460*(1+VLOOKUP(LEFT($B460,2),'Adjustment factors'!$B$9:$M$99,K$1,FALSE)),"-")</f>
        <v>208.12063999999995</v>
      </c>
      <c r="L460" s="650" t="str">
        <f>IF(ISBLANK('201718 APC &amp; OPROC'!L460),"",'201718 APC &amp; OPROC'!L460)</f>
        <v>Yes</v>
      </c>
      <c r="M460" s="651">
        <f>IF(ISBLANK('201718 APC &amp; OPROC'!M460),"",'201718 APC &amp; OPROC'!M460)</f>
        <v>0.30000000000000004</v>
      </c>
      <c r="N460" s="654">
        <f t="shared" si="7"/>
        <v>1206.0533737803523</v>
      </c>
      <c r="O460" s="652" t="str">
        <f>IF(ISBLANK('201718 APC &amp; OPROC'!O460),"",'201718 APC &amp; OPROC'!O460)</f>
        <v>-</v>
      </c>
      <c r="P460" s="645" t="str">
        <f>IF(ISBLANK('201718 APC &amp; OPROC'!P460),"",'201718 APC &amp; OPROC'!P460)</f>
        <v>-</v>
      </c>
      <c r="Q460" s="653" t="str">
        <f>IF(ISBLANK('201718 APC &amp; OPROC'!Q460),"",'201718 APC &amp; OPROC'!Q460)</f>
        <v>-</v>
      </c>
      <c r="R460" s="647" t="str">
        <f>IF(ISBLANK('201718 APC &amp; OPROC'!R460),"",'201718 APC &amp; OPROC'!R460)</f>
        <v>-</v>
      </c>
      <c r="S460" s="647" t="str">
        <f>IF(ISBLANK('201718 APC &amp; OPROC'!S460),"",'201718 APC &amp; OPROC'!S460)</f>
        <v/>
      </c>
      <c r="T460" s="647" t="str">
        <f>IF(ISBLANK('201718 APC &amp; OPROC'!T460),"",'201718 APC &amp; OPROC'!T460)</f>
        <v/>
      </c>
      <c r="V460" s="315"/>
      <c r="W460" s="315"/>
    </row>
    <row r="461" spans="2:23" s="139" customFormat="1" x14ac:dyDescent="0.35">
      <c r="B461" s="648" t="s">
        <v>1367</v>
      </c>
      <c r="C461" s="164" t="s">
        <v>1368</v>
      </c>
      <c r="D461" s="649" t="str">
        <f>IF(ISNUMBER('201718 APC &amp; OPROC'!D461),'201718 APC &amp; OPROC'!D461*(1+VLOOKUP(LEFT($B461,2),'Adjustment factors'!$B$9:$M$99,D$1,FALSE)),"-")</f>
        <v>-</v>
      </c>
      <c r="E461" s="650">
        <f>IF(ISNUMBER('201718 APC &amp; OPROC'!E461),'201718 APC &amp; OPROC'!E461*(1+VLOOKUP(LEFT($B461,2),'Adjustment factors'!$B$9:$M$99,E$1,FALSE)),"-")</f>
        <v>737.86806575423043</v>
      </c>
      <c r="F461" s="649" t="str">
        <f>IF(ISNUMBER('201718 APC &amp; OPROC'!F461),'201718 APC &amp; OPROC'!F461*(1+VLOOKUP(LEFT($B461,2),'Adjustment factors'!$B$9:$M$99,F$1,FALSE)),"-")</f>
        <v>-</v>
      </c>
      <c r="G461" s="649" t="str">
        <f>IF(ISNUMBER('201718 APC &amp; OPROC'!G461),'201718 APC &amp; OPROC'!G461*(1+VLOOKUP(LEFT($B461,2),'Adjustment factors'!$B$9:$M$99,G$1,FALSE)),"-")</f>
        <v>-</v>
      </c>
      <c r="H461" s="650">
        <f>IF(ISBLANK('201718 APC &amp; OPROC'!H461),"",'201718 APC &amp; OPROC'!H461)</f>
        <v>5</v>
      </c>
      <c r="I461" s="650">
        <f>IF(ISNUMBER('201718 APC &amp; OPROC'!I461),'201718 APC &amp; OPROC'!I461*(1+VLOOKUP(LEFT($B461,2),'Adjustment factors'!$B$9:$M$99,I$1,FALSE)),"-")</f>
        <v>2818.1346913520947</v>
      </c>
      <c r="J461" s="650">
        <f>IF(ISBLANK('201718 APC &amp; OPROC'!J461),"",'201718 APC &amp; OPROC'!J461)</f>
        <v>26</v>
      </c>
      <c r="K461" s="650">
        <f>IF(ISNUMBER('201718 APC &amp; OPROC'!K461),'201718 APC &amp; OPROC'!K461*(1+VLOOKUP(LEFT($B461,2),'Adjustment factors'!$B$9:$M$99,K$1,FALSE)),"-")</f>
        <v>208.12063999999995</v>
      </c>
      <c r="L461" s="650" t="str">
        <f>IF(ISBLANK('201718 APC &amp; OPROC'!L461),"",'201718 APC &amp; OPROC'!L461)</f>
        <v>Yes</v>
      </c>
      <c r="M461" s="651">
        <f>IF(ISBLANK('201718 APC &amp; OPROC'!M461),"",'201718 APC &amp; OPROC'!M461)</f>
        <v>0.30000000000000004</v>
      </c>
      <c r="N461" s="654">
        <f t="shared" si="7"/>
        <v>845.44040740562855</v>
      </c>
      <c r="O461" s="652" t="str">
        <f>IF(ISBLANK('201718 APC &amp; OPROC'!O461),"",'201718 APC &amp; OPROC'!O461)</f>
        <v>-</v>
      </c>
      <c r="P461" s="645" t="str">
        <f>IF(ISBLANK('201718 APC &amp; OPROC'!P461),"",'201718 APC &amp; OPROC'!P461)</f>
        <v>-</v>
      </c>
      <c r="Q461" s="653" t="str">
        <f>IF(ISBLANK('201718 APC &amp; OPROC'!Q461),"",'201718 APC &amp; OPROC'!Q461)</f>
        <v>-</v>
      </c>
      <c r="R461" s="647" t="str">
        <f>IF(ISBLANK('201718 APC &amp; OPROC'!R461),"",'201718 APC &amp; OPROC'!R461)</f>
        <v>-</v>
      </c>
      <c r="S461" s="647" t="str">
        <f>IF(ISBLANK('201718 APC &amp; OPROC'!S461),"",'201718 APC &amp; OPROC'!S461)</f>
        <v/>
      </c>
      <c r="T461" s="647" t="str">
        <f>IF(ISBLANK('201718 APC &amp; OPROC'!T461),"",'201718 APC &amp; OPROC'!T461)</f>
        <v/>
      </c>
      <c r="V461" s="315"/>
      <c r="W461" s="315"/>
    </row>
    <row r="462" spans="2:23" s="139" customFormat="1" x14ac:dyDescent="0.35">
      <c r="B462" s="648" t="s">
        <v>1369</v>
      </c>
      <c r="C462" s="164" t="s">
        <v>1370</v>
      </c>
      <c r="D462" s="649" t="str">
        <f>IF(ISNUMBER('201718 APC &amp; OPROC'!D462),'201718 APC &amp; OPROC'!D462*(1+VLOOKUP(LEFT($B462,2),'Adjustment factors'!$B$9:$M$99,D$1,FALSE)),"-")</f>
        <v>-</v>
      </c>
      <c r="E462" s="650">
        <f>IF(ISNUMBER('201718 APC &amp; OPROC'!E462),'201718 APC &amp; OPROC'!E462*(1+VLOOKUP(LEFT($B462,2),'Adjustment factors'!$B$9:$M$99,E$1,FALSE)),"-")</f>
        <v>687.74115911331808</v>
      </c>
      <c r="F462" s="649" t="str">
        <f>IF(ISNUMBER('201718 APC &amp; OPROC'!F462),'201718 APC &amp; OPROC'!F462*(1+VLOOKUP(LEFT($B462,2),'Adjustment factors'!$B$9:$M$99,F$1,FALSE)),"-")</f>
        <v>-</v>
      </c>
      <c r="G462" s="649" t="str">
        <f>IF(ISNUMBER('201718 APC &amp; OPROC'!G462),'201718 APC &amp; OPROC'!G462*(1+VLOOKUP(LEFT($B462,2),'Adjustment factors'!$B$9:$M$99,G$1,FALSE)),"-")</f>
        <v>-</v>
      </c>
      <c r="H462" s="650">
        <f>IF(ISBLANK('201718 APC &amp; OPROC'!H462),"",'201718 APC &amp; OPROC'!H462)</f>
        <v>5</v>
      </c>
      <c r="I462" s="650">
        <f>IF(ISNUMBER('201718 APC &amp; OPROC'!I462),'201718 APC &amp; OPROC'!I462*(1+VLOOKUP(LEFT($B462,2),'Adjustment factors'!$B$9:$M$99,I$1,FALSE)),"-")</f>
        <v>2227.6397311221467</v>
      </c>
      <c r="J462" s="650">
        <f>IF(ISBLANK('201718 APC &amp; OPROC'!J462),"",'201718 APC &amp; OPROC'!J462)</f>
        <v>20</v>
      </c>
      <c r="K462" s="650">
        <f>IF(ISNUMBER('201718 APC &amp; OPROC'!K462),'201718 APC &amp; OPROC'!K462*(1+VLOOKUP(LEFT($B462,2),'Adjustment factors'!$B$9:$M$99,K$1,FALSE)),"-")</f>
        <v>208.12063999999995</v>
      </c>
      <c r="L462" s="650" t="str">
        <f>IF(ISBLANK('201718 APC &amp; OPROC'!L462),"",'201718 APC &amp; OPROC'!L462)</f>
        <v>Yes</v>
      </c>
      <c r="M462" s="651">
        <f>IF(ISBLANK('201718 APC &amp; OPROC'!M462),"",'201718 APC &amp; OPROC'!M462)</f>
        <v>0.30000000000000004</v>
      </c>
      <c r="N462" s="654">
        <f t="shared" si="7"/>
        <v>668.29191933664413</v>
      </c>
      <c r="O462" s="652" t="str">
        <f>IF(ISBLANK('201718 APC &amp; OPROC'!O462),"",'201718 APC &amp; OPROC'!O462)</f>
        <v>-</v>
      </c>
      <c r="P462" s="645" t="str">
        <f>IF(ISBLANK('201718 APC &amp; OPROC'!P462),"",'201718 APC &amp; OPROC'!P462)</f>
        <v>-</v>
      </c>
      <c r="Q462" s="653" t="str">
        <f>IF(ISBLANK('201718 APC &amp; OPROC'!Q462),"",'201718 APC &amp; OPROC'!Q462)</f>
        <v>-</v>
      </c>
      <c r="R462" s="647" t="str">
        <f>IF(ISBLANK('201718 APC &amp; OPROC'!R462),"",'201718 APC &amp; OPROC'!R462)</f>
        <v>-</v>
      </c>
      <c r="S462" s="647" t="str">
        <f>IF(ISBLANK('201718 APC &amp; OPROC'!S462),"",'201718 APC &amp; OPROC'!S462)</f>
        <v/>
      </c>
      <c r="T462" s="647" t="str">
        <f>IF(ISBLANK('201718 APC &amp; OPROC'!T462),"",'201718 APC &amp; OPROC'!T462)</f>
        <v/>
      </c>
      <c r="V462" s="315"/>
      <c r="W462" s="315"/>
    </row>
    <row r="463" spans="2:23" s="139" customFormat="1" x14ac:dyDescent="0.35">
      <c r="B463" s="648" t="s">
        <v>1371</v>
      </c>
      <c r="C463" s="164" t="s">
        <v>1372</v>
      </c>
      <c r="D463" s="649" t="str">
        <f>IF(ISNUMBER('201718 APC &amp; OPROC'!D463),'201718 APC &amp; OPROC'!D463*(1+VLOOKUP(LEFT($B463,2),'Adjustment factors'!$B$9:$M$99,D$1,FALSE)),"-")</f>
        <v>-</v>
      </c>
      <c r="E463" s="650">
        <f>IF(ISNUMBER('201718 APC &amp; OPROC'!E463),'201718 APC &amp; OPROC'!E463*(1+VLOOKUP(LEFT($B463,2),'Adjustment factors'!$B$9:$M$99,E$1,FALSE)),"-")</f>
        <v>441.11677844002907</v>
      </c>
      <c r="F463" s="649" t="str">
        <f>IF(ISNUMBER('201718 APC &amp; OPROC'!F463),'201718 APC &amp; OPROC'!F463*(1+VLOOKUP(LEFT($B463,2),'Adjustment factors'!$B$9:$M$99,F$1,FALSE)),"-")</f>
        <v>-</v>
      </c>
      <c r="G463" s="649" t="str">
        <f>IF(ISNUMBER('201718 APC &amp; OPROC'!G463),'201718 APC &amp; OPROC'!G463*(1+VLOOKUP(LEFT($B463,2),'Adjustment factors'!$B$9:$M$99,G$1,FALSE)),"-")</f>
        <v>-</v>
      </c>
      <c r="H463" s="650">
        <f>IF(ISBLANK('201718 APC &amp; OPROC'!H463),"",'201718 APC &amp; OPROC'!H463)</f>
        <v>5</v>
      </c>
      <c r="I463" s="650">
        <f>IF(ISNUMBER('201718 APC &amp; OPROC'!I463),'201718 APC &amp; OPROC'!I463*(1+VLOOKUP(LEFT($B463,2),'Adjustment factors'!$B$9:$M$99,I$1,FALSE)),"-")</f>
        <v>1863.7183889091227</v>
      </c>
      <c r="J463" s="650">
        <f>IF(ISBLANK('201718 APC &amp; OPROC'!J463),"",'201718 APC &amp; OPROC'!J463)</f>
        <v>16</v>
      </c>
      <c r="K463" s="650">
        <f>IF(ISNUMBER('201718 APC &amp; OPROC'!K463),'201718 APC &amp; OPROC'!K463*(1+VLOOKUP(LEFT($B463,2),'Adjustment factors'!$B$9:$M$99,K$1,FALSE)),"-")</f>
        <v>208.12063999999995</v>
      </c>
      <c r="L463" s="650" t="str">
        <f>IF(ISBLANK('201718 APC &amp; OPROC'!L463),"",'201718 APC &amp; OPROC'!L463)</f>
        <v>Yes</v>
      </c>
      <c r="M463" s="651">
        <f>IF(ISBLANK('201718 APC &amp; OPROC'!M463),"",'201718 APC &amp; OPROC'!M463)</f>
        <v>0.30000000000000004</v>
      </c>
      <c r="N463" s="654">
        <f t="shared" si="7"/>
        <v>559.11551667273693</v>
      </c>
      <c r="O463" s="652" t="str">
        <f>IF(ISBLANK('201718 APC &amp; OPROC'!O463),"",'201718 APC &amp; OPROC'!O463)</f>
        <v>-</v>
      </c>
      <c r="P463" s="645" t="str">
        <f>IF(ISBLANK('201718 APC &amp; OPROC'!P463),"",'201718 APC &amp; OPROC'!P463)</f>
        <v>-</v>
      </c>
      <c r="Q463" s="653" t="str">
        <f>IF(ISBLANK('201718 APC &amp; OPROC'!Q463),"",'201718 APC &amp; OPROC'!Q463)</f>
        <v>-</v>
      </c>
      <c r="R463" s="647" t="str">
        <f>IF(ISBLANK('201718 APC &amp; OPROC'!R463),"",'201718 APC &amp; OPROC'!R463)</f>
        <v>-</v>
      </c>
      <c r="S463" s="647" t="str">
        <f>IF(ISBLANK('201718 APC &amp; OPROC'!S463),"",'201718 APC &amp; OPROC'!S463)</f>
        <v/>
      </c>
      <c r="T463" s="647" t="str">
        <f>IF(ISBLANK('201718 APC &amp; OPROC'!T463),"",'201718 APC &amp; OPROC'!T463)</f>
        <v/>
      </c>
      <c r="V463" s="315"/>
      <c r="W463" s="315"/>
    </row>
    <row r="464" spans="2:23" s="139" customFormat="1" x14ac:dyDescent="0.35">
      <c r="B464" s="648" t="s">
        <v>1373</v>
      </c>
      <c r="C464" s="164" t="s">
        <v>1374</v>
      </c>
      <c r="D464" s="649" t="str">
        <f>IF(ISNUMBER('201718 APC &amp; OPROC'!D464),'201718 APC &amp; OPROC'!D464*(1+VLOOKUP(LEFT($B464,2),'Adjustment factors'!$B$9:$M$99,D$1,FALSE)),"-")</f>
        <v>-</v>
      </c>
      <c r="E464" s="650">
        <f>IF(ISNUMBER('201718 APC &amp; OPROC'!E464),'201718 APC &amp; OPROC'!E464*(1+VLOOKUP(LEFT($B464,2),'Adjustment factors'!$B$9:$M$99,E$1,FALSE)),"-")</f>
        <v>5618.223696313461</v>
      </c>
      <c r="F464" s="649" t="str">
        <f>IF(ISNUMBER('201718 APC &amp; OPROC'!F464),'201718 APC &amp; OPROC'!F464*(1+VLOOKUP(LEFT($B464,2),'Adjustment factors'!$B$9:$M$99,F$1,FALSE)),"-")</f>
        <v>-</v>
      </c>
      <c r="G464" s="649" t="str">
        <f>IF(ISNUMBER('201718 APC &amp; OPROC'!G464),'201718 APC &amp; OPROC'!G464*(1+VLOOKUP(LEFT($B464,2),'Adjustment factors'!$B$9:$M$99,G$1,FALSE)),"-")</f>
        <v>-</v>
      </c>
      <c r="H464" s="650">
        <f>IF(ISBLANK('201718 APC &amp; OPROC'!H464),"",'201718 APC &amp; OPROC'!H464)</f>
        <v>50</v>
      </c>
      <c r="I464" s="650">
        <f>IF(ISNUMBER('201718 APC &amp; OPROC'!I464),'201718 APC &amp; OPROC'!I464*(1+VLOOKUP(LEFT($B464,2),'Adjustment factors'!$B$9:$M$99,I$1,FALSE)),"-")</f>
        <v>5618.223696313461</v>
      </c>
      <c r="J464" s="650">
        <f>IF(ISBLANK('201718 APC &amp; OPROC'!J464),"",'201718 APC &amp; OPROC'!J464)</f>
        <v>50</v>
      </c>
      <c r="K464" s="650">
        <f>IF(ISNUMBER('201718 APC &amp; OPROC'!K464),'201718 APC &amp; OPROC'!K464*(1+VLOOKUP(LEFT($B464,2),'Adjustment factors'!$B$9:$M$99,K$1,FALSE)),"-")</f>
        <v>208.12063999999995</v>
      </c>
      <c r="L464" s="650" t="str">
        <f>IF(ISBLANK('201718 APC &amp; OPROC'!L464),"",'201718 APC &amp; OPROC'!L464)</f>
        <v>Yes</v>
      </c>
      <c r="M464" s="651">
        <f>IF(ISBLANK('201718 APC &amp; OPROC'!M464),"",'201718 APC &amp; OPROC'!M464)</f>
        <v>0.30000000000000004</v>
      </c>
      <c r="N464" s="654">
        <f t="shared" si="7"/>
        <v>1685.4671088940386</v>
      </c>
      <c r="O464" s="652" t="str">
        <f>IF(ISBLANK('201718 APC &amp; OPROC'!O464),"",'201718 APC &amp; OPROC'!O464)</f>
        <v>-</v>
      </c>
      <c r="P464" s="645" t="str">
        <f>IF(ISBLANK('201718 APC &amp; OPROC'!P464),"",'201718 APC &amp; OPROC'!P464)</f>
        <v>-</v>
      </c>
      <c r="Q464" s="653" t="str">
        <f>IF(ISBLANK('201718 APC &amp; OPROC'!Q464),"",'201718 APC &amp; OPROC'!Q464)</f>
        <v>-</v>
      </c>
      <c r="R464" s="647" t="str">
        <f>IF(ISBLANK('201718 APC &amp; OPROC'!R464),"",'201718 APC &amp; OPROC'!R464)</f>
        <v>-</v>
      </c>
      <c r="S464" s="647" t="str">
        <f>IF(ISBLANK('201718 APC &amp; OPROC'!S464),"",'201718 APC &amp; OPROC'!S464)</f>
        <v/>
      </c>
      <c r="T464" s="647" t="str">
        <f>IF(ISBLANK('201718 APC &amp; OPROC'!T464),"",'201718 APC &amp; OPROC'!T464)</f>
        <v/>
      </c>
      <c r="V464" s="315"/>
      <c r="W464" s="315"/>
    </row>
    <row r="465" spans="2:23" s="139" customFormat="1" x14ac:dyDescent="0.35">
      <c r="B465" s="648" t="s">
        <v>1375</v>
      </c>
      <c r="C465" s="164" t="s">
        <v>1376</v>
      </c>
      <c r="D465" s="649" t="str">
        <f>IF(ISNUMBER('201718 APC &amp; OPROC'!D465),'201718 APC &amp; OPROC'!D465*(1+VLOOKUP(LEFT($B465,2),'Adjustment factors'!$B$9:$M$99,D$1,FALSE)),"-")</f>
        <v>-</v>
      </c>
      <c r="E465" s="650">
        <f>IF(ISNUMBER('201718 APC &amp; OPROC'!E465),'201718 APC &amp; OPROC'!E465*(1+VLOOKUP(LEFT($B465,2),'Adjustment factors'!$B$9:$M$99,E$1,FALSE)),"-")</f>
        <v>2797.0813905629116</v>
      </c>
      <c r="F465" s="649" t="str">
        <f>IF(ISNUMBER('201718 APC &amp; OPROC'!F465),'201718 APC &amp; OPROC'!F465*(1+VLOOKUP(LEFT($B465,2),'Adjustment factors'!$B$9:$M$99,F$1,FALSE)),"-")</f>
        <v>-</v>
      </c>
      <c r="G465" s="649" t="str">
        <f>IF(ISNUMBER('201718 APC &amp; OPROC'!G465),'201718 APC &amp; OPROC'!G465*(1+VLOOKUP(LEFT($B465,2),'Adjustment factors'!$B$9:$M$99,G$1,FALSE)),"-")</f>
        <v>-</v>
      </c>
      <c r="H465" s="650">
        <f>IF(ISBLANK('201718 APC &amp; OPROC'!H465),"",'201718 APC &amp; OPROC'!H465)</f>
        <v>13</v>
      </c>
      <c r="I465" s="650">
        <f>IF(ISNUMBER('201718 APC &amp; OPROC'!I465),'201718 APC &amp; OPROC'!I465*(1+VLOOKUP(LEFT($B465,2),'Adjustment factors'!$B$9:$M$99,I$1,FALSE)),"-")</f>
        <v>2797.0813905629116</v>
      </c>
      <c r="J465" s="650">
        <f>IF(ISBLANK('201718 APC &amp; OPROC'!J465),"",'201718 APC &amp; OPROC'!J465)</f>
        <v>17</v>
      </c>
      <c r="K465" s="650">
        <f>IF(ISNUMBER('201718 APC &amp; OPROC'!K465),'201718 APC &amp; OPROC'!K465*(1+VLOOKUP(LEFT($B465,2),'Adjustment factors'!$B$9:$M$99,K$1,FALSE)),"-")</f>
        <v>208.12063999999995</v>
      </c>
      <c r="L465" s="650" t="str">
        <f>IF(ISBLANK('201718 APC &amp; OPROC'!L465),"",'201718 APC &amp; OPROC'!L465)</f>
        <v>Yes</v>
      </c>
      <c r="M465" s="651">
        <f>IF(ISBLANK('201718 APC &amp; OPROC'!M465),"",'201718 APC &amp; OPROC'!M465)</f>
        <v>0.30000000000000004</v>
      </c>
      <c r="N465" s="654">
        <f t="shared" si="7"/>
        <v>839.12441716887361</v>
      </c>
      <c r="O465" s="652" t="str">
        <f>IF(ISBLANK('201718 APC &amp; OPROC'!O465),"",'201718 APC &amp; OPROC'!O465)</f>
        <v>-</v>
      </c>
      <c r="P465" s="645" t="str">
        <f>IF(ISBLANK('201718 APC &amp; OPROC'!P465),"",'201718 APC &amp; OPROC'!P465)</f>
        <v>-</v>
      </c>
      <c r="Q465" s="653" t="str">
        <f>IF(ISBLANK('201718 APC &amp; OPROC'!Q465),"",'201718 APC &amp; OPROC'!Q465)</f>
        <v>-</v>
      </c>
      <c r="R465" s="647" t="str">
        <f>IF(ISBLANK('201718 APC &amp; OPROC'!R465),"",'201718 APC &amp; OPROC'!R465)</f>
        <v>-</v>
      </c>
      <c r="S465" s="647" t="str">
        <f>IF(ISBLANK('201718 APC &amp; OPROC'!S465),"",'201718 APC &amp; OPROC'!S465)</f>
        <v/>
      </c>
      <c r="T465" s="647" t="str">
        <f>IF(ISBLANK('201718 APC &amp; OPROC'!T465),"",'201718 APC &amp; OPROC'!T465)</f>
        <v/>
      </c>
      <c r="V465" s="315"/>
      <c r="W465" s="315"/>
    </row>
    <row r="466" spans="2:23" s="139" customFormat="1" x14ac:dyDescent="0.35">
      <c r="B466" s="648" t="s">
        <v>1377</v>
      </c>
      <c r="C466" s="164" t="s">
        <v>1378</v>
      </c>
      <c r="D466" s="649" t="str">
        <f>IF(ISNUMBER('201718 APC &amp; OPROC'!D466),'201718 APC &amp; OPROC'!D466*(1+VLOOKUP(LEFT($B466,2),'Adjustment factors'!$B$9:$M$99,D$1,FALSE)),"-")</f>
        <v>-</v>
      </c>
      <c r="E466" s="650">
        <f>IF(ISNUMBER('201718 APC &amp; OPROC'!E466),'201718 APC &amp; OPROC'!E466*(1+VLOOKUP(LEFT($B466,2),'Adjustment factors'!$B$9:$M$99,E$1,FALSE)),"-")</f>
        <v>3643.2235746615129</v>
      </c>
      <c r="F466" s="649" t="str">
        <f>IF(ISNUMBER('201718 APC &amp; OPROC'!F466),'201718 APC &amp; OPROC'!F466*(1+VLOOKUP(LEFT($B466,2),'Adjustment factors'!$B$9:$M$99,F$1,FALSE)),"-")</f>
        <v>-</v>
      </c>
      <c r="G466" s="649" t="str">
        <f>IF(ISNUMBER('201718 APC &amp; OPROC'!G466),'201718 APC &amp; OPROC'!G466*(1+VLOOKUP(LEFT($B466,2),'Adjustment factors'!$B$9:$M$99,G$1,FALSE)),"-")</f>
        <v>-</v>
      </c>
      <c r="H466" s="650">
        <f>IF(ISBLANK('201718 APC &amp; OPROC'!H466),"",'201718 APC &amp; OPROC'!H466)</f>
        <v>33</v>
      </c>
      <c r="I466" s="650">
        <f>IF(ISNUMBER('201718 APC &amp; OPROC'!I466),'201718 APC &amp; OPROC'!I466*(1+VLOOKUP(LEFT($B466,2),'Adjustment factors'!$B$9:$M$99,I$1,FALSE)),"-")</f>
        <v>3643.2235746615129</v>
      </c>
      <c r="J466" s="650">
        <f>IF(ISBLANK('201718 APC &amp; OPROC'!J466),"",'201718 APC &amp; OPROC'!J466)</f>
        <v>33</v>
      </c>
      <c r="K466" s="650">
        <f>IF(ISNUMBER('201718 APC &amp; OPROC'!K466),'201718 APC &amp; OPROC'!K466*(1+VLOOKUP(LEFT($B466,2),'Adjustment factors'!$B$9:$M$99,K$1,FALSE)),"-")</f>
        <v>208.12063999999995</v>
      </c>
      <c r="L466" s="650" t="str">
        <f>IF(ISBLANK('201718 APC &amp; OPROC'!L466),"",'201718 APC &amp; OPROC'!L466)</f>
        <v>Yes</v>
      </c>
      <c r="M466" s="651">
        <f>IF(ISBLANK('201718 APC &amp; OPROC'!M466),"",'201718 APC &amp; OPROC'!M466)</f>
        <v>0.30000000000000004</v>
      </c>
      <c r="N466" s="654">
        <f t="shared" si="7"/>
        <v>1092.9670723984541</v>
      </c>
      <c r="O466" s="652" t="str">
        <f>IF(ISBLANK('201718 APC &amp; OPROC'!O466),"",'201718 APC &amp; OPROC'!O466)</f>
        <v>-</v>
      </c>
      <c r="P466" s="645" t="str">
        <f>IF(ISBLANK('201718 APC &amp; OPROC'!P466),"",'201718 APC &amp; OPROC'!P466)</f>
        <v>-</v>
      </c>
      <c r="Q466" s="653" t="str">
        <f>IF(ISBLANK('201718 APC &amp; OPROC'!Q466),"",'201718 APC &amp; OPROC'!Q466)</f>
        <v>-</v>
      </c>
      <c r="R466" s="647" t="str">
        <f>IF(ISBLANK('201718 APC &amp; OPROC'!R466),"",'201718 APC &amp; OPROC'!R466)</f>
        <v>-</v>
      </c>
      <c r="S466" s="647" t="str">
        <f>IF(ISBLANK('201718 APC &amp; OPROC'!S466),"",'201718 APC &amp; OPROC'!S466)</f>
        <v/>
      </c>
      <c r="T466" s="647" t="str">
        <f>IF(ISBLANK('201718 APC &amp; OPROC'!T466),"",'201718 APC &amp; OPROC'!T466)</f>
        <v/>
      </c>
      <c r="V466" s="315"/>
      <c r="W466" s="315"/>
    </row>
    <row r="467" spans="2:23" s="139" customFormat="1" x14ac:dyDescent="0.35">
      <c r="B467" s="648" t="s">
        <v>1379</v>
      </c>
      <c r="C467" s="164" t="s">
        <v>1380</v>
      </c>
      <c r="D467" s="649" t="str">
        <f>IF(ISNUMBER('201718 APC &amp; OPROC'!D467),'201718 APC &amp; OPROC'!D467*(1+VLOOKUP(LEFT($B467,2),'Adjustment factors'!$B$9:$M$99,D$1,FALSE)),"-")</f>
        <v>-</v>
      </c>
      <c r="E467" s="650">
        <f>IF(ISNUMBER('201718 APC &amp; OPROC'!E467),'201718 APC &amp; OPROC'!E467*(1+VLOOKUP(LEFT($B467,2),'Adjustment factors'!$B$9:$M$99,E$1,FALSE)),"-")</f>
        <v>2244.6828793800569</v>
      </c>
      <c r="F467" s="649" t="str">
        <f>IF(ISNUMBER('201718 APC &amp; OPROC'!F467),'201718 APC &amp; OPROC'!F467*(1+VLOOKUP(LEFT($B467,2),'Adjustment factors'!$B$9:$M$99,F$1,FALSE)),"-")</f>
        <v>-</v>
      </c>
      <c r="G467" s="649" t="str">
        <f>IF(ISNUMBER('201718 APC &amp; OPROC'!G467),'201718 APC &amp; OPROC'!G467*(1+VLOOKUP(LEFT($B467,2),'Adjustment factors'!$B$9:$M$99,G$1,FALSE)),"-")</f>
        <v>-</v>
      </c>
      <c r="H467" s="650">
        <f>IF(ISBLANK('201718 APC &amp; OPROC'!H467),"",'201718 APC &amp; OPROC'!H467)</f>
        <v>18</v>
      </c>
      <c r="I467" s="650">
        <f>IF(ISNUMBER('201718 APC &amp; OPROC'!I467),'201718 APC &amp; OPROC'!I467*(1+VLOOKUP(LEFT($B467,2),'Adjustment factors'!$B$9:$M$99,I$1,FALSE)),"-")</f>
        <v>2244.6828793800569</v>
      </c>
      <c r="J467" s="650">
        <f>IF(ISBLANK('201718 APC &amp; OPROC'!J467),"",'201718 APC &amp; OPROC'!J467)</f>
        <v>18</v>
      </c>
      <c r="K467" s="650">
        <f>IF(ISNUMBER('201718 APC &amp; OPROC'!K467),'201718 APC &amp; OPROC'!K467*(1+VLOOKUP(LEFT($B467,2),'Adjustment factors'!$B$9:$M$99,K$1,FALSE)),"-")</f>
        <v>208.12063999999995</v>
      </c>
      <c r="L467" s="650" t="str">
        <f>IF(ISBLANK('201718 APC &amp; OPROC'!L467),"",'201718 APC &amp; OPROC'!L467)</f>
        <v>Yes</v>
      </c>
      <c r="M467" s="651">
        <f>IF(ISBLANK('201718 APC &amp; OPROC'!M467),"",'201718 APC &amp; OPROC'!M467)</f>
        <v>0.30000000000000004</v>
      </c>
      <c r="N467" s="654">
        <f t="shared" si="7"/>
        <v>673.40486381401718</v>
      </c>
      <c r="O467" s="652" t="str">
        <f>IF(ISBLANK('201718 APC &amp; OPROC'!O467),"",'201718 APC &amp; OPROC'!O467)</f>
        <v>-</v>
      </c>
      <c r="P467" s="645" t="str">
        <f>IF(ISBLANK('201718 APC &amp; OPROC'!P467),"",'201718 APC &amp; OPROC'!P467)</f>
        <v>-</v>
      </c>
      <c r="Q467" s="653" t="str">
        <f>IF(ISBLANK('201718 APC &amp; OPROC'!Q467),"",'201718 APC &amp; OPROC'!Q467)</f>
        <v>-</v>
      </c>
      <c r="R467" s="647" t="str">
        <f>IF(ISBLANK('201718 APC &amp; OPROC'!R467),"",'201718 APC &amp; OPROC'!R467)</f>
        <v>-</v>
      </c>
      <c r="S467" s="647" t="str">
        <f>IF(ISBLANK('201718 APC &amp; OPROC'!S467),"",'201718 APC &amp; OPROC'!S467)</f>
        <v/>
      </c>
      <c r="T467" s="647" t="str">
        <f>IF(ISBLANK('201718 APC &amp; OPROC'!T467),"",'201718 APC &amp; OPROC'!T467)</f>
        <v/>
      </c>
      <c r="V467" s="315"/>
      <c r="W467" s="315"/>
    </row>
    <row r="468" spans="2:23" s="139" customFormat="1" x14ac:dyDescent="0.35">
      <c r="B468" s="648" t="s">
        <v>1381</v>
      </c>
      <c r="C468" s="164" t="s">
        <v>1382</v>
      </c>
      <c r="D468" s="649" t="str">
        <f>IF(ISNUMBER('201718 APC &amp; OPROC'!D468),'201718 APC &amp; OPROC'!D468*(1+VLOOKUP(LEFT($B468,2),'Adjustment factors'!$B$9:$M$99,D$1,FALSE)),"-")</f>
        <v>-</v>
      </c>
      <c r="E468" s="650">
        <f>IF(ISNUMBER('201718 APC &amp; OPROC'!E468),'201718 APC &amp; OPROC'!E468*(1+VLOOKUP(LEFT($B468,2),'Adjustment factors'!$B$9:$M$99,E$1,FALSE)),"-")</f>
        <v>786.99243426232454</v>
      </c>
      <c r="F468" s="649" t="str">
        <f>IF(ISNUMBER('201718 APC &amp; OPROC'!F468),'201718 APC &amp; OPROC'!F468*(1+VLOOKUP(LEFT($B468,2),'Adjustment factors'!$B$9:$M$99,F$1,FALSE)),"-")</f>
        <v>-</v>
      </c>
      <c r="G468" s="649" t="str">
        <f>IF(ISNUMBER('201718 APC &amp; OPROC'!G468),'201718 APC &amp; OPROC'!G468*(1+VLOOKUP(LEFT($B468,2),'Adjustment factors'!$B$9:$M$99,G$1,FALSE)),"-")</f>
        <v>-</v>
      </c>
      <c r="H468" s="650">
        <f>IF(ISBLANK('201718 APC &amp; OPROC'!H468),"",'201718 APC &amp; OPROC'!H468)</f>
        <v>8</v>
      </c>
      <c r="I468" s="650">
        <f>IF(ISNUMBER('201718 APC &amp; OPROC'!I468),'201718 APC &amp; OPROC'!I468*(1+VLOOKUP(LEFT($B468,2),'Adjustment factors'!$B$9:$M$99,I$1,FALSE)),"-")</f>
        <v>1588.0204023841047</v>
      </c>
      <c r="J468" s="650">
        <f>IF(ISBLANK('201718 APC &amp; OPROC'!J468),"",'201718 APC &amp; OPROC'!J468)</f>
        <v>11</v>
      </c>
      <c r="K468" s="650">
        <f>IF(ISNUMBER('201718 APC &amp; OPROC'!K468),'201718 APC &amp; OPROC'!K468*(1+VLOOKUP(LEFT($B468,2),'Adjustment factors'!$B$9:$M$99,K$1,FALSE)),"-")</f>
        <v>208.12063999999995</v>
      </c>
      <c r="L468" s="650" t="str">
        <f>IF(ISBLANK('201718 APC &amp; OPROC'!L468),"",'201718 APC &amp; OPROC'!L468)</f>
        <v>Yes</v>
      </c>
      <c r="M468" s="651">
        <f>IF(ISBLANK('201718 APC &amp; OPROC'!M468),"",'201718 APC &amp; OPROC'!M468)</f>
        <v>0.30000000000000004</v>
      </c>
      <c r="N468" s="654">
        <f t="shared" si="7"/>
        <v>476.40612071523151</v>
      </c>
      <c r="O468" s="652" t="str">
        <f>IF(ISBLANK('201718 APC &amp; OPROC'!O468),"",'201718 APC &amp; OPROC'!O468)</f>
        <v>-</v>
      </c>
      <c r="P468" s="645" t="str">
        <f>IF(ISBLANK('201718 APC &amp; OPROC'!P468),"",'201718 APC &amp; OPROC'!P468)</f>
        <v>-</v>
      </c>
      <c r="Q468" s="653" t="str">
        <f>IF(ISBLANK('201718 APC &amp; OPROC'!Q468),"",'201718 APC &amp; OPROC'!Q468)</f>
        <v>-</v>
      </c>
      <c r="R468" s="647" t="str">
        <f>IF(ISBLANK('201718 APC &amp; OPROC'!R468),"",'201718 APC &amp; OPROC'!R468)</f>
        <v>-</v>
      </c>
      <c r="S468" s="647" t="str">
        <f>IF(ISBLANK('201718 APC &amp; OPROC'!S468),"",'201718 APC &amp; OPROC'!S468)</f>
        <v/>
      </c>
      <c r="T468" s="647" t="str">
        <f>IF(ISBLANK('201718 APC &amp; OPROC'!T468),"",'201718 APC &amp; OPROC'!T468)</f>
        <v/>
      </c>
      <c r="V468" s="315"/>
      <c r="W468" s="315"/>
    </row>
    <row r="469" spans="2:23" s="139" customFormat="1" x14ac:dyDescent="0.35">
      <c r="B469" s="648" t="s">
        <v>1383</v>
      </c>
      <c r="C469" s="164" t="s">
        <v>1384</v>
      </c>
      <c r="D469" s="649" t="str">
        <f>IF(ISNUMBER('201718 APC &amp; OPROC'!D469),'201718 APC &amp; OPROC'!D469*(1+VLOOKUP(LEFT($B469,2),'Adjustment factors'!$B$9:$M$99,D$1,FALSE)),"-")</f>
        <v>-</v>
      </c>
      <c r="E469" s="650">
        <f>IF(ISNUMBER('201718 APC &amp; OPROC'!E469),'201718 APC &amp; OPROC'!E469*(1+VLOOKUP(LEFT($B469,2),'Adjustment factors'!$B$9:$M$99,E$1,FALSE)),"-")</f>
        <v>2504.3402557799832</v>
      </c>
      <c r="F469" s="649" t="str">
        <f>IF(ISNUMBER('201718 APC &amp; OPROC'!F469),'201718 APC &amp; OPROC'!F469*(1+VLOOKUP(LEFT($B469,2),'Adjustment factors'!$B$9:$M$99,F$1,FALSE)),"-")</f>
        <v>-</v>
      </c>
      <c r="G469" s="649" t="str">
        <f>IF(ISNUMBER('201718 APC &amp; OPROC'!G469),'201718 APC &amp; OPROC'!G469*(1+VLOOKUP(LEFT($B469,2),'Adjustment factors'!$B$9:$M$99,G$1,FALSE)),"-")</f>
        <v>-</v>
      </c>
      <c r="H469" s="650">
        <f>IF(ISBLANK('201718 APC &amp; OPROC'!H469),"",'201718 APC &amp; OPROC'!H469)</f>
        <v>44</v>
      </c>
      <c r="I469" s="650">
        <f>IF(ISNUMBER('201718 APC &amp; OPROC'!I469),'201718 APC &amp; OPROC'!I469*(1+VLOOKUP(LEFT($B469,2),'Adjustment factors'!$B$9:$M$99,I$1,FALSE)),"-")</f>
        <v>2866.2565217273709</v>
      </c>
      <c r="J469" s="650">
        <f>IF(ISBLANK('201718 APC &amp; OPROC'!J469),"",'201718 APC &amp; OPROC'!J469)</f>
        <v>30</v>
      </c>
      <c r="K469" s="650">
        <f>IF(ISNUMBER('201718 APC &amp; OPROC'!K469),'201718 APC &amp; OPROC'!K469*(1+VLOOKUP(LEFT($B469,2),'Adjustment factors'!$B$9:$M$99,K$1,FALSE)),"-")</f>
        <v>208.12063999999995</v>
      </c>
      <c r="L469" s="650" t="str">
        <f>IF(ISBLANK('201718 APC &amp; OPROC'!L469),"",'201718 APC &amp; OPROC'!L469)</f>
        <v>Yes</v>
      </c>
      <c r="M469" s="651">
        <f>IF(ISBLANK('201718 APC &amp; OPROC'!M469),"",'201718 APC &amp; OPROC'!M469)</f>
        <v>0.30000000000000004</v>
      </c>
      <c r="N469" s="654">
        <f t="shared" si="7"/>
        <v>859.87695651821139</v>
      </c>
      <c r="O469" s="652" t="str">
        <f>IF(ISBLANK('201718 APC &amp; OPROC'!O469),"",'201718 APC &amp; OPROC'!O469)</f>
        <v>-</v>
      </c>
      <c r="P469" s="645" t="str">
        <f>IF(ISBLANK('201718 APC &amp; OPROC'!P469),"",'201718 APC &amp; OPROC'!P469)</f>
        <v>-</v>
      </c>
      <c r="Q469" s="653" t="str">
        <f>IF(ISBLANK('201718 APC &amp; OPROC'!Q469),"",'201718 APC &amp; OPROC'!Q469)</f>
        <v>-</v>
      </c>
      <c r="R469" s="647" t="str">
        <f>IF(ISBLANK('201718 APC &amp; OPROC'!R469),"",'201718 APC &amp; OPROC'!R469)</f>
        <v>-</v>
      </c>
      <c r="S469" s="647" t="str">
        <f>IF(ISBLANK('201718 APC &amp; OPROC'!S469),"",'201718 APC &amp; OPROC'!S469)</f>
        <v/>
      </c>
      <c r="T469" s="647" t="str">
        <f>IF(ISBLANK('201718 APC &amp; OPROC'!T469),"",'201718 APC &amp; OPROC'!T469)</f>
        <v/>
      </c>
      <c r="V469" s="315"/>
      <c r="W469" s="315"/>
    </row>
    <row r="470" spans="2:23" s="139" customFormat="1" x14ac:dyDescent="0.35">
      <c r="B470" s="648" t="s">
        <v>1385</v>
      </c>
      <c r="C470" s="164" t="s">
        <v>1386</v>
      </c>
      <c r="D470" s="649" t="str">
        <f>IF(ISNUMBER('201718 APC &amp; OPROC'!D470),'201718 APC &amp; OPROC'!D470*(1+VLOOKUP(LEFT($B470,2),'Adjustment factors'!$B$9:$M$99,D$1,FALSE)),"-")</f>
        <v>-</v>
      </c>
      <c r="E470" s="650">
        <f>IF(ISNUMBER('201718 APC &amp; OPROC'!E470),'201718 APC &amp; OPROC'!E470*(1+VLOOKUP(LEFT($B470,2),'Adjustment factors'!$B$9:$M$99,E$1,FALSE)),"-")</f>
        <v>617.56348981604071</v>
      </c>
      <c r="F470" s="649" t="str">
        <f>IF(ISNUMBER('201718 APC &amp; OPROC'!F470),'201718 APC &amp; OPROC'!F470*(1+VLOOKUP(LEFT($B470,2),'Adjustment factors'!$B$9:$M$99,F$1,FALSE)),"-")</f>
        <v>-</v>
      </c>
      <c r="G470" s="649" t="str">
        <f>IF(ISNUMBER('201718 APC &amp; OPROC'!G470),'201718 APC &amp; OPROC'!G470*(1+VLOOKUP(LEFT($B470,2),'Adjustment factors'!$B$9:$M$99,G$1,FALSE)),"-")</f>
        <v>-</v>
      </c>
      <c r="H470" s="650">
        <f>IF(ISBLANK('201718 APC &amp; OPROC'!H470),"",'201718 APC &amp; OPROC'!H470)</f>
        <v>8</v>
      </c>
      <c r="I470" s="650">
        <f>IF(ISNUMBER('201718 APC &amp; OPROC'!I470),'201718 APC &amp; OPROC'!I470*(1+VLOOKUP(LEFT($B470,2),'Adjustment factors'!$B$9:$M$99,I$1,FALSE)),"-")</f>
        <v>1685.2666012674747</v>
      </c>
      <c r="J470" s="650">
        <f>IF(ISBLANK('201718 APC &amp; OPROC'!J470),"",'201718 APC &amp; OPROC'!J470)</f>
        <v>14</v>
      </c>
      <c r="K470" s="650">
        <f>IF(ISNUMBER('201718 APC &amp; OPROC'!K470),'201718 APC &amp; OPROC'!K470*(1+VLOOKUP(LEFT($B470,2),'Adjustment factors'!$B$9:$M$99,K$1,FALSE)),"-")</f>
        <v>208.12063999999995</v>
      </c>
      <c r="L470" s="650" t="str">
        <f>IF(ISBLANK('201718 APC &amp; OPROC'!L470),"",'201718 APC &amp; OPROC'!L470)</f>
        <v>Yes</v>
      </c>
      <c r="M470" s="651">
        <f>IF(ISBLANK('201718 APC &amp; OPROC'!M470),"",'201718 APC &amp; OPROC'!M470)</f>
        <v>0.5</v>
      </c>
      <c r="N470" s="654">
        <f t="shared" si="7"/>
        <v>842.63330063373735</v>
      </c>
      <c r="O470" s="652" t="str">
        <f>IF(ISBLANK('201718 APC &amp; OPROC'!O470),"",'201718 APC &amp; OPROC'!O470)</f>
        <v>-</v>
      </c>
      <c r="P470" s="645" t="str">
        <f>IF(ISBLANK('201718 APC &amp; OPROC'!P470),"",'201718 APC &amp; OPROC'!P470)</f>
        <v>-</v>
      </c>
      <c r="Q470" s="653" t="str">
        <f>IF(ISBLANK('201718 APC &amp; OPROC'!Q470),"",'201718 APC &amp; OPROC'!Q470)</f>
        <v>-</v>
      </c>
      <c r="R470" s="647" t="str">
        <f>IF(ISBLANK('201718 APC &amp; OPROC'!R470),"",'201718 APC &amp; OPROC'!R470)</f>
        <v>-</v>
      </c>
      <c r="S470" s="647" t="str">
        <f>IF(ISBLANK('201718 APC &amp; OPROC'!S470),"",'201718 APC &amp; OPROC'!S470)</f>
        <v/>
      </c>
      <c r="T470" s="647" t="str">
        <f>IF(ISBLANK('201718 APC &amp; OPROC'!T470),"",'201718 APC &amp; OPROC'!T470)</f>
        <v/>
      </c>
      <c r="V470" s="315"/>
      <c r="W470" s="315"/>
    </row>
    <row r="471" spans="2:23" s="139" customFormat="1" x14ac:dyDescent="0.35">
      <c r="B471" s="648" t="s">
        <v>1387</v>
      </c>
      <c r="C471" s="164" t="s">
        <v>1388</v>
      </c>
      <c r="D471" s="649" t="str">
        <f>IF(ISNUMBER('201718 APC &amp; OPROC'!D471),'201718 APC &amp; OPROC'!D471*(1+VLOOKUP(LEFT($B471,2),'Adjustment factors'!$B$9:$M$99,D$1,FALSE)),"-")</f>
        <v>-</v>
      </c>
      <c r="E471" s="650">
        <f>IF(ISNUMBER('201718 APC &amp; OPROC'!E471),'201718 APC &amp; OPROC'!E471*(1+VLOOKUP(LEFT($B471,2),'Adjustment factors'!$B$9:$M$99,E$1,FALSE)),"-")</f>
        <v>388.98479553348017</v>
      </c>
      <c r="F471" s="649" t="str">
        <f>IF(ISNUMBER('201718 APC &amp; OPROC'!F471),'201718 APC &amp; OPROC'!F471*(1+VLOOKUP(LEFT($B471,2),'Adjustment factors'!$B$9:$M$99,F$1,FALSE)),"-")</f>
        <v>-</v>
      </c>
      <c r="G471" s="649" t="str">
        <f>IF(ISNUMBER('201718 APC &amp; OPROC'!G471),'201718 APC &amp; OPROC'!G471*(1+VLOOKUP(LEFT($B471,2),'Adjustment factors'!$B$9:$M$99,G$1,FALSE)),"-")</f>
        <v>-</v>
      </c>
      <c r="H471" s="650">
        <f>IF(ISBLANK('201718 APC &amp; OPROC'!H471),"",'201718 APC &amp; OPROC'!H471)</f>
        <v>5</v>
      </c>
      <c r="I471" s="650">
        <f>IF(ISNUMBER('201718 APC &amp; OPROC'!I471),'201718 APC &amp; OPROC'!I471*(1+VLOOKUP(LEFT($B471,2),'Adjustment factors'!$B$9:$M$99,I$1,FALSE)),"-")</f>
        <v>1043.642196263796</v>
      </c>
      <c r="J471" s="650">
        <f>IF(ISBLANK('201718 APC &amp; OPROC'!J471),"",'201718 APC &amp; OPROC'!J471)</f>
        <v>8</v>
      </c>
      <c r="K471" s="650">
        <f>IF(ISNUMBER('201718 APC &amp; OPROC'!K471),'201718 APC &amp; OPROC'!K471*(1+VLOOKUP(LEFT($B471,2),'Adjustment factors'!$B$9:$M$99,K$1,FALSE)),"-")</f>
        <v>208.12063999999995</v>
      </c>
      <c r="L471" s="650" t="str">
        <f>IF(ISBLANK('201718 APC &amp; OPROC'!L471),"",'201718 APC &amp; OPROC'!L471)</f>
        <v>Yes</v>
      </c>
      <c r="M471" s="651">
        <f>IF(ISBLANK('201718 APC &amp; OPROC'!M471),"",'201718 APC &amp; OPROC'!M471)</f>
        <v>0.75</v>
      </c>
      <c r="N471" s="654">
        <f t="shared" si="7"/>
        <v>782.731647197847</v>
      </c>
      <c r="O471" s="652" t="str">
        <f>IF(ISBLANK('201718 APC &amp; OPROC'!O471),"",'201718 APC &amp; OPROC'!O471)</f>
        <v>-</v>
      </c>
      <c r="P471" s="645" t="str">
        <f>IF(ISBLANK('201718 APC &amp; OPROC'!P471),"",'201718 APC &amp; OPROC'!P471)</f>
        <v>-</v>
      </c>
      <c r="Q471" s="653" t="str">
        <f>IF(ISBLANK('201718 APC &amp; OPROC'!Q471),"",'201718 APC &amp; OPROC'!Q471)</f>
        <v>-</v>
      </c>
      <c r="R471" s="647" t="str">
        <f>IF(ISBLANK('201718 APC &amp; OPROC'!R471),"",'201718 APC &amp; OPROC'!R471)</f>
        <v>-</v>
      </c>
      <c r="S471" s="647" t="str">
        <f>IF(ISBLANK('201718 APC &amp; OPROC'!S471),"",'201718 APC &amp; OPROC'!S471)</f>
        <v/>
      </c>
      <c r="T471" s="647" t="str">
        <f>IF(ISBLANK('201718 APC &amp; OPROC'!T471),"",'201718 APC &amp; OPROC'!T471)</f>
        <v/>
      </c>
      <c r="V471" s="315"/>
      <c r="W471" s="315"/>
    </row>
    <row r="472" spans="2:23" s="139" customFormat="1" x14ac:dyDescent="0.35">
      <c r="B472" s="648" t="s">
        <v>1389</v>
      </c>
      <c r="C472" s="164" t="s">
        <v>1390</v>
      </c>
      <c r="D472" s="649" t="str">
        <f>IF(ISNUMBER('201718 APC &amp; OPROC'!D472),'201718 APC &amp; OPROC'!D472*(1+VLOOKUP(LEFT($B472,2),'Adjustment factors'!$B$9:$M$99,D$1,FALSE)),"-")</f>
        <v>-</v>
      </c>
      <c r="E472" s="650">
        <f>IF(ISNUMBER('201718 APC &amp; OPROC'!E472),'201718 APC &amp; OPROC'!E472*(1+VLOOKUP(LEFT($B472,2),'Adjustment factors'!$B$9:$M$99,E$1,FALSE)),"-")</f>
        <v>7744.607076020965</v>
      </c>
      <c r="F472" s="649" t="str">
        <f>IF(ISNUMBER('201718 APC &amp; OPROC'!F472),'201718 APC &amp; OPROC'!F472*(1+VLOOKUP(LEFT($B472,2),'Adjustment factors'!$B$9:$M$99,F$1,FALSE)),"-")</f>
        <v>-</v>
      </c>
      <c r="G472" s="649" t="str">
        <f>IF(ISNUMBER('201718 APC &amp; OPROC'!G472),'201718 APC &amp; OPROC'!G472*(1+VLOOKUP(LEFT($B472,2),'Adjustment factors'!$B$9:$M$99,G$1,FALSE)),"-")</f>
        <v>-</v>
      </c>
      <c r="H472" s="650">
        <f>IF(ISBLANK('201718 APC &amp; OPROC'!H472),"",'201718 APC &amp; OPROC'!H472)</f>
        <v>76</v>
      </c>
      <c r="I472" s="650">
        <f>IF(ISNUMBER('201718 APC &amp; OPROC'!I472),'201718 APC &amp; OPROC'!I472*(1+VLOOKUP(LEFT($B472,2),'Adjustment factors'!$B$9:$M$99,I$1,FALSE)),"-")</f>
        <v>7744.607076020965</v>
      </c>
      <c r="J472" s="650">
        <f>IF(ISBLANK('201718 APC &amp; OPROC'!J472),"",'201718 APC &amp; OPROC'!J472)</f>
        <v>76</v>
      </c>
      <c r="K472" s="650">
        <f>IF(ISNUMBER('201718 APC &amp; OPROC'!K472),'201718 APC &amp; OPROC'!K472*(1+VLOOKUP(LEFT($B472,2),'Adjustment factors'!$B$9:$M$99,K$1,FALSE)),"-")</f>
        <v>208.12063999999995</v>
      </c>
      <c r="L472" s="650" t="str">
        <f>IF(ISBLANK('201718 APC &amp; OPROC'!L472),"",'201718 APC &amp; OPROC'!L472)</f>
        <v>Yes</v>
      </c>
      <c r="M472" s="651">
        <f>IF(ISBLANK('201718 APC &amp; OPROC'!M472),"",'201718 APC &amp; OPROC'!M472)</f>
        <v>0.30000000000000004</v>
      </c>
      <c r="N472" s="654">
        <f t="shared" si="7"/>
        <v>2323.3821228062898</v>
      </c>
      <c r="O472" s="652" t="str">
        <f>IF(ISBLANK('201718 APC &amp; OPROC'!O472),"",'201718 APC &amp; OPROC'!O472)</f>
        <v>-</v>
      </c>
      <c r="P472" s="645" t="str">
        <f>IF(ISBLANK('201718 APC &amp; OPROC'!P472),"",'201718 APC &amp; OPROC'!P472)</f>
        <v>-</v>
      </c>
      <c r="Q472" s="653" t="str">
        <f>IF(ISBLANK('201718 APC &amp; OPROC'!Q472),"",'201718 APC &amp; OPROC'!Q472)</f>
        <v>-</v>
      </c>
      <c r="R472" s="647" t="str">
        <f>IF(ISBLANK('201718 APC &amp; OPROC'!R472),"",'201718 APC &amp; OPROC'!R472)</f>
        <v>-</v>
      </c>
      <c r="S472" s="647" t="str">
        <f>IF(ISBLANK('201718 APC &amp; OPROC'!S472),"",'201718 APC &amp; OPROC'!S472)</f>
        <v/>
      </c>
      <c r="T472" s="647" t="str">
        <f>IF(ISBLANK('201718 APC &amp; OPROC'!T472),"",'201718 APC &amp; OPROC'!T472)</f>
        <v/>
      </c>
      <c r="V472" s="315"/>
      <c r="W472" s="315"/>
    </row>
    <row r="473" spans="2:23" s="139" customFormat="1" x14ac:dyDescent="0.35">
      <c r="B473" s="648" t="s">
        <v>1391</v>
      </c>
      <c r="C473" s="164" t="s">
        <v>1392</v>
      </c>
      <c r="D473" s="649" t="str">
        <f>IF(ISNUMBER('201718 APC &amp; OPROC'!D473),'201718 APC &amp; OPROC'!D473*(1+VLOOKUP(LEFT($B473,2),'Adjustment factors'!$B$9:$M$99,D$1,FALSE)),"-")</f>
        <v>-</v>
      </c>
      <c r="E473" s="650">
        <f>IF(ISNUMBER('201718 APC &amp; OPROC'!E473),'201718 APC &amp; OPROC'!E473*(1+VLOOKUP(LEFT($B473,2),'Adjustment factors'!$B$9:$M$99,E$1,FALSE)),"-")</f>
        <v>2099.3148501214109</v>
      </c>
      <c r="F473" s="649" t="str">
        <f>IF(ISNUMBER('201718 APC &amp; OPROC'!F473),'201718 APC &amp; OPROC'!F473*(1+VLOOKUP(LEFT($B473,2),'Adjustment factors'!$B$9:$M$99,F$1,FALSE)),"-")</f>
        <v>-</v>
      </c>
      <c r="G473" s="649" t="str">
        <f>IF(ISNUMBER('201718 APC &amp; OPROC'!G473),'201718 APC &amp; OPROC'!G473*(1+VLOOKUP(LEFT($B473,2),'Adjustment factors'!$B$9:$M$99,G$1,FALSE)),"-")</f>
        <v>-</v>
      </c>
      <c r="H473" s="650">
        <f>IF(ISBLANK('201718 APC &amp; OPROC'!H473),"",'201718 APC &amp; OPROC'!H473)</f>
        <v>12</v>
      </c>
      <c r="I473" s="650">
        <f>IF(ISNUMBER('201718 APC &amp; OPROC'!I473),'201718 APC &amp; OPROC'!I473*(1+VLOOKUP(LEFT($B473,2),'Adjustment factors'!$B$9:$M$99,I$1,FALSE)),"-")</f>
        <v>3919.9240993193494</v>
      </c>
      <c r="J473" s="650">
        <f>IF(ISBLANK('201718 APC &amp; OPROC'!J473),"",'201718 APC &amp; OPROC'!J473)</f>
        <v>41</v>
      </c>
      <c r="K473" s="650">
        <f>IF(ISNUMBER('201718 APC &amp; OPROC'!K473),'201718 APC &amp; OPROC'!K473*(1+VLOOKUP(LEFT($B473,2),'Adjustment factors'!$B$9:$M$99,K$1,FALSE)),"-")</f>
        <v>208.12063999999995</v>
      </c>
      <c r="L473" s="650" t="str">
        <f>IF(ISBLANK('201718 APC &amp; OPROC'!L473),"",'201718 APC &amp; OPROC'!L473)</f>
        <v>Yes</v>
      </c>
      <c r="M473" s="651">
        <f>IF(ISBLANK('201718 APC &amp; OPROC'!M473),"",'201718 APC &amp; OPROC'!M473)</f>
        <v>0.30000000000000004</v>
      </c>
      <c r="N473" s="654">
        <f t="shared" si="7"/>
        <v>1175.977229795805</v>
      </c>
      <c r="O473" s="652" t="str">
        <f>IF(ISBLANK('201718 APC &amp; OPROC'!O473),"",'201718 APC &amp; OPROC'!O473)</f>
        <v>-</v>
      </c>
      <c r="P473" s="645" t="str">
        <f>IF(ISBLANK('201718 APC &amp; OPROC'!P473),"",'201718 APC &amp; OPROC'!P473)</f>
        <v>-</v>
      </c>
      <c r="Q473" s="653" t="str">
        <f>IF(ISBLANK('201718 APC &amp; OPROC'!Q473),"",'201718 APC &amp; OPROC'!Q473)</f>
        <v>-</v>
      </c>
      <c r="R473" s="647" t="str">
        <f>IF(ISBLANK('201718 APC &amp; OPROC'!R473),"",'201718 APC &amp; OPROC'!R473)</f>
        <v>-</v>
      </c>
      <c r="S473" s="647" t="str">
        <f>IF(ISBLANK('201718 APC &amp; OPROC'!S473),"",'201718 APC &amp; OPROC'!S473)</f>
        <v/>
      </c>
      <c r="T473" s="647" t="str">
        <f>IF(ISBLANK('201718 APC &amp; OPROC'!T473),"",'201718 APC &amp; OPROC'!T473)</f>
        <v/>
      </c>
      <c r="V473" s="315"/>
      <c r="W473" s="315"/>
    </row>
    <row r="474" spans="2:23" s="139" customFormat="1" x14ac:dyDescent="0.35">
      <c r="B474" s="648" t="s">
        <v>1393</v>
      </c>
      <c r="C474" s="164" t="s">
        <v>1394</v>
      </c>
      <c r="D474" s="649" t="str">
        <f>IF(ISNUMBER('201718 APC &amp; OPROC'!D474),'201718 APC &amp; OPROC'!D474*(1+VLOOKUP(LEFT($B474,2),'Adjustment factors'!$B$9:$M$99,D$1,FALSE)),"-")</f>
        <v>-</v>
      </c>
      <c r="E474" s="650">
        <f>IF(ISNUMBER('201718 APC &amp; OPROC'!E474),'201718 APC &amp; OPROC'!E474*(1+VLOOKUP(LEFT($B474,2),'Adjustment factors'!$B$9:$M$99,E$1,FALSE)),"-")</f>
        <v>4881.3581686920488</v>
      </c>
      <c r="F474" s="649" t="str">
        <f>IF(ISNUMBER('201718 APC &amp; OPROC'!F474),'201718 APC &amp; OPROC'!F474*(1+VLOOKUP(LEFT($B474,2),'Adjustment factors'!$B$9:$M$99,F$1,FALSE)),"-")</f>
        <v>-</v>
      </c>
      <c r="G474" s="649" t="str">
        <f>IF(ISNUMBER('201718 APC &amp; OPROC'!G474),'201718 APC &amp; OPROC'!G474*(1+VLOOKUP(LEFT($B474,2),'Adjustment factors'!$B$9:$M$99,G$1,FALSE)),"-")</f>
        <v>-</v>
      </c>
      <c r="H474" s="650">
        <f>IF(ISBLANK('201718 APC &amp; OPROC'!H474),"",'201718 APC &amp; OPROC'!H474)</f>
        <v>47</v>
      </c>
      <c r="I474" s="650">
        <f>IF(ISNUMBER('201718 APC &amp; OPROC'!I474),'201718 APC &amp; OPROC'!I474*(1+VLOOKUP(LEFT($B474,2),'Adjustment factors'!$B$9:$M$99,I$1,FALSE)),"-")</f>
        <v>4881.3581686920488</v>
      </c>
      <c r="J474" s="650">
        <f>IF(ISBLANK('201718 APC &amp; OPROC'!J474),"",'201718 APC &amp; OPROC'!J474)</f>
        <v>47</v>
      </c>
      <c r="K474" s="650">
        <f>IF(ISNUMBER('201718 APC &amp; OPROC'!K474),'201718 APC &amp; OPROC'!K474*(1+VLOOKUP(LEFT($B474,2),'Adjustment factors'!$B$9:$M$99,K$1,FALSE)),"-")</f>
        <v>208.12063999999995</v>
      </c>
      <c r="L474" s="650" t="str">
        <f>IF(ISBLANK('201718 APC &amp; OPROC'!L474),"",'201718 APC &amp; OPROC'!L474)</f>
        <v>Yes</v>
      </c>
      <c r="M474" s="651">
        <f>IF(ISBLANK('201718 APC &amp; OPROC'!M474),"",'201718 APC &amp; OPROC'!M474)</f>
        <v>0.30000000000000004</v>
      </c>
      <c r="N474" s="654">
        <f t="shared" si="7"/>
        <v>1464.4074506076149</v>
      </c>
      <c r="O474" s="652" t="str">
        <f>IF(ISBLANK('201718 APC &amp; OPROC'!O474),"",'201718 APC &amp; OPROC'!O474)</f>
        <v>-</v>
      </c>
      <c r="P474" s="645" t="str">
        <f>IF(ISBLANK('201718 APC &amp; OPROC'!P474),"",'201718 APC &amp; OPROC'!P474)</f>
        <v>-</v>
      </c>
      <c r="Q474" s="653" t="str">
        <f>IF(ISBLANK('201718 APC &amp; OPROC'!Q474),"",'201718 APC &amp; OPROC'!Q474)</f>
        <v>-</v>
      </c>
      <c r="R474" s="647" t="str">
        <f>IF(ISBLANK('201718 APC &amp; OPROC'!R474),"",'201718 APC &amp; OPROC'!R474)</f>
        <v>-</v>
      </c>
      <c r="S474" s="647" t="str">
        <f>IF(ISBLANK('201718 APC &amp; OPROC'!S474),"",'201718 APC &amp; OPROC'!S474)</f>
        <v/>
      </c>
      <c r="T474" s="647" t="str">
        <f>IF(ISBLANK('201718 APC &amp; OPROC'!T474),"",'201718 APC &amp; OPROC'!T474)</f>
        <v/>
      </c>
      <c r="V474" s="315"/>
      <c r="W474" s="315"/>
    </row>
    <row r="475" spans="2:23" s="139" customFormat="1" x14ac:dyDescent="0.35">
      <c r="B475" s="648" t="s">
        <v>1395</v>
      </c>
      <c r="C475" s="164" t="s">
        <v>1396</v>
      </c>
      <c r="D475" s="649" t="str">
        <f>IF(ISNUMBER('201718 APC &amp; OPROC'!D475),'201718 APC &amp; OPROC'!D475*(1+VLOOKUP(LEFT($B475,2),'Adjustment factors'!$B$9:$M$99,D$1,FALSE)),"-")</f>
        <v>-</v>
      </c>
      <c r="E475" s="650">
        <f>IF(ISNUMBER('201718 APC &amp; OPROC'!E475),'201718 APC &amp; OPROC'!E475*(1+VLOOKUP(LEFT($B475,2),'Adjustment factors'!$B$9:$M$99,E$1,FALSE)),"-")</f>
        <v>906.29447206769612</v>
      </c>
      <c r="F475" s="649" t="str">
        <f>IF(ISNUMBER('201718 APC &amp; OPROC'!F475),'201718 APC &amp; OPROC'!F475*(1+VLOOKUP(LEFT($B475,2),'Adjustment factors'!$B$9:$M$99,F$1,FALSE)),"-")</f>
        <v>-</v>
      </c>
      <c r="G475" s="649" t="str">
        <f>IF(ISNUMBER('201718 APC &amp; OPROC'!G475),'201718 APC &amp; OPROC'!G475*(1+VLOOKUP(LEFT($B475,2),'Adjustment factors'!$B$9:$M$99,G$1,FALSE)),"-")</f>
        <v>-</v>
      </c>
      <c r="H475" s="650">
        <f>IF(ISBLANK('201718 APC &amp; OPROC'!H475),"",'201718 APC &amp; OPROC'!H475)</f>
        <v>5</v>
      </c>
      <c r="I475" s="650">
        <f>IF(ISNUMBER('201718 APC &amp; OPROC'!I475),'201718 APC &amp; OPROC'!I475*(1+VLOOKUP(LEFT($B475,2),'Adjustment factors'!$B$9:$M$99,I$1,FALSE)),"-")</f>
        <v>2956.4849536810129</v>
      </c>
      <c r="J475" s="650">
        <f>IF(ISBLANK('201718 APC &amp; OPROC'!J475),"",'201718 APC &amp; OPROC'!J475)</f>
        <v>25</v>
      </c>
      <c r="K475" s="650">
        <f>IF(ISNUMBER('201718 APC &amp; OPROC'!K475),'201718 APC &amp; OPROC'!K475*(1+VLOOKUP(LEFT($B475,2),'Adjustment factors'!$B$9:$M$99,K$1,FALSE)),"-")</f>
        <v>208.12063999999995</v>
      </c>
      <c r="L475" s="650" t="str">
        <f>IF(ISBLANK('201718 APC &amp; OPROC'!L475),"",'201718 APC &amp; OPROC'!L475)</f>
        <v>Yes</v>
      </c>
      <c r="M475" s="651">
        <f>IF(ISBLANK('201718 APC &amp; OPROC'!M475),"",'201718 APC &amp; OPROC'!M475)</f>
        <v>0.30000000000000004</v>
      </c>
      <c r="N475" s="654">
        <f t="shared" si="7"/>
        <v>886.945486104304</v>
      </c>
      <c r="O475" s="652" t="str">
        <f>IF(ISBLANK('201718 APC &amp; OPROC'!O475),"",'201718 APC &amp; OPROC'!O475)</f>
        <v>-</v>
      </c>
      <c r="P475" s="645" t="str">
        <f>IF(ISBLANK('201718 APC &amp; OPROC'!P475),"",'201718 APC &amp; OPROC'!P475)</f>
        <v>-</v>
      </c>
      <c r="Q475" s="653" t="str">
        <f>IF(ISBLANK('201718 APC &amp; OPROC'!Q475),"",'201718 APC &amp; OPROC'!Q475)</f>
        <v>-</v>
      </c>
      <c r="R475" s="647" t="str">
        <f>IF(ISBLANK('201718 APC &amp; OPROC'!R475),"",'201718 APC &amp; OPROC'!R475)</f>
        <v>-</v>
      </c>
      <c r="S475" s="647" t="str">
        <f>IF(ISBLANK('201718 APC &amp; OPROC'!S475),"",'201718 APC &amp; OPROC'!S475)</f>
        <v/>
      </c>
      <c r="T475" s="647" t="str">
        <f>IF(ISBLANK('201718 APC &amp; OPROC'!T475),"",'201718 APC &amp; OPROC'!T475)</f>
        <v/>
      </c>
      <c r="V475" s="315"/>
      <c r="W475" s="315"/>
    </row>
    <row r="476" spans="2:23" s="139" customFormat="1" x14ac:dyDescent="0.35">
      <c r="B476" s="648" t="s">
        <v>1397</v>
      </c>
      <c r="C476" s="164" t="s">
        <v>1398</v>
      </c>
      <c r="D476" s="649" t="str">
        <f>IF(ISNUMBER('201718 APC &amp; OPROC'!D476),'201718 APC &amp; OPROC'!D476*(1+VLOOKUP(LEFT($B476,2),'Adjustment factors'!$B$9:$M$99,D$1,FALSE)),"-")</f>
        <v>-</v>
      </c>
      <c r="E476" s="650">
        <f>IF(ISNUMBER('201718 APC &amp; OPROC'!E476),'201718 APC &amp; OPROC'!E476*(1+VLOOKUP(LEFT($B476,2),'Adjustment factors'!$B$9:$M$99,E$1,FALSE)),"-")</f>
        <v>809.04827318432604</v>
      </c>
      <c r="F476" s="649" t="str">
        <f>IF(ISNUMBER('201718 APC &amp; OPROC'!F476),'201718 APC &amp; OPROC'!F476*(1+VLOOKUP(LEFT($B476,2),'Adjustment factors'!$B$9:$M$99,F$1,FALSE)),"-")</f>
        <v>-</v>
      </c>
      <c r="G476" s="649" t="str">
        <f>IF(ISNUMBER('201718 APC &amp; OPROC'!G476),'201718 APC &amp; OPROC'!G476*(1+VLOOKUP(LEFT($B476,2),'Adjustment factors'!$B$9:$M$99,G$1,FALSE)),"-")</f>
        <v>-</v>
      </c>
      <c r="H476" s="650">
        <f>IF(ISBLANK('201718 APC &amp; OPROC'!H476),"",'201718 APC &amp; OPROC'!H476)</f>
        <v>5</v>
      </c>
      <c r="I476" s="650">
        <f>IF(ISNUMBER('201718 APC &amp; OPROC'!I476),'201718 APC &amp; OPROC'!I476*(1+VLOOKUP(LEFT($B476,2),'Adjustment factors'!$B$9:$M$99,I$1,FALSE)),"-")</f>
        <v>2209.5940447314183</v>
      </c>
      <c r="J476" s="650">
        <f>IF(ISBLANK('201718 APC &amp; OPROC'!J476),"",'201718 APC &amp; OPROC'!J476)</f>
        <v>21</v>
      </c>
      <c r="K476" s="650">
        <f>IF(ISNUMBER('201718 APC &amp; OPROC'!K476),'201718 APC &amp; OPROC'!K476*(1+VLOOKUP(LEFT($B476,2),'Adjustment factors'!$B$9:$M$99,K$1,FALSE)),"-")</f>
        <v>208.12063999999995</v>
      </c>
      <c r="L476" s="650" t="str">
        <f>IF(ISBLANK('201718 APC &amp; OPROC'!L476),"",'201718 APC &amp; OPROC'!L476)</f>
        <v>Yes</v>
      </c>
      <c r="M476" s="651">
        <f>IF(ISBLANK('201718 APC &amp; OPROC'!M476),"",'201718 APC &amp; OPROC'!M476)</f>
        <v>0.30000000000000004</v>
      </c>
      <c r="N476" s="654">
        <f t="shared" si="7"/>
        <v>662.87821341942561</v>
      </c>
      <c r="O476" s="652" t="str">
        <f>IF(ISBLANK('201718 APC &amp; OPROC'!O476),"",'201718 APC &amp; OPROC'!O476)</f>
        <v>-</v>
      </c>
      <c r="P476" s="645" t="str">
        <f>IF(ISBLANK('201718 APC &amp; OPROC'!P476),"",'201718 APC &amp; OPROC'!P476)</f>
        <v>-</v>
      </c>
      <c r="Q476" s="653" t="str">
        <f>IF(ISBLANK('201718 APC &amp; OPROC'!Q476),"",'201718 APC &amp; OPROC'!Q476)</f>
        <v>-</v>
      </c>
      <c r="R476" s="647" t="str">
        <f>IF(ISBLANK('201718 APC &amp; OPROC'!R476),"",'201718 APC &amp; OPROC'!R476)</f>
        <v>-</v>
      </c>
      <c r="S476" s="647" t="str">
        <f>IF(ISBLANK('201718 APC &amp; OPROC'!S476),"",'201718 APC &amp; OPROC'!S476)</f>
        <v/>
      </c>
      <c r="T476" s="647" t="str">
        <f>IF(ISBLANK('201718 APC &amp; OPROC'!T476),"",'201718 APC &amp; OPROC'!T476)</f>
        <v/>
      </c>
      <c r="V476" s="315"/>
      <c r="W476" s="315"/>
    </row>
    <row r="477" spans="2:23" s="139" customFormat="1" x14ac:dyDescent="0.35">
      <c r="B477" s="648" t="s">
        <v>1399</v>
      </c>
      <c r="C477" s="164" t="s">
        <v>1400</v>
      </c>
      <c r="D477" s="649" t="str">
        <f>IF(ISNUMBER('201718 APC &amp; OPROC'!D477),'201718 APC &amp; OPROC'!D477*(1+VLOOKUP(LEFT($B477,2),'Adjustment factors'!$B$9:$M$99,D$1,FALSE)),"-")</f>
        <v>-</v>
      </c>
      <c r="E477" s="650">
        <f>IF(ISNUMBER('201718 APC &amp; OPROC'!E477),'201718 APC &amp; OPROC'!E477*(1+VLOOKUP(LEFT($B477,2),'Adjustment factors'!$B$9:$M$99,E$1,FALSE)),"-")</f>
        <v>3796.6119089827048</v>
      </c>
      <c r="F477" s="649" t="str">
        <f>IF(ISNUMBER('201718 APC &amp; OPROC'!F477),'201718 APC &amp; OPROC'!F477*(1+VLOOKUP(LEFT($B477,2),'Adjustment factors'!$B$9:$M$99,F$1,FALSE)),"-")</f>
        <v>-</v>
      </c>
      <c r="G477" s="649" t="str">
        <f>IF(ISNUMBER('201718 APC &amp; OPROC'!G477),'201718 APC &amp; OPROC'!G477*(1+VLOOKUP(LEFT($B477,2),'Adjustment factors'!$B$9:$M$99,G$1,FALSE)),"-")</f>
        <v>-</v>
      </c>
      <c r="H477" s="650">
        <f>IF(ISBLANK('201718 APC &amp; OPROC'!H477),"",'201718 APC &amp; OPROC'!H477)</f>
        <v>44</v>
      </c>
      <c r="I477" s="650">
        <f>IF(ISNUMBER('201718 APC &amp; OPROC'!I477),'201718 APC &amp; OPROC'!I477*(1+VLOOKUP(LEFT($B477,2),'Adjustment factors'!$B$9:$M$99,I$1,FALSE)),"-")</f>
        <v>3796.6119089827048</v>
      </c>
      <c r="J477" s="650">
        <f>IF(ISBLANK('201718 APC &amp; OPROC'!J477),"",'201718 APC &amp; OPROC'!J477)</f>
        <v>44</v>
      </c>
      <c r="K477" s="650">
        <f>IF(ISNUMBER('201718 APC &amp; OPROC'!K477),'201718 APC &amp; OPROC'!K477*(1+VLOOKUP(LEFT($B477,2),'Adjustment factors'!$B$9:$M$99,K$1,FALSE)),"-")</f>
        <v>208.12063999999995</v>
      </c>
      <c r="L477" s="650" t="str">
        <f>IF(ISBLANK('201718 APC &amp; OPROC'!L477),"",'201718 APC &amp; OPROC'!L477)</f>
        <v>Yes</v>
      </c>
      <c r="M477" s="651">
        <f>IF(ISBLANK('201718 APC &amp; OPROC'!M477),"",'201718 APC &amp; OPROC'!M477)</f>
        <v>0.30000000000000004</v>
      </c>
      <c r="N477" s="654">
        <f t="shared" si="7"/>
        <v>1138.9835726948115</v>
      </c>
      <c r="O477" s="652" t="str">
        <f>IF(ISBLANK('201718 APC &amp; OPROC'!O477),"",'201718 APC &amp; OPROC'!O477)</f>
        <v>-</v>
      </c>
      <c r="P477" s="645" t="str">
        <f>IF(ISBLANK('201718 APC &amp; OPROC'!P477),"",'201718 APC &amp; OPROC'!P477)</f>
        <v>-</v>
      </c>
      <c r="Q477" s="653" t="str">
        <f>IF(ISBLANK('201718 APC &amp; OPROC'!Q477),"",'201718 APC &amp; OPROC'!Q477)</f>
        <v>-</v>
      </c>
      <c r="R477" s="647" t="str">
        <f>IF(ISBLANK('201718 APC &amp; OPROC'!R477),"",'201718 APC &amp; OPROC'!R477)</f>
        <v>-</v>
      </c>
      <c r="S477" s="647" t="str">
        <f>IF(ISBLANK('201718 APC &amp; OPROC'!S477),"",'201718 APC &amp; OPROC'!S477)</f>
        <v/>
      </c>
      <c r="T477" s="647" t="str">
        <f>IF(ISBLANK('201718 APC &amp; OPROC'!T477),"",'201718 APC &amp; OPROC'!T477)</f>
        <v/>
      </c>
      <c r="V477" s="315"/>
      <c r="W477" s="315"/>
    </row>
    <row r="478" spans="2:23" s="139" customFormat="1" x14ac:dyDescent="0.35">
      <c r="B478" s="648" t="s">
        <v>1401</v>
      </c>
      <c r="C478" s="164" t="s">
        <v>1402</v>
      </c>
      <c r="D478" s="649" t="str">
        <f>IF(ISNUMBER('201718 APC &amp; OPROC'!D478),'201718 APC &amp; OPROC'!D478*(1+VLOOKUP(LEFT($B478,2),'Adjustment factors'!$B$9:$M$99,D$1,FALSE)),"-")</f>
        <v>-</v>
      </c>
      <c r="E478" s="650">
        <f>IF(ISNUMBER('201718 APC &amp; OPROC'!E478),'201718 APC &amp; OPROC'!E478*(1+VLOOKUP(LEFT($B478,2),'Adjustment factors'!$B$9:$M$99,E$1,FALSE)),"-")</f>
        <v>611.54826101913125</v>
      </c>
      <c r="F478" s="649" t="str">
        <f>IF(ISNUMBER('201718 APC &amp; OPROC'!F478),'201718 APC &amp; OPROC'!F478*(1+VLOOKUP(LEFT($B478,2),'Adjustment factors'!$B$9:$M$99,F$1,FALSE)),"-")</f>
        <v>-</v>
      </c>
      <c r="G478" s="649" t="str">
        <f>IF(ISNUMBER('201718 APC &amp; OPROC'!G478),'201718 APC &amp; OPROC'!G478*(1+VLOOKUP(LEFT($B478,2),'Adjustment factors'!$B$9:$M$99,G$1,FALSE)),"-")</f>
        <v>-</v>
      </c>
      <c r="H478" s="650">
        <f>IF(ISBLANK('201718 APC &amp; OPROC'!H478),"",'201718 APC &amp; OPROC'!H478)</f>
        <v>5</v>
      </c>
      <c r="I478" s="650">
        <f>IF(ISNUMBER('201718 APC &amp; OPROC'!I478),'201718 APC &amp; OPROC'!I478*(1+VLOOKUP(LEFT($B478,2),'Adjustment factors'!$B$9:$M$99,I$1,FALSE)),"-")</f>
        <v>2557.4747768193502</v>
      </c>
      <c r="J478" s="650">
        <f>IF(ISBLANK('201718 APC &amp; OPROC'!J478),"",'201718 APC &amp; OPROC'!J478)</f>
        <v>25</v>
      </c>
      <c r="K478" s="650">
        <f>IF(ISNUMBER('201718 APC &amp; OPROC'!K478),'201718 APC &amp; OPROC'!K478*(1+VLOOKUP(LEFT($B478,2),'Adjustment factors'!$B$9:$M$99,K$1,FALSE)),"-")</f>
        <v>208.12063999999995</v>
      </c>
      <c r="L478" s="650" t="str">
        <f>IF(ISBLANK('201718 APC &amp; OPROC'!L478),"",'201718 APC &amp; OPROC'!L478)</f>
        <v>Yes</v>
      </c>
      <c r="M478" s="651">
        <f>IF(ISBLANK('201718 APC &amp; OPROC'!M478),"",'201718 APC &amp; OPROC'!M478)</f>
        <v>0.30000000000000004</v>
      </c>
      <c r="N478" s="654">
        <f t="shared" si="7"/>
        <v>767.24243304580511</v>
      </c>
      <c r="O478" s="652" t="str">
        <f>IF(ISBLANK('201718 APC &amp; OPROC'!O478),"",'201718 APC &amp; OPROC'!O478)</f>
        <v>-</v>
      </c>
      <c r="P478" s="645" t="str">
        <f>IF(ISBLANK('201718 APC &amp; OPROC'!P478),"",'201718 APC &amp; OPROC'!P478)</f>
        <v>-</v>
      </c>
      <c r="Q478" s="653" t="str">
        <f>IF(ISBLANK('201718 APC &amp; OPROC'!Q478),"",'201718 APC &amp; OPROC'!Q478)</f>
        <v>-</v>
      </c>
      <c r="R478" s="647" t="str">
        <f>IF(ISBLANK('201718 APC &amp; OPROC'!R478),"",'201718 APC &amp; OPROC'!R478)</f>
        <v>-</v>
      </c>
      <c r="S478" s="647" t="str">
        <f>IF(ISBLANK('201718 APC &amp; OPROC'!S478),"",'201718 APC &amp; OPROC'!S478)</f>
        <v/>
      </c>
      <c r="T478" s="647" t="str">
        <f>IF(ISBLANK('201718 APC &amp; OPROC'!T478),"",'201718 APC &amp; OPROC'!T478)</f>
        <v/>
      </c>
      <c r="V478" s="315"/>
      <c r="W478" s="315"/>
    </row>
    <row r="479" spans="2:23" s="139" customFormat="1" x14ac:dyDescent="0.35">
      <c r="B479" s="648" t="s">
        <v>1403</v>
      </c>
      <c r="C479" s="164" t="s">
        <v>1404</v>
      </c>
      <c r="D479" s="649" t="str">
        <f>IF(ISNUMBER('201718 APC &amp; OPROC'!D479),'201718 APC &amp; OPROC'!D479*(1+VLOOKUP(LEFT($B479,2),'Adjustment factors'!$B$9:$M$99,D$1,FALSE)),"-")</f>
        <v>-</v>
      </c>
      <c r="E479" s="650">
        <f>IF(ISNUMBER('201718 APC &amp; OPROC'!E479),'201718 APC &amp; OPROC'!E479*(1+VLOOKUP(LEFT($B479,2),'Adjustment factors'!$B$9:$M$99,E$1,FALSE)),"-")</f>
        <v>524.32744346394361</v>
      </c>
      <c r="F479" s="649" t="str">
        <f>IF(ISNUMBER('201718 APC &amp; OPROC'!F479),'201718 APC &amp; OPROC'!F479*(1+VLOOKUP(LEFT($B479,2),'Adjustment factors'!$B$9:$M$99,F$1,FALSE)),"-")</f>
        <v>-</v>
      </c>
      <c r="G479" s="649" t="str">
        <f>IF(ISNUMBER('201718 APC &amp; OPROC'!G479),'201718 APC &amp; OPROC'!G479*(1+VLOOKUP(LEFT($B479,2),'Adjustment factors'!$B$9:$M$99,G$1,FALSE)),"-")</f>
        <v>-</v>
      </c>
      <c r="H479" s="650">
        <f>IF(ISBLANK('201718 APC &amp; OPROC'!H479),"",'201718 APC &amp; OPROC'!H479)</f>
        <v>5</v>
      </c>
      <c r="I479" s="650">
        <f>IF(ISNUMBER('201718 APC &amp; OPROC'!I479),'201718 APC &amp; OPROC'!I479*(1+VLOOKUP(LEFT($B479,2),'Adjustment factors'!$B$9:$M$99,I$1,FALSE)),"-")</f>
        <v>1727.3732028458412</v>
      </c>
      <c r="J479" s="650">
        <f>IF(ISBLANK('201718 APC &amp; OPROC'!J479),"",'201718 APC &amp; OPROC'!J479)</f>
        <v>14</v>
      </c>
      <c r="K479" s="650">
        <f>IF(ISNUMBER('201718 APC &amp; OPROC'!K479),'201718 APC &amp; OPROC'!K479*(1+VLOOKUP(LEFT($B479,2),'Adjustment factors'!$B$9:$M$99,K$1,FALSE)),"-")</f>
        <v>208.12063999999995</v>
      </c>
      <c r="L479" s="650" t="str">
        <f>IF(ISBLANK('201718 APC &amp; OPROC'!L479),"",'201718 APC &amp; OPROC'!L479)</f>
        <v>Yes</v>
      </c>
      <c r="M479" s="651">
        <f>IF(ISBLANK('201718 APC &amp; OPROC'!M479),"",'201718 APC &amp; OPROC'!M479)</f>
        <v>0.30000000000000004</v>
      </c>
      <c r="N479" s="654">
        <f t="shared" si="7"/>
        <v>518.21196085375243</v>
      </c>
      <c r="O479" s="652" t="str">
        <f>IF(ISBLANK('201718 APC &amp; OPROC'!O479),"",'201718 APC &amp; OPROC'!O479)</f>
        <v>-</v>
      </c>
      <c r="P479" s="645" t="str">
        <f>IF(ISBLANK('201718 APC &amp; OPROC'!P479),"",'201718 APC &amp; OPROC'!P479)</f>
        <v>-</v>
      </c>
      <c r="Q479" s="653" t="str">
        <f>IF(ISBLANK('201718 APC &amp; OPROC'!Q479),"",'201718 APC &amp; OPROC'!Q479)</f>
        <v>-</v>
      </c>
      <c r="R479" s="647" t="str">
        <f>IF(ISBLANK('201718 APC &amp; OPROC'!R479),"",'201718 APC &amp; OPROC'!R479)</f>
        <v>-</v>
      </c>
      <c r="S479" s="647" t="str">
        <f>IF(ISBLANK('201718 APC &amp; OPROC'!S479),"",'201718 APC &amp; OPROC'!S479)</f>
        <v/>
      </c>
      <c r="T479" s="647" t="str">
        <f>IF(ISBLANK('201718 APC &amp; OPROC'!T479),"",'201718 APC &amp; OPROC'!T479)</f>
        <v/>
      </c>
      <c r="V479" s="315"/>
      <c r="W479" s="315"/>
    </row>
    <row r="480" spans="2:23" s="139" customFormat="1" x14ac:dyDescent="0.35">
      <c r="B480" s="648" t="s">
        <v>1405</v>
      </c>
      <c r="C480" s="164" t="s">
        <v>1406</v>
      </c>
      <c r="D480" s="649" t="str">
        <f>IF(ISNUMBER('201718 APC &amp; OPROC'!D480),'201718 APC &amp; OPROC'!D480*(1+VLOOKUP(LEFT($B480,2),'Adjustment factors'!$B$9:$M$99,D$1,FALSE)),"-")</f>
        <v>-</v>
      </c>
      <c r="E480" s="650">
        <f>IF(ISNUMBER('201718 APC &amp; OPROC'!E480),'201718 APC &amp; OPROC'!E480*(1+VLOOKUP(LEFT($B480,2),'Adjustment factors'!$B$9:$M$99,E$1,FALSE)),"-")</f>
        <v>698.76907857431877</v>
      </c>
      <c r="F480" s="649" t="str">
        <f>IF(ISNUMBER('201718 APC &amp; OPROC'!F480),'201718 APC &amp; OPROC'!F480*(1+VLOOKUP(LEFT($B480,2),'Adjustment factors'!$B$9:$M$99,F$1,FALSE)),"-")</f>
        <v>-</v>
      </c>
      <c r="G480" s="649" t="str">
        <f>IF(ISNUMBER('201718 APC &amp; OPROC'!G480),'201718 APC &amp; OPROC'!G480*(1+VLOOKUP(LEFT($B480,2),'Adjustment factors'!$B$9:$M$99,G$1,FALSE)),"-")</f>
        <v>-</v>
      </c>
      <c r="H480" s="650">
        <f>IF(ISBLANK('201718 APC &amp; OPROC'!H480),"",'201718 APC &amp; OPROC'!H480)</f>
        <v>8</v>
      </c>
      <c r="I480" s="650">
        <f>IF(ISNUMBER('201718 APC &amp; OPROC'!I480),'201718 APC &amp; OPROC'!I480*(1+VLOOKUP(LEFT($B480,2),'Adjustment factors'!$B$9:$M$99,I$1,FALSE)),"-")</f>
        <v>698.76907857431877</v>
      </c>
      <c r="J480" s="650">
        <f>IF(ISBLANK('201718 APC &amp; OPROC'!J480),"",'201718 APC &amp; OPROC'!J480)</f>
        <v>5</v>
      </c>
      <c r="K480" s="650">
        <f>IF(ISNUMBER('201718 APC &amp; OPROC'!K480),'201718 APC &amp; OPROC'!K480*(1+VLOOKUP(LEFT($B480,2),'Adjustment factors'!$B$9:$M$99,K$1,FALSE)),"-")</f>
        <v>208.12063999999995</v>
      </c>
      <c r="L480" s="650" t="str">
        <f>IF(ISBLANK('201718 APC &amp; OPROC'!L480),"",'201718 APC &amp; OPROC'!L480)</f>
        <v>No</v>
      </c>
      <c r="M480" s="651" t="str">
        <f>IF(ISBLANK('201718 APC &amp; OPROC'!M480),"",'201718 APC &amp; OPROC'!M480)</f>
        <v>-</v>
      </c>
      <c r="N480" s="654" t="str">
        <f t="shared" si="7"/>
        <v>-</v>
      </c>
      <c r="O480" s="652" t="str">
        <f>IF(ISBLANK('201718 APC &amp; OPROC'!O480),"",'201718 APC &amp; OPROC'!O480)</f>
        <v>-</v>
      </c>
      <c r="P480" s="645" t="str">
        <f>IF(ISBLANK('201718 APC &amp; OPROC'!P480),"",'201718 APC &amp; OPROC'!P480)</f>
        <v>-</v>
      </c>
      <c r="Q480" s="653" t="str">
        <f>IF(ISBLANK('201718 APC &amp; OPROC'!Q480),"",'201718 APC &amp; OPROC'!Q480)</f>
        <v>-</v>
      </c>
      <c r="R480" s="647" t="str">
        <f>IF(ISBLANK('201718 APC &amp; OPROC'!R480),"",'201718 APC &amp; OPROC'!R480)</f>
        <v>-</v>
      </c>
      <c r="S480" s="647" t="str">
        <f>IF(ISBLANK('201718 APC &amp; OPROC'!S480),"",'201718 APC &amp; OPROC'!S480)</f>
        <v/>
      </c>
      <c r="T480" s="647" t="str">
        <f>IF(ISBLANK('201718 APC &amp; OPROC'!T480),"",'201718 APC &amp; OPROC'!T480)</f>
        <v/>
      </c>
      <c r="V480" s="315"/>
      <c r="W480" s="315"/>
    </row>
    <row r="481" spans="2:23" s="139" customFormat="1" x14ac:dyDescent="0.35">
      <c r="B481" s="648" t="s">
        <v>1407</v>
      </c>
      <c r="C481" s="164" t="s">
        <v>1408</v>
      </c>
      <c r="D481" s="649" t="str">
        <f>IF(ISNUMBER('201718 APC &amp; OPROC'!D481),'201718 APC &amp; OPROC'!D481*(1+VLOOKUP(LEFT($B481,2),'Adjustment factors'!$B$9:$M$99,D$1,FALSE)),"-")</f>
        <v>-</v>
      </c>
      <c r="E481" s="650">
        <f>IF(ISNUMBER('201718 APC &amp; OPROC'!E481),'201718 APC &amp; OPROC'!E481*(1+VLOOKUP(LEFT($B481,2),'Adjustment factors'!$B$9:$M$99,E$1,FALSE)),"-")</f>
        <v>611.54826101913125</v>
      </c>
      <c r="F481" s="649" t="str">
        <f>IF(ISNUMBER('201718 APC &amp; OPROC'!F481),'201718 APC &amp; OPROC'!F481*(1+VLOOKUP(LEFT($B481,2),'Adjustment factors'!$B$9:$M$99,F$1,FALSE)),"-")</f>
        <v>-</v>
      </c>
      <c r="G481" s="649" t="str">
        <f>IF(ISNUMBER('201718 APC &amp; OPROC'!G481),'201718 APC &amp; OPROC'!G481*(1+VLOOKUP(LEFT($B481,2),'Adjustment factors'!$B$9:$M$99,G$1,FALSE)),"-")</f>
        <v>-</v>
      </c>
      <c r="H481" s="650">
        <f>IF(ISBLANK('201718 APC &amp; OPROC'!H481),"",'201718 APC &amp; OPROC'!H481)</f>
        <v>5</v>
      </c>
      <c r="I481" s="650">
        <f>IF(ISNUMBER('201718 APC &amp; OPROC'!I481),'201718 APC &amp; OPROC'!I481*(1+VLOOKUP(LEFT($B481,2),'Adjustment factors'!$B$9:$M$99,I$1,FALSE)),"-")</f>
        <v>611.54826101913125</v>
      </c>
      <c r="J481" s="650">
        <f>IF(ISBLANK('201718 APC &amp; OPROC'!J481),"",'201718 APC &amp; OPROC'!J481)</f>
        <v>5</v>
      </c>
      <c r="K481" s="650">
        <f>IF(ISNUMBER('201718 APC &amp; OPROC'!K481),'201718 APC &amp; OPROC'!K481*(1+VLOOKUP(LEFT($B481,2),'Adjustment factors'!$B$9:$M$99,K$1,FALSE)),"-")</f>
        <v>208.12063999999995</v>
      </c>
      <c r="L481" s="650" t="str">
        <f>IF(ISBLANK('201718 APC &amp; OPROC'!L481),"",'201718 APC &amp; OPROC'!L481)</f>
        <v>No</v>
      </c>
      <c r="M481" s="651" t="str">
        <f>IF(ISBLANK('201718 APC &amp; OPROC'!M481),"",'201718 APC &amp; OPROC'!M481)</f>
        <v>-</v>
      </c>
      <c r="N481" s="654" t="str">
        <f t="shared" si="7"/>
        <v>-</v>
      </c>
      <c r="O481" s="652" t="str">
        <f>IF(ISBLANK('201718 APC &amp; OPROC'!O481),"",'201718 APC &amp; OPROC'!O481)</f>
        <v>-</v>
      </c>
      <c r="P481" s="645" t="str">
        <f>IF(ISBLANK('201718 APC &amp; OPROC'!P481),"",'201718 APC &amp; OPROC'!P481)</f>
        <v>-</v>
      </c>
      <c r="Q481" s="653" t="str">
        <f>IF(ISBLANK('201718 APC &amp; OPROC'!Q481),"",'201718 APC &amp; OPROC'!Q481)</f>
        <v>-</v>
      </c>
      <c r="R481" s="647" t="str">
        <f>IF(ISBLANK('201718 APC &amp; OPROC'!R481),"",'201718 APC &amp; OPROC'!R481)</f>
        <v>-</v>
      </c>
      <c r="S481" s="647" t="str">
        <f>IF(ISBLANK('201718 APC &amp; OPROC'!S481),"",'201718 APC &amp; OPROC'!S481)</f>
        <v/>
      </c>
      <c r="T481" s="647" t="str">
        <f>IF(ISBLANK('201718 APC &amp; OPROC'!T481),"",'201718 APC &amp; OPROC'!T481)</f>
        <v/>
      </c>
      <c r="V481" s="315"/>
      <c r="W481" s="315"/>
    </row>
    <row r="482" spans="2:23" s="139" customFormat="1" x14ac:dyDescent="0.35">
      <c r="B482" s="648" t="s">
        <v>1409</v>
      </c>
      <c r="C482" s="164" t="s">
        <v>1410</v>
      </c>
      <c r="D482" s="649" t="str">
        <f>IF(ISNUMBER('201718 APC &amp; OPROC'!D482),'201718 APC &amp; OPROC'!D482*(1+VLOOKUP(LEFT($B482,2),'Adjustment factors'!$B$9:$M$99,D$1,FALSE)),"-")</f>
        <v>-</v>
      </c>
      <c r="E482" s="650">
        <f>IF(ISNUMBER('201718 APC &amp; OPROC'!E482),'201718 APC &amp; OPROC'!E482*(1+VLOOKUP(LEFT($B482,2),'Adjustment factors'!$B$9:$M$99,E$1,FALSE)),"-")</f>
        <v>2621.6372173197183</v>
      </c>
      <c r="F482" s="649" t="str">
        <f>IF(ISNUMBER('201718 APC &amp; OPROC'!F482),'201718 APC &amp; OPROC'!F482*(1+VLOOKUP(LEFT($B482,2),'Adjustment factors'!$B$9:$M$99,F$1,FALSE)),"-")</f>
        <v>-</v>
      </c>
      <c r="G482" s="649" t="str">
        <f>IF(ISNUMBER('201718 APC &amp; OPROC'!G482),'201718 APC &amp; OPROC'!G482*(1+VLOOKUP(LEFT($B482,2),'Adjustment factors'!$B$9:$M$99,G$1,FALSE)),"-")</f>
        <v>-</v>
      </c>
      <c r="H482" s="650">
        <f>IF(ISBLANK('201718 APC &amp; OPROC'!H482),"",'201718 APC &amp; OPROC'!H482)</f>
        <v>15</v>
      </c>
      <c r="I482" s="650">
        <f>IF(ISNUMBER('201718 APC &amp; OPROC'!I482),'201718 APC &amp; OPROC'!I482*(1+VLOOKUP(LEFT($B482,2),'Adjustment factors'!$B$9:$M$99,I$1,FALSE)),"-")</f>
        <v>4806.16780873068</v>
      </c>
      <c r="J482" s="650">
        <f>IF(ISBLANK('201718 APC &amp; OPROC'!J482),"",'201718 APC &amp; OPROC'!J482)</f>
        <v>49</v>
      </c>
      <c r="K482" s="650">
        <f>IF(ISNUMBER('201718 APC &amp; OPROC'!K482),'201718 APC &amp; OPROC'!K482*(1+VLOOKUP(LEFT($B482,2),'Adjustment factors'!$B$9:$M$99,K$1,FALSE)),"-")</f>
        <v>208.12063999999995</v>
      </c>
      <c r="L482" s="650" t="str">
        <f>IF(ISBLANK('201718 APC &amp; OPROC'!L482),"",'201718 APC &amp; OPROC'!L482)</f>
        <v>Yes</v>
      </c>
      <c r="M482" s="651">
        <f>IF(ISBLANK('201718 APC &amp; OPROC'!M482),"",'201718 APC &amp; OPROC'!M482)</f>
        <v>0.30000000000000004</v>
      </c>
      <c r="N482" s="654">
        <f t="shared" si="7"/>
        <v>1441.8503426192042</v>
      </c>
      <c r="O482" s="652" t="str">
        <f>IF(ISBLANK('201718 APC &amp; OPROC'!O482),"",'201718 APC &amp; OPROC'!O482)</f>
        <v>-</v>
      </c>
      <c r="P482" s="645" t="str">
        <f>IF(ISBLANK('201718 APC &amp; OPROC'!P482),"",'201718 APC &amp; OPROC'!P482)</f>
        <v>-</v>
      </c>
      <c r="Q482" s="653" t="str">
        <f>IF(ISBLANK('201718 APC &amp; OPROC'!Q482),"",'201718 APC &amp; OPROC'!Q482)</f>
        <v>-</v>
      </c>
      <c r="R482" s="647" t="str">
        <f>IF(ISBLANK('201718 APC &amp; OPROC'!R482),"",'201718 APC &amp; OPROC'!R482)</f>
        <v>-</v>
      </c>
      <c r="S482" s="647" t="str">
        <f>IF(ISBLANK('201718 APC &amp; OPROC'!S482),"",'201718 APC &amp; OPROC'!S482)</f>
        <v/>
      </c>
      <c r="T482" s="647" t="str">
        <f>IF(ISBLANK('201718 APC &amp; OPROC'!T482),"",'201718 APC &amp; OPROC'!T482)</f>
        <v/>
      </c>
      <c r="V482" s="315"/>
      <c r="W482" s="315"/>
    </row>
    <row r="483" spans="2:23" s="139" customFormat="1" x14ac:dyDescent="0.35">
      <c r="B483" s="648" t="s">
        <v>1411</v>
      </c>
      <c r="C483" s="164" t="s">
        <v>1412</v>
      </c>
      <c r="D483" s="649" t="str">
        <f>IF(ISNUMBER('201718 APC &amp; OPROC'!D483),'201718 APC &amp; OPROC'!D483*(1+VLOOKUP(LEFT($B483,2),'Adjustment factors'!$B$9:$M$99,D$1,FALSE)),"-")</f>
        <v>-</v>
      </c>
      <c r="E483" s="650">
        <f>IF(ISNUMBER('201718 APC &amp; OPROC'!E483),'201718 APC &amp; OPROC'!E483*(1+VLOOKUP(LEFT($B483,2),'Adjustment factors'!$B$9:$M$99,E$1,FALSE)),"-")</f>
        <v>1149.9112383425304</v>
      </c>
      <c r="F483" s="649" t="str">
        <f>IF(ISNUMBER('201718 APC &amp; OPROC'!F483),'201718 APC &amp; OPROC'!F483*(1+VLOOKUP(LEFT($B483,2),'Adjustment factors'!$B$9:$M$99,F$1,FALSE)),"-")</f>
        <v>-</v>
      </c>
      <c r="G483" s="649" t="str">
        <f>IF(ISNUMBER('201718 APC &amp; OPROC'!G483),'201718 APC &amp; OPROC'!G483*(1+VLOOKUP(LEFT($B483,2),'Adjustment factors'!$B$9:$M$99,G$1,FALSE)),"-")</f>
        <v>-</v>
      </c>
      <c r="H483" s="650">
        <f>IF(ISBLANK('201718 APC &amp; OPROC'!H483),"",'201718 APC &amp; OPROC'!H483)</f>
        <v>10</v>
      </c>
      <c r="I483" s="650">
        <f>IF(ISNUMBER('201718 APC &amp; OPROC'!I483),'201718 APC &amp; OPROC'!I483*(1+VLOOKUP(LEFT($B483,2),'Adjustment factors'!$B$9:$M$99,I$1,FALSE)),"-")</f>
        <v>3091.8276016114764</v>
      </c>
      <c r="J483" s="650">
        <f>IF(ISBLANK('201718 APC &amp; OPROC'!J483),"",'201718 APC &amp; OPROC'!J483)</f>
        <v>27</v>
      </c>
      <c r="K483" s="650">
        <f>IF(ISNUMBER('201718 APC &amp; OPROC'!K483),'201718 APC &amp; OPROC'!K483*(1+VLOOKUP(LEFT($B483,2),'Adjustment factors'!$B$9:$M$99,K$1,FALSE)),"-")</f>
        <v>208.12063999999995</v>
      </c>
      <c r="L483" s="650" t="str">
        <f>IF(ISBLANK('201718 APC &amp; OPROC'!L483),"",'201718 APC &amp; OPROC'!L483)</f>
        <v>Yes</v>
      </c>
      <c r="M483" s="651">
        <f>IF(ISBLANK('201718 APC &amp; OPROC'!M483),"",'201718 APC &amp; OPROC'!M483)</f>
        <v>0.30000000000000004</v>
      </c>
      <c r="N483" s="654">
        <f t="shared" si="7"/>
        <v>927.54828048344302</v>
      </c>
      <c r="O483" s="652" t="str">
        <f>IF(ISBLANK('201718 APC &amp; OPROC'!O483),"",'201718 APC &amp; OPROC'!O483)</f>
        <v>-</v>
      </c>
      <c r="P483" s="645" t="str">
        <f>IF(ISBLANK('201718 APC &amp; OPROC'!P483),"",'201718 APC &amp; OPROC'!P483)</f>
        <v>-</v>
      </c>
      <c r="Q483" s="653" t="str">
        <f>IF(ISBLANK('201718 APC &amp; OPROC'!Q483),"",'201718 APC &amp; OPROC'!Q483)</f>
        <v>-</v>
      </c>
      <c r="R483" s="647" t="str">
        <f>IF(ISBLANK('201718 APC &amp; OPROC'!R483),"",'201718 APC &amp; OPROC'!R483)</f>
        <v>-</v>
      </c>
      <c r="S483" s="647" t="str">
        <f>IF(ISBLANK('201718 APC &amp; OPROC'!S483),"",'201718 APC &amp; OPROC'!S483)</f>
        <v/>
      </c>
      <c r="T483" s="647" t="str">
        <f>IF(ISBLANK('201718 APC &amp; OPROC'!T483),"",'201718 APC &amp; OPROC'!T483)</f>
        <v/>
      </c>
      <c r="V483" s="315"/>
      <c r="W483" s="315"/>
    </row>
    <row r="484" spans="2:23" s="139" customFormat="1" x14ac:dyDescent="0.35">
      <c r="B484" s="648" t="s">
        <v>1413</v>
      </c>
      <c r="C484" s="164" t="s">
        <v>1414</v>
      </c>
      <c r="D484" s="649" t="str">
        <f>IF(ISNUMBER('201718 APC &amp; OPROC'!D484),'201718 APC &amp; OPROC'!D484*(1+VLOOKUP(LEFT($B484,2),'Adjustment factors'!$B$9:$M$99,D$1,FALSE)),"-")</f>
        <v>-</v>
      </c>
      <c r="E484" s="650">
        <f>IF(ISNUMBER('201718 APC &amp; OPROC'!E484),'201718 APC &amp; OPROC'!E484*(1+VLOOKUP(LEFT($B484,2),'Adjustment factors'!$B$9:$M$99,E$1,FALSE)),"-")</f>
        <v>464.17515549484875</v>
      </c>
      <c r="F484" s="649" t="str">
        <f>IF(ISNUMBER('201718 APC &amp; OPROC'!F484),'201718 APC &amp; OPROC'!F484*(1+VLOOKUP(LEFT($B484,2),'Adjustment factors'!$B$9:$M$99,F$1,FALSE)),"-")</f>
        <v>-</v>
      </c>
      <c r="G484" s="649" t="str">
        <f>IF(ISNUMBER('201718 APC &amp; OPROC'!G484),'201718 APC &amp; OPROC'!G484*(1+VLOOKUP(LEFT($B484,2),'Adjustment factors'!$B$9:$M$99,G$1,FALSE)),"-")</f>
        <v>-</v>
      </c>
      <c r="H484" s="650">
        <f>IF(ISBLANK('201718 APC &amp; OPROC'!H484),"",'201718 APC &amp; OPROC'!H484)</f>
        <v>5</v>
      </c>
      <c r="I484" s="650">
        <f>IF(ISNUMBER('201718 APC &amp; OPROC'!I484),'201718 APC &amp; OPROC'!I484*(1+VLOOKUP(LEFT($B484,2),'Adjustment factors'!$B$9:$M$99,I$1,FALSE)),"-")</f>
        <v>1947.9315920658557</v>
      </c>
      <c r="J484" s="650">
        <f>IF(ISBLANK('201718 APC &amp; OPROC'!J484),"",'201718 APC &amp; OPROC'!J484)</f>
        <v>14</v>
      </c>
      <c r="K484" s="650">
        <f>IF(ISNUMBER('201718 APC &amp; OPROC'!K484),'201718 APC &amp; OPROC'!K484*(1+VLOOKUP(LEFT($B484,2),'Adjustment factors'!$B$9:$M$99,K$1,FALSE)),"-")</f>
        <v>208.12063999999995</v>
      </c>
      <c r="L484" s="650" t="str">
        <f>IF(ISBLANK('201718 APC &amp; OPROC'!L484),"",'201718 APC &amp; OPROC'!L484)</f>
        <v>Yes</v>
      </c>
      <c r="M484" s="651">
        <f>IF(ISBLANK('201718 APC &amp; OPROC'!M484),"",'201718 APC &amp; OPROC'!M484)</f>
        <v>0.30000000000000004</v>
      </c>
      <c r="N484" s="654">
        <f t="shared" si="7"/>
        <v>584.37947761975681</v>
      </c>
      <c r="O484" s="652" t="str">
        <f>IF(ISBLANK('201718 APC &amp; OPROC'!O484),"",'201718 APC &amp; OPROC'!O484)</f>
        <v>-</v>
      </c>
      <c r="P484" s="645" t="str">
        <f>IF(ISBLANK('201718 APC &amp; OPROC'!P484),"",'201718 APC &amp; OPROC'!P484)</f>
        <v>-</v>
      </c>
      <c r="Q484" s="653" t="str">
        <f>IF(ISBLANK('201718 APC &amp; OPROC'!Q484),"",'201718 APC &amp; OPROC'!Q484)</f>
        <v>-</v>
      </c>
      <c r="R484" s="647" t="str">
        <f>IF(ISBLANK('201718 APC &amp; OPROC'!R484),"",'201718 APC &amp; OPROC'!R484)</f>
        <v>-</v>
      </c>
      <c r="S484" s="647" t="str">
        <f>IF(ISBLANK('201718 APC &amp; OPROC'!S484),"",'201718 APC &amp; OPROC'!S484)</f>
        <v/>
      </c>
      <c r="T484" s="647" t="str">
        <f>IF(ISBLANK('201718 APC &amp; OPROC'!T484),"",'201718 APC &amp; OPROC'!T484)</f>
        <v/>
      </c>
      <c r="V484" s="315"/>
      <c r="W484" s="315"/>
    </row>
    <row r="485" spans="2:23" s="139" customFormat="1" x14ac:dyDescent="0.35">
      <c r="B485" s="648" t="s">
        <v>1415</v>
      </c>
      <c r="C485" s="164" t="s">
        <v>1416</v>
      </c>
      <c r="D485" s="649" t="str">
        <f>IF(ISNUMBER('201718 APC &amp; OPROC'!D485),'201718 APC &amp; OPROC'!D485*(1+VLOOKUP(LEFT($B485,2),'Adjustment factors'!$B$9:$M$99,D$1,FALSE)),"-")</f>
        <v>-</v>
      </c>
      <c r="E485" s="650">
        <f>IF(ISNUMBER('201718 APC &amp; OPROC'!E485),'201718 APC &amp; OPROC'!E485*(1+VLOOKUP(LEFT($B485,2),'Adjustment factors'!$B$9:$M$99,E$1,FALSE)),"-")</f>
        <v>340.8629651582043</v>
      </c>
      <c r="F485" s="649" t="str">
        <f>IF(ISNUMBER('201718 APC &amp; OPROC'!F485),'201718 APC &amp; OPROC'!F485*(1+VLOOKUP(LEFT($B485,2),'Adjustment factors'!$B$9:$M$99,F$1,FALSE)),"-")</f>
        <v>-</v>
      </c>
      <c r="G485" s="649" t="str">
        <f>IF(ISNUMBER('201718 APC &amp; OPROC'!G485),'201718 APC &amp; OPROC'!G485*(1+VLOOKUP(LEFT($B485,2),'Adjustment factors'!$B$9:$M$99,G$1,FALSE)),"-")</f>
        <v>-</v>
      </c>
      <c r="H485" s="650">
        <f>IF(ISBLANK('201718 APC &amp; OPROC'!H485),"",'201718 APC &amp; OPROC'!H485)</f>
        <v>5</v>
      </c>
      <c r="I485" s="650">
        <f>IF(ISNUMBER('201718 APC &amp; OPROC'!I485),'201718 APC &amp; OPROC'!I485*(1+VLOOKUP(LEFT($B485,2),'Adjustment factors'!$B$9:$M$99,I$1,FALSE)),"-")</f>
        <v>1437.6396824613676</v>
      </c>
      <c r="J485" s="650">
        <f>IF(ISBLANK('201718 APC &amp; OPROC'!J485),"",'201718 APC &amp; OPROC'!J485)</f>
        <v>10</v>
      </c>
      <c r="K485" s="650">
        <f>IF(ISNUMBER('201718 APC &amp; OPROC'!K485),'201718 APC &amp; OPROC'!K485*(1+VLOOKUP(LEFT($B485,2),'Adjustment factors'!$B$9:$M$99,K$1,FALSE)),"-")</f>
        <v>208.12063999999995</v>
      </c>
      <c r="L485" s="650" t="str">
        <f>IF(ISBLANK('201718 APC &amp; OPROC'!L485),"",'201718 APC &amp; OPROC'!L485)</f>
        <v>Yes</v>
      </c>
      <c r="M485" s="651">
        <f>IF(ISBLANK('201718 APC &amp; OPROC'!M485),"",'201718 APC &amp; OPROC'!M485)</f>
        <v>0.5</v>
      </c>
      <c r="N485" s="654">
        <f t="shared" si="7"/>
        <v>718.81984123068378</v>
      </c>
      <c r="O485" s="652" t="str">
        <f>IF(ISBLANK('201718 APC &amp; OPROC'!O485),"",'201718 APC &amp; OPROC'!O485)</f>
        <v>-</v>
      </c>
      <c r="P485" s="645" t="str">
        <f>IF(ISBLANK('201718 APC &amp; OPROC'!P485),"",'201718 APC &amp; OPROC'!P485)</f>
        <v>-</v>
      </c>
      <c r="Q485" s="653" t="str">
        <f>IF(ISBLANK('201718 APC &amp; OPROC'!Q485),"",'201718 APC &amp; OPROC'!Q485)</f>
        <v>-</v>
      </c>
      <c r="R485" s="647" t="str">
        <f>IF(ISBLANK('201718 APC &amp; OPROC'!R485),"",'201718 APC &amp; OPROC'!R485)</f>
        <v>-</v>
      </c>
      <c r="S485" s="647" t="str">
        <f>IF(ISBLANK('201718 APC &amp; OPROC'!S485),"",'201718 APC &amp; OPROC'!S485)</f>
        <v/>
      </c>
      <c r="T485" s="647" t="str">
        <f>IF(ISBLANK('201718 APC &amp; OPROC'!T485),"",'201718 APC &amp; OPROC'!T485)</f>
        <v/>
      </c>
      <c r="V485" s="315"/>
      <c r="W485" s="315"/>
    </row>
    <row r="486" spans="2:23" s="139" customFormat="1" x14ac:dyDescent="0.35">
      <c r="B486" s="648" t="s">
        <v>1417</v>
      </c>
      <c r="C486" s="164" t="s">
        <v>1418</v>
      </c>
      <c r="D486" s="649">
        <f>IF(ISNUMBER('201718 APC &amp; OPROC'!D486),'201718 APC &amp; OPROC'!D486*(1+VLOOKUP(LEFT($B486,2),'Adjustment factors'!$B$9:$M$99,D$1,FALSE)),"-")</f>
        <v>202.51270282928607</v>
      </c>
      <c r="E486" s="650">
        <f>IF(ISNUMBER('201718 APC &amp; OPROC'!E486),'201718 APC &amp; OPROC'!E486*(1+VLOOKUP(LEFT($B486,2),'Adjustment factors'!$B$9:$M$99,E$1,FALSE)),"-")</f>
        <v>202.51270282928607</v>
      </c>
      <c r="F486" s="649" t="str">
        <f>IF(ISNUMBER('201718 APC &amp; OPROC'!F486),'201718 APC &amp; OPROC'!F486*(1+VLOOKUP(LEFT($B486,2),'Adjustment factors'!$B$9:$M$99,F$1,FALSE)),"-")</f>
        <v>-</v>
      </c>
      <c r="G486" s="649" t="str">
        <f>IF(ISNUMBER('201718 APC &amp; OPROC'!G486),'201718 APC &amp; OPROC'!G486*(1+VLOOKUP(LEFT($B486,2),'Adjustment factors'!$B$9:$M$99,G$1,FALSE)),"-")</f>
        <v>-</v>
      </c>
      <c r="H486" s="650">
        <f>IF(ISBLANK('201718 APC &amp; OPROC'!H486),"",'201718 APC &amp; OPROC'!H486)</f>
        <v>5</v>
      </c>
      <c r="I486" s="650">
        <f>IF(ISNUMBER('201718 APC &amp; OPROC'!I486),'201718 APC &amp; OPROC'!I486*(1+VLOOKUP(LEFT($B486,2),'Adjustment factors'!$B$9:$M$99,I$1,FALSE)),"-")</f>
        <v>202.51270282928607</v>
      </c>
      <c r="J486" s="650">
        <f>IF(ISBLANK('201718 APC &amp; OPROC'!J486),"",'201718 APC &amp; OPROC'!J486)</f>
        <v>5</v>
      </c>
      <c r="K486" s="650">
        <f>IF(ISNUMBER('201718 APC &amp; OPROC'!K486),'201718 APC &amp; OPROC'!K486*(1+VLOOKUP(LEFT($B486,2),'Adjustment factors'!$B$9:$M$99,K$1,FALSE)),"-")</f>
        <v>208.12063999999995</v>
      </c>
      <c r="L486" s="650" t="str">
        <f>IF(ISBLANK('201718 APC &amp; OPROC'!L486),"",'201718 APC &amp; OPROC'!L486)</f>
        <v>No</v>
      </c>
      <c r="M486" s="651" t="str">
        <f>IF(ISBLANK('201718 APC &amp; OPROC'!M486),"",'201718 APC &amp; OPROC'!M486)</f>
        <v>-</v>
      </c>
      <c r="N486" s="654" t="str">
        <f t="shared" si="7"/>
        <v>-</v>
      </c>
      <c r="O486" s="652" t="str">
        <f>IF(ISBLANK('201718 APC &amp; OPROC'!O486),"",'201718 APC &amp; OPROC'!O486)</f>
        <v>-</v>
      </c>
      <c r="P486" s="645" t="str">
        <f>IF(ISBLANK('201718 APC &amp; OPROC'!P486),"",'201718 APC &amp; OPROC'!P486)</f>
        <v>-</v>
      </c>
      <c r="Q486" s="653" t="str">
        <f>IF(ISBLANK('201718 APC &amp; OPROC'!Q486),"",'201718 APC &amp; OPROC'!Q486)</f>
        <v>-</v>
      </c>
      <c r="R486" s="647" t="str">
        <f>IF(ISBLANK('201718 APC &amp; OPROC'!R486),"",'201718 APC &amp; OPROC'!R486)</f>
        <v>-</v>
      </c>
      <c r="S486" s="647" t="str">
        <f>IF(ISBLANK('201718 APC &amp; OPROC'!S486),"",'201718 APC &amp; OPROC'!S486)</f>
        <v/>
      </c>
      <c r="T486" s="647" t="str">
        <f>IF(ISBLANK('201718 APC &amp; OPROC'!T486),"",'201718 APC &amp; OPROC'!T486)</f>
        <v/>
      </c>
      <c r="V486" s="315"/>
      <c r="W486" s="315"/>
    </row>
    <row r="487" spans="2:23" s="139" customFormat="1" x14ac:dyDescent="0.35">
      <c r="B487" s="648" t="s">
        <v>1419</v>
      </c>
      <c r="C487" s="164" t="s">
        <v>1420</v>
      </c>
      <c r="D487" s="649">
        <f>IF(ISNUMBER('201718 APC &amp; OPROC'!D487),'201718 APC &amp; OPROC'!D487*(1+VLOOKUP(LEFT($B487,2),'Adjustment factors'!$B$9:$M$99,D$1,FALSE)),"-")</f>
        <v>244.61930440765249</v>
      </c>
      <c r="E487" s="650">
        <f>IF(ISNUMBER('201718 APC &amp; OPROC'!E487),'201718 APC &amp; OPROC'!E487*(1+VLOOKUP(LEFT($B487,2),'Adjustment factors'!$B$9:$M$99,E$1,FALSE)),"-")</f>
        <v>244.61930440765249</v>
      </c>
      <c r="F487" s="649" t="str">
        <f>IF(ISNUMBER('201718 APC &amp; OPROC'!F487),'201718 APC &amp; OPROC'!F487*(1+VLOOKUP(LEFT($B487,2),'Adjustment factors'!$B$9:$M$99,F$1,FALSE)),"-")</f>
        <v>-</v>
      </c>
      <c r="G487" s="649" t="str">
        <f>IF(ISNUMBER('201718 APC &amp; OPROC'!G487),'201718 APC &amp; OPROC'!G487*(1+VLOOKUP(LEFT($B487,2),'Adjustment factors'!$B$9:$M$99,G$1,FALSE)),"-")</f>
        <v>-</v>
      </c>
      <c r="H487" s="650">
        <f>IF(ISBLANK('201718 APC &amp; OPROC'!H487),"",'201718 APC &amp; OPROC'!H487)</f>
        <v>5</v>
      </c>
      <c r="I487" s="650">
        <f>IF(ISNUMBER('201718 APC &amp; OPROC'!I487),'201718 APC &amp; OPROC'!I487*(1+VLOOKUP(LEFT($B487,2),'Adjustment factors'!$B$9:$M$99,I$1,FALSE)),"-")</f>
        <v>244.61930440765249</v>
      </c>
      <c r="J487" s="650">
        <f>IF(ISBLANK('201718 APC &amp; OPROC'!J487),"",'201718 APC &amp; OPROC'!J487)</f>
        <v>5</v>
      </c>
      <c r="K487" s="650">
        <f>IF(ISNUMBER('201718 APC &amp; OPROC'!K487),'201718 APC &amp; OPROC'!K487*(1+VLOOKUP(LEFT($B487,2),'Adjustment factors'!$B$9:$M$99,K$1,FALSE)),"-")</f>
        <v>208.12063999999995</v>
      </c>
      <c r="L487" s="650" t="str">
        <f>IF(ISBLANK('201718 APC &amp; OPROC'!L487),"",'201718 APC &amp; OPROC'!L487)</f>
        <v>No</v>
      </c>
      <c r="M487" s="651" t="str">
        <f>IF(ISBLANK('201718 APC &amp; OPROC'!M487),"",'201718 APC &amp; OPROC'!M487)</f>
        <v>-</v>
      </c>
      <c r="N487" s="654" t="str">
        <f t="shared" si="7"/>
        <v>-</v>
      </c>
      <c r="O487" s="652" t="str">
        <f>IF(ISBLANK('201718 APC &amp; OPROC'!O487),"",'201718 APC &amp; OPROC'!O487)</f>
        <v>-</v>
      </c>
      <c r="P487" s="645" t="str">
        <f>IF(ISBLANK('201718 APC &amp; OPROC'!P487),"",'201718 APC &amp; OPROC'!P487)</f>
        <v>-</v>
      </c>
      <c r="Q487" s="653" t="str">
        <f>IF(ISBLANK('201718 APC &amp; OPROC'!Q487),"",'201718 APC &amp; OPROC'!Q487)</f>
        <v>-</v>
      </c>
      <c r="R487" s="647" t="str">
        <f>IF(ISBLANK('201718 APC &amp; OPROC'!R487),"",'201718 APC &amp; OPROC'!R487)</f>
        <v>-</v>
      </c>
      <c r="S487" s="647" t="str">
        <f>IF(ISBLANK('201718 APC &amp; OPROC'!S487),"",'201718 APC &amp; OPROC'!S487)</f>
        <v/>
      </c>
      <c r="T487" s="647" t="str">
        <f>IF(ISBLANK('201718 APC &amp; OPROC'!T487),"",'201718 APC &amp; OPROC'!T487)</f>
        <v/>
      </c>
      <c r="V487" s="315"/>
      <c r="W487" s="315"/>
    </row>
    <row r="488" spans="2:23" s="139" customFormat="1" x14ac:dyDescent="0.35">
      <c r="B488" s="648" t="s">
        <v>1421</v>
      </c>
      <c r="C488" s="164" t="s">
        <v>1422</v>
      </c>
      <c r="D488" s="649">
        <f>IF(ISNUMBER('201718 APC &amp; OPROC'!D488),'201718 APC &amp; OPROC'!D488*(1+VLOOKUP(LEFT($B488,2),'Adjustment factors'!$B$9:$M$99,D$1,FALSE)),"-")</f>
        <v>143.36295299300946</v>
      </c>
      <c r="E488" s="650">
        <f>IF(ISNUMBER('201718 APC &amp; OPROC'!E488),'201718 APC &amp; OPROC'!E488*(1+VLOOKUP(LEFT($B488,2),'Adjustment factors'!$B$9:$M$99,E$1,FALSE)),"-")</f>
        <v>143.36295299300946</v>
      </c>
      <c r="F488" s="649" t="str">
        <f>IF(ISNUMBER('201718 APC &amp; OPROC'!F488),'201718 APC &amp; OPROC'!F488*(1+VLOOKUP(LEFT($B488,2),'Adjustment factors'!$B$9:$M$99,F$1,FALSE)),"-")</f>
        <v>-</v>
      </c>
      <c r="G488" s="649" t="str">
        <f>IF(ISNUMBER('201718 APC &amp; OPROC'!G488),'201718 APC &amp; OPROC'!G488*(1+VLOOKUP(LEFT($B488,2),'Adjustment factors'!$B$9:$M$99,G$1,FALSE)),"-")</f>
        <v>-</v>
      </c>
      <c r="H488" s="650">
        <f>IF(ISBLANK('201718 APC &amp; OPROC'!H488),"",'201718 APC &amp; OPROC'!H488)</f>
        <v>5</v>
      </c>
      <c r="I488" s="650">
        <f>IF(ISNUMBER('201718 APC &amp; OPROC'!I488),'201718 APC &amp; OPROC'!I488*(1+VLOOKUP(LEFT($B488,2),'Adjustment factors'!$B$9:$M$99,I$1,FALSE)),"-")</f>
        <v>143.36295299300946</v>
      </c>
      <c r="J488" s="650">
        <f>IF(ISBLANK('201718 APC &amp; OPROC'!J488),"",'201718 APC &amp; OPROC'!J488)</f>
        <v>5</v>
      </c>
      <c r="K488" s="650">
        <f>IF(ISNUMBER('201718 APC &amp; OPROC'!K488),'201718 APC &amp; OPROC'!K488*(1+VLOOKUP(LEFT($B488,2),'Adjustment factors'!$B$9:$M$99,K$1,FALSE)),"-")</f>
        <v>208.12063999999995</v>
      </c>
      <c r="L488" s="650" t="str">
        <f>IF(ISBLANK('201718 APC &amp; OPROC'!L488),"",'201718 APC &amp; OPROC'!L488)</f>
        <v>No</v>
      </c>
      <c r="M488" s="651" t="str">
        <f>IF(ISBLANK('201718 APC &amp; OPROC'!M488),"",'201718 APC &amp; OPROC'!M488)</f>
        <v>-</v>
      </c>
      <c r="N488" s="654" t="str">
        <f t="shared" si="7"/>
        <v>-</v>
      </c>
      <c r="O488" s="652" t="str">
        <f>IF(ISBLANK('201718 APC &amp; OPROC'!O488),"",'201718 APC &amp; OPROC'!O488)</f>
        <v>-</v>
      </c>
      <c r="P488" s="645" t="str">
        <f>IF(ISBLANK('201718 APC &amp; OPROC'!P488),"",'201718 APC &amp; OPROC'!P488)</f>
        <v>-</v>
      </c>
      <c r="Q488" s="653" t="str">
        <f>IF(ISBLANK('201718 APC &amp; OPROC'!Q488),"",'201718 APC &amp; OPROC'!Q488)</f>
        <v>-</v>
      </c>
      <c r="R488" s="647" t="str">
        <f>IF(ISBLANK('201718 APC &amp; OPROC'!R488),"",'201718 APC &amp; OPROC'!R488)</f>
        <v>-</v>
      </c>
      <c r="S488" s="647" t="str">
        <f>IF(ISBLANK('201718 APC &amp; OPROC'!S488),"",'201718 APC &amp; OPROC'!S488)</f>
        <v/>
      </c>
      <c r="T488" s="647" t="str">
        <f>IF(ISBLANK('201718 APC &amp; OPROC'!T488),"",'201718 APC &amp; OPROC'!T488)</f>
        <v/>
      </c>
      <c r="V488" s="315"/>
      <c r="W488" s="315"/>
    </row>
    <row r="489" spans="2:23" s="139" customFormat="1" x14ac:dyDescent="0.35">
      <c r="B489" s="648" t="s">
        <v>1423</v>
      </c>
      <c r="C489" s="164" t="s">
        <v>1424</v>
      </c>
      <c r="D489" s="649">
        <f>IF(ISNUMBER('201718 APC &amp; OPROC'!D489),'201718 APC &amp; OPROC'!D489*(1+VLOOKUP(LEFT($B489,2),'Adjustment factors'!$B$9:$M$99,D$1,FALSE)),"-")</f>
        <v>200.50762656364958</v>
      </c>
      <c r="E489" s="650">
        <f>IF(ISNUMBER('201718 APC &amp; OPROC'!E489),'201718 APC &amp; OPROC'!E489*(1+VLOOKUP(LEFT($B489,2),'Adjustment factors'!$B$9:$M$99,E$1,FALSE)),"-")</f>
        <v>742.88075641832165</v>
      </c>
      <c r="F489" s="649" t="str">
        <f>IF(ISNUMBER('201718 APC &amp; OPROC'!F489),'201718 APC &amp; OPROC'!F489*(1+VLOOKUP(LEFT($B489,2),'Adjustment factors'!$B$9:$M$99,F$1,FALSE)),"-")</f>
        <v>-</v>
      </c>
      <c r="G489" s="649" t="str">
        <f>IF(ISNUMBER('201718 APC &amp; OPROC'!G489),'201718 APC &amp; OPROC'!G489*(1+VLOOKUP(LEFT($B489,2),'Adjustment factors'!$B$9:$M$99,G$1,FALSE)),"-")</f>
        <v>-</v>
      </c>
      <c r="H489" s="650">
        <f>IF(ISBLANK('201718 APC &amp; OPROC'!H489),"",'201718 APC &amp; OPROC'!H489)</f>
        <v>5</v>
      </c>
      <c r="I489" s="650">
        <f>IF(ISNUMBER('201718 APC &amp; OPROC'!I489),'201718 APC &amp; OPROC'!I489*(1+VLOOKUP(LEFT($B489,2),'Adjustment factors'!$B$9:$M$99,I$1,FALSE)),"-")</f>
        <v>961.4340693726997</v>
      </c>
      <c r="J489" s="650">
        <f>IF(ISBLANK('201718 APC &amp; OPROC'!J489),"",'201718 APC &amp; OPROC'!J489)</f>
        <v>14</v>
      </c>
      <c r="K489" s="650">
        <f>IF(ISNUMBER('201718 APC &amp; OPROC'!K489),'201718 APC &amp; OPROC'!K489*(1+VLOOKUP(LEFT($B489,2),'Adjustment factors'!$B$9:$M$99,K$1,FALSE)),"-")</f>
        <v>208.12063999999995</v>
      </c>
      <c r="L489" s="650" t="str">
        <f>IF(ISBLANK('201718 APC &amp; OPROC'!L489),"",'201718 APC &amp; OPROC'!L489)</f>
        <v>No</v>
      </c>
      <c r="M489" s="651" t="str">
        <f>IF(ISBLANK('201718 APC &amp; OPROC'!M489),"",'201718 APC &amp; OPROC'!M489)</f>
        <v>-</v>
      </c>
      <c r="N489" s="654" t="str">
        <f t="shared" si="7"/>
        <v>-</v>
      </c>
      <c r="O489" s="652" t="str">
        <f>IF(ISBLANK('201718 APC &amp; OPROC'!O489),"",'201718 APC &amp; OPROC'!O489)</f>
        <v>-</v>
      </c>
      <c r="P489" s="645" t="str">
        <f>IF(ISBLANK('201718 APC &amp; OPROC'!P489),"",'201718 APC &amp; OPROC'!P489)</f>
        <v>-</v>
      </c>
      <c r="Q489" s="653" t="str">
        <f>IF(ISBLANK('201718 APC &amp; OPROC'!Q489),"",'201718 APC &amp; OPROC'!Q489)</f>
        <v>-</v>
      </c>
      <c r="R489" s="647" t="str">
        <f>IF(ISBLANK('201718 APC &amp; OPROC'!R489),"",'201718 APC &amp; OPROC'!R489)</f>
        <v>-</v>
      </c>
      <c r="S489" s="647" t="str">
        <f>IF(ISBLANK('201718 APC &amp; OPROC'!S489),"",'201718 APC &amp; OPROC'!S489)</f>
        <v/>
      </c>
      <c r="T489" s="647" t="str">
        <f>IF(ISBLANK('201718 APC &amp; OPROC'!T489),"",'201718 APC &amp; OPROC'!T489)</f>
        <v/>
      </c>
      <c r="V489" s="315"/>
      <c r="W489" s="315"/>
    </row>
    <row r="490" spans="2:23" s="139" customFormat="1" x14ac:dyDescent="0.35">
      <c r="B490" s="648" t="s">
        <v>1425</v>
      </c>
      <c r="C490" s="164" t="s">
        <v>1426</v>
      </c>
      <c r="D490" s="649">
        <f>IF(ISNUMBER('201718 APC &amp; OPROC'!D490),'201718 APC &amp; OPROC'!D490*(1+VLOOKUP(LEFT($B490,2),'Adjustment factors'!$B$9:$M$99,D$1,FALSE)),"-")</f>
        <v>218.55331295437804</v>
      </c>
      <c r="E490" s="650">
        <f>IF(ISNUMBER('201718 APC &amp; OPROC'!E490),'201718 APC &amp; OPROC'!E490*(1+VLOOKUP(LEFT($B490,2),'Adjustment factors'!$B$9:$M$99,E$1,FALSE)),"-")</f>
        <v>961.4340693726997</v>
      </c>
      <c r="F490" s="649" t="str">
        <f>IF(ISNUMBER('201718 APC &amp; OPROC'!F490),'201718 APC &amp; OPROC'!F490*(1+VLOOKUP(LEFT($B490,2),'Adjustment factors'!$B$9:$M$99,F$1,FALSE)),"-")</f>
        <v>-</v>
      </c>
      <c r="G490" s="649" t="str">
        <f>IF(ISNUMBER('201718 APC &amp; OPROC'!G490),'201718 APC &amp; OPROC'!G490*(1+VLOOKUP(LEFT($B490,2),'Adjustment factors'!$B$9:$M$99,G$1,FALSE)),"-")</f>
        <v>-</v>
      </c>
      <c r="H490" s="650">
        <f>IF(ISBLANK('201718 APC &amp; OPROC'!H490),"",'201718 APC &amp; OPROC'!H490)</f>
        <v>5</v>
      </c>
      <c r="I490" s="650">
        <f>IF(ISNUMBER('201718 APC &amp; OPROC'!I490),'201718 APC &amp; OPROC'!I490*(1+VLOOKUP(LEFT($B490,2),'Adjustment factors'!$B$9:$M$99,I$1,FALSE)),"-")</f>
        <v>1114.8224036938916</v>
      </c>
      <c r="J490" s="650">
        <f>IF(ISBLANK('201718 APC &amp; OPROC'!J490),"",'201718 APC &amp; OPROC'!J490)</f>
        <v>5</v>
      </c>
      <c r="K490" s="650">
        <f>IF(ISNUMBER('201718 APC &amp; OPROC'!K490),'201718 APC &amp; OPROC'!K490*(1+VLOOKUP(LEFT($B490,2),'Adjustment factors'!$B$9:$M$99,K$1,FALSE)),"-")</f>
        <v>354.20531999999992</v>
      </c>
      <c r="L490" s="650" t="str">
        <f>IF(ISBLANK('201718 APC &amp; OPROC'!L490),"",'201718 APC &amp; OPROC'!L490)</f>
        <v>No</v>
      </c>
      <c r="M490" s="651" t="str">
        <f>IF(ISBLANK('201718 APC &amp; OPROC'!M490),"",'201718 APC &amp; OPROC'!M490)</f>
        <v>-</v>
      </c>
      <c r="N490" s="654" t="str">
        <f t="shared" si="7"/>
        <v>-</v>
      </c>
      <c r="O490" s="652" t="str">
        <f>IF(ISBLANK('201718 APC &amp; OPROC'!O490),"",'201718 APC &amp; OPROC'!O490)</f>
        <v>-</v>
      </c>
      <c r="P490" s="645" t="str">
        <f>IF(ISBLANK('201718 APC &amp; OPROC'!P490),"",'201718 APC &amp; OPROC'!P490)</f>
        <v>-</v>
      </c>
      <c r="Q490" s="653" t="str">
        <f>IF(ISBLANK('201718 APC &amp; OPROC'!Q490),"",'201718 APC &amp; OPROC'!Q490)</f>
        <v>-</v>
      </c>
      <c r="R490" s="647" t="str">
        <f>IF(ISBLANK('201718 APC &amp; OPROC'!R490),"",'201718 APC &amp; OPROC'!R490)</f>
        <v>-</v>
      </c>
      <c r="S490" s="647" t="str">
        <f>IF(ISBLANK('201718 APC &amp; OPROC'!S490),"",'201718 APC &amp; OPROC'!S490)</f>
        <v/>
      </c>
      <c r="T490" s="647" t="str">
        <f>IF(ISBLANK('201718 APC &amp; OPROC'!T490),"",'201718 APC &amp; OPROC'!T490)</f>
        <v/>
      </c>
      <c r="V490" s="315"/>
      <c r="W490" s="315"/>
    </row>
    <row r="491" spans="2:23" s="139" customFormat="1" x14ac:dyDescent="0.35">
      <c r="B491" s="648" t="s">
        <v>1427</v>
      </c>
      <c r="C491" s="164" t="s">
        <v>1428</v>
      </c>
      <c r="D491" s="649">
        <f>IF(ISNUMBER('201718 APC &amp; OPROC'!D491),'201718 APC &amp; OPROC'!D491*(1+VLOOKUP(LEFT($B491,2),'Adjustment factors'!$B$9:$M$99,D$1,FALSE)),"-")</f>
        <v>152.38579618837369</v>
      </c>
      <c r="E491" s="650">
        <f>IF(ISNUMBER('201718 APC &amp; OPROC'!E491),'201718 APC &amp; OPROC'!E491*(1+VLOOKUP(LEFT($B491,2),'Adjustment factors'!$B$9:$M$99,E$1,FALSE)),"-")</f>
        <v>152.38579618837369</v>
      </c>
      <c r="F491" s="649" t="str">
        <f>IF(ISNUMBER('201718 APC &amp; OPROC'!F491),'201718 APC &amp; OPROC'!F491*(1+VLOOKUP(LEFT($B491,2),'Adjustment factors'!$B$9:$M$99,F$1,FALSE)),"-")</f>
        <v>-</v>
      </c>
      <c r="G491" s="649" t="str">
        <f>IF(ISNUMBER('201718 APC &amp; OPROC'!G491),'201718 APC &amp; OPROC'!G491*(1+VLOOKUP(LEFT($B491,2),'Adjustment factors'!$B$9:$M$99,G$1,FALSE)),"-")</f>
        <v>-</v>
      </c>
      <c r="H491" s="650">
        <f>IF(ISBLANK('201718 APC &amp; OPROC'!H491),"",'201718 APC &amp; OPROC'!H491)</f>
        <v>5</v>
      </c>
      <c r="I491" s="650">
        <f>IF(ISNUMBER('201718 APC &amp; OPROC'!I491),'201718 APC &amp; OPROC'!I491*(1+VLOOKUP(LEFT($B491,2),'Adjustment factors'!$B$9:$M$99,I$1,FALSE)),"-")</f>
        <v>152.38579618837369</v>
      </c>
      <c r="J491" s="650">
        <f>IF(ISBLANK('201718 APC &amp; OPROC'!J491),"",'201718 APC &amp; OPROC'!J491)</f>
        <v>5</v>
      </c>
      <c r="K491" s="650">
        <f>IF(ISNUMBER('201718 APC &amp; OPROC'!K491),'201718 APC &amp; OPROC'!K491*(1+VLOOKUP(LEFT($B491,2),'Adjustment factors'!$B$9:$M$99,K$1,FALSE)),"-")</f>
        <v>208.12063999999995</v>
      </c>
      <c r="L491" s="650" t="str">
        <f>IF(ISBLANK('201718 APC &amp; OPROC'!L491),"",'201718 APC &amp; OPROC'!L491)</f>
        <v>No</v>
      </c>
      <c r="M491" s="651" t="str">
        <f>IF(ISBLANK('201718 APC &amp; OPROC'!M491),"",'201718 APC &amp; OPROC'!M491)</f>
        <v>-</v>
      </c>
      <c r="N491" s="654" t="str">
        <f t="shared" si="7"/>
        <v>-</v>
      </c>
      <c r="O491" s="652" t="str">
        <f>IF(ISBLANK('201718 APC &amp; OPROC'!O491),"",'201718 APC &amp; OPROC'!O491)</f>
        <v>-</v>
      </c>
      <c r="P491" s="645" t="str">
        <f>IF(ISBLANK('201718 APC &amp; OPROC'!P491),"",'201718 APC &amp; OPROC'!P491)</f>
        <v>-</v>
      </c>
      <c r="Q491" s="653" t="str">
        <f>IF(ISBLANK('201718 APC &amp; OPROC'!Q491),"",'201718 APC &amp; OPROC'!Q491)</f>
        <v>-</v>
      </c>
      <c r="R491" s="647" t="str">
        <f>IF(ISBLANK('201718 APC &amp; OPROC'!R491),"",'201718 APC &amp; OPROC'!R491)</f>
        <v>-</v>
      </c>
      <c r="S491" s="647" t="str">
        <f>IF(ISBLANK('201718 APC &amp; OPROC'!S491),"",'201718 APC &amp; OPROC'!S491)</f>
        <v/>
      </c>
      <c r="T491" s="647" t="str">
        <f>IF(ISBLANK('201718 APC &amp; OPROC'!T491),"",'201718 APC &amp; OPROC'!T491)</f>
        <v/>
      </c>
      <c r="V491" s="315"/>
      <c r="W491" s="315"/>
    </row>
    <row r="492" spans="2:23" s="139" customFormat="1" x14ac:dyDescent="0.35">
      <c r="B492" s="648" t="s">
        <v>1429</v>
      </c>
      <c r="C492" s="164" t="s">
        <v>1430</v>
      </c>
      <c r="D492" s="649">
        <f>IF(ISNUMBER('201718 APC &amp; OPROC'!D492),'201718 APC &amp; OPROC'!D492*(1+VLOOKUP(LEFT($B492,2),'Adjustment factors'!$B$9:$M$99,D$1,FALSE)),"-")</f>
        <v>409.03555818984512</v>
      </c>
      <c r="E492" s="650">
        <f>IF(ISNUMBER('201718 APC &amp; OPROC'!E492),'201718 APC &amp; OPROC'!E492*(1+VLOOKUP(LEFT($B492,2),'Adjustment factors'!$B$9:$M$99,E$1,FALSE)),"-")</f>
        <v>409.03555818984512</v>
      </c>
      <c r="F492" s="649" t="str">
        <f>IF(ISNUMBER('201718 APC &amp; OPROC'!F492),'201718 APC &amp; OPROC'!F492*(1+VLOOKUP(LEFT($B492,2),'Adjustment factors'!$B$9:$M$99,F$1,FALSE)),"-")</f>
        <v>-</v>
      </c>
      <c r="G492" s="649" t="str">
        <f>IF(ISNUMBER('201718 APC &amp; OPROC'!G492),'201718 APC &amp; OPROC'!G492*(1+VLOOKUP(LEFT($B492,2),'Adjustment factors'!$B$9:$M$99,G$1,FALSE)),"-")</f>
        <v>-</v>
      </c>
      <c r="H492" s="650">
        <f>IF(ISBLANK('201718 APC &amp; OPROC'!H492),"",'201718 APC &amp; OPROC'!H492)</f>
        <v>5</v>
      </c>
      <c r="I492" s="650">
        <f>IF(ISNUMBER('201718 APC &amp; OPROC'!I492),'201718 APC &amp; OPROC'!I492*(1+VLOOKUP(LEFT($B492,2),'Adjustment factors'!$B$9:$M$99,I$1,FALSE)),"-")</f>
        <v>409.03555818984512</v>
      </c>
      <c r="J492" s="650">
        <f>IF(ISBLANK('201718 APC &amp; OPROC'!J492),"",'201718 APC &amp; OPROC'!J492)</f>
        <v>5</v>
      </c>
      <c r="K492" s="650">
        <f>IF(ISNUMBER('201718 APC &amp; OPROC'!K492),'201718 APC &amp; OPROC'!K492*(1+VLOOKUP(LEFT($B492,2),'Adjustment factors'!$B$9:$M$99,K$1,FALSE)),"-")</f>
        <v>208.12063999999995</v>
      </c>
      <c r="L492" s="650" t="str">
        <f>IF(ISBLANK('201718 APC &amp; OPROC'!L492),"",'201718 APC &amp; OPROC'!L492)</f>
        <v>No</v>
      </c>
      <c r="M492" s="651" t="str">
        <f>IF(ISBLANK('201718 APC &amp; OPROC'!M492),"",'201718 APC &amp; OPROC'!M492)</f>
        <v>-</v>
      </c>
      <c r="N492" s="654" t="str">
        <f t="shared" si="7"/>
        <v>-</v>
      </c>
      <c r="O492" s="652" t="str">
        <f>IF(ISBLANK('201718 APC &amp; OPROC'!O492),"",'201718 APC &amp; OPROC'!O492)</f>
        <v>-</v>
      </c>
      <c r="P492" s="645" t="str">
        <f>IF(ISBLANK('201718 APC &amp; OPROC'!P492),"",'201718 APC &amp; OPROC'!P492)</f>
        <v>-</v>
      </c>
      <c r="Q492" s="653" t="str">
        <f>IF(ISBLANK('201718 APC &amp; OPROC'!Q492),"",'201718 APC &amp; OPROC'!Q492)</f>
        <v>-</v>
      </c>
      <c r="R492" s="647" t="str">
        <f>IF(ISBLANK('201718 APC &amp; OPROC'!R492),"",'201718 APC &amp; OPROC'!R492)</f>
        <v>-</v>
      </c>
      <c r="S492" s="647" t="str">
        <f>IF(ISBLANK('201718 APC &amp; OPROC'!S492),"",'201718 APC &amp; OPROC'!S492)</f>
        <v/>
      </c>
      <c r="T492" s="647" t="str">
        <f>IF(ISBLANK('201718 APC &amp; OPROC'!T492),"",'201718 APC &amp; OPROC'!T492)</f>
        <v/>
      </c>
      <c r="V492" s="315"/>
      <c r="W492" s="315"/>
    </row>
    <row r="493" spans="2:23" s="139" customFormat="1" x14ac:dyDescent="0.35">
      <c r="B493" s="648" t="s">
        <v>1431</v>
      </c>
      <c r="C493" s="164" t="s">
        <v>1432</v>
      </c>
      <c r="D493" s="649" t="str">
        <f>IF(ISNUMBER('201718 APC &amp; OPROC'!D493),'201718 APC &amp; OPROC'!D493*(1+VLOOKUP(LEFT($B493,2),'Adjustment factors'!$B$9:$M$99,D$1,FALSE)),"-")</f>
        <v>-</v>
      </c>
      <c r="E493" s="650">
        <f>IF(ISNUMBER('201718 APC &amp; OPROC'!E493),'201718 APC &amp; OPROC'!E493*(1+VLOOKUP(LEFT($B493,2),'Adjustment factors'!$B$9:$M$99,E$1,FALSE)),"-")</f>
        <v>16531.853810172906</v>
      </c>
      <c r="F493" s="649" t="str">
        <f>IF(ISNUMBER('201718 APC &amp; OPROC'!F493),'201718 APC &amp; OPROC'!F493*(1+VLOOKUP(LEFT($B493,2),'Adjustment factors'!$B$9:$M$99,F$1,FALSE)),"-")</f>
        <v>-</v>
      </c>
      <c r="G493" s="649" t="str">
        <f>IF(ISNUMBER('201718 APC &amp; OPROC'!G493),'201718 APC &amp; OPROC'!G493*(1+VLOOKUP(LEFT($B493,2),'Adjustment factors'!$B$9:$M$99,G$1,FALSE)),"-")</f>
        <v>-</v>
      </c>
      <c r="H493" s="650">
        <f>IF(ISBLANK('201718 APC &amp; OPROC'!H493),"",'201718 APC &amp; OPROC'!H493)</f>
        <v>135</v>
      </c>
      <c r="I493" s="650">
        <f>IF(ISNUMBER('201718 APC &amp; OPROC'!I493),'201718 APC &amp; OPROC'!I493*(1+VLOOKUP(LEFT($B493,2),'Adjustment factors'!$B$9:$M$99,I$1,FALSE)),"-")</f>
        <v>16531.853810172906</v>
      </c>
      <c r="J493" s="650">
        <f>IF(ISBLANK('201718 APC &amp; OPROC'!J493),"",'201718 APC &amp; OPROC'!J493)</f>
        <v>135</v>
      </c>
      <c r="K493" s="650">
        <f>IF(ISNUMBER('201718 APC &amp; OPROC'!K493),'201718 APC &amp; OPROC'!K493*(1+VLOOKUP(LEFT($B493,2),'Adjustment factors'!$B$9:$M$99,K$1,FALSE)),"-")</f>
        <v>208.12063999999995</v>
      </c>
      <c r="L493" s="650" t="str">
        <f>IF(ISBLANK('201718 APC &amp; OPROC'!L493),"",'201718 APC &amp; OPROC'!L493)</f>
        <v>Yes</v>
      </c>
      <c r="M493" s="651">
        <f>IF(ISBLANK('201718 APC &amp; OPROC'!M493),"",'201718 APC &amp; OPROC'!M493)</f>
        <v>0.30000000000000004</v>
      </c>
      <c r="N493" s="654">
        <f t="shared" si="7"/>
        <v>4959.5561430518728</v>
      </c>
      <c r="O493" s="652" t="str">
        <f>IF(ISBLANK('201718 APC &amp; OPROC'!O493),"",'201718 APC &amp; OPROC'!O493)</f>
        <v>-</v>
      </c>
      <c r="P493" s="645" t="str">
        <f>IF(ISBLANK('201718 APC &amp; OPROC'!P493),"",'201718 APC &amp; OPROC'!P493)</f>
        <v>-</v>
      </c>
      <c r="Q493" s="653" t="str">
        <f>IF(ISBLANK('201718 APC &amp; OPROC'!Q493),"",'201718 APC &amp; OPROC'!Q493)</f>
        <v>-</v>
      </c>
      <c r="R493" s="647" t="str">
        <f>IF(ISBLANK('201718 APC &amp; OPROC'!R493),"",'201718 APC &amp; OPROC'!R493)</f>
        <v>-</v>
      </c>
      <c r="S493" s="647" t="str">
        <f>IF(ISBLANK('201718 APC &amp; OPROC'!S493),"",'201718 APC &amp; OPROC'!S493)</f>
        <v/>
      </c>
      <c r="T493" s="647" t="str">
        <f>IF(ISBLANK('201718 APC &amp; OPROC'!T493),"",'201718 APC &amp; OPROC'!T493)</f>
        <v/>
      </c>
      <c r="V493" s="315"/>
      <c r="W493" s="315"/>
    </row>
    <row r="494" spans="2:23" s="139" customFormat="1" x14ac:dyDescent="0.35">
      <c r="B494" s="648" t="s">
        <v>1433</v>
      </c>
      <c r="C494" s="164" t="s">
        <v>1434</v>
      </c>
      <c r="D494" s="649">
        <f>IF(ISNUMBER('201718 APC &amp; OPROC'!D494),'201718 APC &amp; OPROC'!D494*(1+VLOOKUP(LEFT($B494,2),'Adjustment factors'!$B$9:$M$99,D$1,FALSE)),"-")</f>
        <v>215.54569855592331</v>
      </c>
      <c r="E494" s="650">
        <f>IF(ISNUMBER('201718 APC &amp; OPROC'!E494),'201718 APC &amp; OPROC'!E494*(1+VLOOKUP(LEFT($B494,2),'Adjustment factors'!$B$9:$M$99,E$1,FALSE)),"-")</f>
        <v>215.54569855592331</v>
      </c>
      <c r="F494" s="649" t="str">
        <f>IF(ISNUMBER('201718 APC &amp; OPROC'!F494),'201718 APC &amp; OPROC'!F494*(1+VLOOKUP(LEFT($B494,2),'Adjustment factors'!$B$9:$M$99,F$1,FALSE)),"-")</f>
        <v>-</v>
      </c>
      <c r="G494" s="649" t="str">
        <f>IF(ISNUMBER('201718 APC &amp; OPROC'!G494),'201718 APC &amp; OPROC'!G494*(1+VLOOKUP(LEFT($B494,2),'Adjustment factors'!$B$9:$M$99,G$1,FALSE)),"-")</f>
        <v>-</v>
      </c>
      <c r="H494" s="650">
        <f>IF(ISBLANK('201718 APC &amp; OPROC'!H494),"",'201718 APC &amp; OPROC'!H494)</f>
        <v>5</v>
      </c>
      <c r="I494" s="650">
        <f>IF(ISNUMBER('201718 APC &amp; OPROC'!I494),'201718 APC &amp; OPROC'!I494*(1+VLOOKUP(LEFT($B494,2),'Adjustment factors'!$B$9:$M$99,I$1,FALSE)),"-")</f>
        <v>215.54569855592331</v>
      </c>
      <c r="J494" s="650">
        <f>IF(ISBLANK('201718 APC &amp; OPROC'!J494),"",'201718 APC &amp; OPROC'!J494)</f>
        <v>5</v>
      </c>
      <c r="K494" s="650">
        <f>IF(ISNUMBER('201718 APC &amp; OPROC'!K494),'201718 APC &amp; OPROC'!K494*(1+VLOOKUP(LEFT($B494,2),'Adjustment factors'!$B$9:$M$99,K$1,FALSE)),"-")</f>
        <v>208.12063999999995</v>
      </c>
      <c r="L494" s="650" t="str">
        <f>IF(ISBLANK('201718 APC &amp; OPROC'!L494),"",'201718 APC &amp; OPROC'!L494)</f>
        <v>No</v>
      </c>
      <c r="M494" s="651" t="str">
        <f>IF(ISBLANK('201718 APC &amp; OPROC'!M494),"",'201718 APC &amp; OPROC'!M494)</f>
        <v>-</v>
      </c>
      <c r="N494" s="654" t="str">
        <f t="shared" si="7"/>
        <v>-</v>
      </c>
      <c r="O494" s="652" t="str">
        <f>IF(ISBLANK('201718 APC &amp; OPROC'!O494),"",'201718 APC &amp; OPROC'!O494)</f>
        <v>-</v>
      </c>
      <c r="P494" s="645" t="str">
        <f>IF(ISBLANK('201718 APC &amp; OPROC'!P494),"",'201718 APC &amp; OPROC'!P494)</f>
        <v>-</v>
      </c>
      <c r="Q494" s="653" t="str">
        <f>IF(ISBLANK('201718 APC &amp; OPROC'!Q494),"",'201718 APC &amp; OPROC'!Q494)</f>
        <v>-</v>
      </c>
      <c r="R494" s="647" t="str">
        <f>IF(ISBLANK('201718 APC &amp; OPROC'!R494),"",'201718 APC &amp; OPROC'!R494)</f>
        <v>-</v>
      </c>
      <c r="S494" s="647" t="str">
        <f>IF(ISBLANK('201718 APC &amp; OPROC'!S494),"",'201718 APC &amp; OPROC'!S494)</f>
        <v/>
      </c>
      <c r="T494" s="647" t="str">
        <f>IF(ISBLANK('201718 APC &amp; OPROC'!T494),"",'201718 APC &amp; OPROC'!T494)</f>
        <v/>
      </c>
      <c r="V494" s="315"/>
      <c r="W494" s="315"/>
    </row>
    <row r="495" spans="2:23" s="139" customFormat="1" x14ac:dyDescent="0.35">
      <c r="B495" s="648" t="s">
        <v>1435</v>
      </c>
      <c r="C495" s="164" t="s">
        <v>1436</v>
      </c>
      <c r="D495" s="649">
        <f>IF(ISNUMBER('201718 APC &amp; OPROC'!D495),'201718 APC &amp; OPROC'!D495*(1+VLOOKUP(LEFT($B495,2),'Adjustment factors'!$B$9:$M$99,D$1,FALSE)),"-")</f>
        <v>228.57869428256052</v>
      </c>
      <c r="E495" s="650">
        <f>IF(ISNUMBER('201718 APC &amp; OPROC'!E495),'201718 APC &amp; OPROC'!E495*(1+VLOOKUP(LEFT($B495,2),'Adjustment factors'!$B$9:$M$99,E$1,FALSE)),"-")</f>
        <v>228.57869428256052</v>
      </c>
      <c r="F495" s="649" t="str">
        <f>IF(ISNUMBER('201718 APC &amp; OPROC'!F495),'201718 APC &amp; OPROC'!F495*(1+VLOOKUP(LEFT($B495,2),'Adjustment factors'!$B$9:$M$99,F$1,FALSE)),"-")</f>
        <v>-</v>
      </c>
      <c r="G495" s="649" t="str">
        <f>IF(ISNUMBER('201718 APC &amp; OPROC'!G495),'201718 APC &amp; OPROC'!G495*(1+VLOOKUP(LEFT($B495,2),'Adjustment factors'!$B$9:$M$99,G$1,FALSE)),"-")</f>
        <v>-</v>
      </c>
      <c r="H495" s="650">
        <f>IF(ISBLANK('201718 APC &amp; OPROC'!H495),"",'201718 APC &amp; OPROC'!H495)</f>
        <v>5</v>
      </c>
      <c r="I495" s="650">
        <f>IF(ISNUMBER('201718 APC &amp; OPROC'!I495),'201718 APC &amp; OPROC'!I495*(1+VLOOKUP(LEFT($B495,2),'Adjustment factors'!$B$9:$M$99,I$1,FALSE)),"-")</f>
        <v>228.57869428256052</v>
      </c>
      <c r="J495" s="650">
        <f>IF(ISBLANK('201718 APC &amp; OPROC'!J495),"",'201718 APC &amp; OPROC'!J495)</f>
        <v>5</v>
      </c>
      <c r="K495" s="650">
        <f>IF(ISNUMBER('201718 APC &amp; OPROC'!K495),'201718 APC &amp; OPROC'!K495*(1+VLOOKUP(LEFT($B495,2),'Adjustment factors'!$B$9:$M$99,K$1,FALSE)),"-")</f>
        <v>208.12063999999995</v>
      </c>
      <c r="L495" s="650" t="str">
        <f>IF(ISBLANK('201718 APC &amp; OPROC'!L495),"",'201718 APC &amp; OPROC'!L495)</f>
        <v>No</v>
      </c>
      <c r="M495" s="651" t="str">
        <f>IF(ISBLANK('201718 APC &amp; OPROC'!M495),"",'201718 APC &amp; OPROC'!M495)</f>
        <v>-</v>
      </c>
      <c r="N495" s="654" t="str">
        <f t="shared" si="7"/>
        <v>-</v>
      </c>
      <c r="O495" s="652" t="str">
        <f>IF(ISBLANK('201718 APC &amp; OPROC'!O495),"",'201718 APC &amp; OPROC'!O495)</f>
        <v>-</v>
      </c>
      <c r="P495" s="645" t="str">
        <f>IF(ISBLANK('201718 APC &amp; OPROC'!P495),"",'201718 APC &amp; OPROC'!P495)</f>
        <v>-</v>
      </c>
      <c r="Q495" s="653" t="str">
        <f>IF(ISBLANK('201718 APC &amp; OPROC'!Q495),"",'201718 APC &amp; OPROC'!Q495)</f>
        <v>-</v>
      </c>
      <c r="R495" s="647" t="str">
        <f>IF(ISBLANK('201718 APC &amp; OPROC'!R495),"",'201718 APC &amp; OPROC'!R495)</f>
        <v>-</v>
      </c>
      <c r="S495" s="647" t="str">
        <f>IF(ISBLANK('201718 APC &amp; OPROC'!S495),"",'201718 APC &amp; OPROC'!S495)</f>
        <v/>
      </c>
      <c r="T495" s="647" t="str">
        <f>IF(ISBLANK('201718 APC &amp; OPROC'!T495),"",'201718 APC &amp; OPROC'!T495)</f>
        <v/>
      </c>
      <c r="V495" s="315"/>
      <c r="W495" s="315"/>
    </row>
    <row r="496" spans="2:23" s="139" customFormat="1" x14ac:dyDescent="0.35">
      <c r="B496" s="648" t="s">
        <v>1437</v>
      </c>
      <c r="C496" s="164" t="s">
        <v>1438</v>
      </c>
      <c r="D496" s="649" t="str">
        <f>IF(ISNUMBER('201718 APC &amp; OPROC'!D496),'201718 APC &amp; OPROC'!D496*(1+VLOOKUP(LEFT($B496,2),'Adjustment factors'!$B$9:$M$99,D$1,FALSE)),"-")</f>
        <v>-</v>
      </c>
      <c r="E496" s="650">
        <f>IF(ISNUMBER('201718 APC &amp; OPROC'!E496),'201718 APC &amp; OPROC'!E496*(1+VLOOKUP(LEFT($B496,2),'Adjustment factors'!$B$9:$M$99,E$1,FALSE)),"-")</f>
        <v>11051.980376188365</v>
      </c>
      <c r="F496" s="649" t="str">
        <f>IF(ISNUMBER('201718 APC &amp; OPROC'!F496),'201718 APC &amp; OPROC'!F496*(1+VLOOKUP(LEFT($B496,2),'Adjustment factors'!$B$9:$M$99,F$1,FALSE)),"-")</f>
        <v>-</v>
      </c>
      <c r="G496" s="649" t="str">
        <f>IF(ISNUMBER('201718 APC &amp; OPROC'!G496),'201718 APC &amp; OPROC'!G496*(1+VLOOKUP(LEFT($B496,2),'Adjustment factors'!$B$9:$M$99,G$1,FALSE)),"-")</f>
        <v>-</v>
      </c>
      <c r="H496" s="650">
        <f>IF(ISBLANK('201718 APC &amp; OPROC'!H496),"",'201718 APC &amp; OPROC'!H496)</f>
        <v>42</v>
      </c>
      <c r="I496" s="650">
        <f>IF(ISNUMBER('201718 APC &amp; OPROC'!I496),'201718 APC &amp; OPROC'!I496*(1+VLOOKUP(LEFT($B496,2),'Adjustment factors'!$B$9:$M$99,I$1,FALSE)),"-")</f>
        <v>13692.66581803163</v>
      </c>
      <c r="J496" s="650">
        <f>IF(ISBLANK('201718 APC &amp; OPROC'!J496),"",'201718 APC &amp; OPROC'!J496)</f>
        <v>81</v>
      </c>
      <c r="K496" s="650">
        <f>IF(ISNUMBER('201718 APC &amp; OPROC'!K496),'201718 APC &amp; OPROC'!K496*(1+VLOOKUP(LEFT($B496,2),'Adjustment factors'!$B$9:$M$99,K$1,FALSE)),"-")</f>
        <v>208.12063999999995</v>
      </c>
      <c r="L496" s="650" t="str">
        <f>IF(ISBLANK('201718 APC &amp; OPROC'!L496),"",'201718 APC &amp; OPROC'!L496)</f>
        <v>No</v>
      </c>
      <c r="M496" s="651" t="str">
        <f>IF(ISBLANK('201718 APC &amp; OPROC'!M496),"",'201718 APC &amp; OPROC'!M496)</f>
        <v>-</v>
      </c>
      <c r="N496" s="654" t="str">
        <f t="shared" si="7"/>
        <v>-</v>
      </c>
      <c r="O496" s="652" t="str">
        <f>IF(ISBLANK('201718 APC &amp; OPROC'!O496),"",'201718 APC &amp; OPROC'!O496)</f>
        <v>-</v>
      </c>
      <c r="P496" s="645" t="str">
        <f>IF(ISBLANK('201718 APC &amp; OPROC'!P496),"",'201718 APC &amp; OPROC'!P496)</f>
        <v>-</v>
      </c>
      <c r="Q496" s="653" t="str">
        <f>IF(ISBLANK('201718 APC &amp; OPROC'!Q496),"",'201718 APC &amp; OPROC'!Q496)</f>
        <v>-</v>
      </c>
      <c r="R496" s="647" t="str">
        <f>IF(ISBLANK('201718 APC &amp; OPROC'!R496),"",'201718 APC &amp; OPROC'!R496)</f>
        <v>-</v>
      </c>
      <c r="S496" s="647" t="str">
        <f>IF(ISBLANK('201718 APC &amp; OPROC'!S496),"",'201718 APC &amp; OPROC'!S496)</f>
        <v/>
      </c>
      <c r="T496" s="647" t="str">
        <f>IF(ISBLANK('201718 APC &amp; OPROC'!T496),"",'201718 APC &amp; OPROC'!T496)</f>
        <v/>
      </c>
      <c r="V496" s="315"/>
      <c r="W496" s="315"/>
    </row>
    <row r="497" spans="2:23" s="139" customFormat="1" x14ac:dyDescent="0.35">
      <c r="B497" s="648" t="s">
        <v>1439</v>
      </c>
      <c r="C497" s="164" t="s">
        <v>1440</v>
      </c>
      <c r="D497" s="649" t="str">
        <f>IF(ISNUMBER('201718 APC &amp; OPROC'!D497),'201718 APC &amp; OPROC'!D497*(1+VLOOKUP(LEFT($B497,2),'Adjustment factors'!$B$9:$M$99,D$1,FALSE)),"-")</f>
        <v>-</v>
      </c>
      <c r="E497" s="650">
        <f>IF(ISNUMBER('201718 APC &amp; OPROC'!E497),'201718 APC &amp; OPROC'!E497*(1+VLOOKUP(LEFT($B497,2),'Adjustment factors'!$B$9:$M$99,E$1,FALSE)),"-")</f>
        <v>7014.7593153292801</v>
      </c>
      <c r="F497" s="649" t="str">
        <f>IF(ISNUMBER('201718 APC &amp; OPROC'!F497),'201718 APC &amp; OPROC'!F497*(1+VLOOKUP(LEFT($B497,2),'Adjustment factors'!$B$9:$M$99,F$1,FALSE)),"-")</f>
        <v>-</v>
      </c>
      <c r="G497" s="649" t="str">
        <f>IF(ISNUMBER('201718 APC &amp; OPROC'!G497),'201718 APC &amp; OPROC'!G497*(1+VLOOKUP(LEFT($B497,2),'Adjustment factors'!$B$9:$M$99,G$1,FALSE)),"-")</f>
        <v>-</v>
      </c>
      <c r="H497" s="650">
        <f>IF(ISBLANK('201718 APC &amp; OPROC'!H497),"",'201718 APC &amp; OPROC'!H497)</f>
        <v>20</v>
      </c>
      <c r="I497" s="650">
        <f>IF(ISNUMBER('201718 APC &amp; OPROC'!I497),'201718 APC &amp; OPROC'!I497*(1+VLOOKUP(LEFT($B497,2),'Adjustment factors'!$B$9:$M$99,I$1,FALSE)),"-")</f>
        <v>9741.663036594915</v>
      </c>
      <c r="J497" s="650">
        <f>IF(ISBLANK('201718 APC &amp; OPROC'!J497),"",'201718 APC &amp; OPROC'!J497)</f>
        <v>51</v>
      </c>
      <c r="K497" s="650">
        <f>IF(ISNUMBER('201718 APC &amp; OPROC'!K497),'201718 APC &amp; OPROC'!K497*(1+VLOOKUP(LEFT($B497,2),'Adjustment factors'!$B$9:$M$99,K$1,FALSE)),"-")</f>
        <v>208.12063999999995</v>
      </c>
      <c r="L497" s="650" t="str">
        <f>IF(ISBLANK('201718 APC &amp; OPROC'!L497),"",'201718 APC &amp; OPROC'!L497)</f>
        <v>No</v>
      </c>
      <c r="M497" s="651" t="str">
        <f>IF(ISBLANK('201718 APC &amp; OPROC'!M497),"",'201718 APC &amp; OPROC'!M497)</f>
        <v>-</v>
      </c>
      <c r="N497" s="654" t="str">
        <f t="shared" si="7"/>
        <v>-</v>
      </c>
      <c r="O497" s="652" t="str">
        <f>IF(ISBLANK('201718 APC &amp; OPROC'!O497),"",'201718 APC &amp; OPROC'!O497)</f>
        <v>-</v>
      </c>
      <c r="P497" s="645" t="str">
        <f>IF(ISBLANK('201718 APC &amp; OPROC'!P497),"",'201718 APC &amp; OPROC'!P497)</f>
        <v>-</v>
      </c>
      <c r="Q497" s="653" t="str">
        <f>IF(ISBLANK('201718 APC &amp; OPROC'!Q497),"",'201718 APC &amp; OPROC'!Q497)</f>
        <v>-</v>
      </c>
      <c r="R497" s="647" t="str">
        <f>IF(ISBLANK('201718 APC &amp; OPROC'!R497),"",'201718 APC &amp; OPROC'!R497)</f>
        <v>-</v>
      </c>
      <c r="S497" s="647" t="str">
        <f>IF(ISBLANK('201718 APC &amp; OPROC'!S497),"",'201718 APC &amp; OPROC'!S497)</f>
        <v/>
      </c>
      <c r="T497" s="647" t="str">
        <f>IF(ISBLANK('201718 APC &amp; OPROC'!T497),"",'201718 APC &amp; OPROC'!T497)</f>
        <v/>
      </c>
      <c r="V497" s="315"/>
      <c r="W497" s="315"/>
    </row>
    <row r="498" spans="2:23" s="139" customFormat="1" x14ac:dyDescent="0.35">
      <c r="B498" s="648" t="s">
        <v>1441</v>
      </c>
      <c r="C498" s="164" t="s">
        <v>1442</v>
      </c>
      <c r="D498" s="649" t="str">
        <f>IF(ISNUMBER('201718 APC &amp; OPROC'!D498),'201718 APC &amp; OPROC'!D498*(1+VLOOKUP(LEFT($B498,2),'Adjustment factors'!$B$9:$M$99,D$1,FALSE)),"-")</f>
        <v>-</v>
      </c>
      <c r="E498" s="650">
        <f>IF(ISNUMBER('201718 APC &amp; OPROC'!E498),'201718 APC &amp; OPROC'!E498*(1+VLOOKUP(LEFT($B498,2),'Adjustment factors'!$B$9:$M$99,E$1,FALSE)),"-")</f>
        <v>6305.9648554267787</v>
      </c>
      <c r="F498" s="649" t="str">
        <f>IF(ISNUMBER('201718 APC &amp; OPROC'!F498),'201718 APC &amp; OPROC'!F498*(1+VLOOKUP(LEFT($B498,2),'Adjustment factors'!$B$9:$M$99,F$1,FALSE)),"-")</f>
        <v>-</v>
      </c>
      <c r="G498" s="649" t="str">
        <f>IF(ISNUMBER('201718 APC &amp; OPROC'!G498),'201718 APC &amp; OPROC'!G498*(1+VLOOKUP(LEFT($B498,2),'Adjustment factors'!$B$9:$M$99,G$1,FALSE)),"-")</f>
        <v>-</v>
      </c>
      <c r="H498" s="650">
        <f>IF(ISBLANK('201718 APC &amp; OPROC'!H498),"",'201718 APC &amp; OPROC'!H498)</f>
        <v>14</v>
      </c>
      <c r="I498" s="650">
        <f>IF(ISNUMBER('201718 APC &amp; OPROC'!I498),'201718 APC &amp; OPROC'!I498*(1+VLOOKUP(LEFT($B498,2),'Adjustment factors'!$B$9:$M$99,I$1,FALSE)),"-")</f>
        <v>6305.9648554267787</v>
      </c>
      <c r="J498" s="650">
        <f>IF(ISBLANK('201718 APC &amp; OPROC'!J498),"",'201718 APC &amp; OPROC'!J498)</f>
        <v>14</v>
      </c>
      <c r="K498" s="650">
        <f>IF(ISNUMBER('201718 APC &amp; OPROC'!K498),'201718 APC &amp; OPROC'!K498*(1+VLOOKUP(LEFT($B498,2),'Adjustment factors'!$B$9:$M$99,K$1,FALSE)),"-")</f>
        <v>208.12063999999995</v>
      </c>
      <c r="L498" s="650" t="str">
        <f>IF(ISBLANK('201718 APC &amp; OPROC'!L498),"",'201718 APC &amp; OPROC'!L498)</f>
        <v>No</v>
      </c>
      <c r="M498" s="651" t="str">
        <f>IF(ISBLANK('201718 APC &amp; OPROC'!M498),"",'201718 APC &amp; OPROC'!M498)</f>
        <v>-</v>
      </c>
      <c r="N498" s="654" t="str">
        <f t="shared" si="7"/>
        <v>-</v>
      </c>
      <c r="O498" s="652" t="str">
        <f>IF(ISBLANK('201718 APC &amp; OPROC'!O498),"",'201718 APC &amp; OPROC'!O498)</f>
        <v>-</v>
      </c>
      <c r="P498" s="645" t="str">
        <f>IF(ISBLANK('201718 APC &amp; OPROC'!P498),"",'201718 APC &amp; OPROC'!P498)</f>
        <v>-</v>
      </c>
      <c r="Q498" s="653" t="str">
        <f>IF(ISBLANK('201718 APC &amp; OPROC'!Q498),"",'201718 APC &amp; OPROC'!Q498)</f>
        <v>-</v>
      </c>
      <c r="R498" s="647" t="str">
        <f>IF(ISBLANK('201718 APC &amp; OPROC'!R498),"",'201718 APC &amp; OPROC'!R498)</f>
        <v>-</v>
      </c>
      <c r="S498" s="647" t="str">
        <f>IF(ISBLANK('201718 APC &amp; OPROC'!S498),"",'201718 APC &amp; OPROC'!S498)</f>
        <v/>
      </c>
      <c r="T498" s="647" t="str">
        <f>IF(ISBLANK('201718 APC &amp; OPROC'!T498),"",'201718 APC &amp; OPROC'!T498)</f>
        <v/>
      </c>
      <c r="V498" s="315"/>
      <c r="W498" s="315"/>
    </row>
    <row r="499" spans="2:23" s="139" customFormat="1" x14ac:dyDescent="0.35">
      <c r="B499" s="648" t="s">
        <v>1443</v>
      </c>
      <c r="C499" s="164" t="s">
        <v>1444</v>
      </c>
      <c r="D499" s="649" t="str">
        <f>IF(ISNUMBER('201718 APC &amp; OPROC'!D499),'201718 APC &amp; OPROC'!D499*(1+VLOOKUP(LEFT($B499,2),'Adjustment factors'!$B$9:$M$99,D$1,FALSE)),"-")</f>
        <v>-</v>
      </c>
      <c r="E499" s="650">
        <f>IF(ISNUMBER('201718 APC &amp; OPROC'!E499),'201718 APC &amp; OPROC'!E499*(1+VLOOKUP(LEFT($B499,2),'Adjustment factors'!$B$9:$M$99,E$1,FALSE)),"-")</f>
        <v>5257.309968498892</v>
      </c>
      <c r="F499" s="649" t="str">
        <f>IF(ISNUMBER('201718 APC &amp; OPROC'!F499),'201718 APC &amp; OPROC'!F499*(1+VLOOKUP(LEFT($B499,2),'Adjustment factors'!$B$9:$M$99,F$1,FALSE)),"-")</f>
        <v>-</v>
      </c>
      <c r="G499" s="649" t="str">
        <f>IF(ISNUMBER('201718 APC &amp; OPROC'!G499),'201718 APC &amp; OPROC'!G499*(1+VLOOKUP(LEFT($B499,2),'Adjustment factors'!$B$9:$M$99,G$1,FALSE)),"-")</f>
        <v>-</v>
      </c>
      <c r="H499" s="650">
        <f>IF(ISBLANK('201718 APC &amp; OPROC'!H499),"",'201718 APC &amp; OPROC'!H499)</f>
        <v>23</v>
      </c>
      <c r="I499" s="650">
        <f>IF(ISNUMBER('201718 APC &amp; OPROC'!I499),'201718 APC &amp; OPROC'!I499*(1+VLOOKUP(LEFT($B499,2),'Adjustment factors'!$B$9:$M$99,I$1,FALSE)),"-")</f>
        <v>8337.107112516549</v>
      </c>
      <c r="J499" s="650">
        <f>IF(ISBLANK('201718 APC &amp; OPROC'!J499),"",'201718 APC &amp; OPROC'!J499)</f>
        <v>54</v>
      </c>
      <c r="K499" s="650">
        <f>IF(ISNUMBER('201718 APC &amp; OPROC'!K499),'201718 APC &amp; OPROC'!K499*(1+VLOOKUP(LEFT($B499,2),'Adjustment factors'!$B$9:$M$99,K$1,FALSE)),"-")</f>
        <v>208.12063999999995</v>
      </c>
      <c r="L499" s="650" t="str">
        <f>IF(ISBLANK('201718 APC &amp; OPROC'!L499),"",'201718 APC &amp; OPROC'!L499)</f>
        <v>No</v>
      </c>
      <c r="M499" s="651" t="str">
        <f>IF(ISBLANK('201718 APC &amp; OPROC'!M499),"",'201718 APC &amp; OPROC'!M499)</f>
        <v>-</v>
      </c>
      <c r="N499" s="654" t="str">
        <f t="shared" si="7"/>
        <v>-</v>
      </c>
      <c r="O499" s="652" t="str">
        <f>IF(ISBLANK('201718 APC &amp; OPROC'!O499),"",'201718 APC &amp; OPROC'!O499)</f>
        <v>-</v>
      </c>
      <c r="P499" s="645" t="str">
        <f>IF(ISBLANK('201718 APC &amp; OPROC'!P499),"",'201718 APC &amp; OPROC'!P499)</f>
        <v>-</v>
      </c>
      <c r="Q499" s="653" t="str">
        <f>IF(ISBLANK('201718 APC &amp; OPROC'!Q499),"",'201718 APC &amp; OPROC'!Q499)</f>
        <v>-</v>
      </c>
      <c r="R499" s="647" t="str">
        <f>IF(ISBLANK('201718 APC &amp; OPROC'!R499),"",'201718 APC &amp; OPROC'!R499)</f>
        <v>-</v>
      </c>
      <c r="S499" s="647" t="str">
        <f>IF(ISBLANK('201718 APC &amp; OPROC'!S499),"",'201718 APC &amp; OPROC'!S499)</f>
        <v/>
      </c>
      <c r="T499" s="647" t="str">
        <f>IF(ISBLANK('201718 APC &amp; OPROC'!T499),"",'201718 APC &amp; OPROC'!T499)</f>
        <v/>
      </c>
      <c r="V499" s="315"/>
      <c r="W499" s="315"/>
    </row>
    <row r="500" spans="2:23" s="139" customFormat="1" x14ac:dyDescent="0.35">
      <c r="B500" s="648" t="s">
        <v>1445</v>
      </c>
      <c r="C500" s="164" t="s">
        <v>1446</v>
      </c>
      <c r="D500" s="649" t="str">
        <f>IF(ISNUMBER('201718 APC &amp; OPROC'!D500),'201718 APC &amp; OPROC'!D500*(1+VLOOKUP(LEFT($B500,2),'Adjustment factors'!$B$9:$M$99,D$1,FALSE)),"-")</f>
        <v>-</v>
      </c>
      <c r="E500" s="650">
        <f>IF(ISNUMBER('201718 APC &amp; OPROC'!E500),'201718 APC &amp; OPROC'!E500*(1+VLOOKUP(LEFT($B500,2),'Adjustment factors'!$B$9:$M$99,E$1,FALSE)),"-")</f>
        <v>3532.9443800515055</v>
      </c>
      <c r="F500" s="649" t="str">
        <f>IF(ISNUMBER('201718 APC &amp; OPROC'!F500),'201718 APC &amp; OPROC'!F500*(1+VLOOKUP(LEFT($B500,2),'Adjustment factors'!$B$9:$M$99,F$1,FALSE)),"-")</f>
        <v>-</v>
      </c>
      <c r="G500" s="649" t="str">
        <f>IF(ISNUMBER('201718 APC &amp; OPROC'!G500),'201718 APC &amp; OPROC'!G500*(1+VLOOKUP(LEFT($B500,2),'Adjustment factors'!$B$9:$M$99,G$1,FALSE)),"-")</f>
        <v>-</v>
      </c>
      <c r="H500" s="650">
        <f>IF(ISBLANK('201718 APC &amp; OPROC'!H500),"",'201718 APC &amp; OPROC'!H500)</f>
        <v>14</v>
      </c>
      <c r="I500" s="650">
        <f>IF(ISNUMBER('201718 APC &amp; OPROC'!I500),'201718 APC &amp; OPROC'!I500*(1+VLOOKUP(LEFT($B500,2),'Adjustment factors'!$B$9:$M$99,I$1,FALSE)),"-")</f>
        <v>5285.3810362178028</v>
      </c>
      <c r="J500" s="650">
        <f>IF(ISBLANK('201718 APC &amp; OPROC'!J500),"",'201718 APC &amp; OPROC'!J500)</f>
        <v>31</v>
      </c>
      <c r="K500" s="650">
        <f>IF(ISNUMBER('201718 APC &amp; OPROC'!K500),'201718 APC &amp; OPROC'!K500*(1+VLOOKUP(LEFT($B500,2),'Adjustment factors'!$B$9:$M$99,K$1,FALSE)),"-")</f>
        <v>208.12063999999995</v>
      </c>
      <c r="L500" s="650" t="str">
        <f>IF(ISBLANK('201718 APC &amp; OPROC'!L500),"",'201718 APC &amp; OPROC'!L500)</f>
        <v>No</v>
      </c>
      <c r="M500" s="651" t="str">
        <f>IF(ISBLANK('201718 APC &amp; OPROC'!M500),"",'201718 APC &amp; OPROC'!M500)</f>
        <v>-</v>
      </c>
      <c r="N500" s="654" t="str">
        <f t="shared" si="7"/>
        <v>-</v>
      </c>
      <c r="O500" s="652" t="str">
        <f>IF(ISBLANK('201718 APC &amp; OPROC'!O500),"",'201718 APC &amp; OPROC'!O500)</f>
        <v>-</v>
      </c>
      <c r="P500" s="645" t="str">
        <f>IF(ISBLANK('201718 APC &amp; OPROC'!P500),"",'201718 APC &amp; OPROC'!P500)</f>
        <v>-</v>
      </c>
      <c r="Q500" s="653" t="str">
        <f>IF(ISBLANK('201718 APC &amp; OPROC'!Q500),"",'201718 APC &amp; OPROC'!Q500)</f>
        <v>-</v>
      </c>
      <c r="R500" s="647" t="str">
        <f>IF(ISBLANK('201718 APC &amp; OPROC'!R500),"",'201718 APC &amp; OPROC'!R500)</f>
        <v>-</v>
      </c>
      <c r="S500" s="647" t="str">
        <f>IF(ISBLANK('201718 APC &amp; OPROC'!S500),"",'201718 APC &amp; OPROC'!S500)</f>
        <v/>
      </c>
      <c r="T500" s="647" t="str">
        <f>IF(ISBLANK('201718 APC &amp; OPROC'!T500),"",'201718 APC &amp; OPROC'!T500)</f>
        <v/>
      </c>
      <c r="V500" s="315"/>
      <c r="W500" s="315"/>
    </row>
    <row r="501" spans="2:23" s="139" customFormat="1" x14ac:dyDescent="0.35">
      <c r="B501" s="648" t="s">
        <v>1447</v>
      </c>
      <c r="C501" s="164" t="s">
        <v>1448</v>
      </c>
      <c r="D501" s="649" t="str">
        <f>IF(ISNUMBER('201718 APC &amp; OPROC'!D501),'201718 APC &amp; OPROC'!D501*(1+VLOOKUP(LEFT($B501,2),'Adjustment factors'!$B$9:$M$99,D$1,FALSE)),"-")</f>
        <v>-</v>
      </c>
      <c r="E501" s="650">
        <f>IF(ISNUMBER('201718 APC &amp; OPROC'!E501),'201718 APC &amp; OPROC'!E501*(1+VLOOKUP(LEFT($B501,2),'Adjustment factors'!$B$9:$M$99,E$1,FALSE)),"-")</f>
        <v>3101.8529829396589</v>
      </c>
      <c r="F501" s="649" t="str">
        <f>IF(ISNUMBER('201718 APC &amp; OPROC'!F501),'201718 APC &amp; OPROC'!F501*(1+VLOOKUP(LEFT($B501,2),'Adjustment factors'!$B$9:$M$99,F$1,FALSE)),"-")</f>
        <v>-</v>
      </c>
      <c r="G501" s="649" t="str">
        <f>IF(ISNUMBER('201718 APC &amp; OPROC'!G501),'201718 APC &amp; OPROC'!G501*(1+VLOOKUP(LEFT($B501,2),'Adjustment factors'!$B$9:$M$99,G$1,FALSE)),"-")</f>
        <v>-</v>
      </c>
      <c r="H501" s="650">
        <f>IF(ISBLANK('201718 APC &amp; OPROC'!H501),"",'201718 APC &amp; OPROC'!H501)</f>
        <v>13</v>
      </c>
      <c r="I501" s="650">
        <f>IF(ISNUMBER('201718 APC &amp; OPROC'!I501),'201718 APC &amp; OPROC'!I501*(1+VLOOKUP(LEFT($B501,2),'Adjustment factors'!$B$9:$M$99,I$1,FALSE)),"-")</f>
        <v>4239.7337636883703</v>
      </c>
      <c r="J501" s="650">
        <f>IF(ISBLANK('201718 APC &amp; OPROC'!J501),"",'201718 APC &amp; OPROC'!J501)</f>
        <v>24</v>
      </c>
      <c r="K501" s="650">
        <f>IF(ISNUMBER('201718 APC &amp; OPROC'!K501),'201718 APC &amp; OPROC'!K501*(1+VLOOKUP(LEFT($B501,2),'Adjustment factors'!$B$9:$M$99,K$1,FALSE)),"-")</f>
        <v>208.12063999999995</v>
      </c>
      <c r="L501" s="650" t="str">
        <f>IF(ISBLANK('201718 APC &amp; OPROC'!L501),"",'201718 APC &amp; OPROC'!L501)</f>
        <v>No</v>
      </c>
      <c r="M501" s="651" t="str">
        <f>IF(ISBLANK('201718 APC &amp; OPROC'!M501),"",'201718 APC &amp; OPROC'!M501)</f>
        <v>-</v>
      </c>
      <c r="N501" s="654" t="str">
        <f t="shared" si="7"/>
        <v>-</v>
      </c>
      <c r="O501" s="652" t="str">
        <f>IF(ISBLANK('201718 APC &amp; OPROC'!O501),"",'201718 APC &amp; OPROC'!O501)</f>
        <v>-</v>
      </c>
      <c r="P501" s="645" t="str">
        <f>IF(ISBLANK('201718 APC &amp; OPROC'!P501),"",'201718 APC &amp; OPROC'!P501)</f>
        <v>-</v>
      </c>
      <c r="Q501" s="653" t="str">
        <f>IF(ISBLANK('201718 APC &amp; OPROC'!Q501),"",'201718 APC &amp; OPROC'!Q501)</f>
        <v>-</v>
      </c>
      <c r="R501" s="647" t="str">
        <f>IF(ISBLANK('201718 APC &amp; OPROC'!R501),"",'201718 APC &amp; OPROC'!R501)</f>
        <v>-</v>
      </c>
      <c r="S501" s="647" t="str">
        <f>IF(ISBLANK('201718 APC &amp; OPROC'!S501),"",'201718 APC &amp; OPROC'!S501)</f>
        <v/>
      </c>
      <c r="T501" s="647" t="str">
        <f>IF(ISBLANK('201718 APC &amp; OPROC'!T501),"",'201718 APC &amp; OPROC'!T501)</f>
        <v/>
      </c>
      <c r="V501" s="315"/>
      <c r="W501" s="315"/>
    </row>
    <row r="502" spans="2:23" s="139" customFormat="1" x14ac:dyDescent="0.35">
      <c r="B502" s="648" t="s">
        <v>1449</v>
      </c>
      <c r="C502" s="164" t="s">
        <v>1450</v>
      </c>
      <c r="D502" s="649" t="str">
        <f>IF(ISNUMBER('201718 APC &amp; OPROC'!D502),'201718 APC &amp; OPROC'!D502*(1+VLOOKUP(LEFT($B502,2),'Adjustment factors'!$B$9:$M$99,D$1,FALSE)),"-")</f>
        <v>-</v>
      </c>
      <c r="E502" s="650">
        <f>IF(ISNUMBER('201718 APC &amp; OPROC'!E502),'201718 APC &amp; OPROC'!E502*(1+VLOOKUP(LEFT($B502,2),'Adjustment factors'!$B$9:$M$99,E$1,FALSE)),"-")</f>
        <v>4854.2896391059567</v>
      </c>
      <c r="F502" s="649" t="str">
        <f>IF(ISNUMBER('201718 APC &amp; OPROC'!F502),'201718 APC &amp; OPROC'!F502*(1+VLOOKUP(LEFT($B502,2),'Adjustment factors'!$B$9:$M$99,F$1,FALSE)),"-")</f>
        <v>-</v>
      </c>
      <c r="G502" s="649" t="str">
        <f>IF(ISNUMBER('201718 APC &amp; OPROC'!G502),'201718 APC &amp; OPROC'!G502*(1+VLOOKUP(LEFT($B502,2),'Adjustment factors'!$B$9:$M$99,G$1,FALSE)),"-")</f>
        <v>-</v>
      </c>
      <c r="H502" s="650">
        <f>IF(ISBLANK('201718 APC &amp; OPROC'!H502),"",'201718 APC &amp; OPROC'!H502)</f>
        <v>9</v>
      </c>
      <c r="I502" s="650">
        <f>IF(ISNUMBER('201718 APC &amp; OPROC'!I502),'201718 APC &amp; OPROC'!I502*(1+VLOOKUP(LEFT($B502,2),'Adjustment factors'!$B$9:$M$99,I$1,FALSE)),"-")</f>
        <v>6115.4826101913122</v>
      </c>
      <c r="J502" s="650">
        <f>IF(ISBLANK('201718 APC &amp; OPROC'!J502),"",'201718 APC &amp; OPROC'!J502)</f>
        <v>28</v>
      </c>
      <c r="K502" s="650">
        <f>IF(ISNUMBER('201718 APC &amp; OPROC'!K502),'201718 APC &amp; OPROC'!K502*(1+VLOOKUP(LEFT($B502,2),'Adjustment factors'!$B$9:$M$99,K$1,FALSE)),"-")</f>
        <v>354.20531999999992</v>
      </c>
      <c r="L502" s="650" t="str">
        <f>IF(ISBLANK('201718 APC &amp; OPROC'!L502),"",'201718 APC &amp; OPROC'!L502)</f>
        <v>No</v>
      </c>
      <c r="M502" s="651" t="str">
        <f>IF(ISBLANK('201718 APC &amp; OPROC'!M502),"",'201718 APC &amp; OPROC'!M502)</f>
        <v>-</v>
      </c>
      <c r="N502" s="654" t="str">
        <f t="shared" si="7"/>
        <v>-</v>
      </c>
      <c r="O502" s="652" t="str">
        <f>IF(ISBLANK('201718 APC &amp; OPROC'!O502),"",'201718 APC &amp; OPROC'!O502)</f>
        <v>-</v>
      </c>
      <c r="P502" s="645" t="str">
        <f>IF(ISBLANK('201718 APC &amp; OPROC'!P502),"",'201718 APC &amp; OPROC'!P502)</f>
        <v>-</v>
      </c>
      <c r="Q502" s="653" t="str">
        <f>IF(ISBLANK('201718 APC &amp; OPROC'!Q502),"",'201718 APC &amp; OPROC'!Q502)</f>
        <v>-</v>
      </c>
      <c r="R502" s="647" t="str">
        <f>IF(ISBLANK('201718 APC &amp; OPROC'!R502),"",'201718 APC &amp; OPROC'!R502)</f>
        <v>-</v>
      </c>
      <c r="S502" s="647" t="str">
        <f>IF(ISBLANK('201718 APC &amp; OPROC'!S502),"",'201718 APC &amp; OPROC'!S502)</f>
        <v/>
      </c>
      <c r="T502" s="647" t="str">
        <f>IF(ISBLANK('201718 APC &amp; OPROC'!T502),"",'201718 APC &amp; OPROC'!T502)</f>
        <v/>
      </c>
      <c r="V502" s="315"/>
      <c r="W502" s="315"/>
    </row>
    <row r="503" spans="2:23" s="139" customFormat="1" x14ac:dyDescent="0.35">
      <c r="B503" s="648" t="s">
        <v>1451</v>
      </c>
      <c r="C503" s="164" t="s">
        <v>1452</v>
      </c>
      <c r="D503" s="649" t="str">
        <f>IF(ISNUMBER('201718 APC &amp; OPROC'!D503),'201718 APC &amp; OPROC'!D503*(1+VLOOKUP(LEFT($B503,2),'Adjustment factors'!$B$9:$M$99,D$1,FALSE)),"-")</f>
        <v>-</v>
      </c>
      <c r="E503" s="650">
        <f>IF(ISNUMBER('201718 APC &amp; OPROC'!E503),'201718 APC &amp; OPROC'!E503*(1+VLOOKUP(LEFT($B503,2),'Adjustment factors'!$B$9:$M$99,E$1,FALSE)),"-")</f>
        <v>7574.1755934418625</v>
      </c>
      <c r="F503" s="649" t="str">
        <f>IF(ISNUMBER('201718 APC &amp; OPROC'!F503),'201718 APC &amp; OPROC'!F503*(1+VLOOKUP(LEFT($B503,2),'Adjustment factors'!$B$9:$M$99,F$1,FALSE)),"-")</f>
        <v>-</v>
      </c>
      <c r="G503" s="649" t="str">
        <f>IF(ISNUMBER('201718 APC &amp; OPROC'!G503),'201718 APC &amp; OPROC'!G503*(1+VLOOKUP(LEFT($B503,2),'Adjustment factors'!$B$9:$M$99,G$1,FALSE)),"-")</f>
        <v>-</v>
      </c>
      <c r="H503" s="650">
        <f>IF(ISBLANK('201718 APC &amp; OPROC'!H503),"",'201718 APC &amp; OPROC'!H503)</f>
        <v>54</v>
      </c>
      <c r="I503" s="650">
        <f>IF(ISNUMBER('201718 APC &amp; OPROC'!I503),'201718 APC &amp; OPROC'!I503*(1+VLOOKUP(LEFT($B503,2),'Adjustment factors'!$B$9:$M$99,I$1,FALSE)),"-")</f>
        <v>7574.1755934418625</v>
      </c>
      <c r="J503" s="650">
        <f>IF(ISBLANK('201718 APC &amp; OPROC'!J503),"",'201718 APC &amp; OPROC'!J503)</f>
        <v>54</v>
      </c>
      <c r="K503" s="650">
        <f>IF(ISNUMBER('201718 APC &amp; OPROC'!K503),'201718 APC &amp; OPROC'!K503*(1+VLOOKUP(LEFT($B503,2),'Adjustment factors'!$B$9:$M$99,K$1,FALSE)),"-")</f>
        <v>354.20531999999992</v>
      </c>
      <c r="L503" s="650" t="str">
        <f>IF(ISBLANK('201718 APC &amp; OPROC'!L503),"",'201718 APC &amp; OPROC'!L503)</f>
        <v>No</v>
      </c>
      <c r="M503" s="651" t="str">
        <f>IF(ISBLANK('201718 APC &amp; OPROC'!M503),"",'201718 APC &amp; OPROC'!M503)</f>
        <v>-</v>
      </c>
      <c r="N503" s="654" t="str">
        <f t="shared" si="7"/>
        <v>-</v>
      </c>
      <c r="O503" s="652" t="str">
        <f>IF(ISBLANK('201718 APC &amp; OPROC'!O503),"",'201718 APC &amp; OPROC'!O503)</f>
        <v>-</v>
      </c>
      <c r="P503" s="645" t="str">
        <f>IF(ISBLANK('201718 APC &amp; OPROC'!P503),"",'201718 APC &amp; OPROC'!P503)</f>
        <v>-</v>
      </c>
      <c r="Q503" s="653" t="str">
        <f>IF(ISBLANK('201718 APC &amp; OPROC'!Q503),"",'201718 APC &amp; OPROC'!Q503)</f>
        <v>-</v>
      </c>
      <c r="R503" s="647" t="str">
        <f>IF(ISBLANK('201718 APC &amp; OPROC'!R503),"",'201718 APC &amp; OPROC'!R503)</f>
        <v>-</v>
      </c>
      <c r="S503" s="647" t="str">
        <f>IF(ISBLANK('201718 APC &amp; OPROC'!S503),"",'201718 APC &amp; OPROC'!S503)</f>
        <v/>
      </c>
      <c r="T503" s="647" t="str">
        <f>IF(ISBLANK('201718 APC &amp; OPROC'!T503),"",'201718 APC &amp; OPROC'!T503)</f>
        <v/>
      </c>
      <c r="V503" s="315"/>
      <c r="W503" s="315"/>
    </row>
    <row r="504" spans="2:23" s="139" customFormat="1" x14ac:dyDescent="0.35">
      <c r="B504" s="648" t="s">
        <v>1453</v>
      </c>
      <c r="C504" s="164" t="s">
        <v>1454</v>
      </c>
      <c r="D504" s="649" t="str">
        <f>IF(ISNUMBER('201718 APC &amp; OPROC'!D504),'201718 APC &amp; OPROC'!D504*(1+VLOOKUP(LEFT($B504,2),'Adjustment factors'!$B$9:$M$99,D$1,FALSE)),"-")</f>
        <v>-</v>
      </c>
      <c r="E504" s="650">
        <f>IF(ISNUMBER('201718 APC &amp; OPROC'!E504),'201718 APC &amp; OPROC'!E504*(1+VLOOKUP(LEFT($B504,2),'Adjustment factors'!$B$9:$M$99,E$1,FALSE)),"-")</f>
        <v>2220.621964192419</v>
      </c>
      <c r="F504" s="649" t="str">
        <f>IF(ISNUMBER('201718 APC &amp; OPROC'!F504),'201718 APC &amp; OPROC'!F504*(1+VLOOKUP(LEFT($B504,2),'Adjustment factors'!$B$9:$M$99,F$1,FALSE)),"-")</f>
        <v>-</v>
      </c>
      <c r="G504" s="649" t="str">
        <f>IF(ISNUMBER('201718 APC &amp; OPROC'!G504),'201718 APC &amp; OPROC'!G504*(1+VLOOKUP(LEFT($B504,2),'Adjustment factors'!$B$9:$M$99,G$1,FALSE)),"-")</f>
        <v>-</v>
      </c>
      <c r="H504" s="650">
        <f>IF(ISBLANK('201718 APC &amp; OPROC'!H504),"",'201718 APC &amp; OPROC'!H504)</f>
        <v>10</v>
      </c>
      <c r="I504" s="650">
        <f>IF(ISNUMBER('201718 APC &amp; OPROC'!I504),'201718 APC &amp; OPROC'!I504*(1+VLOOKUP(LEFT($B504,2),'Adjustment factors'!$B$9:$M$99,I$1,FALSE)),"-")</f>
        <v>6101.4470763318568</v>
      </c>
      <c r="J504" s="650">
        <f>IF(ISBLANK('201718 APC &amp; OPROC'!J504),"",'201718 APC &amp; OPROC'!J504)</f>
        <v>43</v>
      </c>
      <c r="K504" s="650">
        <f>IF(ISNUMBER('201718 APC &amp; OPROC'!K504),'201718 APC &amp; OPROC'!K504*(1+VLOOKUP(LEFT($B504,2),'Adjustment factors'!$B$9:$M$99,K$1,FALSE)),"-")</f>
        <v>208.12063999999995</v>
      </c>
      <c r="L504" s="650" t="str">
        <f>IF(ISBLANK('201718 APC &amp; OPROC'!L504),"",'201718 APC &amp; OPROC'!L504)</f>
        <v>No</v>
      </c>
      <c r="M504" s="651" t="str">
        <f>IF(ISBLANK('201718 APC &amp; OPROC'!M504),"",'201718 APC &amp; OPROC'!M504)</f>
        <v>-</v>
      </c>
      <c r="N504" s="654" t="str">
        <f t="shared" si="7"/>
        <v>-</v>
      </c>
      <c r="O504" s="652" t="str">
        <f>IF(ISBLANK('201718 APC &amp; OPROC'!O504),"",'201718 APC &amp; OPROC'!O504)</f>
        <v>-</v>
      </c>
      <c r="P504" s="645" t="str">
        <f>IF(ISBLANK('201718 APC &amp; OPROC'!P504),"",'201718 APC &amp; OPROC'!P504)</f>
        <v>-</v>
      </c>
      <c r="Q504" s="653" t="str">
        <f>IF(ISBLANK('201718 APC &amp; OPROC'!Q504),"",'201718 APC &amp; OPROC'!Q504)</f>
        <v>-</v>
      </c>
      <c r="R504" s="647" t="str">
        <f>IF(ISBLANK('201718 APC &amp; OPROC'!R504),"",'201718 APC &amp; OPROC'!R504)</f>
        <v>-</v>
      </c>
      <c r="S504" s="647" t="str">
        <f>IF(ISBLANK('201718 APC &amp; OPROC'!S504),"",'201718 APC &amp; OPROC'!S504)</f>
        <v/>
      </c>
      <c r="T504" s="647" t="str">
        <f>IF(ISBLANK('201718 APC &amp; OPROC'!T504),"",'201718 APC &amp; OPROC'!T504)</f>
        <v/>
      </c>
      <c r="V504" s="315"/>
      <c r="W504" s="315"/>
    </row>
    <row r="505" spans="2:23" s="139" customFormat="1" x14ac:dyDescent="0.35">
      <c r="B505" s="648" t="s">
        <v>1455</v>
      </c>
      <c r="C505" s="164" t="s">
        <v>1456</v>
      </c>
      <c r="D505" s="649" t="str">
        <f>IF(ISNUMBER('201718 APC &amp; OPROC'!D505),'201718 APC &amp; OPROC'!D505*(1+VLOOKUP(LEFT($B505,2),'Adjustment factors'!$B$9:$M$99,D$1,FALSE)),"-")</f>
        <v>-</v>
      </c>
      <c r="E505" s="650">
        <f>IF(ISNUMBER('201718 APC &amp; OPROC'!E505),'201718 APC &amp; OPROC'!E505*(1+VLOOKUP(LEFT($B505,2),'Adjustment factors'!$B$9:$M$99,E$1,FALSE)),"-")</f>
        <v>1509.8224280242814</v>
      </c>
      <c r="F505" s="649" t="str">
        <f>IF(ISNUMBER('201718 APC &amp; OPROC'!F505),'201718 APC &amp; OPROC'!F505*(1+VLOOKUP(LEFT($B505,2),'Adjustment factors'!$B$9:$M$99,F$1,FALSE)),"-")</f>
        <v>-</v>
      </c>
      <c r="G505" s="649" t="str">
        <f>IF(ISNUMBER('201718 APC &amp; OPROC'!G505),'201718 APC &amp; OPROC'!G505*(1+VLOOKUP(LEFT($B505,2),'Adjustment factors'!$B$9:$M$99,G$1,FALSE)),"-")</f>
        <v>-</v>
      </c>
      <c r="H505" s="650">
        <f>IF(ISBLANK('201718 APC &amp; OPROC'!H505),"",'201718 APC &amp; OPROC'!H505)</f>
        <v>5</v>
      </c>
      <c r="I505" s="650">
        <f>IF(ISNUMBER('201718 APC &amp; OPROC'!I505),'201718 APC &amp; OPROC'!I505*(1+VLOOKUP(LEFT($B505,2),'Adjustment factors'!$B$9:$M$99,I$1,FALSE)),"-")</f>
        <v>3820.6728241703427</v>
      </c>
      <c r="J505" s="650">
        <f>IF(ISBLANK('201718 APC &amp; OPROC'!J505),"",'201718 APC &amp; OPROC'!J505)</f>
        <v>25</v>
      </c>
      <c r="K505" s="650">
        <f>IF(ISNUMBER('201718 APC &amp; OPROC'!K505),'201718 APC &amp; OPROC'!K505*(1+VLOOKUP(LEFT($B505,2),'Adjustment factors'!$B$9:$M$99,K$1,FALSE)),"-")</f>
        <v>208.12063999999995</v>
      </c>
      <c r="L505" s="650" t="str">
        <f>IF(ISBLANK('201718 APC &amp; OPROC'!L505),"",'201718 APC &amp; OPROC'!L505)</f>
        <v>No</v>
      </c>
      <c r="M505" s="651" t="str">
        <f>IF(ISBLANK('201718 APC &amp; OPROC'!M505),"",'201718 APC &amp; OPROC'!M505)</f>
        <v>-</v>
      </c>
      <c r="N505" s="654" t="str">
        <f t="shared" si="7"/>
        <v>-</v>
      </c>
      <c r="O505" s="652" t="str">
        <f>IF(ISBLANK('201718 APC &amp; OPROC'!O505),"",'201718 APC &amp; OPROC'!O505)</f>
        <v>-</v>
      </c>
      <c r="P505" s="645" t="str">
        <f>IF(ISBLANK('201718 APC &amp; OPROC'!P505),"",'201718 APC &amp; OPROC'!P505)</f>
        <v>-</v>
      </c>
      <c r="Q505" s="653" t="str">
        <f>IF(ISBLANK('201718 APC &amp; OPROC'!Q505),"",'201718 APC &amp; OPROC'!Q505)</f>
        <v>-</v>
      </c>
      <c r="R505" s="647" t="str">
        <f>IF(ISBLANK('201718 APC &amp; OPROC'!R505),"",'201718 APC &amp; OPROC'!R505)</f>
        <v>-</v>
      </c>
      <c r="S505" s="647" t="str">
        <f>IF(ISBLANK('201718 APC &amp; OPROC'!S505),"",'201718 APC &amp; OPROC'!S505)</f>
        <v/>
      </c>
      <c r="T505" s="647" t="str">
        <f>IF(ISBLANK('201718 APC &amp; OPROC'!T505),"",'201718 APC &amp; OPROC'!T505)</f>
        <v/>
      </c>
      <c r="V505" s="315"/>
      <c r="W505" s="315"/>
    </row>
    <row r="506" spans="2:23" s="139" customFormat="1" x14ac:dyDescent="0.35">
      <c r="B506" s="648" t="s">
        <v>1457</v>
      </c>
      <c r="C506" s="164" t="s">
        <v>1458</v>
      </c>
      <c r="D506" s="649" t="str">
        <f>IF(ISNUMBER('201718 APC &amp; OPROC'!D506),'201718 APC &amp; OPROC'!D506*(1+VLOOKUP(LEFT($B506,2),'Adjustment factors'!$B$9:$M$99,D$1,FALSE)),"-")</f>
        <v>-</v>
      </c>
      <c r="E506" s="650">
        <f>IF(ISNUMBER('201718 APC &amp; OPROC'!E506),'201718 APC &amp; OPROC'!E506*(1+VLOOKUP(LEFT($B506,2),'Adjustment factors'!$B$9:$M$99,E$1,FALSE)),"-")</f>
        <v>1022.5888954746129</v>
      </c>
      <c r="F506" s="649" t="str">
        <f>IF(ISNUMBER('201718 APC &amp; OPROC'!F506),'201718 APC &amp; OPROC'!F506*(1+VLOOKUP(LEFT($B506,2),'Adjustment factors'!$B$9:$M$99,F$1,FALSE)),"-")</f>
        <v>-</v>
      </c>
      <c r="G506" s="649" t="str">
        <f>IF(ISNUMBER('201718 APC &amp; OPROC'!G506),'201718 APC &amp; OPROC'!G506*(1+VLOOKUP(LEFT($B506,2),'Adjustment factors'!$B$9:$M$99,G$1,FALSE)),"-")</f>
        <v>-</v>
      </c>
      <c r="H506" s="650">
        <f>IF(ISBLANK('201718 APC &amp; OPROC'!H506),"",'201718 APC &amp; OPROC'!H506)</f>
        <v>5</v>
      </c>
      <c r="I506" s="650">
        <f>IF(ISNUMBER('201718 APC &amp; OPROC'!I506),'201718 APC &amp; OPROC'!I506*(1+VLOOKUP(LEFT($B506,2),'Adjustment factors'!$B$9:$M$99,I$1,FALSE)),"-")</f>
        <v>3126.916436260115</v>
      </c>
      <c r="J506" s="650">
        <f>IF(ISBLANK('201718 APC &amp; OPROC'!J506),"",'201718 APC &amp; OPROC'!J506)</f>
        <v>18</v>
      </c>
      <c r="K506" s="650">
        <f>IF(ISNUMBER('201718 APC &amp; OPROC'!K506),'201718 APC &amp; OPROC'!K506*(1+VLOOKUP(LEFT($B506,2),'Adjustment factors'!$B$9:$M$99,K$1,FALSE)),"-")</f>
        <v>208.12063999999995</v>
      </c>
      <c r="L506" s="650" t="str">
        <f>IF(ISBLANK('201718 APC &amp; OPROC'!L506),"",'201718 APC &amp; OPROC'!L506)</f>
        <v>No</v>
      </c>
      <c r="M506" s="651" t="str">
        <f>IF(ISBLANK('201718 APC &amp; OPROC'!M506),"",'201718 APC &amp; OPROC'!M506)</f>
        <v>-</v>
      </c>
      <c r="N506" s="654" t="str">
        <f t="shared" si="7"/>
        <v>-</v>
      </c>
      <c r="O506" s="652" t="str">
        <f>IF(ISBLANK('201718 APC &amp; OPROC'!O506),"",'201718 APC &amp; OPROC'!O506)</f>
        <v>-</v>
      </c>
      <c r="P506" s="645" t="str">
        <f>IF(ISBLANK('201718 APC &amp; OPROC'!P506),"",'201718 APC &amp; OPROC'!P506)</f>
        <v>-</v>
      </c>
      <c r="Q506" s="653" t="str">
        <f>IF(ISBLANK('201718 APC &amp; OPROC'!Q506),"",'201718 APC &amp; OPROC'!Q506)</f>
        <v>-</v>
      </c>
      <c r="R506" s="647" t="str">
        <f>IF(ISBLANK('201718 APC &amp; OPROC'!R506),"",'201718 APC &amp; OPROC'!R506)</f>
        <v>-</v>
      </c>
      <c r="S506" s="647" t="str">
        <f>IF(ISBLANK('201718 APC &amp; OPROC'!S506),"",'201718 APC &amp; OPROC'!S506)</f>
        <v/>
      </c>
      <c r="T506" s="647" t="str">
        <f>IF(ISBLANK('201718 APC &amp; OPROC'!T506),"",'201718 APC &amp; OPROC'!T506)</f>
        <v/>
      </c>
      <c r="V506" s="315"/>
      <c r="W506" s="315"/>
    </row>
    <row r="507" spans="2:23" s="139" customFormat="1" x14ac:dyDescent="0.35">
      <c r="B507" s="648" t="s">
        <v>1459</v>
      </c>
      <c r="C507" s="164" t="s">
        <v>1460</v>
      </c>
      <c r="D507" s="649" t="str">
        <f>IF(ISNUMBER('201718 APC &amp; OPROC'!D507),'201718 APC &amp; OPROC'!D507*(1+VLOOKUP(LEFT($B507,2),'Adjustment factors'!$B$9:$M$99,D$1,FALSE)),"-")</f>
        <v>-</v>
      </c>
      <c r="E507" s="650">
        <f>IF(ISNUMBER('201718 APC &amp; OPROC'!E507),'201718 APC &amp; OPROC'!E507*(1+VLOOKUP(LEFT($B507,2),'Adjustment factors'!$B$9:$M$99,E$1,FALSE)),"-")</f>
        <v>2941.4468816887393</v>
      </c>
      <c r="F507" s="649" t="str">
        <f>IF(ISNUMBER('201718 APC &amp; OPROC'!F507),'201718 APC &amp; OPROC'!F507*(1+VLOOKUP(LEFT($B507,2),'Adjustment factors'!$B$9:$M$99,F$1,FALSE)),"-")</f>
        <v>-</v>
      </c>
      <c r="G507" s="649" t="str">
        <f>IF(ISNUMBER('201718 APC &amp; OPROC'!G507),'201718 APC &amp; OPROC'!G507*(1+VLOOKUP(LEFT($B507,2),'Adjustment factors'!$B$9:$M$99,G$1,FALSE)),"-")</f>
        <v>-</v>
      </c>
      <c r="H507" s="650">
        <f>IF(ISBLANK('201718 APC &amp; OPROC'!H507),"",'201718 APC &amp; OPROC'!H507)</f>
        <v>5</v>
      </c>
      <c r="I507" s="650">
        <f>IF(ISNUMBER('201718 APC &amp; OPROC'!I507),'201718 APC &amp; OPROC'!I507*(1+VLOOKUP(LEFT($B507,2),'Adjustment factors'!$B$9:$M$99,I$1,FALSE)),"-")</f>
        <v>6734.0486381401706</v>
      </c>
      <c r="J507" s="650">
        <f>IF(ISBLANK('201718 APC &amp; OPROC'!J507),"",'201718 APC &amp; OPROC'!J507)</f>
        <v>27</v>
      </c>
      <c r="K507" s="650">
        <f>IF(ISNUMBER('201718 APC &amp; OPROC'!K507),'201718 APC &amp; OPROC'!K507*(1+VLOOKUP(LEFT($B507,2),'Adjustment factors'!$B$9:$M$99,K$1,FALSE)),"-")</f>
        <v>354.20531999999992</v>
      </c>
      <c r="L507" s="650" t="str">
        <f>IF(ISBLANK('201718 APC &amp; OPROC'!L507),"",'201718 APC &amp; OPROC'!L507)</f>
        <v>No</v>
      </c>
      <c r="M507" s="651" t="str">
        <f>IF(ISBLANK('201718 APC &amp; OPROC'!M507),"",'201718 APC &amp; OPROC'!M507)</f>
        <v>-</v>
      </c>
      <c r="N507" s="654" t="str">
        <f t="shared" si="7"/>
        <v>-</v>
      </c>
      <c r="O507" s="652" t="str">
        <f>IF(ISBLANK('201718 APC &amp; OPROC'!O507),"",'201718 APC &amp; OPROC'!O507)</f>
        <v>-</v>
      </c>
      <c r="P507" s="645" t="str">
        <f>IF(ISBLANK('201718 APC &amp; OPROC'!P507),"",'201718 APC &amp; OPROC'!P507)</f>
        <v>-</v>
      </c>
      <c r="Q507" s="653" t="str">
        <f>IF(ISBLANK('201718 APC &amp; OPROC'!Q507),"",'201718 APC &amp; OPROC'!Q507)</f>
        <v>-</v>
      </c>
      <c r="R507" s="647" t="str">
        <f>IF(ISBLANK('201718 APC &amp; OPROC'!R507),"",'201718 APC &amp; OPROC'!R507)</f>
        <v>-</v>
      </c>
      <c r="S507" s="647" t="str">
        <f>IF(ISBLANK('201718 APC &amp; OPROC'!S507),"",'201718 APC &amp; OPROC'!S507)</f>
        <v/>
      </c>
      <c r="T507" s="647" t="str">
        <f>IF(ISBLANK('201718 APC &amp; OPROC'!T507),"",'201718 APC &amp; OPROC'!T507)</f>
        <v/>
      </c>
      <c r="V507" s="315"/>
      <c r="W507" s="315"/>
    </row>
    <row r="508" spans="2:23" s="139" customFormat="1" x14ac:dyDescent="0.35">
      <c r="B508" s="648" t="s">
        <v>1461</v>
      </c>
      <c r="C508" s="164" t="s">
        <v>1462</v>
      </c>
      <c r="D508" s="649" t="str">
        <f>IF(ISNUMBER('201718 APC &amp; OPROC'!D508),'201718 APC &amp; OPROC'!D508*(1+VLOOKUP(LEFT($B508,2),'Adjustment factors'!$B$9:$M$99,D$1,FALSE)),"-")</f>
        <v>-</v>
      </c>
      <c r="E508" s="650">
        <f>IF(ISNUMBER('201718 APC &amp; OPROC'!E508),'201718 APC &amp; OPROC'!E508*(1+VLOOKUP(LEFT($B508,2),'Adjustment factors'!$B$9:$M$99,E$1,FALSE)),"-")</f>
        <v>6997.7161670713704</v>
      </c>
      <c r="F508" s="649" t="str">
        <f>IF(ISNUMBER('201718 APC &amp; OPROC'!F508),'201718 APC &amp; OPROC'!F508*(1+VLOOKUP(LEFT($B508,2),'Adjustment factors'!$B$9:$M$99,F$1,FALSE)),"-")</f>
        <v>-</v>
      </c>
      <c r="G508" s="649" t="str">
        <f>IF(ISNUMBER('201718 APC &amp; OPROC'!G508),'201718 APC &amp; OPROC'!G508*(1+VLOOKUP(LEFT($B508,2),'Adjustment factors'!$B$9:$M$99,G$1,FALSE)),"-")</f>
        <v>-</v>
      </c>
      <c r="H508" s="650">
        <f>IF(ISBLANK('201718 APC &amp; OPROC'!H508),"",'201718 APC &amp; OPROC'!H508)</f>
        <v>31</v>
      </c>
      <c r="I508" s="650">
        <f>IF(ISNUMBER('201718 APC &amp; OPROC'!I508),'201718 APC &amp; OPROC'!I508*(1+VLOOKUP(LEFT($B508,2),'Adjustment factors'!$B$9:$M$99,I$1,FALSE)),"-")</f>
        <v>6997.7161670713704</v>
      </c>
      <c r="J508" s="650">
        <f>IF(ISBLANK('201718 APC &amp; OPROC'!J508),"",'201718 APC &amp; OPROC'!J508)</f>
        <v>31</v>
      </c>
      <c r="K508" s="650">
        <f>IF(ISNUMBER('201718 APC &amp; OPROC'!K508),'201718 APC &amp; OPROC'!K508*(1+VLOOKUP(LEFT($B508,2),'Adjustment factors'!$B$9:$M$99,K$1,FALSE)),"-")</f>
        <v>354.20531999999992</v>
      </c>
      <c r="L508" s="650" t="str">
        <f>IF(ISBLANK('201718 APC &amp; OPROC'!L508),"",'201718 APC &amp; OPROC'!L508)</f>
        <v>No</v>
      </c>
      <c r="M508" s="651" t="str">
        <f>IF(ISBLANK('201718 APC &amp; OPROC'!M508),"",'201718 APC &amp; OPROC'!M508)</f>
        <v>-</v>
      </c>
      <c r="N508" s="654" t="str">
        <f t="shared" si="7"/>
        <v>-</v>
      </c>
      <c r="O508" s="652" t="str">
        <f>IF(ISBLANK('201718 APC &amp; OPROC'!O508),"",'201718 APC &amp; OPROC'!O508)</f>
        <v>-</v>
      </c>
      <c r="P508" s="645" t="str">
        <f>IF(ISBLANK('201718 APC &amp; OPROC'!P508),"",'201718 APC &amp; OPROC'!P508)</f>
        <v>-</v>
      </c>
      <c r="Q508" s="653" t="str">
        <f>IF(ISBLANK('201718 APC &amp; OPROC'!Q508),"",'201718 APC &amp; OPROC'!Q508)</f>
        <v>-</v>
      </c>
      <c r="R508" s="647" t="str">
        <f>IF(ISBLANK('201718 APC &amp; OPROC'!R508),"",'201718 APC &amp; OPROC'!R508)</f>
        <v>-</v>
      </c>
      <c r="S508" s="647" t="str">
        <f>IF(ISBLANK('201718 APC &amp; OPROC'!S508),"",'201718 APC &amp; OPROC'!S508)</f>
        <v/>
      </c>
      <c r="T508" s="647" t="str">
        <f>IF(ISBLANK('201718 APC &amp; OPROC'!T508),"",'201718 APC &amp; OPROC'!T508)</f>
        <v/>
      </c>
      <c r="V508" s="315"/>
      <c r="W508" s="315"/>
    </row>
    <row r="509" spans="2:23" s="139" customFormat="1" x14ac:dyDescent="0.35">
      <c r="B509" s="648" t="s">
        <v>1463</v>
      </c>
      <c r="C509" s="164" t="s">
        <v>1464</v>
      </c>
      <c r="D509" s="649" t="str">
        <f>IF(ISNUMBER('201718 APC &amp; OPROC'!D509),'201718 APC &amp; OPROC'!D509*(1+VLOOKUP(LEFT($B509,2),'Adjustment factors'!$B$9:$M$99,D$1,FALSE)),"-")</f>
        <v>-</v>
      </c>
      <c r="E509" s="650">
        <f>IF(ISNUMBER('201718 APC &amp; OPROC'!E509),'201718 APC &amp; OPROC'!E509*(1+VLOOKUP(LEFT($B509,2),'Adjustment factors'!$B$9:$M$99,E$1,FALSE)),"-")</f>
        <v>6628.7821341942554</v>
      </c>
      <c r="F509" s="649" t="str">
        <f>IF(ISNUMBER('201718 APC &amp; OPROC'!F509),'201718 APC &amp; OPROC'!F509*(1+VLOOKUP(LEFT($B509,2),'Adjustment factors'!$B$9:$M$99,F$1,FALSE)),"-")</f>
        <v>-</v>
      </c>
      <c r="G509" s="649" t="str">
        <f>IF(ISNUMBER('201718 APC &amp; OPROC'!G509),'201718 APC &amp; OPROC'!G509*(1+VLOOKUP(LEFT($B509,2),'Adjustment factors'!$B$9:$M$99,G$1,FALSE)),"-")</f>
        <v>-</v>
      </c>
      <c r="H509" s="650">
        <f>IF(ISBLANK('201718 APC &amp; OPROC'!H509),"",'201718 APC &amp; OPROC'!H509)</f>
        <v>63</v>
      </c>
      <c r="I509" s="650">
        <f>IF(ISNUMBER('201718 APC &amp; OPROC'!I509),'201718 APC &amp; OPROC'!I509*(1+VLOOKUP(LEFT($B509,2),'Adjustment factors'!$B$9:$M$99,I$1,FALSE)),"-")</f>
        <v>6231.7770335982286</v>
      </c>
      <c r="J509" s="650">
        <f>IF(ISBLANK('201718 APC &amp; OPROC'!J509),"",'201718 APC &amp; OPROC'!J509)</f>
        <v>63</v>
      </c>
      <c r="K509" s="650">
        <f>IF(ISNUMBER('201718 APC &amp; OPROC'!K509),'201718 APC &amp; OPROC'!K509*(1+VLOOKUP(LEFT($B509,2),'Adjustment factors'!$B$9:$M$99,K$1,FALSE)),"-")</f>
        <v>208.12063999999995</v>
      </c>
      <c r="L509" s="650" t="str">
        <f>IF(ISBLANK('201718 APC &amp; OPROC'!L509),"",'201718 APC &amp; OPROC'!L509)</f>
        <v>Yes</v>
      </c>
      <c r="M509" s="651">
        <f>IF(ISBLANK('201718 APC &amp; OPROC'!M509),"",'201718 APC &amp; OPROC'!M509)</f>
        <v>0.30000000000000004</v>
      </c>
      <c r="N509" s="654">
        <f t="shared" si="7"/>
        <v>1869.5331100794688</v>
      </c>
      <c r="O509" s="652" t="str">
        <f>IF(ISBLANK('201718 APC &amp; OPROC'!O509),"",'201718 APC &amp; OPROC'!O509)</f>
        <v>HRG</v>
      </c>
      <c r="P509" s="645" t="str">
        <f>IF(ISBLANK('201718 APC &amp; OPROC'!P509),"",'201718 APC &amp; OPROC'!P509)</f>
        <v>COPD Exacerbation</v>
      </c>
      <c r="Q509" s="653" t="str">
        <f>IF(ISBLANK('201718 APC &amp; OPROC'!Q509),"",'201718 APC &amp; OPROC'!Q509)</f>
        <v>NE</v>
      </c>
      <c r="R509" s="647" t="str">
        <f>IF(ISBLANK('201718 APC &amp; OPROC'!R509),"",'201718 APC &amp; OPROC'!R509)</f>
        <v>non-BPT price</v>
      </c>
      <c r="S509" s="647" t="str">
        <f>IF(ISBLANK('201718 APC &amp; OPROC'!S509),"",'201718 APC &amp; OPROC'!S509)</f>
        <v>See Column I and N</v>
      </c>
      <c r="T509" s="647" t="str">
        <f>IF(ISBLANK('201718 APC &amp; OPROC'!T509),"",'201718 APC &amp; OPROC'!T509)</f>
        <v/>
      </c>
      <c r="V509" s="315"/>
      <c r="W509" s="315"/>
    </row>
    <row r="510" spans="2:23" s="139" customFormat="1" x14ac:dyDescent="0.35">
      <c r="B510" s="648" t="s">
        <v>1465</v>
      </c>
      <c r="C510" s="164" t="s">
        <v>1466</v>
      </c>
      <c r="D510" s="649" t="str">
        <f>IF(ISNUMBER('201718 APC &amp; OPROC'!D510),'201718 APC &amp; OPROC'!D510*(1+VLOOKUP(LEFT($B510,2),'Adjustment factors'!$B$9:$M$99,D$1,FALSE)),"-")</f>
        <v>-</v>
      </c>
      <c r="E510" s="650">
        <f>IF(ISNUMBER('201718 APC &amp; OPROC'!E510),'201718 APC &amp; OPROC'!E510*(1+VLOOKUP(LEFT($B510,2),'Adjustment factors'!$B$9:$M$99,E$1,FALSE)),"-")</f>
        <v>3599.1118968175101</v>
      </c>
      <c r="F510" s="649" t="str">
        <f>IF(ISNUMBER('201718 APC &amp; OPROC'!F510),'201718 APC &amp; OPROC'!F510*(1+VLOOKUP(LEFT($B510,2),'Adjustment factors'!$B$9:$M$99,F$1,FALSE)),"-")</f>
        <v>-</v>
      </c>
      <c r="G510" s="649" t="str">
        <f>IF(ISNUMBER('201718 APC &amp; OPROC'!G510),'201718 APC &amp; OPROC'!G510*(1+VLOOKUP(LEFT($B510,2),'Adjustment factors'!$B$9:$M$99,G$1,FALSE)),"-")</f>
        <v>-</v>
      </c>
      <c r="H510" s="650">
        <f>IF(ISBLANK('201718 APC &amp; OPROC'!H510),"",'201718 APC &amp; OPROC'!H510)</f>
        <v>30</v>
      </c>
      <c r="I510" s="650">
        <f>IF(ISNUMBER('201718 APC &amp; OPROC'!I510),'201718 APC &amp; OPROC'!I510*(1+VLOOKUP(LEFT($B510,2),'Adjustment factors'!$B$9:$M$99,I$1,FALSE)),"-")</f>
        <v>3383.5661982615866</v>
      </c>
      <c r="J510" s="650">
        <f>IF(ISBLANK('201718 APC &amp; OPROC'!J510),"",'201718 APC &amp; OPROC'!J510)</f>
        <v>30</v>
      </c>
      <c r="K510" s="650">
        <f>IF(ISNUMBER('201718 APC &amp; OPROC'!K510),'201718 APC &amp; OPROC'!K510*(1+VLOOKUP(LEFT($B510,2),'Adjustment factors'!$B$9:$M$99,K$1,FALSE)),"-")</f>
        <v>208.12063999999995</v>
      </c>
      <c r="L510" s="650" t="str">
        <f>IF(ISBLANK('201718 APC &amp; OPROC'!L510),"",'201718 APC &amp; OPROC'!L510)</f>
        <v>Yes</v>
      </c>
      <c r="M510" s="651">
        <f>IF(ISBLANK('201718 APC &amp; OPROC'!M510),"",'201718 APC &amp; OPROC'!M510)</f>
        <v>0.30000000000000004</v>
      </c>
      <c r="N510" s="654">
        <f t="shared" si="7"/>
        <v>1015.0698594784761</v>
      </c>
      <c r="O510" s="652" t="str">
        <f>IF(ISBLANK('201718 APC &amp; OPROC'!O510),"",'201718 APC &amp; OPROC'!O510)</f>
        <v>HRG</v>
      </c>
      <c r="P510" s="645" t="str">
        <f>IF(ISBLANK('201718 APC &amp; OPROC'!P510),"",'201718 APC &amp; OPROC'!P510)</f>
        <v>COPD Exacerbation</v>
      </c>
      <c r="Q510" s="653" t="str">
        <f>IF(ISBLANK('201718 APC &amp; OPROC'!Q510),"",'201718 APC &amp; OPROC'!Q510)</f>
        <v>NE</v>
      </c>
      <c r="R510" s="647" t="str">
        <f>IF(ISBLANK('201718 APC &amp; OPROC'!R510),"",'201718 APC &amp; OPROC'!R510)</f>
        <v>non-BPT price</v>
      </c>
      <c r="S510" s="647" t="str">
        <f>IF(ISBLANK('201718 APC &amp; OPROC'!S510),"",'201718 APC &amp; OPROC'!S510)</f>
        <v>See Column I and N</v>
      </c>
      <c r="T510" s="647" t="str">
        <f>IF(ISBLANK('201718 APC &amp; OPROC'!T510),"",'201718 APC &amp; OPROC'!T510)</f>
        <v/>
      </c>
      <c r="V510" s="315"/>
      <c r="W510" s="315"/>
    </row>
    <row r="511" spans="2:23" s="139" customFormat="1" x14ac:dyDescent="0.35">
      <c r="B511" s="648" t="s">
        <v>1467</v>
      </c>
      <c r="C511" s="164" t="s">
        <v>1468</v>
      </c>
      <c r="D511" s="649" t="str">
        <f>IF(ISNUMBER('201718 APC &amp; OPROC'!D511),'201718 APC &amp; OPROC'!D511*(1+VLOOKUP(LEFT($B511,2),'Adjustment factors'!$B$9:$M$99,D$1,FALSE)),"-")</f>
        <v>-</v>
      </c>
      <c r="E511" s="650">
        <f>IF(ISNUMBER('201718 APC &amp; OPROC'!E511),'201718 APC &amp; OPROC'!E511*(1+VLOOKUP(LEFT($B511,2),'Adjustment factors'!$B$9:$M$99,E$1,FALSE)),"-")</f>
        <v>4664.809932003307</v>
      </c>
      <c r="F511" s="649" t="str">
        <f>IF(ISNUMBER('201718 APC &amp; OPROC'!F511),'201718 APC &amp; OPROC'!F511*(1+VLOOKUP(LEFT($B511,2),'Adjustment factors'!$B$9:$M$99,F$1,FALSE)),"-")</f>
        <v>-</v>
      </c>
      <c r="G511" s="649" t="str">
        <f>IF(ISNUMBER('201718 APC &amp; OPROC'!G511),'201718 APC &amp; OPROC'!G511*(1+VLOOKUP(LEFT($B511,2),'Adjustment factors'!$B$9:$M$99,G$1,FALSE)),"-")</f>
        <v>-</v>
      </c>
      <c r="H511" s="650">
        <f>IF(ISBLANK('201718 APC &amp; OPROC'!H511),"",'201718 APC &amp; OPROC'!H511)</f>
        <v>42</v>
      </c>
      <c r="I511" s="650">
        <f>IF(ISNUMBER('201718 APC &amp; OPROC'!I511),'201718 APC &amp; OPROC'!I511*(1+VLOOKUP(LEFT($B511,2),'Adjustment factors'!$B$9:$M$99,I$1,FALSE)),"-")</f>
        <v>4385.1017929470163</v>
      </c>
      <c r="J511" s="650">
        <f>IF(ISBLANK('201718 APC &amp; OPROC'!J511),"",'201718 APC &amp; OPROC'!J511)</f>
        <v>42</v>
      </c>
      <c r="K511" s="650">
        <f>IF(ISNUMBER('201718 APC &amp; OPROC'!K511),'201718 APC &amp; OPROC'!K511*(1+VLOOKUP(LEFT($B511,2),'Adjustment factors'!$B$9:$M$99,K$1,FALSE)),"-")</f>
        <v>208.12063999999995</v>
      </c>
      <c r="L511" s="650" t="str">
        <f>IF(ISBLANK('201718 APC &amp; OPROC'!L511),"",'201718 APC &amp; OPROC'!L511)</f>
        <v>Yes</v>
      </c>
      <c r="M511" s="651">
        <f>IF(ISBLANK('201718 APC &amp; OPROC'!M511),"",'201718 APC &amp; OPROC'!M511)</f>
        <v>0.30000000000000004</v>
      </c>
      <c r="N511" s="654">
        <f t="shared" si="7"/>
        <v>1315.5305378841051</v>
      </c>
      <c r="O511" s="652" t="str">
        <f>IF(ISBLANK('201718 APC &amp; OPROC'!O511),"",'201718 APC &amp; OPROC'!O511)</f>
        <v>HRG</v>
      </c>
      <c r="P511" s="645" t="str">
        <f>IF(ISBLANK('201718 APC &amp; OPROC'!P511),"",'201718 APC &amp; OPROC'!P511)</f>
        <v>COPD Exacerbation</v>
      </c>
      <c r="Q511" s="653" t="str">
        <f>IF(ISBLANK('201718 APC &amp; OPROC'!Q511),"",'201718 APC &amp; OPROC'!Q511)</f>
        <v>NE</v>
      </c>
      <c r="R511" s="647" t="str">
        <f>IF(ISBLANK('201718 APC &amp; OPROC'!R511),"",'201718 APC &amp; OPROC'!R511)</f>
        <v>non-BPT price</v>
      </c>
      <c r="S511" s="647" t="str">
        <f>IF(ISBLANK('201718 APC &amp; OPROC'!S511),"",'201718 APC &amp; OPROC'!S511)</f>
        <v>See Column I and N</v>
      </c>
      <c r="T511" s="647" t="str">
        <f>IF(ISBLANK('201718 APC &amp; OPROC'!T511),"",'201718 APC &amp; OPROC'!T511)</f>
        <v/>
      </c>
      <c r="V511" s="315"/>
      <c r="W511" s="315"/>
    </row>
    <row r="512" spans="2:23" s="139" customFormat="1" x14ac:dyDescent="0.35">
      <c r="B512" s="648" t="s">
        <v>1469</v>
      </c>
      <c r="C512" s="164" t="s">
        <v>1470</v>
      </c>
      <c r="D512" s="649" t="str">
        <f>IF(ISNUMBER('201718 APC &amp; OPROC'!D512),'201718 APC &amp; OPROC'!D512*(1+VLOOKUP(LEFT($B512,2),'Adjustment factors'!$B$9:$M$99,D$1,FALSE)),"-")</f>
        <v>-</v>
      </c>
      <c r="E512" s="650">
        <f>IF(ISNUMBER('201718 APC &amp; OPROC'!E512),'201718 APC &amp; OPROC'!E512*(1+VLOOKUP(LEFT($B512,2),'Adjustment factors'!$B$9:$M$99,E$1,FALSE)),"-")</f>
        <v>2523.3884803035298</v>
      </c>
      <c r="F512" s="649" t="str">
        <f>IF(ISNUMBER('201718 APC &amp; OPROC'!F512),'201718 APC &amp; OPROC'!F512*(1+VLOOKUP(LEFT($B512,2),'Adjustment factors'!$B$9:$M$99,F$1,FALSE)),"-")</f>
        <v>-</v>
      </c>
      <c r="G512" s="649" t="str">
        <f>IF(ISNUMBER('201718 APC &amp; OPROC'!G512),'201718 APC &amp; OPROC'!G512*(1+VLOOKUP(LEFT($B512,2),'Adjustment factors'!$B$9:$M$99,G$1,FALSE)),"-")</f>
        <v>-</v>
      </c>
      <c r="H512" s="650">
        <f>IF(ISBLANK('201718 APC &amp; OPROC'!H512),"",'201718 APC &amp; OPROC'!H512)</f>
        <v>15</v>
      </c>
      <c r="I512" s="650">
        <f>IF(ISNUMBER('201718 APC &amp; OPROC'!I512),'201718 APC &amp; OPROC'!I512*(1+VLOOKUP(LEFT($B512,2),'Adjustment factors'!$B$9:$M$99,I$1,FALSE)),"-")</f>
        <v>2892.3225131806453</v>
      </c>
      <c r="J512" s="650">
        <f>IF(ISBLANK('201718 APC &amp; OPROC'!J512),"",'201718 APC &amp; OPROC'!J512)</f>
        <v>25</v>
      </c>
      <c r="K512" s="650">
        <f>IF(ISNUMBER('201718 APC &amp; OPROC'!K512),'201718 APC &amp; OPROC'!K512*(1+VLOOKUP(LEFT($B512,2),'Adjustment factors'!$B$9:$M$99,K$1,FALSE)),"-")</f>
        <v>208.12063999999995</v>
      </c>
      <c r="L512" s="650" t="str">
        <f>IF(ISBLANK('201718 APC &amp; OPROC'!L512),"",'201718 APC &amp; OPROC'!L512)</f>
        <v>Yes</v>
      </c>
      <c r="M512" s="651">
        <f>IF(ISBLANK('201718 APC &amp; OPROC'!M512),"",'201718 APC &amp; OPROC'!M512)</f>
        <v>0.30000000000000004</v>
      </c>
      <c r="N512" s="654">
        <f t="shared" si="7"/>
        <v>867.6967539541937</v>
      </c>
      <c r="O512" s="652" t="str">
        <f>IF(ISBLANK('201718 APC &amp; OPROC'!O512),"",'201718 APC &amp; OPROC'!O512)</f>
        <v>HRG</v>
      </c>
      <c r="P512" s="645" t="str">
        <f>IF(ISBLANK('201718 APC &amp; OPROC'!P512),"",'201718 APC &amp; OPROC'!P512)</f>
        <v>COPD Exacerbation</v>
      </c>
      <c r="Q512" s="653" t="str">
        <f>IF(ISBLANK('201718 APC &amp; OPROC'!Q512),"",'201718 APC &amp; OPROC'!Q512)</f>
        <v>NE</v>
      </c>
      <c r="R512" s="647" t="str">
        <f>IF(ISBLANK('201718 APC &amp; OPROC'!R512),"",'201718 APC &amp; OPROC'!R512)</f>
        <v>non-BPT price</v>
      </c>
      <c r="S512" s="647" t="str">
        <f>IF(ISBLANK('201718 APC &amp; OPROC'!S512),"",'201718 APC &amp; OPROC'!S512)</f>
        <v>See Column I and N</v>
      </c>
      <c r="T512" s="647" t="str">
        <f>IF(ISBLANK('201718 APC &amp; OPROC'!T512),"",'201718 APC &amp; OPROC'!T512)</f>
        <v/>
      </c>
      <c r="V512" s="315"/>
      <c r="W512" s="315"/>
    </row>
    <row r="513" spans="2:23" s="139" customFormat="1" x14ac:dyDescent="0.35">
      <c r="B513" s="648" t="s">
        <v>1471</v>
      </c>
      <c r="C513" s="164" t="s">
        <v>1472</v>
      </c>
      <c r="D513" s="649" t="str">
        <f>IF(ISNUMBER('201718 APC &amp; OPROC'!D513),'201718 APC &amp; OPROC'!D513*(1+VLOOKUP(LEFT($B513,2),'Adjustment factors'!$B$9:$M$99,D$1,FALSE)),"-")</f>
        <v>-</v>
      </c>
      <c r="E513" s="650">
        <f>IF(ISNUMBER('201718 APC &amp; OPROC'!E513),'201718 APC &amp; OPROC'!E513*(1+VLOOKUP(LEFT($B513,2),'Adjustment factors'!$B$9:$M$99,E$1,FALSE)),"-")</f>
        <v>2435.1651246155243</v>
      </c>
      <c r="F513" s="649" t="str">
        <f>IF(ISNUMBER('201718 APC &amp; OPROC'!F513),'201718 APC &amp; OPROC'!F513*(1+VLOOKUP(LEFT($B513,2),'Adjustment factors'!$B$9:$M$99,F$1,FALSE)),"-")</f>
        <v>-</v>
      </c>
      <c r="G513" s="649" t="str">
        <f>IF(ISNUMBER('201718 APC &amp; OPROC'!G513),'201718 APC &amp; OPROC'!G513*(1+VLOOKUP(LEFT($B513,2),'Adjustment factors'!$B$9:$M$99,G$1,FALSE)),"-")</f>
        <v>-</v>
      </c>
      <c r="H513" s="650">
        <f>IF(ISBLANK('201718 APC &amp; OPROC'!H513),"",'201718 APC &amp; OPROC'!H513)</f>
        <v>19</v>
      </c>
      <c r="I513" s="650">
        <f>IF(ISNUMBER('201718 APC &amp; OPROC'!I513),'201718 APC &amp; OPROC'!I513*(1+VLOOKUP(LEFT($B513,2),'Adjustment factors'!$B$9:$M$99,I$1,FALSE)),"-")</f>
        <v>2289.7970953568783</v>
      </c>
      <c r="J513" s="650">
        <f>IF(ISBLANK('201718 APC &amp; OPROC'!J513),"",'201718 APC &amp; OPROC'!J513)</f>
        <v>19</v>
      </c>
      <c r="K513" s="650">
        <f>IF(ISNUMBER('201718 APC &amp; OPROC'!K513),'201718 APC &amp; OPROC'!K513*(1+VLOOKUP(LEFT($B513,2),'Adjustment factors'!$B$9:$M$99,K$1,FALSE)),"-")</f>
        <v>208.12063999999995</v>
      </c>
      <c r="L513" s="650" t="str">
        <f>IF(ISBLANK('201718 APC &amp; OPROC'!L513),"",'201718 APC &amp; OPROC'!L513)</f>
        <v>Yes</v>
      </c>
      <c r="M513" s="651">
        <f>IF(ISBLANK('201718 APC &amp; OPROC'!M513),"",'201718 APC &amp; OPROC'!M513)</f>
        <v>0.30000000000000004</v>
      </c>
      <c r="N513" s="654">
        <f t="shared" si="7"/>
        <v>686.93912860706359</v>
      </c>
      <c r="O513" s="652" t="str">
        <f>IF(ISBLANK('201718 APC &amp; OPROC'!O513),"",'201718 APC &amp; OPROC'!O513)</f>
        <v>HRG</v>
      </c>
      <c r="P513" s="645" t="str">
        <f>IF(ISBLANK('201718 APC &amp; OPROC'!P513),"",'201718 APC &amp; OPROC'!P513)</f>
        <v>COPD Exacerbation</v>
      </c>
      <c r="Q513" s="653" t="str">
        <f>IF(ISBLANK('201718 APC &amp; OPROC'!Q513),"",'201718 APC &amp; OPROC'!Q513)</f>
        <v>NE</v>
      </c>
      <c r="R513" s="647" t="str">
        <f>IF(ISBLANK('201718 APC &amp; OPROC'!R513),"",'201718 APC &amp; OPROC'!R513)</f>
        <v>non-BPT price</v>
      </c>
      <c r="S513" s="647" t="str">
        <f>IF(ISBLANK('201718 APC &amp; OPROC'!S513),"",'201718 APC &amp; OPROC'!S513)</f>
        <v>See Column I and N</v>
      </c>
      <c r="T513" s="647" t="str">
        <f>IF(ISBLANK('201718 APC &amp; OPROC'!T513),"",'201718 APC &amp; OPROC'!T513)</f>
        <v/>
      </c>
      <c r="V513" s="315"/>
      <c r="W513" s="315"/>
    </row>
    <row r="514" spans="2:23" s="139" customFormat="1" x14ac:dyDescent="0.35">
      <c r="B514" s="648" t="s">
        <v>1473</v>
      </c>
      <c r="C514" s="164" t="s">
        <v>1474</v>
      </c>
      <c r="D514" s="649" t="str">
        <f>IF(ISNUMBER('201718 APC &amp; OPROC'!D514),'201718 APC &amp; OPROC'!D514*(1+VLOOKUP(LEFT($B514,2),'Adjustment factors'!$B$9:$M$99,D$1,FALSE)),"-")</f>
        <v>-</v>
      </c>
      <c r="E514" s="650">
        <f>IF(ISNUMBER('201718 APC &amp; OPROC'!E514),'201718 APC &amp; OPROC'!E514*(1+VLOOKUP(LEFT($B514,2),'Adjustment factors'!$B$9:$M$99,E$1,FALSE)),"-")</f>
        <v>4704.9114573160377</v>
      </c>
      <c r="F514" s="649" t="str">
        <f>IF(ISNUMBER('201718 APC &amp; OPROC'!F514),'201718 APC &amp; OPROC'!F514*(1+VLOOKUP(LEFT($B514,2),'Adjustment factors'!$B$9:$M$99,F$1,FALSE)),"-")</f>
        <v>-</v>
      </c>
      <c r="G514" s="649" t="str">
        <f>IF(ISNUMBER('201718 APC &amp; OPROC'!G514),'201718 APC &amp; OPROC'!G514*(1+VLOOKUP(LEFT($B514,2),'Adjustment factors'!$B$9:$M$99,G$1,FALSE)),"-")</f>
        <v>-</v>
      </c>
      <c r="H514" s="650">
        <f>IF(ISBLANK('201718 APC &amp; OPROC'!H514),"",'201718 APC &amp; OPROC'!H514)</f>
        <v>45</v>
      </c>
      <c r="I514" s="650">
        <f>IF(ISNUMBER('201718 APC &amp; OPROC'!I514),'201718 APC &amp; OPROC'!I514*(1+VLOOKUP(LEFT($B514,2),'Adjustment factors'!$B$9:$M$99,I$1,FALSE)),"-")</f>
        <v>4422.1957038612918</v>
      </c>
      <c r="J514" s="650">
        <f>IF(ISBLANK('201718 APC &amp; OPROC'!J514),"",'201718 APC &amp; OPROC'!J514)</f>
        <v>45</v>
      </c>
      <c r="K514" s="650">
        <f>IF(ISNUMBER('201718 APC &amp; OPROC'!K514),'201718 APC &amp; OPROC'!K514*(1+VLOOKUP(LEFT($B514,2),'Adjustment factors'!$B$9:$M$99,K$1,FALSE)),"-")</f>
        <v>208.12063999999995</v>
      </c>
      <c r="L514" s="650" t="str">
        <f>IF(ISBLANK('201718 APC &amp; OPROC'!L514),"",'201718 APC &amp; OPROC'!L514)</f>
        <v>Yes</v>
      </c>
      <c r="M514" s="651">
        <f>IF(ISBLANK('201718 APC &amp; OPROC'!M514),"",'201718 APC &amp; OPROC'!M514)</f>
        <v>0.30000000000000004</v>
      </c>
      <c r="N514" s="654">
        <f t="shared" si="7"/>
        <v>1326.6587111583876</v>
      </c>
      <c r="O514" s="652" t="str">
        <f>IF(ISBLANK('201718 APC &amp; OPROC'!O514),"",'201718 APC &amp; OPROC'!O514)</f>
        <v>HRG</v>
      </c>
      <c r="P514" s="645" t="str">
        <f>IF(ISBLANK('201718 APC &amp; OPROC'!P514),"",'201718 APC &amp; OPROC'!P514)</f>
        <v>COPD Exacerbation</v>
      </c>
      <c r="Q514" s="653" t="str">
        <f>IF(ISBLANK('201718 APC &amp; OPROC'!Q514),"",'201718 APC &amp; OPROC'!Q514)</f>
        <v>NE</v>
      </c>
      <c r="R514" s="647" t="str">
        <f>IF(ISBLANK('201718 APC &amp; OPROC'!R514),"",'201718 APC &amp; OPROC'!R514)</f>
        <v>non-BPT price</v>
      </c>
      <c r="S514" s="647" t="str">
        <f>IF(ISBLANK('201718 APC &amp; OPROC'!S514),"",'201718 APC &amp; OPROC'!S514)</f>
        <v>See Column I and N</v>
      </c>
      <c r="T514" s="647" t="str">
        <f>IF(ISBLANK('201718 APC &amp; OPROC'!T514),"",'201718 APC &amp; OPROC'!T514)</f>
        <v/>
      </c>
      <c r="V514" s="315"/>
      <c r="W514" s="315"/>
    </row>
    <row r="515" spans="2:23" s="139" customFormat="1" x14ac:dyDescent="0.35">
      <c r="B515" s="648" t="s">
        <v>1475</v>
      </c>
      <c r="C515" s="164" t="s">
        <v>1476</v>
      </c>
      <c r="D515" s="649" t="str">
        <f>IF(ISNUMBER('201718 APC &amp; OPROC'!D515),'201718 APC &amp; OPROC'!D515*(1+VLOOKUP(LEFT($B515,2),'Adjustment factors'!$B$9:$M$99,D$1,FALSE)),"-")</f>
        <v>-</v>
      </c>
      <c r="E515" s="650">
        <f>IF(ISNUMBER('201718 APC &amp; OPROC'!E515),'201718 APC &amp; OPROC'!E515*(1+VLOOKUP(LEFT($B515,2),'Adjustment factors'!$B$9:$M$99,E$1,FALSE)),"-")</f>
        <v>3390.5839651913143</v>
      </c>
      <c r="F515" s="649" t="str">
        <f>IF(ISNUMBER('201718 APC &amp; OPROC'!F515),'201718 APC &amp; OPROC'!F515*(1+VLOOKUP(LEFT($B515,2),'Adjustment factors'!$B$9:$M$99,F$1,FALSE)),"-")</f>
        <v>-</v>
      </c>
      <c r="G515" s="649" t="str">
        <f>IF(ISNUMBER('201718 APC &amp; OPROC'!G515),'201718 APC &amp; OPROC'!G515*(1+VLOOKUP(LEFT($B515,2),'Adjustment factors'!$B$9:$M$99,G$1,FALSE)),"-")</f>
        <v>-</v>
      </c>
      <c r="H515" s="650">
        <f>IF(ISBLANK('201718 APC &amp; OPROC'!H515),"",'201718 APC &amp; OPROC'!H515)</f>
        <v>27</v>
      </c>
      <c r="I515" s="650">
        <f>IF(ISNUMBER('201718 APC &amp; OPROC'!I515),'201718 APC &amp; OPROC'!I515*(1+VLOOKUP(LEFT($B515,2),'Adjustment factors'!$B$9:$M$99,I$1,FALSE)),"-")</f>
        <v>3187.0687242292101</v>
      </c>
      <c r="J515" s="650">
        <f>IF(ISBLANK('201718 APC &amp; OPROC'!J515),"",'201718 APC &amp; OPROC'!J515)</f>
        <v>27</v>
      </c>
      <c r="K515" s="650">
        <f>IF(ISNUMBER('201718 APC &amp; OPROC'!K515),'201718 APC &amp; OPROC'!K515*(1+VLOOKUP(LEFT($B515,2),'Adjustment factors'!$B$9:$M$99,K$1,FALSE)),"-")</f>
        <v>208.12063999999995</v>
      </c>
      <c r="L515" s="650" t="str">
        <f>IF(ISBLANK('201718 APC &amp; OPROC'!L515),"",'201718 APC &amp; OPROC'!L515)</f>
        <v>Yes</v>
      </c>
      <c r="M515" s="651">
        <f>IF(ISBLANK('201718 APC &amp; OPROC'!M515),"",'201718 APC &amp; OPROC'!M515)</f>
        <v>0.30000000000000004</v>
      </c>
      <c r="N515" s="654">
        <f t="shared" si="7"/>
        <v>956.12061726876323</v>
      </c>
      <c r="O515" s="652" t="str">
        <f>IF(ISBLANK('201718 APC &amp; OPROC'!O515),"",'201718 APC &amp; OPROC'!O515)</f>
        <v>HRG</v>
      </c>
      <c r="P515" s="645" t="str">
        <f>IF(ISBLANK('201718 APC &amp; OPROC'!P515),"",'201718 APC &amp; OPROC'!P515)</f>
        <v>COPD Exacerbation</v>
      </c>
      <c r="Q515" s="653" t="str">
        <f>IF(ISBLANK('201718 APC &amp; OPROC'!Q515),"",'201718 APC &amp; OPROC'!Q515)</f>
        <v>NE</v>
      </c>
      <c r="R515" s="647" t="str">
        <f>IF(ISBLANK('201718 APC &amp; OPROC'!R515),"",'201718 APC &amp; OPROC'!R515)</f>
        <v>non-BPT price</v>
      </c>
      <c r="S515" s="647" t="str">
        <f>IF(ISBLANK('201718 APC &amp; OPROC'!S515),"",'201718 APC &amp; OPROC'!S515)</f>
        <v>See Column I and N</v>
      </c>
      <c r="T515" s="647" t="str">
        <f>IF(ISBLANK('201718 APC &amp; OPROC'!T515),"",'201718 APC &amp; OPROC'!T515)</f>
        <v/>
      </c>
      <c r="V515" s="315"/>
      <c r="W515" s="315"/>
    </row>
    <row r="516" spans="2:23" s="139" customFormat="1" x14ac:dyDescent="0.35">
      <c r="B516" s="648" t="s">
        <v>1477</v>
      </c>
      <c r="C516" s="164" t="s">
        <v>1478</v>
      </c>
      <c r="D516" s="649" t="str">
        <f>IF(ISNUMBER('201718 APC &amp; OPROC'!D516),'201718 APC &amp; OPROC'!D516*(1+VLOOKUP(LEFT($B516,2),'Adjustment factors'!$B$9:$M$99,D$1,FALSE)),"-")</f>
        <v>-</v>
      </c>
      <c r="E516" s="650">
        <f>IF(ISNUMBER('201718 APC &amp; OPROC'!E516),'201718 APC &amp; OPROC'!E516*(1+VLOOKUP(LEFT($B516,2),'Adjustment factors'!$B$9:$M$99,E$1,FALSE)),"-")</f>
        <v>2537.4240141629853</v>
      </c>
      <c r="F516" s="649" t="str">
        <f>IF(ISNUMBER('201718 APC &amp; OPROC'!F516),'201718 APC &amp; OPROC'!F516*(1+VLOOKUP(LEFT($B516,2),'Adjustment factors'!$B$9:$M$99,F$1,FALSE)),"-")</f>
        <v>-</v>
      </c>
      <c r="G516" s="649" t="str">
        <f>IF(ISNUMBER('201718 APC &amp; OPROC'!G516),'201718 APC &amp; OPROC'!G516*(1+VLOOKUP(LEFT($B516,2),'Adjustment factors'!$B$9:$M$99,G$1,FALSE)),"-")</f>
        <v>-</v>
      </c>
      <c r="H516" s="650">
        <f>IF(ISBLANK('201718 APC &amp; OPROC'!H516),"",'201718 APC &amp; OPROC'!H516)</f>
        <v>18</v>
      </c>
      <c r="I516" s="650">
        <f>IF(ISNUMBER('201718 APC &amp; OPROC'!I516),'201718 APC &amp; OPROC'!I516*(1+VLOOKUP(LEFT($B516,2),'Adjustment factors'!$B$9:$M$99,I$1,FALSE)),"-")</f>
        <v>2385.0382179746116</v>
      </c>
      <c r="J516" s="650">
        <f>IF(ISBLANK('201718 APC &amp; OPROC'!J516),"",'201718 APC &amp; OPROC'!J516)</f>
        <v>18</v>
      </c>
      <c r="K516" s="650">
        <f>IF(ISNUMBER('201718 APC &amp; OPROC'!K516),'201718 APC &amp; OPROC'!K516*(1+VLOOKUP(LEFT($B516,2),'Adjustment factors'!$B$9:$M$99,K$1,FALSE)),"-")</f>
        <v>208.12063999999995</v>
      </c>
      <c r="L516" s="650" t="str">
        <f>IF(ISBLANK('201718 APC &amp; OPROC'!L516),"",'201718 APC &amp; OPROC'!L516)</f>
        <v>Yes</v>
      </c>
      <c r="M516" s="651">
        <f>IF(ISBLANK('201718 APC &amp; OPROC'!M516),"",'201718 APC &amp; OPROC'!M516)</f>
        <v>0.30000000000000004</v>
      </c>
      <c r="N516" s="654">
        <f t="shared" si="7"/>
        <v>715.51146539238357</v>
      </c>
      <c r="O516" s="652" t="str">
        <f>IF(ISBLANK('201718 APC &amp; OPROC'!O516),"",'201718 APC &amp; OPROC'!O516)</f>
        <v>HRG</v>
      </c>
      <c r="P516" s="645" t="str">
        <f>IF(ISBLANK('201718 APC &amp; OPROC'!P516),"",'201718 APC &amp; OPROC'!P516)</f>
        <v>COPD Exacerbation</v>
      </c>
      <c r="Q516" s="653" t="str">
        <f>IF(ISBLANK('201718 APC &amp; OPROC'!Q516),"",'201718 APC &amp; OPROC'!Q516)</f>
        <v>NE</v>
      </c>
      <c r="R516" s="647" t="str">
        <f>IF(ISBLANK('201718 APC &amp; OPROC'!R516),"",'201718 APC &amp; OPROC'!R516)</f>
        <v>non-BPT price</v>
      </c>
      <c r="S516" s="647" t="str">
        <f>IF(ISBLANK('201718 APC &amp; OPROC'!S516),"",'201718 APC &amp; OPROC'!S516)</f>
        <v>See Column I and N</v>
      </c>
      <c r="T516" s="647" t="str">
        <f>IF(ISBLANK('201718 APC &amp; OPROC'!T516),"",'201718 APC &amp; OPROC'!T516)</f>
        <v/>
      </c>
      <c r="V516" s="315"/>
      <c r="W516" s="315"/>
    </row>
    <row r="517" spans="2:23" s="139" customFormat="1" x14ac:dyDescent="0.35">
      <c r="B517" s="648" t="s">
        <v>1479</v>
      </c>
      <c r="C517" s="164" t="s">
        <v>1480</v>
      </c>
      <c r="D517" s="649" t="str">
        <f>IF(ISNUMBER('201718 APC &amp; OPROC'!D517),'201718 APC &amp; OPROC'!D517*(1+VLOOKUP(LEFT($B517,2),'Adjustment factors'!$B$9:$M$99,D$1,FALSE)),"-")</f>
        <v>-</v>
      </c>
      <c r="E517" s="650">
        <f>IF(ISNUMBER('201718 APC &amp; OPROC'!E517),'201718 APC &amp; OPROC'!E517*(1+VLOOKUP(LEFT($B517,2),'Adjustment factors'!$B$9:$M$99,E$1,FALSE)),"-")</f>
        <v>1923.8706768782176</v>
      </c>
      <c r="F517" s="649" t="str">
        <f>IF(ISNUMBER('201718 APC &amp; OPROC'!F517),'201718 APC &amp; OPROC'!F517*(1+VLOOKUP(LEFT($B517,2),'Adjustment factors'!$B$9:$M$99,F$1,FALSE)),"-")</f>
        <v>-</v>
      </c>
      <c r="G517" s="649" t="str">
        <f>IF(ISNUMBER('201718 APC &amp; OPROC'!G517),'201718 APC &amp; OPROC'!G517*(1+VLOOKUP(LEFT($B517,2),'Adjustment factors'!$B$9:$M$99,G$1,FALSE)),"-")</f>
        <v>-</v>
      </c>
      <c r="H517" s="650">
        <f>IF(ISBLANK('201718 APC &amp; OPROC'!H517),"",'201718 APC &amp; OPROC'!H517)</f>
        <v>12</v>
      </c>
      <c r="I517" s="650">
        <f>IF(ISNUMBER('201718 APC &amp; OPROC'!I517),'201718 APC &amp; OPROC'!I517*(1+VLOOKUP(LEFT($B517,2),'Adjustment factors'!$B$9:$M$99,I$1,FALSE)),"-")</f>
        <v>1808.5787916041193</v>
      </c>
      <c r="J517" s="650">
        <f>IF(ISBLANK('201718 APC &amp; OPROC'!J517),"",'201718 APC &amp; OPROC'!J517)</f>
        <v>12</v>
      </c>
      <c r="K517" s="650">
        <f>IF(ISNUMBER('201718 APC &amp; OPROC'!K517),'201718 APC &amp; OPROC'!K517*(1+VLOOKUP(LEFT($B517,2),'Adjustment factors'!$B$9:$M$99,K$1,FALSE)),"-")</f>
        <v>208.12063999999995</v>
      </c>
      <c r="L517" s="650" t="str">
        <f>IF(ISBLANK('201718 APC &amp; OPROC'!L517),"",'201718 APC &amp; OPROC'!L517)</f>
        <v>Yes</v>
      </c>
      <c r="M517" s="651">
        <f>IF(ISBLANK('201718 APC &amp; OPROC'!M517),"",'201718 APC &amp; OPROC'!M517)</f>
        <v>0.30000000000000004</v>
      </c>
      <c r="N517" s="654">
        <f t="shared" ref="N517:N580" si="8">IF(ISNUMBER(M517),M517*I517,"-")</f>
        <v>542.57363748123589</v>
      </c>
      <c r="O517" s="652" t="str">
        <f>IF(ISBLANK('201718 APC &amp; OPROC'!O517),"",'201718 APC &amp; OPROC'!O517)</f>
        <v>HRG</v>
      </c>
      <c r="P517" s="645" t="str">
        <f>IF(ISBLANK('201718 APC &amp; OPROC'!P517),"",'201718 APC &amp; OPROC'!P517)</f>
        <v>COPD Exacerbation</v>
      </c>
      <c r="Q517" s="653" t="str">
        <f>IF(ISBLANK('201718 APC &amp; OPROC'!Q517),"",'201718 APC &amp; OPROC'!Q517)</f>
        <v>NE</v>
      </c>
      <c r="R517" s="647" t="str">
        <f>IF(ISBLANK('201718 APC &amp; OPROC'!R517),"",'201718 APC &amp; OPROC'!R517)</f>
        <v>non-BPT price</v>
      </c>
      <c r="S517" s="647" t="str">
        <f>IF(ISBLANK('201718 APC &amp; OPROC'!S517),"",'201718 APC &amp; OPROC'!S517)</f>
        <v>See Column I and N</v>
      </c>
      <c r="T517" s="647" t="str">
        <f>IF(ISBLANK('201718 APC &amp; OPROC'!T517),"",'201718 APC &amp; OPROC'!T517)</f>
        <v/>
      </c>
      <c r="V517" s="315"/>
      <c r="W517" s="315"/>
    </row>
    <row r="518" spans="2:23" s="139" customFormat="1" x14ac:dyDescent="0.35">
      <c r="B518" s="648" t="s">
        <v>1481</v>
      </c>
      <c r="C518" s="164" t="s">
        <v>1482</v>
      </c>
      <c r="D518" s="649" t="str">
        <f>IF(ISNUMBER('201718 APC &amp; OPROC'!D518),'201718 APC &amp; OPROC'!D518*(1+VLOOKUP(LEFT($B518,2),'Adjustment factors'!$B$9:$M$99,D$1,FALSE)),"-")</f>
        <v>-</v>
      </c>
      <c r="E518" s="650">
        <f>IF(ISNUMBER('201718 APC &amp; OPROC'!E518),'201718 APC &amp; OPROC'!E518*(1+VLOOKUP(LEFT($B518,2),'Adjustment factors'!$B$9:$M$99,E$1,FALSE)),"-")</f>
        <v>467.18276989330349</v>
      </c>
      <c r="F518" s="649" t="str">
        <f>IF(ISNUMBER('201718 APC &amp; OPROC'!F518),'201718 APC &amp; OPROC'!F518*(1+VLOOKUP(LEFT($B518,2),'Adjustment factors'!$B$9:$M$99,F$1,FALSE)),"-")</f>
        <v>-</v>
      </c>
      <c r="G518" s="649" t="str">
        <f>IF(ISNUMBER('201718 APC &amp; OPROC'!G518),'201718 APC &amp; OPROC'!G518*(1+VLOOKUP(LEFT($B518,2),'Adjustment factors'!$B$9:$M$99,G$1,FALSE)),"-")</f>
        <v>-</v>
      </c>
      <c r="H518" s="650">
        <f>IF(ISBLANK('201718 APC &amp; OPROC'!H518),"",'201718 APC &amp; OPROC'!H518)</f>
        <v>5</v>
      </c>
      <c r="I518" s="650">
        <f>IF(ISNUMBER('201718 APC &amp; OPROC'!I518),'201718 APC &amp; OPROC'!I518*(1+VLOOKUP(LEFT($B518,2),'Adjustment factors'!$B$9:$M$99,I$1,FALSE)),"-")</f>
        <v>468.18530802612179</v>
      </c>
      <c r="J518" s="650">
        <f>IF(ISBLANK('201718 APC &amp; OPROC'!J518),"",'201718 APC &amp; OPROC'!J518)</f>
        <v>5</v>
      </c>
      <c r="K518" s="650">
        <f>IF(ISNUMBER('201718 APC &amp; OPROC'!K518),'201718 APC &amp; OPROC'!K518*(1+VLOOKUP(LEFT($B518,2),'Adjustment factors'!$B$9:$M$99,K$1,FALSE)),"-")</f>
        <v>208.12063999999995</v>
      </c>
      <c r="L518" s="650" t="str">
        <f>IF(ISBLANK('201718 APC &amp; OPROC'!L518),"",'201718 APC &amp; OPROC'!L518)</f>
        <v>No</v>
      </c>
      <c r="M518" s="651" t="str">
        <f>IF(ISBLANK('201718 APC &amp; OPROC'!M518),"",'201718 APC &amp; OPROC'!M518)</f>
        <v>-</v>
      </c>
      <c r="N518" s="654" t="str">
        <f t="shared" si="8"/>
        <v>-</v>
      </c>
      <c r="O518" s="652" t="str">
        <f>IF(ISBLANK('201718 APC &amp; OPROC'!O518),"",'201718 APC &amp; OPROC'!O518)</f>
        <v>HRG</v>
      </c>
      <c r="P518" s="645" t="str">
        <f>IF(ISBLANK('201718 APC &amp; OPROC'!P518),"",'201718 APC &amp; OPROC'!P518)</f>
        <v>COPD Exacerbation</v>
      </c>
      <c r="Q518" s="653" t="str">
        <f>IF(ISBLANK('201718 APC &amp; OPROC'!Q518),"",'201718 APC &amp; OPROC'!Q518)</f>
        <v>NE</v>
      </c>
      <c r="R518" s="647" t="str">
        <f>IF(ISBLANK('201718 APC &amp; OPROC'!R518),"",'201718 APC &amp; OPROC'!R518)</f>
        <v>non-BPT price</v>
      </c>
      <c r="S518" s="647" t="str">
        <f>IF(ISBLANK('201718 APC &amp; OPROC'!S518),"",'201718 APC &amp; OPROC'!S518)</f>
        <v>See Column I and N</v>
      </c>
      <c r="T518" s="647" t="str">
        <f>IF(ISBLANK('201718 APC &amp; OPROC'!T518),"",'201718 APC &amp; OPROC'!T518)</f>
        <v/>
      </c>
      <c r="V518" s="315"/>
      <c r="W518" s="315"/>
    </row>
    <row r="519" spans="2:23" s="139" customFormat="1" x14ac:dyDescent="0.35">
      <c r="B519" s="648" t="s">
        <v>1483</v>
      </c>
      <c r="C519" s="164" t="s">
        <v>1484</v>
      </c>
      <c r="D519" s="649" t="str">
        <f>IF(ISNUMBER('201718 APC &amp; OPROC'!D519),'201718 APC &amp; OPROC'!D519*(1+VLOOKUP(LEFT($B519,2),'Adjustment factors'!$B$9:$M$99,D$1,FALSE)),"-")</f>
        <v>-</v>
      </c>
      <c r="E519" s="650">
        <f>IF(ISNUMBER('201718 APC &amp; OPROC'!E519),'201718 APC &amp; OPROC'!E519*(1+VLOOKUP(LEFT($B519,2),'Adjustment factors'!$B$9:$M$99,E$1,FALSE)),"-")</f>
        <v>7311.5106026434814</v>
      </c>
      <c r="F519" s="649" t="str">
        <f>IF(ISNUMBER('201718 APC &amp; OPROC'!F519),'201718 APC &amp; OPROC'!F519*(1+VLOOKUP(LEFT($B519,2),'Adjustment factors'!$B$9:$M$99,F$1,FALSE)),"-")</f>
        <v>-</v>
      </c>
      <c r="G519" s="649" t="str">
        <f>IF(ISNUMBER('201718 APC &amp; OPROC'!G519),'201718 APC &amp; OPROC'!G519*(1+VLOOKUP(LEFT($B519,2),'Adjustment factors'!$B$9:$M$99,G$1,FALSE)),"-")</f>
        <v>-</v>
      </c>
      <c r="H519" s="650">
        <f>IF(ISBLANK('201718 APC &amp; OPROC'!H519),"",'201718 APC &amp; OPROC'!H519)</f>
        <v>12</v>
      </c>
      <c r="I519" s="650">
        <f>IF(ISNUMBER('201718 APC &amp; OPROC'!I519),'201718 APC &amp; OPROC'!I519*(1+VLOOKUP(LEFT($B519,2),'Adjustment factors'!$B$9:$M$99,I$1,FALSE)),"-")</f>
        <v>7311.5106026434814</v>
      </c>
      <c r="J519" s="650">
        <f>IF(ISBLANK('201718 APC &amp; OPROC'!J519),"",'201718 APC &amp; OPROC'!J519)</f>
        <v>50</v>
      </c>
      <c r="K519" s="650">
        <f>IF(ISNUMBER('201718 APC &amp; OPROC'!K519),'201718 APC &amp; OPROC'!K519*(1+VLOOKUP(LEFT($B519,2),'Adjustment factors'!$B$9:$M$99,K$1,FALSE)),"-")</f>
        <v>208.12063999999995</v>
      </c>
      <c r="L519" s="650" t="str">
        <f>IF(ISBLANK('201718 APC &amp; OPROC'!L519),"",'201718 APC &amp; OPROC'!L519)</f>
        <v>No</v>
      </c>
      <c r="M519" s="651" t="str">
        <f>IF(ISBLANK('201718 APC &amp; OPROC'!M519),"",'201718 APC &amp; OPROC'!M519)</f>
        <v>-</v>
      </c>
      <c r="N519" s="654" t="str">
        <f t="shared" si="8"/>
        <v>-</v>
      </c>
      <c r="O519" s="652" t="str">
        <f>IF(ISBLANK('201718 APC &amp; OPROC'!O519),"",'201718 APC &amp; OPROC'!O519)</f>
        <v>-</v>
      </c>
      <c r="P519" s="645" t="str">
        <f>IF(ISBLANK('201718 APC &amp; OPROC'!P519),"",'201718 APC &amp; OPROC'!P519)</f>
        <v>-</v>
      </c>
      <c r="Q519" s="653" t="str">
        <f>IF(ISBLANK('201718 APC &amp; OPROC'!Q519),"",'201718 APC &amp; OPROC'!Q519)</f>
        <v>-</v>
      </c>
      <c r="R519" s="647" t="str">
        <f>IF(ISBLANK('201718 APC &amp; OPROC'!R519),"",'201718 APC &amp; OPROC'!R519)</f>
        <v>-</v>
      </c>
      <c r="S519" s="647" t="str">
        <f>IF(ISBLANK('201718 APC &amp; OPROC'!S519),"",'201718 APC &amp; OPROC'!S519)</f>
        <v/>
      </c>
      <c r="T519" s="647" t="str">
        <f>IF(ISBLANK('201718 APC &amp; OPROC'!T519),"",'201718 APC &amp; OPROC'!T519)</f>
        <v/>
      </c>
      <c r="V519" s="315"/>
      <c r="W519" s="315"/>
    </row>
    <row r="520" spans="2:23" s="139" customFormat="1" x14ac:dyDescent="0.35">
      <c r="B520" s="648" t="s">
        <v>1485</v>
      </c>
      <c r="C520" s="164" t="s">
        <v>1486</v>
      </c>
      <c r="D520" s="649" t="str">
        <f>IF(ISNUMBER('201718 APC &amp; OPROC'!D520),'201718 APC &amp; OPROC'!D520*(1+VLOOKUP(LEFT($B520,2),'Adjustment factors'!$B$9:$M$99,D$1,FALSE)),"-")</f>
        <v>-</v>
      </c>
      <c r="E520" s="650">
        <f>IF(ISNUMBER('201718 APC &amp; OPROC'!E520),'201718 APC &amp; OPROC'!E520*(1+VLOOKUP(LEFT($B520,2),'Adjustment factors'!$B$9:$M$99,E$1,FALSE)),"-")</f>
        <v>2055.2031722774082</v>
      </c>
      <c r="F520" s="649" t="str">
        <f>IF(ISNUMBER('201718 APC &amp; OPROC'!F520),'201718 APC &amp; OPROC'!F520*(1+VLOOKUP(LEFT($B520,2),'Adjustment factors'!$B$9:$M$99,F$1,FALSE)),"-")</f>
        <v>-</v>
      </c>
      <c r="G520" s="649" t="str">
        <f>IF(ISNUMBER('201718 APC &amp; OPROC'!G520),'201718 APC &amp; OPROC'!G520*(1+VLOOKUP(LEFT($B520,2),'Adjustment factors'!$B$9:$M$99,G$1,FALSE)),"-")</f>
        <v>-</v>
      </c>
      <c r="H520" s="650">
        <f>IF(ISBLANK('201718 APC &amp; OPROC'!H520),"",'201718 APC &amp; OPROC'!H520)</f>
        <v>5</v>
      </c>
      <c r="I520" s="650">
        <f>IF(ISNUMBER('201718 APC &amp; OPROC'!I520),'201718 APC &amp; OPROC'!I520*(1+VLOOKUP(LEFT($B520,2),'Adjustment factors'!$B$9:$M$99,I$1,FALSE)),"-")</f>
        <v>2642.6905181089014</v>
      </c>
      <c r="J520" s="650">
        <f>IF(ISBLANK('201718 APC &amp; OPROC'!J520),"",'201718 APC &amp; OPROC'!J520)</f>
        <v>5</v>
      </c>
      <c r="K520" s="650">
        <f>IF(ISNUMBER('201718 APC &amp; OPROC'!K520),'201718 APC &amp; OPROC'!K520*(1+VLOOKUP(LEFT($B520,2),'Adjustment factors'!$B$9:$M$99,K$1,FALSE)),"-")</f>
        <v>208.12063999999995</v>
      </c>
      <c r="L520" s="650" t="str">
        <f>IF(ISBLANK('201718 APC &amp; OPROC'!L520),"",'201718 APC &amp; OPROC'!L520)</f>
        <v>No</v>
      </c>
      <c r="M520" s="651" t="str">
        <f>IF(ISBLANK('201718 APC &amp; OPROC'!M520),"",'201718 APC &amp; OPROC'!M520)</f>
        <v>-</v>
      </c>
      <c r="N520" s="654" t="str">
        <f t="shared" si="8"/>
        <v>-</v>
      </c>
      <c r="O520" s="652" t="str">
        <f>IF(ISBLANK('201718 APC &amp; OPROC'!O520),"",'201718 APC &amp; OPROC'!O520)</f>
        <v>-</v>
      </c>
      <c r="P520" s="645" t="str">
        <f>IF(ISBLANK('201718 APC &amp; OPROC'!P520),"",'201718 APC &amp; OPROC'!P520)</f>
        <v>-</v>
      </c>
      <c r="Q520" s="653" t="str">
        <f>IF(ISBLANK('201718 APC &amp; OPROC'!Q520),"",'201718 APC &amp; OPROC'!Q520)</f>
        <v>-</v>
      </c>
      <c r="R520" s="647" t="str">
        <f>IF(ISBLANK('201718 APC &amp; OPROC'!R520),"",'201718 APC &amp; OPROC'!R520)</f>
        <v>-</v>
      </c>
      <c r="S520" s="647" t="str">
        <f>IF(ISBLANK('201718 APC &amp; OPROC'!S520),"",'201718 APC &amp; OPROC'!S520)</f>
        <v/>
      </c>
      <c r="T520" s="647" t="str">
        <f>IF(ISBLANK('201718 APC &amp; OPROC'!T520),"",'201718 APC &amp; OPROC'!T520)</f>
        <v/>
      </c>
      <c r="V520" s="315"/>
      <c r="W520" s="315"/>
    </row>
    <row r="521" spans="2:23" s="139" customFormat="1" x14ac:dyDescent="0.35">
      <c r="B521" s="648" t="s">
        <v>1487</v>
      </c>
      <c r="C521" s="164" t="s">
        <v>1488</v>
      </c>
      <c r="D521" s="649" t="str">
        <f>IF(ISNUMBER('201718 APC &amp; OPROC'!D521),'201718 APC &amp; OPROC'!D521*(1+VLOOKUP(LEFT($B521,2),'Adjustment factors'!$B$9:$M$99,D$1,FALSE)),"-")</f>
        <v>-</v>
      </c>
      <c r="E521" s="650">
        <f>IF(ISNUMBER('201718 APC &amp; OPROC'!E521),'201718 APC &amp; OPROC'!E521*(1+VLOOKUP(LEFT($B521,2),'Adjustment factors'!$B$9:$M$99,E$1,FALSE)),"-")</f>
        <v>932.36046352097048</v>
      </c>
      <c r="F521" s="649" t="str">
        <f>IF(ISNUMBER('201718 APC &amp; OPROC'!F521),'201718 APC &amp; OPROC'!F521*(1+VLOOKUP(LEFT($B521,2),'Adjustment factors'!$B$9:$M$99,F$1,FALSE)),"-")</f>
        <v>-</v>
      </c>
      <c r="G521" s="649" t="str">
        <f>IF(ISNUMBER('201718 APC &amp; OPROC'!G521),'201718 APC &amp; OPROC'!G521*(1+VLOOKUP(LEFT($B521,2),'Adjustment factors'!$B$9:$M$99,G$1,FALSE)),"-")</f>
        <v>-</v>
      </c>
      <c r="H521" s="650">
        <f>IF(ISBLANK('201718 APC &amp; OPROC'!H521),"",'201718 APC &amp; OPROC'!H521)</f>
        <v>5</v>
      </c>
      <c r="I521" s="650">
        <f>IF(ISNUMBER('201718 APC &amp; OPROC'!I521),'201718 APC &amp; OPROC'!I521*(1+VLOOKUP(LEFT($B521,2),'Adjustment factors'!$B$9:$M$99,I$1,FALSE)),"-")</f>
        <v>932.36046352097048</v>
      </c>
      <c r="J521" s="650">
        <f>IF(ISBLANK('201718 APC &amp; OPROC'!J521),"",'201718 APC &amp; OPROC'!J521)</f>
        <v>5</v>
      </c>
      <c r="K521" s="650">
        <f>IF(ISNUMBER('201718 APC &amp; OPROC'!K521),'201718 APC &amp; OPROC'!K521*(1+VLOOKUP(LEFT($B521,2),'Adjustment factors'!$B$9:$M$99,K$1,FALSE)),"-")</f>
        <v>208.12063999999995</v>
      </c>
      <c r="L521" s="650" t="str">
        <f>IF(ISBLANK('201718 APC &amp; OPROC'!L521),"",'201718 APC &amp; OPROC'!L521)</f>
        <v>No</v>
      </c>
      <c r="M521" s="651" t="str">
        <f>IF(ISBLANK('201718 APC &amp; OPROC'!M521),"",'201718 APC &amp; OPROC'!M521)</f>
        <v>-</v>
      </c>
      <c r="N521" s="654" t="str">
        <f t="shared" si="8"/>
        <v>-</v>
      </c>
      <c r="O521" s="652" t="str">
        <f>IF(ISBLANK('201718 APC &amp; OPROC'!O521),"",'201718 APC &amp; OPROC'!O521)</f>
        <v>-</v>
      </c>
      <c r="P521" s="645" t="str">
        <f>IF(ISBLANK('201718 APC &amp; OPROC'!P521),"",'201718 APC &amp; OPROC'!P521)</f>
        <v>-</v>
      </c>
      <c r="Q521" s="653" t="str">
        <f>IF(ISBLANK('201718 APC &amp; OPROC'!Q521),"",'201718 APC &amp; OPROC'!Q521)</f>
        <v>-</v>
      </c>
      <c r="R521" s="647" t="str">
        <f>IF(ISBLANK('201718 APC &amp; OPROC'!R521),"",'201718 APC &amp; OPROC'!R521)</f>
        <v>-</v>
      </c>
      <c r="S521" s="647" t="str">
        <f>IF(ISBLANK('201718 APC &amp; OPROC'!S521),"",'201718 APC &amp; OPROC'!S521)</f>
        <v/>
      </c>
      <c r="T521" s="647" t="str">
        <f>IF(ISBLANK('201718 APC &amp; OPROC'!T521),"",'201718 APC &amp; OPROC'!T521)</f>
        <v/>
      </c>
      <c r="V521" s="315"/>
      <c r="W521" s="315"/>
    </row>
    <row r="522" spans="2:23" s="139" customFormat="1" x14ac:dyDescent="0.35">
      <c r="B522" s="648" t="s">
        <v>1489</v>
      </c>
      <c r="C522" s="164" t="s">
        <v>1490</v>
      </c>
      <c r="D522" s="649" t="str">
        <f>IF(ISNUMBER('201718 APC &amp; OPROC'!D522),'201718 APC &amp; OPROC'!D522*(1+VLOOKUP(LEFT($B522,2),'Adjustment factors'!$B$9:$M$99,D$1,FALSE)),"-")</f>
        <v>-</v>
      </c>
      <c r="E522" s="650">
        <f>IF(ISNUMBER('201718 APC &amp; OPROC'!E522),'201718 APC &amp; OPROC'!E522*(1+VLOOKUP(LEFT($B522,2),'Adjustment factors'!$B$9:$M$99,E$1,FALSE)),"-")</f>
        <v>486.23099441685025</v>
      </c>
      <c r="F522" s="649" t="str">
        <f>IF(ISNUMBER('201718 APC &amp; OPROC'!F522),'201718 APC &amp; OPROC'!F522*(1+VLOOKUP(LEFT($B522,2),'Adjustment factors'!$B$9:$M$99,F$1,FALSE)),"-")</f>
        <v>-</v>
      </c>
      <c r="G522" s="649" t="str">
        <f>IF(ISNUMBER('201718 APC &amp; OPROC'!G522),'201718 APC &amp; OPROC'!G522*(1+VLOOKUP(LEFT($B522,2),'Adjustment factors'!$B$9:$M$99,G$1,FALSE)),"-")</f>
        <v>-</v>
      </c>
      <c r="H522" s="650">
        <f>IF(ISBLANK('201718 APC &amp; OPROC'!H522),"",'201718 APC &amp; OPROC'!H522)</f>
        <v>5</v>
      </c>
      <c r="I522" s="650">
        <f>IF(ISNUMBER('201718 APC &amp; OPROC'!I522),'201718 APC &amp; OPROC'!I522*(1+VLOOKUP(LEFT($B522,2),'Adjustment factors'!$B$9:$M$99,I$1,FALSE)),"-")</f>
        <v>600.52034155813044</v>
      </c>
      <c r="J522" s="650">
        <f>IF(ISBLANK('201718 APC &amp; OPROC'!J522),"",'201718 APC &amp; OPROC'!J522)</f>
        <v>15</v>
      </c>
      <c r="K522" s="650">
        <f>IF(ISNUMBER('201718 APC &amp; OPROC'!K522),'201718 APC &amp; OPROC'!K522*(1+VLOOKUP(LEFT($B522,2),'Adjustment factors'!$B$9:$M$99,K$1,FALSE)),"-")</f>
        <v>208.12063999999995</v>
      </c>
      <c r="L522" s="650" t="str">
        <f>IF(ISBLANK('201718 APC &amp; OPROC'!L522),"",'201718 APC &amp; OPROC'!L522)</f>
        <v>No</v>
      </c>
      <c r="M522" s="651" t="str">
        <f>IF(ISBLANK('201718 APC &amp; OPROC'!M522),"",'201718 APC &amp; OPROC'!M522)</f>
        <v>-</v>
      </c>
      <c r="N522" s="654" t="str">
        <f t="shared" si="8"/>
        <v>-</v>
      </c>
      <c r="O522" s="652" t="str">
        <f>IF(ISBLANK('201718 APC &amp; OPROC'!O522),"",'201718 APC &amp; OPROC'!O522)</f>
        <v>-</v>
      </c>
      <c r="P522" s="645" t="str">
        <f>IF(ISBLANK('201718 APC &amp; OPROC'!P522),"",'201718 APC &amp; OPROC'!P522)</f>
        <v>-</v>
      </c>
      <c r="Q522" s="653" t="str">
        <f>IF(ISBLANK('201718 APC &amp; OPROC'!Q522),"",'201718 APC &amp; OPROC'!Q522)</f>
        <v>-</v>
      </c>
      <c r="R522" s="647" t="str">
        <f>IF(ISBLANK('201718 APC &amp; OPROC'!R522),"",'201718 APC &amp; OPROC'!R522)</f>
        <v>-</v>
      </c>
      <c r="S522" s="647" t="str">
        <f>IF(ISBLANK('201718 APC &amp; OPROC'!S522),"",'201718 APC &amp; OPROC'!S522)</f>
        <v/>
      </c>
      <c r="T522" s="647" t="str">
        <f>IF(ISBLANK('201718 APC &amp; OPROC'!T522),"",'201718 APC &amp; OPROC'!T522)</f>
        <v/>
      </c>
      <c r="V522" s="315"/>
      <c r="W522" s="315"/>
    </row>
    <row r="523" spans="2:23" s="139" customFormat="1" x14ac:dyDescent="0.35">
      <c r="B523" s="648" t="s">
        <v>1491</v>
      </c>
      <c r="C523" s="164" t="s">
        <v>1492</v>
      </c>
      <c r="D523" s="649" t="str">
        <f>IF(ISNUMBER('201718 APC &amp; OPROC'!D523),'201718 APC &amp; OPROC'!D523*(1+VLOOKUP(LEFT($B523,2),'Adjustment factors'!$B$9:$M$99,D$1,FALSE)),"-")</f>
        <v>-</v>
      </c>
      <c r="E523" s="650">
        <f>IF(ISNUMBER('201718 APC &amp; OPROC'!E523),'201718 APC &amp; OPROC'!E523*(1+VLOOKUP(LEFT($B523,2),'Adjustment factors'!$B$9:$M$99,E$1,FALSE)),"-")</f>
        <v>952.41122617733549</v>
      </c>
      <c r="F523" s="649" t="str">
        <f>IF(ISNUMBER('201718 APC &amp; OPROC'!F523),'201718 APC &amp; OPROC'!F523*(1+VLOOKUP(LEFT($B523,2),'Adjustment factors'!$B$9:$M$99,F$1,FALSE)),"-")</f>
        <v>-</v>
      </c>
      <c r="G523" s="649" t="str">
        <f>IF(ISNUMBER('201718 APC &amp; OPROC'!G523),'201718 APC &amp; OPROC'!G523*(1+VLOOKUP(LEFT($B523,2),'Adjustment factors'!$B$9:$M$99,G$1,FALSE)),"-")</f>
        <v>-</v>
      </c>
      <c r="H523" s="650">
        <f>IF(ISBLANK('201718 APC &amp; OPROC'!H523),"",'201718 APC &amp; OPROC'!H523)</f>
        <v>5</v>
      </c>
      <c r="I523" s="650">
        <f>IF(ISNUMBER('201718 APC &amp; OPROC'!I523),'201718 APC &amp; OPROC'!I523*(1+VLOOKUP(LEFT($B523,2),'Adjustment factors'!$B$9:$M$99,I$1,FALSE)),"-")</f>
        <v>2207.5889684657818</v>
      </c>
      <c r="J523" s="650">
        <f>IF(ISBLANK('201718 APC &amp; OPROC'!J523),"",'201718 APC &amp; OPROC'!J523)</f>
        <v>5</v>
      </c>
      <c r="K523" s="650">
        <f>IF(ISNUMBER('201718 APC &amp; OPROC'!K523),'201718 APC &amp; OPROC'!K523*(1+VLOOKUP(LEFT($B523,2),'Adjustment factors'!$B$9:$M$99,K$1,FALSE)),"-")</f>
        <v>354.20531999999992</v>
      </c>
      <c r="L523" s="650" t="str">
        <f>IF(ISBLANK('201718 APC &amp; OPROC'!L523),"",'201718 APC &amp; OPROC'!L523)</f>
        <v>No</v>
      </c>
      <c r="M523" s="651" t="str">
        <f>IF(ISBLANK('201718 APC &amp; OPROC'!M523),"",'201718 APC &amp; OPROC'!M523)</f>
        <v>-</v>
      </c>
      <c r="N523" s="654" t="str">
        <f t="shared" si="8"/>
        <v>-</v>
      </c>
      <c r="O523" s="652" t="str">
        <f>IF(ISBLANK('201718 APC &amp; OPROC'!O523),"",'201718 APC &amp; OPROC'!O523)</f>
        <v>-</v>
      </c>
      <c r="P523" s="645" t="str">
        <f>IF(ISBLANK('201718 APC &amp; OPROC'!P523),"",'201718 APC &amp; OPROC'!P523)</f>
        <v>-</v>
      </c>
      <c r="Q523" s="653" t="str">
        <f>IF(ISBLANK('201718 APC &amp; OPROC'!Q523),"",'201718 APC &amp; OPROC'!Q523)</f>
        <v>-</v>
      </c>
      <c r="R523" s="647" t="str">
        <f>IF(ISBLANK('201718 APC &amp; OPROC'!R523),"",'201718 APC &amp; OPROC'!R523)</f>
        <v>-</v>
      </c>
      <c r="S523" s="647" t="str">
        <f>IF(ISBLANK('201718 APC &amp; OPROC'!S523),"",'201718 APC &amp; OPROC'!S523)</f>
        <v/>
      </c>
      <c r="T523" s="647" t="str">
        <f>IF(ISBLANK('201718 APC &amp; OPROC'!T523),"",'201718 APC &amp; OPROC'!T523)</f>
        <v/>
      </c>
      <c r="V523" s="315"/>
      <c r="W523" s="315"/>
    </row>
    <row r="524" spans="2:23" s="139" customFormat="1" x14ac:dyDescent="0.35">
      <c r="B524" s="648" t="s">
        <v>1493</v>
      </c>
      <c r="C524" s="164" t="s">
        <v>1494</v>
      </c>
      <c r="D524" s="649" t="str">
        <f>IF(ISNUMBER('201718 APC &amp; OPROC'!D524),'201718 APC &amp; OPROC'!D524*(1+VLOOKUP(LEFT($B524,2),'Adjustment factors'!$B$9:$M$99,D$1,FALSE)),"-")</f>
        <v>-</v>
      </c>
      <c r="E524" s="650">
        <f>IF(ISNUMBER('201718 APC &amp; OPROC'!E524),'201718 APC &amp; OPROC'!E524*(1+VLOOKUP(LEFT($B524,2),'Adjustment factors'!$B$9:$M$99,E$1,FALSE)),"-")</f>
        <v>1279.2386574760842</v>
      </c>
      <c r="F524" s="649" t="str">
        <f>IF(ISNUMBER('201718 APC &amp; OPROC'!F524),'201718 APC &amp; OPROC'!F524*(1+VLOOKUP(LEFT($B524,2),'Adjustment factors'!$B$9:$M$99,F$1,FALSE)),"-")</f>
        <v>-</v>
      </c>
      <c r="G524" s="649" t="str">
        <f>IF(ISNUMBER('201718 APC &amp; OPROC'!G524),'201718 APC &amp; OPROC'!G524*(1+VLOOKUP(LEFT($B524,2),'Adjustment factors'!$B$9:$M$99,G$1,FALSE)),"-")</f>
        <v>-</v>
      </c>
      <c r="H524" s="650">
        <f>IF(ISBLANK('201718 APC &amp; OPROC'!H524),"",'201718 APC &amp; OPROC'!H524)</f>
        <v>5</v>
      </c>
      <c r="I524" s="650">
        <f>IF(ISNUMBER('201718 APC &amp; OPROC'!I524),'201718 APC &amp; OPROC'!I524*(1+VLOOKUP(LEFT($B524,2),'Adjustment factors'!$B$9:$M$99,I$1,FALSE)),"-")</f>
        <v>1279.2386574760842</v>
      </c>
      <c r="J524" s="650">
        <f>IF(ISBLANK('201718 APC &amp; OPROC'!J524),"",'201718 APC &amp; OPROC'!J524)</f>
        <v>5</v>
      </c>
      <c r="K524" s="650">
        <f>IF(ISNUMBER('201718 APC &amp; OPROC'!K524),'201718 APC &amp; OPROC'!K524*(1+VLOOKUP(LEFT($B524,2),'Adjustment factors'!$B$9:$M$99,K$1,FALSE)),"-")</f>
        <v>208.12063999999995</v>
      </c>
      <c r="L524" s="650" t="str">
        <f>IF(ISBLANK('201718 APC &amp; OPROC'!L524),"",'201718 APC &amp; OPROC'!L524)</f>
        <v>No</v>
      </c>
      <c r="M524" s="651" t="str">
        <f>IF(ISBLANK('201718 APC &amp; OPROC'!M524),"",'201718 APC &amp; OPROC'!M524)</f>
        <v>-</v>
      </c>
      <c r="N524" s="654" t="str">
        <f t="shared" si="8"/>
        <v>-</v>
      </c>
      <c r="O524" s="652" t="str">
        <f>IF(ISBLANK('201718 APC &amp; OPROC'!O524),"",'201718 APC &amp; OPROC'!O524)</f>
        <v>-</v>
      </c>
      <c r="P524" s="645" t="str">
        <f>IF(ISBLANK('201718 APC &amp; OPROC'!P524),"",'201718 APC &amp; OPROC'!P524)</f>
        <v>-</v>
      </c>
      <c r="Q524" s="653" t="str">
        <f>IF(ISBLANK('201718 APC &amp; OPROC'!Q524),"",'201718 APC &amp; OPROC'!Q524)</f>
        <v>-</v>
      </c>
      <c r="R524" s="647" t="str">
        <f>IF(ISBLANK('201718 APC &amp; OPROC'!R524),"",'201718 APC &amp; OPROC'!R524)</f>
        <v>-</v>
      </c>
      <c r="S524" s="647" t="str">
        <f>IF(ISBLANK('201718 APC &amp; OPROC'!S524),"",'201718 APC &amp; OPROC'!S524)</f>
        <v/>
      </c>
      <c r="T524" s="647" t="str">
        <f>IF(ISBLANK('201718 APC &amp; OPROC'!T524),"",'201718 APC &amp; OPROC'!T524)</f>
        <v/>
      </c>
      <c r="V524" s="315"/>
      <c r="W524" s="315"/>
    </row>
    <row r="525" spans="2:23" s="139" customFormat="1" x14ac:dyDescent="0.35">
      <c r="B525" s="648" t="s">
        <v>1495</v>
      </c>
      <c r="C525" s="164" t="s">
        <v>1496</v>
      </c>
      <c r="D525" s="649" t="str">
        <f>IF(ISNUMBER('201718 APC &amp; OPROC'!D525),'201718 APC &amp; OPROC'!D525*(1+VLOOKUP(LEFT($B525,2),'Adjustment factors'!$B$9:$M$99,D$1,FALSE)),"-")</f>
        <v>-</v>
      </c>
      <c r="E525" s="650">
        <f>IF(ISNUMBER('201718 APC &amp; OPROC'!E525),'201718 APC &amp; OPROC'!E525*(1+VLOOKUP(LEFT($B525,2),'Adjustment factors'!$B$9:$M$99,E$1,FALSE)),"-")</f>
        <v>942.38584484915305</v>
      </c>
      <c r="F525" s="649" t="str">
        <f>IF(ISNUMBER('201718 APC &amp; OPROC'!F525),'201718 APC &amp; OPROC'!F525*(1+VLOOKUP(LEFT($B525,2),'Adjustment factors'!$B$9:$M$99,F$1,FALSE)),"-")</f>
        <v>-</v>
      </c>
      <c r="G525" s="649" t="str">
        <f>IF(ISNUMBER('201718 APC &amp; OPROC'!G525),'201718 APC &amp; OPROC'!G525*(1+VLOOKUP(LEFT($B525,2),'Adjustment factors'!$B$9:$M$99,G$1,FALSE)),"-")</f>
        <v>-</v>
      </c>
      <c r="H525" s="650">
        <f>IF(ISBLANK('201718 APC &amp; OPROC'!H525),"",'201718 APC &amp; OPROC'!H525)</f>
        <v>5</v>
      </c>
      <c r="I525" s="650">
        <f>IF(ISNUMBER('201718 APC &amp; OPROC'!I525),'201718 APC &amp; OPROC'!I525*(1+VLOOKUP(LEFT($B525,2),'Adjustment factors'!$B$9:$M$99,I$1,FALSE)),"-")</f>
        <v>942.38584484915305</v>
      </c>
      <c r="J525" s="650">
        <f>IF(ISBLANK('201718 APC &amp; OPROC'!J525),"",'201718 APC &amp; OPROC'!J525)</f>
        <v>5</v>
      </c>
      <c r="K525" s="650">
        <f>IF(ISNUMBER('201718 APC &amp; OPROC'!K525),'201718 APC &amp; OPROC'!K525*(1+VLOOKUP(LEFT($B525,2),'Adjustment factors'!$B$9:$M$99,K$1,FALSE)),"-")</f>
        <v>208.12063999999995</v>
      </c>
      <c r="L525" s="650" t="str">
        <f>IF(ISBLANK('201718 APC &amp; OPROC'!L525),"",'201718 APC &amp; OPROC'!L525)</f>
        <v>No</v>
      </c>
      <c r="M525" s="651" t="str">
        <f>IF(ISBLANK('201718 APC &amp; OPROC'!M525),"",'201718 APC &amp; OPROC'!M525)</f>
        <v>-</v>
      </c>
      <c r="N525" s="654" t="str">
        <f t="shared" si="8"/>
        <v>-</v>
      </c>
      <c r="O525" s="652" t="str">
        <f>IF(ISBLANK('201718 APC &amp; OPROC'!O525),"",'201718 APC &amp; OPROC'!O525)</f>
        <v>-</v>
      </c>
      <c r="P525" s="645" t="str">
        <f>IF(ISBLANK('201718 APC &amp; OPROC'!P525),"",'201718 APC &amp; OPROC'!P525)</f>
        <v>-</v>
      </c>
      <c r="Q525" s="653" t="str">
        <f>IF(ISBLANK('201718 APC &amp; OPROC'!Q525),"",'201718 APC &amp; OPROC'!Q525)</f>
        <v>-</v>
      </c>
      <c r="R525" s="647" t="str">
        <f>IF(ISBLANK('201718 APC &amp; OPROC'!R525),"",'201718 APC &amp; OPROC'!R525)</f>
        <v>-</v>
      </c>
      <c r="S525" s="647" t="str">
        <f>IF(ISBLANK('201718 APC &amp; OPROC'!S525),"",'201718 APC &amp; OPROC'!S525)</f>
        <v/>
      </c>
      <c r="T525" s="647" t="str">
        <f>IF(ISBLANK('201718 APC &amp; OPROC'!T525),"",'201718 APC &amp; OPROC'!T525)</f>
        <v/>
      </c>
      <c r="V525" s="315"/>
      <c r="W525" s="315"/>
    </row>
    <row r="526" spans="2:23" s="139" customFormat="1" x14ac:dyDescent="0.35">
      <c r="B526" s="648" t="s">
        <v>1497</v>
      </c>
      <c r="C526" s="164" t="s">
        <v>1498</v>
      </c>
      <c r="D526" s="649" t="str">
        <f>IF(ISNUMBER('201718 APC &amp; OPROC'!D526),'201718 APC &amp; OPROC'!D526*(1+VLOOKUP(LEFT($B526,2),'Adjustment factors'!$B$9:$M$99,D$1,FALSE)),"-")</f>
        <v>-</v>
      </c>
      <c r="E526" s="650">
        <f>IF(ISNUMBER('201718 APC &amp; OPROC'!E526),'201718 APC &amp; OPROC'!E526*(1+VLOOKUP(LEFT($B526,2),'Adjustment factors'!$B$9:$M$99,E$1,FALSE)),"-")</f>
        <v>9208.7183857642376</v>
      </c>
      <c r="F526" s="649" t="str">
        <f>IF(ISNUMBER('201718 APC &amp; OPROC'!F526),'201718 APC &amp; OPROC'!F526*(1+VLOOKUP(LEFT($B526,2),'Adjustment factors'!$B$9:$M$99,F$1,FALSE)),"-")</f>
        <v>-</v>
      </c>
      <c r="G526" s="649" t="str">
        <f>IF(ISNUMBER('201718 APC &amp; OPROC'!G526),'201718 APC &amp; OPROC'!G526*(1+VLOOKUP(LEFT($B526,2),'Adjustment factors'!$B$9:$M$99,G$1,FALSE)),"-")</f>
        <v>-</v>
      </c>
      <c r="H526" s="650">
        <f>IF(ISBLANK('201718 APC &amp; OPROC'!H526),"",'201718 APC &amp; OPROC'!H526)</f>
        <v>93</v>
      </c>
      <c r="I526" s="650">
        <f>IF(ISNUMBER('201718 APC &amp; OPROC'!I526),'201718 APC &amp; OPROC'!I526*(1+VLOOKUP(LEFT($B526,2),'Adjustment factors'!$B$9:$M$99,I$1,FALSE)),"-")</f>
        <v>9208.7183857642376</v>
      </c>
      <c r="J526" s="650">
        <f>IF(ISBLANK('201718 APC &amp; OPROC'!J526),"",'201718 APC &amp; OPROC'!J526)</f>
        <v>93</v>
      </c>
      <c r="K526" s="650">
        <f>IF(ISNUMBER('201718 APC &amp; OPROC'!K526),'201718 APC &amp; OPROC'!K526*(1+VLOOKUP(LEFT($B526,2),'Adjustment factors'!$B$9:$M$99,K$1,FALSE)),"-")</f>
        <v>229.13281999999995</v>
      </c>
      <c r="L526" s="650" t="str">
        <f>IF(ISBLANK('201718 APC &amp; OPROC'!L526),"",'201718 APC &amp; OPROC'!L526)</f>
        <v>Yes</v>
      </c>
      <c r="M526" s="651">
        <f>IF(ISBLANK('201718 APC &amp; OPROC'!M526),"",'201718 APC &amp; OPROC'!M526)</f>
        <v>0.30000000000000004</v>
      </c>
      <c r="N526" s="654">
        <f t="shared" si="8"/>
        <v>2762.6155157292715</v>
      </c>
      <c r="O526" s="652" t="str">
        <f>IF(ISBLANK('201718 APC &amp; OPROC'!O526),"",'201718 APC &amp; OPROC'!O526)</f>
        <v>-</v>
      </c>
      <c r="P526" s="645" t="str">
        <f>IF(ISBLANK('201718 APC &amp; OPROC'!P526),"",'201718 APC &amp; OPROC'!P526)</f>
        <v>-</v>
      </c>
      <c r="Q526" s="653" t="str">
        <f>IF(ISBLANK('201718 APC &amp; OPROC'!Q526),"",'201718 APC &amp; OPROC'!Q526)</f>
        <v>-</v>
      </c>
      <c r="R526" s="647" t="str">
        <f>IF(ISBLANK('201718 APC &amp; OPROC'!R526),"",'201718 APC &amp; OPROC'!R526)</f>
        <v>-</v>
      </c>
      <c r="S526" s="647" t="str">
        <f>IF(ISBLANK('201718 APC &amp; OPROC'!S526),"",'201718 APC &amp; OPROC'!S526)</f>
        <v/>
      </c>
      <c r="T526" s="647" t="str">
        <f>IF(ISBLANK('201718 APC &amp; OPROC'!T526),"",'201718 APC &amp; OPROC'!T526)</f>
        <v/>
      </c>
      <c r="V526" s="315"/>
      <c r="W526" s="315"/>
    </row>
    <row r="527" spans="2:23" s="139" customFormat="1" x14ac:dyDescent="0.35">
      <c r="B527" s="648" t="s">
        <v>1499</v>
      </c>
      <c r="C527" s="164" t="s">
        <v>1500</v>
      </c>
      <c r="D527" s="649" t="str">
        <f>IF(ISNUMBER('201718 APC &amp; OPROC'!D527),'201718 APC &amp; OPROC'!D527*(1+VLOOKUP(LEFT($B527,2),'Adjustment factors'!$B$9:$M$99,D$1,FALSE)),"-")</f>
        <v>-</v>
      </c>
      <c r="E527" s="650">
        <f>IF(ISNUMBER('201718 APC &amp; OPROC'!E527),'201718 APC &amp; OPROC'!E527*(1+VLOOKUP(LEFT($B527,2),'Adjustment factors'!$B$9:$M$99,E$1,FALSE)),"-")</f>
        <v>6262.9321773481033</v>
      </c>
      <c r="F527" s="649" t="str">
        <f>IF(ISNUMBER('201718 APC &amp; OPROC'!F527),'201718 APC &amp; OPROC'!F527*(1+VLOOKUP(LEFT($B527,2),'Adjustment factors'!$B$9:$M$99,F$1,FALSE)),"-")</f>
        <v>-</v>
      </c>
      <c r="G527" s="649" t="str">
        <f>IF(ISNUMBER('201718 APC &amp; OPROC'!G527),'201718 APC &amp; OPROC'!G527*(1+VLOOKUP(LEFT($B527,2),'Adjustment factors'!$B$9:$M$99,G$1,FALSE)),"-")</f>
        <v>-</v>
      </c>
      <c r="H527" s="650">
        <f>IF(ISBLANK('201718 APC &amp; OPROC'!H527),"",'201718 APC &amp; OPROC'!H527)</f>
        <v>69</v>
      </c>
      <c r="I527" s="650">
        <f>IF(ISNUMBER('201718 APC &amp; OPROC'!I527),'201718 APC &amp; OPROC'!I527*(1+VLOOKUP(LEFT($B527,2),'Adjustment factors'!$B$9:$M$99,I$1,FALSE)),"-")</f>
        <v>6262.9321773481033</v>
      </c>
      <c r="J527" s="650">
        <f>IF(ISBLANK('201718 APC &amp; OPROC'!J527),"",'201718 APC &amp; OPROC'!J527)</f>
        <v>69</v>
      </c>
      <c r="K527" s="650">
        <f>IF(ISNUMBER('201718 APC &amp; OPROC'!K527),'201718 APC &amp; OPROC'!K527*(1+VLOOKUP(LEFT($B527,2),'Adjustment factors'!$B$9:$M$99,K$1,FALSE)),"-")</f>
        <v>229.13281999999995</v>
      </c>
      <c r="L527" s="650" t="str">
        <f>IF(ISBLANK('201718 APC &amp; OPROC'!L527),"",'201718 APC &amp; OPROC'!L527)</f>
        <v>Yes</v>
      </c>
      <c r="M527" s="651">
        <f>IF(ISBLANK('201718 APC &amp; OPROC'!M527),"",'201718 APC &amp; OPROC'!M527)</f>
        <v>0.30000000000000004</v>
      </c>
      <c r="N527" s="654">
        <f t="shared" si="8"/>
        <v>1878.8796532044312</v>
      </c>
      <c r="O527" s="652" t="str">
        <f>IF(ISBLANK('201718 APC &amp; OPROC'!O527),"",'201718 APC &amp; OPROC'!O527)</f>
        <v>-</v>
      </c>
      <c r="P527" s="645" t="str">
        <f>IF(ISBLANK('201718 APC &amp; OPROC'!P527),"",'201718 APC &amp; OPROC'!P527)</f>
        <v>-</v>
      </c>
      <c r="Q527" s="653" t="str">
        <f>IF(ISBLANK('201718 APC &amp; OPROC'!Q527),"",'201718 APC &amp; OPROC'!Q527)</f>
        <v>-</v>
      </c>
      <c r="R527" s="647" t="str">
        <f>IF(ISBLANK('201718 APC &amp; OPROC'!R527),"",'201718 APC &amp; OPROC'!R527)</f>
        <v>-</v>
      </c>
      <c r="S527" s="647" t="str">
        <f>IF(ISBLANK('201718 APC &amp; OPROC'!S527),"",'201718 APC &amp; OPROC'!S527)</f>
        <v/>
      </c>
      <c r="T527" s="647" t="str">
        <f>IF(ISBLANK('201718 APC &amp; OPROC'!T527),"",'201718 APC &amp; OPROC'!T527)</f>
        <v/>
      </c>
      <c r="V527" s="315"/>
      <c r="W527" s="315"/>
    </row>
    <row r="528" spans="2:23" s="139" customFormat="1" x14ac:dyDescent="0.35">
      <c r="B528" s="648" t="s">
        <v>1501</v>
      </c>
      <c r="C528" s="164" t="s">
        <v>1502</v>
      </c>
      <c r="D528" s="649" t="str">
        <f>IF(ISNUMBER('201718 APC &amp; OPROC'!D528),'201718 APC &amp; OPROC'!D528*(1+VLOOKUP(LEFT($B528,2),'Adjustment factors'!$B$9:$M$99,D$1,FALSE)),"-")</f>
        <v>-</v>
      </c>
      <c r="E528" s="650">
        <f>IF(ISNUMBER('201718 APC &amp; OPROC'!E528),'201718 APC &amp; OPROC'!E528*(1+VLOOKUP(LEFT($B528,2),'Adjustment factors'!$B$9:$M$99,E$1,FALSE)),"-")</f>
        <v>3341.2341696140761</v>
      </c>
      <c r="F528" s="649" t="str">
        <f>IF(ISNUMBER('201718 APC &amp; OPROC'!F528),'201718 APC &amp; OPROC'!F528*(1+VLOOKUP(LEFT($B528,2),'Adjustment factors'!$B$9:$M$99,F$1,FALSE)),"-")</f>
        <v>-</v>
      </c>
      <c r="G528" s="649" t="str">
        <f>IF(ISNUMBER('201718 APC &amp; OPROC'!G528),'201718 APC &amp; OPROC'!G528*(1+VLOOKUP(LEFT($B528,2),'Adjustment factors'!$B$9:$M$99,G$1,FALSE)),"-")</f>
        <v>-</v>
      </c>
      <c r="H528" s="650">
        <f>IF(ISBLANK('201718 APC &amp; OPROC'!H528),"",'201718 APC &amp; OPROC'!H528)</f>
        <v>38</v>
      </c>
      <c r="I528" s="650">
        <f>IF(ISNUMBER('201718 APC &amp; OPROC'!I528),'201718 APC &amp; OPROC'!I528*(1+VLOOKUP(LEFT($B528,2),'Adjustment factors'!$B$9:$M$99,I$1,FALSE)),"-")</f>
        <v>3341.2341696140761</v>
      </c>
      <c r="J528" s="650">
        <f>IF(ISBLANK('201718 APC &amp; OPROC'!J528),"",'201718 APC &amp; OPROC'!J528)</f>
        <v>38</v>
      </c>
      <c r="K528" s="650">
        <f>IF(ISNUMBER('201718 APC &amp; OPROC'!K528),'201718 APC &amp; OPROC'!K528*(1+VLOOKUP(LEFT($B528,2),'Adjustment factors'!$B$9:$M$99,K$1,FALSE)),"-")</f>
        <v>229.13281999999995</v>
      </c>
      <c r="L528" s="650" t="str">
        <f>IF(ISBLANK('201718 APC &amp; OPROC'!L528),"",'201718 APC &amp; OPROC'!L528)</f>
        <v>Yes</v>
      </c>
      <c r="M528" s="651">
        <f>IF(ISBLANK('201718 APC &amp; OPROC'!M528),"",'201718 APC &amp; OPROC'!M528)</f>
        <v>0.30000000000000004</v>
      </c>
      <c r="N528" s="654">
        <f t="shared" si="8"/>
        <v>1002.370250884223</v>
      </c>
      <c r="O528" s="652" t="str">
        <f>IF(ISBLANK('201718 APC &amp; OPROC'!O528),"",'201718 APC &amp; OPROC'!O528)</f>
        <v>-</v>
      </c>
      <c r="P528" s="645" t="str">
        <f>IF(ISBLANK('201718 APC &amp; OPROC'!P528),"",'201718 APC &amp; OPROC'!P528)</f>
        <v>-</v>
      </c>
      <c r="Q528" s="653" t="str">
        <f>IF(ISBLANK('201718 APC &amp; OPROC'!Q528),"",'201718 APC &amp; OPROC'!Q528)</f>
        <v>-</v>
      </c>
      <c r="R528" s="647" t="str">
        <f>IF(ISBLANK('201718 APC &amp; OPROC'!R528),"",'201718 APC &amp; OPROC'!R528)</f>
        <v>-</v>
      </c>
      <c r="S528" s="647" t="str">
        <f>IF(ISBLANK('201718 APC &amp; OPROC'!S528),"",'201718 APC &amp; OPROC'!S528)</f>
        <v/>
      </c>
      <c r="T528" s="647" t="str">
        <f>IF(ISBLANK('201718 APC &amp; OPROC'!T528),"",'201718 APC &amp; OPROC'!T528)</f>
        <v/>
      </c>
      <c r="V528" s="315"/>
      <c r="W528" s="315"/>
    </row>
    <row r="529" spans="2:23" s="139" customFormat="1" x14ac:dyDescent="0.35">
      <c r="B529" s="648" t="s">
        <v>1503</v>
      </c>
      <c r="C529" s="164" t="s">
        <v>1504</v>
      </c>
      <c r="D529" s="649" t="str">
        <f>IF(ISNUMBER('201718 APC &amp; OPROC'!D529),'201718 APC &amp; OPROC'!D529*(1+VLOOKUP(LEFT($B529,2),'Adjustment factors'!$B$9:$M$99,D$1,FALSE)),"-")</f>
        <v>-</v>
      </c>
      <c r="E529" s="650">
        <f>IF(ISNUMBER('201718 APC &amp; OPROC'!E529),'201718 APC &amp; OPROC'!E529*(1+VLOOKUP(LEFT($B529,2),'Adjustment factors'!$B$9:$M$99,E$1,FALSE)),"-")</f>
        <v>5900.6054920880606</v>
      </c>
      <c r="F529" s="649" t="str">
        <f>IF(ISNUMBER('201718 APC &amp; OPROC'!F529),'201718 APC &amp; OPROC'!F529*(1+VLOOKUP(LEFT($B529,2),'Adjustment factors'!$B$9:$M$99,F$1,FALSE)),"-")</f>
        <v>-</v>
      </c>
      <c r="G529" s="649" t="str">
        <f>IF(ISNUMBER('201718 APC &amp; OPROC'!G529),'201718 APC &amp; OPROC'!G529*(1+VLOOKUP(LEFT($B529,2),'Adjustment factors'!$B$9:$M$99,G$1,FALSE)),"-")</f>
        <v>-</v>
      </c>
      <c r="H529" s="650">
        <f>IF(ISBLANK('201718 APC &amp; OPROC'!H529),"",'201718 APC &amp; OPROC'!H529)</f>
        <v>57</v>
      </c>
      <c r="I529" s="650">
        <f>IF(ISNUMBER('201718 APC &amp; OPROC'!I529),'201718 APC &amp; OPROC'!I529*(1+VLOOKUP(LEFT($B529,2),'Adjustment factors'!$B$9:$M$99,I$1,FALSE)),"-")</f>
        <v>5576.4184579080229</v>
      </c>
      <c r="J529" s="650">
        <f>IF(ISBLANK('201718 APC &amp; OPROC'!J529),"",'201718 APC &amp; OPROC'!J529)</f>
        <v>57</v>
      </c>
      <c r="K529" s="650">
        <f>IF(ISNUMBER('201718 APC &amp; OPROC'!K529),'201718 APC &amp; OPROC'!K529*(1+VLOOKUP(LEFT($B529,2),'Adjustment factors'!$B$9:$M$99,K$1,FALSE)),"-")</f>
        <v>229.13281999999995</v>
      </c>
      <c r="L529" s="650" t="str">
        <f>IF(ISBLANK('201718 APC &amp; OPROC'!L529),"",'201718 APC &amp; OPROC'!L529)</f>
        <v>Yes</v>
      </c>
      <c r="M529" s="651">
        <f>IF(ISBLANK('201718 APC &amp; OPROC'!M529),"",'201718 APC &amp; OPROC'!M529)</f>
        <v>0.30000000000000004</v>
      </c>
      <c r="N529" s="654">
        <f t="shared" si="8"/>
        <v>1672.925537372407</v>
      </c>
      <c r="O529" s="652" t="str">
        <f>IF(ISBLANK('201718 APC &amp; OPROC'!O529),"",'201718 APC &amp; OPROC'!O529)</f>
        <v>HRG</v>
      </c>
      <c r="P529" s="645" t="str">
        <f>IF(ISBLANK('201718 APC &amp; OPROC'!P529),"",'201718 APC &amp; OPROC'!P529)</f>
        <v>Heart Failure</v>
      </c>
      <c r="Q529" s="653" t="str">
        <f>IF(ISBLANK('201718 APC &amp; OPROC'!Q529),"",'201718 APC &amp; OPROC'!Q529)</f>
        <v>NE</v>
      </c>
      <c r="R529" s="647" t="str">
        <f>IF(ISBLANK('201718 APC &amp; OPROC'!R529),"",'201718 APC &amp; OPROC'!R529)</f>
        <v>non-BPT price</v>
      </c>
      <c r="S529" s="647" t="str">
        <f>IF(ISBLANK('201718 APC &amp; OPROC'!S529),"",'201718 APC &amp; OPROC'!S529)</f>
        <v>See Column I and N</v>
      </c>
      <c r="T529" s="647" t="str">
        <f>IF(ISBLANK('201718 APC &amp; OPROC'!T529),"",'201718 APC &amp; OPROC'!T529)</f>
        <v/>
      </c>
      <c r="V529" s="315"/>
      <c r="W529" s="315"/>
    </row>
    <row r="530" spans="2:23" s="139" customFormat="1" x14ac:dyDescent="0.35">
      <c r="B530" s="648" t="s">
        <v>1505</v>
      </c>
      <c r="C530" s="164" t="s">
        <v>1506</v>
      </c>
      <c r="D530" s="649" t="str">
        <f>IF(ISNUMBER('201718 APC &amp; OPROC'!D530),'201718 APC &amp; OPROC'!D530*(1+VLOOKUP(LEFT($B530,2),'Adjustment factors'!$B$9:$M$99,D$1,FALSE)),"-")</f>
        <v>-</v>
      </c>
      <c r="E530" s="650">
        <f>IF(ISNUMBER('201718 APC &amp; OPROC'!E530),'201718 APC &amp; OPROC'!E530*(1+VLOOKUP(LEFT($B530,2),'Adjustment factors'!$B$9:$M$99,E$1,FALSE)),"-")</f>
        <v>4111.052916413114</v>
      </c>
      <c r="F530" s="649" t="str">
        <f>IF(ISNUMBER('201718 APC &amp; OPROC'!F530),'201718 APC &amp; OPROC'!F530*(1+VLOOKUP(LEFT($B530,2),'Adjustment factors'!$B$9:$M$99,F$1,FALSE)),"-")</f>
        <v>-</v>
      </c>
      <c r="G530" s="649" t="str">
        <f>IF(ISNUMBER('201718 APC &amp; OPROC'!G530),'201718 APC &amp; OPROC'!G530*(1+VLOOKUP(LEFT($B530,2),'Adjustment factors'!$B$9:$M$99,G$1,FALSE)),"-")</f>
        <v>-</v>
      </c>
      <c r="H530" s="650">
        <f>IF(ISBLANK('201718 APC &amp; OPROC'!H530),"",'201718 APC &amp; OPROC'!H530)</f>
        <v>38</v>
      </c>
      <c r="I530" s="650">
        <f>IF(ISNUMBER('201718 APC &amp; OPROC'!I530),'201718 APC &amp; OPROC'!I530*(1+VLOOKUP(LEFT($B530,2),'Adjustment factors'!$B$9:$M$99,I$1,FALSE)),"-")</f>
        <v>3885.2260350183506</v>
      </c>
      <c r="J530" s="650">
        <f>IF(ISBLANK('201718 APC &amp; OPROC'!J530),"",'201718 APC &amp; OPROC'!J530)</f>
        <v>38</v>
      </c>
      <c r="K530" s="650">
        <f>IF(ISNUMBER('201718 APC &amp; OPROC'!K530),'201718 APC &amp; OPROC'!K530*(1+VLOOKUP(LEFT($B530,2),'Adjustment factors'!$B$9:$M$99,K$1,FALSE)),"-")</f>
        <v>229.13281999999995</v>
      </c>
      <c r="L530" s="650" t="str">
        <f>IF(ISBLANK('201718 APC &amp; OPROC'!L530),"",'201718 APC &amp; OPROC'!L530)</f>
        <v>Yes</v>
      </c>
      <c r="M530" s="651">
        <f>IF(ISBLANK('201718 APC &amp; OPROC'!M530),"",'201718 APC &amp; OPROC'!M530)</f>
        <v>0.30000000000000004</v>
      </c>
      <c r="N530" s="654">
        <f t="shared" si="8"/>
        <v>1165.5678105055053</v>
      </c>
      <c r="O530" s="652" t="str">
        <f>IF(ISBLANK('201718 APC &amp; OPROC'!O530),"",'201718 APC &amp; OPROC'!O530)</f>
        <v>HRG</v>
      </c>
      <c r="P530" s="645" t="str">
        <f>IF(ISBLANK('201718 APC &amp; OPROC'!P530),"",'201718 APC &amp; OPROC'!P530)</f>
        <v>Heart Failure</v>
      </c>
      <c r="Q530" s="653" t="str">
        <f>IF(ISBLANK('201718 APC &amp; OPROC'!Q530),"",'201718 APC &amp; OPROC'!Q530)</f>
        <v>NE</v>
      </c>
      <c r="R530" s="647" t="str">
        <f>IF(ISBLANK('201718 APC &amp; OPROC'!R530),"",'201718 APC &amp; OPROC'!R530)</f>
        <v>non-BPT price</v>
      </c>
      <c r="S530" s="647" t="str">
        <f>IF(ISBLANK('201718 APC &amp; OPROC'!S530),"",'201718 APC &amp; OPROC'!S530)</f>
        <v>See Column I and N</v>
      </c>
      <c r="T530" s="647" t="str">
        <f>IF(ISBLANK('201718 APC &amp; OPROC'!T530),"",'201718 APC &amp; OPROC'!T530)</f>
        <v/>
      </c>
      <c r="V530" s="315"/>
      <c r="W530" s="315"/>
    </row>
    <row r="531" spans="2:23" s="139" customFormat="1" x14ac:dyDescent="0.35">
      <c r="B531" s="648" t="s">
        <v>1507</v>
      </c>
      <c r="C531" s="164" t="s">
        <v>1508</v>
      </c>
      <c r="D531" s="649" t="str">
        <f>IF(ISNUMBER('201718 APC &amp; OPROC'!D531),'201718 APC &amp; OPROC'!D531*(1+VLOOKUP(LEFT($B531,2),'Adjustment factors'!$B$9:$M$99,D$1,FALSE)),"-")</f>
        <v>-</v>
      </c>
      <c r="E531" s="650">
        <f>IF(ISNUMBER('201718 APC &amp; OPROC'!E531),'201718 APC &amp; OPROC'!E531*(1+VLOOKUP(LEFT($B531,2),'Adjustment factors'!$B$9:$M$99,E$1,FALSE)),"-")</f>
        <v>3066.2272118266756</v>
      </c>
      <c r="F531" s="649" t="str">
        <f>IF(ISNUMBER('201718 APC &amp; OPROC'!F531),'201718 APC &amp; OPROC'!F531*(1+VLOOKUP(LEFT($B531,2),'Adjustment factors'!$B$9:$M$99,F$1,FALSE)),"-")</f>
        <v>-</v>
      </c>
      <c r="G531" s="649" t="str">
        <f>IF(ISNUMBER('201718 APC &amp; OPROC'!G531),'201718 APC &amp; OPROC'!G531*(1+VLOOKUP(LEFT($B531,2),'Adjustment factors'!$B$9:$M$99,G$1,FALSE)),"-")</f>
        <v>-</v>
      </c>
      <c r="H531" s="650">
        <f>IF(ISBLANK('201718 APC &amp; OPROC'!H531),"",'201718 APC &amp; OPROC'!H531)</f>
        <v>28</v>
      </c>
      <c r="I531" s="650">
        <f>IF(ISNUMBER('201718 APC &amp; OPROC'!I531),'201718 APC &amp; OPROC'!I531*(1+VLOOKUP(LEFT($B531,2),'Adjustment factors'!$B$9:$M$99,I$1,FALSE)),"-")</f>
        <v>2897.6098070519188</v>
      </c>
      <c r="J531" s="650">
        <f>IF(ISBLANK('201718 APC &amp; OPROC'!J531),"",'201718 APC &amp; OPROC'!J531)</f>
        <v>28</v>
      </c>
      <c r="K531" s="650">
        <f>IF(ISNUMBER('201718 APC &amp; OPROC'!K531),'201718 APC &amp; OPROC'!K531*(1+VLOOKUP(LEFT($B531,2),'Adjustment factors'!$B$9:$M$99,K$1,FALSE)),"-")</f>
        <v>229.13281999999995</v>
      </c>
      <c r="L531" s="650" t="str">
        <f>IF(ISBLANK('201718 APC &amp; OPROC'!L531),"",'201718 APC &amp; OPROC'!L531)</f>
        <v>Yes</v>
      </c>
      <c r="M531" s="651">
        <f>IF(ISBLANK('201718 APC &amp; OPROC'!M531),"",'201718 APC &amp; OPROC'!M531)</f>
        <v>0.30000000000000004</v>
      </c>
      <c r="N531" s="654">
        <f t="shared" si="8"/>
        <v>869.28294211557579</v>
      </c>
      <c r="O531" s="652" t="str">
        <f>IF(ISBLANK('201718 APC &amp; OPROC'!O531),"",'201718 APC &amp; OPROC'!O531)</f>
        <v>HRG</v>
      </c>
      <c r="P531" s="645" t="str">
        <f>IF(ISBLANK('201718 APC &amp; OPROC'!P531),"",'201718 APC &amp; OPROC'!P531)</f>
        <v>Heart Failure</v>
      </c>
      <c r="Q531" s="653" t="str">
        <f>IF(ISBLANK('201718 APC &amp; OPROC'!Q531),"",'201718 APC &amp; OPROC'!Q531)</f>
        <v>NE</v>
      </c>
      <c r="R531" s="647" t="str">
        <f>IF(ISBLANK('201718 APC &amp; OPROC'!R531),"",'201718 APC &amp; OPROC'!R531)</f>
        <v>non-BPT price</v>
      </c>
      <c r="S531" s="647" t="str">
        <f>IF(ISBLANK('201718 APC &amp; OPROC'!S531),"",'201718 APC &amp; OPROC'!S531)</f>
        <v>See Column I and N</v>
      </c>
      <c r="T531" s="647" t="str">
        <f>IF(ISBLANK('201718 APC &amp; OPROC'!T531),"",'201718 APC &amp; OPROC'!T531)</f>
        <v/>
      </c>
      <c r="V531" s="315"/>
      <c r="W531" s="315"/>
    </row>
    <row r="532" spans="2:23" s="139" customFormat="1" x14ac:dyDescent="0.35">
      <c r="B532" s="648" t="s">
        <v>1509</v>
      </c>
      <c r="C532" s="164" t="s">
        <v>1510</v>
      </c>
      <c r="D532" s="649" t="str">
        <f>IF(ISNUMBER('201718 APC &amp; OPROC'!D532),'201718 APC &amp; OPROC'!D532*(1+VLOOKUP(LEFT($B532,2),'Adjustment factors'!$B$9:$M$99,D$1,FALSE)),"-")</f>
        <v>-</v>
      </c>
      <c r="E532" s="650">
        <f>IF(ISNUMBER('201718 APC &amp; OPROC'!E532),'201718 APC &amp; OPROC'!E532*(1+VLOOKUP(LEFT($B532,2),'Adjustment factors'!$B$9:$M$99,E$1,FALSE)),"-")</f>
        <v>2250.2394137202641</v>
      </c>
      <c r="F532" s="649" t="str">
        <f>IF(ISNUMBER('201718 APC &amp; OPROC'!F532),'201718 APC &amp; OPROC'!F532*(1+VLOOKUP(LEFT($B532,2),'Adjustment factors'!$B$9:$M$99,F$1,FALSE)),"-")</f>
        <v>-</v>
      </c>
      <c r="G532" s="649" t="str">
        <f>IF(ISNUMBER('201718 APC &amp; OPROC'!G532),'201718 APC &amp; OPROC'!G532*(1+VLOOKUP(LEFT($B532,2),'Adjustment factors'!$B$9:$M$99,G$1,FALSE)),"-")</f>
        <v>-</v>
      </c>
      <c r="H532" s="650">
        <f>IF(ISBLANK('201718 APC &amp; OPROC'!H532),"",'201718 APC &amp; OPROC'!H532)</f>
        <v>21</v>
      </c>
      <c r="I532" s="650">
        <f>IF(ISNUMBER('201718 APC &amp; OPROC'!I532),'201718 APC &amp; OPROC'!I532*(1+VLOOKUP(LEFT($B532,2),'Adjustment factors'!$B$9:$M$99,I$1,FALSE)),"-")</f>
        <v>2126.7873852244602</v>
      </c>
      <c r="J532" s="650">
        <f>IF(ISBLANK('201718 APC &amp; OPROC'!J532),"",'201718 APC &amp; OPROC'!J532)</f>
        <v>21</v>
      </c>
      <c r="K532" s="650">
        <f>IF(ISNUMBER('201718 APC &amp; OPROC'!K532),'201718 APC &amp; OPROC'!K532*(1+VLOOKUP(LEFT($B532,2),'Adjustment factors'!$B$9:$M$99,K$1,FALSE)),"-")</f>
        <v>229.13281999999995</v>
      </c>
      <c r="L532" s="650" t="str">
        <f>IF(ISBLANK('201718 APC &amp; OPROC'!L532),"",'201718 APC &amp; OPROC'!L532)</f>
        <v>Yes</v>
      </c>
      <c r="M532" s="651">
        <f>IF(ISBLANK('201718 APC &amp; OPROC'!M532),"",'201718 APC &amp; OPROC'!M532)</f>
        <v>0.30000000000000004</v>
      </c>
      <c r="N532" s="654">
        <f t="shared" si="8"/>
        <v>638.0362155673381</v>
      </c>
      <c r="O532" s="652" t="str">
        <f>IF(ISBLANK('201718 APC &amp; OPROC'!O532),"",'201718 APC &amp; OPROC'!O532)</f>
        <v>HRG</v>
      </c>
      <c r="P532" s="645" t="str">
        <f>IF(ISBLANK('201718 APC &amp; OPROC'!P532),"",'201718 APC &amp; OPROC'!P532)</f>
        <v>Heart Failure</v>
      </c>
      <c r="Q532" s="653" t="str">
        <f>IF(ISBLANK('201718 APC &amp; OPROC'!Q532),"",'201718 APC &amp; OPROC'!Q532)</f>
        <v>NE</v>
      </c>
      <c r="R532" s="647" t="str">
        <f>IF(ISBLANK('201718 APC &amp; OPROC'!R532),"",'201718 APC &amp; OPROC'!R532)</f>
        <v>non-BPT price</v>
      </c>
      <c r="S532" s="647" t="str">
        <f>IF(ISBLANK('201718 APC &amp; OPROC'!S532),"",'201718 APC &amp; OPROC'!S532)</f>
        <v>See Column I and N</v>
      </c>
      <c r="T532" s="647" t="str">
        <f>IF(ISBLANK('201718 APC &amp; OPROC'!T532),"",'201718 APC &amp; OPROC'!T532)</f>
        <v/>
      </c>
      <c r="V532" s="315"/>
      <c r="W532" s="315"/>
    </row>
    <row r="533" spans="2:23" s="139" customFormat="1" x14ac:dyDescent="0.35">
      <c r="B533" s="648" t="s">
        <v>1511</v>
      </c>
      <c r="C533" s="164" t="s">
        <v>1512</v>
      </c>
      <c r="D533" s="649" t="str">
        <f>IF(ISNUMBER('201718 APC &amp; OPROC'!D533),'201718 APC &amp; OPROC'!D533*(1+VLOOKUP(LEFT($B533,2),'Adjustment factors'!$B$9:$M$99,D$1,FALSE)),"-")</f>
        <v>-</v>
      </c>
      <c r="E533" s="650">
        <f>IF(ISNUMBER('201718 APC &amp; OPROC'!E533),'201718 APC &amp; OPROC'!E533*(1+VLOOKUP(LEFT($B533,2),'Adjustment factors'!$B$9:$M$99,E$1,FALSE)),"-")</f>
        <v>1382.0605141359517</v>
      </c>
      <c r="F533" s="649" t="str">
        <f>IF(ISNUMBER('201718 APC &amp; OPROC'!F533),'201718 APC &amp; OPROC'!F533*(1+VLOOKUP(LEFT($B533,2),'Adjustment factors'!$B$9:$M$99,F$1,FALSE)),"-")</f>
        <v>-</v>
      </c>
      <c r="G533" s="649" t="str">
        <f>IF(ISNUMBER('201718 APC &amp; OPROC'!G533),'201718 APC &amp; OPROC'!G533*(1+VLOOKUP(LEFT($B533,2),'Adjustment factors'!$B$9:$M$99,G$1,FALSE)),"-")</f>
        <v>-</v>
      </c>
      <c r="H533" s="650">
        <f>IF(ISBLANK('201718 APC &amp; OPROC'!H533),"",'201718 APC &amp; OPROC'!H533)</f>
        <v>13</v>
      </c>
      <c r="I533" s="650">
        <f>IF(ISNUMBER('201718 APC &amp; OPROC'!I533),'201718 APC &amp; OPROC'!I533*(1+VLOOKUP(LEFT($B533,2),'Adjustment factors'!$B$9:$M$99,I$1,FALSE)),"-")</f>
        <v>1305.7812119759426</v>
      </c>
      <c r="J533" s="650">
        <f>IF(ISBLANK('201718 APC &amp; OPROC'!J533),"",'201718 APC &amp; OPROC'!J533)</f>
        <v>13</v>
      </c>
      <c r="K533" s="650">
        <f>IF(ISNUMBER('201718 APC &amp; OPROC'!K533),'201718 APC &amp; OPROC'!K533*(1+VLOOKUP(LEFT($B533,2),'Adjustment factors'!$B$9:$M$99,K$1,FALSE)),"-")</f>
        <v>229.13281999999995</v>
      </c>
      <c r="L533" s="650" t="str">
        <f>IF(ISBLANK('201718 APC &amp; OPROC'!L533),"",'201718 APC &amp; OPROC'!L533)</f>
        <v>Yes</v>
      </c>
      <c r="M533" s="651">
        <f>IF(ISBLANK('201718 APC &amp; OPROC'!M533),"",'201718 APC &amp; OPROC'!M533)</f>
        <v>0.5</v>
      </c>
      <c r="N533" s="654">
        <f t="shared" si="8"/>
        <v>652.8906059879713</v>
      </c>
      <c r="O533" s="652" t="str">
        <f>IF(ISBLANK('201718 APC &amp; OPROC'!O533),"",'201718 APC &amp; OPROC'!O533)</f>
        <v>HRG</v>
      </c>
      <c r="P533" s="645" t="str">
        <f>IF(ISBLANK('201718 APC &amp; OPROC'!P533),"",'201718 APC &amp; OPROC'!P533)</f>
        <v>Heart Failure</v>
      </c>
      <c r="Q533" s="653" t="str">
        <f>IF(ISBLANK('201718 APC &amp; OPROC'!Q533),"",'201718 APC &amp; OPROC'!Q533)</f>
        <v>NE</v>
      </c>
      <c r="R533" s="647" t="str">
        <f>IF(ISBLANK('201718 APC &amp; OPROC'!R533),"",'201718 APC &amp; OPROC'!R533)</f>
        <v>non-BPT price</v>
      </c>
      <c r="S533" s="647" t="str">
        <f>IF(ISBLANK('201718 APC &amp; OPROC'!S533),"",'201718 APC &amp; OPROC'!S533)</f>
        <v>See Column I and N</v>
      </c>
      <c r="T533" s="647" t="str">
        <f>IF(ISBLANK('201718 APC &amp; OPROC'!T533),"",'201718 APC &amp; OPROC'!T533)</f>
        <v/>
      </c>
      <c r="V533" s="315"/>
      <c r="W533" s="315"/>
    </row>
    <row r="534" spans="2:23" s="139" customFormat="1" x14ac:dyDescent="0.35">
      <c r="B534" s="648" t="s">
        <v>1513</v>
      </c>
      <c r="C534" s="164" t="s">
        <v>1514</v>
      </c>
      <c r="D534" s="649" t="str">
        <f>IF(ISNUMBER('201718 APC &amp; OPROC'!D534),'201718 APC &amp; OPROC'!D534*(1+VLOOKUP(LEFT($B534,2),'Adjustment factors'!$B$9:$M$99,D$1,FALSE)),"-")</f>
        <v>-</v>
      </c>
      <c r="E534" s="650">
        <f>IF(ISNUMBER('201718 APC &amp; OPROC'!E534),'201718 APC &amp; OPROC'!E534*(1+VLOOKUP(LEFT($B534,2),'Adjustment factors'!$B$9:$M$99,E$1,FALSE)),"-")</f>
        <v>487.78606381268884</v>
      </c>
      <c r="F534" s="649" t="str">
        <f>IF(ISNUMBER('201718 APC &amp; OPROC'!F534),'201718 APC &amp; OPROC'!F534*(1+VLOOKUP(LEFT($B534,2),'Adjustment factors'!$B$9:$M$99,F$1,FALSE)),"-")</f>
        <v>-</v>
      </c>
      <c r="G534" s="649" t="str">
        <f>IF(ISNUMBER('201718 APC &amp; OPROC'!G534),'201718 APC &amp; OPROC'!G534*(1+VLOOKUP(LEFT($B534,2),'Adjustment factors'!$B$9:$M$99,G$1,FALSE)),"-")</f>
        <v>-</v>
      </c>
      <c r="H534" s="650">
        <f>IF(ISBLANK('201718 APC &amp; OPROC'!H534),"",'201718 APC &amp; OPROC'!H534)</f>
        <v>5</v>
      </c>
      <c r="I534" s="650">
        <f>IF(ISNUMBER('201718 APC &amp; OPROC'!I534),'201718 APC &amp; OPROC'!I534*(1+VLOOKUP(LEFT($B534,2),'Adjustment factors'!$B$9:$M$99,I$1,FALSE)),"-")</f>
        <v>736.6974708611391</v>
      </c>
      <c r="J534" s="650">
        <f>IF(ISBLANK('201718 APC &amp; OPROC'!J534),"",'201718 APC &amp; OPROC'!J534)</f>
        <v>5</v>
      </c>
      <c r="K534" s="650">
        <f>IF(ISNUMBER('201718 APC &amp; OPROC'!K534),'201718 APC &amp; OPROC'!K534*(1+VLOOKUP(LEFT($B534,2),'Adjustment factors'!$B$9:$M$99,K$1,FALSE)),"-")</f>
        <v>229.13281999999995</v>
      </c>
      <c r="L534" s="650" t="str">
        <f>IF(ISBLANK('201718 APC &amp; OPROC'!L534),"",'201718 APC &amp; OPROC'!L534)</f>
        <v>Yes</v>
      </c>
      <c r="M534" s="651">
        <f>IF(ISBLANK('201718 APC &amp; OPROC'!M534),"",'201718 APC &amp; OPROC'!M534)</f>
        <v>0.75</v>
      </c>
      <c r="N534" s="654">
        <f t="shared" si="8"/>
        <v>552.52310314585429</v>
      </c>
      <c r="O534" s="652" t="str">
        <f>IF(ISBLANK('201718 APC &amp; OPROC'!O534),"",'201718 APC &amp; OPROC'!O534)</f>
        <v>-</v>
      </c>
      <c r="P534" s="645" t="str">
        <f>IF(ISBLANK('201718 APC &amp; OPROC'!P534),"",'201718 APC &amp; OPROC'!P534)</f>
        <v>-</v>
      </c>
      <c r="Q534" s="653" t="str">
        <f>IF(ISBLANK('201718 APC &amp; OPROC'!Q534),"",'201718 APC &amp; OPROC'!Q534)</f>
        <v>-</v>
      </c>
      <c r="R534" s="647" t="str">
        <f>IF(ISBLANK('201718 APC &amp; OPROC'!R534),"",'201718 APC &amp; OPROC'!R534)</f>
        <v>-</v>
      </c>
      <c r="S534" s="647" t="str">
        <f>IF(ISBLANK('201718 APC &amp; OPROC'!S534),"",'201718 APC &amp; OPROC'!S534)</f>
        <v/>
      </c>
      <c r="T534" s="647" t="str">
        <f>IF(ISBLANK('201718 APC &amp; OPROC'!T534),"",'201718 APC &amp; OPROC'!T534)</f>
        <v/>
      </c>
      <c r="V534" s="315"/>
      <c r="W534" s="315"/>
    </row>
    <row r="535" spans="2:23" s="139" customFormat="1" x14ac:dyDescent="0.35">
      <c r="B535" s="648" t="s">
        <v>1515</v>
      </c>
      <c r="C535" s="164" t="s">
        <v>1516</v>
      </c>
      <c r="D535" s="649" t="str">
        <f>IF(ISNUMBER('201718 APC &amp; OPROC'!D535),'201718 APC &amp; OPROC'!D535*(1+VLOOKUP(LEFT($B535,2),'Adjustment factors'!$B$9:$M$99,D$1,FALSE)),"-")</f>
        <v>-</v>
      </c>
      <c r="E535" s="650">
        <f>IF(ISNUMBER('201718 APC &amp; OPROC'!E535),'201718 APC &amp; OPROC'!E535*(1+VLOOKUP(LEFT($B535,2),'Adjustment factors'!$B$9:$M$99,E$1,FALSE)),"-")</f>
        <v>3584.1235264919997</v>
      </c>
      <c r="F535" s="649" t="str">
        <f>IF(ISNUMBER('201718 APC &amp; OPROC'!F535),'201718 APC &amp; OPROC'!F535*(1+VLOOKUP(LEFT($B535,2),'Adjustment factors'!$B$9:$M$99,F$1,FALSE)),"-")</f>
        <v>-</v>
      </c>
      <c r="G535" s="649" t="str">
        <f>IF(ISNUMBER('201718 APC &amp; OPROC'!G535),'201718 APC &amp; OPROC'!G535*(1+VLOOKUP(LEFT($B535,2),'Adjustment factors'!$B$9:$M$99,G$1,FALSE)),"-")</f>
        <v>-</v>
      </c>
      <c r="H535" s="650">
        <f>IF(ISBLANK('201718 APC &amp; OPROC'!H535),"",'201718 APC &amp; OPROC'!H535)</f>
        <v>39</v>
      </c>
      <c r="I535" s="650">
        <f>IF(ISNUMBER('201718 APC &amp; OPROC'!I535),'201718 APC &amp; OPROC'!I535*(1+VLOOKUP(LEFT($B535,2),'Adjustment factors'!$B$9:$M$99,I$1,FALSE)),"-")</f>
        <v>3584.1235264919997</v>
      </c>
      <c r="J535" s="650">
        <f>IF(ISBLANK('201718 APC &amp; OPROC'!J535),"",'201718 APC &amp; OPROC'!J535)</f>
        <v>39</v>
      </c>
      <c r="K535" s="650">
        <f>IF(ISNUMBER('201718 APC &amp; OPROC'!K535),'201718 APC &amp; OPROC'!K535*(1+VLOOKUP(LEFT($B535,2),'Adjustment factors'!$B$9:$M$99,K$1,FALSE)),"-")</f>
        <v>229.13281999999995</v>
      </c>
      <c r="L535" s="650" t="str">
        <f>IF(ISBLANK('201718 APC &amp; OPROC'!L535),"",'201718 APC &amp; OPROC'!L535)</f>
        <v>Yes</v>
      </c>
      <c r="M535" s="651">
        <f>IF(ISBLANK('201718 APC &amp; OPROC'!M535),"",'201718 APC &amp; OPROC'!M535)</f>
        <v>0.30000000000000004</v>
      </c>
      <c r="N535" s="654">
        <f t="shared" si="8"/>
        <v>1075.2370579476001</v>
      </c>
      <c r="O535" s="652" t="str">
        <f>IF(ISBLANK('201718 APC &amp; OPROC'!O535),"",'201718 APC &amp; OPROC'!O535)</f>
        <v>-</v>
      </c>
      <c r="P535" s="645" t="str">
        <f>IF(ISBLANK('201718 APC &amp; OPROC'!P535),"",'201718 APC &amp; OPROC'!P535)</f>
        <v>-</v>
      </c>
      <c r="Q535" s="653" t="str">
        <f>IF(ISBLANK('201718 APC &amp; OPROC'!Q535),"",'201718 APC &amp; OPROC'!Q535)</f>
        <v>-</v>
      </c>
      <c r="R535" s="647" t="str">
        <f>IF(ISBLANK('201718 APC &amp; OPROC'!R535),"",'201718 APC &amp; OPROC'!R535)</f>
        <v>-</v>
      </c>
      <c r="S535" s="647" t="str">
        <f>IF(ISBLANK('201718 APC &amp; OPROC'!S535),"",'201718 APC &amp; OPROC'!S535)</f>
        <v/>
      </c>
      <c r="T535" s="647" t="str">
        <f>IF(ISBLANK('201718 APC &amp; OPROC'!T535),"",'201718 APC &amp; OPROC'!T535)</f>
        <v/>
      </c>
      <c r="V535" s="315"/>
      <c r="W535" s="315"/>
    </row>
    <row r="536" spans="2:23" s="139" customFormat="1" x14ac:dyDescent="0.35">
      <c r="B536" s="648" t="s">
        <v>1517</v>
      </c>
      <c r="C536" s="164" t="s">
        <v>1518</v>
      </c>
      <c r="D536" s="649" t="str">
        <f>IF(ISNUMBER('201718 APC &amp; OPROC'!D536),'201718 APC &amp; OPROC'!D536*(1+VLOOKUP(LEFT($B536,2),'Adjustment factors'!$B$9:$M$99,D$1,FALSE)),"-")</f>
        <v>-</v>
      </c>
      <c r="E536" s="650">
        <f>IF(ISNUMBER('201718 APC &amp; OPROC'!E536),'201718 APC &amp; OPROC'!E536*(1+VLOOKUP(LEFT($B536,2),'Adjustment factors'!$B$9:$M$99,E$1,FALSE)),"-")</f>
        <v>1498.4868174328074</v>
      </c>
      <c r="F536" s="649" t="str">
        <f>IF(ISNUMBER('201718 APC &amp; OPROC'!F536),'201718 APC &amp; OPROC'!F536*(1+VLOOKUP(LEFT($B536,2),'Adjustment factors'!$B$9:$M$99,F$1,FALSE)),"-")</f>
        <v>-</v>
      </c>
      <c r="G536" s="649" t="str">
        <f>IF(ISNUMBER('201718 APC &amp; OPROC'!G536),'201718 APC &amp; OPROC'!G536*(1+VLOOKUP(LEFT($B536,2),'Adjustment factors'!$B$9:$M$99,G$1,FALSE)),"-")</f>
        <v>-</v>
      </c>
      <c r="H536" s="650">
        <f>IF(ISBLANK('201718 APC &amp; OPROC'!H536),"",'201718 APC &amp; OPROC'!H536)</f>
        <v>9</v>
      </c>
      <c r="I536" s="650">
        <f>IF(ISNUMBER('201718 APC &amp; OPROC'!I536),'201718 APC &amp; OPROC'!I536*(1+VLOOKUP(LEFT($B536,2),'Adjustment factors'!$B$9:$M$99,I$1,FALSE)),"-")</f>
        <v>1764.4606999644175</v>
      </c>
      <c r="J536" s="650">
        <f>IF(ISBLANK('201718 APC &amp; OPROC'!J536),"",'201718 APC &amp; OPROC'!J536)</f>
        <v>13</v>
      </c>
      <c r="K536" s="650">
        <f>IF(ISNUMBER('201718 APC &amp; OPROC'!K536),'201718 APC &amp; OPROC'!K536*(1+VLOOKUP(LEFT($B536,2),'Adjustment factors'!$B$9:$M$99,K$1,FALSE)),"-")</f>
        <v>229.13281999999995</v>
      </c>
      <c r="L536" s="650" t="str">
        <f>IF(ISBLANK('201718 APC &amp; OPROC'!L536),"",'201718 APC &amp; OPROC'!L536)</f>
        <v>Yes</v>
      </c>
      <c r="M536" s="651">
        <f>IF(ISBLANK('201718 APC &amp; OPROC'!M536),"",'201718 APC &amp; OPROC'!M536)</f>
        <v>0.30000000000000004</v>
      </c>
      <c r="N536" s="654">
        <f t="shared" si="8"/>
        <v>529.33820998932526</v>
      </c>
      <c r="O536" s="652" t="str">
        <f>IF(ISBLANK('201718 APC &amp; OPROC'!O536),"",'201718 APC &amp; OPROC'!O536)</f>
        <v>-</v>
      </c>
      <c r="P536" s="645" t="str">
        <f>IF(ISBLANK('201718 APC &amp; OPROC'!P536),"",'201718 APC &amp; OPROC'!P536)</f>
        <v>-</v>
      </c>
      <c r="Q536" s="653" t="str">
        <f>IF(ISBLANK('201718 APC &amp; OPROC'!Q536),"",'201718 APC &amp; OPROC'!Q536)</f>
        <v>-</v>
      </c>
      <c r="R536" s="647" t="str">
        <f>IF(ISBLANK('201718 APC &amp; OPROC'!R536),"",'201718 APC &amp; OPROC'!R536)</f>
        <v>-</v>
      </c>
      <c r="S536" s="647" t="str">
        <f>IF(ISBLANK('201718 APC &amp; OPROC'!S536),"",'201718 APC &amp; OPROC'!S536)</f>
        <v/>
      </c>
      <c r="T536" s="647" t="str">
        <f>IF(ISBLANK('201718 APC &amp; OPROC'!T536),"",'201718 APC &amp; OPROC'!T536)</f>
        <v/>
      </c>
      <c r="V536" s="315"/>
      <c r="W536" s="315"/>
    </row>
    <row r="537" spans="2:23" s="139" customFormat="1" x14ac:dyDescent="0.35">
      <c r="B537" s="648" t="s">
        <v>1519</v>
      </c>
      <c r="C537" s="164" t="s">
        <v>1520</v>
      </c>
      <c r="D537" s="649" t="str">
        <f>IF(ISNUMBER('201718 APC &amp; OPROC'!D537),'201718 APC &amp; OPROC'!D537*(1+VLOOKUP(LEFT($B537,2),'Adjustment factors'!$B$9:$M$99,D$1,FALSE)),"-")</f>
        <v>-</v>
      </c>
      <c r="E537" s="650">
        <f>IF(ISNUMBER('201718 APC &amp; OPROC'!E537),'201718 APC &amp; OPROC'!E537*(1+VLOOKUP(LEFT($B537,2),'Adjustment factors'!$B$9:$M$99,E$1,FALSE)),"-")</f>
        <v>975.57212762537768</v>
      </c>
      <c r="F537" s="649" t="str">
        <f>IF(ISNUMBER('201718 APC &amp; OPROC'!F537),'201718 APC &amp; OPROC'!F537*(1+VLOOKUP(LEFT($B537,2),'Adjustment factors'!$B$9:$M$99,F$1,FALSE)),"-")</f>
        <v>-</v>
      </c>
      <c r="G537" s="649" t="str">
        <f>IF(ISNUMBER('201718 APC &amp; OPROC'!G537),'201718 APC &amp; OPROC'!G537*(1+VLOOKUP(LEFT($B537,2),'Adjustment factors'!$B$9:$M$99,G$1,FALSE)),"-")</f>
        <v>-</v>
      </c>
      <c r="H537" s="650">
        <f>IF(ISBLANK('201718 APC &amp; OPROC'!H537),"",'201718 APC &amp; OPROC'!H537)</f>
        <v>7</v>
      </c>
      <c r="I537" s="650">
        <f>IF(ISNUMBER('201718 APC &amp; OPROC'!I537),'201718 APC &amp; OPROC'!I537*(1+VLOOKUP(LEFT($B537,2),'Adjustment factors'!$B$9:$M$99,I$1,FALSE)),"-")</f>
        <v>975.57212762537768</v>
      </c>
      <c r="J537" s="650">
        <f>IF(ISBLANK('201718 APC &amp; OPROC'!J537),"",'201718 APC &amp; OPROC'!J537)</f>
        <v>5</v>
      </c>
      <c r="K537" s="650">
        <f>IF(ISNUMBER('201718 APC &amp; OPROC'!K537),'201718 APC &amp; OPROC'!K537*(1+VLOOKUP(LEFT($B537,2),'Adjustment factors'!$B$9:$M$99,K$1,FALSE)),"-")</f>
        <v>229.13281999999995</v>
      </c>
      <c r="L537" s="650" t="str">
        <f>IF(ISBLANK('201718 APC &amp; OPROC'!L537),"",'201718 APC &amp; OPROC'!L537)</f>
        <v>Yes</v>
      </c>
      <c r="M537" s="651">
        <f>IF(ISBLANK('201718 APC &amp; OPROC'!M537),"",'201718 APC &amp; OPROC'!M537)</f>
        <v>0.75</v>
      </c>
      <c r="N537" s="654">
        <f t="shared" si="8"/>
        <v>731.67909571903328</v>
      </c>
      <c r="O537" s="652" t="str">
        <f>IF(ISBLANK('201718 APC &amp; OPROC'!O537),"",'201718 APC &amp; OPROC'!O537)</f>
        <v>-</v>
      </c>
      <c r="P537" s="645" t="str">
        <f>IF(ISBLANK('201718 APC &amp; OPROC'!P537),"",'201718 APC &amp; OPROC'!P537)</f>
        <v>-</v>
      </c>
      <c r="Q537" s="653" t="str">
        <f>IF(ISBLANK('201718 APC &amp; OPROC'!Q537),"",'201718 APC &amp; OPROC'!Q537)</f>
        <v>-</v>
      </c>
      <c r="R537" s="647" t="str">
        <f>IF(ISBLANK('201718 APC &amp; OPROC'!R537),"",'201718 APC &amp; OPROC'!R537)</f>
        <v>-</v>
      </c>
      <c r="S537" s="647" t="str">
        <f>IF(ISBLANK('201718 APC &amp; OPROC'!S537),"",'201718 APC &amp; OPROC'!S537)</f>
        <v/>
      </c>
      <c r="T537" s="647" t="str">
        <f>IF(ISBLANK('201718 APC &amp; OPROC'!T537),"",'201718 APC &amp; OPROC'!T537)</f>
        <v/>
      </c>
      <c r="V537" s="315"/>
      <c r="W537" s="315"/>
    </row>
    <row r="538" spans="2:23" s="139" customFormat="1" x14ac:dyDescent="0.35">
      <c r="B538" s="648" t="s">
        <v>1521</v>
      </c>
      <c r="C538" s="164" t="s">
        <v>1522</v>
      </c>
      <c r="D538" s="649" t="str">
        <f>IF(ISNUMBER('201718 APC &amp; OPROC'!D538),'201718 APC &amp; OPROC'!D538*(1+VLOOKUP(LEFT($B538,2),'Adjustment factors'!$B$9:$M$99,D$1,FALSE)),"-")</f>
        <v>-</v>
      </c>
      <c r="E538" s="650">
        <f>IF(ISNUMBER('201718 APC &amp; OPROC'!E538),'201718 APC &amp; OPROC'!E538*(1+VLOOKUP(LEFT($B538,2),'Adjustment factors'!$B$9:$M$99,E$1,FALSE)),"-")</f>
        <v>4417.1738000815712</v>
      </c>
      <c r="F538" s="649" t="str">
        <f>IF(ISNUMBER('201718 APC &amp; OPROC'!F538),'201718 APC &amp; OPROC'!F538*(1+VLOOKUP(LEFT($B538,2),'Adjustment factors'!$B$9:$M$99,F$1,FALSE)),"-")</f>
        <v>-</v>
      </c>
      <c r="G538" s="649" t="str">
        <f>IF(ISNUMBER('201718 APC &amp; OPROC'!G538),'201718 APC &amp; OPROC'!G538*(1+VLOOKUP(LEFT($B538,2),'Adjustment factors'!$B$9:$M$99,G$1,FALSE)),"-")</f>
        <v>-</v>
      </c>
      <c r="H538" s="650">
        <f>IF(ISBLANK('201718 APC &amp; OPROC'!H538),"",'201718 APC &amp; OPROC'!H538)</f>
        <v>38</v>
      </c>
      <c r="I538" s="650">
        <f>IF(ISNUMBER('201718 APC &amp; OPROC'!I538),'201718 APC &amp; OPROC'!I538*(1+VLOOKUP(LEFT($B538,2),'Adjustment factors'!$B$9:$M$99,I$1,FALSE)),"-")</f>
        <v>6021.046495498601</v>
      </c>
      <c r="J538" s="650">
        <f>IF(ISBLANK('201718 APC &amp; OPROC'!J538),"",'201718 APC &amp; OPROC'!J538)</f>
        <v>57</v>
      </c>
      <c r="K538" s="650">
        <f>IF(ISNUMBER('201718 APC &amp; OPROC'!K538),'201718 APC &amp; OPROC'!K538*(1+VLOOKUP(LEFT($B538,2),'Adjustment factors'!$B$9:$M$99,K$1,FALSE)),"-")</f>
        <v>229.13281999999995</v>
      </c>
      <c r="L538" s="650" t="str">
        <f>IF(ISBLANK('201718 APC &amp; OPROC'!L538),"",'201718 APC &amp; OPROC'!L538)</f>
        <v>Yes</v>
      </c>
      <c r="M538" s="651">
        <f>IF(ISBLANK('201718 APC &amp; OPROC'!M538),"",'201718 APC &amp; OPROC'!M538)</f>
        <v>0.30000000000000004</v>
      </c>
      <c r="N538" s="654">
        <f t="shared" si="8"/>
        <v>1806.3139486495807</v>
      </c>
      <c r="O538" s="652" t="str">
        <f>IF(ISBLANK('201718 APC &amp; OPROC'!O538),"",'201718 APC &amp; OPROC'!O538)</f>
        <v>-</v>
      </c>
      <c r="P538" s="645" t="str">
        <f>IF(ISBLANK('201718 APC &amp; OPROC'!P538),"",'201718 APC &amp; OPROC'!P538)</f>
        <v>-</v>
      </c>
      <c r="Q538" s="653" t="str">
        <f>IF(ISBLANK('201718 APC &amp; OPROC'!Q538),"",'201718 APC &amp; OPROC'!Q538)</f>
        <v>-</v>
      </c>
      <c r="R538" s="647" t="str">
        <f>IF(ISBLANK('201718 APC &amp; OPROC'!R538),"",'201718 APC &amp; OPROC'!R538)</f>
        <v>-</v>
      </c>
      <c r="S538" s="647" t="str">
        <f>IF(ISBLANK('201718 APC &amp; OPROC'!S538),"",'201718 APC &amp; OPROC'!S538)</f>
        <v/>
      </c>
      <c r="T538" s="647" t="str">
        <f>IF(ISBLANK('201718 APC &amp; OPROC'!T538),"",'201718 APC &amp; OPROC'!T538)</f>
        <v/>
      </c>
      <c r="V538" s="315"/>
      <c r="W538" s="315"/>
    </row>
    <row r="539" spans="2:23" s="139" customFormat="1" x14ac:dyDescent="0.35">
      <c r="B539" s="648" t="s">
        <v>1523</v>
      </c>
      <c r="C539" s="164" t="s">
        <v>1524</v>
      </c>
      <c r="D539" s="649" t="str">
        <f>IF(ISNUMBER('201718 APC &amp; OPROC'!D539),'201718 APC &amp; OPROC'!D539*(1+VLOOKUP(LEFT($B539,2),'Adjustment factors'!$B$9:$M$99,D$1,FALSE)),"-")</f>
        <v>-</v>
      </c>
      <c r="E539" s="650">
        <f>IF(ISNUMBER('201718 APC &amp; OPROC'!E539),'201718 APC &amp; OPROC'!E539*(1+VLOOKUP(LEFT($B539,2),'Adjustment factors'!$B$9:$M$99,E$1,FALSE)),"-")</f>
        <v>2339.5664912497482</v>
      </c>
      <c r="F539" s="649" t="str">
        <f>IF(ISNUMBER('201718 APC &amp; OPROC'!F539),'201718 APC &amp; OPROC'!F539*(1+VLOOKUP(LEFT($B539,2),'Adjustment factors'!$B$9:$M$99,F$1,FALSE)),"-")</f>
        <v>-</v>
      </c>
      <c r="G539" s="649" t="str">
        <f>IF(ISNUMBER('201718 APC &amp; OPROC'!G539),'201718 APC &amp; OPROC'!G539*(1+VLOOKUP(LEFT($B539,2),'Adjustment factors'!$B$9:$M$99,G$1,FALSE)),"-")</f>
        <v>-</v>
      </c>
      <c r="H539" s="650">
        <f>IF(ISBLANK('201718 APC &amp; OPROC'!H539),"",'201718 APC &amp; OPROC'!H539)</f>
        <v>18</v>
      </c>
      <c r="I539" s="650">
        <f>IF(ISNUMBER('201718 APC &amp; OPROC'!I539),'201718 APC &amp; OPROC'!I539*(1+VLOOKUP(LEFT($B539,2),'Adjustment factors'!$B$9:$M$99,I$1,FALSE)),"-")</f>
        <v>4029.7552391109994</v>
      </c>
      <c r="J539" s="650">
        <f>IF(ISBLANK('201718 APC &amp; OPROC'!J539),"",'201718 APC &amp; OPROC'!J539)</f>
        <v>37</v>
      </c>
      <c r="K539" s="650">
        <f>IF(ISNUMBER('201718 APC &amp; OPROC'!K539),'201718 APC &amp; OPROC'!K539*(1+VLOOKUP(LEFT($B539,2),'Adjustment factors'!$B$9:$M$99,K$1,FALSE)),"-")</f>
        <v>229.13281999999995</v>
      </c>
      <c r="L539" s="650" t="str">
        <f>IF(ISBLANK('201718 APC &amp; OPROC'!L539),"",'201718 APC &amp; OPROC'!L539)</f>
        <v>Yes</v>
      </c>
      <c r="M539" s="651">
        <f>IF(ISBLANK('201718 APC &amp; OPROC'!M539),"",'201718 APC &amp; OPROC'!M539)</f>
        <v>0.30000000000000004</v>
      </c>
      <c r="N539" s="654">
        <f t="shared" si="8"/>
        <v>1208.9265717333001</v>
      </c>
      <c r="O539" s="652" t="str">
        <f>IF(ISBLANK('201718 APC &amp; OPROC'!O539),"",'201718 APC &amp; OPROC'!O539)</f>
        <v>-</v>
      </c>
      <c r="P539" s="645" t="str">
        <f>IF(ISBLANK('201718 APC &amp; OPROC'!P539),"",'201718 APC &amp; OPROC'!P539)</f>
        <v>-</v>
      </c>
      <c r="Q539" s="653" t="str">
        <f>IF(ISBLANK('201718 APC &amp; OPROC'!Q539),"",'201718 APC &amp; OPROC'!Q539)</f>
        <v>-</v>
      </c>
      <c r="R539" s="647" t="str">
        <f>IF(ISBLANK('201718 APC &amp; OPROC'!R539),"",'201718 APC &amp; OPROC'!R539)</f>
        <v>-</v>
      </c>
      <c r="S539" s="647" t="str">
        <f>IF(ISBLANK('201718 APC &amp; OPROC'!S539),"",'201718 APC &amp; OPROC'!S539)</f>
        <v/>
      </c>
      <c r="T539" s="647" t="str">
        <f>IF(ISBLANK('201718 APC &amp; OPROC'!T539),"",'201718 APC &amp; OPROC'!T539)</f>
        <v/>
      </c>
      <c r="V539" s="315"/>
      <c r="W539" s="315"/>
    </row>
    <row r="540" spans="2:23" s="139" customFormat="1" x14ac:dyDescent="0.35">
      <c r="B540" s="648" t="s">
        <v>1525</v>
      </c>
      <c r="C540" s="164" t="s">
        <v>1526</v>
      </c>
      <c r="D540" s="649" t="str">
        <f>IF(ISNUMBER('201718 APC &amp; OPROC'!D540),'201718 APC &amp; OPROC'!D540*(1+VLOOKUP(LEFT($B540,2),'Adjustment factors'!$B$9:$M$99,D$1,FALSE)),"-")</f>
        <v>-</v>
      </c>
      <c r="E540" s="650">
        <f>IF(ISNUMBER('201718 APC &amp; OPROC'!E540),'201718 APC &amp; OPROC'!E540*(1+VLOOKUP(LEFT($B540,2),'Adjustment factors'!$B$9:$M$99,E$1,FALSE)),"-")</f>
        <v>1601.865345360188</v>
      </c>
      <c r="F540" s="649" t="str">
        <f>IF(ISNUMBER('201718 APC &amp; OPROC'!F540),'201718 APC &amp; OPROC'!F540*(1+VLOOKUP(LEFT($B540,2),'Adjustment factors'!$B$9:$M$99,F$1,FALSE)),"-")</f>
        <v>-</v>
      </c>
      <c r="G540" s="649" t="str">
        <f>IF(ISNUMBER('201718 APC &amp; OPROC'!G540),'201718 APC &amp; OPROC'!G540*(1+VLOOKUP(LEFT($B540,2),'Adjustment factors'!$B$9:$M$99,G$1,FALSE)),"-")</f>
        <v>-</v>
      </c>
      <c r="H540" s="650">
        <f>IF(ISBLANK('201718 APC &amp; OPROC'!H540),"",'201718 APC &amp; OPROC'!H540)</f>
        <v>10</v>
      </c>
      <c r="I540" s="650">
        <f>IF(ISNUMBER('201718 APC &amp; OPROC'!I540),'201718 APC &amp; OPROC'!I540*(1+VLOOKUP(LEFT($B540,2),'Adjustment factors'!$B$9:$M$99,I$1,FALSE)),"-")</f>
        <v>2923.7053577908696</v>
      </c>
      <c r="J540" s="650">
        <f>IF(ISBLANK('201718 APC &amp; OPROC'!J540),"",'201718 APC &amp; OPROC'!J540)</f>
        <v>25</v>
      </c>
      <c r="K540" s="650">
        <f>IF(ISNUMBER('201718 APC &amp; OPROC'!K540),'201718 APC &amp; OPROC'!K540*(1+VLOOKUP(LEFT($B540,2),'Adjustment factors'!$B$9:$M$99,K$1,FALSE)),"-")</f>
        <v>229.13281999999995</v>
      </c>
      <c r="L540" s="650" t="str">
        <f>IF(ISBLANK('201718 APC &amp; OPROC'!L540),"",'201718 APC &amp; OPROC'!L540)</f>
        <v>Yes</v>
      </c>
      <c r="M540" s="651">
        <f>IF(ISBLANK('201718 APC &amp; OPROC'!M540),"",'201718 APC &amp; OPROC'!M540)</f>
        <v>0.30000000000000004</v>
      </c>
      <c r="N540" s="654">
        <f t="shared" si="8"/>
        <v>877.11160733726103</v>
      </c>
      <c r="O540" s="652" t="str">
        <f>IF(ISBLANK('201718 APC &amp; OPROC'!O540),"",'201718 APC &amp; OPROC'!O540)</f>
        <v>-</v>
      </c>
      <c r="P540" s="645" t="str">
        <f>IF(ISBLANK('201718 APC &amp; OPROC'!P540),"",'201718 APC &amp; OPROC'!P540)</f>
        <v>-</v>
      </c>
      <c r="Q540" s="653" t="str">
        <f>IF(ISBLANK('201718 APC &amp; OPROC'!Q540),"",'201718 APC &amp; OPROC'!Q540)</f>
        <v>-</v>
      </c>
      <c r="R540" s="647" t="str">
        <f>IF(ISBLANK('201718 APC &amp; OPROC'!R540),"",'201718 APC &amp; OPROC'!R540)</f>
        <v>-</v>
      </c>
      <c r="S540" s="647" t="str">
        <f>IF(ISBLANK('201718 APC &amp; OPROC'!S540),"",'201718 APC &amp; OPROC'!S540)</f>
        <v/>
      </c>
      <c r="T540" s="647" t="str">
        <f>IF(ISBLANK('201718 APC &amp; OPROC'!T540),"",'201718 APC &amp; OPROC'!T540)</f>
        <v/>
      </c>
      <c r="V540" s="315"/>
      <c r="W540" s="315"/>
    </row>
    <row r="541" spans="2:23" s="139" customFormat="1" x14ac:dyDescent="0.35">
      <c r="B541" s="648" t="s">
        <v>1527</v>
      </c>
      <c r="C541" s="164" t="s">
        <v>1528</v>
      </c>
      <c r="D541" s="649" t="str">
        <f>IF(ISNUMBER('201718 APC &amp; OPROC'!D541),'201718 APC &amp; OPROC'!D541*(1+VLOOKUP(LEFT($B541,2),'Adjustment factors'!$B$9:$M$99,D$1,FALSE)),"-")</f>
        <v>-</v>
      </c>
      <c r="E541" s="650">
        <f>IF(ISNUMBER('201718 APC &amp; OPROC'!E541),'201718 APC &amp; OPROC'!E541*(1+VLOOKUP(LEFT($B541,2),'Adjustment factors'!$B$9:$M$99,E$1,FALSE)),"-")</f>
        <v>668.44756892849944</v>
      </c>
      <c r="F541" s="649" t="str">
        <f>IF(ISNUMBER('201718 APC &amp; OPROC'!F541),'201718 APC &amp; OPROC'!F541*(1+VLOOKUP(LEFT($B541,2),'Adjustment factors'!$B$9:$M$99,F$1,FALSE)),"-")</f>
        <v>-</v>
      </c>
      <c r="G541" s="649" t="str">
        <f>IF(ISNUMBER('201718 APC &amp; OPROC'!G541),'201718 APC &amp; OPROC'!G541*(1+VLOOKUP(LEFT($B541,2),'Adjustment factors'!$B$9:$M$99,G$1,FALSE)),"-")</f>
        <v>-</v>
      </c>
      <c r="H541" s="650">
        <f>IF(ISBLANK('201718 APC &amp; OPROC'!H541),"",'201718 APC &amp; OPROC'!H541)</f>
        <v>5</v>
      </c>
      <c r="I541" s="650">
        <f>IF(ISNUMBER('201718 APC &amp; OPROC'!I541),'201718 APC &amp; OPROC'!I541*(1+VLOOKUP(LEFT($B541,2),'Adjustment factors'!$B$9:$M$99,I$1,FALSE)),"-")</f>
        <v>2171.9527615034126</v>
      </c>
      <c r="J541" s="650">
        <f>IF(ISBLANK('201718 APC &amp; OPROC'!J541),"",'201718 APC &amp; OPROC'!J541)</f>
        <v>16</v>
      </c>
      <c r="K541" s="650">
        <f>IF(ISNUMBER('201718 APC &amp; OPROC'!K541),'201718 APC &amp; OPROC'!K541*(1+VLOOKUP(LEFT($B541,2),'Adjustment factors'!$B$9:$M$99,K$1,FALSE)),"-")</f>
        <v>229.13281999999995</v>
      </c>
      <c r="L541" s="650" t="str">
        <f>IF(ISBLANK('201718 APC &amp; OPROC'!L541),"",'201718 APC &amp; OPROC'!L541)</f>
        <v>Yes</v>
      </c>
      <c r="M541" s="651">
        <f>IF(ISBLANK('201718 APC &amp; OPROC'!M541),"",'201718 APC &amp; OPROC'!M541)</f>
        <v>0.30000000000000004</v>
      </c>
      <c r="N541" s="654">
        <f t="shared" si="8"/>
        <v>651.58582845102387</v>
      </c>
      <c r="O541" s="652" t="str">
        <f>IF(ISBLANK('201718 APC &amp; OPROC'!O541),"",'201718 APC &amp; OPROC'!O541)</f>
        <v>-</v>
      </c>
      <c r="P541" s="645" t="str">
        <f>IF(ISBLANK('201718 APC &amp; OPROC'!P541),"",'201718 APC &amp; OPROC'!P541)</f>
        <v>-</v>
      </c>
      <c r="Q541" s="653" t="str">
        <f>IF(ISBLANK('201718 APC &amp; OPROC'!Q541),"",'201718 APC &amp; OPROC'!Q541)</f>
        <v>-</v>
      </c>
      <c r="R541" s="647" t="str">
        <f>IF(ISBLANK('201718 APC &amp; OPROC'!R541),"",'201718 APC &amp; OPROC'!R541)</f>
        <v>-</v>
      </c>
      <c r="S541" s="647" t="str">
        <f>IF(ISBLANK('201718 APC &amp; OPROC'!S541),"",'201718 APC &amp; OPROC'!S541)</f>
        <v/>
      </c>
      <c r="T541" s="647" t="str">
        <f>IF(ISBLANK('201718 APC &amp; OPROC'!T541),"",'201718 APC &amp; OPROC'!T541)</f>
        <v/>
      </c>
      <c r="V541" s="315"/>
      <c r="W541" s="315"/>
    </row>
    <row r="542" spans="2:23" s="139" customFormat="1" x14ac:dyDescent="0.35">
      <c r="B542" s="648" t="s">
        <v>1529</v>
      </c>
      <c r="C542" s="164" t="s">
        <v>1530</v>
      </c>
      <c r="D542" s="649" t="str">
        <f>IF(ISNUMBER('201718 APC &amp; OPROC'!D542),'201718 APC &amp; OPROC'!D542*(1+VLOOKUP(LEFT($B542,2),'Adjustment factors'!$B$9:$M$99,D$1,FALSE)),"-")</f>
        <v>-</v>
      </c>
      <c r="E542" s="650">
        <f>IF(ISNUMBER('201718 APC &amp; OPROC'!E542),'201718 APC &amp; OPROC'!E542*(1+VLOOKUP(LEFT($B542,2),'Adjustment factors'!$B$9:$M$99,E$1,FALSE)),"-")</f>
        <v>4346.9165480920892</v>
      </c>
      <c r="F542" s="649" t="str">
        <f>IF(ISNUMBER('201718 APC &amp; OPROC'!F542),'201718 APC &amp; OPROC'!F542*(1+VLOOKUP(LEFT($B542,2),'Adjustment factors'!$B$9:$M$99,F$1,FALSE)),"-")</f>
        <v>-</v>
      </c>
      <c r="G542" s="649" t="str">
        <f>IF(ISNUMBER('201718 APC &amp; OPROC'!G542),'201718 APC &amp; OPROC'!G542*(1+VLOOKUP(LEFT($B542,2),'Adjustment factors'!$B$9:$M$99,G$1,FALSE)),"-")</f>
        <v>-</v>
      </c>
      <c r="H542" s="650">
        <f>IF(ISBLANK('201718 APC &amp; OPROC'!H542),"",'201718 APC &amp; OPROC'!H542)</f>
        <v>45</v>
      </c>
      <c r="I542" s="650">
        <f>IF(ISNUMBER('201718 APC &amp; OPROC'!I542),'201718 APC &amp; OPROC'!I542*(1+VLOOKUP(LEFT($B542,2),'Adjustment factors'!$B$9:$M$99,I$1,FALSE)),"-")</f>
        <v>4346.9165480920892</v>
      </c>
      <c r="J542" s="650">
        <f>IF(ISBLANK('201718 APC &amp; OPROC'!J542),"",'201718 APC &amp; OPROC'!J542)</f>
        <v>45</v>
      </c>
      <c r="K542" s="650">
        <f>IF(ISNUMBER('201718 APC &amp; OPROC'!K542),'201718 APC &amp; OPROC'!K542*(1+VLOOKUP(LEFT($B542,2),'Adjustment factors'!$B$9:$M$99,K$1,FALSE)),"-")</f>
        <v>229.13281999999995</v>
      </c>
      <c r="L542" s="650" t="str">
        <f>IF(ISBLANK('201718 APC &amp; OPROC'!L542),"",'201718 APC &amp; OPROC'!L542)</f>
        <v>Yes</v>
      </c>
      <c r="M542" s="651">
        <f>IF(ISBLANK('201718 APC &amp; OPROC'!M542),"",'201718 APC &amp; OPROC'!M542)</f>
        <v>0.30000000000000004</v>
      </c>
      <c r="N542" s="654">
        <f t="shared" si="8"/>
        <v>1304.074964427627</v>
      </c>
      <c r="O542" s="652" t="str">
        <f>IF(ISBLANK('201718 APC &amp; OPROC'!O542),"",'201718 APC &amp; OPROC'!O542)</f>
        <v>-</v>
      </c>
      <c r="P542" s="645" t="str">
        <f>IF(ISBLANK('201718 APC &amp; OPROC'!P542),"",'201718 APC &amp; OPROC'!P542)</f>
        <v>-</v>
      </c>
      <c r="Q542" s="653" t="str">
        <f>IF(ISBLANK('201718 APC &amp; OPROC'!Q542),"",'201718 APC &amp; OPROC'!Q542)</f>
        <v>-</v>
      </c>
      <c r="R542" s="647" t="str">
        <f>IF(ISBLANK('201718 APC &amp; OPROC'!R542),"",'201718 APC &amp; OPROC'!R542)</f>
        <v>-</v>
      </c>
      <c r="S542" s="647" t="str">
        <f>IF(ISBLANK('201718 APC &amp; OPROC'!S542),"",'201718 APC &amp; OPROC'!S542)</f>
        <v/>
      </c>
      <c r="T542" s="647" t="str">
        <f>IF(ISBLANK('201718 APC &amp; OPROC'!T542),"",'201718 APC &amp; OPROC'!T542)</f>
        <v/>
      </c>
      <c r="V542" s="315"/>
      <c r="W542" s="315"/>
    </row>
    <row r="543" spans="2:23" s="139" customFormat="1" x14ac:dyDescent="0.35">
      <c r="B543" s="648" t="s">
        <v>1531</v>
      </c>
      <c r="C543" s="164" t="s">
        <v>1532</v>
      </c>
      <c r="D543" s="649" t="str">
        <f>IF(ISNUMBER('201718 APC &amp; OPROC'!D543),'201718 APC &amp; OPROC'!D543*(1+VLOOKUP(LEFT($B543,2),'Adjustment factors'!$B$9:$M$99,D$1,FALSE)),"-")</f>
        <v>-</v>
      </c>
      <c r="E543" s="650">
        <f>IF(ISNUMBER('201718 APC &amp; OPROC'!E543),'201718 APC &amp; OPROC'!E543*(1+VLOOKUP(LEFT($B543,2),'Adjustment factors'!$B$9:$M$99,E$1,FALSE)),"-")</f>
        <v>993.63827813695866</v>
      </c>
      <c r="F543" s="649" t="str">
        <f>IF(ISNUMBER('201718 APC &amp; OPROC'!F543),'201718 APC &amp; OPROC'!F543*(1+VLOOKUP(LEFT($B543,2),'Adjustment factors'!$B$9:$M$99,F$1,FALSE)),"-")</f>
        <v>-</v>
      </c>
      <c r="G543" s="649" t="str">
        <f>IF(ISNUMBER('201718 APC &amp; OPROC'!G543),'201718 APC &amp; OPROC'!G543*(1+VLOOKUP(LEFT($B543,2),'Adjustment factors'!$B$9:$M$99,G$1,FALSE)),"-")</f>
        <v>-</v>
      </c>
      <c r="H543" s="650">
        <f>IF(ISBLANK('201718 APC &amp; OPROC'!H543),"",'201718 APC &amp; OPROC'!H543)</f>
        <v>5</v>
      </c>
      <c r="I543" s="650">
        <f>IF(ISNUMBER('201718 APC &amp; OPROC'!I543),'201718 APC &amp; OPROC'!I543*(1+VLOOKUP(LEFT($B543,2),'Adjustment factors'!$B$9:$M$99,I$1,FALSE)),"-")</f>
        <v>2679.8123258845249</v>
      </c>
      <c r="J543" s="650">
        <f>IF(ISBLANK('201718 APC &amp; OPROC'!J543),"",'201718 APC &amp; OPROC'!J543)</f>
        <v>22</v>
      </c>
      <c r="K543" s="650">
        <f>IF(ISNUMBER('201718 APC &amp; OPROC'!K543),'201718 APC &amp; OPROC'!K543*(1+VLOOKUP(LEFT($B543,2),'Adjustment factors'!$B$9:$M$99,K$1,FALSE)),"-")</f>
        <v>229.13281999999995</v>
      </c>
      <c r="L543" s="650" t="str">
        <f>IF(ISBLANK('201718 APC &amp; OPROC'!L543),"",'201718 APC &amp; OPROC'!L543)</f>
        <v>Yes</v>
      </c>
      <c r="M543" s="651">
        <f>IF(ISBLANK('201718 APC &amp; OPROC'!M543),"",'201718 APC &amp; OPROC'!M543)</f>
        <v>0.30000000000000004</v>
      </c>
      <c r="N543" s="654">
        <f t="shared" si="8"/>
        <v>803.94369776535757</v>
      </c>
      <c r="O543" s="652" t="str">
        <f>IF(ISBLANK('201718 APC &amp; OPROC'!O543),"",'201718 APC &amp; OPROC'!O543)</f>
        <v>-</v>
      </c>
      <c r="P543" s="645" t="str">
        <f>IF(ISBLANK('201718 APC &amp; OPROC'!P543),"",'201718 APC &amp; OPROC'!P543)</f>
        <v>-</v>
      </c>
      <c r="Q543" s="653" t="str">
        <f>IF(ISBLANK('201718 APC &amp; OPROC'!Q543),"",'201718 APC &amp; OPROC'!Q543)</f>
        <v>-</v>
      </c>
      <c r="R543" s="647" t="str">
        <f>IF(ISBLANK('201718 APC &amp; OPROC'!R543),"",'201718 APC &amp; OPROC'!R543)</f>
        <v>-</v>
      </c>
      <c r="S543" s="647" t="str">
        <f>IF(ISBLANK('201718 APC &amp; OPROC'!S543),"",'201718 APC &amp; OPROC'!S543)</f>
        <v/>
      </c>
      <c r="T543" s="647" t="str">
        <f>IF(ISBLANK('201718 APC &amp; OPROC'!T543),"",'201718 APC &amp; OPROC'!T543)</f>
        <v/>
      </c>
      <c r="V543" s="315"/>
      <c r="W543" s="315"/>
    </row>
    <row r="544" spans="2:23" s="139" customFormat="1" x14ac:dyDescent="0.35">
      <c r="B544" s="648" t="s">
        <v>1533</v>
      </c>
      <c r="C544" s="164" t="s">
        <v>1534</v>
      </c>
      <c r="D544" s="649" t="str">
        <f>IF(ISNUMBER('201718 APC &amp; OPROC'!D544),'201718 APC &amp; OPROC'!D544*(1+VLOOKUP(LEFT($B544,2),'Adjustment factors'!$B$9:$M$99,D$1,FALSE)),"-")</f>
        <v>-</v>
      </c>
      <c r="E544" s="650">
        <f>IF(ISNUMBER('201718 APC &amp; OPROC'!E544),'201718 APC &amp; OPROC'!E544*(1+VLOOKUP(LEFT($B544,2),'Adjustment factors'!$B$9:$M$99,E$1,FALSE)),"-")</f>
        <v>722.64602046324273</v>
      </c>
      <c r="F544" s="649" t="str">
        <f>IF(ISNUMBER('201718 APC &amp; OPROC'!F544),'201718 APC &amp; OPROC'!F544*(1+VLOOKUP(LEFT($B544,2),'Adjustment factors'!$B$9:$M$99,F$1,FALSE)),"-")</f>
        <v>-</v>
      </c>
      <c r="G544" s="649" t="str">
        <f>IF(ISNUMBER('201718 APC &amp; OPROC'!G544),'201718 APC &amp; OPROC'!G544*(1+VLOOKUP(LEFT($B544,2),'Adjustment factors'!$B$9:$M$99,G$1,FALSE)),"-")</f>
        <v>-</v>
      </c>
      <c r="H544" s="650">
        <f>IF(ISBLANK('201718 APC &amp; OPROC'!H544),"",'201718 APC &amp; OPROC'!H544)</f>
        <v>5</v>
      </c>
      <c r="I544" s="650">
        <f>IF(ISNUMBER('201718 APC &amp; OPROC'!I544),'201718 APC &amp; OPROC'!I544*(1+VLOOKUP(LEFT($B544,2),'Adjustment factors'!$B$9:$M$99,I$1,FALSE)),"-")</f>
        <v>1508.5235677170192</v>
      </c>
      <c r="J544" s="650">
        <f>IF(ISBLANK('201718 APC &amp; OPROC'!J544),"",'201718 APC &amp; OPROC'!J544)</f>
        <v>14</v>
      </c>
      <c r="K544" s="650">
        <f>IF(ISNUMBER('201718 APC &amp; OPROC'!K544),'201718 APC &amp; OPROC'!K544*(1+VLOOKUP(LEFT($B544,2),'Adjustment factors'!$B$9:$M$99,K$1,FALSE)),"-")</f>
        <v>229.13281999999995</v>
      </c>
      <c r="L544" s="650" t="str">
        <f>IF(ISBLANK('201718 APC &amp; OPROC'!L544),"",'201718 APC &amp; OPROC'!L544)</f>
        <v>No</v>
      </c>
      <c r="M544" s="651" t="str">
        <f>IF(ISBLANK('201718 APC &amp; OPROC'!M544),"",'201718 APC &amp; OPROC'!M544)</f>
        <v>-</v>
      </c>
      <c r="N544" s="654" t="str">
        <f t="shared" si="8"/>
        <v>-</v>
      </c>
      <c r="O544" s="652" t="str">
        <f>IF(ISBLANK('201718 APC &amp; OPROC'!O544),"",'201718 APC &amp; OPROC'!O544)</f>
        <v>Sub-HRG*</v>
      </c>
      <c r="P544" s="645" t="str">
        <f>IF(ISBLANK('201718 APC &amp; OPROC'!P544),"",'201718 APC &amp; OPROC'!P544)</f>
        <v>SDEC</v>
      </c>
      <c r="Q544" s="653" t="str">
        <f>IF(ISBLANK('201718 APC &amp; OPROC'!Q544),"",'201718 APC &amp; OPROC'!Q544)</f>
        <v>NE</v>
      </c>
      <c r="R544" s="647" t="str">
        <f>IF(ISBLANK('201718 APC &amp; OPROC'!R544),"",'201718 APC &amp; OPROC'!R544)</f>
        <v>BPT price</v>
      </c>
      <c r="S544" s="647" t="str">
        <f>IF(ISBLANK('201718 APC &amp; OPROC'!S544),"",'201718 APC &amp; OPROC'!S544)</f>
        <v>See 07.BPTs</v>
      </c>
      <c r="T544" s="647" t="str">
        <f>IF(ISBLANK('201718 APC &amp; OPROC'!T544),"",'201718 APC &amp; OPROC'!T544)</f>
        <v>BP59</v>
      </c>
      <c r="V544" s="315"/>
      <c r="W544" s="315"/>
    </row>
    <row r="545" spans="2:23" s="139" customFormat="1" x14ac:dyDescent="0.35">
      <c r="B545" s="648" t="s">
        <v>1535</v>
      </c>
      <c r="C545" s="164" t="s">
        <v>1536</v>
      </c>
      <c r="D545" s="649" t="str">
        <f>IF(ISNUMBER('201718 APC &amp; OPROC'!D545),'201718 APC &amp; OPROC'!D545*(1+VLOOKUP(LEFT($B545,2),'Adjustment factors'!$B$9:$M$99,D$1,FALSE)),"-")</f>
        <v>-</v>
      </c>
      <c r="E545" s="650">
        <f>IF(ISNUMBER('201718 APC &amp; OPROC'!E545),'201718 APC &amp; OPROC'!E545*(1+VLOOKUP(LEFT($B545,2),'Adjustment factors'!$B$9:$M$99,E$1,FALSE)),"-")</f>
        <v>590.16091671164816</v>
      </c>
      <c r="F545" s="649" t="str">
        <f>IF(ISNUMBER('201718 APC &amp; OPROC'!F545),'201718 APC &amp; OPROC'!F545*(1+VLOOKUP(LEFT($B545,2),'Adjustment factors'!$B$9:$M$99,F$1,FALSE)),"-")</f>
        <v>-</v>
      </c>
      <c r="G545" s="649" t="str">
        <f>IF(ISNUMBER('201718 APC &amp; OPROC'!G545),'201718 APC &amp; OPROC'!G545*(1+VLOOKUP(LEFT($B545,2),'Adjustment factors'!$B$9:$M$99,G$1,FALSE)),"-")</f>
        <v>-</v>
      </c>
      <c r="H545" s="650">
        <f>IF(ISBLANK('201718 APC &amp; OPROC'!H545),"",'201718 APC &amp; OPROC'!H545)</f>
        <v>5</v>
      </c>
      <c r="I545" s="650">
        <f>IF(ISNUMBER('201718 APC &amp; OPROC'!I545),'201718 APC &amp; OPROC'!I545*(1+VLOOKUP(LEFT($B545,2),'Adjustment factors'!$B$9:$M$99,I$1,FALSE)),"-")</f>
        <v>939.43982660221548</v>
      </c>
      <c r="J545" s="650">
        <f>IF(ISBLANK('201718 APC &amp; OPROC'!J545),"",'201718 APC &amp; OPROC'!J545)</f>
        <v>6</v>
      </c>
      <c r="K545" s="650">
        <f>IF(ISNUMBER('201718 APC &amp; OPROC'!K545),'201718 APC &amp; OPROC'!K545*(1+VLOOKUP(LEFT($B545,2),'Adjustment factors'!$B$9:$M$99,K$1,FALSE)),"-")</f>
        <v>229.13281999999995</v>
      </c>
      <c r="L545" s="650" t="str">
        <f>IF(ISBLANK('201718 APC &amp; OPROC'!L545),"",'201718 APC &amp; OPROC'!L545)</f>
        <v>No</v>
      </c>
      <c r="M545" s="651" t="str">
        <f>IF(ISBLANK('201718 APC &amp; OPROC'!M545),"",'201718 APC &amp; OPROC'!M545)</f>
        <v>-</v>
      </c>
      <c r="N545" s="654" t="str">
        <f t="shared" si="8"/>
        <v>-</v>
      </c>
      <c r="O545" s="652" t="str">
        <f>IF(ISBLANK('201718 APC &amp; OPROC'!O545),"",'201718 APC &amp; OPROC'!O545)</f>
        <v>Sub-HRG*</v>
      </c>
      <c r="P545" s="645" t="str">
        <f>IF(ISBLANK('201718 APC &amp; OPROC'!P545),"",'201718 APC &amp; OPROC'!P545)</f>
        <v>SDEC</v>
      </c>
      <c r="Q545" s="653" t="str">
        <f>IF(ISBLANK('201718 APC &amp; OPROC'!Q545),"",'201718 APC &amp; OPROC'!Q545)</f>
        <v>NE</v>
      </c>
      <c r="R545" s="647" t="str">
        <f>IF(ISBLANK('201718 APC &amp; OPROC'!R545),"",'201718 APC &amp; OPROC'!R545)</f>
        <v>BPT price</v>
      </c>
      <c r="S545" s="647" t="str">
        <f>IF(ISBLANK('201718 APC &amp; OPROC'!S545),"",'201718 APC &amp; OPROC'!S545)</f>
        <v>See 07.BPTs</v>
      </c>
      <c r="T545" s="647" t="str">
        <f>IF(ISBLANK('201718 APC &amp; OPROC'!T545),"",'201718 APC &amp; OPROC'!T545)</f>
        <v>BP59</v>
      </c>
      <c r="V545" s="315"/>
      <c r="W545" s="315"/>
    </row>
    <row r="546" spans="2:23" s="139" customFormat="1" x14ac:dyDescent="0.35">
      <c r="B546" s="648" t="s">
        <v>1537</v>
      </c>
      <c r="C546" s="164" t="s">
        <v>1538</v>
      </c>
      <c r="D546" s="649" t="str">
        <f>IF(ISNUMBER('201718 APC &amp; OPROC'!D546),'201718 APC &amp; OPROC'!D546*(1+VLOOKUP(LEFT($B546,2),'Adjustment factors'!$B$9:$M$99,D$1,FALSE)),"-")</f>
        <v>-</v>
      </c>
      <c r="E546" s="650">
        <f>IF(ISNUMBER('201718 APC &amp; OPROC'!E546),'201718 APC &amp; OPROC'!E546*(1+VLOOKUP(LEFT($B546,2),'Adjustment factors'!$B$9:$M$99,E$1,FALSE)),"-")</f>
        <v>526.92938992111442</v>
      </c>
      <c r="F546" s="649" t="str">
        <f>IF(ISNUMBER('201718 APC &amp; OPROC'!F546),'201718 APC &amp; OPROC'!F546*(1+VLOOKUP(LEFT($B546,2),'Adjustment factors'!$B$9:$M$99,F$1,FALSE)),"-")</f>
        <v>-</v>
      </c>
      <c r="G546" s="649" t="str">
        <f>IF(ISNUMBER('201718 APC &amp; OPROC'!G546),'201718 APC &amp; OPROC'!G546*(1+VLOOKUP(LEFT($B546,2),'Adjustment factors'!$B$9:$M$99,G$1,FALSE)),"-")</f>
        <v>-</v>
      </c>
      <c r="H546" s="650">
        <f>IF(ISBLANK('201718 APC &amp; OPROC'!H546),"",'201718 APC &amp; OPROC'!H546)</f>
        <v>5</v>
      </c>
      <c r="I546" s="650">
        <f>IF(ISNUMBER('201718 APC &amp; OPROC'!I546),'201718 APC &amp; OPROC'!I546*(1+VLOOKUP(LEFT($B546,2),'Adjustment factors'!$B$9:$M$99,I$1,FALSE)),"-")</f>
        <v>526.92938992111442</v>
      </c>
      <c r="J546" s="650">
        <f>IF(ISBLANK('201718 APC &amp; OPROC'!J546),"",'201718 APC &amp; OPROC'!J546)</f>
        <v>5</v>
      </c>
      <c r="K546" s="650">
        <f>IF(ISNUMBER('201718 APC &amp; OPROC'!K546),'201718 APC &amp; OPROC'!K546*(1+VLOOKUP(LEFT($B546,2),'Adjustment factors'!$B$9:$M$99,K$1,FALSE)),"-")</f>
        <v>229.13281999999995</v>
      </c>
      <c r="L546" s="650" t="str">
        <f>IF(ISBLANK('201718 APC &amp; OPROC'!L546),"",'201718 APC &amp; OPROC'!L546)</f>
        <v>No</v>
      </c>
      <c r="M546" s="651" t="str">
        <f>IF(ISBLANK('201718 APC &amp; OPROC'!M546),"",'201718 APC &amp; OPROC'!M546)</f>
        <v>-</v>
      </c>
      <c r="N546" s="654" t="str">
        <f t="shared" si="8"/>
        <v>-</v>
      </c>
      <c r="O546" s="652" t="str">
        <f>IF(ISBLANK('201718 APC &amp; OPROC'!O546),"",'201718 APC &amp; OPROC'!O546)</f>
        <v>Sub-HRG*</v>
      </c>
      <c r="P546" s="645" t="str">
        <f>IF(ISBLANK('201718 APC &amp; OPROC'!P546),"",'201718 APC &amp; OPROC'!P546)</f>
        <v>SDEC</v>
      </c>
      <c r="Q546" s="653" t="str">
        <f>IF(ISBLANK('201718 APC &amp; OPROC'!Q546),"",'201718 APC &amp; OPROC'!Q546)</f>
        <v>NE</v>
      </c>
      <c r="R546" s="647" t="str">
        <f>IF(ISBLANK('201718 APC &amp; OPROC'!R546),"",'201718 APC &amp; OPROC'!R546)</f>
        <v>BPT price</v>
      </c>
      <c r="S546" s="647" t="str">
        <f>IF(ISBLANK('201718 APC &amp; OPROC'!S546),"",'201718 APC &amp; OPROC'!S546)</f>
        <v>See 07.BPTs</v>
      </c>
      <c r="T546" s="647" t="str">
        <f>IF(ISBLANK('201718 APC &amp; OPROC'!T546),"",'201718 APC &amp; OPROC'!T546)</f>
        <v>BP59</v>
      </c>
      <c r="V546" s="315"/>
      <c r="W546" s="315"/>
    </row>
    <row r="547" spans="2:23" s="139" customFormat="1" x14ac:dyDescent="0.35">
      <c r="B547" s="648" t="s">
        <v>1539</v>
      </c>
      <c r="C547" s="164" t="s">
        <v>1540</v>
      </c>
      <c r="D547" s="649" t="str">
        <f>IF(ISNUMBER('201718 APC &amp; OPROC'!D547),'201718 APC &amp; OPROC'!D547*(1+VLOOKUP(LEFT($B547,2),'Adjustment factors'!$B$9:$M$99,D$1,FALSE)),"-")</f>
        <v>-</v>
      </c>
      <c r="E547" s="650">
        <f>IF(ISNUMBER('201718 APC &amp; OPROC'!E547),'201718 APC &amp; OPROC'!E547*(1+VLOOKUP(LEFT($B547,2),'Adjustment factors'!$B$9:$M$99,E$1,FALSE)),"-")</f>
        <v>3624.2705276288461</v>
      </c>
      <c r="F547" s="649" t="str">
        <f>IF(ISNUMBER('201718 APC &amp; OPROC'!F547),'201718 APC &amp; OPROC'!F547*(1+VLOOKUP(LEFT($B547,2),'Adjustment factors'!$B$9:$M$99,F$1,FALSE)),"-")</f>
        <v>-</v>
      </c>
      <c r="G547" s="649" t="str">
        <f>IF(ISNUMBER('201718 APC &amp; OPROC'!G547),'201718 APC &amp; OPROC'!G547*(1+VLOOKUP(LEFT($B547,2),'Adjustment factors'!$B$9:$M$99,G$1,FALSE)),"-")</f>
        <v>-</v>
      </c>
      <c r="H547" s="650">
        <f>IF(ISBLANK('201718 APC &amp; OPROC'!H547),"",'201718 APC &amp; OPROC'!H547)</f>
        <v>96</v>
      </c>
      <c r="I547" s="650">
        <f>IF(ISNUMBER('201718 APC &amp; OPROC'!I547),'201718 APC &amp; OPROC'!I547*(1+VLOOKUP(LEFT($B547,2),'Adjustment factors'!$B$9:$M$99,I$1,FALSE)),"-")</f>
        <v>3802.9246826878148</v>
      </c>
      <c r="J547" s="650">
        <f>IF(ISBLANK('201718 APC &amp; OPROC'!J547),"",'201718 APC &amp; OPROC'!J547)</f>
        <v>47</v>
      </c>
      <c r="K547" s="650">
        <f>IF(ISNUMBER('201718 APC &amp; OPROC'!K547),'201718 APC &amp; OPROC'!K547*(1+VLOOKUP(LEFT($B547,2),'Adjustment factors'!$B$9:$M$99,K$1,FALSE)),"-")</f>
        <v>229.13281999999995</v>
      </c>
      <c r="L547" s="650" t="str">
        <f>IF(ISBLANK('201718 APC &amp; OPROC'!L547),"",'201718 APC &amp; OPROC'!L547)</f>
        <v>Yes</v>
      </c>
      <c r="M547" s="651">
        <f>IF(ISBLANK('201718 APC &amp; OPROC'!M547),"",'201718 APC &amp; OPROC'!M547)</f>
        <v>0.30000000000000004</v>
      </c>
      <c r="N547" s="654">
        <f t="shared" si="8"/>
        <v>1140.8774048063447</v>
      </c>
      <c r="O547" s="652" t="str">
        <f>IF(ISBLANK('201718 APC &amp; OPROC'!O547),"",'201718 APC &amp; OPROC'!O547)</f>
        <v>-</v>
      </c>
      <c r="P547" s="645" t="str">
        <f>IF(ISBLANK('201718 APC &amp; OPROC'!P547),"",'201718 APC &amp; OPROC'!P547)</f>
        <v>-</v>
      </c>
      <c r="Q547" s="653" t="str">
        <f>IF(ISBLANK('201718 APC &amp; OPROC'!Q547),"",'201718 APC &amp; OPROC'!Q547)</f>
        <v>-</v>
      </c>
      <c r="R547" s="647" t="str">
        <f>IF(ISBLANK('201718 APC &amp; OPROC'!R547),"",'201718 APC &amp; OPROC'!R547)</f>
        <v>-</v>
      </c>
      <c r="S547" s="647" t="str">
        <f>IF(ISBLANK('201718 APC &amp; OPROC'!S547),"",'201718 APC &amp; OPROC'!S547)</f>
        <v/>
      </c>
      <c r="T547" s="647" t="str">
        <f>IF(ISBLANK('201718 APC &amp; OPROC'!T547),"",'201718 APC &amp; OPROC'!T547)</f>
        <v/>
      </c>
      <c r="V547" s="315"/>
      <c r="W547" s="315"/>
    </row>
    <row r="548" spans="2:23" s="139" customFormat="1" x14ac:dyDescent="0.35">
      <c r="B548" s="648" t="s">
        <v>1541</v>
      </c>
      <c r="C548" s="164" t="s">
        <v>1542</v>
      </c>
      <c r="D548" s="649" t="str">
        <f>IF(ISNUMBER('201718 APC &amp; OPROC'!D548),'201718 APC &amp; OPROC'!D548*(1+VLOOKUP(LEFT($B548,2),'Adjustment factors'!$B$9:$M$99,D$1,FALSE)),"-")</f>
        <v>-</v>
      </c>
      <c r="E548" s="650">
        <f>IF(ISNUMBER('201718 APC &amp; OPROC'!E548),'201718 APC &amp; OPROC'!E548*(1+VLOOKUP(LEFT($B548,2),'Adjustment factors'!$B$9:$M$99,E$1,FALSE)),"-")</f>
        <v>1716.2842986002013</v>
      </c>
      <c r="F548" s="649" t="str">
        <f>IF(ISNUMBER('201718 APC &amp; OPROC'!F548),'201718 APC &amp; OPROC'!F548*(1+VLOOKUP(LEFT($B548,2),'Adjustment factors'!$B$9:$M$99,F$1,FALSE)),"-")</f>
        <v>-</v>
      </c>
      <c r="G548" s="649" t="str">
        <f>IF(ISNUMBER('201718 APC &amp; OPROC'!G548),'201718 APC &amp; OPROC'!G548*(1+VLOOKUP(LEFT($B548,2),'Adjustment factors'!$B$9:$M$99,G$1,FALSE)),"-")</f>
        <v>-</v>
      </c>
      <c r="H548" s="650">
        <f>IF(ISBLANK('201718 APC &amp; OPROC'!H548),"",'201718 APC &amp; OPROC'!H548)</f>
        <v>24</v>
      </c>
      <c r="I548" s="650">
        <f>IF(ISNUMBER('201718 APC &amp; OPROC'!I548),'201718 APC &amp; OPROC'!I548*(1+VLOOKUP(LEFT($B548,2),'Adjustment factors'!$B$9:$M$99,I$1,FALSE)),"-")</f>
        <v>2230.1659131518404</v>
      </c>
      <c r="J548" s="650">
        <f>IF(ISBLANK('201718 APC &amp; OPROC'!J548),"",'201718 APC &amp; OPROC'!J548)</f>
        <v>21</v>
      </c>
      <c r="K548" s="650">
        <f>IF(ISNUMBER('201718 APC &amp; OPROC'!K548),'201718 APC &amp; OPROC'!K548*(1+VLOOKUP(LEFT($B548,2),'Adjustment factors'!$B$9:$M$99,K$1,FALSE)),"-")</f>
        <v>229.13281999999995</v>
      </c>
      <c r="L548" s="650" t="str">
        <f>IF(ISBLANK('201718 APC &amp; OPROC'!L548),"",'201718 APC &amp; OPROC'!L548)</f>
        <v>Yes</v>
      </c>
      <c r="M548" s="651">
        <f>IF(ISBLANK('201718 APC &amp; OPROC'!M548),"",'201718 APC &amp; OPROC'!M548)</f>
        <v>0.30000000000000004</v>
      </c>
      <c r="N548" s="654">
        <f t="shared" si="8"/>
        <v>669.04977394555226</v>
      </c>
      <c r="O548" s="652" t="str">
        <f>IF(ISBLANK('201718 APC &amp; OPROC'!O548),"",'201718 APC &amp; OPROC'!O548)</f>
        <v>-</v>
      </c>
      <c r="P548" s="645" t="str">
        <f>IF(ISBLANK('201718 APC &amp; OPROC'!P548),"",'201718 APC &amp; OPROC'!P548)</f>
        <v>-</v>
      </c>
      <c r="Q548" s="653" t="str">
        <f>IF(ISBLANK('201718 APC &amp; OPROC'!Q548),"",'201718 APC &amp; OPROC'!Q548)</f>
        <v>-</v>
      </c>
      <c r="R548" s="647" t="str">
        <f>IF(ISBLANK('201718 APC &amp; OPROC'!R548),"",'201718 APC &amp; OPROC'!R548)</f>
        <v>-</v>
      </c>
      <c r="S548" s="647" t="str">
        <f>IF(ISBLANK('201718 APC &amp; OPROC'!S548),"",'201718 APC &amp; OPROC'!S548)</f>
        <v/>
      </c>
      <c r="T548" s="647" t="str">
        <f>IF(ISBLANK('201718 APC &amp; OPROC'!T548),"",'201718 APC &amp; OPROC'!T548)</f>
        <v/>
      </c>
      <c r="V548" s="315"/>
      <c r="W548" s="315"/>
    </row>
    <row r="549" spans="2:23" s="139" customFormat="1" x14ac:dyDescent="0.35">
      <c r="B549" s="648" t="s">
        <v>1543</v>
      </c>
      <c r="C549" s="164" t="s">
        <v>1544</v>
      </c>
      <c r="D549" s="649" t="str">
        <f>IF(ISNUMBER('201718 APC &amp; OPROC'!D549),'201718 APC &amp; OPROC'!D549*(1+VLOOKUP(LEFT($B549,2),'Adjustment factors'!$B$9:$M$99,D$1,FALSE)),"-")</f>
        <v>-</v>
      </c>
      <c r="E549" s="650">
        <f>IF(ISNUMBER('201718 APC &amp; OPROC'!E549),'201718 APC &amp; OPROC'!E549*(1+VLOOKUP(LEFT($B549,2),'Adjustment factors'!$B$9:$M$99,E$1,FALSE)),"-")</f>
        <v>1067.9102302401252</v>
      </c>
      <c r="F549" s="649" t="str">
        <f>IF(ISNUMBER('201718 APC &amp; OPROC'!F549),'201718 APC &amp; OPROC'!F549*(1+VLOOKUP(LEFT($B549,2),'Adjustment factors'!$B$9:$M$99,F$1,FALSE)),"-")</f>
        <v>-</v>
      </c>
      <c r="G549" s="649" t="str">
        <f>IF(ISNUMBER('201718 APC &amp; OPROC'!G549),'201718 APC &amp; OPROC'!G549*(1+VLOOKUP(LEFT($B549,2),'Adjustment factors'!$B$9:$M$99,G$1,FALSE)),"-")</f>
        <v>-</v>
      </c>
      <c r="H549" s="650">
        <f>IF(ISBLANK('201718 APC &amp; OPROC'!H549),"",'201718 APC &amp; OPROC'!H549)</f>
        <v>10</v>
      </c>
      <c r="I549" s="650">
        <f>IF(ISNUMBER('201718 APC &amp; OPROC'!I549),'201718 APC &amp; OPROC'!I549*(1+VLOOKUP(LEFT($B549,2),'Adjustment factors'!$B$9:$M$99,I$1,FALSE)),"-")</f>
        <v>1456.3324662391183</v>
      </c>
      <c r="J549" s="650">
        <f>IF(ISBLANK('201718 APC &amp; OPROC'!J549),"",'201718 APC &amp; OPROC'!J549)</f>
        <v>11</v>
      </c>
      <c r="K549" s="650">
        <f>IF(ISNUMBER('201718 APC &amp; OPROC'!K549),'201718 APC &amp; OPROC'!K549*(1+VLOOKUP(LEFT($B549,2),'Adjustment factors'!$B$9:$M$99,K$1,FALSE)),"-")</f>
        <v>229.13281999999995</v>
      </c>
      <c r="L549" s="650" t="str">
        <f>IF(ISBLANK('201718 APC &amp; OPROC'!L549),"",'201718 APC &amp; OPROC'!L549)</f>
        <v>Yes</v>
      </c>
      <c r="M549" s="651">
        <f>IF(ISBLANK('201718 APC &amp; OPROC'!M549),"",'201718 APC &amp; OPROC'!M549)</f>
        <v>0.5</v>
      </c>
      <c r="N549" s="654">
        <f t="shared" si="8"/>
        <v>728.16623311955914</v>
      </c>
      <c r="O549" s="652" t="str">
        <f>IF(ISBLANK('201718 APC &amp; OPROC'!O549),"",'201718 APC &amp; OPROC'!O549)</f>
        <v>-</v>
      </c>
      <c r="P549" s="645" t="str">
        <f>IF(ISBLANK('201718 APC &amp; OPROC'!P549),"",'201718 APC &amp; OPROC'!P549)</f>
        <v>-</v>
      </c>
      <c r="Q549" s="653" t="str">
        <f>IF(ISBLANK('201718 APC &amp; OPROC'!Q549),"",'201718 APC &amp; OPROC'!Q549)</f>
        <v>-</v>
      </c>
      <c r="R549" s="647" t="str">
        <f>IF(ISBLANK('201718 APC &amp; OPROC'!R549),"",'201718 APC &amp; OPROC'!R549)</f>
        <v>-</v>
      </c>
      <c r="S549" s="647" t="str">
        <f>IF(ISBLANK('201718 APC &amp; OPROC'!S549),"",'201718 APC &amp; OPROC'!S549)</f>
        <v/>
      </c>
      <c r="T549" s="647" t="str">
        <f>IF(ISBLANK('201718 APC &amp; OPROC'!T549),"",'201718 APC &amp; OPROC'!T549)</f>
        <v/>
      </c>
      <c r="V549" s="315"/>
      <c r="W549" s="315"/>
    </row>
    <row r="550" spans="2:23" s="139" customFormat="1" x14ac:dyDescent="0.35">
      <c r="B550" s="648" t="s">
        <v>1545</v>
      </c>
      <c r="C550" s="164" t="s">
        <v>1546</v>
      </c>
      <c r="D550" s="649" t="str">
        <f>IF(ISNUMBER('201718 APC &amp; OPROC'!D550),'201718 APC &amp; OPROC'!D550*(1+VLOOKUP(LEFT($B550,2),'Adjustment factors'!$B$9:$M$99,D$1,FALSE)),"-")</f>
        <v>-</v>
      </c>
      <c r="E550" s="650">
        <f>IF(ISNUMBER('201718 APC &amp; OPROC'!E550),'201718 APC &amp; OPROC'!E550*(1+VLOOKUP(LEFT($B550,2),'Adjustment factors'!$B$9:$M$99,E$1,FALSE)),"-")</f>
        <v>541.98451534743197</v>
      </c>
      <c r="F550" s="649" t="str">
        <f>IF(ISNUMBER('201718 APC &amp; OPROC'!F550),'201718 APC &amp; OPROC'!F550*(1+VLOOKUP(LEFT($B550,2),'Adjustment factors'!$B$9:$M$99,F$1,FALSE)),"-")</f>
        <v>-</v>
      </c>
      <c r="G550" s="649" t="str">
        <f>IF(ISNUMBER('201718 APC &amp; OPROC'!G550),'201718 APC &amp; OPROC'!G550*(1+VLOOKUP(LEFT($B550,2),'Adjustment factors'!$B$9:$M$99,G$1,FALSE)),"-")</f>
        <v>-</v>
      </c>
      <c r="H550" s="650">
        <f>IF(ISBLANK('201718 APC &amp; OPROC'!H550),"",'201718 APC &amp; OPROC'!H550)</f>
        <v>5</v>
      </c>
      <c r="I550" s="650">
        <f>IF(ISNUMBER('201718 APC &amp; OPROC'!I550),'201718 APC &amp; OPROC'!I550*(1+VLOOKUP(LEFT($B550,2),'Adjustment factors'!$B$9:$M$99,I$1,FALSE)),"-")</f>
        <v>889.25607518115703</v>
      </c>
      <c r="J550" s="650">
        <f>IF(ISBLANK('201718 APC &amp; OPROC'!J550),"",'201718 APC &amp; OPROC'!J550)</f>
        <v>8</v>
      </c>
      <c r="K550" s="650">
        <f>IF(ISNUMBER('201718 APC &amp; OPROC'!K550),'201718 APC &amp; OPROC'!K550*(1+VLOOKUP(LEFT($B550,2),'Adjustment factors'!$B$9:$M$99,K$1,FALSE)),"-")</f>
        <v>229.13281999999995</v>
      </c>
      <c r="L550" s="650" t="str">
        <f>IF(ISBLANK('201718 APC &amp; OPROC'!L550),"",'201718 APC &amp; OPROC'!L550)</f>
        <v>Yes</v>
      </c>
      <c r="M550" s="651">
        <f>IF(ISBLANK('201718 APC &amp; OPROC'!M550),"",'201718 APC &amp; OPROC'!M550)</f>
        <v>0.75</v>
      </c>
      <c r="N550" s="654">
        <f t="shared" si="8"/>
        <v>666.94205638586777</v>
      </c>
      <c r="O550" s="652" t="str">
        <f>IF(ISBLANK('201718 APC &amp; OPROC'!O550),"",'201718 APC &amp; OPROC'!O550)</f>
        <v>-</v>
      </c>
      <c r="P550" s="645" t="str">
        <f>IF(ISBLANK('201718 APC &amp; OPROC'!P550),"",'201718 APC &amp; OPROC'!P550)</f>
        <v>-</v>
      </c>
      <c r="Q550" s="653" t="str">
        <f>IF(ISBLANK('201718 APC &amp; OPROC'!Q550),"",'201718 APC &amp; OPROC'!Q550)</f>
        <v>-</v>
      </c>
      <c r="R550" s="647" t="str">
        <f>IF(ISBLANK('201718 APC &amp; OPROC'!R550),"",'201718 APC &amp; OPROC'!R550)</f>
        <v>-</v>
      </c>
      <c r="S550" s="647" t="str">
        <f>IF(ISBLANK('201718 APC &amp; OPROC'!S550),"",'201718 APC &amp; OPROC'!S550)</f>
        <v/>
      </c>
      <c r="T550" s="647" t="str">
        <f>IF(ISBLANK('201718 APC &amp; OPROC'!T550),"",'201718 APC &amp; OPROC'!T550)</f>
        <v/>
      </c>
      <c r="V550" s="315"/>
      <c r="W550" s="315"/>
    </row>
    <row r="551" spans="2:23" s="139" customFormat="1" x14ac:dyDescent="0.35">
      <c r="B551" s="648" t="s">
        <v>1547</v>
      </c>
      <c r="C551" s="164" t="s">
        <v>1548</v>
      </c>
      <c r="D551" s="649" t="str">
        <f>IF(ISNUMBER('201718 APC &amp; OPROC'!D551),'201718 APC &amp; OPROC'!D551*(1+VLOOKUP(LEFT($B551,2),'Adjustment factors'!$B$9:$M$99,D$1,FALSE)),"-")</f>
        <v>-</v>
      </c>
      <c r="E551" s="650">
        <f>IF(ISNUMBER('201718 APC &amp; OPROC'!E551),'201718 APC &amp; OPROC'!E551*(1+VLOOKUP(LEFT($B551,2),'Adjustment factors'!$B$9:$M$99,E$1,FALSE)),"-")</f>
        <v>431.58026222110328</v>
      </c>
      <c r="F551" s="649" t="str">
        <f>IF(ISNUMBER('201718 APC &amp; OPROC'!F551),'201718 APC &amp; OPROC'!F551*(1+VLOOKUP(LEFT($B551,2),'Adjustment factors'!$B$9:$M$99,F$1,FALSE)),"-")</f>
        <v>-</v>
      </c>
      <c r="G551" s="649" t="str">
        <f>IF(ISNUMBER('201718 APC &amp; OPROC'!G551),'201718 APC &amp; OPROC'!G551*(1+VLOOKUP(LEFT($B551,2),'Adjustment factors'!$B$9:$M$99,G$1,FALSE)),"-")</f>
        <v>-</v>
      </c>
      <c r="H551" s="650">
        <f>IF(ISBLANK('201718 APC &amp; OPROC'!H551),"",'201718 APC &amp; OPROC'!H551)</f>
        <v>5</v>
      </c>
      <c r="I551" s="650">
        <f>IF(ISNUMBER('201718 APC &amp; OPROC'!I551),'201718 APC &amp; OPROC'!I551*(1+VLOOKUP(LEFT($B551,2),'Adjustment factors'!$B$9:$M$99,I$1,FALSE)),"-")</f>
        <v>428.56923713583978</v>
      </c>
      <c r="J551" s="650">
        <f>IF(ISBLANK('201718 APC &amp; OPROC'!J551),"",'201718 APC &amp; OPROC'!J551)</f>
        <v>5</v>
      </c>
      <c r="K551" s="650">
        <f>IF(ISNUMBER('201718 APC &amp; OPROC'!K551),'201718 APC &amp; OPROC'!K551*(1+VLOOKUP(LEFT($B551,2),'Adjustment factors'!$B$9:$M$99,K$1,FALSE)),"-")</f>
        <v>229.13281999999995</v>
      </c>
      <c r="L551" s="650" t="str">
        <f>IF(ISBLANK('201718 APC &amp; OPROC'!L551),"",'201718 APC &amp; OPROC'!L551)</f>
        <v>No</v>
      </c>
      <c r="M551" s="651" t="str">
        <f>IF(ISBLANK('201718 APC &amp; OPROC'!M551),"",'201718 APC &amp; OPROC'!M551)</f>
        <v>-</v>
      </c>
      <c r="N551" s="654" t="str">
        <f t="shared" si="8"/>
        <v>-</v>
      </c>
      <c r="O551" s="652" t="str">
        <f>IF(ISBLANK('201718 APC &amp; OPROC'!O551),"",'201718 APC &amp; OPROC'!O551)</f>
        <v>Sub-HRG*</v>
      </c>
      <c r="P551" s="645" t="str">
        <f>IF(ISBLANK('201718 APC &amp; OPROC'!P551),"",'201718 APC &amp; OPROC'!P551)</f>
        <v>SDEC</v>
      </c>
      <c r="Q551" s="653" t="str">
        <f>IF(ISBLANK('201718 APC &amp; OPROC'!Q551),"",'201718 APC &amp; OPROC'!Q551)</f>
        <v>NE</v>
      </c>
      <c r="R551" s="647" t="str">
        <f>IF(ISBLANK('201718 APC &amp; OPROC'!R551),"",'201718 APC &amp; OPROC'!R551)</f>
        <v>BPT price</v>
      </c>
      <c r="S551" s="647" t="str">
        <f>IF(ISBLANK('201718 APC &amp; OPROC'!S551),"",'201718 APC &amp; OPROC'!S551)</f>
        <v>See 07.BPTs</v>
      </c>
      <c r="T551" s="647" t="str">
        <f>IF(ISBLANK('201718 APC &amp; OPROC'!T551),"",'201718 APC &amp; OPROC'!T551)</f>
        <v>BP41</v>
      </c>
      <c r="V551" s="315"/>
      <c r="W551" s="315"/>
    </row>
    <row r="552" spans="2:23" s="139" customFormat="1" x14ac:dyDescent="0.35">
      <c r="B552" s="648" t="s">
        <v>1549</v>
      </c>
      <c r="C552" s="164" t="s">
        <v>1550</v>
      </c>
      <c r="D552" s="649" t="str">
        <f>IF(ISNUMBER('201718 APC &amp; OPROC'!D552),'201718 APC &amp; OPROC'!D552*(1+VLOOKUP(LEFT($B552,2),'Adjustment factors'!$B$9:$M$99,D$1,FALSE)),"-")</f>
        <v>-</v>
      </c>
      <c r="E552" s="650">
        <f>IF(ISNUMBER('201718 APC &amp; OPROC'!E552),'201718 APC &amp; OPROC'!E552*(1+VLOOKUP(LEFT($B552,2),'Adjustment factors'!$B$9:$M$99,E$1,FALSE)),"-")</f>
        <v>1167.2740580538211</v>
      </c>
      <c r="F552" s="649" t="str">
        <f>IF(ISNUMBER('201718 APC &amp; OPROC'!F552),'201718 APC &amp; OPROC'!F552*(1+VLOOKUP(LEFT($B552,2),'Adjustment factors'!$B$9:$M$99,F$1,FALSE)),"-")</f>
        <v>-</v>
      </c>
      <c r="G552" s="649" t="str">
        <f>IF(ISNUMBER('201718 APC &amp; OPROC'!G552),'201718 APC &amp; OPROC'!G552*(1+VLOOKUP(LEFT($B552,2),'Adjustment factors'!$B$9:$M$99,G$1,FALSE)),"-")</f>
        <v>-</v>
      </c>
      <c r="H552" s="650">
        <f>IF(ISBLANK('201718 APC &amp; OPROC'!H552),"",'201718 APC &amp; OPROC'!H552)</f>
        <v>5</v>
      </c>
      <c r="I552" s="650">
        <f>IF(ISNUMBER('201718 APC &amp; OPROC'!I552),'201718 APC &amp; OPROC'!I552*(1+VLOOKUP(LEFT($B552,2),'Adjustment factors'!$B$9:$M$99,I$1,FALSE)),"-")</f>
        <v>3872.1782596488756</v>
      </c>
      <c r="J552" s="650">
        <f>IF(ISBLANK('201718 APC &amp; OPROC'!J552),"",'201718 APC &amp; OPROC'!J552)</f>
        <v>24</v>
      </c>
      <c r="K552" s="650">
        <f>IF(ISNUMBER('201718 APC &amp; OPROC'!K552),'201718 APC &amp; OPROC'!K552*(1+VLOOKUP(LEFT($B552,2),'Adjustment factors'!$B$9:$M$99,K$1,FALSE)),"-")</f>
        <v>400.23199999999991</v>
      </c>
      <c r="L552" s="650" t="str">
        <f>IF(ISBLANK('201718 APC &amp; OPROC'!L552),"",'201718 APC &amp; OPROC'!L552)</f>
        <v>Yes</v>
      </c>
      <c r="M552" s="651">
        <f>IF(ISBLANK('201718 APC &amp; OPROC'!M552),"",'201718 APC &amp; OPROC'!M552)</f>
        <v>0.30000000000000004</v>
      </c>
      <c r="N552" s="654">
        <f t="shared" si="8"/>
        <v>1161.653477894663</v>
      </c>
      <c r="O552" s="652" t="str">
        <f>IF(ISBLANK('201718 APC &amp; OPROC'!O552),"",'201718 APC &amp; OPROC'!O552)</f>
        <v>-</v>
      </c>
      <c r="P552" s="645" t="str">
        <f>IF(ISBLANK('201718 APC &amp; OPROC'!P552),"",'201718 APC &amp; OPROC'!P552)</f>
        <v>-</v>
      </c>
      <c r="Q552" s="653" t="str">
        <f>IF(ISBLANK('201718 APC &amp; OPROC'!Q552),"",'201718 APC &amp; OPROC'!Q552)</f>
        <v>-</v>
      </c>
      <c r="R552" s="647" t="str">
        <f>IF(ISBLANK('201718 APC &amp; OPROC'!R552),"",'201718 APC &amp; OPROC'!R552)</f>
        <v>-</v>
      </c>
      <c r="S552" s="647" t="str">
        <f>IF(ISBLANK('201718 APC &amp; OPROC'!S552),"",'201718 APC &amp; OPROC'!S552)</f>
        <v/>
      </c>
      <c r="T552" s="647" t="str">
        <f>IF(ISBLANK('201718 APC &amp; OPROC'!T552),"",'201718 APC &amp; OPROC'!T552)</f>
        <v/>
      </c>
      <c r="V552" s="315"/>
      <c r="W552" s="315"/>
    </row>
    <row r="553" spans="2:23" s="139" customFormat="1" x14ac:dyDescent="0.35">
      <c r="B553" s="648" t="s">
        <v>1551</v>
      </c>
      <c r="C553" s="164" t="s">
        <v>1552</v>
      </c>
      <c r="D553" s="649" t="str">
        <f>IF(ISNUMBER('201718 APC &amp; OPROC'!D553),'201718 APC &amp; OPROC'!D553*(1+VLOOKUP(LEFT($B553,2),'Adjustment factors'!$B$9:$M$99,D$1,FALSE)),"-")</f>
        <v>-</v>
      </c>
      <c r="E553" s="650">
        <f>IF(ISNUMBER('201718 APC &amp; OPROC'!E553),'201718 APC &amp; OPROC'!E553*(1+VLOOKUP(LEFT($B553,2),'Adjustment factors'!$B$9:$M$99,E$1,FALSE)),"-")</f>
        <v>840.07599878851966</v>
      </c>
      <c r="F553" s="649" t="str">
        <f>IF(ISNUMBER('201718 APC &amp; OPROC'!F553),'201718 APC &amp; OPROC'!F553*(1+VLOOKUP(LEFT($B553,2),'Adjustment factors'!$B$9:$M$99,F$1,FALSE)),"-")</f>
        <v>-</v>
      </c>
      <c r="G553" s="649" t="str">
        <f>IF(ISNUMBER('201718 APC &amp; OPROC'!G553),'201718 APC &amp; OPROC'!G553*(1+VLOOKUP(LEFT($B553,2),'Adjustment factors'!$B$9:$M$99,G$1,FALSE)),"-")</f>
        <v>-</v>
      </c>
      <c r="H553" s="650">
        <f>IF(ISBLANK('201718 APC &amp; OPROC'!H553),"",'201718 APC &amp; OPROC'!H553)</f>
        <v>5</v>
      </c>
      <c r="I553" s="650">
        <f>IF(ISNUMBER('201718 APC &amp; OPROC'!I553),'201718 APC &amp; OPROC'!I553*(1+VLOOKUP(LEFT($B553,2),'Adjustment factors'!$B$9:$M$99,I$1,FALSE)),"-")</f>
        <v>1198.3879839348774</v>
      </c>
      <c r="J553" s="650">
        <f>IF(ISBLANK('201718 APC &amp; OPROC'!J553),"",'201718 APC &amp; OPROC'!J553)</f>
        <v>5</v>
      </c>
      <c r="K553" s="650">
        <f>IF(ISNUMBER('201718 APC &amp; OPROC'!K553),'201718 APC &amp; OPROC'!K553*(1+VLOOKUP(LEFT($B553,2),'Adjustment factors'!$B$9:$M$99,K$1,FALSE)),"-")</f>
        <v>400.23199999999991</v>
      </c>
      <c r="L553" s="650" t="str">
        <f>IF(ISBLANK('201718 APC &amp; OPROC'!L553),"",'201718 APC &amp; OPROC'!L553)</f>
        <v>Yes</v>
      </c>
      <c r="M553" s="651">
        <f>IF(ISBLANK('201718 APC &amp; OPROC'!M553),"",'201718 APC &amp; OPROC'!M553)</f>
        <v>0.75</v>
      </c>
      <c r="N553" s="654">
        <f t="shared" si="8"/>
        <v>898.79098795115806</v>
      </c>
      <c r="O553" s="652" t="str">
        <f>IF(ISBLANK('201718 APC &amp; OPROC'!O553),"",'201718 APC &amp; OPROC'!O553)</f>
        <v>-</v>
      </c>
      <c r="P553" s="645" t="str">
        <f>IF(ISBLANK('201718 APC &amp; OPROC'!P553),"",'201718 APC &amp; OPROC'!P553)</f>
        <v>-</v>
      </c>
      <c r="Q553" s="653" t="str">
        <f>IF(ISBLANK('201718 APC &amp; OPROC'!Q553),"",'201718 APC &amp; OPROC'!Q553)</f>
        <v>-</v>
      </c>
      <c r="R553" s="647" t="str">
        <f>IF(ISBLANK('201718 APC &amp; OPROC'!R553),"",'201718 APC &amp; OPROC'!R553)</f>
        <v>-</v>
      </c>
      <c r="S553" s="647" t="str">
        <f>IF(ISBLANK('201718 APC &amp; OPROC'!S553),"",'201718 APC &amp; OPROC'!S553)</f>
        <v/>
      </c>
      <c r="T553" s="647" t="str">
        <f>IF(ISBLANK('201718 APC &amp; OPROC'!T553),"",'201718 APC &amp; OPROC'!T553)</f>
        <v/>
      </c>
      <c r="V553" s="315"/>
      <c r="W553" s="315"/>
    </row>
    <row r="554" spans="2:23" s="139" customFormat="1" x14ac:dyDescent="0.35">
      <c r="B554" s="648" t="s">
        <v>1553</v>
      </c>
      <c r="C554" s="164" t="s">
        <v>1554</v>
      </c>
      <c r="D554" s="649" t="str">
        <f>IF(ISNUMBER('201718 APC &amp; OPROC'!D554),'201718 APC &amp; OPROC'!D554*(1+VLOOKUP(LEFT($B554,2),'Adjustment factors'!$B$9:$M$99,D$1,FALSE)),"-")</f>
        <v>-</v>
      </c>
      <c r="E554" s="650">
        <f>IF(ISNUMBER('201718 APC &amp; OPROC'!E554),'201718 APC &amp; OPROC'!E554*(1+VLOOKUP(LEFT($B554,2),'Adjustment factors'!$B$9:$M$99,E$1,FALSE)),"-")</f>
        <v>4169.2660680615418</v>
      </c>
      <c r="F554" s="649" t="str">
        <f>IF(ISNUMBER('201718 APC &amp; OPROC'!F554),'201718 APC &amp; OPROC'!F554*(1+VLOOKUP(LEFT($B554,2),'Adjustment factors'!$B$9:$M$99,F$1,FALSE)),"-")</f>
        <v>-</v>
      </c>
      <c r="G554" s="649" t="str">
        <f>IF(ISNUMBER('201718 APC &amp; OPROC'!G554),'201718 APC &amp; OPROC'!G554*(1+VLOOKUP(LEFT($B554,2),'Adjustment factors'!$B$9:$M$99,G$1,FALSE)),"-")</f>
        <v>-</v>
      </c>
      <c r="H554" s="650">
        <f>IF(ISBLANK('201718 APC &amp; OPROC'!H554),"",'201718 APC &amp; OPROC'!H554)</f>
        <v>37</v>
      </c>
      <c r="I554" s="650">
        <f>IF(ISNUMBER('201718 APC &amp; OPROC'!I554),'201718 APC &amp; OPROC'!I554*(1+VLOOKUP(LEFT($B554,2),'Adjustment factors'!$B$9:$M$99,I$1,FALSE)),"-")</f>
        <v>4693.184432897393</v>
      </c>
      <c r="J554" s="650">
        <f>IF(ISBLANK('201718 APC &amp; OPROC'!J554),"",'201718 APC &amp; OPROC'!J554)</f>
        <v>46</v>
      </c>
      <c r="K554" s="650">
        <f>IF(ISNUMBER('201718 APC &amp; OPROC'!K554),'201718 APC &amp; OPROC'!K554*(1+VLOOKUP(LEFT($B554,2),'Adjustment factors'!$B$9:$M$99,K$1,FALSE)),"-")</f>
        <v>229.13281999999995</v>
      </c>
      <c r="L554" s="650" t="str">
        <f>IF(ISBLANK('201718 APC &amp; OPROC'!L554),"",'201718 APC &amp; OPROC'!L554)</f>
        <v>Yes</v>
      </c>
      <c r="M554" s="651">
        <f>IF(ISBLANK('201718 APC &amp; OPROC'!M554),"",'201718 APC &amp; OPROC'!M554)</f>
        <v>0.30000000000000004</v>
      </c>
      <c r="N554" s="654">
        <f t="shared" si="8"/>
        <v>1407.9553298692181</v>
      </c>
      <c r="O554" s="652" t="str">
        <f>IF(ISBLANK('201718 APC &amp; OPROC'!O554),"",'201718 APC &amp; OPROC'!O554)</f>
        <v>-</v>
      </c>
      <c r="P554" s="645" t="str">
        <f>IF(ISBLANK('201718 APC &amp; OPROC'!P554),"",'201718 APC &amp; OPROC'!P554)</f>
        <v>-</v>
      </c>
      <c r="Q554" s="653" t="str">
        <f>IF(ISBLANK('201718 APC &amp; OPROC'!Q554),"",'201718 APC &amp; OPROC'!Q554)</f>
        <v>-</v>
      </c>
      <c r="R554" s="647" t="str">
        <f>IF(ISBLANK('201718 APC &amp; OPROC'!R554),"",'201718 APC &amp; OPROC'!R554)</f>
        <v>-</v>
      </c>
      <c r="S554" s="647" t="str">
        <f>IF(ISBLANK('201718 APC &amp; OPROC'!S554),"",'201718 APC &amp; OPROC'!S554)</f>
        <v/>
      </c>
      <c r="T554" s="647" t="str">
        <f>IF(ISBLANK('201718 APC &amp; OPROC'!T554),"",'201718 APC &amp; OPROC'!T554)</f>
        <v/>
      </c>
      <c r="V554" s="315"/>
      <c r="W554" s="315"/>
    </row>
    <row r="555" spans="2:23" s="139" customFormat="1" x14ac:dyDescent="0.35">
      <c r="B555" s="648" t="s">
        <v>1555</v>
      </c>
      <c r="C555" s="164" t="s">
        <v>1556</v>
      </c>
      <c r="D555" s="649" t="str">
        <f>IF(ISNUMBER('201718 APC &amp; OPROC'!D555),'201718 APC &amp; OPROC'!D555*(1+VLOOKUP(LEFT($B555,2),'Adjustment factors'!$B$9:$M$99,D$1,FALSE)),"-")</f>
        <v>-</v>
      </c>
      <c r="E555" s="650">
        <f>IF(ISNUMBER('201718 APC &amp; OPROC'!E555),'201718 APC &amp; OPROC'!E555*(1+VLOOKUP(LEFT($B555,2),'Adjustment factors'!$B$9:$M$99,E$1,FALSE)),"-")</f>
        <v>3001.9920100077206</v>
      </c>
      <c r="F555" s="649" t="str">
        <f>IF(ISNUMBER('201718 APC &amp; OPROC'!F555),'201718 APC &amp; OPROC'!F555*(1+VLOOKUP(LEFT($B555,2),'Adjustment factors'!$B$9:$M$99,F$1,FALSE)),"-")</f>
        <v>-</v>
      </c>
      <c r="G555" s="649" t="str">
        <f>IF(ISNUMBER('201718 APC &amp; OPROC'!G555),'201718 APC &amp; OPROC'!G555*(1+VLOOKUP(LEFT($B555,2),'Adjustment factors'!$B$9:$M$99,G$1,FALSE)),"-")</f>
        <v>-</v>
      </c>
      <c r="H555" s="650">
        <f>IF(ISBLANK('201718 APC &amp; OPROC'!H555),"",'201718 APC &amp; OPROC'!H555)</f>
        <v>26</v>
      </c>
      <c r="I555" s="650">
        <f>IF(ISNUMBER('201718 APC &amp; OPROC'!I555),'201718 APC &amp; OPROC'!I555*(1+VLOOKUP(LEFT($B555,2),'Adjustment factors'!$B$9:$M$99,I$1,FALSE)),"-")</f>
        <v>3001.9920100077206</v>
      </c>
      <c r="J555" s="650">
        <f>IF(ISBLANK('201718 APC &amp; OPROC'!J555),"",'201718 APC &amp; OPROC'!J555)</f>
        <v>26</v>
      </c>
      <c r="K555" s="650">
        <f>IF(ISNUMBER('201718 APC &amp; OPROC'!K555),'201718 APC &amp; OPROC'!K555*(1+VLOOKUP(LEFT($B555,2),'Adjustment factors'!$B$9:$M$99,K$1,FALSE)),"-")</f>
        <v>229.13281999999995</v>
      </c>
      <c r="L555" s="650" t="str">
        <f>IF(ISBLANK('201718 APC &amp; OPROC'!L555),"",'201718 APC &amp; OPROC'!L555)</f>
        <v>Yes</v>
      </c>
      <c r="M555" s="651">
        <f>IF(ISBLANK('201718 APC &amp; OPROC'!M555),"",'201718 APC &amp; OPROC'!M555)</f>
        <v>0.30000000000000004</v>
      </c>
      <c r="N555" s="654">
        <f t="shared" si="8"/>
        <v>900.5976030023163</v>
      </c>
      <c r="O555" s="652" t="str">
        <f>IF(ISBLANK('201718 APC &amp; OPROC'!O555),"",'201718 APC &amp; OPROC'!O555)</f>
        <v>-</v>
      </c>
      <c r="P555" s="645" t="str">
        <f>IF(ISBLANK('201718 APC &amp; OPROC'!P555),"",'201718 APC &amp; OPROC'!P555)</f>
        <v>-</v>
      </c>
      <c r="Q555" s="653" t="str">
        <f>IF(ISBLANK('201718 APC &amp; OPROC'!Q555),"",'201718 APC &amp; OPROC'!Q555)</f>
        <v>-</v>
      </c>
      <c r="R555" s="647" t="str">
        <f>IF(ISBLANK('201718 APC &amp; OPROC'!R555),"",'201718 APC &amp; OPROC'!R555)</f>
        <v>-</v>
      </c>
      <c r="S555" s="647" t="str">
        <f>IF(ISBLANK('201718 APC &amp; OPROC'!S555),"",'201718 APC &amp; OPROC'!S555)</f>
        <v/>
      </c>
      <c r="T555" s="647" t="str">
        <f>IF(ISBLANK('201718 APC &amp; OPROC'!T555),"",'201718 APC &amp; OPROC'!T555)</f>
        <v/>
      </c>
      <c r="V555" s="315"/>
      <c r="W555" s="315"/>
    </row>
    <row r="556" spans="2:23" s="139" customFormat="1" x14ac:dyDescent="0.35">
      <c r="B556" s="648" t="s">
        <v>1557</v>
      </c>
      <c r="C556" s="164" t="s">
        <v>1558</v>
      </c>
      <c r="D556" s="649" t="str">
        <f>IF(ISNUMBER('201718 APC &amp; OPROC'!D556),'201718 APC &amp; OPROC'!D556*(1+VLOOKUP(LEFT($B556,2),'Adjustment factors'!$B$9:$M$99,D$1,FALSE)),"-")</f>
        <v>-</v>
      </c>
      <c r="E556" s="650">
        <f>IF(ISNUMBER('201718 APC &amp; OPROC'!E556),'201718 APC &amp; OPROC'!E556*(1+VLOOKUP(LEFT($B556,2),'Adjustment factors'!$B$9:$M$99,E$1,FALSE)),"-")</f>
        <v>1614.9131207296632</v>
      </c>
      <c r="F556" s="649" t="str">
        <f>IF(ISNUMBER('201718 APC &amp; OPROC'!F556),'201718 APC &amp; OPROC'!F556*(1+VLOOKUP(LEFT($B556,2),'Adjustment factors'!$B$9:$M$99,F$1,FALSE)),"-")</f>
        <v>-</v>
      </c>
      <c r="G556" s="649" t="str">
        <f>IF(ISNUMBER('201718 APC &amp; OPROC'!G556),'201718 APC &amp; OPROC'!G556*(1+VLOOKUP(LEFT($B556,2),'Adjustment factors'!$B$9:$M$99,G$1,FALSE)),"-")</f>
        <v>-</v>
      </c>
      <c r="H556" s="650">
        <f>IF(ISBLANK('201718 APC &amp; OPROC'!H556),"",'201718 APC &amp; OPROC'!H556)</f>
        <v>14</v>
      </c>
      <c r="I556" s="650">
        <f>IF(ISNUMBER('201718 APC &amp; OPROC'!I556),'201718 APC &amp; OPROC'!I556*(1+VLOOKUP(LEFT($B556,2),'Adjustment factors'!$B$9:$M$99,I$1,FALSE)),"-")</f>
        <v>2210.0924125834172</v>
      </c>
      <c r="J556" s="650">
        <f>IF(ISBLANK('201718 APC &amp; OPROC'!J556),"",'201718 APC &amp; OPROC'!J556)</f>
        <v>17</v>
      </c>
      <c r="K556" s="650">
        <f>IF(ISNUMBER('201718 APC &amp; OPROC'!K556),'201718 APC &amp; OPROC'!K556*(1+VLOOKUP(LEFT($B556,2),'Adjustment factors'!$B$9:$M$99,K$1,FALSE)),"-")</f>
        <v>229.13281999999995</v>
      </c>
      <c r="L556" s="650" t="str">
        <f>IF(ISBLANK('201718 APC &amp; OPROC'!L556),"",'201718 APC &amp; OPROC'!L556)</f>
        <v>Yes</v>
      </c>
      <c r="M556" s="651">
        <f>IF(ISBLANK('201718 APC &amp; OPROC'!M556),"",'201718 APC &amp; OPROC'!M556)</f>
        <v>0.30000000000000004</v>
      </c>
      <c r="N556" s="654">
        <f t="shared" si="8"/>
        <v>663.02772377502527</v>
      </c>
      <c r="O556" s="652" t="str">
        <f>IF(ISBLANK('201718 APC &amp; OPROC'!O556),"",'201718 APC &amp; OPROC'!O556)</f>
        <v>-</v>
      </c>
      <c r="P556" s="645" t="str">
        <f>IF(ISBLANK('201718 APC &amp; OPROC'!P556),"",'201718 APC &amp; OPROC'!P556)</f>
        <v>-</v>
      </c>
      <c r="Q556" s="653" t="str">
        <f>IF(ISBLANK('201718 APC &amp; OPROC'!Q556),"",'201718 APC &amp; OPROC'!Q556)</f>
        <v>-</v>
      </c>
      <c r="R556" s="647" t="str">
        <f>IF(ISBLANK('201718 APC &amp; OPROC'!R556),"",'201718 APC &amp; OPROC'!R556)</f>
        <v>-</v>
      </c>
      <c r="S556" s="647" t="str">
        <f>IF(ISBLANK('201718 APC &amp; OPROC'!S556),"",'201718 APC &amp; OPROC'!S556)</f>
        <v/>
      </c>
      <c r="T556" s="647" t="str">
        <f>IF(ISBLANK('201718 APC &amp; OPROC'!T556),"",'201718 APC &amp; OPROC'!T556)</f>
        <v/>
      </c>
      <c r="V556" s="315"/>
      <c r="W556" s="315"/>
    </row>
    <row r="557" spans="2:23" s="139" customFormat="1" x14ac:dyDescent="0.35">
      <c r="B557" s="648" t="s">
        <v>1559</v>
      </c>
      <c r="C557" s="164" t="s">
        <v>1560</v>
      </c>
      <c r="D557" s="649" t="str">
        <f>IF(ISNUMBER('201718 APC &amp; OPROC'!D557),'201718 APC &amp; OPROC'!D557*(1+VLOOKUP(LEFT($B557,2),'Adjustment factors'!$B$9:$M$99,D$1,FALSE)),"-")</f>
        <v>-</v>
      </c>
      <c r="E557" s="650">
        <f>IF(ISNUMBER('201718 APC &amp; OPROC'!E557),'201718 APC &amp; OPROC'!E557*(1+VLOOKUP(LEFT($B557,2),'Adjustment factors'!$B$9:$M$99,E$1,FALSE)),"-")</f>
        <v>1450.3104160685912</v>
      </c>
      <c r="F557" s="649" t="str">
        <f>IF(ISNUMBER('201718 APC &amp; OPROC'!F557),'201718 APC &amp; OPROC'!F557*(1+VLOOKUP(LEFT($B557,2),'Adjustment factors'!$B$9:$M$99,F$1,FALSE)),"-")</f>
        <v>-</v>
      </c>
      <c r="G557" s="649" t="str">
        <f>IF(ISNUMBER('201718 APC &amp; OPROC'!G557),'201718 APC &amp; OPROC'!G557*(1+VLOOKUP(LEFT($B557,2),'Adjustment factors'!$B$9:$M$99,G$1,FALSE)),"-")</f>
        <v>-</v>
      </c>
      <c r="H557" s="650">
        <f>IF(ISBLANK('201718 APC &amp; OPROC'!H557),"",'201718 APC &amp; OPROC'!H557)</f>
        <v>9</v>
      </c>
      <c r="I557" s="650">
        <f>IF(ISNUMBER('201718 APC &amp; OPROC'!I557),'201718 APC &amp; OPROC'!I557*(1+VLOOKUP(LEFT($B557,2),'Adjustment factors'!$B$9:$M$99,I$1,FALSE)),"-")</f>
        <v>1659.0748219801947</v>
      </c>
      <c r="J557" s="650">
        <f>IF(ISBLANK('201718 APC &amp; OPROC'!J557),"",'201718 APC &amp; OPROC'!J557)</f>
        <v>14</v>
      </c>
      <c r="K557" s="650">
        <f>IF(ISNUMBER('201718 APC &amp; OPROC'!K557),'201718 APC &amp; OPROC'!K557*(1+VLOOKUP(LEFT($B557,2),'Adjustment factors'!$B$9:$M$99,K$1,FALSE)),"-")</f>
        <v>229.13281999999995</v>
      </c>
      <c r="L557" s="650" t="str">
        <f>IF(ISBLANK('201718 APC &amp; OPROC'!L557),"",'201718 APC &amp; OPROC'!L557)</f>
        <v>Yes</v>
      </c>
      <c r="M557" s="651">
        <f>IF(ISBLANK('201718 APC &amp; OPROC'!M557),"",'201718 APC &amp; OPROC'!M557)</f>
        <v>0.5</v>
      </c>
      <c r="N557" s="654">
        <f t="shared" si="8"/>
        <v>829.53741099009733</v>
      </c>
      <c r="O557" s="652" t="str">
        <f>IF(ISBLANK('201718 APC &amp; OPROC'!O557),"",'201718 APC &amp; OPROC'!O557)</f>
        <v>-</v>
      </c>
      <c r="P557" s="645" t="str">
        <f>IF(ISBLANK('201718 APC &amp; OPROC'!P557),"",'201718 APC &amp; OPROC'!P557)</f>
        <v>-</v>
      </c>
      <c r="Q557" s="653" t="str">
        <f>IF(ISBLANK('201718 APC &amp; OPROC'!Q557),"",'201718 APC &amp; OPROC'!Q557)</f>
        <v>-</v>
      </c>
      <c r="R557" s="647" t="str">
        <f>IF(ISBLANK('201718 APC &amp; OPROC'!R557),"",'201718 APC &amp; OPROC'!R557)</f>
        <v>-</v>
      </c>
      <c r="S557" s="647" t="str">
        <f>IF(ISBLANK('201718 APC &amp; OPROC'!S557),"",'201718 APC &amp; OPROC'!S557)</f>
        <v/>
      </c>
      <c r="T557" s="647" t="str">
        <f>IF(ISBLANK('201718 APC &amp; OPROC'!T557),"",'201718 APC &amp; OPROC'!T557)</f>
        <v/>
      </c>
      <c r="V557" s="315"/>
      <c r="W557" s="315"/>
    </row>
    <row r="558" spans="2:23" s="139" customFormat="1" x14ac:dyDescent="0.35">
      <c r="B558" s="648" t="s">
        <v>1561</v>
      </c>
      <c r="C558" s="164" t="s">
        <v>1562</v>
      </c>
      <c r="D558" s="649" t="str">
        <f>IF(ISNUMBER('201718 APC &amp; OPROC'!D558),'201718 APC &amp; OPROC'!D558*(1+VLOOKUP(LEFT($B558,2),'Adjustment factors'!$B$9:$M$99,D$1,FALSE)),"-")</f>
        <v>-</v>
      </c>
      <c r="E558" s="650">
        <f>IF(ISNUMBER('201718 APC &amp; OPROC'!E558),'201718 APC &amp; OPROC'!E558*(1+VLOOKUP(LEFT($B558,2),'Adjustment factors'!$B$9:$M$99,E$1,FALSE)),"-")</f>
        <v>1012.7081036769609</v>
      </c>
      <c r="F558" s="649" t="str">
        <f>IF(ISNUMBER('201718 APC &amp; OPROC'!F558),'201718 APC &amp; OPROC'!F558*(1+VLOOKUP(LEFT($B558,2),'Adjustment factors'!$B$9:$M$99,F$1,FALSE)),"-")</f>
        <v>-</v>
      </c>
      <c r="G558" s="649" t="str">
        <f>IF(ISNUMBER('201718 APC &amp; OPROC'!G558),'201718 APC &amp; OPROC'!G558*(1+VLOOKUP(LEFT($B558,2),'Adjustment factors'!$B$9:$M$99,G$1,FALSE)),"-")</f>
        <v>-</v>
      </c>
      <c r="H558" s="650">
        <f>IF(ISBLANK('201718 APC &amp; OPROC'!H558),"",'201718 APC &amp; OPROC'!H558)</f>
        <v>8</v>
      </c>
      <c r="I558" s="650">
        <f>IF(ISNUMBER('201718 APC &amp; OPROC'!I558),'201718 APC &amp; OPROC'!I558*(1+VLOOKUP(LEFT($B558,2),'Adjustment factors'!$B$9:$M$99,I$1,FALSE)),"-")</f>
        <v>1317.8253123169968</v>
      </c>
      <c r="J558" s="650">
        <f>IF(ISBLANK('201718 APC &amp; OPROC'!J558),"",'201718 APC &amp; OPROC'!J558)</f>
        <v>9</v>
      </c>
      <c r="K558" s="650">
        <f>IF(ISNUMBER('201718 APC &amp; OPROC'!K558),'201718 APC &amp; OPROC'!K558*(1+VLOOKUP(LEFT($B558,2),'Adjustment factors'!$B$9:$M$99,K$1,FALSE)),"-")</f>
        <v>229.13281999999995</v>
      </c>
      <c r="L558" s="650" t="str">
        <f>IF(ISBLANK('201718 APC &amp; OPROC'!L558),"",'201718 APC &amp; OPROC'!L558)</f>
        <v>Yes</v>
      </c>
      <c r="M558" s="651">
        <f>IF(ISBLANK('201718 APC &amp; OPROC'!M558),"",'201718 APC &amp; OPROC'!M558)</f>
        <v>0.5</v>
      </c>
      <c r="N558" s="654">
        <f t="shared" si="8"/>
        <v>658.91265615849841</v>
      </c>
      <c r="O558" s="652" t="str">
        <f>IF(ISBLANK('201718 APC &amp; OPROC'!O558),"",'201718 APC &amp; OPROC'!O558)</f>
        <v>-</v>
      </c>
      <c r="P558" s="645" t="str">
        <f>IF(ISBLANK('201718 APC &amp; OPROC'!P558),"",'201718 APC &amp; OPROC'!P558)</f>
        <v>-</v>
      </c>
      <c r="Q558" s="653" t="str">
        <f>IF(ISBLANK('201718 APC &amp; OPROC'!Q558),"",'201718 APC &amp; OPROC'!Q558)</f>
        <v>-</v>
      </c>
      <c r="R558" s="647" t="str">
        <f>IF(ISBLANK('201718 APC &amp; OPROC'!R558),"",'201718 APC &amp; OPROC'!R558)</f>
        <v>-</v>
      </c>
      <c r="S558" s="647" t="str">
        <f>IF(ISBLANK('201718 APC &amp; OPROC'!S558),"",'201718 APC &amp; OPROC'!S558)</f>
        <v/>
      </c>
      <c r="T558" s="647" t="str">
        <f>IF(ISBLANK('201718 APC &amp; OPROC'!T558),"",'201718 APC &amp; OPROC'!T558)</f>
        <v/>
      </c>
      <c r="V558" s="315"/>
      <c r="W558" s="315"/>
    </row>
    <row r="559" spans="2:23" s="139" customFormat="1" x14ac:dyDescent="0.35">
      <c r="B559" s="648" t="s">
        <v>1563</v>
      </c>
      <c r="C559" s="164" t="s">
        <v>1564</v>
      </c>
      <c r="D559" s="649" t="str">
        <f>IF(ISNUMBER('201718 APC &amp; OPROC'!D559),'201718 APC &amp; OPROC'!D559*(1+VLOOKUP(LEFT($B559,2),'Adjustment factors'!$B$9:$M$99,D$1,FALSE)),"-")</f>
        <v>-</v>
      </c>
      <c r="E559" s="650">
        <f>IF(ISNUMBER('201718 APC &amp; OPROC'!E559),'201718 APC &amp; OPROC'!E559*(1+VLOOKUP(LEFT($B559,2),'Adjustment factors'!$B$9:$M$99,E$1,FALSE)),"-")</f>
        <v>920.3700010622133</v>
      </c>
      <c r="F559" s="649" t="str">
        <f>IF(ISNUMBER('201718 APC &amp; OPROC'!F559),'201718 APC &amp; OPROC'!F559*(1+VLOOKUP(LEFT($B559,2),'Adjustment factors'!$B$9:$M$99,F$1,FALSE)),"-")</f>
        <v>-</v>
      </c>
      <c r="G559" s="649" t="str">
        <f>IF(ISNUMBER('201718 APC &amp; OPROC'!G559),'201718 APC &amp; OPROC'!G559*(1+VLOOKUP(LEFT($B559,2),'Adjustment factors'!$B$9:$M$99,G$1,FALSE)),"-")</f>
        <v>-</v>
      </c>
      <c r="H559" s="650">
        <f>IF(ISBLANK('201718 APC &amp; OPROC'!H559),"",'201718 APC &amp; OPROC'!H559)</f>
        <v>13</v>
      </c>
      <c r="I559" s="650">
        <f>IF(ISNUMBER('201718 APC &amp; OPROC'!I559),'201718 APC &amp; OPROC'!I559*(1+VLOOKUP(LEFT($B559,2),'Adjustment factors'!$B$9:$M$99,I$1,FALSE)),"-")</f>
        <v>1375.0347889370034</v>
      </c>
      <c r="J559" s="650">
        <f>IF(ISBLANK('201718 APC &amp; OPROC'!J559),"",'201718 APC &amp; OPROC'!J559)</f>
        <v>9</v>
      </c>
      <c r="K559" s="650">
        <f>IF(ISNUMBER('201718 APC &amp; OPROC'!K559),'201718 APC &amp; OPROC'!K559*(1+VLOOKUP(LEFT($B559,2),'Adjustment factors'!$B$9:$M$99,K$1,FALSE)),"-")</f>
        <v>229.13281999999995</v>
      </c>
      <c r="L559" s="650" t="str">
        <f>IF(ISBLANK('201718 APC &amp; OPROC'!L559),"",'201718 APC &amp; OPROC'!L559)</f>
        <v>Yes</v>
      </c>
      <c r="M559" s="651">
        <f>IF(ISBLANK('201718 APC &amp; OPROC'!M559),"",'201718 APC &amp; OPROC'!M559)</f>
        <v>0.5</v>
      </c>
      <c r="N559" s="654">
        <f t="shared" si="8"/>
        <v>687.51739446850172</v>
      </c>
      <c r="O559" s="652" t="str">
        <f>IF(ISBLANK('201718 APC &amp; OPROC'!O559),"",'201718 APC &amp; OPROC'!O559)</f>
        <v>-</v>
      </c>
      <c r="P559" s="645" t="str">
        <f>IF(ISBLANK('201718 APC &amp; OPROC'!P559),"",'201718 APC &amp; OPROC'!P559)</f>
        <v>-</v>
      </c>
      <c r="Q559" s="653" t="str">
        <f>IF(ISBLANK('201718 APC &amp; OPROC'!Q559),"",'201718 APC &amp; OPROC'!Q559)</f>
        <v>-</v>
      </c>
      <c r="R559" s="647" t="str">
        <f>IF(ISBLANK('201718 APC &amp; OPROC'!R559),"",'201718 APC &amp; OPROC'!R559)</f>
        <v>-</v>
      </c>
      <c r="S559" s="647" t="str">
        <f>IF(ISBLANK('201718 APC &amp; OPROC'!S559),"",'201718 APC &amp; OPROC'!S559)</f>
        <v/>
      </c>
      <c r="T559" s="647" t="str">
        <f>IF(ISBLANK('201718 APC &amp; OPROC'!T559),"",'201718 APC &amp; OPROC'!T559)</f>
        <v/>
      </c>
      <c r="V559" s="315"/>
      <c r="W559" s="315"/>
    </row>
    <row r="560" spans="2:23" s="139" customFormat="1" x14ac:dyDescent="0.35">
      <c r="B560" s="648" t="s">
        <v>1565</v>
      </c>
      <c r="C560" s="164" t="s">
        <v>1566</v>
      </c>
      <c r="D560" s="649" t="str">
        <f>IF(ISNUMBER('201718 APC &amp; OPROC'!D560),'201718 APC &amp; OPROC'!D560*(1+VLOOKUP(LEFT($B560,2),'Adjustment factors'!$B$9:$M$99,D$1,FALSE)),"-")</f>
        <v>-</v>
      </c>
      <c r="E560" s="650">
        <f>IF(ISNUMBER('201718 APC &amp; OPROC'!E560),'201718 APC &amp; OPROC'!E560*(1+VLOOKUP(LEFT($B560,2),'Adjustment factors'!$B$9:$M$99,E$1,FALSE)),"-")</f>
        <v>509.86691443795456</v>
      </c>
      <c r="F560" s="649" t="str">
        <f>IF(ISNUMBER('201718 APC &amp; OPROC'!F560),'201718 APC &amp; OPROC'!F560*(1+VLOOKUP(LEFT($B560,2),'Adjustment factors'!$B$9:$M$99,F$1,FALSE)),"-")</f>
        <v>-</v>
      </c>
      <c r="G560" s="649" t="str">
        <f>IF(ISNUMBER('201718 APC &amp; OPROC'!G560),'201718 APC &amp; OPROC'!G560*(1+VLOOKUP(LEFT($B560,2),'Adjustment factors'!$B$9:$M$99,G$1,FALSE)),"-")</f>
        <v>-</v>
      </c>
      <c r="H560" s="650">
        <f>IF(ISBLANK('201718 APC &amp; OPROC'!H560),"",'201718 APC &amp; OPROC'!H560)</f>
        <v>5</v>
      </c>
      <c r="I560" s="650">
        <f>IF(ISNUMBER('201718 APC &amp; OPROC'!I560),'201718 APC &amp; OPROC'!I560*(1+VLOOKUP(LEFT($B560,2),'Adjustment factors'!$B$9:$M$99,I$1,FALSE)),"-")</f>
        <v>509.86691443795456</v>
      </c>
      <c r="J560" s="650">
        <f>IF(ISBLANK('201718 APC &amp; OPROC'!J560),"",'201718 APC &amp; OPROC'!J560)</f>
        <v>5</v>
      </c>
      <c r="K560" s="650">
        <f>IF(ISNUMBER('201718 APC &amp; OPROC'!K560),'201718 APC &amp; OPROC'!K560*(1+VLOOKUP(LEFT($B560,2),'Adjustment factors'!$B$9:$M$99,K$1,FALSE)),"-")</f>
        <v>229.13281999999995</v>
      </c>
      <c r="L560" s="650" t="str">
        <f>IF(ISBLANK('201718 APC &amp; OPROC'!L560),"",'201718 APC &amp; OPROC'!L560)</f>
        <v>No</v>
      </c>
      <c r="M560" s="651" t="str">
        <f>IF(ISBLANK('201718 APC &amp; OPROC'!M560),"",'201718 APC &amp; OPROC'!M560)</f>
        <v>-</v>
      </c>
      <c r="N560" s="654" t="str">
        <f t="shared" si="8"/>
        <v>-</v>
      </c>
      <c r="O560" s="652" t="str">
        <f>IF(ISBLANK('201718 APC &amp; OPROC'!O560),"",'201718 APC &amp; OPROC'!O560)</f>
        <v>Sub-HRG</v>
      </c>
      <c r="P560" s="645" t="str">
        <f>IF(ISBLANK('201718 APC &amp; OPROC'!P560),"",'201718 APC &amp; OPROC'!P560)</f>
        <v>SDEC</v>
      </c>
      <c r="Q560" s="653" t="str">
        <f>IF(ISBLANK('201718 APC &amp; OPROC'!Q560),"",'201718 APC &amp; OPROC'!Q560)</f>
        <v>NE</v>
      </c>
      <c r="R560" s="647" t="str">
        <f>IF(ISBLANK('201718 APC &amp; OPROC'!R560),"",'201718 APC &amp; OPROC'!R560)</f>
        <v>BPT price</v>
      </c>
      <c r="S560" s="647" t="str">
        <f>IF(ISBLANK('201718 APC &amp; OPROC'!S560),"",'201718 APC &amp; OPROC'!S560)</f>
        <v>See 07.BPTs</v>
      </c>
      <c r="T560" s="647" t="str">
        <f>IF(ISBLANK('201718 APC &amp; OPROC'!T560),"",'201718 APC &amp; OPROC'!T560)</f>
        <v>BP40</v>
      </c>
      <c r="V560" s="315"/>
      <c r="W560" s="315"/>
    </row>
    <row r="561" spans="2:23" s="139" customFormat="1" x14ac:dyDescent="0.35">
      <c r="B561" s="648" t="s">
        <v>1567</v>
      </c>
      <c r="C561" s="164" t="s">
        <v>1568</v>
      </c>
      <c r="D561" s="649" t="str">
        <f>IF(ISNUMBER('201718 APC &amp; OPROC'!D561),'201718 APC &amp; OPROC'!D561*(1+VLOOKUP(LEFT($B561,2),'Adjustment factors'!$B$9:$M$99,D$1,FALSE)),"-")</f>
        <v>-</v>
      </c>
      <c r="E561" s="650">
        <f>IF(ISNUMBER('201718 APC &amp; OPROC'!E561),'201718 APC &amp; OPROC'!E561*(1+VLOOKUP(LEFT($B561,2),'Adjustment factors'!$B$9:$M$99,E$1,FALSE)),"-")</f>
        <v>347.27155983372495</v>
      </c>
      <c r="F561" s="649" t="str">
        <f>IF(ISNUMBER('201718 APC &amp; OPROC'!F561),'201718 APC &amp; OPROC'!F561*(1+VLOOKUP(LEFT($B561,2),'Adjustment factors'!$B$9:$M$99,F$1,FALSE)),"-")</f>
        <v>-</v>
      </c>
      <c r="G561" s="649" t="str">
        <f>IF(ISNUMBER('201718 APC &amp; OPROC'!G561),'201718 APC &amp; OPROC'!G561*(1+VLOOKUP(LEFT($B561,2),'Adjustment factors'!$B$9:$M$99,G$1,FALSE)),"-")</f>
        <v>-</v>
      </c>
      <c r="H561" s="650">
        <f>IF(ISBLANK('201718 APC &amp; OPROC'!H561),"",'201718 APC &amp; OPROC'!H561)</f>
        <v>5</v>
      </c>
      <c r="I561" s="650">
        <f>IF(ISNUMBER('201718 APC &amp; OPROC'!I561),'201718 APC &amp; OPROC'!I561*(1+VLOOKUP(LEFT($B561,2),'Adjustment factors'!$B$9:$M$99,I$1,FALSE)),"-")</f>
        <v>347.27155983372495</v>
      </c>
      <c r="J561" s="650">
        <f>IF(ISBLANK('201718 APC &amp; OPROC'!J561),"",'201718 APC &amp; OPROC'!J561)</f>
        <v>5</v>
      </c>
      <c r="K561" s="650">
        <f>IF(ISNUMBER('201718 APC &amp; OPROC'!K561),'201718 APC &amp; OPROC'!K561*(1+VLOOKUP(LEFT($B561,2),'Adjustment factors'!$B$9:$M$99,K$1,FALSE)),"-")</f>
        <v>229.13281999999995</v>
      </c>
      <c r="L561" s="650" t="str">
        <f>IF(ISBLANK('201718 APC &amp; OPROC'!L561),"",'201718 APC &amp; OPROC'!L561)</f>
        <v>No</v>
      </c>
      <c r="M561" s="651" t="str">
        <f>IF(ISBLANK('201718 APC &amp; OPROC'!M561),"",'201718 APC &amp; OPROC'!M561)</f>
        <v>-</v>
      </c>
      <c r="N561" s="654" t="str">
        <f t="shared" si="8"/>
        <v>-</v>
      </c>
      <c r="O561" s="652" t="str">
        <f>IF(ISBLANK('201718 APC &amp; OPROC'!O561),"",'201718 APC &amp; OPROC'!O561)</f>
        <v>Sub-HRG</v>
      </c>
      <c r="P561" s="645" t="str">
        <f>IF(ISBLANK('201718 APC &amp; OPROC'!P561),"",'201718 APC &amp; OPROC'!P561)</f>
        <v>SDEC</v>
      </c>
      <c r="Q561" s="653" t="str">
        <f>IF(ISBLANK('201718 APC &amp; OPROC'!Q561),"",'201718 APC &amp; OPROC'!Q561)</f>
        <v>NE</v>
      </c>
      <c r="R561" s="647" t="str">
        <f>IF(ISBLANK('201718 APC &amp; OPROC'!R561),"",'201718 APC &amp; OPROC'!R561)</f>
        <v>BPT price</v>
      </c>
      <c r="S561" s="647" t="str">
        <f>IF(ISBLANK('201718 APC &amp; OPROC'!S561),"",'201718 APC &amp; OPROC'!S561)</f>
        <v>See 07.BPTs</v>
      </c>
      <c r="T561" s="647" t="str">
        <f>IF(ISBLANK('201718 APC &amp; OPROC'!T561),"",'201718 APC &amp; OPROC'!T561)</f>
        <v>BP40</v>
      </c>
      <c r="V561" s="315"/>
      <c r="W561" s="315"/>
    </row>
    <row r="562" spans="2:23" s="139" customFormat="1" x14ac:dyDescent="0.35">
      <c r="B562" s="648" t="s">
        <v>1569</v>
      </c>
      <c r="C562" s="164" t="s">
        <v>1570</v>
      </c>
      <c r="D562" s="649" t="str">
        <f>IF(ISNUMBER('201718 APC &amp; OPROC'!D562),'201718 APC &amp; OPROC'!D562*(1+VLOOKUP(LEFT($B562,2),'Adjustment factors'!$B$9:$M$99,D$1,FALSE)),"-")</f>
        <v>-</v>
      </c>
      <c r="E562" s="650">
        <f>IF(ISNUMBER('201718 APC &amp; OPROC'!E562),'201718 APC &amp; OPROC'!E562*(1+VLOOKUP(LEFT($B562,2),'Adjustment factors'!$B$9:$M$99,E$1,FALSE)),"-")</f>
        <v>1992.2949314160232</v>
      </c>
      <c r="F562" s="649" t="str">
        <f>IF(ISNUMBER('201718 APC &amp; OPROC'!F562),'201718 APC &amp; OPROC'!F562*(1+VLOOKUP(LEFT($B562,2),'Adjustment factors'!$B$9:$M$99,F$1,FALSE)),"-")</f>
        <v>-</v>
      </c>
      <c r="G562" s="649" t="str">
        <f>IF(ISNUMBER('201718 APC &amp; OPROC'!G562),'201718 APC &amp; OPROC'!G562*(1+VLOOKUP(LEFT($B562,2),'Adjustment factors'!$B$9:$M$99,G$1,FALSE)),"-")</f>
        <v>-</v>
      </c>
      <c r="H562" s="650">
        <f>IF(ISBLANK('201718 APC &amp; OPROC'!H562),"",'201718 APC &amp; OPROC'!H562)</f>
        <v>18</v>
      </c>
      <c r="I562" s="650">
        <f>IF(ISNUMBER('201718 APC &amp; OPROC'!I562),'201718 APC &amp; OPROC'!I562*(1+VLOOKUP(LEFT($B562,2),'Adjustment factors'!$B$9:$M$99,I$1,FALSE)),"-")</f>
        <v>2199.0519872707841</v>
      </c>
      <c r="J562" s="650">
        <f>IF(ISBLANK('201718 APC &amp; OPROC'!J562),"",'201718 APC &amp; OPROC'!J562)</f>
        <v>16</v>
      </c>
      <c r="K562" s="650">
        <f>IF(ISNUMBER('201718 APC &amp; OPROC'!K562),'201718 APC &amp; OPROC'!K562*(1+VLOOKUP(LEFT($B562,2),'Adjustment factors'!$B$9:$M$99,K$1,FALSE)),"-")</f>
        <v>229.13281999999995</v>
      </c>
      <c r="L562" s="650" t="str">
        <f>IF(ISBLANK('201718 APC &amp; OPROC'!L562),"",'201718 APC &amp; OPROC'!L562)</f>
        <v>Yes</v>
      </c>
      <c r="M562" s="651">
        <f>IF(ISBLANK('201718 APC &amp; OPROC'!M562),"",'201718 APC &amp; OPROC'!M562)</f>
        <v>0.30000000000000004</v>
      </c>
      <c r="N562" s="654">
        <f t="shared" si="8"/>
        <v>659.71559618123536</v>
      </c>
      <c r="O562" s="652" t="str">
        <f>IF(ISBLANK('201718 APC &amp; OPROC'!O562),"",'201718 APC &amp; OPROC'!O562)</f>
        <v>-</v>
      </c>
      <c r="P562" s="645" t="str">
        <f>IF(ISBLANK('201718 APC &amp; OPROC'!P562),"",'201718 APC &amp; OPROC'!P562)</f>
        <v>-</v>
      </c>
      <c r="Q562" s="653" t="str">
        <f>IF(ISBLANK('201718 APC &amp; OPROC'!Q562),"",'201718 APC &amp; OPROC'!Q562)</f>
        <v>-</v>
      </c>
      <c r="R562" s="647" t="str">
        <f>IF(ISBLANK('201718 APC &amp; OPROC'!R562),"",'201718 APC &amp; OPROC'!R562)</f>
        <v>-</v>
      </c>
      <c r="S562" s="647" t="str">
        <f>IF(ISBLANK('201718 APC &amp; OPROC'!S562),"",'201718 APC &amp; OPROC'!S562)</f>
        <v/>
      </c>
      <c r="T562" s="647" t="str">
        <f>IF(ISBLANK('201718 APC &amp; OPROC'!T562),"",'201718 APC &amp; OPROC'!T562)</f>
        <v/>
      </c>
      <c r="V562" s="315"/>
      <c r="W562" s="315"/>
    </row>
    <row r="563" spans="2:23" s="139" customFormat="1" x14ac:dyDescent="0.35">
      <c r="B563" s="648" t="s">
        <v>1571</v>
      </c>
      <c r="C563" s="164" t="s">
        <v>1572</v>
      </c>
      <c r="D563" s="649" t="str">
        <f>IF(ISNUMBER('201718 APC &amp; OPROC'!D563),'201718 APC &amp; OPROC'!D563*(1+VLOOKUP(LEFT($B563,2),'Adjustment factors'!$B$9:$M$99,D$1,FALSE)),"-")</f>
        <v>-</v>
      </c>
      <c r="E563" s="650">
        <f>IF(ISNUMBER('201718 APC &amp; OPROC'!E563),'201718 APC &amp; OPROC'!E563*(1+VLOOKUP(LEFT($B563,2),'Adjustment factors'!$B$9:$M$99,E$1,FALSE)),"-")</f>
        <v>802.94002273693627</v>
      </c>
      <c r="F563" s="649" t="str">
        <f>IF(ISNUMBER('201718 APC &amp; OPROC'!F563),'201718 APC &amp; OPROC'!F563*(1+VLOOKUP(LEFT($B563,2),'Adjustment factors'!$B$9:$M$99,F$1,FALSE)),"-")</f>
        <v>-</v>
      </c>
      <c r="G563" s="649" t="str">
        <f>IF(ISNUMBER('201718 APC &amp; OPROC'!G563),'201718 APC &amp; OPROC'!G563*(1+VLOOKUP(LEFT($B563,2),'Adjustment factors'!$B$9:$M$99,G$1,FALSE)),"-")</f>
        <v>-</v>
      </c>
      <c r="H563" s="650">
        <f>IF(ISBLANK('201718 APC &amp; OPROC'!H563),"",'201718 APC &amp; OPROC'!H563)</f>
        <v>5</v>
      </c>
      <c r="I563" s="650">
        <f>IF(ISNUMBER('201718 APC &amp; OPROC'!I563),'201718 APC &amp; OPROC'!I563*(1+VLOOKUP(LEFT($B563,2),'Adjustment factors'!$B$9:$M$99,I$1,FALSE)),"-")</f>
        <v>1206.4173841622469</v>
      </c>
      <c r="J563" s="650">
        <f>IF(ISBLANK('201718 APC &amp; OPROC'!J563),"",'201718 APC &amp; OPROC'!J563)</f>
        <v>6</v>
      </c>
      <c r="K563" s="650">
        <f>IF(ISNUMBER('201718 APC &amp; OPROC'!K563),'201718 APC &amp; OPROC'!K563*(1+VLOOKUP(LEFT($B563,2),'Adjustment factors'!$B$9:$M$99,K$1,FALSE)),"-")</f>
        <v>229.13281999999995</v>
      </c>
      <c r="L563" s="650" t="str">
        <f>IF(ISBLANK('201718 APC &amp; OPROC'!L563),"",'201718 APC &amp; OPROC'!L563)</f>
        <v>Yes</v>
      </c>
      <c r="M563" s="651">
        <f>IF(ISBLANK('201718 APC &amp; OPROC'!M563),"",'201718 APC &amp; OPROC'!M563)</f>
        <v>0.5</v>
      </c>
      <c r="N563" s="654">
        <f t="shared" si="8"/>
        <v>603.20869208112344</v>
      </c>
      <c r="O563" s="652" t="str">
        <f>IF(ISBLANK('201718 APC &amp; OPROC'!O563),"",'201718 APC &amp; OPROC'!O563)</f>
        <v>-</v>
      </c>
      <c r="P563" s="645" t="str">
        <f>IF(ISBLANK('201718 APC &amp; OPROC'!P563),"",'201718 APC &amp; OPROC'!P563)</f>
        <v>-</v>
      </c>
      <c r="Q563" s="653" t="str">
        <f>IF(ISBLANK('201718 APC &amp; OPROC'!Q563),"",'201718 APC &amp; OPROC'!Q563)</f>
        <v>-</v>
      </c>
      <c r="R563" s="647" t="str">
        <f>IF(ISBLANK('201718 APC &amp; OPROC'!R563),"",'201718 APC &amp; OPROC'!R563)</f>
        <v>-</v>
      </c>
      <c r="S563" s="647" t="str">
        <f>IF(ISBLANK('201718 APC &amp; OPROC'!S563),"",'201718 APC &amp; OPROC'!S563)</f>
        <v/>
      </c>
      <c r="T563" s="647" t="str">
        <f>IF(ISBLANK('201718 APC &amp; OPROC'!T563),"",'201718 APC &amp; OPROC'!T563)</f>
        <v/>
      </c>
      <c r="V563" s="315"/>
      <c r="W563" s="315"/>
    </row>
    <row r="564" spans="2:23" s="139" customFormat="1" x14ac:dyDescent="0.35">
      <c r="B564" s="648" t="s">
        <v>1573</v>
      </c>
      <c r="C564" s="164" t="s">
        <v>1574</v>
      </c>
      <c r="D564" s="649" t="str">
        <f>IF(ISNUMBER('201718 APC &amp; OPROC'!D564),'201718 APC &amp; OPROC'!D564*(1+VLOOKUP(LEFT($B564,2),'Adjustment factors'!$B$9:$M$99,D$1,FALSE)),"-")</f>
        <v>-</v>
      </c>
      <c r="E564" s="650">
        <f>IF(ISNUMBER('201718 APC &amp; OPROC'!E564),'201718 APC &amp; OPROC'!E564*(1+VLOOKUP(LEFT($B564,2),'Adjustment factors'!$B$9:$M$99,E$1,FALSE)),"-")</f>
        <v>554.02861568848607</v>
      </c>
      <c r="F564" s="649" t="str">
        <f>IF(ISNUMBER('201718 APC &amp; OPROC'!F564),'201718 APC &amp; OPROC'!F564*(1+VLOOKUP(LEFT($B564,2),'Adjustment factors'!$B$9:$M$99,F$1,FALSE)),"-")</f>
        <v>-</v>
      </c>
      <c r="G564" s="649" t="str">
        <f>IF(ISNUMBER('201718 APC &amp; OPROC'!G564),'201718 APC &amp; OPROC'!G564*(1+VLOOKUP(LEFT($B564,2),'Adjustment factors'!$B$9:$M$99,G$1,FALSE)),"-")</f>
        <v>-</v>
      </c>
      <c r="H564" s="650">
        <f>IF(ISBLANK('201718 APC &amp; OPROC'!H564),"",'201718 APC &amp; OPROC'!H564)</f>
        <v>5</v>
      </c>
      <c r="I564" s="650">
        <f>IF(ISNUMBER('201718 APC &amp; OPROC'!I564),'201718 APC &amp; OPROC'!I564*(1+VLOOKUP(LEFT($B564,2),'Adjustment factors'!$B$9:$M$99,I$1,FALSE)),"-")</f>
        <v>623.2821926495468</v>
      </c>
      <c r="J564" s="650">
        <f>IF(ISBLANK('201718 APC &amp; OPROC'!J564),"",'201718 APC &amp; OPROC'!J564)</f>
        <v>5</v>
      </c>
      <c r="K564" s="650">
        <f>IF(ISNUMBER('201718 APC &amp; OPROC'!K564),'201718 APC &amp; OPROC'!K564*(1+VLOOKUP(LEFT($B564,2),'Adjustment factors'!$B$9:$M$99,K$1,FALSE)),"-")</f>
        <v>229.13281999999995</v>
      </c>
      <c r="L564" s="650" t="str">
        <f>IF(ISBLANK('201718 APC &amp; OPROC'!L564),"",'201718 APC &amp; OPROC'!L564)</f>
        <v>No</v>
      </c>
      <c r="M564" s="651" t="str">
        <f>IF(ISBLANK('201718 APC &amp; OPROC'!M564),"",'201718 APC &amp; OPROC'!M564)</f>
        <v>-</v>
      </c>
      <c r="N564" s="654" t="str">
        <f t="shared" si="8"/>
        <v>-</v>
      </c>
      <c r="O564" s="652" t="str">
        <f>IF(ISBLANK('201718 APC &amp; OPROC'!O564),"",'201718 APC &amp; OPROC'!O564)</f>
        <v>Sub-HRG</v>
      </c>
      <c r="P564" s="645" t="str">
        <f>IF(ISBLANK('201718 APC &amp; OPROC'!P564),"",'201718 APC &amp; OPROC'!P564)</f>
        <v>SDEC</v>
      </c>
      <c r="Q564" s="653" t="str">
        <f>IF(ISBLANK('201718 APC &amp; OPROC'!Q564),"",'201718 APC &amp; OPROC'!Q564)</f>
        <v>NE</v>
      </c>
      <c r="R564" s="647" t="str">
        <f>IF(ISBLANK('201718 APC &amp; OPROC'!R564),"",'201718 APC &amp; OPROC'!R564)</f>
        <v>BPT price</v>
      </c>
      <c r="S564" s="647" t="str">
        <f>IF(ISBLANK('201718 APC &amp; OPROC'!S564),"",'201718 APC &amp; OPROC'!S564)</f>
        <v>See 07.BPTs</v>
      </c>
      <c r="T564" s="647" t="str">
        <f>IF(ISBLANK('201718 APC &amp; OPROC'!T564),"",'201718 APC &amp; OPROC'!T564)</f>
        <v>BP40</v>
      </c>
      <c r="V564" s="315"/>
      <c r="W564" s="315"/>
    </row>
    <row r="565" spans="2:23" s="139" customFormat="1" x14ac:dyDescent="0.35">
      <c r="B565" s="648" t="s">
        <v>1575</v>
      </c>
      <c r="C565" s="164" t="s">
        <v>1576</v>
      </c>
      <c r="D565" s="649" t="str">
        <f>IF(ISNUMBER('201718 APC &amp; OPROC'!D565),'201718 APC &amp; OPROC'!D565*(1+VLOOKUP(LEFT($B565,2),'Adjustment factors'!$B$9:$M$99,D$1,FALSE)),"-")</f>
        <v>-</v>
      </c>
      <c r="E565" s="650">
        <f>IF(ISNUMBER('201718 APC &amp; OPROC'!E565),'201718 APC &amp; OPROC'!E565*(1+VLOOKUP(LEFT($B565,2),'Adjustment factors'!$B$9:$M$99,E$1,FALSE)),"-")</f>
        <v>438.60598742005146</v>
      </c>
      <c r="F565" s="649" t="str">
        <f>IF(ISNUMBER('201718 APC &amp; OPROC'!F565),'201718 APC &amp; OPROC'!F565*(1+VLOOKUP(LEFT($B565,2),'Adjustment factors'!$B$9:$M$99,F$1,FALSE)),"-")</f>
        <v>-</v>
      </c>
      <c r="G565" s="649" t="str">
        <f>IF(ISNUMBER('201718 APC &amp; OPROC'!G565),'201718 APC &amp; OPROC'!G565*(1+VLOOKUP(LEFT($B565,2),'Adjustment factors'!$B$9:$M$99,G$1,FALSE)),"-")</f>
        <v>-</v>
      </c>
      <c r="H565" s="650">
        <f>IF(ISBLANK('201718 APC &amp; OPROC'!H565),"",'201718 APC &amp; OPROC'!H565)</f>
        <v>5</v>
      </c>
      <c r="I565" s="650">
        <f>IF(ISNUMBER('201718 APC &amp; OPROC'!I565),'201718 APC &amp; OPROC'!I565*(1+VLOOKUP(LEFT($B565,2),'Adjustment factors'!$B$9:$M$99,I$1,FALSE)),"-")</f>
        <v>472.73093838637124</v>
      </c>
      <c r="J565" s="650">
        <f>IF(ISBLANK('201718 APC &amp; OPROC'!J565),"",'201718 APC &amp; OPROC'!J565)</f>
        <v>5</v>
      </c>
      <c r="K565" s="650">
        <f>IF(ISNUMBER('201718 APC &amp; OPROC'!K565),'201718 APC &amp; OPROC'!K565*(1+VLOOKUP(LEFT($B565,2),'Adjustment factors'!$B$9:$M$99,K$1,FALSE)),"-")</f>
        <v>229.13281999999995</v>
      </c>
      <c r="L565" s="650" t="str">
        <f>IF(ISBLANK('201718 APC &amp; OPROC'!L565),"",'201718 APC &amp; OPROC'!L565)</f>
        <v>No</v>
      </c>
      <c r="M565" s="651" t="str">
        <f>IF(ISBLANK('201718 APC &amp; OPROC'!M565),"",'201718 APC &amp; OPROC'!M565)</f>
        <v>-</v>
      </c>
      <c r="N565" s="654" t="str">
        <f t="shared" si="8"/>
        <v>-</v>
      </c>
      <c r="O565" s="652" t="str">
        <f>IF(ISBLANK('201718 APC &amp; OPROC'!O565),"",'201718 APC &amp; OPROC'!O565)</f>
        <v>Sub-HRG</v>
      </c>
      <c r="P565" s="645" t="str">
        <f>IF(ISBLANK('201718 APC &amp; OPROC'!P565),"",'201718 APC &amp; OPROC'!P565)</f>
        <v>SDEC</v>
      </c>
      <c r="Q565" s="653" t="str">
        <f>IF(ISBLANK('201718 APC &amp; OPROC'!Q565),"",'201718 APC &amp; OPROC'!Q565)</f>
        <v>NE</v>
      </c>
      <c r="R565" s="647" t="str">
        <f>IF(ISBLANK('201718 APC &amp; OPROC'!R565),"",'201718 APC &amp; OPROC'!R565)</f>
        <v>BPT price</v>
      </c>
      <c r="S565" s="647" t="str">
        <f>IF(ISBLANK('201718 APC &amp; OPROC'!S565),"",'201718 APC &amp; OPROC'!S565)</f>
        <v>See 07.BPTs</v>
      </c>
      <c r="T565" s="647" t="str">
        <f>IF(ISBLANK('201718 APC &amp; OPROC'!T565),"",'201718 APC &amp; OPROC'!T565)</f>
        <v>BP40</v>
      </c>
      <c r="V565" s="315"/>
      <c r="W565" s="315"/>
    </row>
    <row r="566" spans="2:23" s="139" customFormat="1" x14ac:dyDescent="0.35">
      <c r="B566" s="648" t="s">
        <v>1577</v>
      </c>
      <c r="C566" s="164" t="s">
        <v>1578</v>
      </c>
      <c r="D566" s="649" t="str">
        <f>IF(ISNUMBER('201718 APC &amp; OPROC'!D566),'201718 APC &amp; OPROC'!D566*(1+VLOOKUP(LEFT($B566,2),'Adjustment factors'!$B$9:$M$99,D$1,FALSE)),"-")</f>
        <v>-</v>
      </c>
      <c r="E566" s="650">
        <f>IF(ISNUMBER('201718 APC &amp; OPROC'!E566),'201718 APC &amp; OPROC'!E566*(1+VLOOKUP(LEFT($B566,2),'Adjustment factors'!$B$9:$M$99,E$1,FALSE)),"-")</f>
        <v>3477.7339734793554</v>
      </c>
      <c r="F566" s="649" t="str">
        <f>IF(ISNUMBER('201718 APC &amp; OPROC'!F566),'201718 APC &amp; OPROC'!F566*(1+VLOOKUP(LEFT($B566,2),'Adjustment factors'!$B$9:$M$99,F$1,FALSE)),"-")</f>
        <v>-</v>
      </c>
      <c r="G566" s="649" t="str">
        <f>IF(ISNUMBER('201718 APC &amp; OPROC'!G566),'201718 APC &amp; OPROC'!G566*(1+VLOOKUP(LEFT($B566,2),'Adjustment factors'!$B$9:$M$99,G$1,FALSE)),"-")</f>
        <v>-</v>
      </c>
      <c r="H566" s="650">
        <f>IF(ISBLANK('201718 APC &amp; OPROC'!H566),"",'201718 APC &amp; OPROC'!H566)</f>
        <v>31</v>
      </c>
      <c r="I566" s="650">
        <f>IF(ISNUMBER('201718 APC &amp; OPROC'!I566),'201718 APC &amp; OPROC'!I566*(1+VLOOKUP(LEFT($B566,2),'Adjustment factors'!$B$9:$M$99,I$1,FALSE)),"-")</f>
        <v>5310.444575376413</v>
      </c>
      <c r="J566" s="650">
        <f>IF(ISBLANK('201718 APC &amp; OPROC'!J566),"",'201718 APC &amp; OPROC'!J566)</f>
        <v>48</v>
      </c>
      <c r="K566" s="650">
        <f>IF(ISNUMBER('201718 APC &amp; OPROC'!K566),'201718 APC &amp; OPROC'!K566*(1+VLOOKUP(LEFT($B566,2),'Adjustment factors'!$B$9:$M$99,K$1,FALSE)),"-")</f>
        <v>229.13281999999995</v>
      </c>
      <c r="L566" s="650" t="str">
        <f>IF(ISBLANK('201718 APC &amp; OPROC'!L566),"",'201718 APC &amp; OPROC'!L566)</f>
        <v>Yes</v>
      </c>
      <c r="M566" s="651">
        <f>IF(ISBLANK('201718 APC &amp; OPROC'!M566),"",'201718 APC &amp; OPROC'!M566)</f>
        <v>0.30000000000000004</v>
      </c>
      <c r="N566" s="654">
        <f t="shared" si="8"/>
        <v>1593.1333726129242</v>
      </c>
      <c r="O566" s="652" t="str">
        <f>IF(ISBLANK('201718 APC &amp; OPROC'!O566),"",'201718 APC &amp; OPROC'!O566)</f>
        <v>-</v>
      </c>
      <c r="P566" s="645" t="str">
        <f>IF(ISBLANK('201718 APC &amp; OPROC'!P566),"",'201718 APC &amp; OPROC'!P566)</f>
        <v>-</v>
      </c>
      <c r="Q566" s="653" t="str">
        <f>IF(ISBLANK('201718 APC &amp; OPROC'!Q566),"",'201718 APC &amp; OPROC'!Q566)</f>
        <v>-</v>
      </c>
      <c r="R566" s="647" t="str">
        <f>IF(ISBLANK('201718 APC &amp; OPROC'!R566),"",'201718 APC &amp; OPROC'!R566)</f>
        <v>-</v>
      </c>
      <c r="S566" s="647" t="str">
        <f>IF(ISBLANK('201718 APC &amp; OPROC'!S566),"",'201718 APC &amp; OPROC'!S566)</f>
        <v/>
      </c>
      <c r="T566" s="647" t="str">
        <f>IF(ISBLANK('201718 APC &amp; OPROC'!T566),"",'201718 APC &amp; OPROC'!T566)</f>
        <v/>
      </c>
      <c r="V566" s="315"/>
      <c r="W566" s="315"/>
    </row>
    <row r="567" spans="2:23" s="139" customFormat="1" x14ac:dyDescent="0.35">
      <c r="B567" s="648" t="s">
        <v>1579</v>
      </c>
      <c r="C567" s="164" t="s">
        <v>1580</v>
      </c>
      <c r="D567" s="649" t="str">
        <f>IF(ISNUMBER('201718 APC &amp; OPROC'!D567),'201718 APC &amp; OPROC'!D567*(1+VLOOKUP(LEFT($B567,2),'Adjustment factors'!$B$9:$M$99,D$1,FALSE)),"-")</f>
        <v>-</v>
      </c>
      <c r="E567" s="650">
        <f>IF(ISNUMBER('201718 APC &amp; OPROC'!E567),'201718 APC &amp; OPROC'!E567*(1+VLOOKUP(LEFT($B567,2),'Adjustment factors'!$B$9:$M$99,E$1,FALSE)),"-")</f>
        <v>1634.9866212980867</v>
      </c>
      <c r="F567" s="649" t="str">
        <f>IF(ISNUMBER('201718 APC &amp; OPROC'!F567),'201718 APC &amp; OPROC'!F567*(1+VLOOKUP(LEFT($B567,2),'Adjustment factors'!$B$9:$M$99,F$1,FALSE)),"-")</f>
        <v>-</v>
      </c>
      <c r="G567" s="649" t="str">
        <f>IF(ISNUMBER('201718 APC &amp; OPROC'!G567),'201718 APC &amp; OPROC'!G567*(1+VLOOKUP(LEFT($B567,2),'Adjustment factors'!$B$9:$M$99,G$1,FALSE)),"-")</f>
        <v>-</v>
      </c>
      <c r="H567" s="650">
        <f>IF(ISBLANK('201718 APC &amp; OPROC'!H567),"",'201718 APC &amp; OPROC'!H567)</f>
        <v>10</v>
      </c>
      <c r="I567" s="650">
        <f>IF(ISNUMBER('201718 APC &amp; OPROC'!I567),'201718 APC &amp; OPROC'!I567*(1+VLOOKUP(LEFT($B567,2),'Adjustment factors'!$B$9:$M$99,I$1,FALSE)),"-")</f>
        <v>3365.3223702961845</v>
      </c>
      <c r="J567" s="650">
        <f>IF(ISBLANK('201718 APC &amp; OPROC'!J567),"",'201718 APC &amp; OPROC'!J567)</f>
        <v>25</v>
      </c>
      <c r="K567" s="650">
        <f>IF(ISNUMBER('201718 APC &amp; OPROC'!K567),'201718 APC &amp; OPROC'!K567*(1+VLOOKUP(LEFT($B567,2),'Adjustment factors'!$B$9:$M$99,K$1,FALSE)),"-")</f>
        <v>229.13281999999995</v>
      </c>
      <c r="L567" s="650" t="str">
        <f>IF(ISBLANK('201718 APC &amp; OPROC'!L567),"",'201718 APC &amp; OPROC'!L567)</f>
        <v>Yes</v>
      </c>
      <c r="M567" s="651">
        <f>IF(ISBLANK('201718 APC &amp; OPROC'!M567),"",'201718 APC &amp; OPROC'!M567)</f>
        <v>0.30000000000000004</v>
      </c>
      <c r="N567" s="654">
        <f t="shared" si="8"/>
        <v>1009.5967110888555</v>
      </c>
      <c r="O567" s="652" t="str">
        <f>IF(ISBLANK('201718 APC &amp; OPROC'!O567),"",'201718 APC &amp; OPROC'!O567)</f>
        <v>-</v>
      </c>
      <c r="P567" s="645" t="str">
        <f>IF(ISBLANK('201718 APC &amp; OPROC'!P567),"",'201718 APC &amp; OPROC'!P567)</f>
        <v>-</v>
      </c>
      <c r="Q567" s="653" t="str">
        <f>IF(ISBLANK('201718 APC &amp; OPROC'!Q567),"",'201718 APC &amp; OPROC'!Q567)</f>
        <v>-</v>
      </c>
      <c r="R567" s="647" t="str">
        <f>IF(ISBLANK('201718 APC &amp; OPROC'!R567),"",'201718 APC &amp; OPROC'!R567)</f>
        <v>-</v>
      </c>
      <c r="S567" s="647" t="str">
        <f>IF(ISBLANK('201718 APC &amp; OPROC'!S567),"",'201718 APC &amp; OPROC'!S567)</f>
        <v/>
      </c>
      <c r="T567" s="647" t="str">
        <f>IF(ISBLANK('201718 APC &amp; OPROC'!T567),"",'201718 APC &amp; OPROC'!T567)</f>
        <v/>
      </c>
      <c r="V567" s="315"/>
      <c r="W567" s="315"/>
    </row>
    <row r="568" spans="2:23" s="139" customFormat="1" x14ac:dyDescent="0.35">
      <c r="B568" s="648" t="s">
        <v>1581</v>
      </c>
      <c r="C568" s="164" t="s">
        <v>1582</v>
      </c>
      <c r="D568" s="649" t="str">
        <f>IF(ISNUMBER('201718 APC &amp; OPROC'!D568),'201718 APC &amp; OPROC'!D568*(1+VLOOKUP(LEFT($B568,2),'Adjustment factors'!$B$9:$M$99,D$1,FALSE)),"-")</f>
        <v>-</v>
      </c>
      <c r="E568" s="650">
        <f>IF(ISNUMBER('201718 APC &amp; OPROC'!E568),'201718 APC &amp; OPROC'!E568*(1+VLOOKUP(LEFT($B568,2),'Adjustment factors'!$B$9:$M$99,E$1,FALSE)),"-")</f>
        <v>1052.8551048138077</v>
      </c>
      <c r="F568" s="649" t="str">
        <f>IF(ISNUMBER('201718 APC &amp; OPROC'!F568),'201718 APC &amp; OPROC'!F568*(1+VLOOKUP(LEFT($B568,2),'Adjustment factors'!$B$9:$M$99,F$1,FALSE)),"-")</f>
        <v>-</v>
      </c>
      <c r="G568" s="649" t="str">
        <f>IF(ISNUMBER('201718 APC &amp; OPROC'!G568),'201718 APC &amp; OPROC'!G568*(1+VLOOKUP(LEFT($B568,2),'Adjustment factors'!$B$9:$M$99,G$1,FALSE)),"-")</f>
        <v>-</v>
      </c>
      <c r="H568" s="650">
        <f>IF(ISBLANK('201718 APC &amp; OPROC'!H568),"",'201718 APC &amp; OPROC'!H568)</f>
        <v>5</v>
      </c>
      <c r="I568" s="650">
        <f>IF(ISNUMBER('201718 APC &amp; OPROC'!I568),'201718 APC &amp; OPROC'!I568*(1+VLOOKUP(LEFT($B568,2),'Adjustment factors'!$B$9:$M$99,I$1,FALSE)),"-")</f>
        <v>2471.0479199729216</v>
      </c>
      <c r="J568" s="650">
        <f>IF(ISBLANK('201718 APC &amp; OPROC'!J568),"",'201718 APC &amp; OPROC'!J568)</f>
        <v>16</v>
      </c>
      <c r="K568" s="650">
        <f>IF(ISNUMBER('201718 APC &amp; OPROC'!K568),'201718 APC &amp; OPROC'!K568*(1+VLOOKUP(LEFT($B568,2),'Adjustment factors'!$B$9:$M$99,K$1,FALSE)),"-")</f>
        <v>229.13281999999995</v>
      </c>
      <c r="L568" s="650" t="str">
        <f>IF(ISBLANK('201718 APC &amp; OPROC'!L568),"",'201718 APC &amp; OPROC'!L568)</f>
        <v>Yes</v>
      </c>
      <c r="M568" s="651">
        <f>IF(ISBLANK('201718 APC &amp; OPROC'!M568),"",'201718 APC &amp; OPROC'!M568)</f>
        <v>0.30000000000000004</v>
      </c>
      <c r="N568" s="654">
        <f t="shared" si="8"/>
        <v>741.31437599187655</v>
      </c>
      <c r="O568" s="652" t="str">
        <f>IF(ISBLANK('201718 APC &amp; OPROC'!O568),"",'201718 APC &amp; OPROC'!O568)</f>
        <v>-</v>
      </c>
      <c r="P568" s="645" t="str">
        <f>IF(ISBLANK('201718 APC &amp; OPROC'!P568),"",'201718 APC &amp; OPROC'!P568)</f>
        <v>-</v>
      </c>
      <c r="Q568" s="653" t="str">
        <f>IF(ISBLANK('201718 APC &amp; OPROC'!Q568),"",'201718 APC &amp; OPROC'!Q568)</f>
        <v>-</v>
      </c>
      <c r="R568" s="647" t="str">
        <f>IF(ISBLANK('201718 APC &amp; OPROC'!R568),"",'201718 APC &amp; OPROC'!R568)</f>
        <v>-</v>
      </c>
      <c r="S568" s="647" t="str">
        <f>IF(ISBLANK('201718 APC &amp; OPROC'!S568),"",'201718 APC &amp; OPROC'!S568)</f>
        <v/>
      </c>
      <c r="T568" s="647" t="str">
        <f>IF(ISBLANK('201718 APC &amp; OPROC'!T568),"",'201718 APC &amp; OPROC'!T568)</f>
        <v/>
      </c>
      <c r="V568" s="315"/>
      <c r="W568" s="315"/>
    </row>
    <row r="569" spans="2:23" s="139" customFormat="1" x14ac:dyDescent="0.35">
      <c r="B569" s="648" t="s">
        <v>1583</v>
      </c>
      <c r="C569" s="164" t="s">
        <v>1584</v>
      </c>
      <c r="D569" s="649" t="str">
        <f>IF(ISNUMBER('201718 APC &amp; OPROC'!D569),'201718 APC &amp; OPROC'!D569*(1+VLOOKUP(LEFT($B569,2),'Adjustment factors'!$B$9:$M$99,D$1,FALSE)),"-")</f>
        <v>-</v>
      </c>
      <c r="E569" s="650">
        <f>IF(ISNUMBER('201718 APC &amp; OPROC'!E569),'201718 APC &amp; OPROC'!E569*(1+VLOOKUP(LEFT($B569,2),'Adjustment factors'!$B$9:$M$99,E$1,FALSE)),"-")</f>
        <v>614.24911739375625</v>
      </c>
      <c r="F569" s="649" t="str">
        <f>IF(ISNUMBER('201718 APC &amp; OPROC'!F569),'201718 APC &amp; OPROC'!F569*(1+VLOOKUP(LEFT($B569,2),'Adjustment factors'!$B$9:$M$99,F$1,FALSE)),"-")</f>
        <v>-</v>
      </c>
      <c r="G569" s="649" t="str">
        <f>IF(ISNUMBER('201718 APC &amp; OPROC'!G569),'201718 APC &amp; OPROC'!G569*(1+VLOOKUP(LEFT($B569,2),'Adjustment factors'!$B$9:$M$99,G$1,FALSE)),"-")</f>
        <v>-</v>
      </c>
      <c r="H569" s="650">
        <f>IF(ISBLANK('201718 APC &amp; OPROC'!H569),"",'201718 APC &amp; OPROC'!H569)</f>
        <v>5</v>
      </c>
      <c r="I569" s="650">
        <f>IF(ISNUMBER('201718 APC &amp; OPROC'!I569),'201718 APC &amp; OPROC'!I569*(1+VLOOKUP(LEFT($B569,2),'Adjustment factors'!$B$9:$M$99,I$1,FALSE)),"-")</f>
        <v>1756.4312997370482</v>
      </c>
      <c r="J569" s="650">
        <f>IF(ISBLANK('201718 APC &amp; OPROC'!J569),"",'201718 APC &amp; OPROC'!J569)</f>
        <v>11</v>
      </c>
      <c r="K569" s="650">
        <f>IF(ISNUMBER('201718 APC &amp; OPROC'!K569),'201718 APC &amp; OPROC'!K569*(1+VLOOKUP(LEFT($B569,2),'Adjustment factors'!$B$9:$M$99,K$1,FALSE)),"-")</f>
        <v>229.13281999999995</v>
      </c>
      <c r="L569" s="650" t="str">
        <f>IF(ISBLANK('201718 APC &amp; OPROC'!L569),"",'201718 APC &amp; OPROC'!L569)</f>
        <v>Yes</v>
      </c>
      <c r="M569" s="651">
        <f>IF(ISBLANK('201718 APC &amp; OPROC'!M569),"",'201718 APC &amp; OPROC'!M569)</f>
        <v>0.5</v>
      </c>
      <c r="N569" s="654">
        <f t="shared" si="8"/>
        <v>878.21564986852411</v>
      </c>
      <c r="O569" s="652" t="str">
        <f>IF(ISBLANK('201718 APC &amp; OPROC'!O569),"",'201718 APC &amp; OPROC'!O569)</f>
        <v>-</v>
      </c>
      <c r="P569" s="645" t="str">
        <f>IF(ISBLANK('201718 APC &amp; OPROC'!P569),"",'201718 APC &amp; OPROC'!P569)</f>
        <v>-</v>
      </c>
      <c r="Q569" s="653" t="str">
        <f>IF(ISBLANK('201718 APC &amp; OPROC'!Q569),"",'201718 APC &amp; OPROC'!Q569)</f>
        <v>-</v>
      </c>
      <c r="R569" s="647" t="str">
        <f>IF(ISBLANK('201718 APC &amp; OPROC'!R569),"",'201718 APC &amp; OPROC'!R569)</f>
        <v>-</v>
      </c>
      <c r="S569" s="647" t="str">
        <f>IF(ISBLANK('201718 APC &amp; OPROC'!S569),"",'201718 APC &amp; OPROC'!S569)</f>
        <v/>
      </c>
      <c r="T569" s="647" t="str">
        <f>IF(ISBLANK('201718 APC &amp; OPROC'!T569),"",'201718 APC &amp; OPROC'!T569)</f>
        <v/>
      </c>
      <c r="V569" s="315"/>
      <c r="W569" s="315"/>
    </row>
    <row r="570" spans="2:23" s="139" customFormat="1" x14ac:dyDescent="0.35">
      <c r="B570" s="648" t="s">
        <v>1585</v>
      </c>
      <c r="C570" s="164" t="s">
        <v>1586</v>
      </c>
      <c r="D570" s="649" t="str">
        <f>IF(ISNUMBER('201718 APC &amp; OPROC'!D570),'201718 APC &amp; OPROC'!D570*(1+VLOOKUP(LEFT($B570,2),'Adjustment factors'!$B$9:$M$99,D$1,FALSE)),"-")</f>
        <v>-</v>
      </c>
      <c r="E570" s="650">
        <f>IF(ISNUMBER('201718 APC &amp; OPROC'!E570),'201718 APC &amp; OPROC'!E570*(1+VLOOKUP(LEFT($B570,2),'Adjustment factors'!$B$9:$M$99,E$1,FALSE)),"-")</f>
        <v>396.45163622636233</v>
      </c>
      <c r="F570" s="649" t="str">
        <f>IF(ISNUMBER('201718 APC &amp; OPROC'!F570),'201718 APC &amp; OPROC'!F570*(1+VLOOKUP(LEFT($B570,2),'Adjustment factors'!$B$9:$M$99,F$1,FALSE)),"-")</f>
        <v>-</v>
      </c>
      <c r="G570" s="649" t="str">
        <f>IF(ISNUMBER('201718 APC &amp; OPROC'!G570),'201718 APC &amp; OPROC'!G570*(1+VLOOKUP(LEFT($B570,2),'Adjustment factors'!$B$9:$M$99,G$1,FALSE)),"-")</f>
        <v>-</v>
      </c>
      <c r="H570" s="650">
        <f>IF(ISBLANK('201718 APC &amp; OPROC'!H570),"",'201718 APC &amp; OPROC'!H570)</f>
        <v>5</v>
      </c>
      <c r="I570" s="650">
        <f>IF(ISNUMBER('201718 APC &amp; OPROC'!I570),'201718 APC &amp; OPROC'!I570*(1+VLOOKUP(LEFT($B570,2),'Adjustment factors'!$B$9:$M$99,I$1,FALSE)),"-")</f>
        <v>956.50230208537539</v>
      </c>
      <c r="J570" s="650">
        <f>IF(ISBLANK('201718 APC &amp; OPROC'!J570),"",'201718 APC &amp; OPROC'!J570)</f>
        <v>5</v>
      </c>
      <c r="K570" s="650">
        <f>IF(ISNUMBER('201718 APC &amp; OPROC'!K570),'201718 APC &amp; OPROC'!K570*(1+VLOOKUP(LEFT($B570,2),'Adjustment factors'!$B$9:$M$99,K$1,FALSE)),"-")</f>
        <v>229.13281999999995</v>
      </c>
      <c r="L570" s="650" t="str">
        <f>IF(ISBLANK('201718 APC &amp; OPROC'!L570),"",'201718 APC &amp; OPROC'!L570)</f>
        <v>Yes</v>
      </c>
      <c r="M570" s="651">
        <f>IF(ISBLANK('201718 APC &amp; OPROC'!M570),"",'201718 APC &amp; OPROC'!M570)</f>
        <v>0.75</v>
      </c>
      <c r="N570" s="654">
        <f t="shared" si="8"/>
        <v>717.37672656403151</v>
      </c>
      <c r="O570" s="652" t="str">
        <f>IF(ISBLANK('201718 APC &amp; OPROC'!O570),"",'201718 APC &amp; OPROC'!O570)</f>
        <v>-</v>
      </c>
      <c r="P570" s="645" t="str">
        <f>IF(ISBLANK('201718 APC &amp; OPROC'!P570),"",'201718 APC &amp; OPROC'!P570)</f>
        <v>-</v>
      </c>
      <c r="Q570" s="653" t="str">
        <f>IF(ISBLANK('201718 APC &amp; OPROC'!Q570),"",'201718 APC &amp; OPROC'!Q570)</f>
        <v>-</v>
      </c>
      <c r="R570" s="647" t="str">
        <f>IF(ISBLANK('201718 APC &amp; OPROC'!R570),"",'201718 APC &amp; OPROC'!R570)</f>
        <v>-</v>
      </c>
      <c r="S570" s="647" t="str">
        <f>IF(ISBLANK('201718 APC &amp; OPROC'!S570),"",'201718 APC &amp; OPROC'!S570)</f>
        <v/>
      </c>
      <c r="T570" s="647" t="str">
        <f>IF(ISBLANK('201718 APC &amp; OPROC'!T570),"",'201718 APC &amp; OPROC'!T570)</f>
        <v/>
      </c>
      <c r="V570" s="315"/>
      <c r="W570" s="315"/>
    </row>
    <row r="571" spans="2:23" s="139" customFormat="1" x14ac:dyDescent="0.35">
      <c r="B571" s="648" t="s">
        <v>1587</v>
      </c>
      <c r="C571" s="164" t="s">
        <v>1588</v>
      </c>
      <c r="D571" s="649" t="str">
        <f>IF(ISNUMBER('201718 APC &amp; OPROC'!D571),'201718 APC &amp; OPROC'!D571*(1+VLOOKUP(LEFT($B571,2),'Adjustment factors'!$B$9:$M$99,D$1,FALSE)),"-")</f>
        <v>-</v>
      </c>
      <c r="E571" s="650">
        <f>IF(ISNUMBER('201718 APC &amp; OPROC'!E571),'201718 APC &amp; OPROC'!E571*(1+VLOOKUP(LEFT($B571,2),'Adjustment factors'!$B$9:$M$99,E$1,FALSE)),"-")</f>
        <v>2350.6069165623812</v>
      </c>
      <c r="F571" s="649" t="str">
        <f>IF(ISNUMBER('201718 APC &amp; OPROC'!F571),'201718 APC &amp; OPROC'!F571*(1+VLOOKUP(LEFT($B571,2),'Adjustment factors'!$B$9:$M$99,F$1,FALSE)),"-")</f>
        <v>-</v>
      </c>
      <c r="G571" s="649" t="str">
        <f>IF(ISNUMBER('201718 APC &amp; OPROC'!G571),'201718 APC &amp; OPROC'!G571*(1+VLOOKUP(LEFT($B571,2),'Adjustment factors'!$B$9:$M$99,G$1,FALSE)),"-")</f>
        <v>-</v>
      </c>
      <c r="H571" s="650">
        <f>IF(ISBLANK('201718 APC &amp; OPROC'!H571),"",'201718 APC &amp; OPROC'!H571)</f>
        <v>5</v>
      </c>
      <c r="I571" s="650">
        <f>IF(ISNUMBER('201718 APC &amp; OPROC'!I571),'201718 APC &amp; OPROC'!I571*(1+VLOOKUP(LEFT($B571,2),'Adjustment factors'!$B$9:$M$99,I$1,FALSE)),"-")</f>
        <v>4556.6846290321137</v>
      </c>
      <c r="J571" s="650">
        <f>IF(ISBLANK('201718 APC &amp; OPROC'!J571),"",'201718 APC &amp; OPROC'!J571)</f>
        <v>46</v>
      </c>
      <c r="K571" s="650">
        <f>IF(ISNUMBER('201718 APC &amp; OPROC'!K571),'201718 APC &amp; OPROC'!K571*(1+VLOOKUP(LEFT($B571,2),'Adjustment factors'!$B$9:$M$99,K$1,FALSE)),"-")</f>
        <v>229.13281999999995</v>
      </c>
      <c r="L571" s="650" t="str">
        <f>IF(ISBLANK('201718 APC &amp; OPROC'!L571),"",'201718 APC &amp; OPROC'!L571)</f>
        <v>Yes</v>
      </c>
      <c r="M571" s="651">
        <f>IF(ISBLANK('201718 APC &amp; OPROC'!M571),"",'201718 APC &amp; OPROC'!M571)</f>
        <v>0.30000000000000004</v>
      </c>
      <c r="N571" s="654">
        <f t="shared" si="8"/>
        <v>1367.0053887096342</v>
      </c>
      <c r="O571" s="652" t="str">
        <f>IF(ISBLANK('201718 APC &amp; OPROC'!O571),"",'201718 APC &amp; OPROC'!O571)</f>
        <v>-</v>
      </c>
      <c r="P571" s="645" t="str">
        <f>IF(ISBLANK('201718 APC &amp; OPROC'!P571),"",'201718 APC &amp; OPROC'!P571)</f>
        <v>-</v>
      </c>
      <c r="Q571" s="653" t="str">
        <f>IF(ISBLANK('201718 APC &amp; OPROC'!Q571),"",'201718 APC &amp; OPROC'!Q571)</f>
        <v>-</v>
      </c>
      <c r="R571" s="647" t="str">
        <f>IF(ISBLANK('201718 APC &amp; OPROC'!R571),"",'201718 APC &amp; OPROC'!R571)</f>
        <v>-</v>
      </c>
      <c r="S571" s="647" t="str">
        <f>IF(ISBLANK('201718 APC &amp; OPROC'!S571),"",'201718 APC &amp; OPROC'!S571)</f>
        <v/>
      </c>
      <c r="T571" s="647" t="str">
        <f>IF(ISBLANK('201718 APC &amp; OPROC'!T571),"",'201718 APC &amp; OPROC'!T571)</f>
        <v/>
      </c>
      <c r="V571" s="315"/>
      <c r="W571" s="315"/>
    </row>
    <row r="572" spans="2:23" s="139" customFormat="1" x14ac:dyDescent="0.35">
      <c r="B572" s="648" t="s">
        <v>1589</v>
      </c>
      <c r="C572" s="164" t="s">
        <v>1590</v>
      </c>
      <c r="D572" s="649" t="str">
        <f>IF(ISNUMBER('201718 APC &amp; OPROC'!D572),'201718 APC &amp; OPROC'!D572*(1+VLOOKUP(LEFT($B572,2),'Adjustment factors'!$B$9:$M$99,D$1,FALSE)),"-")</f>
        <v>-</v>
      </c>
      <c r="E572" s="650">
        <f>IF(ISNUMBER('201718 APC &amp; OPROC'!E572),'201718 APC &amp; OPROC'!E572*(1+VLOOKUP(LEFT($B572,2),'Adjustment factors'!$B$9:$M$99,E$1,FALSE)),"-")</f>
        <v>1278.6819862085711</v>
      </c>
      <c r="F572" s="649" t="str">
        <f>IF(ISNUMBER('201718 APC &amp; OPROC'!F572),'201718 APC &amp; OPROC'!F572*(1+VLOOKUP(LEFT($B572,2),'Adjustment factors'!$B$9:$M$99,F$1,FALSE)),"-")</f>
        <v>-</v>
      </c>
      <c r="G572" s="649" t="str">
        <f>IF(ISNUMBER('201718 APC &amp; OPROC'!G572),'201718 APC &amp; OPROC'!G572*(1+VLOOKUP(LEFT($B572,2),'Adjustment factors'!$B$9:$M$99,G$1,FALSE)),"-")</f>
        <v>-</v>
      </c>
      <c r="H572" s="650">
        <f>IF(ISBLANK('201718 APC &amp; OPROC'!H572),"",'201718 APC &amp; OPROC'!H572)</f>
        <v>5</v>
      </c>
      <c r="I572" s="650">
        <f>IF(ISNUMBER('201718 APC &amp; OPROC'!I572),'201718 APC &amp; OPROC'!I572*(1+VLOOKUP(LEFT($B572,2),'Adjustment factors'!$B$9:$M$99,I$1,FALSE)),"-")</f>
        <v>3398.4436462340832</v>
      </c>
      <c r="J572" s="650">
        <f>IF(ISBLANK('201718 APC &amp; OPROC'!J572),"",'201718 APC &amp; OPROC'!J572)</f>
        <v>26</v>
      </c>
      <c r="K572" s="650">
        <f>IF(ISNUMBER('201718 APC &amp; OPROC'!K572),'201718 APC &amp; OPROC'!K572*(1+VLOOKUP(LEFT($B572,2),'Adjustment factors'!$B$9:$M$99,K$1,FALSE)),"-")</f>
        <v>229.13281999999995</v>
      </c>
      <c r="L572" s="650" t="str">
        <f>IF(ISBLANK('201718 APC &amp; OPROC'!L572),"",'201718 APC &amp; OPROC'!L572)</f>
        <v>Yes</v>
      </c>
      <c r="M572" s="651">
        <f>IF(ISBLANK('201718 APC &amp; OPROC'!M572),"",'201718 APC &amp; OPROC'!M572)</f>
        <v>0.30000000000000004</v>
      </c>
      <c r="N572" s="654">
        <f t="shared" si="8"/>
        <v>1019.5330938702251</v>
      </c>
      <c r="O572" s="652" t="str">
        <f>IF(ISBLANK('201718 APC &amp; OPROC'!O572),"",'201718 APC &amp; OPROC'!O572)</f>
        <v>-</v>
      </c>
      <c r="P572" s="645" t="str">
        <f>IF(ISBLANK('201718 APC &amp; OPROC'!P572),"",'201718 APC &amp; OPROC'!P572)</f>
        <v>-</v>
      </c>
      <c r="Q572" s="653" t="str">
        <f>IF(ISBLANK('201718 APC &amp; OPROC'!Q572),"",'201718 APC &amp; OPROC'!Q572)</f>
        <v>-</v>
      </c>
      <c r="R572" s="647" t="str">
        <f>IF(ISBLANK('201718 APC &amp; OPROC'!R572),"",'201718 APC &amp; OPROC'!R572)</f>
        <v>-</v>
      </c>
      <c r="S572" s="647" t="str">
        <f>IF(ISBLANK('201718 APC &amp; OPROC'!S572),"",'201718 APC &amp; OPROC'!S572)</f>
        <v/>
      </c>
      <c r="T572" s="647" t="str">
        <f>IF(ISBLANK('201718 APC &amp; OPROC'!T572),"",'201718 APC &amp; OPROC'!T572)</f>
        <v/>
      </c>
      <c r="V572" s="315"/>
      <c r="W572" s="315"/>
    </row>
    <row r="573" spans="2:23" s="139" customFormat="1" x14ac:dyDescent="0.35">
      <c r="B573" s="648" t="s">
        <v>1591</v>
      </c>
      <c r="C573" s="164" t="s">
        <v>1592</v>
      </c>
      <c r="D573" s="649" t="str">
        <f>IF(ISNUMBER('201718 APC &amp; OPROC'!D573),'201718 APC &amp; OPROC'!D573*(1+VLOOKUP(LEFT($B573,2),'Adjustment factors'!$B$9:$M$99,D$1,FALSE)),"-")</f>
        <v>-</v>
      </c>
      <c r="E573" s="650">
        <f>IF(ISNUMBER('201718 APC &amp; OPROC'!E573),'201718 APC &amp; OPROC'!E573*(1+VLOOKUP(LEFT($B573,2),'Adjustment factors'!$B$9:$M$99,E$1,FALSE)),"-")</f>
        <v>1157.2373077696095</v>
      </c>
      <c r="F573" s="649" t="str">
        <f>IF(ISNUMBER('201718 APC &amp; OPROC'!F573),'201718 APC &amp; OPROC'!F573*(1+VLOOKUP(LEFT($B573,2),'Adjustment factors'!$B$9:$M$99,F$1,FALSE)),"-")</f>
        <v>-</v>
      </c>
      <c r="G573" s="649" t="str">
        <f>IF(ISNUMBER('201718 APC &amp; OPROC'!G573),'201718 APC &amp; OPROC'!G573*(1+VLOOKUP(LEFT($B573,2),'Adjustment factors'!$B$9:$M$99,G$1,FALSE)),"-")</f>
        <v>-</v>
      </c>
      <c r="H573" s="650">
        <f>IF(ISBLANK('201718 APC &amp; OPROC'!H573),"",'201718 APC &amp; OPROC'!H573)</f>
        <v>5</v>
      </c>
      <c r="I573" s="650">
        <f>IF(ISNUMBER('201718 APC &amp; OPROC'!I573),'201718 APC &amp; OPROC'!I573*(1+VLOOKUP(LEFT($B573,2),'Adjustment factors'!$B$9:$M$99,I$1,FALSE)),"-")</f>
        <v>1513.5419428591249</v>
      </c>
      <c r="J573" s="650">
        <f>IF(ISBLANK('201718 APC &amp; OPROC'!J573),"",'201718 APC &amp; OPROC'!J573)</f>
        <v>16</v>
      </c>
      <c r="K573" s="650">
        <f>IF(ISNUMBER('201718 APC &amp; OPROC'!K573),'201718 APC &amp; OPROC'!K573*(1+VLOOKUP(LEFT($B573,2),'Adjustment factors'!$B$9:$M$99,K$1,FALSE)),"-")</f>
        <v>229.13281999999995</v>
      </c>
      <c r="L573" s="650" t="str">
        <f>IF(ISBLANK('201718 APC &amp; OPROC'!L573),"",'201718 APC &amp; OPROC'!L573)</f>
        <v>Yes</v>
      </c>
      <c r="M573" s="651">
        <f>IF(ISBLANK('201718 APC &amp; OPROC'!M573),"",'201718 APC &amp; OPROC'!M573)</f>
        <v>0.5</v>
      </c>
      <c r="N573" s="654">
        <f t="shared" si="8"/>
        <v>756.77097142956245</v>
      </c>
      <c r="O573" s="652" t="str">
        <f>IF(ISBLANK('201718 APC &amp; OPROC'!O573),"",'201718 APC &amp; OPROC'!O573)</f>
        <v>-</v>
      </c>
      <c r="P573" s="645" t="str">
        <f>IF(ISBLANK('201718 APC &amp; OPROC'!P573),"",'201718 APC &amp; OPROC'!P573)</f>
        <v>-</v>
      </c>
      <c r="Q573" s="653" t="str">
        <f>IF(ISBLANK('201718 APC &amp; OPROC'!Q573),"",'201718 APC &amp; OPROC'!Q573)</f>
        <v>-</v>
      </c>
      <c r="R573" s="647" t="str">
        <f>IF(ISBLANK('201718 APC &amp; OPROC'!R573),"",'201718 APC &amp; OPROC'!R573)</f>
        <v>-</v>
      </c>
      <c r="S573" s="647" t="str">
        <f>IF(ISBLANK('201718 APC &amp; OPROC'!S573),"",'201718 APC &amp; OPROC'!S573)</f>
        <v/>
      </c>
      <c r="T573" s="647" t="str">
        <f>IF(ISBLANK('201718 APC &amp; OPROC'!T573),"",'201718 APC &amp; OPROC'!T573)</f>
        <v/>
      </c>
      <c r="V573" s="315"/>
      <c r="W573" s="315"/>
    </row>
    <row r="574" spans="2:23" s="139" customFormat="1" x14ac:dyDescent="0.35">
      <c r="B574" s="648" t="s">
        <v>1593</v>
      </c>
      <c r="C574" s="164" t="s">
        <v>1594</v>
      </c>
      <c r="D574" s="649" t="str">
        <f>IF(ISNUMBER('201718 APC &amp; OPROC'!D574),'201718 APC &amp; OPROC'!D574*(1+VLOOKUP(LEFT($B574,2),'Adjustment factors'!$B$9:$M$99,D$1,FALSE)),"-")</f>
        <v>-</v>
      </c>
      <c r="E574" s="650">
        <f>IF(ISNUMBER('201718 APC &amp; OPROC'!E574),'201718 APC &amp; OPROC'!E574*(1+VLOOKUP(LEFT($B574,2),'Adjustment factors'!$B$9:$M$99,E$1,FALSE)),"-")</f>
        <v>22933.691938414893</v>
      </c>
      <c r="F574" s="649" t="str">
        <f>IF(ISNUMBER('201718 APC &amp; OPROC'!F574),'201718 APC &amp; OPROC'!F574*(1+VLOOKUP(LEFT($B574,2),'Adjustment factors'!$B$9:$M$99,F$1,FALSE)),"-")</f>
        <v>-</v>
      </c>
      <c r="G574" s="649" t="str">
        <f>IF(ISNUMBER('201718 APC &amp; OPROC'!G574),'201718 APC &amp; OPROC'!G574*(1+VLOOKUP(LEFT($B574,2),'Adjustment factors'!$B$9:$M$99,G$1,FALSE)),"-")</f>
        <v>-</v>
      </c>
      <c r="H574" s="650">
        <f>IF(ISBLANK('201718 APC &amp; OPROC'!H574),"",'201718 APC &amp; OPROC'!H574)</f>
        <v>66</v>
      </c>
      <c r="I574" s="650">
        <f>IF(ISNUMBER('201718 APC &amp; OPROC'!I574),'201718 APC &amp; OPROC'!I574*(1+VLOOKUP(LEFT($B574,2),'Adjustment factors'!$B$9:$M$99,I$1,FALSE)),"-")</f>
        <v>32321.406581915053</v>
      </c>
      <c r="J574" s="650">
        <f>IF(ISBLANK('201718 APC &amp; OPROC'!J574),"",'201718 APC &amp; OPROC'!J574)</f>
        <v>126</v>
      </c>
      <c r="K574" s="650">
        <f>IF(ISNUMBER('201718 APC &amp; OPROC'!K574),'201718 APC &amp; OPROC'!K574*(1+VLOOKUP(LEFT($B574,2),'Adjustment factors'!$B$9:$M$99,K$1,FALSE)),"-")</f>
        <v>400.23199999999991</v>
      </c>
      <c r="L574" s="650" t="str">
        <f>IF(ISBLANK('201718 APC &amp; OPROC'!L574),"",'201718 APC &amp; OPROC'!L574)</f>
        <v>No</v>
      </c>
      <c r="M574" s="651" t="str">
        <f>IF(ISBLANK('201718 APC &amp; OPROC'!M574),"",'201718 APC &amp; OPROC'!M574)</f>
        <v>-</v>
      </c>
      <c r="N574" s="654" t="str">
        <f t="shared" si="8"/>
        <v>-</v>
      </c>
      <c r="O574" s="652" t="str">
        <f>IF(ISBLANK('201718 APC &amp; OPROC'!O574),"",'201718 APC &amp; OPROC'!O574)</f>
        <v>-</v>
      </c>
      <c r="P574" s="645" t="str">
        <f>IF(ISBLANK('201718 APC &amp; OPROC'!P574),"",'201718 APC &amp; OPROC'!P574)</f>
        <v>-</v>
      </c>
      <c r="Q574" s="653" t="str">
        <f>IF(ISBLANK('201718 APC &amp; OPROC'!Q574),"",'201718 APC &amp; OPROC'!Q574)</f>
        <v>-</v>
      </c>
      <c r="R574" s="647" t="str">
        <f>IF(ISBLANK('201718 APC &amp; OPROC'!R574),"",'201718 APC &amp; OPROC'!R574)</f>
        <v>-</v>
      </c>
      <c r="S574" s="647" t="str">
        <f>IF(ISBLANK('201718 APC &amp; OPROC'!S574),"",'201718 APC &amp; OPROC'!S574)</f>
        <v/>
      </c>
      <c r="T574" s="647" t="str">
        <f>IF(ISBLANK('201718 APC &amp; OPROC'!T574),"",'201718 APC &amp; OPROC'!T574)</f>
        <v/>
      </c>
      <c r="V574" s="315"/>
      <c r="W574" s="315"/>
    </row>
    <row r="575" spans="2:23" s="139" customFormat="1" x14ac:dyDescent="0.35">
      <c r="B575" s="648" t="s">
        <v>1595</v>
      </c>
      <c r="C575" s="164" t="s">
        <v>1596</v>
      </c>
      <c r="D575" s="649" t="str">
        <f>IF(ISNUMBER('201718 APC &amp; OPROC'!D575),'201718 APC &amp; OPROC'!D575*(1+VLOOKUP(LEFT($B575,2),'Adjustment factors'!$B$9:$M$99,D$1,FALSE)),"-")</f>
        <v>-</v>
      </c>
      <c r="E575" s="650">
        <f>IF(ISNUMBER('201718 APC &amp; OPROC'!E575),'201718 APC &amp; OPROC'!E575*(1+VLOOKUP(LEFT($B575,2),'Adjustment factors'!$B$9:$M$99,E$1,FALSE)),"-")</f>
        <v>18492.322076063836</v>
      </c>
      <c r="F575" s="649" t="str">
        <f>IF(ISNUMBER('201718 APC &amp; OPROC'!F575),'201718 APC &amp; OPROC'!F575*(1+VLOOKUP(LEFT($B575,2),'Adjustment factors'!$B$9:$M$99,F$1,FALSE)),"-")</f>
        <v>-</v>
      </c>
      <c r="G575" s="649" t="str">
        <f>IF(ISNUMBER('201718 APC &amp; OPROC'!G575),'201718 APC &amp; OPROC'!G575*(1+VLOOKUP(LEFT($B575,2),'Adjustment factors'!$B$9:$M$99,G$1,FALSE)),"-")</f>
        <v>-</v>
      </c>
      <c r="H575" s="650">
        <f>IF(ISBLANK('201718 APC &amp; OPROC'!H575),"",'201718 APC &amp; OPROC'!H575)</f>
        <v>31</v>
      </c>
      <c r="I575" s="650">
        <f>IF(ISNUMBER('201718 APC &amp; OPROC'!I575),'201718 APC &amp; OPROC'!I575*(1+VLOOKUP(LEFT($B575,2),'Adjustment factors'!$B$9:$M$99,I$1,FALSE)),"-")</f>
        <v>23115.402595079795</v>
      </c>
      <c r="J575" s="650">
        <f>IF(ISBLANK('201718 APC &amp; OPROC'!J575),"",'201718 APC &amp; OPROC'!J575)</f>
        <v>74</v>
      </c>
      <c r="K575" s="650">
        <f>IF(ISNUMBER('201718 APC &amp; OPROC'!K575),'201718 APC &amp; OPROC'!K575*(1+VLOOKUP(LEFT($B575,2),'Adjustment factors'!$B$9:$M$99,K$1,FALSE)),"-")</f>
        <v>400.23199999999991</v>
      </c>
      <c r="L575" s="650" t="str">
        <f>IF(ISBLANK('201718 APC &amp; OPROC'!L575),"",'201718 APC &amp; OPROC'!L575)</f>
        <v>No</v>
      </c>
      <c r="M575" s="651" t="str">
        <f>IF(ISBLANK('201718 APC &amp; OPROC'!M575),"",'201718 APC &amp; OPROC'!M575)</f>
        <v>-</v>
      </c>
      <c r="N575" s="654" t="str">
        <f t="shared" si="8"/>
        <v>-</v>
      </c>
      <c r="O575" s="652" t="str">
        <f>IF(ISBLANK('201718 APC &amp; OPROC'!O575),"",'201718 APC &amp; OPROC'!O575)</f>
        <v>-</v>
      </c>
      <c r="P575" s="645" t="str">
        <f>IF(ISBLANK('201718 APC &amp; OPROC'!P575),"",'201718 APC &amp; OPROC'!P575)</f>
        <v>-</v>
      </c>
      <c r="Q575" s="653" t="str">
        <f>IF(ISBLANK('201718 APC &amp; OPROC'!Q575),"",'201718 APC &amp; OPROC'!Q575)</f>
        <v>-</v>
      </c>
      <c r="R575" s="647" t="str">
        <f>IF(ISBLANK('201718 APC &amp; OPROC'!R575),"",'201718 APC &amp; OPROC'!R575)</f>
        <v>-</v>
      </c>
      <c r="S575" s="647" t="str">
        <f>IF(ISBLANK('201718 APC &amp; OPROC'!S575),"",'201718 APC &amp; OPROC'!S575)</f>
        <v/>
      </c>
      <c r="T575" s="647" t="str">
        <f>IF(ISBLANK('201718 APC &amp; OPROC'!T575),"",'201718 APC &amp; OPROC'!T575)</f>
        <v/>
      </c>
      <c r="V575" s="315"/>
      <c r="W575" s="315"/>
    </row>
    <row r="576" spans="2:23" s="139" customFormat="1" x14ac:dyDescent="0.35">
      <c r="B576" s="648" t="s">
        <v>1597</v>
      </c>
      <c r="C576" s="164" t="s">
        <v>1598</v>
      </c>
      <c r="D576" s="649" t="str">
        <f>IF(ISNUMBER('201718 APC &amp; OPROC'!D576),'201718 APC &amp; OPROC'!D576*(1+VLOOKUP(LEFT($B576,2),'Adjustment factors'!$B$9:$M$99,D$1,FALSE)),"-")</f>
        <v>-</v>
      </c>
      <c r="E576" s="650">
        <f>IF(ISNUMBER('201718 APC &amp; OPROC'!E576),'201718 APC &amp; OPROC'!E576*(1+VLOOKUP(LEFT($B576,2),'Adjustment factors'!$B$9:$M$99,E$1,FALSE)),"-")</f>
        <v>12652.482905788955</v>
      </c>
      <c r="F576" s="649" t="str">
        <f>IF(ISNUMBER('201718 APC &amp; OPROC'!F576),'201718 APC &amp; OPROC'!F576*(1+VLOOKUP(LEFT($B576,2),'Adjustment factors'!$B$9:$M$99,F$1,FALSE)),"-")</f>
        <v>-</v>
      </c>
      <c r="G576" s="649" t="str">
        <f>IF(ISNUMBER('201718 APC &amp; OPROC'!G576),'201718 APC &amp; OPROC'!G576*(1+VLOOKUP(LEFT($B576,2),'Adjustment factors'!$B$9:$M$99,G$1,FALSE)),"-")</f>
        <v>-</v>
      </c>
      <c r="H576" s="650">
        <f>IF(ISBLANK('201718 APC &amp; OPROC'!H576),"",'201718 APC &amp; OPROC'!H576)</f>
        <v>22</v>
      </c>
      <c r="I576" s="650">
        <f>IF(ISNUMBER('201718 APC &amp; OPROC'!I576),'201718 APC &amp; OPROC'!I576*(1+VLOOKUP(LEFT($B576,2),'Adjustment factors'!$B$9:$M$99,I$1,FALSE)),"-")</f>
        <v>15815.854613806172</v>
      </c>
      <c r="J576" s="650">
        <f>IF(ISBLANK('201718 APC &amp; OPROC'!J576),"",'201718 APC &amp; OPROC'!J576)</f>
        <v>34</v>
      </c>
      <c r="K576" s="650">
        <f>IF(ISNUMBER('201718 APC &amp; OPROC'!K576),'201718 APC &amp; OPROC'!K576*(1+VLOOKUP(LEFT($B576,2),'Adjustment factors'!$B$9:$M$99,K$1,FALSE)),"-")</f>
        <v>400.23199999999991</v>
      </c>
      <c r="L576" s="650" t="str">
        <f>IF(ISBLANK('201718 APC &amp; OPROC'!L576),"",'201718 APC &amp; OPROC'!L576)</f>
        <v>No</v>
      </c>
      <c r="M576" s="651" t="str">
        <f>IF(ISBLANK('201718 APC &amp; OPROC'!M576),"",'201718 APC &amp; OPROC'!M576)</f>
        <v>-</v>
      </c>
      <c r="N576" s="654" t="str">
        <f t="shared" si="8"/>
        <v>-</v>
      </c>
      <c r="O576" s="652" t="str">
        <f>IF(ISBLANK('201718 APC &amp; OPROC'!O576),"",'201718 APC &amp; OPROC'!O576)</f>
        <v>-</v>
      </c>
      <c r="P576" s="645" t="str">
        <f>IF(ISBLANK('201718 APC &amp; OPROC'!P576),"",'201718 APC &amp; OPROC'!P576)</f>
        <v>-</v>
      </c>
      <c r="Q576" s="653" t="str">
        <f>IF(ISBLANK('201718 APC &amp; OPROC'!Q576),"",'201718 APC &amp; OPROC'!Q576)</f>
        <v>-</v>
      </c>
      <c r="R576" s="647" t="str">
        <f>IF(ISBLANK('201718 APC &amp; OPROC'!R576),"",'201718 APC &amp; OPROC'!R576)</f>
        <v>-</v>
      </c>
      <c r="S576" s="647" t="str">
        <f>IF(ISBLANK('201718 APC &amp; OPROC'!S576),"",'201718 APC &amp; OPROC'!S576)</f>
        <v/>
      </c>
      <c r="T576" s="647" t="str">
        <f>IF(ISBLANK('201718 APC &amp; OPROC'!T576),"",'201718 APC &amp; OPROC'!T576)</f>
        <v/>
      </c>
      <c r="V576" s="315"/>
      <c r="W576" s="315"/>
    </row>
    <row r="577" spans="2:23" s="139" customFormat="1" x14ac:dyDescent="0.35">
      <c r="B577" s="648" t="s">
        <v>1599</v>
      </c>
      <c r="C577" s="164" t="s">
        <v>1600</v>
      </c>
      <c r="D577" s="649" t="str">
        <f>IF(ISNUMBER('201718 APC &amp; OPROC'!D577),'201718 APC &amp; OPROC'!D577*(1+VLOOKUP(LEFT($B577,2),'Adjustment factors'!$B$9:$M$99,D$1,FALSE)),"-")</f>
        <v>-</v>
      </c>
      <c r="E577" s="650">
        <f>IF(ISNUMBER('201718 APC &amp; OPROC'!E577),'201718 APC &amp; OPROC'!E577*(1+VLOOKUP(LEFT($B577,2),'Adjustment factors'!$B$9:$M$99,E$1,FALSE)),"-")</f>
        <v>17267.532014565582</v>
      </c>
      <c r="F577" s="649" t="str">
        <f>IF(ISNUMBER('201718 APC &amp; OPROC'!F577),'201718 APC &amp; OPROC'!F577*(1+VLOOKUP(LEFT($B577,2),'Adjustment factors'!$B$9:$M$99,F$1,FALSE)),"-")</f>
        <v>-</v>
      </c>
      <c r="G577" s="649" t="str">
        <f>IF(ISNUMBER('201718 APC &amp; OPROC'!G577),'201718 APC &amp; OPROC'!G577*(1+VLOOKUP(LEFT($B577,2),'Adjustment factors'!$B$9:$M$99,G$1,FALSE)),"-")</f>
        <v>-</v>
      </c>
      <c r="H577" s="650">
        <f>IF(ISBLANK('201718 APC &amp; OPROC'!H577),"",'201718 APC &amp; OPROC'!H577)</f>
        <v>66</v>
      </c>
      <c r="I577" s="650">
        <f>IF(ISNUMBER('201718 APC &amp; OPROC'!I577),'201718 APC &amp; OPROC'!I577*(1+VLOOKUP(LEFT($B577,2),'Adjustment factors'!$B$9:$M$99,I$1,FALSE)),"-")</f>
        <v>24322.121983539553</v>
      </c>
      <c r="J577" s="650">
        <f>IF(ISBLANK('201718 APC &amp; OPROC'!J577),"",'201718 APC &amp; OPROC'!J577)</f>
        <v>97</v>
      </c>
      <c r="K577" s="650">
        <f>IF(ISNUMBER('201718 APC &amp; OPROC'!K577),'201718 APC &amp; OPROC'!K577*(1+VLOOKUP(LEFT($B577,2),'Adjustment factors'!$B$9:$M$99,K$1,FALSE)),"-")</f>
        <v>400.23199999999991</v>
      </c>
      <c r="L577" s="650" t="str">
        <f>IF(ISBLANK('201718 APC &amp; OPROC'!L577),"",'201718 APC &amp; OPROC'!L577)</f>
        <v>No</v>
      </c>
      <c r="M577" s="651" t="str">
        <f>IF(ISBLANK('201718 APC &amp; OPROC'!M577),"",'201718 APC &amp; OPROC'!M577)</f>
        <v>-</v>
      </c>
      <c r="N577" s="654" t="str">
        <f t="shared" si="8"/>
        <v>-</v>
      </c>
      <c r="O577" s="652" t="str">
        <f>IF(ISBLANK('201718 APC &amp; OPROC'!O577),"",'201718 APC &amp; OPROC'!O577)</f>
        <v>-</v>
      </c>
      <c r="P577" s="645" t="str">
        <f>IF(ISBLANK('201718 APC &amp; OPROC'!P577),"",'201718 APC &amp; OPROC'!P577)</f>
        <v>-</v>
      </c>
      <c r="Q577" s="653" t="str">
        <f>IF(ISBLANK('201718 APC &amp; OPROC'!Q577),"",'201718 APC &amp; OPROC'!Q577)</f>
        <v>-</v>
      </c>
      <c r="R577" s="647" t="str">
        <f>IF(ISBLANK('201718 APC &amp; OPROC'!R577),"",'201718 APC &amp; OPROC'!R577)</f>
        <v>-</v>
      </c>
      <c r="S577" s="647" t="str">
        <f>IF(ISBLANK('201718 APC &amp; OPROC'!S577),"",'201718 APC &amp; OPROC'!S577)</f>
        <v/>
      </c>
      <c r="T577" s="647" t="str">
        <f>IF(ISBLANK('201718 APC &amp; OPROC'!T577),"",'201718 APC &amp; OPROC'!T577)</f>
        <v/>
      </c>
      <c r="V577" s="315"/>
      <c r="W577" s="315"/>
    </row>
    <row r="578" spans="2:23" s="139" customFormat="1" x14ac:dyDescent="0.35">
      <c r="B578" s="648" t="s">
        <v>1601</v>
      </c>
      <c r="C578" s="164" t="s">
        <v>1602</v>
      </c>
      <c r="D578" s="649" t="str">
        <f>IF(ISNUMBER('201718 APC &amp; OPROC'!D578),'201718 APC &amp; OPROC'!D578*(1+VLOOKUP(LEFT($B578,2),'Adjustment factors'!$B$9:$M$99,D$1,FALSE)),"-")</f>
        <v>-</v>
      </c>
      <c r="E578" s="650">
        <f>IF(ISNUMBER('201718 APC &amp; OPROC'!E578),'201718 APC &amp; OPROC'!E578*(1+VLOOKUP(LEFT($B578,2),'Adjustment factors'!$B$9:$M$99,E$1,FALSE)),"-")</f>
        <v>13869.241557047879</v>
      </c>
      <c r="F578" s="649" t="str">
        <f>IF(ISNUMBER('201718 APC &amp; OPROC'!F578),'201718 APC &amp; OPROC'!F578*(1+VLOOKUP(LEFT($B578,2),'Adjustment factors'!$B$9:$M$99,F$1,FALSE)),"-")</f>
        <v>-</v>
      </c>
      <c r="G578" s="649" t="str">
        <f>IF(ISNUMBER('201718 APC &amp; OPROC'!G578),'201718 APC &amp; OPROC'!G578*(1+VLOOKUP(LEFT($B578,2),'Adjustment factors'!$B$9:$M$99,G$1,FALSE)),"-")</f>
        <v>-</v>
      </c>
      <c r="H578" s="650">
        <f>IF(ISBLANK('201718 APC &amp; OPROC'!H578),"",'201718 APC &amp; OPROC'!H578)</f>
        <v>30</v>
      </c>
      <c r="I578" s="650">
        <f>IF(ISNUMBER('201718 APC &amp; OPROC'!I578),'201718 APC &amp; OPROC'!I578*(1+VLOOKUP(LEFT($B578,2),'Adjustment factors'!$B$9:$M$99,I$1,FALSE)),"-")</f>
        <v>17336.802927879828</v>
      </c>
      <c r="J578" s="650">
        <f>IF(ISBLANK('201718 APC &amp; OPROC'!J578),"",'201718 APC &amp; OPROC'!J578)</f>
        <v>50</v>
      </c>
      <c r="K578" s="650">
        <f>IF(ISNUMBER('201718 APC &amp; OPROC'!K578),'201718 APC &amp; OPROC'!K578*(1+VLOOKUP(LEFT($B578,2),'Adjustment factors'!$B$9:$M$99,K$1,FALSE)),"-")</f>
        <v>400.23199999999991</v>
      </c>
      <c r="L578" s="650" t="str">
        <f>IF(ISBLANK('201718 APC &amp; OPROC'!L578),"",'201718 APC &amp; OPROC'!L578)</f>
        <v>No</v>
      </c>
      <c r="M578" s="651" t="str">
        <f>IF(ISBLANK('201718 APC &amp; OPROC'!M578),"",'201718 APC &amp; OPROC'!M578)</f>
        <v>-</v>
      </c>
      <c r="N578" s="654" t="str">
        <f t="shared" si="8"/>
        <v>-</v>
      </c>
      <c r="O578" s="652" t="str">
        <f>IF(ISBLANK('201718 APC &amp; OPROC'!O578),"",'201718 APC &amp; OPROC'!O578)</f>
        <v>-</v>
      </c>
      <c r="P578" s="645" t="str">
        <f>IF(ISBLANK('201718 APC &amp; OPROC'!P578),"",'201718 APC &amp; OPROC'!P578)</f>
        <v>-</v>
      </c>
      <c r="Q578" s="653" t="str">
        <f>IF(ISBLANK('201718 APC &amp; OPROC'!Q578),"",'201718 APC &amp; OPROC'!Q578)</f>
        <v>-</v>
      </c>
      <c r="R578" s="647" t="str">
        <f>IF(ISBLANK('201718 APC &amp; OPROC'!R578),"",'201718 APC &amp; OPROC'!R578)</f>
        <v>-</v>
      </c>
      <c r="S578" s="647" t="str">
        <f>IF(ISBLANK('201718 APC &amp; OPROC'!S578),"",'201718 APC &amp; OPROC'!S578)</f>
        <v/>
      </c>
      <c r="T578" s="647" t="str">
        <f>IF(ISBLANK('201718 APC &amp; OPROC'!T578),"",'201718 APC &amp; OPROC'!T578)</f>
        <v/>
      </c>
      <c r="V578" s="315"/>
      <c r="W578" s="315"/>
    </row>
    <row r="579" spans="2:23" s="139" customFormat="1" x14ac:dyDescent="0.35">
      <c r="B579" s="648" t="s">
        <v>1603</v>
      </c>
      <c r="C579" s="164" t="s">
        <v>1604</v>
      </c>
      <c r="D579" s="649" t="str">
        <f>IF(ISNUMBER('201718 APC &amp; OPROC'!D579),'201718 APC &amp; OPROC'!D579*(1+VLOOKUP(LEFT($B579,2),'Adjustment factors'!$B$9:$M$99,D$1,FALSE)),"-")</f>
        <v>-</v>
      </c>
      <c r="E579" s="650">
        <f>IF(ISNUMBER('201718 APC &amp; OPROC'!E579),'201718 APC &amp; OPROC'!E579*(1+VLOOKUP(LEFT($B579,2),'Adjustment factors'!$B$9:$M$99,E$1,FALSE)),"-")</f>
        <v>9489.1111977717374</v>
      </c>
      <c r="F579" s="649" t="str">
        <f>IF(ISNUMBER('201718 APC &amp; OPROC'!F579),'201718 APC &amp; OPROC'!F579*(1+VLOOKUP(LEFT($B579,2),'Adjustment factors'!$B$9:$M$99,F$1,FALSE)),"-")</f>
        <v>-</v>
      </c>
      <c r="G579" s="649" t="str">
        <f>IF(ISNUMBER('201718 APC &amp; OPROC'!G579),'201718 APC &amp; OPROC'!G579*(1+VLOOKUP(LEFT($B579,2),'Adjustment factors'!$B$9:$M$99,G$1,FALSE)),"-")</f>
        <v>-</v>
      </c>
      <c r="H579" s="650">
        <f>IF(ISBLANK('201718 APC &amp; OPROC'!H579),"",'201718 APC &amp; OPROC'!H579)</f>
        <v>14</v>
      </c>
      <c r="I579" s="650">
        <f>IF(ISNUMBER('201718 APC &amp; OPROC'!I579),'201718 APC &amp; OPROC'!I579*(1+VLOOKUP(LEFT($B579,2),'Adjustment factors'!$B$9:$M$99,I$1,FALSE)),"-")</f>
        <v>11861.388997214672</v>
      </c>
      <c r="J579" s="650">
        <f>IF(ISBLANK('201718 APC &amp; OPROC'!J579),"",'201718 APC &amp; OPROC'!J579)</f>
        <v>37</v>
      </c>
      <c r="K579" s="650">
        <f>IF(ISNUMBER('201718 APC &amp; OPROC'!K579),'201718 APC &amp; OPROC'!K579*(1+VLOOKUP(LEFT($B579,2),'Adjustment factors'!$B$9:$M$99,K$1,FALSE)),"-")</f>
        <v>400.23199999999991</v>
      </c>
      <c r="L579" s="650" t="str">
        <f>IF(ISBLANK('201718 APC &amp; OPROC'!L579),"",'201718 APC &amp; OPROC'!L579)</f>
        <v>No</v>
      </c>
      <c r="M579" s="651" t="str">
        <f>IF(ISBLANK('201718 APC &amp; OPROC'!M579),"",'201718 APC &amp; OPROC'!M579)</f>
        <v>-</v>
      </c>
      <c r="N579" s="654" t="str">
        <f t="shared" si="8"/>
        <v>-</v>
      </c>
      <c r="O579" s="652" t="str">
        <f>IF(ISBLANK('201718 APC &amp; OPROC'!O579),"",'201718 APC &amp; OPROC'!O579)</f>
        <v>-</v>
      </c>
      <c r="P579" s="645" t="str">
        <f>IF(ISBLANK('201718 APC &amp; OPROC'!P579),"",'201718 APC &amp; OPROC'!P579)</f>
        <v>-</v>
      </c>
      <c r="Q579" s="653" t="str">
        <f>IF(ISBLANK('201718 APC &amp; OPROC'!Q579),"",'201718 APC &amp; OPROC'!Q579)</f>
        <v>-</v>
      </c>
      <c r="R579" s="647" t="str">
        <f>IF(ISBLANK('201718 APC &amp; OPROC'!R579),"",'201718 APC &amp; OPROC'!R579)</f>
        <v>-</v>
      </c>
      <c r="S579" s="647" t="str">
        <f>IF(ISBLANK('201718 APC &amp; OPROC'!S579),"",'201718 APC &amp; OPROC'!S579)</f>
        <v/>
      </c>
      <c r="T579" s="647" t="str">
        <f>IF(ISBLANK('201718 APC &amp; OPROC'!T579),"",'201718 APC &amp; OPROC'!T579)</f>
        <v/>
      </c>
      <c r="V579" s="315"/>
      <c r="W579" s="315"/>
    </row>
    <row r="580" spans="2:23" s="139" customFormat="1" x14ac:dyDescent="0.35">
      <c r="B580" s="648" t="s">
        <v>1605</v>
      </c>
      <c r="C580" s="164" t="s">
        <v>1606</v>
      </c>
      <c r="D580" s="649" t="str">
        <f>IF(ISNUMBER('201718 APC &amp; OPROC'!D580),'201718 APC &amp; OPROC'!D580*(1+VLOOKUP(LEFT($B580,2),'Adjustment factors'!$B$9:$M$99,D$1,FALSE)),"-")</f>
        <v>-</v>
      </c>
      <c r="E580" s="650">
        <f>IF(ISNUMBER('201718 APC &amp; OPROC'!E580),'201718 APC &amp; OPROC'!E580*(1+VLOOKUP(LEFT($B580,2),'Adjustment factors'!$B$9:$M$99,E$1,FALSE)),"-")</f>
        <v>12124.417682552821</v>
      </c>
      <c r="F580" s="649" t="str">
        <f>IF(ISNUMBER('201718 APC &amp; OPROC'!F580),'201718 APC &amp; OPROC'!F580*(1+VLOOKUP(LEFT($B580,2),'Adjustment factors'!$B$9:$M$99,F$1,FALSE)),"-")</f>
        <v>-</v>
      </c>
      <c r="G580" s="649" t="str">
        <f>IF(ISNUMBER('201718 APC &amp; OPROC'!G580),'201718 APC &amp; OPROC'!G580*(1+VLOOKUP(LEFT($B580,2),'Adjustment factors'!$B$9:$M$99,G$1,FALSE)),"-")</f>
        <v>-</v>
      </c>
      <c r="H580" s="650">
        <f>IF(ISBLANK('201718 APC &amp; OPROC'!H580),"",'201718 APC &amp; OPROC'!H580)</f>
        <v>30</v>
      </c>
      <c r="I580" s="650">
        <f>IF(ISNUMBER('201718 APC &amp; OPROC'!I580),'201718 APC &amp; OPROC'!I580*(1+VLOOKUP(LEFT($B580,2),'Adjustment factors'!$B$9:$M$99,I$1,FALSE)),"-")</f>
        <v>16944.267752432435</v>
      </c>
      <c r="J580" s="650">
        <f>IF(ISBLANK('201718 APC &amp; OPROC'!J580),"",'201718 APC &amp; OPROC'!J580)</f>
        <v>64</v>
      </c>
      <c r="K580" s="650">
        <f>IF(ISNUMBER('201718 APC &amp; OPROC'!K580),'201718 APC &amp; OPROC'!K580*(1+VLOOKUP(LEFT($B580,2),'Adjustment factors'!$B$9:$M$99,K$1,FALSE)),"-")</f>
        <v>400.23199999999991</v>
      </c>
      <c r="L580" s="650" t="str">
        <f>IF(ISBLANK('201718 APC &amp; OPROC'!L580),"",'201718 APC &amp; OPROC'!L580)</f>
        <v>No</v>
      </c>
      <c r="M580" s="651" t="str">
        <f>IF(ISBLANK('201718 APC &amp; OPROC'!M580),"",'201718 APC &amp; OPROC'!M580)</f>
        <v>-</v>
      </c>
      <c r="N580" s="654" t="str">
        <f t="shared" si="8"/>
        <v>-</v>
      </c>
      <c r="O580" s="652" t="str">
        <f>IF(ISBLANK('201718 APC &amp; OPROC'!O580),"",'201718 APC &amp; OPROC'!O580)</f>
        <v>-</v>
      </c>
      <c r="P580" s="645" t="str">
        <f>IF(ISBLANK('201718 APC &amp; OPROC'!P580),"",'201718 APC &amp; OPROC'!P580)</f>
        <v>-</v>
      </c>
      <c r="Q580" s="653" t="str">
        <f>IF(ISBLANK('201718 APC &amp; OPROC'!Q580),"",'201718 APC &amp; OPROC'!Q580)</f>
        <v>-</v>
      </c>
      <c r="R580" s="647" t="str">
        <f>IF(ISBLANK('201718 APC &amp; OPROC'!R580),"",'201718 APC &amp; OPROC'!R580)</f>
        <v>-</v>
      </c>
      <c r="S580" s="647" t="str">
        <f>IF(ISBLANK('201718 APC &amp; OPROC'!S580),"",'201718 APC &amp; OPROC'!S580)</f>
        <v/>
      </c>
      <c r="T580" s="647" t="str">
        <f>IF(ISBLANK('201718 APC &amp; OPROC'!T580),"",'201718 APC &amp; OPROC'!T580)</f>
        <v/>
      </c>
      <c r="V580" s="315"/>
      <c r="W580" s="315"/>
    </row>
    <row r="581" spans="2:23" s="139" customFormat="1" x14ac:dyDescent="0.35">
      <c r="B581" s="648" t="s">
        <v>1607</v>
      </c>
      <c r="C581" s="164" t="s">
        <v>1608</v>
      </c>
      <c r="D581" s="649" t="str">
        <f>IF(ISNUMBER('201718 APC &amp; OPROC'!D581),'201718 APC &amp; OPROC'!D581*(1+VLOOKUP(LEFT($B581,2),'Adjustment factors'!$B$9:$M$99,D$1,FALSE)),"-")</f>
        <v>-</v>
      </c>
      <c r="E581" s="650">
        <f>IF(ISNUMBER('201718 APC &amp; OPROC'!E581),'201718 APC &amp; OPROC'!E581*(1+VLOOKUP(LEFT($B581,2),'Adjustment factors'!$B$9:$M$99,E$1,FALSE)),"-")</f>
        <v>9363.620412782162</v>
      </c>
      <c r="F581" s="649" t="str">
        <f>IF(ISNUMBER('201718 APC &amp; OPROC'!F581),'201718 APC &amp; OPROC'!F581*(1+VLOOKUP(LEFT($B581,2),'Adjustment factors'!$B$9:$M$99,F$1,FALSE)),"-")</f>
        <v>-</v>
      </c>
      <c r="G581" s="649" t="str">
        <f>IF(ISNUMBER('201718 APC &amp; OPROC'!G581),'201718 APC &amp; OPROC'!G581*(1+VLOOKUP(LEFT($B581,2),'Adjustment factors'!$B$9:$M$99,G$1,FALSE)),"-")</f>
        <v>-</v>
      </c>
      <c r="H581" s="650">
        <f>IF(ISBLANK('201718 APC &amp; OPROC'!H581),"",'201718 APC &amp; OPROC'!H581)</f>
        <v>14</v>
      </c>
      <c r="I581" s="650">
        <f>IF(ISNUMBER('201718 APC &amp; OPROC'!I581),'201718 APC &amp; OPROC'!I581*(1+VLOOKUP(LEFT($B581,2),'Adjustment factors'!$B$9:$M$99,I$1,FALSE)),"-")</f>
        <v>11144.585633354216</v>
      </c>
      <c r="J581" s="650">
        <f>IF(ISBLANK('201718 APC &amp; OPROC'!J581),"",'201718 APC &amp; OPROC'!J581)</f>
        <v>36</v>
      </c>
      <c r="K581" s="650">
        <f>IF(ISNUMBER('201718 APC &amp; OPROC'!K581),'201718 APC &amp; OPROC'!K581*(1+VLOOKUP(LEFT($B581,2),'Adjustment factors'!$B$9:$M$99,K$1,FALSE)),"-")</f>
        <v>400.23199999999991</v>
      </c>
      <c r="L581" s="650" t="str">
        <f>IF(ISBLANK('201718 APC &amp; OPROC'!L581),"",'201718 APC &amp; OPROC'!L581)</f>
        <v>No</v>
      </c>
      <c r="M581" s="651" t="str">
        <f>IF(ISBLANK('201718 APC &amp; OPROC'!M581),"",'201718 APC &amp; OPROC'!M581)</f>
        <v>-</v>
      </c>
      <c r="N581" s="654" t="str">
        <f t="shared" ref="N581:N644" si="9">IF(ISNUMBER(M581),M581*I581,"-")</f>
        <v>-</v>
      </c>
      <c r="O581" s="652" t="str">
        <f>IF(ISBLANK('201718 APC &amp; OPROC'!O581),"",'201718 APC &amp; OPROC'!O581)</f>
        <v>-</v>
      </c>
      <c r="P581" s="645" t="str">
        <f>IF(ISBLANK('201718 APC &amp; OPROC'!P581),"",'201718 APC &amp; OPROC'!P581)</f>
        <v>-</v>
      </c>
      <c r="Q581" s="653" t="str">
        <f>IF(ISBLANK('201718 APC &amp; OPROC'!Q581),"",'201718 APC &amp; OPROC'!Q581)</f>
        <v>-</v>
      </c>
      <c r="R581" s="647" t="str">
        <f>IF(ISBLANK('201718 APC &amp; OPROC'!R581),"",'201718 APC &amp; OPROC'!R581)</f>
        <v>-</v>
      </c>
      <c r="S581" s="647" t="str">
        <f>IF(ISBLANK('201718 APC &amp; OPROC'!S581),"",'201718 APC &amp; OPROC'!S581)</f>
        <v/>
      </c>
      <c r="T581" s="647" t="str">
        <f>IF(ISBLANK('201718 APC &amp; OPROC'!T581),"",'201718 APC &amp; OPROC'!T581)</f>
        <v/>
      </c>
      <c r="V581" s="315"/>
      <c r="W581" s="315"/>
    </row>
    <row r="582" spans="2:23" s="139" customFormat="1" x14ac:dyDescent="0.35">
      <c r="B582" s="648" t="s">
        <v>1609</v>
      </c>
      <c r="C582" s="164" t="s">
        <v>1610</v>
      </c>
      <c r="D582" s="649" t="str">
        <f>IF(ISNUMBER('201718 APC &amp; OPROC'!D582),'201718 APC &amp; OPROC'!D582*(1+VLOOKUP(LEFT($B582,2),'Adjustment factors'!$B$9:$M$99,D$1,FALSE)),"-")</f>
        <v>-</v>
      </c>
      <c r="E582" s="650">
        <f>IF(ISNUMBER('201718 APC &amp; OPROC'!E582),'201718 APC &amp; OPROC'!E582*(1+VLOOKUP(LEFT($B582,2),'Adjustment factors'!$B$9:$M$99,E$1,FALSE)),"-")</f>
        <v>7669.9967785628514</v>
      </c>
      <c r="F582" s="649" t="str">
        <f>IF(ISNUMBER('201718 APC &amp; OPROC'!F582),'201718 APC &amp; OPROC'!F582*(1+VLOOKUP(LEFT($B582,2),'Adjustment factors'!$B$9:$M$99,F$1,FALSE)),"-")</f>
        <v>-</v>
      </c>
      <c r="G582" s="649" t="str">
        <f>IF(ISNUMBER('201718 APC &amp; OPROC'!G582),'201718 APC &amp; OPROC'!G582*(1+VLOOKUP(LEFT($B582,2),'Adjustment factors'!$B$9:$M$99,G$1,FALSE)),"-")</f>
        <v>-</v>
      </c>
      <c r="H582" s="650">
        <f>IF(ISBLANK('201718 APC &amp; OPROC'!H582),"",'201718 APC &amp; OPROC'!H582)</f>
        <v>10</v>
      </c>
      <c r="I582" s="650">
        <f>IF(ISNUMBER('201718 APC &amp; OPROC'!I582),'201718 APC &amp; OPROC'!I582*(1+VLOOKUP(LEFT($B582,2),'Adjustment factors'!$B$9:$M$99,I$1,FALSE)),"-")</f>
        <v>9575.4488578445653</v>
      </c>
      <c r="J582" s="650">
        <f>IF(ISBLANK('201718 APC &amp; OPROC'!J582),"",'201718 APC &amp; OPROC'!J582)</f>
        <v>31</v>
      </c>
      <c r="K582" s="650">
        <f>IF(ISNUMBER('201718 APC &amp; OPROC'!K582),'201718 APC &amp; OPROC'!K582*(1+VLOOKUP(LEFT($B582,2),'Adjustment factors'!$B$9:$M$99,K$1,FALSE)),"-")</f>
        <v>400.23199999999991</v>
      </c>
      <c r="L582" s="650" t="str">
        <f>IF(ISBLANK('201718 APC &amp; OPROC'!L582),"",'201718 APC &amp; OPROC'!L582)</f>
        <v>No</v>
      </c>
      <c r="M582" s="651" t="str">
        <f>IF(ISBLANK('201718 APC &amp; OPROC'!M582),"",'201718 APC &amp; OPROC'!M582)</f>
        <v>-</v>
      </c>
      <c r="N582" s="654" t="str">
        <f t="shared" si="9"/>
        <v>-</v>
      </c>
      <c r="O582" s="652" t="str">
        <f>IF(ISBLANK('201718 APC &amp; OPROC'!O582),"",'201718 APC &amp; OPROC'!O582)</f>
        <v>-</v>
      </c>
      <c r="P582" s="645" t="str">
        <f>IF(ISBLANK('201718 APC &amp; OPROC'!P582),"",'201718 APC &amp; OPROC'!P582)</f>
        <v>-</v>
      </c>
      <c r="Q582" s="653" t="str">
        <f>IF(ISBLANK('201718 APC &amp; OPROC'!Q582),"",'201718 APC &amp; OPROC'!Q582)</f>
        <v>-</v>
      </c>
      <c r="R582" s="647" t="str">
        <f>IF(ISBLANK('201718 APC &amp; OPROC'!R582),"",'201718 APC &amp; OPROC'!R582)</f>
        <v>-</v>
      </c>
      <c r="S582" s="647" t="str">
        <f>IF(ISBLANK('201718 APC &amp; OPROC'!S582),"",'201718 APC &amp; OPROC'!S582)</f>
        <v/>
      </c>
      <c r="T582" s="647" t="str">
        <f>IF(ISBLANK('201718 APC &amp; OPROC'!T582),"",'201718 APC &amp; OPROC'!T582)</f>
        <v/>
      </c>
      <c r="V582" s="315"/>
      <c r="W582" s="315"/>
    </row>
    <row r="583" spans="2:23" s="139" customFormat="1" x14ac:dyDescent="0.35">
      <c r="B583" s="648" t="s">
        <v>1611</v>
      </c>
      <c r="C583" s="164" t="s">
        <v>1612</v>
      </c>
      <c r="D583" s="649" t="str">
        <f>IF(ISNUMBER('201718 APC &amp; OPROC'!D583),'201718 APC &amp; OPROC'!D583*(1+VLOOKUP(LEFT($B583,2),'Adjustment factors'!$B$9:$M$99,D$1,FALSE)),"-")</f>
        <v>-</v>
      </c>
      <c r="E583" s="650">
        <f>IF(ISNUMBER('201718 APC &amp; OPROC'!E583),'201718 APC &amp; OPROC'!E583*(1+VLOOKUP(LEFT($B583,2),'Adjustment factors'!$B$9:$M$99,E$1,FALSE)),"-")</f>
        <v>10236.032350029689</v>
      </c>
      <c r="F583" s="649" t="str">
        <f>IF(ISNUMBER('201718 APC &amp; OPROC'!F583),'201718 APC &amp; OPROC'!F583*(1+VLOOKUP(LEFT($B583,2),'Adjustment factors'!$B$9:$M$99,F$1,FALSE)),"-")</f>
        <v>-</v>
      </c>
      <c r="G583" s="649" t="str">
        <f>IF(ISNUMBER('201718 APC &amp; OPROC'!G583),'201718 APC &amp; OPROC'!G583*(1+VLOOKUP(LEFT($B583,2),'Adjustment factors'!$B$9:$M$99,G$1,FALSE)),"-")</f>
        <v>-</v>
      </c>
      <c r="H583" s="650">
        <f>IF(ISBLANK('201718 APC &amp; OPROC'!H583),"",'201718 APC &amp; OPROC'!H583)</f>
        <v>19</v>
      </c>
      <c r="I583" s="650">
        <f>IF(ISNUMBER('201718 APC &amp; OPROC'!I583),'201718 APC &amp; OPROC'!I583*(1+VLOOKUP(LEFT($B583,2),'Adjustment factors'!$B$9:$M$99,I$1,FALSE)),"-")</f>
        <v>16944.267752432435</v>
      </c>
      <c r="J583" s="650">
        <f>IF(ISBLANK('201718 APC &amp; OPROC'!J583),"",'201718 APC &amp; OPROC'!J583)</f>
        <v>90</v>
      </c>
      <c r="K583" s="650">
        <f>IF(ISNUMBER('201718 APC &amp; OPROC'!K583),'201718 APC &amp; OPROC'!K583*(1+VLOOKUP(LEFT($B583,2),'Adjustment factors'!$B$9:$M$99,K$1,FALSE)),"-")</f>
        <v>400.23199999999991</v>
      </c>
      <c r="L583" s="650" t="str">
        <f>IF(ISBLANK('201718 APC &amp; OPROC'!L583),"",'201718 APC &amp; OPROC'!L583)</f>
        <v>No</v>
      </c>
      <c r="M583" s="651" t="str">
        <f>IF(ISBLANK('201718 APC &amp; OPROC'!M583),"",'201718 APC &amp; OPROC'!M583)</f>
        <v>-</v>
      </c>
      <c r="N583" s="654" t="str">
        <f t="shared" si="9"/>
        <v>-</v>
      </c>
      <c r="O583" s="652" t="str">
        <f>IF(ISBLANK('201718 APC &amp; OPROC'!O583),"",'201718 APC &amp; OPROC'!O583)</f>
        <v>-</v>
      </c>
      <c r="P583" s="645" t="str">
        <f>IF(ISBLANK('201718 APC &amp; OPROC'!P583),"",'201718 APC &amp; OPROC'!P583)</f>
        <v>-</v>
      </c>
      <c r="Q583" s="653" t="str">
        <f>IF(ISBLANK('201718 APC &amp; OPROC'!Q583),"",'201718 APC &amp; OPROC'!Q583)</f>
        <v>-</v>
      </c>
      <c r="R583" s="647" t="str">
        <f>IF(ISBLANK('201718 APC &amp; OPROC'!R583),"",'201718 APC &amp; OPROC'!R583)</f>
        <v>-</v>
      </c>
      <c r="S583" s="647" t="str">
        <f>IF(ISBLANK('201718 APC &amp; OPROC'!S583),"",'201718 APC &amp; OPROC'!S583)</f>
        <v/>
      </c>
      <c r="T583" s="647" t="str">
        <f>IF(ISBLANK('201718 APC &amp; OPROC'!T583),"",'201718 APC &amp; OPROC'!T583)</f>
        <v/>
      </c>
      <c r="V583" s="315"/>
      <c r="W583" s="315"/>
    </row>
    <row r="584" spans="2:23" s="139" customFormat="1" x14ac:dyDescent="0.35">
      <c r="B584" s="648" t="s">
        <v>1613</v>
      </c>
      <c r="C584" s="164" t="s">
        <v>1614</v>
      </c>
      <c r="D584" s="649" t="str">
        <f>IF(ISNUMBER('201718 APC &amp; OPROC'!D584),'201718 APC &amp; OPROC'!D584*(1+VLOOKUP(LEFT($B584,2),'Adjustment factors'!$B$9:$M$99,D$1,FALSE)),"-")</f>
        <v>-</v>
      </c>
      <c r="E584" s="650">
        <f>IF(ISNUMBER('201718 APC &amp; OPROC'!E584),'201718 APC &amp; OPROC'!E584*(1+VLOOKUP(LEFT($B584,2),'Adjustment factors'!$B$9:$M$99,E$1,FALSE)),"-")</f>
        <v>7933.0254639010009</v>
      </c>
      <c r="F584" s="649" t="str">
        <f>IF(ISNUMBER('201718 APC &amp; OPROC'!F584),'201718 APC &amp; OPROC'!F584*(1+VLOOKUP(LEFT($B584,2),'Adjustment factors'!$B$9:$M$99,F$1,FALSE)),"-")</f>
        <v>-</v>
      </c>
      <c r="G584" s="649" t="str">
        <f>IF(ISNUMBER('201718 APC &amp; OPROC'!G584),'201718 APC &amp; OPROC'!G584*(1+VLOOKUP(LEFT($B584,2),'Adjustment factors'!$B$9:$M$99,G$1,FALSE)),"-")</f>
        <v>-</v>
      </c>
      <c r="H584" s="650">
        <f>IF(ISBLANK('201718 APC &amp; OPROC'!H584),"",'201718 APC &amp; OPROC'!H584)</f>
        <v>14</v>
      </c>
      <c r="I584" s="650">
        <f>IF(ISNUMBER('201718 APC &amp; OPROC'!I584),'201718 APC &amp; OPROC'!I584*(1+VLOOKUP(LEFT($B584,2),'Adjustment factors'!$B$9:$M$99,I$1,FALSE)),"-")</f>
        <v>9982.0390012107891</v>
      </c>
      <c r="J584" s="650">
        <f>IF(ISBLANK('201718 APC &amp; OPROC'!J584),"",'201718 APC &amp; OPROC'!J584)</f>
        <v>37</v>
      </c>
      <c r="K584" s="650">
        <f>IF(ISNUMBER('201718 APC &amp; OPROC'!K584),'201718 APC &amp; OPROC'!K584*(1+VLOOKUP(LEFT($B584,2),'Adjustment factors'!$B$9:$M$99,K$1,FALSE)),"-")</f>
        <v>400.23199999999991</v>
      </c>
      <c r="L584" s="650" t="str">
        <f>IF(ISBLANK('201718 APC &amp; OPROC'!L584),"",'201718 APC &amp; OPROC'!L584)</f>
        <v>No</v>
      </c>
      <c r="M584" s="651" t="str">
        <f>IF(ISBLANK('201718 APC &amp; OPROC'!M584),"",'201718 APC &amp; OPROC'!M584)</f>
        <v>-</v>
      </c>
      <c r="N584" s="654" t="str">
        <f t="shared" si="9"/>
        <v>-</v>
      </c>
      <c r="O584" s="652" t="str">
        <f>IF(ISBLANK('201718 APC &amp; OPROC'!O584),"",'201718 APC &amp; OPROC'!O584)</f>
        <v>-</v>
      </c>
      <c r="P584" s="645" t="str">
        <f>IF(ISBLANK('201718 APC &amp; OPROC'!P584),"",'201718 APC &amp; OPROC'!P584)</f>
        <v>-</v>
      </c>
      <c r="Q584" s="653" t="str">
        <f>IF(ISBLANK('201718 APC &amp; OPROC'!Q584),"",'201718 APC &amp; OPROC'!Q584)</f>
        <v>-</v>
      </c>
      <c r="R584" s="647" t="str">
        <f>IF(ISBLANK('201718 APC &amp; OPROC'!R584),"",'201718 APC &amp; OPROC'!R584)</f>
        <v>-</v>
      </c>
      <c r="S584" s="647" t="str">
        <f>IF(ISBLANK('201718 APC &amp; OPROC'!S584),"",'201718 APC &amp; OPROC'!S584)</f>
        <v/>
      </c>
      <c r="T584" s="647" t="str">
        <f>IF(ISBLANK('201718 APC &amp; OPROC'!T584),"",'201718 APC &amp; OPROC'!T584)</f>
        <v/>
      </c>
      <c r="V584" s="315"/>
      <c r="W584" s="315"/>
    </row>
    <row r="585" spans="2:23" s="139" customFormat="1" x14ac:dyDescent="0.35">
      <c r="B585" s="648" t="s">
        <v>1615</v>
      </c>
      <c r="C585" s="164" t="s">
        <v>1616</v>
      </c>
      <c r="D585" s="649" t="str">
        <f>IF(ISNUMBER('201718 APC &amp; OPROC'!D585),'201718 APC &amp; OPROC'!D585*(1+VLOOKUP(LEFT($B585,2),'Adjustment factors'!$B$9:$M$99,D$1,FALSE)),"-")</f>
        <v>-</v>
      </c>
      <c r="E585" s="650">
        <f>IF(ISNUMBER('201718 APC &amp; OPROC'!E585),'201718 APC &amp; OPROC'!E585*(1+VLOOKUP(LEFT($B585,2),'Adjustment factors'!$B$9:$M$99,E$1,FALSE)),"-")</f>
        <v>6656.0312358470819</v>
      </c>
      <c r="F585" s="649" t="str">
        <f>IF(ISNUMBER('201718 APC &amp; OPROC'!F585),'201718 APC &amp; OPROC'!F585*(1+VLOOKUP(LEFT($B585,2),'Adjustment factors'!$B$9:$M$99,F$1,FALSE)),"-")</f>
        <v>-</v>
      </c>
      <c r="G585" s="649" t="str">
        <f>IF(ISNUMBER('201718 APC &amp; OPROC'!G585),'201718 APC &amp; OPROC'!G585*(1+VLOOKUP(LEFT($B585,2),'Adjustment factors'!$B$9:$M$99,G$1,FALSE)),"-")</f>
        <v>-</v>
      </c>
      <c r="H585" s="650">
        <f>IF(ISBLANK('201718 APC &amp; OPROC'!H585),"",'201718 APC &amp; OPROC'!H585)</f>
        <v>12</v>
      </c>
      <c r="I585" s="650">
        <f>IF(ISNUMBER('201718 APC &amp; OPROC'!I585),'201718 APC &amp; OPROC'!I585*(1+VLOOKUP(LEFT($B585,2),'Adjustment factors'!$B$9:$M$99,I$1,FALSE)),"-")</f>
        <v>7449.1329969811986</v>
      </c>
      <c r="J585" s="650">
        <f>IF(ISBLANK('201718 APC &amp; OPROC'!J585),"",'201718 APC &amp; OPROC'!J585)</f>
        <v>24</v>
      </c>
      <c r="K585" s="650">
        <f>IF(ISNUMBER('201718 APC &amp; OPROC'!K585),'201718 APC &amp; OPROC'!K585*(1+VLOOKUP(LEFT($B585,2),'Adjustment factors'!$B$9:$M$99,K$1,FALSE)),"-")</f>
        <v>400.23199999999991</v>
      </c>
      <c r="L585" s="650" t="str">
        <f>IF(ISBLANK('201718 APC &amp; OPROC'!L585),"",'201718 APC &amp; OPROC'!L585)</f>
        <v>No</v>
      </c>
      <c r="M585" s="651" t="str">
        <f>IF(ISBLANK('201718 APC &amp; OPROC'!M585),"",'201718 APC &amp; OPROC'!M585)</f>
        <v>-</v>
      </c>
      <c r="N585" s="654" t="str">
        <f t="shared" si="9"/>
        <v>-</v>
      </c>
      <c r="O585" s="652" t="str">
        <f>IF(ISBLANK('201718 APC &amp; OPROC'!O585),"",'201718 APC &amp; OPROC'!O585)</f>
        <v>-</v>
      </c>
      <c r="P585" s="645" t="str">
        <f>IF(ISBLANK('201718 APC &amp; OPROC'!P585),"",'201718 APC &amp; OPROC'!P585)</f>
        <v>-</v>
      </c>
      <c r="Q585" s="653" t="str">
        <f>IF(ISBLANK('201718 APC &amp; OPROC'!Q585),"",'201718 APC &amp; OPROC'!Q585)</f>
        <v>-</v>
      </c>
      <c r="R585" s="647" t="str">
        <f>IF(ISBLANK('201718 APC &amp; OPROC'!R585),"",'201718 APC &amp; OPROC'!R585)</f>
        <v>-</v>
      </c>
      <c r="S585" s="647" t="str">
        <f>IF(ISBLANK('201718 APC &amp; OPROC'!S585),"",'201718 APC &amp; OPROC'!S585)</f>
        <v/>
      </c>
      <c r="T585" s="647" t="str">
        <f>IF(ISBLANK('201718 APC &amp; OPROC'!T585),"",'201718 APC &amp; OPROC'!T585)</f>
        <v/>
      </c>
      <c r="V585" s="315"/>
      <c r="W585" s="315"/>
    </row>
    <row r="586" spans="2:23" s="139" customFormat="1" x14ac:dyDescent="0.35">
      <c r="B586" s="648" t="s">
        <v>1617</v>
      </c>
      <c r="C586" s="164" t="s">
        <v>1618</v>
      </c>
      <c r="D586" s="649" t="str">
        <f>IF(ISNUMBER('201718 APC &amp; OPROC'!D586),'201718 APC &amp; OPROC'!D586*(1+VLOOKUP(LEFT($B586,2),'Adjustment factors'!$B$9:$M$99,D$1,FALSE)),"-")</f>
        <v>-</v>
      </c>
      <c r="E586" s="650">
        <f>IF(ISNUMBER('201718 APC &amp; OPROC'!E586),'201718 APC &amp; OPROC'!E586*(1+VLOOKUP(LEFT($B586,2),'Adjustment factors'!$B$9:$M$99,E$1,FALSE)),"-")</f>
        <v>4540.7585640627976</v>
      </c>
      <c r="F586" s="649" t="str">
        <f>IF(ISNUMBER('201718 APC &amp; OPROC'!F586),'201718 APC &amp; OPROC'!F586*(1+VLOOKUP(LEFT($B586,2),'Adjustment factors'!$B$9:$M$99,F$1,FALSE)),"-")</f>
        <v>-</v>
      </c>
      <c r="G586" s="649" t="str">
        <f>IF(ISNUMBER('201718 APC &amp; OPROC'!G586),'201718 APC &amp; OPROC'!G586*(1+VLOOKUP(LEFT($B586,2),'Adjustment factors'!$B$9:$M$99,G$1,FALSE)),"-")</f>
        <v>-</v>
      </c>
      <c r="H586" s="650">
        <f>IF(ISBLANK('201718 APC &amp; OPROC'!H586),"",'201718 APC &amp; OPROC'!H586)</f>
        <v>11</v>
      </c>
      <c r="I586" s="650">
        <f>IF(ISNUMBER('201718 APC &amp; OPROC'!I586),'201718 APC &amp; OPROC'!I586*(1+VLOOKUP(LEFT($B586,2),'Adjustment factors'!$B$9:$M$99,I$1,FALSE)),"-")</f>
        <v>9628.6569506801443</v>
      </c>
      <c r="J586" s="650">
        <f>IF(ISBLANK('201718 APC &amp; OPROC'!J586),"",'201718 APC &amp; OPROC'!J586)</f>
        <v>64</v>
      </c>
      <c r="K586" s="650">
        <f>IF(ISNUMBER('201718 APC &amp; OPROC'!K586),'201718 APC &amp; OPROC'!K586*(1+VLOOKUP(LEFT($B586,2),'Adjustment factors'!$B$9:$M$99,K$1,FALSE)),"-")</f>
        <v>400.23199999999991</v>
      </c>
      <c r="L586" s="650" t="str">
        <f>IF(ISBLANK('201718 APC &amp; OPROC'!L586),"",'201718 APC &amp; OPROC'!L586)</f>
        <v>No</v>
      </c>
      <c r="M586" s="651" t="str">
        <f>IF(ISBLANK('201718 APC &amp; OPROC'!M586),"",'201718 APC &amp; OPROC'!M586)</f>
        <v>-</v>
      </c>
      <c r="N586" s="654" t="str">
        <f t="shared" si="9"/>
        <v>-</v>
      </c>
      <c r="O586" s="652" t="str">
        <f>IF(ISBLANK('201718 APC &amp; OPROC'!O586),"",'201718 APC &amp; OPROC'!O586)</f>
        <v>-</v>
      </c>
      <c r="P586" s="645" t="str">
        <f>IF(ISBLANK('201718 APC &amp; OPROC'!P586),"",'201718 APC &amp; OPROC'!P586)</f>
        <v>-</v>
      </c>
      <c r="Q586" s="653" t="str">
        <f>IF(ISBLANK('201718 APC &amp; OPROC'!Q586),"",'201718 APC &amp; OPROC'!Q586)</f>
        <v>-</v>
      </c>
      <c r="R586" s="647" t="str">
        <f>IF(ISBLANK('201718 APC &amp; OPROC'!R586),"",'201718 APC &amp; OPROC'!R586)</f>
        <v>-</v>
      </c>
      <c r="S586" s="647" t="str">
        <f>IF(ISBLANK('201718 APC &amp; OPROC'!S586),"",'201718 APC &amp; OPROC'!S586)</f>
        <v/>
      </c>
      <c r="T586" s="647" t="str">
        <f>IF(ISBLANK('201718 APC &amp; OPROC'!T586),"",'201718 APC &amp; OPROC'!T586)</f>
        <v/>
      </c>
      <c r="V586" s="315"/>
      <c r="W586" s="315"/>
    </row>
    <row r="587" spans="2:23" s="139" customFormat="1" x14ac:dyDescent="0.35">
      <c r="B587" s="648" t="s">
        <v>1619</v>
      </c>
      <c r="C587" s="164" t="s">
        <v>1620</v>
      </c>
      <c r="D587" s="649" t="str">
        <f>IF(ISNUMBER('201718 APC &amp; OPROC'!D587),'201718 APC &amp; OPROC'!D587*(1+VLOOKUP(LEFT($B587,2),'Adjustment factors'!$B$9:$M$99,D$1,FALSE)),"-")</f>
        <v>-</v>
      </c>
      <c r="E587" s="650">
        <f>IF(ISNUMBER('201718 APC &amp; OPROC'!E587),'201718 APC &amp; OPROC'!E587*(1+VLOOKUP(LEFT($B587,2),'Adjustment factors'!$B$9:$M$99,E$1,FALSE)),"-")</f>
        <v>3231.6386950515466</v>
      </c>
      <c r="F587" s="649" t="str">
        <f>IF(ISNUMBER('201718 APC &amp; OPROC'!F587),'201718 APC &amp; OPROC'!F587*(1+VLOOKUP(LEFT($B587,2),'Adjustment factors'!$B$9:$M$99,F$1,FALSE)),"-")</f>
        <v>-</v>
      </c>
      <c r="G587" s="649" t="str">
        <f>IF(ISNUMBER('201718 APC &amp; OPROC'!G587),'201718 APC &amp; OPROC'!G587*(1+VLOOKUP(LEFT($B587,2),'Adjustment factors'!$B$9:$M$99,G$1,FALSE)),"-")</f>
        <v>-</v>
      </c>
      <c r="H587" s="650">
        <f>IF(ISBLANK('201718 APC &amp; OPROC'!H587),"",'201718 APC &amp; OPROC'!H587)</f>
        <v>5</v>
      </c>
      <c r="I587" s="650">
        <f>IF(ISNUMBER('201718 APC &amp; OPROC'!I587),'201718 APC &amp; OPROC'!I587*(1+VLOOKUP(LEFT($B587,2),'Adjustment factors'!$B$9:$M$99,I$1,FALSE)),"-")</f>
        <v>8087.6301110081586</v>
      </c>
      <c r="J587" s="650">
        <f>IF(ISBLANK('201718 APC &amp; OPROC'!J587),"",'201718 APC &amp; OPROC'!J587)</f>
        <v>34</v>
      </c>
      <c r="K587" s="650">
        <f>IF(ISNUMBER('201718 APC &amp; OPROC'!K587),'201718 APC &amp; OPROC'!K587*(1+VLOOKUP(LEFT($B587,2),'Adjustment factors'!$B$9:$M$99,K$1,FALSE)),"-")</f>
        <v>400.23199999999991</v>
      </c>
      <c r="L587" s="650" t="str">
        <f>IF(ISBLANK('201718 APC &amp; OPROC'!L587),"",'201718 APC &amp; OPROC'!L587)</f>
        <v>No</v>
      </c>
      <c r="M587" s="651" t="str">
        <f>IF(ISBLANK('201718 APC &amp; OPROC'!M587),"",'201718 APC &amp; OPROC'!M587)</f>
        <v>-</v>
      </c>
      <c r="N587" s="654" t="str">
        <f t="shared" si="9"/>
        <v>-</v>
      </c>
      <c r="O587" s="652" t="str">
        <f>IF(ISBLANK('201718 APC &amp; OPROC'!O587),"",'201718 APC &amp; OPROC'!O587)</f>
        <v>-</v>
      </c>
      <c r="P587" s="645" t="str">
        <f>IF(ISBLANK('201718 APC &amp; OPROC'!P587),"",'201718 APC &amp; OPROC'!P587)</f>
        <v>-</v>
      </c>
      <c r="Q587" s="653" t="str">
        <f>IF(ISBLANK('201718 APC &amp; OPROC'!Q587),"",'201718 APC &amp; OPROC'!Q587)</f>
        <v>-</v>
      </c>
      <c r="R587" s="647" t="str">
        <f>IF(ISBLANK('201718 APC &amp; OPROC'!R587),"",'201718 APC &amp; OPROC'!R587)</f>
        <v>-</v>
      </c>
      <c r="S587" s="647" t="str">
        <f>IF(ISBLANK('201718 APC &amp; OPROC'!S587),"",'201718 APC &amp; OPROC'!S587)</f>
        <v/>
      </c>
      <c r="T587" s="647" t="str">
        <f>IF(ISBLANK('201718 APC &amp; OPROC'!T587),"",'201718 APC &amp; OPROC'!T587)</f>
        <v/>
      </c>
      <c r="V587" s="315"/>
      <c r="W587" s="315"/>
    </row>
    <row r="588" spans="2:23" s="139" customFormat="1" x14ac:dyDescent="0.35">
      <c r="B588" s="648" t="s">
        <v>1621</v>
      </c>
      <c r="C588" s="164" t="s">
        <v>1622</v>
      </c>
      <c r="D588" s="649" t="str">
        <f>IF(ISNUMBER('201718 APC &amp; OPROC'!D588),'201718 APC &amp; OPROC'!D588*(1+VLOOKUP(LEFT($B588,2),'Adjustment factors'!$B$9:$M$99,D$1,FALSE)),"-")</f>
        <v>-</v>
      </c>
      <c r="E588" s="650">
        <f>IF(ISNUMBER('201718 APC &amp; OPROC'!E588),'201718 APC &amp; OPROC'!E588*(1+VLOOKUP(LEFT($B588,2),'Adjustment factors'!$B$9:$M$99,E$1,FALSE)),"-")</f>
        <v>2500.7803632722594</v>
      </c>
      <c r="F588" s="649" t="str">
        <f>IF(ISNUMBER('201718 APC &amp; OPROC'!F588),'201718 APC &amp; OPROC'!F588*(1+VLOOKUP(LEFT($B588,2),'Adjustment factors'!$B$9:$M$99,F$1,FALSE)),"-")</f>
        <v>-</v>
      </c>
      <c r="G588" s="649" t="str">
        <f>IF(ISNUMBER('201718 APC &amp; OPROC'!G588),'201718 APC &amp; OPROC'!G588*(1+VLOOKUP(LEFT($B588,2),'Adjustment factors'!$B$9:$M$99,G$1,FALSE)),"-")</f>
        <v>-</v>
      </c>
      <c r="H588" s="650">
        <f>IF(ISBLANK('201718 APC &amp; OPROC'!H588),"",'201718 APC &amp; OPROC'!H588)</f>
        <v>5</v>
      </c>
      <c r="I588" s="650">
        <f>IF(ISNUMBER('201718 APC &amp; OPROC'!I588),'201718 APC &amp; OPROC'!I588*(1+VLOOKUP(LEFT($B588,2),'Adjustment factors'!$B$9:$M$99,I$1,FALSE)),"-")</f>
        <v>3781.7902964458453</v>
      </c>
      <c r="J588" s="650">
        <f>IF(ISBLANK('201718 APC &amp; OPROC'!J588),"",'201718 APC &amp; OPROC'!J588)</f>
        <v>15</v>
      </c>
      <c r="K588" s="650">
        <f>IF(ISNUMBER('201718 APC &amp; OPROC'!K588),'201718 APC &amp; OPROC'!K588*(1+VLOOKUP(LEFT($B588,2),'Adjustment factors'!$B$9:$M$99,K$1,FALSE)),"-")</f>
        <v>400.23199999999991</v>
      </c>
      <c r="L588" s="650" t="str">
        <f>IF(ISBLANK('201718 APC &amp; OPROC'!L588),"",'201718 APC &amp; OPROC'!L588)</f>
        <v>No</v>
      </c>
      <c r="M588" s="651" t="str">
        <f>IF(ISBLANK('201718 APC &amp; OPROC'!M588),"",'201718 APC &amp; OPROC'!M588)</f>
        <v>-</v>
      </c>
      <c r="N588" s="654" t="str">
        <f t="shared" si="9"/>
        <v>-</v>
      </c>
      <c r="O588" s="652" t="str">
        <f>IF(ISBLANK('201718 APC &amp; OPROC'!O588),"",'201718 APC &amp; OPROC'!O588)</f>
        <v>-</v>
      </c>
      <c r="P588" s="645" t="str">
        <f>IF(ISBLANK('201718 APC &amp; OPROC'!P588),"",'201718 APC &amp; OPROC'!P588)</f>
        <v>-</v>
      </c>
      <c r="Q588" s="653" t="str">
        <f>IF(ISBLANK('201718 APC &amp; OPROC'!Q588),"",'201718 APC &amp; OPROC'!Q588)</f>
        <v>-</v>
      </c>
      <c r="R588" s="647" t="str">
        <f>IF(ISBLANK('201718 APC &amp; OPROC'!R588),"",'201718 APC &amp; OPROC'!R588)</f>
        <v>-</v>
      </c>
      <c r="S588" s="647" t="str">
        <f>IF(ISBLANK('201718 APC &amp; OPROC'!S588),"",'201718 APC &amp; OPROC'!S588)</f>
        <v/>
      </c>
      <c r="T588" s="647" t="str">
        <f>IF(ISBLANK('201718 APC &amp; OPROC'!T588),"",'201718 APC &amp; OPROC'!T588)</f>
        <v/>
      </c>
      <c r="V588" s="315"/>
      <c r="W588" s="315"/>
    </row>
    <row r="589" spans="2:23" s="139" customFormat="1" x14ac:dyDescent="0.35">
      <c r="B589" s="648" t="s">
        <v>1623</v>
      </c>
      <c r="C589" s="164" t="s">
        <v>1624</v>
      </c>
      <c r="D589" s="649" t="str">
        <f>IF(ISNUMBER('201718 APC &amp; OPROC'!D589),'201718 APC &amp; OPROC'!D589*(1+VLOOKUP(LEFT($B589,2),'Adjustment factors'!$B$9:$M$99,D$1,FALSE)),"-")</f>
        <v>-</v>
      </c>
      <c r="E589" s="650">
        <f>IF(ISNUMBER('201718 APC &amp; OPROC'!E589),'201718 APC &amp; OPROC'!E589*(1+VLOOKUP(LEFT($B589,2),'Adjustment factors'!$B$9:$M$99,E$1,FALSE)),"-")</f>
        <v>3316.9724288444581</v>
      </c>
      <c r="F589" s="649" t="str">
        <f>IF(ISNUMBER('201718 APC &amp; OPROC'!F589),'201718 APC &amp; OPROC'!F589*(1+VLOOKUP(LEFT($B589,2),'Adjustment factors'!$B$9:$M$99,F$1,FALSE)),"-")</f>
        <v>-</v>
      </c>
      <c r="G589" s="649" t="str">
        <f>IF(ISNUMBER('201718 APC &amp; OPROC'!G589),'201718 APC &amp; OPROC'!G589*(1+VLOOKUP(LEFT($B589,2),'Adjustment factors'!$B$9:$M$99,G$1,FALSE)),"-")</f>
        <v>-</v>
      </c>
      <c r="H589" s="650">
        <f>IF(ISBLANK('201718 APC &amp; OPROC'!H589),"",'201718 APC &amp; OPROC'!H589)</f>
        <v>5</v>
      </c>
      <c r="I589" s="650">
        <f>IF(ISNUMBER('201718 APC &amp; OPROC'!I589),'201718 APC &amp; OPROC'!I589*(1+VLOOKUP(LEFT($B589,2),'Adjustment factors'!$B$9:$M$99,I$1,FALSE)),"-")</f>
        <v>5766.5525518409704</v>
      </c>
      <c r="J589" s="650">
        <f>IF(ISBLANK('201718 APC &amp; OPROC'!J589),"",'201718 APC &amp; OPROC'!J589)</f>
        <v>28</v>
      </c>
      <c r="K589" s="650">
        <f>IF(ISNUMBER('201718 APC &amp; OPROC'!K589),'201718 APC &amp; OPROC'!K589*(1+VLOOKUP(LEFT($B589,2),'Adjustment factors'!$B$9:$M$99,K$1,FALSE)),"-")</f>
        <v>400.23199999999991</v>
      </c>
      <c r="L589" s="650" t="str">
        <f>IF(ISBLANK('201718 APC &amp; OPROC'!L589),"",'201718 APC &amp; OPROC'!L589)</f>
        <v>No</v>
      </c>
      <c r="M589" s="651" t="str">
        <f>IF(ISBLANK('201718 APC &amp; OPROC'!M589),"",'201718 APC &amp; OPROC'!M589)</f>
        <v>-</v>
      </c>
      <c r="N589" s="654" t="str">
        <f t="shared" si="9"/>
        <v>-</v>
      </c>
      <c r="O589" s="652" t="str">
        <f>IF(ISBLANK('201718 APC &amp; OPROC'!O589),"",'201718 APC &amp; OPROC'!O589)</f>
        <v>-</v>
      </c>
      <c r="P589" s="645" t="str">
        <f>IF(ISBLANK('201718 APC &amp; OPROC'!P589),"",'201718 APC &amp; OPROC'!P589)</f>
        <v>-</v>
      </c>
      <c r="Q589" s="653" t="str">
        <f>IF(ISBLANK('201718 APC &amp; OPROC'!Q589),"",'201718 APC &amp; OPROC'!Q589)</f>
        <v>-</v>
      </c>
      <c r="R589" s="647" t="str">
        <f>IF(ISBLANK('201718 APC &amp; OPROC'!R589),"",'201718 APC &amp; OPROC'!R589)</f>
        <v>-</v>
      </c>
      <c r="S589" s="647" t="str">
        <f>IF(ISBLANK('201718 APC &amp; OPROC'!S589),"",'201718 APC &amp; OPROC'!S589)</f>
        <v/>
      </c>
      <c r="T589" s="647" t="str">
        <f>IF(ISBLANK('201718 APC &amp; OPROC'!T589),"",'201718 APC &amp; OPROC'!T589)</f>
        <v/>
      </c>
      <c r="V589" s="315"/>
      <c r="W589" s="315"/>
    </row>
    <row r="590" spans="2:23" s="139" customFormat="1" x14ac:dyDescent="0.35">
      <c r="B590" s="648" t="s">
        <v>1625</v>
      </c>
      <c r="C590" s="164" t="s">
        <v>1626</v>
      </c>
      <c r="D590" s="649" t="str">
        <f>IF(ISNUMBER('201718 APC &amp; OPROC'!D590),'201718 APC &amp; OPROC'!D590*(1+VLOOKUP(LEFT($B590,2),'Adjustment factors'!$B$9:$M$99,D$1,FALSE)),"-")</f>
        <v>-</v>
      </c>
      <c r="E590" s="650">
        <f>IF(ISNUMBER('201718 APC &amp; OPROC'!E590),'201718 APC &amp; OPROC'!E590*(1+VLOOKUP(LEFT($B590,2),'Adjustment factors'!$B$9:$M$99,E$1,FALSE)),"-")</f>
        <v>2500.7803632722594</v>
      </c>
      <c r="F590" s="649" t="str">
        <f>IF(ISNUMBER('201718 APC &amp; OPROC'!F590),'201718 APC &amp; OPROC'!F590*(1+VLOOKUP(LEFT($B590,2),'Adjustment factors'!$B$9:$M$99,F$1,FALSE)),"-")</f>
        <v>-</v>
      </c>
      <c r="G590" s="649" t="str">
        <f>IF(ISNUMBER('201718 APC &amp; OPROC'!G590),'201718 APC &amp; OPROC'!G590*(1+VLOOKUP(LEFT($B590,2),'Adjustment factors'!$B$9:$M$99,G$1,FALSE)),"-")</f>
        <v>-</v>
      </c>
      <c r="H590" s="650">
        <f>IF(ISBLANK('201718 APC &amp; OPROC'!H590),"",'201718 APC &amp; OPROC'!H590)</f>
        <v>5</v>
      </c>
      <c r="I590" s="650">
        <f>IF(ISNUMBER('201718 APC &amp; OPROC'!I590),'201718 APC &amp; OPROC'!I590*(1+VLOOKUP(LEFT($B590,2),'Adjustment factors'!$B$9:$M$99,I$1,FALSE)),"-")</f>
        <v>3939.4067223927523</v>
      </c>
      <c r="J590" s="650">
        <f>IF(ISBLANK('201718 APC &amp; OPROC'!J590),"",'201718 APC &amp; OPROC'!J590)</f>
        <v>17</v>
      </c>
      <c r="K590" s="650">
        <f>IF(ISNUMBER('201718 APC &amp; OPROC'!K590),'201718 APC &amp; OPROC'!K590*(1+VLOOKUP(LEFT($B590,2),'Adjustment factors'!$B$9:$M$99,K$1,FALSE)),"-")</f>
        <v>400.23199999999991</v>
      </c>
      <c r="L590" s="650" t="str">
        <f>IF(ISBLANK('201718 APC &amp; OPROC'!L590),"",'201718 APC &amp; OPROC'!L590)</f>
        <v>No</v>
      </c>
      <c r="M590" s="651" t="str">
        <f>IF(ISBLANK('201718 APC &amp; OPROC'!M590),"",'201718 APC &amp; OPROC'!M590)</f>
        <v>-</v>
      </c>
      <c r="N590" s="654" t="str">
        <f t="shared" si="9"/>
        <v>-</v>
      </c>
      <c r="O590" s="652" t="str">
        <f>IF(ISBLANK('201718 APC &amp; OPROC'!O590),"",'201718 APC &amp; OPROC'!O590)</f>
        <v>-</v>
      </c>
      <c r="P590" s="645" t="str">
        <f>IF(ISBLANK('201718 APC &amp; OPROC'!P590),"",'201718 APC &amp; OPROC'!P590)</f>
        <v>-</v>
      </c>
      <c r="Q590" s="653" t="str">
        <f>IF(ISBLANK('201718 APC &amp; OPROC'!Q590),"",'201718 APC &amp; OPROC'!Q590)</f>
        <v>-</v>
      </c>
      <c r="R590" s="647" t="str">
        <f>IF(ISBLANK('201718 APC &amp; OPROC'!R590),"",'201718 APC &amp; OPROC'!R590)</f>
        <v>-</v>
      </c>
      <c r="S590" s="647" t="str">
        <f>IF(ISBLANK('201718 APC &amp; OPROC'!S590),"",'201718 APC &amp; OPROC'!S590)</f>
        <v/>
      </c>
      <c r="T590" s="647" t="str">
        <f>IF(ISBLANK('201718 APC &amp; OPROC'!T590),"",'201718 APC &amp; OPROC'!T590)</f>
        <v/>
      </c>
      <c r="V590" s="315"/>
      <c r="W590" s="315"/>
    </row>
    <row r="591" spans="2:23" s="139" customFormat="1" x14ac:dyDescent="0.35">
      <c r="B591" s="648" t="s">
        <v>1627</v>
      </c>
      <c r="C591" s="164" t="s">
        <v>1628</v>
      </c>
      <c r="D591" s="649" t="str">
        <f>IF(ISNUMBER('201718 APC &amp; OPROC'!D591),'201718 APC &amp; OPROC'!D591*(1+VLOOKUP(LEFT($B591,2),'Adjustment factors'!$B$9:$M$99,D$1,FALSE)),"-")</f>
        <v>-</v>
      </c>
      <c r="E591" s="650">
        <f>IF(ISNUMBER('201718 APC &amp; OPROC'!E591),'201718 APC &amp; OPROC'!E591*(1+VLOOKUP(LEFT($B591,2),'Adjustment factors'!$B$9:$M$99,E$1,FALSE)),"-")</f>
        <v>2671.4478308580819</v>
      </c>
      <c r="F591" s="649" t="str">
        <f>IF(ISNUMBER('201718 APC &amp; OPROC'!F591),'201718 APC &amp; OPROC'!F591*(1+VLOOKUP(LEFT($B591,2),'Adjustment factors'!$B$9:$M$99,F$1,FALSE)),"-")</f>
        <v>-</v>
      </c>
      <c r="G591" s="649" t="str">
        <f>IF(ISNUMBER('201718 APC &amp; OPROC'!G591),'201718 APC &amp; OPROC'!G591*(1+VLOOKUP(LEFT($B591,2),'Adjustment factors'!$B$9:$M$99,G$1,FALSE)),"-")</f>
        <v>-</v>
      </c>
      <c r="H591" s="650">
        <f>IF(ISBLANK('201718 APC &amp; OPROC'!H591),"",'201718 APC &amp; OPROC'!H591)</f>
        <v>5</v>
      </c>
      <c r="I591" s="650">
        <f>IF(ISNUMBER('201718 APC &amp; OPROC'!I591),'201718 APC &amp; OPROC'!I591*(1+VLOOKUP(LEFT($B591,2),'Adjustment factors'!$B$9:$M$99,I$1,FALSE)),"-")</f>
        <v>5674.1913340886431</v>
      </c>
      <c r="J591" s="650">
        <f>IF(ISBLANK('201718 APC &amp; OPROC'!J591),"",'201718 APC &amp; OPROC'!J591)</f>
        <v>31</v>
      </c>
      <c r="K591" s="650">
        <f>IF(ISNUMBER('201718 APC &amp; OPROC'!K591),'201718 APC &amp; OPROC'!K591*(1+VLOOKUP(LEFT($B591,2),'Adjustment factors'!$B$9:$M$99,K$1,FALSE)),"-")</f>
        <v>400.23199999999991</v>
      </c>
      <c r="L591" s="650" t="str">
        <f>IF(ISBLANK('201718 APC &amp; OPROC'!L591),"",'201718 APC &amp; OPROC'!L591)</f>
        <v>No</v>
      </c>
      <c r="M591" s="651" t="str">
        <f>IF(ISBLANK('201718 APC &amp; OPROC'!M591),"",'201718 APC &amp; OPROC'!M591)</f>
        <v>-</v>
      </c>
      <c r="N591" s="654" t="str">
        <f t="shared" si="9"/>
        <v>-</v>
      </c>
      <c r="O591" s="652" t="str">
        <f>IF(ISBLANK('201718 APC &amp; OPROC'!O591),"",'201718 APC &amp; OPROC'!O591)</f>
        <v>-</v>
      </c>
      <c r="P591" s="645" t="str">
        <f>IF(ISBLANK('201718 APC &amp; OPROC'!P591),"",'201718 APC &amp; OPROC'!P591)</f>
        <v>-</v>
      </c>
      <c r="Q591" s="653" t="str">
        <f>IF(ISBLANK('201718 APC &amp; OPROC'!Q591),"",'201718 APC &amp; OPROC'!Q591)</f>
        <v>-</v>
      </c>
      <c r="R591" s="647" t="str">
        <f>IF(ISBLANK('201718 APC &amp; OPROC'!R591),"",'201718 APC &amp; OPROC'!R591)</f>
        <v>-</v>
      </c>
      <c r="S591" s="647" t="str">
        <f>IF(ISBLANK('201718 APC &amp; OPROC'!S591),"",'201718 APC &amp; OPROC'!S591)</f>
        <v/>
      </c>
      <c r="T591" s="647" t="str">
        <f>IF(ISBLANK('201718 APC &amp; OPROC'!T591),"",'201718 APC &amp; OPROC'!T591)</f>
        <v/>
      </c>
      <c r="V591" s="315"/>
      <c r="W591" s="315"/>
    </row>
    <row r="592" spans="2:23" s="139" customFormat="1" x14ac:dyDescent="0.35">
      <c r="B592" s="648" t="s">
        <v>1629</v>
      </c>
      <c r="C592" s="164" t="s">
        <v>1630</v>
      </c>
      <c r="D592" s="649" t="str">
        <f>IF(ISNUMBER('201718 APC &amp; OPROC'!D592),'201718 APC &amp; OPROC'!D592*(1+VLOOKUP(LEFT($B592,2),'Adjustment factors'!$B$9:$M$99,D$1,FALSE)),"-")</f>
        <v>-</v>
      </c>
      <c r="E592" s="650">
        <f>IF(ISNUMBER('201718 APC &amp; OPROC'!E592),'201718 APC &amp; OPROC'!E592*(1+VLOOKUP(LEFT($B592,2),'Adjustment factors'!$B$9:$M$99,E$1,FALSE)),"-")</f>
        <v>1861.279322965383</v>
      </c>
      <c r="F592" s="649" t="str">
        <f>IF(ISNUMBER('201718 APC &amp; OPROC'!F592),'201718 APC &amp; OPROC'!F592*(1+VLOOKUP(LEFT($B592,2),'Adjustment factors'!$B$9:$M$99,F$1,FALSE)),"-")</f>
        <v>-</v>
      </c>
      <c r="G592" s="649" t="str">
        <f>IF(ISNUMBER('201718 APC &amp; OPROC'!G592),'201718 APC &amp; OPROC'!G592*(1+VLOOKUP(LEFT($B592,2),'Adjustment factors'!$B$9:$M$99,G$1,FALSE)),"-")</f>
        <v>-</v>
      </c>
      <c r="H592" s="650">
        <f>IF(ISBLANK('201718 APC &amp; OPROC'!H592),"",'201718 APC &amp; OPROC'!H592)</f>
        <v>5</v>
      </c>
      <c r="I592" s="650">
        <f>IF(ISNUMBER('201718 APC &amp; OPROC'!I592),'201718 APC &amp; OPROC'!I592*(1+VLOOKUP(LEFT($B592,2),'Adjustment factors'!$B$9:$M$99,I$1,FALSE)),"-")</f>
        <v>2845.1270772836547</v>
      </c>
      <c r="J592" s="650">
        <f>IF(ISBLANK('201718 APC &amp; OPROC'!J592),"",'201718 APC &amp; OPROC'!J592)</f>
        <v>15</v>
      </c>
      <c r="K592" s="650">
        <f>IF(ISNUMBER('201718 APC &amp; OPROC'!K592),'201718 APC &amp; OPROC'!K592*(1+VLOOKUP(LEFT($B592,2),'Adjustment factors'!$B$9:$M$99,K$1,FALSE)),"-")</f>
        <v>400.23199999999991</v>
      </c>
      <c r="L592" s="650" t="str">
        <f>IF(ISBLANK('201718 APC &amp; OPROC'!L592),"",'201718 APC &amp; OPROC'!L592)</f>
        <v>No</v>
      </c>
      <c r="M592" s="651" t="str">
        <f>IF(ISBLANK('201718 APC &amp; OPROC'!M592),"",'201718 APC &amp; OPROC'!M592)</f>
        <v>-</v>
      </c>
      <c r="N592" s="654" t="str">
        <f t="shared" si="9"/>
        <v>-</v>
      </c>
      <c r="O592" s="652" t="str">
        <f>IF(ISBLANK('201718 APC &amp; OPROC'!O592),"",'201718 APC &amp; OPROC'!O592)</f>
        <v>-</v>
      </c>
      <c r="P592" s="645" t="str">
        <f>IF(ISBLANK('201718 APC &amp; OPROC'!P592),"",'201718 APC &amp; OPROC'!P592)</f>
        <v>-</v>
      </c>
      <c r="Q592" s="653" t="str">
        <f>IF(ISBLANK('201718 APC &amp; OPROC'!Q592),"",'201718 APC &amp; OPROC'!Q592)</f>
        <v>-</v>
      </c>
      <c r="R592" s="647" t="str">
        <f>IF(ISBLANK('201718 APC &amp; OPROC'!R592),"",'201718 APC &amp; OPROC'!R592)</f>
        <v>-</v>
      </c>
      <c r="S592" s="647" t="str">
        <f>IF(ISBLANK('201718 APC &amp; OPROC'!S592),"",'201718 APC &amp; OPROC'!S592)</f>
        <v/>
      </c>
      <c r="T592" s="647" t="str">
        <f>IF(ISBLANK('201718 APC &amp; OPROC'!T592),"",'201718 APC &amp; OPROC'!T592)</f>
        <v/>
      </c>
      <c r="V592" s="315"/>
      <c r="W592" s="315"/>
    </row>
    <row r="593" spans="2:23" s="139" customFormat="1" x14ac:dyDescent="0.35">
      <c r="B593" s="648" t="s">
        <v>1631</v>
      </c>
      <c r="C593" s="164" t="s">
        <v>1632</v>
      </c>
      <c r="D593" s="649">
        <f>IF(ISNUMBER('201718 APC &amp; OPROC'!D593),'201718 APC &amp; OPROC'!D593*(1+VLOOKUP(LEFT($B593,2),'Adjustment factors'!$B$9:$M$99,D$1,FALSE)),"-")</f>
        <v>178.69887782515542</v>
      </c>
      <c r="E593" s="650">
        <f>IF(ISNUMBER('201718 APC &amp; OPROC'!E593),'201718 APC &amp; OPROC'!E593*(1+VLOOKUP(LEFT($B593,2),'Adjustment factors'!$B$9:$M$99,E$1,FALSE)),"-")</f>
        <v>620.42644098846097</v>
      </c>
      <c r="F593" s="649" t="str">
        <f>IF(ISNUMBER('201718 APC &amp; OPROC'!F593),'201718 APC &amp; OPROC'!F593*(1+VLOOKUP(LEFT($B593,2),'Adjustment factors'!$B$9:$M$99,F$1,FALSE)),"-")</f>
        <v>-</v>
      </c>
      <c r="G593" s="649" t="str">
        <f>IF(ISNUMBER('201718 APC &amp; OPROC'!G593),'201718 APC &amp; OPROC'!G593*(1+VLOOKUP(LEFT($B593,2),'Adjustment factors'!$B$9:$M$99,G$1,FALSE)),"-")</f>
        <v>-</v>
      </c>
      <c r="H593" s="650">
        <f>IF(ISBLANK('201718 APC &amp; OPROC'!H593),"",'201718 APC &amp; OPROC'!H593)</f>
        <v>5</v>
      </c>
      <c r="I593" s="650">
        <f>IF(ISNUMBER('201718 APC &amp; OPROC'!I593),'201718 APC &amp; OPROC'!I593*(1+VLOOKUP(LEFT($B593,2),'Adjustment factors'!$B$9:$M$99,I$1,FALSE)),"-")</f>
        <v>829.24310721111453</v>
      </c>
      <c r="J593" s="650">
        <f>IF(ISBLANK('201718 APC &amp; OPROC'!J593),"",'201718 APC &amp; OPROC'!J593)</f>
        <v>5</v>
      </c>
      <c r="K593" s="650">
        <f>IF(ISNUMBER('201718 APC &amp; OPROC'!K593),'201718 APC &amp; OPROC'!K593*(1+VLOOKUP(LEFT($B593,2),'Adjustment factors'!$B$9:$M$99,K$1,FALSE)),"-")</f>
        <v>400.23199999999991</v>
      </c>
      <c r="L593" s="650" t="str">
        <f>IF(ISBLANK('201718 APC &amp; OPROC'!L593),"",'201718 APC &amp; OPROC'!L593)</f>
        <v>No</v>
      </c>
      <c r="M593" s="651" t="str">
        <f>IF(ISBLANK('201718 APC &amp; OPROC'!M593),"",'201718 APC &amp; OPROC'!M593)</f>
        <v>-</v>
      </c>
      <c r="N593" s="654" t="str">
        <f t="shared" si="9"/>
        <v>-</v>
      </c>
      <c r="O593" s="652" t="str">
        <f>IF(ISBLANK('201718 APC &amp; OPROC'!O593),"",'201718 APC &amp; OPROC'!O593)</f>
        <v>-</v>
      </c>
      <c r="P593" s="645" t="str">
        <f>IF(ISBLANK('201718 APC &amp; OPROC'!P593),"",'201718 APC &amp; OPROC'!P593)</f>
        <v>-</v>
      </c>
      <c r="Q593" s="653" t="str">
        <f>IF(ISBLANK('201718 APC &amp; OPROC'!Q593),"",'201718 APC &amp; OPROC'!Q593)</f>
        <v>-</v>
      </c>
      <c r="R593" s="647" t="str">
        <f>IF(ISBLANK('201718 APC &amp; OPROC'!R593),"",'201718 APC &amp; OPROC'!R593)</f>
        <v>-</v>
      </c>
      <c r="S593" s="647" t="str">
        <f>IF(ISBLANK('201718 APC &amp; OPROC'!S593),"",'201718 APC &amp; OPROC'!S593)</f>
        <v/>
      </c>
      <c r="T593" s="647" t="str">
        <f>IF(ISBLANK('201718 APC &amp; OPROC'!T593),"",'201718 APC &amp; OPROC'!T593)</f>
        <v/>
      </c>
      <c r="V593" s="315"/>
      <c r="W593" s="315"/>
    </row>
    <row r="594" spans="2:23" s="139" customFormat="1" x14ac:dyDescent="0.35">
      <c r="B594" s="648" t="s">
        <v>1633</v>
      </c>
      <c r="C594" s="164" t="s">
        <v>1634</v>
      </c>
      <c r="D594" s="649">
        <f>IF(ISNUMBER('201718 APC &amp; OPROC'!D594),'201718 APC &amp; OPROC'!D594*(1+VLOOKUP(LEFT($B594,2),'Adjustment factors'!$B$9:$M$99,D$1,FALSE)),"-")</f>
        <v>145.56931058790752</v>
      </c>
      <c r="E594" s="650">
        <f>IF(ISNUMBER('201718 APC &amp; OPROC'!E594),'201718 APC &amp; OPROC'!E594*(1+VLOOKUP(LEFT($B594,2),'Adjustment factors'!$B$9:$M$99,E$1,FALSE)),"-")</f>
        <v>567.21834815288105</v>
      </c>
      <c r="F594" s="649" t="str">
        <f>IF(ISNUMBER('201718 APC &amp; OPROC'!F594),'201718 APC &amp; OPROC'!F594*(1+VLOOKUP(LEFT($B594,2),'Adjustment factors'!$B$9:$M$99,F$1,FALSE)),"-")</f>
        <v>-</v>
      </c>
      <c r="G594" s="649" t="str">
        <f>IF(ISNUMBER('201718 APC &amp; OPROC'!G594),'201718 APC &amp; OPROC'!G594*(1+VLOOKUP(LEFT($B594,2),'Adjustment factors'!$B$9:$M$99,G$1,FALSE)),"-")</f>
        <v>-</v>
      </c>
      <c r="H594" s="650">
        <f>IF(ISBLANK('201718 APC &amp; OPROC'!H594),"",'201718 APC &amp; OPROC'!H594)</f>
        <v>5</v>
      </c>
      <c r="I594" s="650">
        <f>IF(ISNUMBER('201718 APC &amp; OPROC'!I594),'201718 APC &amp; OPROC'!I594*(1+VLOOKUP(LEFT($B594,2),'Adjustment factors'!$B$9:$M$99,I$1,FALSE)),"-")</f>
        <v>567.21834815288105</v>
      </c>
      <c r="J594" s="650">
        <f>IF(ISBLANK('201718 APC &amp; OPROC'!J594),"",'201718 APC &amp; OPROC'!J594)</f>
        <v>5</v>
      </c>
      <c r="K594" s="650">
        <f>IF(ISNUMBER('201718 APC &amp; OPROC'!K594),'201718 APC &amp; OPROC'!K594*(1+VLOOKUP(LEFT($B594,2),'Adjustment factors'!$B$9:$M$99,K$1,FALSE)),"-")</f>
        <v>400.23199999999991</v>
      </c>
      <c r="L594" s="650" t="str">
        <f>IF(ISBLANK('201718 APC &amp; OPROC'!L594),"",'201718 APC &amp; OPROC'!L594)</f>
        <v>No</v>
      </c>
      <c r="M594" s="651" t="str">
        <f>IF(ISBLANK('201718 APC &amp; OPROC'!M594),"",'201718 APC &amp; OPROC'!M594)</f>
        <v>-</v>
      </c>
      <c r="N594" s="654" t="str">
        <f t="shared" si="9"/>
        <v>-</v>
      </c>
      <c r="O594" s="652" t="str">
        <f>IF(ISBLANK('201718 APC &amp; OPROC'!O594),"",'201718 APC &amp; OPROC'!O594)</f>
        <v>-</v>
      </c>
      <c r="P594" s="645" t="str">
        <f>IF(ISBLANK('201718 APC &amp; OPROC'!P594),"",'201718 APC &amp; OPROC'!P594)</f>
        <v>-</v>
      </c>
      <c r="Q594" s="653" t="str">
        <f>IF(ISBLANK('201718 APC &amp; OPROC'!Q594),"",'201718 APC &amp; OPROC'!Q594)</f>
        <v>-</v>
      </c>
      <c r="R594" s="647" t="str">
        <f>IF(ISBLANK('201718 APC &amp; OPROC'!R594),"",'201718 APC &amp; OPROC'!R594)</f>
        <v>-</v>
      </c>
      <c r="S594" s="647" t="str">
        <f>IF(ISBLANK('201718 APC &amp; OPROC'!S594),"",'201718 APC &amp; OPROC'!S594)</f>
        <v/>
      </c>
      <c r="T594" s="647" t="str">
        <f>IF(ISBLANK('201718 APC &amp; OPROC'!T594),"",'201718 APC &amp; OPROC'!T594)</f>
        <v/>
      </c>
      <c r="V594" s="315"/>
      <c r="W594" s="315"/>
    </row>
    <row r="595" spans="2:23" s="139" customFormat="1" x14ac:dyDescent="0.35">
      <c r="B595" s="648" t="s">
        <v>1635</v>
      </c>
      <c r="C595" s="164" t="s">
        <v>1636</v>
      </c>
      <c r="D595" s="649" t="str">
        <f>IF(ISNUMBER('201718 APC &amp; OPROC'!D595),'201718 APC &amp; OPROC'!D595*(1+VLOOKUP(LEFT($B595,2),'Adjustment factors'!$B$9:$M$99,D$1,FALSE)),"-")</f>
        <v>-</v>
      </c>
      <c r="E595" s="650">
        <f>IF(ISNUMBER('201718 APC &amp; OPROC'!E595),'201718 APC &amp; OPROC'!E595*(1+VLOOKUP(LEFT($B595,2),'Adjustment factors'!$B$9:$M$99,E$1,FALSE)),"-")</f>
        <v>18724.186432062204</v>
      </c>
      <c r="F595" s="649" t="str">
        <f>IF(ISNUMBER('201718 APC &amp; OPROC'!F595),'201718 APC &amp; OPROC'!F595*(1+VLOOKUP(LEFT($B595,2),'Adjustment factors'!$B$9:$M$99,F$1,FALSE)),"-")</f>
        <v>-</v>
      </c>
      <c r="G595" s="649" t="str">
        <f>IF(ISNUMBER('201718 APC &amp; OPROC'!G595),'201718 APC &amp; OPROC'!G595*(1+VLOOKUP(LEFT($B595,2),'Adjustment factors'!$B$9:$M$99,G$1,FALSE)),"-")</f>
        <v>-</v>
      </c>
      <c r="H595" s="650">
        <f>IF(ISBLANK('201718 APC &amp; OPROC'!H595),"",'201718 APC &amp; OPROC'!H595)</f>
        <v>53</v>
      </c>
      <c r="I595" s="650">
        <f>IF(ISNUMBER('201718 APC &amp; OPROC'!I595),'201718 APC &amp; OPROC'!I595*(1+VLOOKUP(LEFT($B595,2),'Adjustment factors'!$B$9:$M$99,I$1,FALSE)),"-")</f>
        <v>22469.224470982761</v>
      </c>
      <c r="J595" s="650">
        <f>IF(ISBLANK('201718 APC &amp; OPROC'!J595),"",'201718 APC &amp; OPROC'!J595)</f>
        <v>37</v>
      </c>
      <c r="K595" s="650">
        <f>IF(ISNUMBER('201718 APC &amp; OPROC'!K595),'201718 APC &amp; OPROC'!K595*(1+VLOOKUP(LEFT($B595,2),'Adjustment factors'!$B$9:$M$99,K$1,FALSE)),"-")</f>
        <v>229.13281999999995</v>
      </c>
      <c r="L595" s="650" t="str">
        <f>IF(ISBLANK('201718 APC &amp; OPROC'!L595),"",'201718 APC &amp; OPROC'!L595)</f>
        <v>No</v>
      </c>
      <c r="M595" s="651" t="str">
        <f>IF(ISBLANK('201718 APC &amp; OPROC'!M595),"",'201718 APC &amp; OPROC'!M595)</f>
        <v>-</v>
      </c>
      <c r="N595" s="654" t="str">
        <f t="shared" si="9"/>
        <v>-</v>
      </c>
      <c r="O595" s="652" t="str">
        <f>IF(ISBLANK('201718 APC &amp; OPROC'!O595),"",'201718 APC &amp; OPROC'!O595)</f>
        <v>-</v>
      </c>
      <c r="P595" s="645" t="str">
        <f>IF(ISBLANK('201718 APC &amp; OPROC'!P595),"",'201718 APC &amp; OPROC'!P595)</f>
        <v>-</v>
      </c>
      <c r="Q595" s="653" t="str">
        <f>IF(ISBLANK('201718 APC &amp; OPROC'!Q595),"",'201718 APC &amp; OPROC'!Q595)</f>
        <v>-</v>
      </c>
      <c r="R595" s="647" t="str">
        <f>IF(ISBLANK('201718 APC &amp; OPROC'!R595),"",'201718 APC &amp; OPROC'!R595)</f>
        <v>-</v>
      </c>
      <c r="S595" s="647" t="str">
        <f>IF(ISBLANK('201718 APC &amp; OPROC'!S595),"",'201718 APC &amp; OPROC'!S595)</f>
        <v/>
      </c>
      <c r="T595" s="647" t="str">
        <f>IF(ISBLANK('201718 APC &amp; OPROC'!T595),"",'201718 APC &amp; OPROC'!T595)</f>
        <v/>
      </c>
      <c r="V595" s="315"/>
      <c r="W595" s="315"/>
    </row>
    <row r="596" spans="2:23" s="139" customFormat="1" x14ac:dyDescent="0.35">
      <c r="B596" s="648" t="s">
        <v>1637</v>
      </c>
      <c r="C596" s="164" t="s">
        <v>1638</v>
      </c>
      <c r="D596" s="649" t="str">
        <f>IF(ISNUMBER('201718 APC &amp; OPROC'!D596),'201718 APC &amp; OPROC'!D596*(1+VLOOKUP(LEFT($B596,2),'Adjustment factors'!$B$9:$M$99,D$1,FALSE)),"-")</f>
        <v>-</v>
      </c>
      <c r="E596" s="650">
        <f>IF(ISNUMBER('201718 APC &amp; OPROC'!E596),'201718 APC &amp; OPROC'!E596*(1+VLOOKUP(LEFT($B596,2),'Adjustment factors'!$B$9:$M$99,E$1,FALSE)),"-")</f>
        <v>13314.91010085264</v>
      </c>
      <c r="F596" s="649" t="str">
        <f>IF(ISNUMBER('201718 APC &amp; OPROC'!F596),'201718 APC &amp; OPROC'!F596*(1+VLOOKUP(LEFT($B596,2),'Adjustment factors'!$B$9:$M$99,F$1,FALSE)),"-")</f>
        <v>-</v>
      </c>
      <c r="G596" s="649" t="str">
        <f>IF(ISNUMBER('201718 APC &amp; OPROC'!G596),'201718 APC &amp; OPROC'!G596*(1+VLOOKUP(LEFT($B596,2),'Adjustment factors'!$B$9:$M$99,G$1,FALSE)),"-")</f>
        <v>-</v>
      </c>
      <c r="H596" s="650">
        <f>IF(ISBLANK('201718 APC &amp; OPROC'!H596),"",'201718 APC &amp; OPROC'!H596)</f>
        <v>27</v>
      </c>
      <c r="I596" s="650">
        <f>IF(ISNUMBER('201718 APC &amp; OPROC'!I596),'201718 APC &amp; OPROC'!I596*(1+VLOOKUP(LEFT($B596,2),'Adjustment factors'!$B$9:$M$99,I$1,FALSE)),"-")</f>
        <v>15978.895883563751</v>
      </c>
      <c r="J596" s="650">
        <f>IF(ISBLANK('201718 APC &amp; OPROC'!J596),"",'201718 APC &amp; OPROC'!J596)</f>
        <v>62</v>
      </c>
      <c r="K596" s="650">
        <f>IF(ISNUMBER('201718 APC &amp; OPROC'!K596),'201718 APC &amp; OPROC'!K596*(1+VLOOKUP(LEFT($B596,2),'Adjustment factors'!$B$9:$M$99,K$1,FALSE)),"-")</f>
        <v>229.13281999999995</v>
      </c>
      <c r="L596" s="650" t="str">
        <f>IF(ISBLANK('201718 APC &amp; OPROC'!L596),"",'201718 APC &amp; OPROC'!L596)</f>
        <v>No</v>
      </c>
      <c r="M596" s="651" t="str">
        <f>IF(ISBLANK('201718 APC &amp; OPROC'!M596),"",'201718 APC &amp; OPROC'!M596)</f>
        <v>-</v>
      </c>
      <c r="N596" s="654" t="str">
        <f t="shared" si="9"/>
        <v>-</v>
      </c>
      <c r="O596" s="652" t="str">
        <f>IF(ISBLANK('201718 APC &amp; OPROC'!O596),"",'201718 APC &amp; OPROC'!O596)</f>
        <v>-</v>
      </c>
      <c r="P596" s="645" t="str">
        <f>IF(ISBLANK('201718 APC &amp; OPROC'!P596),"",'201718 APC &amp; OPROC'!P596)</f>
        <v>-</v>
      </c>
      <c r="Q596" s="653" t="str">
        <f>IF(ISBLANK('201718 APC &amp; OPROC'!Q596),"",'201718 APC &amp; OPROC'!Q596)</f>
        <v>-</v>
      </c>
      <c r="R596" s="647" t="str">
        <f>IF(ISBLANK('201718 APC &amp; OPROC'!R596),"",'201718 APC &amp; OPROC'!R596)</f>
        <v>-</v>
      </c>
      <c r="S596" s="647" t="str">
        <f>IF(ISBLANK('201718 APC &amp; OPROC'!S596),"",'201718 APC &amp; OPROC'!S596)</f>
        <v/>
      </c>
      <c r="T596" s="647" t="str">
        <f>IF(ISBLANK('201718 APC &amp; OPROC'!T596),"",'201718 APC &amp; OPROC'!T596)</f>
        <v/>
      </c>
      <c r="V596" s="315"/>
      <c r="W596" s="315"/>
    </row>
    <row r="597" spans="2:23" s="139" customFormat="1" x14ac:dyDescent="0.35">
      <c r="B597" s="648" t="s">
        <v>1639</v>
      </c>
      <c r="C597" s="164" t="s">
        <v>1640</v>
      </c>
      <c r="D597" s="649" t="str">
        <f>IF(ISNUMBER('201718 APC &amp; OPROC'!D597),'201718 APC &amp; OPROC'!D597*(1+VLOOKUP(LEFT($B597,2),'Adjustment factors'!$B$9:$M$99,D$1,FALSE)),"-")</f>
        <v>-</v>
      </c>
      <c r="E597" s="650">
        <f>IF(ISNUMBER('201718 APC &amp; OPROC'!E597),'201718 APC &amp; OPROC'!E597*(1+VLOOKUP(LEFT($B597,2),'Adjustment factors'!$B$9:$M$99,E$1,FALSE)),"-")</f>
        <v>16293.073558766682</v>
      </c>
      <c r="F597" s="649" t="str">
        <f>IF(ISNUMBER('201718 APC &amp; OPROC'!F597),'201718 APC &amp; OPROC'!F597*(1+VLOOKUP(LEFT($B597,2),'Adjustment factors'!$B$9:$M$99,F$1,FALSE)),"-")</f>
        <v>-</v>
      </c>
      <c r="G597" s="649" t="str">
        <f>IF(ISNUMBER('201718 APC &amp; OPROC'!G597),'201718 APC &amp; OPROC'!G597*(1+VLOOKUP(LEFT($B597,2),'Adjustment factors'!$B$9:$M$99,G$1,FALSE)),"-")</f>
        <v>-</v>
      </c>
      <c r="H597" s="650">
        <f>IF(ISBLANK('201718 APC &amp; OPROC'!H597),"",'201718 APC &amp; OPROC'!H597)</f>
        <v>46</v>
      </c>
      <c r="I597" s="650">
        <f>IF(ISNUMBER('201718 APC &amp; OPROC'!I597),'201718 APC &amp; OPROC'!I597*(1+VLOOKUP(LEFT($B597,2),'Adjustment factors'!$B$9:$M$99,I$1,FALSE)),"-")</f>
        <v>19551.286765503784</v>
      </c>
      <c r="J597" s="650">
        <f>IF(ISBLANK('201718 APC &amp; OPROC'!J597),"",'201718 APC &amp; OPROC'!J597)</f>
        <v>73</v>
      </c>
      <c r="K597" s="650">
        <f>IF(ISNUMBER('201718 APC &amp; OPROC'!K597),'201718 APC &amp; OPROC'!K597*(1+VLOOKUP(LEFT($B597,2),'Adjustment factors'!$B$9:$M$99,K$1,FALSE)),"-")</f>
        <v>229.13281999999995</v>
      </c>
      <c r="L597" s="650" t="str">
        <f>IF(ISBLANK('201718 APC &amp; OPROC'!L597),"",'201718 APC &amp; OPROC'!L597)</f>
        <v>No</v>
      </c>
      <c r="M597" s="651" t="str">
        <f>IF(ISBLANK('201718 APC &amp; OPROC'!M597),"",'201718 APC &amp; OPROC'!M597)</f>
        <v>-</v>
      </c>
      <c r="N597" s="654" t="str">
        <f t="shared" si="9"/>
        <v>-</v>
      </c>
      <c r="O597" s="652" t="str">
        <f>IF(ISBLANK('201718 APC &amp; OPROC'!O597),"",'201718 APC &amp; OPROC'!O597)</f>
        <v>-</v>
      </c>
      <c r="P597" s="645" t="str">
        <f>IF(ISBLANK('201718 APC &amp; OPROC'!P597),"",'201718 APC &amp; OPROC'!P597)</f>
        <v>-</v>
      </c>
      <c r="Q597" s="653" t="str">
        <f>IF(ISBLANK('201718 APC &amp; OPROC'!Q597),"",'201718 APC &amp; OPROC'!Q597)</f>
        <v>-</v>
      </c>
      <c r="R597" s="647" t="str">
        <f>IF(ISBLANK('201718 APC &amp; OPROC'!R597),"",'201718 APC &amp; OPROC'!R597)</f>
        <v>-</v>
      </c>
      <c r="S597" s="647" t="str">
        <f>IF(ISBLANK('201718 APC &amp; OPROC'!S597),"",'201718 APC &amp; OPROC'!S597)</f>
        <v/>
      </c>
      <c r="T597" s="647" t="str">
        <f>IF(ISBLANK('201718 APC &amp; OPROC'!T597),"",'201718 APC &amp; OPROC'!T597)</f>
        <v/>
      </c>
      <c r="V597" s="315"/>
      <c r="W597" s="315"/>
    </row>
    <row r="598" spans="2:23" s="139" customFormat="1" x14ac:dyDescent="0.35">
      <c r="B598" s="648" t="s">
        <v>1641</v>
      </c>
      <c r="C598" s="164" t="s">
        <v>1642</v>
      </c>
      <c r="D598" s="649" t="str">
        <f>IF(ISNUMBER('201718 APC &amp; OPROC'!D598),'201718 APC &amp; OPROC'!D598*(1+VLOOKUP(LEFT($B598,2),'Adjustment factors'!$B$9:$M$99,D$1,FALSE)),"-")</f>
        <v>-</v>
      </c>
      <c r="E598" s="650">
        <f>IF(ISNUMBER('201718 APC &amp; OPROC'!E598),'201718 APC &amp; OPROC'!E598*(1+VLOOKUP(LEFT($B598,2),'Adjustment factors'!$B$9:$M$99,E$1,FALSE)),"-")</f>
        <v>11142.767963027905</v>
      </c>
      <c r="F598" s="649" t="str">
        <f>IF(ISNUMBER('201718 APC &amp; OPROC'!F598),'201718 APC &amp; OPROC'!F598*(1+VLOOKUP(LEFT($B598,2),'Adjustment factors'!$B$9:$M$99,F$1,FALSE)),"-")</f>
        <v>-</v>
      </c>
      <c r="G598" s="649" t="str">
        <f>IF(ISNUMBER('201718 APC &amp; OPROC'!G598),'201718 APC &amp; OPROC'!G598*(1+VLOOKUP(LEFT($B598,2),'Adjustment factors'!$B$9:$M$99,G$1,FALSE)),"-")</f>
        <v>-</v>
      </c>
      <c r="H598" s="650">
        <f>IF(ISBLANK('201718 APC &amp; OPROC'!H598),"",'201718 APC &amp; OPROC'!H598)</f>
        <v>17</v>
      </c>
      <c r="I598" s="650">
        <f>IF(ISNUMBER('201718 APC &amp; OPROC'!I598),'201718 APC &amp; OPROC'!I598*(1+VLOOKUP(LEFT($B598,2),'Adjustment factors'!$B$9:$M$99,I$1,FALSE)),"-")</f>
        <v>13371.120803125368</v>
      </c>
      <c r="J598" s="650">
        <f>IF(ISBLANK('201718 APC &amp; OPROC'!J598),"",'201718 APC &amp; OPROC'!J598)</f>
        <v>32</v>
      </c>
      <c r="K598" s="650">
        <f>IF(ISNUMBER('201718 APC &amp; OPROC'!K598),'201718 APC &amp; OPROC'!K598*(1+VLOOKUP(LEFT($B598,2),'Adjustment factors'!$B$9:$M$99,K$1,FALSE)),"-")</f>
        <v>229.13281999999995</v>
      </c>
      <c r="L598" s="650" t="str">
        <f>IF(ISBLANK('201718 APC &amp; OPROC'!L598),"",'201718 APC &amp; OPROC'!L598)</f>
        <v>No</v>
      </c>
      <c r="M598" s="651" t="str">
        <f>IF(ISBLANK('201718 APC &amp; OPROC'!M598),"",'201718 APC &amp; OPROC'!M598)</f>
        <v>-</v>
      </c>
      <c r="N598" s="654" t="str">
        <f t="shared" si="9"/>
        <v>-</v>
      </c>
      <c r="O598" s="652" t="str">
        <f>IF(ISBLANK('201718 APC &amp; OPROC'!O598),"",'201718 APC &amp; OPROC'!O598)</f>
        <v>-</v>
      </c>
      <c r="P598" s="645" t="str">
        <f>IF(ISBLANK('201718 APC &amp; OPROC'!P598),"",'201718 APC &amp; OPROC'!P598)</f>
        <v>-</v>
      </c>
      <c r="Q598" s="653" t="str">
        <f>IF(ISBLANK('201718 APC &amp; OPROC'!Q598),"",'201718 APC &amp; OPROC'!Q598)</f>
        <v>-</v>
      </c>
      <c r="R598" s="647" t="str">
        <f>IF(ISBLANK('201718 APC &amp; OPROC'!R598),"",'201718 APC &amp; OPROC'!R598)</f>
        <v>-</v>
      </c>
      <c r="S598" s="647" t="str">
        <f>IF(ISBLANK('201718 APC &amp; OPROC'!S598),"",'201718 APC &amp; OPROC'!S598)</f>
        <v/>
      </c>
      <c r="T598" s="647" t="str">
        <f>IF(ISBLANK('201718 APC &amp; OPROC'!T598),"",'201718 APC &amp; OPROC'!T598)</f>
        <v/>
      </c>
      <c r="V598" s="315"/>
      <c r="W598" s="315"/>
    </row>
    <row r="599" spans="2:23" s="139" customFormat="1" x14ac:dyDescent="0.35">
      <c r="B599" s="648" t="s">
        <v>1643</v>
      </c>
      <c r="C599" s="164" t="s">
        <v>1644</v>
      </c>
      <c r="D599" s="649" t="str">
        <f>IF(ISNUMBER('201718 APC &amp; OPROC'!D599),'201718 APC &amp; OPROC'!D599*(1+VLOOKUP(LEFT($B599,2),'Adjustment factors'!$B$9:$M$99,D$1,FALSE)),"-")</f>
        <v>-</v>
      </c>
      <c r="E599" s="650">
        <f>IF(ISNUMBER('201718 APC &amp; OPROC'!E599),'201718 APC &amp; OPROC'!E599*(1+VLOOKUP(LEFT($B599,2),'Adjustment factors'!$B$9:$M$99,E$1,FALSE)),"-")</f>
        <v>12597.219884334763</v>
      </c>
      <c r="F599" s="649" t="str">
        <f>IF(ISNUMBER('201718 APC &amp; OPROC'!F599),'201718 APC &amp; OPROC'!F599*(1+VLOOKUP(LEFT($B599,2),'Adjustment factors'!$B$9:$M$99,F$1,FALSE)),"-")</f>
        <v>-</v>
      </c>
      <c r="G599" s="649" t="str">
        <f>IF(ISNUMBER('201718 APC &amp; OPROC'!G599),'201718 APC &amp; OPROC'!G599*(1+VLOOKUP(LEFT($B599,2),'Adjustment factors'!$B$9:$M$99,G$1,FALSE)),"-")</f>
        <v>-</v>
      </c>
      <c r="H599" s="650">
        <f>IF(ISBLANK('201718 APC &amp; OPROC'!H599),"",'201718 APC &amp; OPROC'!H599)</f>
        <v>30</v>
      </c>
      <c r="I599" s="650">
        <f>IF(ISNUMBER('201718 APC &amp; OPROC'!I599),'201718 APC &amp; OPROC'!I599*(1+VLOOKUP(LEFT($B599,2),'Adjustment factors'!$B$9:$M$99,I$1,FALSE)),"-")</f>
        <v>15115.66009866113</v>
      </c>
      <c r="J599" s="650">
        <f>IF(ISBLANK('201718 APC &amp; OPROC'!J599),"",'201718 APC &amp; OPROC'!J599)</f>
        <v>69</v>
      </c>
      <c r="K599" s="650">
        <f>IF(ISNUMBER('201718 APC &amp; OPROC'!K599),'201718 APC &amp; OPROC'!K599*(1+VLOOKUP(LEFT($B599,2),'Adjustment factors'!$B$9:$M$99,K$1,FALSE)),"-")</f>
        <v>229.13281999999995</v>
      </c>
      <c r="L599" s="650" t="str">
        <f>IF(ISBLANK('201718 APC &amp; OPROC'!L599),"",'201718 APC &amp; OPROC'!L599)</f>
        <v>No</v>
      </c>
      <c r="M599" s="651" t="str">
        <f>IF(ISBLANK('201718 APC &amp; OPROC'!M599),"",'201718 APC &amp; OPROC'!M599)</f>
        <v>-</v>
      </c>
      <c r="N599" s="654" t="str">
        <f t="shared" si="9"/>
        <v>-</v>
      </c>
      <c r="O599" s="652" t="str">
        <f>IF(ISBLANK('201718 APC &amp; OPROC'!O599),"",'201718 APC &amp; OPROC'!O599)</f>
        <v>-</v>
      </c>
      <c r="P599" s="645" t="str">
        <f>IF(ISBLANK('201718 APC &amp; OPROC'!P599),"",'201718 APC &amp; OPROC'!P599)</f>
        <v>-</v>
      </c>
      <c r="Q599" s="653" t="str">
        <f>IF(ISBLANK('201718 APC &amp; OPROC'!Q599),"",'201718 APC &amp; OPROC'!Q599)</f>
        <v>-</v>
      </c>
      <c r="R599" s="647" t="str">
        <f>IF(ISBLANK('201718 APC &amp; OPROC'!R599),"",'201718 APC &amp; OPROC'!R599)</f>
        <v>-</v>
      </c>
      <c r="S599" s="647" t="str">
        <f>IF(ISBLANK('201718 APC &amp; OPROC'!S599),"",'201718 APC &amp; OPROC'!S599)</f>
        <v/>
      </c>
      <c r="T599" s="647" t="str">
        <f>IF(ISBLANK('201718 APC &amp; OPROC'!T599),"",'201718 APC &amp; OPROC'!T599)</f>
        <v/>
      </c>
      <c r="V599" s="315"/>
      <c r="W599" s="315"/>
    </row>
    <row r="600" spans="2:23" s="139" customFormat="1" x14ac:dyDescent="0.35">
      <c r="B600" s="648" t="s">
        <v>1645</v>
      </c>
      <c r="C600" s="164" t="s">
        <v>1646</v>
      </c>
      <c r="D600" s="649" t="str">
        <f>IF(ISNUMBER('201718 APC &amp; OPROC'!D600),'201718 APC &amp; OPROC'!D600*(1+VLOOKUP(LEFT($B600,2),'Adjustment factors'!$B$9:$M$99,D$1,FALSE)),"-")</f>
        <v>-</v>
      </c>
      <c r="E600" s="650">
        <f>IF(ISNUMBER('201718 APC &amp; OPROC'!E600),'201718 APC &amp; OPROC'!E600*(1+VLOOKUP(LEFT($B600,2),'Adjustment factors'!$B$9:$M$99,E$1,FALSE)),"-")</f>
        <v>10127.964034497032</v>
      </c>
      <c r="F600" s="649" t="str">
        <f>IF(ISNUMBER('201718 APC &amp; OPROC'!F600),'201718 APC &amp; OPROC'!F600*(1+VLOOKUP(LEFT($B600,2),'Adjustment factors'!$B$9:$M$99,F$1,FALSE)),"-")</f>
        <v>-</v>
      </c>
      <c r="G600" s="649" t="str">
        <f>IF(ISNUMBER('201718 APC &amp; OPROC'!G600),'201718 APC &amp; OPROC'!G600*(1+VLOOKUP(LEFT($B600,2),'Adjustment factors'!$B$9:$M$99,G$1,FALSE)),"-")</f>
        <v>-</v>
      </c>
      <c r="H600" s="650">
        <f>IF(ISBLANK('201718 APC &amp; OPROC'!H600),"",'201718 APC &amp; OPROC'!H600)</f>
        <v>17</v>
      </c>
      <c r="I600" s="650">
        <f>IF(ISNUMBER('201718 APC &amp; OPROC'!I600),'201718 APC &amp; OPROC'!I600*(1+VLOOKUP(LEFT($B600,2),'Adjustment factors'!$B$9:$M$99,I$1,FALSE)),"-")</f>
        <v>12153.556841396439</v>
      </c>
      <c r="J600" s="650">
        <f>IF(ISBLANK('201718 APC &amp; OPROC'!J600),"",'201718 APC &amp; OPROC'!J600)</f>
        <v>37</v>
      </c>
      <c r="K600" s="650">
        <f>IF(ISNUMBER('201718 APC &amp; OPROC'!K600),'201718 APC &amp; OPROC'!K600*(1+VLOOKUP(LEFT($B600,2),'Adjustment factors'!$B$9:$M$99,K$1,FALSE)),"-")</f>
        <v>229.13281999999995</v>
      </c>
      <c r="L600" s="650" t="str">
        <f>IF(ISBLANK('201718 APC &amp; OPROC'!L600),"",'201718 APC &amp; OPROC'!L600)</f>
        <v>No</v>
      </c>
      <c r="M600" s="651" t="str">
        <f>IF(ISBLANK('201718 APC &amp; OPROC'!M600),"",'201718 APC &amp; OPROC'!M600)</f>
        <v>-</v>
      </c>
      <c r="N600" s="654" t="str">
        <f t="shared" si="9"/>
        <v>-</v>
      </c>
      <c r="O600" s="652" t="str">
        <f>IF(ISBLANK('201718 APC &amp; OPROC'!O600),"",'201718 APC &amp; OPROC'!O600)</f>
        <v>-</v>
      </c>
      <c r="P600" s="645" t="str">
        <f>IF(ISBLANK('201718 APC &amp; OPROC'!P600),"",'201718 APC &amp; OPROC'!P600)</f>
        <v>-</v>
      </c>
      <c r="Q600" s="653" t="str">
        <f>IF(ISBLANK('201718 APC &amp; OPROC'!Q600),"",'201718 APC &amp; OPROC'!Q600)</f>
        <v>-</v>
      </c>
      <c r="R600" s="647" t="str">
        <f>IF(ISBLANK('201718 APC &amp; OPROC'!R600),"",'201718 APC &amp; OPROC'!R600)</f>
        <v>-</v>
      </c>
      <c r="S600" s="647" t="str">
        <f>IF(ISBLANK('201718 APC &amp; OPROC'!S600),"",'201718 APC &amp; OPROC'!S600)</f>
        <v/>
      </c>
      <c r="T600" s="647" t="str">
        <f>IF(ISBLANK('201718 APC &amp; OPROC'!T600),"",'201718 APC &amp; OPROC'!T600)</f>
        <v/>
      </c>
      <c r="V600" s="315"/>
      <c r="W600" s="315"/>
    </row>
    <row r="601" spans="2:23" s="139" customFormat="1" x14ac:dyDescent="0.35">
      <c r="B601" s="648" t="s">
        <v>1647</v>
      </c>
      <c r="C601" s="164" t="s">
        <v>1648</v>
      </c>
      <c r="D601" s="649" t="str">
        <f>IF(ISNUMBER('201718 APC &amp; OPROC'!D601),'201718 APC &amp; OPROC'!D601*(1+VLOOKUP(LEFT($B601,2),'Adjustment factors'!$B$9:$M$99,D$1,FALSE)),"-")</f>
        <v>-</v>
      </c>
      <c r="E601" s="650">
        <f>IF(ISNUMBER('201718 APC &amp; OPROC'!E601),'201718 APC &amp; OPROC'!E601*(1+VLOOKUP(LEFT($B601,2),'Adjustment factors'!$B$9:$M$99,E$1,FALSE)),"-")</f>
        <v>16120.426401786159</v>
      </c>
      <c r="F601" s="649" t="str">
        <f>IF(ISNUMBER('201718 APC &amp; OPROC'!F601),'201718 APC &amp; OPROC'!F601*(1+VLOOKUP(LEFT($B601,2),'Adjustment factors'!$B$9:$M$99,F$1,FALSE)),"-")</f>
        <v>-</v>
      </c>
      <c r="G601" s="649" t="str">
        <f>IF(ISNUMBER('201718 APC &amp; OPROC'!G601),'201718 APC &amp; OPROC'!G601*(1+VLOOKUP(LEFT($B601,2),'Adjustment factors'!$B$9:$M$99,G$1,FALSE)),"-")</f>
        <v>-</v>
      </c>
      <c r="H601" s="650">
        <f>IF(ISBLANK('201718 APC &amp; OPROC'!H601),"",'201718 APC &amp; OPROC'!H601)</f>
        <v>61</v>
      </c>
      <c r="I601" s="650">
        <f>IF(ISNUMBER('201718 APC &amp; OPROC'!I601),'201718 APC &amp; OPROC'!I601*(1+VLOOKUP(LEFT($B601,2),'Adjustment factors'!$B$9:$M$99,I$1,FALSE)),"-")</f>
        <v>19344.511682143391</v>
      </c>
      <c r="J601" s="650">
        <f>IF(ISBLANK('201718 APC &amp; OPROC'!J601),"",'201718 APC &amp; OPROC'!J601)</f>
        <v>72</v>
      </c>
      <c r="K601" s="650">
        <f>IF(ISNUMBER('201718 APC &amp; OPROC'!K601),'201718 APC &amp; OPROC'!K601*(1+VLOOKUP(LEFT($B601,2),'Adjustment factors'!$B$9:$M$99,K$1,FALSE)),"-")</f>
        <v>229.13281999999995</v>
      </c>
      <c r="L601" s="650" t="str">
        <f>IF(ISBLANK('201718 APC &amp; OPROC'!L601),"",'201718 APC &amp; OPROC'!L601)</f>
        <v>No</v>
      </c>
      <c r="M601" s="651" t="str">
        <f>IF(ISBLANK('201718 APC &amp; OPROC'!M601),"",'201718 APC &amp; OPROC'!M601)</f>
        <v>-</v>
      </c>
      <c r="N601" s="654" t="str">
        <f t="shared" si="9"/>
        <v>-</v>
      </c>
      <c r="O601" s="652" t="str">
        <f>IF(ISBLANK('201718 APC &amp; OPROC'!O601),"",'201718 APC &amp; OPROC'!O601)</f>
        <v>-</v>
      </c>
      <c r="P601" s="645" t="str">
        <f>IF(ISBLANK('201718 APC &amp; OPROC'!P601),"",'201718 APC &amp; OPROC'!P601)</f>
        <v>-</v>
      </c>
      <c r="Q601" s="653" t="str">
        <f>IF(ISBLANK('201718 APC &amp; OPROC'!Q601),"",'201718 APC &amp; OPROC'!Q601)</f>
        <v>-</v>
      </c>
      <c r="R601" s="647" t="str">
        <f>IF(ISBLANK('201718 APC &amp; OPROC'!R601),"",'201718 APC &amp; OPROC'!R601)</f>
        <v>-</v>
      </c>
      <c r="S601" s="647" t="str">
        <f>IF(ISBLANK('201718 APC &amp; OPROC'!S601),"",'201718 APC &amp; OPROC'!S601)</f>
        <v/>
      </c>
      <c r="T601" s="647" t="str">
        <f>IF(ISBLANK('201718 APC &amp; OPROC'!T601),"",'201718 APC &amp; OPROC'!T601)</f>
        <v/>
      </c>
      <c r="V601" s="315"/>
      <c r="W601" s="315"/>
    </row>
    <row r="602" spans="2:23" s="139" customFormat="1" x14ac:dyDescent="0.35">
      <c r="B602" s="648" t="s">
        <v>1649</v>
      </c>
      <c r="C602" s="164" t="s">
        <v>1650</v>
      </c>
      <c r="D602" s="649" t="str">
        <f>IF(ISNUMBER('201718 APC &amp; OPROC'!D602),'201718 APC &amp; OPROC'!D602*(1+VLOOKUP(LEFT($B602,2),'Adjustment factors'!$B$9:$M$99,D$1,FALSE)),"-")</f>
        <v>-</v>
      </c>
      <c r="E602" s="650">
        <f>IF(ISNUMBER('201718 APC &amp; OPROC'!E602),'201718 APC &amp; OPROC'!E602*(1+VLOOKUP(LEFT($B602,2),'Adjustment factors'!$B$9:$M$99,E$1,FALSE)),"-")</f>
        <v>10161.08819833632</v>
      </c>
      <c r="F602" s="649" t="str">
        <f>IF(ISNUMBER('201718 APC &amp; OPROC'!F602),'201718 APC &amp; OPROC'!F602*(1+VLOOKUP(LEFT($B602,2),'Adjustment factors'!$B$9:$M$99,F$1,FALSE)),"-")</f>
        <v>-</v>
      </c>
      <c r="G602" s="649" t="str">
        <f>IF(ISNUMBER('201718 APC &amp; OPROC'!G602),'201718 APC &amp; OPROC'!G602*(1+VLOOKUP(LEFT($B602,2),'Adjustment factors'!$B$9:$M$99,G$1,FALSE)),"-")</f>
        <v>-</v>
      </c>
      <c r="H602" s="650">
        <f>IF(ISBLANK('201718 APC &amp; OPROC'!H602),"",'201718 APC &amp; OPROC'!H602)</f>
        <v>17</v>
      </c>
      <c r="I602" s="650">
        <f>IF(ISNUMBER('201718 APC &amp; OPROC'!I602),'201718 APC &amp; OPROC'!I602*(1+VLOOKUP(LEFT($B602,2),'Adjustment factors'!$B$9:$M$99,I$1,FALSE)),"-")</f>
        <v>12192.703580479232</v>
      </c>
      <c r="J602" s="650">
        <f>IF(ISBLANK('201718 APC &amp; OPROC'!J602),"",'201718 APC &amp; OPROC'!J602)</f>
        <v>34</v>
      </c>
      <c r="K602" s="650">
        <f>IF(ISNUMBER('201718 APC &amp; OPROC'!K602),'201718 APC &amp; OPROC'!K602*(1+VLOOKUP(LEFT($B602,2),'Adjustment factors'!$B$9:$M$99,K$1,FALSE)),"-")</f>
        <v>229.13281999999995</v>
      </c>
      <c r="L602" s="650" t="str">
        <f>IF(ISBLANK('201718 APC &amp; OPROC'!L602),"",'201718 APC &amp; OPROC'!L602)</f>
        <v>No</v>
      </c>
      <c r="M602" s="651" t="str">
        <f>IF(ISBLANK('201718 APC &amp; OPROC'!M602),"",'201718 APC &amp; OPROC'!M602)</f>
        <v>-</v>
      </c>
      <c r="N602" s="654" t="str">
        <f t="shared" si="9"/>
        <v>-</v>
      </c>
      <c r="O602" s="652" t="str">
        <f>IF(ISBLANK('201718 APC &amp; OPROC'!O602),"",'201718 APC &amp; OPROC'!O602)</f>
        <v>-</v>
      </c>
      <c r="P602" s="645" t="str">
        <f>IF(ISBLANK('201718 APC &amp; OPROC'!P602),"",'201718 APC &amp; OPROC'!P602)</f>
        <v>-</v>
      </c>
      <c r="Q602" s="653" t="str">
        <f>IF(ISBLANK('201718 APC &amp; OPROC'!Q602),"",'201718 APC &amp; OPROC'!Q602)</f>
        <v>-</v>
      </c>
      <c r="R602" s="647" t="str">
        <f>IF(ISBLANK('201718 APC &amp; OPROC'!R602),"",'201718 APC &amp; OPROC'!R602)</f>
        <v>-</v>
      </c>
      <c r="S602" s="647" t="str">
        <f>IF(ISBLANK('201718 APC &amp; OPROC'!S602),"",'201718 APC &amp; OPROC'!S602)</f>
        <v/>
      </c>
      <c r="T602" s="647" t="str">
        <f>IF(ISBLANK('201718 APC &amp; OPROC'!T602),"",'201718 APC &amp; OPROC'!T602)</f>
        <v/>
      </c>
      <c r="V602" s="315"/>
      <c r="W602" s="315"/>
    </row>
    <row r="603" spans="2:23" s="139" customFormat="1" x14ac:dyDescent="0.35">
      <c r="B603" s="648" t="s">
        <v>1651</v>
      </c>
      <c r="C603" s="164" t="s">
        <v>1652</v>
      </c>
      <c r="D603" s="649" t="str">
        <f>IF(ISNUMBER('201718 APC &amp; OPROC'!D603),'201718 APC &amp; OPROC'!D603*(1+VLOOKUP(LEFT($B603,2),'Adjustment factors'!$B$9:$M$99,D$1,FALSE)),"-")</f>
        <v>-</v>
      </c>
      <c r="E603" s="650">
        <f>IF(ISNUMBER('201718 APC &amp; OPROC'!E603),'201718 APC &amp; OPROC'!E603*(1+VLOOKUP(LEFT($B603,2),'Adjustment factors'!$B$9:$M$99,E$1,FALSE)),"-")</f>
        <v>12869.239532833148</v>
      </c>
      <c r="F603" s="649" t="str">
        <f>IF(ISNUMBER('201718 APC &amp; OPROC'!F603),'201718 APC &amp; OPROC'!F603*(1+VLOOKUP(LEFT($B603,2),'Adjustment factors'!$B$9:$M$99,F$1,FALSE)),"-")</f>
        <v>-</v>
      </c>
      <c r="G603" s="649" t="str">
        <f>IF(ISNUMBER('201718 APC &amp; OPROC'!G603),'201718 APC &amp; OPROC'!G603*(1+VLOOKUP(LEFT($B603,2),'Adjustment factors'!$B$9:$M$99,G$1,FALSE)),"-")</f>
        <v>-</v>
      </c>
      <c r="H603" s="650">
        <f>IF(ISBLANK('201718 APC &amp; OPROC'!H603),"",'201718 APC &amp; OPROC'!H603)</f>
        <v>35</v>
      </c>
      <c r="I603" s="650">
        <f>IF(ISNUMBER('201718 APC &amp; OPROC'!I603),'201718 APC &amp; OPROC'!I603*(1+VLOOKUP(LEFT($B603,2),'Adjustment factors'!$B$9:$M$99,I$1,FALSE)),"-")</f>
        <v>15442.886686891659</v>
      </c>
      <c r="J603" s="650">
        <f>IF(ISBLANK('201718 APC &amp; OPROC'!J603),"",'201718 APC &amp; OPROC'!J603)</f>
        <v>66</v>
      </c>
      <c r="K603" s="650">
        <f>IF(ISNUMBER('201718 APC &amp; OPROC'!K603),'201718 APC &amp; OPROC'!K603*(1+VLOOKUP(LEFT($B603,2),'Adjustment factors'!$B$9:$M$99,K$1,FALSE)),"-")</f>
        <v>229.13281999999995</v>
      </c>
      <c r="L603" s="650" t="str">
        <f>IF(ISBLANK('201718 APC &amp; OPROC'!L603),"",'201718 APC &amp; OPROC'!L603)</f>
        <v>No</v>
      </c>
      <c r="M603" s="651" t="str">
        <f>IF(ISBLANK('201718 APC &amp; OPROC'!M603),"",'201718 APC &amp; OPROC'!M603)</f>
        <v>-</v>
      </c>
      <c r="N603" s="654" t="str">
        <f t="shared" si="9"/>
        <v>-</v>
      </c>
      <c r="O603" s="652" t="str">
        <f>IF(ISBLANK('201718 APC &amp; OPROC'!O603),"",'201718 APC &amp; OPROC'!O603)</f>
        <v>-</v>
      </c>
      <c r="P603" s="645" t="str">
        <f>IF(ISBLANK('201718 APC &amp; OPROC'!P603),"",'201718 APC &amp; OPROC'!P603)</f>
        <v>-</v>
      </c>
      <c r="Q603" s="653" t="str">
        <f>IF(ISBLANK('201718 APC &amp; OPROC'!Q603),"",'201718 APC &amp; OPROC'!Q603)</f>
        <v>-</v>
      </c>
      <c r="R603" s="647" t="str">
        <f>IF(ISBLANK('201718 APC &amp; OPROC'!R603),"",'201718 APC &amp; OPROC'!R603)</f>
        <v>-</v>
      </c>
      <c r="S603" s="647" t="str">
        <f>IF(ISBLANK('201718 APC &amp; OPROC'!S603),"",'201718 APC &amp; OPROC'!S603)</f>
        <v/>
      </c>
      <c r="T603" s="647" t="str">
        <f>IF(ISBLANK('201718 APC &amp; OPROC'!T603),"",'201718 APC &amp; OPROC'!T603)</f>
        <v/>
      </c>
      <c r="V603" s="315"/>
      <c r="W603" s="315"/>
    </row>
    <row r="604" spans="2:23" s="139" customFormat="1" x14ac:dyDescent="0.35">
      <c r="B604" s="648" t="s">
        <v>1653</v>
      </c>
      <c r="C604" s="164" t="s">
        <v>1654</v>
      </c>
      <c r="D604" s="649" t="str">
        <f>IF(ISNUMBER('201718 APC &amp; OPROC'!D604),'201718 APC &amp; OPROC'!D604*(1+VLOOKUP(LEFT($B604,2),'Adjustment factors'!$B$9:$M$99,D$1,FALSE)),"-")</f>
        <v>-</v>
      </c>
      <c r="E604" s="650">
        <f>IF(ISNUMBER('201718 APC &amp; OPROC'!E604),'201718 APC &amp; OPROC'!E604*(1+VLOOKUP(LEFT($B604,2),'Adjustment factors'!$B$9:$M$99,E$1,FALSE)),"-")</f>
        <v>8350.3005751219825</v>
      </c>
      <c r="F604" s="649" t="str">
        <f>IF(ISNUMBER('201718 APC &amp; OPROC'!F604),'201718 APC &amp; OPROC'!F604*(1+VLOOKUP(LEFT($B604,2),'Adjustment factors'!$B$9:$M$99,F$1,FALSE)),"-")</f>
        <v>-</v>
      </c>
      <c r="G604" s="649" t="str">
        <f>IF(ISNUMBER('201718 APC &amp; OPROC'!G604),'201718 APC &amp; OPROC'!G604*(1+VLOOKUP(LEFT($B604,2),'Adjustment factors'!$B$9:$M$99,G$1,FALSE)),"-")</f>
        <v>-</v>
      </c>
      <c r="H604" s="650">
        <f>IF(ISBLANK('201718 APC &amp; OPROC'!H604),"",'201718 APC &amp; OPROC'!H604)</f>
        <v>19</v>
      </c>
      <c r="I604" s="650">
        <f>IF(ISNUMBER('201718 APC &amp; OPROC'!I604),'201718 APC &amp; OPROC'!I604*(1+VLOOKUP(LEFT($B604,2),'Adjustment factors'!$B$9:$M$99,I$1,FALSE)),"-")</f>
        <v>10020.561442654496</v>
      </c>
      <c r="J604" s="650">
        <f>IF(ISBLANK('201718 APC &amp; OPROC'!J604),"",'201718 APC &amp; OPROC'!J604)</f>
        <v>30</v>
      </c>
      <c r="K604" s="650">
        <f>IF(ISNUMBER('201718 APC &amp; OPROC'!K604),'201718 APC &amp; OPROC'!K604*(1+VLOOKUP(LEFT($B604,2),'Adjustment factors'!$B$9:$M$99,K$1,FALSE)),"-")</f>
        <v>229.13281999999995</v>
      </c>
      <c r="L604" s="650" t="str">
        <f>IF(ISBLANK('201718 APC &amp; OPROC'!L604),"",'201718 APC &amp; OPROC'!L604)</f>
        <v>No</v>
      </c>
      <c r="M604" s="651" t="str">
        <f>IF(ISBLANK('201718 APC &amp; OPROC'!M604),"",'201718 APC &amp; OPROC'!M604)</f>
        <v>-</v>
      </c>
      <c r="N604" s="654" t="str">
        <f t="shared" si="9"/>
        <v>-</v>
      </c>
      <c r="O604" s="652" t="str">
        <f>IF(ISBLANK('201718 APC &amp; OPROC'!O604),"",'201718 APC &amp; OPROC'!O604)</f>
        <v>-</v>
      </c>
      <c r="P604" s="645" t="str">
        <f>IF(ISBLANK('201718 APC &amp; OPROC'!P604),"",'201718 APC &amp; OPROC'!P604)</f>
        <v>-</v>
      </c>
      <c r="Q604" s="653" t="str">
        <f>IF(ISBLANK('201718 APC &amp; OPROC'!Q604),"",'201718 APC &amp; OPROC'!Q604)</f>
        <v>-</v>
      </c>
      <c r="R604" s="647" t="str">
        <f>IF(ISBLANK('201718 APC &amp; OPROC'!R604),"",'201718 APC &amp; OPROC'!R604)</f>
        <v>-</v>
      </c>
      <c r="S604" s="647" t="str">
        <f>IF(ISBLANK('201718 APC &amp; OPROC'!S604),"",'201718 APC &amp; OPROC'!S604)</f>
        <v/>
      </c>
      <c r="T604" s="647" t="str">
        <f>IF(ISBLANK('201718 APC &amp; OPROC'!T604),"",'201718 APC &amp; OPROC'!T604)</f>
        <v/>
      </c>
      <c r="V604" s="315"/>
      <c r="W604" s="315"/>
    </row>
    <row r="605" spans="2:23" s="139" customFormat="1" x14ac:dyDescent="0.35">
      <c r="B605" s="648" t="s">
        <v>1655</v>
      </c>
      <c r="C605" s="164" t="s">
        <v>1656</v>
      </c>
      <c r="D605" s="649" t="str">
        <f>IF(ISNUMBER('201718 APC &amp; OPROC'!D605),'201718 APC &amp; OPROC'!D605*(1+VLOOKUP(LEFT($B605,2),'Adjustment factors'!$B$9:$M$99,D$1,FALSE)),"-")</f>
        <v>-</v>
      </c>
      <c r="E605" s="650">
        <f>IF(ISNUMBER('201718 APC &amp; OPROC'!E605),'201718 APC &amp; OPROC'!E605*(1+VLOOKUP(LEFT($B605,2),'Adjustment factors'!$B$9:$M$99,E$1,FALSE)),"-")</f>
        <v>15164.844463149768</v>
      </c>
      <c r="F605" s="649" t="str">
        <f>IF(ISNUMBER('201718 APC &amp; OPROC'!F605),'201718 APC &amp; OPROC'!F605*(1+VLOOKUP(LEFT($B605,2),'Adjustment factors'!$B$9:$M$99,F$1,FALSE)),"-")</f>
        <v>-</v>
      </c>
      <c r="G605" s="649" t="str">
        <f>IF(ISNUMBER('201718 APC &amp; OPROC'!G605),'201718 APC &amp; OPROC'!G605*(1+VLOOKUP(LEFT($B605,2),'Adjustment factors'!$B$9:$M$99,G$1,FALSE)),"-")</f>
        <v>-</v>
      </c>
      <c r="H605" s="650">
        <f>IF(ISBLANK('201718 APC &amp; OPROC'!H605),"",'201718 APC &amp; OPROC'!H605)</f>
        <v>51</v>
      </c>
      <c r="I605" s="650">
        <f>IF(ISNUMBER('201718 APC &amp; OPROC'!I605),'201718 APC &amp; OPROC'!I605*(1+VLOOKUP(LEFT($B605,2),'Adjustment factors'!$B$9:$M$99,I$1,FALSE)),"-")</f>
        <v>17998.466115219653</v>
      </c>
      <c r="J605" s="650">
        <f>IF(ISBLANK('201718 APC &amp; OPROC'!J605),"",'201718 APC &amp; OPROC'!J605)</f>
        <v>83</v>
      </c>
      <c r="K605" s="650">
        <f>IF(ISNUMBER('201718 APC &amp; OPROC'!K605),'201718 APC &amp; OPROC'!K605*(1+VLOOKUP(LEFT($B605,2),'Adjustment factors'!$B$9:$M$99,K$1,FALSE)),"-")</f>
        <v>229.13281999999995</v>
      </c>
      <c r="L605" s="650" t="str">
        <f>IF(ISBLANK('201718 APC &amp; OPROC'!L605),"",'201718 APC &amp; OPROC'!L605)</f>
        <v>No</v>
      </c>
      <c r="M605" s="651" t="str">
        <f>IF(ISBLANK('201718 APC &amp; OPROC'!M605),"",'201718 APC &amp; OPROC'!M605)</f>
        <v>-</v>
      </c>
      <c r="N605" s="654" t="str">
        <f t="shared" si="9"/>
        <v>-</v>
      </c>
      <c r="O605" s="652" t="str">
        <f>IF(ISBLANK('201718 APC &amp; OPROC'!O605),"",'201718 APC &amp; OPROC'!O605)</f>
        <v>-</v>
      </c>
      <c r="P605" s="645" t="str">
        <f>IF(ISBLANK('201718 APC &amp; OPROC'!P605),"",'201718 APC &amp; OPROC'!P605)</f>
        <v>-</v>
      </c>
      <c r="Q605" s="653" t="str">
        <f>IF(ISBLANK('201718 APC &amp; OPROC'!Q605),"",'201718 APC &amp; OPROC'!Q605)</f>
        <v>-</v>
      </c>
      <c r="R605" s="647" t="str">
        <f>IF(ISBLANK('201718 APC &amp; OPROC'!R605),"",'201718 APC &amp; OPROC'!R605)</f>
        <v>-</v>
      </c>
      <c r="S605" s="647" t="str">
        <f>IF(ISBLANK('201718 APC &amp; OPROC'!S605),"",'201718 APC &amp; OPROC'!S605)</f>
        <v/>
      </c>
      <c r="T605" s="647" t="str">
        <f>IF(ISBLANK('201718 APC &amp; OPROC'!T605),"",'201718 APC &amp; OPROC'!T605)</f>
        <v/>
      </c>
      <c r="V605" s="315"/>
      <c r="W605" s="315"/>
    </row>
    <row r="606" spans="2:23" s="139" customFormat="1" x14ac:dyDescent="0.35">
      <c r="B606" s="648" t="s">
        <v>1657</v>
      </c>
      <c r="C606" s="164" t="s">
        <v>1658</v>
      </c>
      <c r="D606" s="649" t="str">
        <f>IF(ISNUMBER('201718 APC &amp; OPROC'!D606),'201718 APC &amp; OPROC'!D606*(1+VLOOKUP(LEFT($B606,2),'Adjustment factors'!$B$9:$M$99,D$1,FALSE)),"-")</f>
        <v>-</v>
      </c>
      <c r="E606" s="650">
        <f>IF(ISNUMBER('201718 APC &amp; OPROC'!E606),'201718 APC &amp; OPROC'!E606*(1+VLOOKUP(LEFT($B606,2),'Adjustment factors'!$B$9:$M$99,E$1,FALSE)),"-")</f>
        <v>11214.0351034094</v>
      </c>
      <c r="F606" s="649" t="str">
        <f>IF(ISNUMBER('201718 APC &amp; OPROC'!F606),'201718 APC &amp; OPROC'!F606*(1+VLOOKUP(LEFT($B606,2),'Adjustment factors'!$B$9:$M$99,F$1,FALSE)),"-")</f>
        <v>-</v>
      </c>
      <c r="G606" s="649" t="str">
        <f>IF(ISNUMBER('201718 APC &amp; OPROC'!G606),'201718 APC &amp; OPROC'!G606*(1+VLOOKUP(LEFT($B606,2),'Adjustment factors'!$B$9:$M$99,G$1,FALSE)),"-")</f>
        <v>-</v>
      </c>
      <c r="H606" s="650">
        <f>IF(ISBLANK('201718 APC &amp; OPROC'!H606),"",'201718 APC &amp; OPROC'!H606)</f>
        <v>24</v>
      </c>
      <c r="I606" s="650">
        <f>IF(ISNUMBER('201718 APC &amp; OPROC'!I606),'201718 APC &amp; OPROC'!I606*(1+VLOOKUP(LEFT($B606,2),'Adjustment factors'!$B$9:$M$99,I$1,FALSE)),"-")</f>
        <v>13425.323980316929</v>
      </c>
      <c r="J606" s="650">
        <f>IF(ISBLANK('201718 APC &amp; OPROC'!J606),"",'201718 APC &amp; OPROC'!J606)</f>
        <v>41</v>
      </c>
      <c r="K606" s="650">
        <f>IF(ISNUMBER('201718 APC &amp; OPROC'!K606),'201718 APC &amp; OPROC'!K606*(1+VLOOKUP(LEFT($B606,2),'Adjustment factors'!$B$9:$M$99,K$1,FALSE)),"-")</f>
        <v>229.13281999999995</v>
      </c>
      <c r="L606" s="650" t="str">
        <f>IF(ISBLANK('201718 APC &amp; OPROC'!L606),"",'201718 APC &amp; OPROC'!L606)</f>
        <v>No</v>
      </c>
      <c r="M606" s="651" t="str">
        <f>IF(ISBLANK('201718 APC &amp; OPROC'!M606),"",'201718 APC &amp; OPROC'!M606)</f>
        <v>-</v>
      </c>
      <c r="N606" s="654" t="str">
        <f t="shared" si="9"/>
        <v>-</v>
      </c>
      <c r="O606" s="652" t="str">
        <f>IF(ISBLANK('201718 APC &amp; OPROC'!O606),"",'201718 APC &amp; OPROC'!O606)</f>
        <v>-</v>
      </c>
      <c r="P606" s="645" t="str">
        <f>IF(ISBLANK('201718 APC &amp; OPROC'!P606),"",'201718 APC &amp; OPROC'!P606)</f>
        <v>-</v>
      </c>
      <c r="Q606" s="653" t="str">
        <f>IF(ISBLANK('201718 APC &amp; OPROC'!Q606),"",'201718 APC &amp; OPROC'!Q606)</f>
        <v>-</v>
      </c>
      <c r="R606" s="647" t="str">
        <f>IF(ISBLANK('201718 APC &amp; OPROC'!R606),"",'201718 APC &amp; OPROC'!R606)</f>
        <v>-</v>
      </c>
      <c r="S606" s="647" t="str">
        <f>IF(ISBLANK('201718 APC &amp; OPROC'!S606),"",'201718 APC &amp; OPROC'!S606)</f>
        <v/>
      </c>
      <c r="T606" s="647" t="str">
        <f>IF(ISBLANK('201718 APC &amp; OPROC'!T606),"",'201718 APC &amp; OPROC'!T606)</f>
        <v/>
      </c>
      <c r="V606" s="315"/>
      <c r="W606" s="315"/>
    </row>
    <row r="607" spans="2:23" s="139" customFormat="1" x14ac:dyDescent="0.35">
      <c r="B607" s="648" t="s">
        <v>1659</v>
      </c>
      <c r="C607" s="164" t="s">
        <v>1660</v>
      </c>
      <c r="D607" s="649" t="str">
        <f>IF(ISNUMBER('201718 APC &amp; OPROC'!D607),'201718 APC &amp; OPROC'!D607*(1+VLOOKUP(LEFT($B607,2),'Adjustment factors'!$B$9:$M$99,D$1,FALSE)),"-")</f>
        <v>-</v>
      </c>
      <c r="E607" s="650">
        <f>IF(ISNUMBER('201718 APC &amp; OPROC'!E607),'201718 APC &amp; OPROC'!E607*(1+VLOOKUP(LEFT($B607,2),'Adjustment factors'!$B$9:$M$99,E$1,FALSE)),"-")</f>
        <v>14494.331086039361</v>
      </c>
      <c r="F607" s="649" t="str">
        <f>IF(ISNUMBER('201718 APC &amp; OPROC'!F607),'201718 APC &amp; OPROC'!F607*(1+VLOOKUP(LEFT($B607,2),'Adjustment factors'!$B$9:$M$99,F$1,FALSE)),"-")</f>
        <v>-</v>
      </c>
      <c r="G607" s="649" t="str">
        <f>IF(ISNUMBER('201718 APC &amp; OPROC'!G607),'201718 APC &amp; OPROC'!G607*(1+VLOOKUP(LEFT($B607,2),'Adjustment factors'!$B$9:$M$99,G$1,FALSE)),"-")</f>
        <v>-</v>
      </c>
      <c r="H607" s="650">
        <f>IF(ISBLANK('201718 APC &amp; OPROC'!H607),"",'201718 APC &amp; OPROC'!H607)</f>
        <v>49</v>
      </c>
      <c r="I607" s="650">
        <f>IF(ISNUMBER('201718 APC &amp; OPROC'!I607),'201718 APC &amp; OPROC'!I607*(1+VLOOKUP(LEFT($B607,2),'Adjustment factors'!$B$9:$M$99,I$1,FALSE)),"-")</f>
        <v>16746.774227110851</v>
      </c>
      <c r="J607" s="650">
        <f>IF(ISBLANK('201718 APC &amp; OPROC'!J607),"",'201718 APC &amp; OPROC'!J607)</f>
        <v>72</v>
      </c>
      <c r="K607" s="650">
        <f>IF(ISNUMBER('201718 APC &amp; OPROC'!K607),'201718 APC &amp; OPROC'!K607*(1+VLOOKUP(LEFT($B607,2),'Adjustment factors'!$B$9:$M$99,K$1,FALSE)),"-")</f>
        <v>229.13281999999995</v>
      </c>
      <c r="L607" s="650" t="str">
        <f>IF(ISBLANK('201718 APC &amp; OPROC'!L607),"",'201718 APC &amp; OPROC'!L607)</f>
        <v>No</v>
      </c>
      <c r="M607" s="651" t="str">
        <f>IF(ISBLANK('201718 APC &amp; OPROC'!M607),"",'201718 APC &amp; OPROC'!M607)</f>
        <v>-</v>
      </c>
      <c r="N607" s="654" t="str">
        <f t="shared" si="9"/>
        <v>-</v>
      </c>
      <c r="O607" s="652" t="str">
        <f>IF(ISBLANK('201718 APC &amp; OPROC'!O607),"",'201718 APC &amp; OPROC'!O607)</f>
        <v>-</v>
      </c>
      <c r="P607" s="645" t="str">
        <f>IF(ISBLANK('201718 APC &amp; OPROC'!P607),"",'201718 APC &amp; OPROC'!P607)</f>
        <v>-</v>
      </c>
      <c r="Q607" s="653" t="str">
        <f>IF(ISBLANK('201718 APC &amp; OPROC'!Q607),"",'201718 APC &amp; OPROC'!Q607)</f>
        <v>-</v>
      </c>
      <c r="R607" s="647" t="str">
        <f>IF(ISBLANK('201718 APC &amp; OPROC'!R607),"",'201718 APC &amp; OPROC'!R607)</f>
        <v>-</v>
      </c>
      <c r="S607" s="647" t="str">
        <f>IF(ISBLANK('201718 APC &amp; OPROC'!S607),"",'201718 APC &amp; OPROC'!S607)</f>
        <v/>
      </c>
      <c r="T607" s="647" t="str">
        <f>IF(ISBLANK('201718 APC &amp; OPROC'!T607),"",'201718 APC &amp; OPROC'!T607)</f>
        <v/>
      </c>
      <c r="V607" s="315"/>
      <c r="W607" s="315"/>
    </row>
    <row r="608" spans="2:23" s="139" customFormat="1" x14ac:dyDescent="0.35">
      <c r="B608" s="648" t="s">
        <v>1661</v>
      </c>
      <c r="C608" s="164" t="s">
        <v>1662</v>
      </c>
      <c r="D608" s="649" t="str">
        <f>IF(ISNUMBER('201718 APC &amp; OPROC'!D608),'201718 APC &amp; OPROC'!D608*(1+VLOOKUP(LEFT($B608,2),'Adjustment factors'!$B$9:$M$99,D$1,FALSE)),"-")</f>
        <v>-</v>
      </c>
      <c r="E608" s="650">
        <f>IF(ISNUMBER('201718 APC &amp; OPROC'!E608),'201718 APC &amp; OPROC'!E608*(1+VLOOKUP(LEFT($B608,2),'Adjustment factors'!$B$9:$M$99,E$1,FALSE)),"-")</f>
        <v>10555.566876786006</v>
      </c>
      <c r="F608" s="649" t="str">
        <f>IF(ISNUMBER('201718 APC &amp; OPROC'!F608),'201718 APC &amp; OPROC'!F608*(1+VLOOKUP(LEFT($B608,2),'Adjustment factors'!$B$9:$M$99,F$1,FALSE)),"-")</f>
        <v>-</v>
      </c>
      <c r="G608" s="649" t="str">
        <f>IF(ISNUMBER('201718 APC &amp; OPROC'!G608),'201718 APC &amp; OPROC'!G608*(1+VLOOKUP(LEFT($B608,2),'Adjustment factors'!$B$9:$M$99,G$1,FALSE)),"-")</f>
        <v>-</v>
      </c>
      <c r="H608" s="650">
        <f>IF(ISBLANK('201718 APC &amp; OPROC'!H608),"",'201718 APC &amp; OPROC'!H608)</f>
        <v>20</v>
      </c>
      <c r="I608" s="650">
        <f>IF(ISNUMBER('201718 APC &amp; OPROC'!I608),'201718 APC &amp; OPROC'!I608*(1+VLOOKUP(LEFT($B608,2),'Adjustment factors'!$B$9:$M$99,I$1,FALSE)),"-")</f>
        <v>12921.435184943539</v>
      </c>
      <c r="J608" s="650">
        <f>IF(ISBLANK('201718 APC &amp; OPROC'!J608),"",'201718 APC &amp; OPROC'!J608)</f>
        <v>47</v>
      </c>
      <c r="K608" s="650">
        <f>IF(ISNUMBER('201718 APC &amp; OPROC'!K608),'201718 APC &amp; OPROC'!K608*(1+VLOOKUP(LEFT($B608,2),'Adjustment factors'!$B$9:$M$99,K$1,FALSE)),"-")</f>
        <v>229.13281999999995</v>
      </c>
      <c r="L608" s="650" t="str">
        <f>IF(ISBLANK('201718 APC &amp; OPROC'!L608),"",'201718 APC &amp; OPROC'!L608)</f>
        <v>No</v>
      </c>
      <c r="M608" s="651" t="str">
        <f>IF(ISBLANK('201718 APC &amp; OPROC'!M608),"",'201718 APC &amp; OPROC'!M608)</f>
        <v>-</v>
      </c>
      <c r="N608" s="654" t="str">
        <f t="shared" si="9"/>
        <v>-</v>
      </c>
      <c r="O608" s="652" t="str">
        <f>IF(ISBLANK('201718 APC &amp; OPROC'!O608),"",'201718 APC &amp; OPROC'!O608)</f>
        <v>-</v>
      </c>
      <c r="P608" s="645" t="str">
        <f>IF(ISBLANK('201718 APC &amp; OPROC'!P608),"",'201718 APC &amp; OPROC'!P608)</f>
        <v>-</v>
      </c>
      <c r="Q608" s="653" t="str">
        <f>IF(ISBLANK('201718 APC &amp; OPROC'!Q608),"",'201718 APC &amp; OPROC'!Q608)</f>
        <v>-</v>
      </c>
      <c r="R608" s="647" t="str">
        <f>IF(ISBLANK('201718 APC &amp; OPROC'!R608),"",'201718 APC &amp; OPROC'!R608)</f>
        <v>-</v>
      </c>
      <c r="S608" s="647" t="str">
        <f>IF(ISBLANK('201718 APC &amp; OPROC'!S608),"",'201718 APC &amp; OPROC'!S608)</f>
        <v/>
      </c>
      <c r="T608" s="647" t="str">
        <f>IF(ISBLANK('201718 APC &amp; OPROC'!T608),"",'201718 APC &amp; OPROC'!T608)</f>
        <v/>
      </c>
      <c r="V608" s="315"/>
      <c r="W608" s="315"/>
    </row>
    <row r="609" spans="2:23" s="139" customFormat="1" x14ac:dyDescent="0.35">
      <c r="B609" s="648" t="s">
        <v>1663</v>
      </c>
      <c r="C609" s="164" t="s">
        <v>1664</v>
      </c>
      <c r="D609" s="649" t="str">
        <f>IF(ISNUMBER('201718 APC &amp; OPROC'!D609),'201718 APC &amp; OPROC'!D609*(1+VLOOKUP(LEFT($B609,2),'Adjustment factors'!$B$9:$M$99,D$1,FALSE)),"-")</f>
        <v>-</v>
      </c>
      <c r="E609" s="650">
        <f>IF(ISNUMBER('201718 APC &amp; OPROC'!E609),'201718 APC &amp; OPROC'!E609*(1+VLOOKUP(LEFT($B609,2),'Adjustment factors'!$B$9:$M$99,E$1,FALSE)),"-")</f>
        <v>16545.017956453379</v>
      </c>
      <c r="F609" s="649" t="str">
        <f>IF(ISNUMBER('201718 APC &amp; OPROC'!F609),'201718 APC &amp; OPROC'!F609*(1+VLOOKUP(LEFT($B609,2),'Adjustment factors'!$B$9:$M$99,F$1,FALSE)),"-")</f>
        <v>-</v>
      </c>
      <c r="G609" s="649" t="str">
        <f>IF(ISNUMBER('201718 APC &amp; OPROC'!G609),'201718 APC &amp; OPROC'!G609*(1+VLOOKUP(LEFT($B609,2),'Adjustment factors'!$B$9:$M$99,G$1,FALSE)),"-")</f>
        <v>-</v>
      </c>
      <c r="H609" s="650">
        <f>IF(ISBLANK('201718 APC &amp; OPROC'!H609),"",'201718 APC &amp; OPROC'!H609)</f>
        <v>65</v>
      </c>
      <c r="I609" s="650">
        <f>IF(ISNUMBER('201718 APC &amp; OPROC'!I609),'201718 APC &amp; OPROC'!I609*(1+VLOOKUP(LEFT($B609,2),'Adjustment factors'!$B$9:$M$99,I$1,FALSE)),"-")</f>
        <v>18214.275061445307</v>
      </c>
      <c r="J609" s="650">
        <f>IF(ISBLANK('201718 APC &amp; OPROC'!J609),"",'201718 APC &amp; OPROC'!J609)</f>
        <v>85</v>
      </c>
      <c r="K609" s="650">
        <f>IF(ISNUMBER('201718 APC &amp; OPROC'!K609),'201718 APC &amp; OPROC'!K609*(1+VLOOKUP(LEFT($B609,2),'Adjustment factors'!$B$9:$M$99,K$1,FALSE)),"-")</f>
        <v>229.13281999999995</v>
      </c>
      <c r="L609" s="650" t="str">
        <f>IF(ISBLANK('201718 APC &amp; OPROC'!L609),"",'201718 APC &amp; OPROC'!L609)</f>
        <v>No</v>
      </c>
      <c r="M609" s="651" t="str">
        <f>IF(ISBLANK('201718 APC &amp; OPROC'!M609),"",'201718 APC &amp; OPROC'!M609)</f>
        <v>-</v>
      </c>
      <c r="N609" s="654" t="str">
        <f t="shared" si="9"/>
        <v>-</v>
      </c>
      <c r="O609" s="652" t="str">
        <f>IF(ISBLANK('201718 APC &amp; OPROC'!O609),"",'201718 APC &amp; OPROC'!O609)</f>
        <v>-</v>
      </c>
      <c r="P609" s="645" t="str">
        <f>IF(ISBLANK('201718 APC &amp; OPROC'!P609),"",'201718 APC &amp; OPROC'!P609)</f>
        <v>-</v>
      </c>
      <c r="Q609" s="653" t="str">
        <f>IF(ISBLANK('201718 APC &amp; OPROC'!Q609),"",'201718 APC &amp; OPROC'!Q609)</f>
        <v>-</v>
      </c>
      <c r="R609" s="647" t="str">
        <f>IF(ISBLANK('201718 APC &amp; OPROC'!R609),"",'201718 APC &amp; OPROC'!R609)</f>
        <v>-</v>
      </c>
      <c r="S609" s="647" t="str">
        <f>IF(ISBLANK('201718 APC &amp; OPROC'!S609),"",'201718 APC &amp; OPROC'!S609)</f>
        <v/>
      </c>
      <c r="T609" s="647" t="str">
        <f>IF(ISBLANK('201718 APC &amp; OPROC'!T609),"",'201718 APC &amp; OPROC'!T609)</f>
        <v/>
      </c>
      <c r="V609" s="315"/>
      <c r="W609" s="315"/>
    </row>
    <row r="610" spans="2:23" s="139" customFormat="1" x14ac:dyDescent="0.35">
      <c r="B610" s="648" t="s">
        <v>1665</v>
      </c>
      <c r="C610" s="164" t="s">
        <v>1666</v>
      </c>
      <c r="D610" s="649" t="str">
        <f>IF(ISNUMBER('201718 APC &amp; OPROC'!D610),'201718 APC &amp; OPROC'!D610*(1+VLOOKUP(LEFT($B610,2),'Adjustment factors'!$B$9:$M$99,D$1,FALSE)),"-")</f>
        <v>-</v>
      </c>
      <c r="E610" s="650">
        <f>IF(ISNUMBER('201718 APC &amp; OPROC'!E610),'201718 APC &amp; OPROC'!E610*(1+VLOOKUP(LEFT($B610,2),'Adjustment factors'!$B$9:$M$99,E$1,FALSE)),"-")</f>
        <v>11423.821474391549</v>
      </c>
      <c r="F610" s="649" t="str">
        <f>IF(ISNUMBER('201718 APC &amp; OPROC'!F610),'201718 APC &amp; OPROC'!F610*(1+VLOOKUP(LEFT($B610,2),'Adjustment factors'!$B$9:$M$99,F$1,FALSE)),"-")</f>
        <v>-</v>
      </c>
      <c r="G610" s="649" t="str">
        <f>IF(ISNUMBER('201718 APC &amp; OPROC'!G610),'201718 APC &amp; OPROC'!G610*(1+VLOOKUP(LEFT($B610,2),'Adjustment factors'!$B$9:$M$99,G$1,FALSE)),"-")</f>
        <v>-</v>
      </c>
      <c r="H610" s="650">
        <f>IF(ISBLANK('201718 APC &amp; OPROC'!H610),"",'201718 APC &amp; OPROC'!H610)</f>
        <v>31</v>
      </c>
      <c r="I610" s="650">
        <f>IF(ISNUMBER('201718 APC &amp; OPROC'!I610),'201718 APC &amp; OPROC'!I610*(1+VLOOKUP(LEFT($B610,2),'Adjustment factors'!$B$9:$M$99,I$1,FALSE)),"-")</f>
        <v>13149.289281656207</v>
      </c>
      <c r="J610" s="650">
        <f>IF(ISBLANK('201718 APC &amp; OPROC'!J610),"",'201718 APC &amp; OPROC'!J610)</f>
        <v>52</v>
      </c>
      <c r="K610" s="650">
        <f>IF(ISNUMBER('201718 APC &amp; OPROC'!K610),'201718 APC &amp; OPROC'!K610*(1+VLOOKUP(LEFT($B610,2),'Adjustment factors'!$B$9:$M$99,K$1,FALSE)),"-")</f>
        <v>229.13281999999995</v>
      </c>
      <c r="L610" s="650" t="str">
        <f>IF(ISBLANK('201718 APC &amp; OPROC'!L610),"",'201718 APC &amp; OPROC'!L610)</f>
        <v>No</v>
      </c>
      <c r="M610" s="651" t="str">
        <f>IF(ISBLANK('201718 APC &amp; OPROC'!M610),"",'201718 APC &amp; OPROC'!M610)</f>
        <v>-</v>
      </c>
      <c r="N610" s="654" t="str">
        <f t="shared" si="9"/>
        <v>-</v>
      </c>
      <c r="O610" s="652" t="str">
        <f>IF(ISBLANK('201718 APC &amp; OPROC'!O610),"",'201718 APC &amp; OPROC'!O610)</f>
        <v>-</v>
      </c>
      <c r="P610" s="645" t="str">
        <f>IF(ISBLANK('201718 APC &amp; OPROC'!P610),"",'201718 APC &amp; OPROC'!P610)</f>
        <v>-</v>
      </c>
      <c r="Q610" s="653" t="str">
        <f>IF(ISBLANK('201718 APC &amp; OPROC'!Q610),"",'201718 APC &amp; OPROC'!Q610)</f>
        <v>-</v>
      </c>
      <c r="R610" s="647" t="str">
        <f>IF(ISBLANK('201718 APC &amp; OPROC'!R610),"",'201718 APC &amp; OPROC'!R610)</f>
        <v>-</v>
      </c>
      <c r="S610" s="647" t="str">
        <f>IF(ISBLANK('201718 APC &amp; OPROC'!S610),"",'201718 APC &amp; OPROC'!S610)</f>
        <v/>
      </c>
      <c r="T610" s="647" t="str">
        <f>IF(ISBLANK('201718 APC &amp; OPROC'!T610),"",'201718 APC &amp; OPROC'!T610)</f>
        <v/>
      </c>
      <c r="V610" s="315"/>
      <c r="W610" s="315"/>
    </row>
    <row r="611" spans="2:23" s="139" customFormat="1" x14ac:dyDescent="0.35">
      <c r="B611" s="648" t="s">
        <v>1667</v>
      </c>
      <c r="C611" s="164" t="s">
        <v>1668</v>
      </c>
      <c r="D611" s="649" t="str">
        <f>IF(ISNUMBER('201718 APC &amp; OPROC'!D611),'201718 APC &amp; OPROC'!D611*(1+VLOOKUP(LEFT($B611,2),'Adjustment factors'!$B$9:$M$99,D$1,FALSE)),"-")</f>
        <v>-</v>
      </c>
      <c r="E611" s="650">
        <f>IF(ISNUMBER('201718 APC &amp; OPROC'!E611),'201718 APC &amp; OPROC'!E611*(1+VLOOKUP(LEFT($B611,2),'Adjustment factors'!$B$9:$M$99,E$1,FALSE)),"-")</f>
        <v>9921.1889511366371</v>
      </c>
      <c r="F611" s="649" t="str">
        <f>IF(ISNUMBER('201718 APC &amp; OPROC'!F611),'201718 APC &amp; OPROC'!F611*(1+VLOOKUP(LEFT($B611,2),'Adjustment factors'!$B$9:$M$99,F$1,FALSE)),"-")</f>
        <v>-</v>
      </c>
      <c r="G611" s="649" t="str">
        <f>IF(ISNUMBER('201718 APC &amp; OPROC'!G611),'201718 APC &amp; OPROC'!G611*(1+VLOOKUP(LEFT($B611,2),'Adjustment factors'!$B$9:$M$99,G$1,FALSE)),"-")</f>
        <v>-</v>
      </c>
      <c r="H611" s="650">
        <f>IF(ISBLANK('201718 APC &amp; OPROC'!H611),"",'201718 APC &amp; OPROC'!H611)</f>
        <v>20</v>
      </c>
      <c r="I611" s="650">
        <f>IF(ISNUMBER('201718 APC &amp; OPROC'!I611),'201718 APC &amp; OPROC'!I611*(1+VLOOKUP(LEFT($B611,2),'Adjustment factors'!$B$9:$M$99,I$1,FALSE)),"-")</f>
        <v>11228.087778977582</v>
      </c>
      <c r="J611" s="650">
        <f>IF(ISBLANK('201718 APC &amp; OPROC'!J611),"",'201718 APC &amp; OPROC'!J611)</f>
        <v>47</v>
      </c>
      <c r="K611" s="650">
        <f>IF(ISNUMBER('201718 APC &amp; OPROC'!K611),'201718 APC &amp; OPROC'!K611*(1+VLOOKUP(LEFT($B611,2),'Adjustment factors'!$B$9:$M$99,K$1,FALSE)),"-")</f>
        <v>229.13281999999995</v>
      </c>
      <c r="L611" s="650" t="str">
        <f>IF(ISBLANK('201718 APC &amp; OPROC'!L611),"",'201718 APC &amp; OPROC'!L611)</f>
        <v>No</v>
      </c>
      <c r="M611" s="651" t="str">
        <f>IF(ISBLANK('201718 APC &amp; OPROC'!M611),"",'201718 APC &amp; OPROC'!M611)</f>
        <v>-</v>
      </c>
      <c r="N611" s="654" t="str">
        <f t="shared" si="9"/>
        <v>-</v>
      </c>
      <c r="O611" s="652" t="str">
        <f>IF(ISBLANK('201718 APC &amp; OPROC'!O611),"",'201718 APC &amp; OPROC'!O611)</f>
        <v>-</v>
      </c>
      <c r="P611" s="645" t="str">
        <f>IF(ISBLANK('201718 APC &amp; OPROC'!P611),"",'201718 APC &amp; OPROC'!P611)</f>
        <v>-</v>
      </c>
      <c r="Q611" s="653" t="str">
        <f>IF(ISBLANK('201718 APC &amp; OPROC'!Q611),"",'201718 APC &amp; OPROC'!Q611)</f>
        <v>-</v>
      </c>
      <c r="R611" s="647" t="str">
        <f>IF(ISBLANK('201718 APC &amp; OPROC'!R611),"",'201718 APC &amp; OPROC'!R611)</f>
        <v>-</v>
      </c>
      <c r="S611" s="647" t="str">
        <f>IF(ISBLANK('201718 APC &amp; OPROC'!S611),"",'201718 APC &amp; OPROC'!S611)</f>
        <v/>
      </c>
      <c r="T611" s="647" t="str">
        <f>IF(ISBLANK('201718 APC &amp; OPROC'!T611),"",'201718 APC &amp; OPROC'!T611)</f>
        <v/>
      </c>
      <c r="V611" s="315"/>
      <c r="W611" s="315"/>
    </row>
    <row r="612" spans="2:23" s="139" customFormat="1" x14ac:dyDescent="0.35">
      <c r="B612" s="648" t="s">
        <v>1669</v>
      </c>
      <c r="C612" s="164" t="s">
        <v>1670</v>
      </c>
      <c r="D612" s="649" t="str">
        <f>IF(ISNUMBER('201718 APC &amp; OPROC'!D612),'201718 APC &amp; OPROC'!D612*(1+VLOOKUP(LEFT($B612,2),'Adjustment factors'!$B$9:$M$99,D$1,FALSE)),"-")</f>
        <v>-</v>
      </c>
      <c r="E612" s="650">
        <f>IF(ISNUMBER('201718 APC &amp; OPROC'!E612),'201718 APC &amp; OPROC'!E612*(1+VLOOKUP(LEFT($B612,2),'Adjustment factors'!$B$9:$M$99,E$1,FALSE)),"-")</f>
        <v>16492.822304342986</v>
      </c>
      <c r="F612" s="649" t="str">
        <f>IF(ISNUMBER('201718 APC &amp; OPROC'!F612),'201718 APC &amp; OPROC'!F612*(1+VLOOKUP(LEFT($B612,2),'Adjustment factors'!$B$9:$M$99,F$1,FALSE)),"-")</f>
        <v>-</v>
      </c>
      <c r="G612" s="649" t="str">
        <f>IF(ISNUMBER('201718 APC &amp; OPROC'!G612),'201718 APC &amp; OPROC'!G612*(1+VLOOKUP(LEFT($B612,2),'Adjustment factors'!$B$9:$M$99,G$1,FALSE)),"-")</f>
        <v>-</v>
      </c>
      <c r="H612" s="650">
        <f>IF(ISBLANK('201718 APC &amp; OPROC'!H612),"",'201718 APC &amp; OPROC'!H612)</f>
        <v>62</v>
      </c>
      <c r="I612" s="650">
        <f>IF(ISNUMBER('201718 APC &amp; OPROC'!I612),'201718 APC &amp; OPROC'!I612*(1+VLOOKUP(LEFT($B612,2),'Adjustment factors'!$B$9:$M$99,I$1,FALSE)),"-")</f>
        <v>16492.822304342986</v>
      </c>
      <c r="J612" s="650">
        <f>IF(ISBLANK('201718 APC &amp; OPROC'!J612),"",'201718 APC &amp; OPROC'!J612)</f>
        <v>62</v>
      </c>
      <c r="K612" s="650">
        <f>IF(ISNUMBER('201718 APC &amp; OPROC'!K612),'201718 APC &amp; OPROC'!K612*(1+VLOOKUP(LEFT($B612,2),'Adjustment factors'!$B$9:$M$99,K$1,FALSE)),"-")</f>
        <v>229.13281999999995</v>
      </c>
      <c r="L612" s="650" t="str">
        <f>IF(ISBLANK('201718 APC &amp; OPROC'!L612),"",'201718 APC &amp; OPROC'!L612)</f>
        <v>No</v>
      </c>
      <c r="M612" s="651" t="str">
        <f>IF(ISBLANK('201718 APC &amp; OPROC'!M612),"",'201718 APC &amp; OPROC'!M612)</f>
        <v>-</v>
      </c>
      <c r="N612" s="654" t="str">
        <f t="shared" si="9"/>
        <v>-</v>
      </c>
      <c r="O612" s="652" t="str">
        <f>IF(ISBLANK('201718 APC &amp; OPROC'!O612),"",'201718 APC &amp; OPROC'!O612)</f>
        <v>-</v>
      </c>
      <c r="P612" s="645" t="str">
        <f>IF(ISBLANK('201718 APC &amp; OPROC'!P612),"",'201718 APC &amp; OPROC'!P612)</f>
        <v>-</v>
      </c>
      <c r="Q612" s="653" t="str">
        <f>IF(ISBLANK('201718 APC &amp; OPROC'!Q612),"",'201718 APC &amp; OPROC'!Q612)</f>
        <v>-</v>
      </c>
      <c r="R612" s="647" t="str">
        <f>IF(ISBLANK('201718 APC &amp; OPROC'!R612),"",'201718 APC &amp; OPROC'!R612)</f>
        <v>-</v>
      </c>
      <c r="S612" s="647" t="str">
        <f>IF(ISBLANK('201718 APC &amp; OPROC'!S612),"",'201718 APC &amp; OPROC'!S612)</f>
        <v/>
      </c>
      <c r="T612" s="647" t="str">
        <f>IF(ISBLANK('201718 APC &amp; OPROC'!T612),"",'201718 APC &amp; OPROC'!T612)</f>
        <v/>
      </c>
      <c r="V612" s="315"/>
      <c r="W612" s="315"/>
    </row>
    <row r="613" spans="2:23" s="139" customFormat="1" x14ac:dyDescent="0.35">
      <c r="B613" s="648" t="s">
        <v>1671</v>
      </c>
      <c r="C613" s="164" t="s">
        <v>1672</v>
      </c>
      <c r="D613" s="649" t="str">
        <f>IF(ISNUMBER('201718 APC &amp; OPROC'!D613),'201718 APC &amp; OPROC'!D613*(1+VLOOKUP(LEFT($B613,2),'Adjustment factors'!$B$9:$M$99,D$1,FALSE)),"-")</f>
        <v>-</v>
      </c>
      <c r="E613" s="650">
        <f>IF(ISNUMBER('201718 APC &amp; OPROC'!E613),'201718 APC &amp; OPROC'!E613*(1+VLOOKUP(LEFT($B613,2),'Adjustment factors'!$B$9:$M$99,E$1,FALSE)),"-")</f>
        <v>10191.201074553852</v>
      </c>
      <c r="F613" s="649" t="str">
        <f>IF(ISNUMBER('201718 APC &amp; OPROC'!F613),'201718 APC &amp; OPROC'!F613*(1+VLOOKUP(LEFT($B613,2),'Adjustment factors'!$B$9:$M$99,F$1,FALSE)),"-")</f>
        <v>-</v>
      </c>
      <c r="G613" s="649" t="str">
        <f>IF(ISNUMBER('201718 APC &amp; OPROC'!G613),'201718 APC &amp; OPROC'!G613*(1+VLOOKUP(LEFT($B613,2),'Adjustment factors'!$B$9:$M$99,G$1,FALSE)),"-")</f>
        <v>-</v>
      </c>
      <c r="H613" s="650">
        <f>IF(ISBLANK('201718 APC &amp; OPROC'!H613),"",'201718 APC &amp; OPROC'!H613)</f>
        <v>26</v>
      </c>
      <c r="I613" s="650">
        <f>IF(ISNUMBER('201718 APC &amp; OPROC'!I613),'201718 APC &amp; OPROC'!I613*(1+VLOOKUP(LEFT($B613,2),'Adjustment factors'!$B$9:$M$99,I$1,FALSE)),"-")</f>
        <v>11957.823145982473</v>
      </c>
      <c r="J613" s="650">
        <f>IF(ISBLANK('201718 APC &amp; OPROC'!J613),"",'201718 APC &amp; OPROC'!J613)</f>
        <v>42</v>
      </c>
      <c r="K613" s="650">
        <f>IF(ISNUMBER('201718 APC &amp; OPROC'!K613),'201718 APC &amp; OPROC'!K613*(1+VLOOKUP(LEFT($B613,2),'Adjustment factors'!$B$9:$M$99,K$1,FALSE)),"-")</f>
        <v>229.13281999999995</v>
      </c>
      <c r="L613" s="650" t="str">
        <f>IF(ISBLANK('201718 APC &amp; OPROC'!L613),"",'201718 APC &amp; OPROC'!L613)</f>
        <v>No</v>
      </c>
      <c r="M613" s="651" t="str">
        <f>IF(ISBLANK('201718 APC &amp; OPROC'!M613),"",'201718 APC &amp; OPROC'!M613)</f>
        <v>-</v>
      </c>
      <c r="N613" s="654" t="str">
        <f t="shared" si="9"/>
        <v>-</v>
      </c>
      <c r="O613" s="652" t="str">
        <f>IF(ISBLANK('201718 APC &amp; OPROC'!O613),"",'201718 APC &amp; OPROC'!O613)</f>
        <v>-</v>
      </c>
      <c r="P613" s="645" t="str">
        <f>IF(ISBLANK('201718 APC &amp; OPROC'!P613),"",'201718 APC &amp; OPROC'!P613)</f>
        <v>-</v>
      </c>
      <c r="Q613" s="653" t="str">
        <f>IF(ISBLANK('201718 APC &amp; OPROC'!Q613),"",'201718 APC &amp; OPROC'!Q613)</f>
        <v>-</v>
      </c>
      <c r="R613" s="647" t="str">
        <f>IF(ISBLANK('201718 APC &amp; OPROC'!R613),"",'201718 APC &amp; OPROC'!R613)</f>
        <v>-</v>
      </c>
      <c r="S613" s="647" t="str">
        <f>IF(ISBLANK('201718 APC &amp; OPROC'!S613),"",'201718 APC &amp; OPROC'!S613)</f>
        <v/>
      </c>
      <c r="T613" s="647" t="str">
        <f>IF(ISBLANK('201718 APC &amp; OPROC'!T613),"",'201718 APC &amp; OPROC'!T613)</f>
        <v/>
      </c>
      <c r="V613" s="315"/>
      <c r="W613" s="315"/>
    </row>
    <row r="614" spans="2:23" s="139" customFormat="1" x14ac:dyDescent="0.35">
      <c r="B614" s="648" t="s">
        <v>1673</v>
      </c>
      <c r="C614" s="164" t="s">
        <v>1674</v>
      </c>
      <c r="D614" s="649" t="str">
        <f>IF(ISNUMBER('201718 APC &amp; OPROC'!D614),'201718 APC &amp; OPROC'!D614*(1+VLOOKUP(LEFT($B614,2),'Adjustment factors'!$B$9:$M$99,D$1,FALSE)),"-")</f>
        <v>-</v>
      </c>
      <c r="E614" s="650">
        <f>IF(ISNUMBER('201718 APC &amp; OPROC'!E614),'201718 APC &amp; OPROC'!E614*(1+VLOOKUP(LEFT($B614,2),'Adjustment factors'!$B$9:$M$99,E$1,FALSE)),"-")</f>
        <v>8799.9861933038137</v>
      </c>
      <c r="F614" s="649" t="str">
        <f>IF(ISNUMBER('201718 APC &amp; OPROC'!F614),'201718 APC &amp; OPROC'!F614*(1+VLOOKUP(LEFT($B614,2),'Adjustment factors'!$B$9:$M$99,F$1,FALSE)),"-")</f>
        <v>-</v>
      </c>
      <c r="G614" s="649" t="str">
        <f>IF(ISNUMBER('201718 APC &amp; OPROC'!G614),'201718 APC &amp; OPROC'!G614*(1+VLOOKUP(LEFT($B614,2),'Adjustment factors'!$B$9:$M$99,G$1,FALSE)),"-")</f>
        <v>-</v>
      </c>
      <c r="H614" s="650">
        <f>IF(ISBLANK('201718 APC &amp; OPROC'!H614),"",'201718 APC &amp; OPROC'!H614)</f>
        <v>15</v>
      </c>
      <c r="I614" s="650">
        <f>IF(ISNUMBER('201718 APC &amp; OPROC'!I614),'201718 APC &amp; OPROC'!I614*(1+VLOOKUP(LEFT($B614,2),'Adjustment factors'!$B$9:$M$99,I$1,FALSE)),"-")</f>
        <v>10195.216124716189</v>
      </c>
      <c r="J614" s="650">
        <f>IF(ISBLANK('201718 APC &amp; OPROC'!J614),"",'201718 APC &amp; OPROC'!J614)</f>
        <v>32</v>
      </c>
      <c r="K614" s="650">
        <f>IF(ISNUMBER('201718 APC &amp; OPROC'!K614),'201718 APC &amp; OPROC'!K614*(1+VLOOKUP(LEFT($B614,2),'Adjustment factors'!$B$9:$M$99,K$1,FALSE)),"-")</f>
        <v>229.13281999999995</v>
      </c>
      <c r="L614" s="650" t="str">
        <f>IF(ISBLANK('201718 APC &amp; OPROC'!L614),"",'201718 APC &amp; OPROC'!L614)</f>
        <v>No</v>
      </c>
      <c r="M614" s="651" t="str">
        <f>IF(ISBLANK('201718 APC &amp; OPROC'!M614),"",'201718 APC &amp; OPROC'!M614)</f>
        <v>-</v>
      </c>
      <c r="N614" s="654" t="str">
        <f t="shared" si="9"/>
        <v>-</v>
      </c>
      <c r="O614" s="652" t="str">
        <f>IF(ISBLANK('201718 APC &amp; OPROC'!O614),"",'201718 APC &amp; OPROC'!O614)</f>
        <v>-</v>
      </c>
      <c r="P614" s="645" t="str">
        <f>IF(ISBLANK('201718 APC &amp; OPROC'!P614),"",'201718 APC &amp; OPROC'!P614)</f>
        <v>-</v>
      </c>
      <c r="Q614" s="653" t="str">
        <f>IF(ISBLANK('201718 APC &amp; OPROC'!Q614),"",'201718 APC &amp; OPROC'!Q614)</f>
        <v>-</v>
      </c>
      <c r="R614" s="647" t="str">
        <f>IF(ISBLANK('201718 APC &amp; OPROC'!R614),"",'201718 APC &amp; OPROC'!R614)</f>
        <v>-</v>
      </c>
      <c r="S614" s="647" t="str">
        <f>IF(ISBLANK('201718 APC &amp; OPROC'!S614),"",'201718 APC &amp; OPROC'!S614)</f>
        <v/>
      </c>
      <c r="T614" s="647" t="str">
        <f>IF(ISBLANK('201718 APC &amp; OPROC'!T614),"",'201718 APC &amp; OPROC'!T614)</f>
        <v/>
      </c>
      <c r="V614" s="315"/>
      <c r="W614" s="315"/>
    </row>
    <row r="615" spans="2:23" s="139" customFormat="1" x14ac:dyDescent="0.35">
      <c r="B615" s="648" t="s">
        <v>1675</v>
      </c>
      <c r="C615" s="164" t="s">
        <v>1676</v>
      </c>
      <c r="D615" s="649" t="str">
        <f>IF(ISNUMBER('201718 APC &amp; OPROC'!D615),'201718 APC &amp; OPROC'!D615*(1+VLOOKUP(LEFT($B615,2),'Adjustment factors'!$B$9:$M$99,D$1,FALSE)),"-")</f>
        <v>-</v>
      </c>
      <c r="E615" s="650">
        <f>IF(ISNUMBER('201718 APC &amp; OPROC'!E615),'201718 APC &amp; OPROC'!E615*(1+VLOOKUP(LEFT($B615,2),'Adjustment factors'!$B$9:$M$99,E$1,FALSE)),"-")</f>
        <v>14514.406336851049</v>
      </c>
      <c r="F615" s="649" t="str">
        <f>IF(ISNUMBER('201718 APC &amp; OPROC'!F615),'201718 APC &amp; OPROC'!F615*(1+VLOOKUP(LEFT($B615,2),'Adjustment factors'!$B$9:$M$99,F$1,FALSE)),"-")</f>
        <v>-</v>
      </c>
      <c r="G615" s="649" t="str">
        <f>IF(ISNUMBER('201718 APC &amp; OPROC'!G615),'201718 APC &amp; OPROC'!G615*(1+VLOOKUP(LEFT($B615,2),'Adjustment factors'!$B$9:$M$99,G$1,FALSE)),"-")</f>
        <v>-</v>
      </c>
      <c r="H615" s="650">
        <f>IF(ISBLANK('201718 APC &amp; OPROC'!H615),"",'201718 APC &amp; OPROC'!H615)</f>
        <v>51</v>
      </c>
      <c r="I615" s="650">
        <f>IF(ISNUMBER('201718 APC &amp; OPROC'!I615),'201718 APC &amp; OPROC'!I615*(1+VLOOKUP(LEFT($B615,2),'Adjustment factors'!$B$9:$M$99,I$1,FALSE)),"-")</f>
        <v>17155.305581128719</v>
      </c>
      <c r="J615" s="650">
        <f>IF(ISBLANK('201718 APC &amp; OPROC'!J615),"",'201718 APC &amp; OPROC'!J615)</f>
        <v>88</v>
      </c>
      <c r="K615" s="650">
        <f>IF(ISNUMBER('201718 APC &amp; OPROC'!K615),'201718 APC &amp; OPROC'!K615*(1+VLOOKUP(LEFT($B615,2),'Adjustment factors'!$B$9:$M$99,K$1,FALSE)),"-")</f>
        <v>229.13281999999995</v>
      </c>
      <c r="L615" s="650" t="str">
        <f>IF(ISBLANK('201718 APC &amp; OPROC'!L615),"",'201718 APC &amp; OPROC'!L615)</f>
        <v>No</v>
      </c>
      <c r="M615" s="651" t="str">
        <f>IF(ISBLANK('201718 APC &amp; OPROC'!M615),"",'201718 APC &amp; OPROC'!M615)</f>
        <v>-</v>
      </c>
      <c r="N615" s="654" t="str">
        <f t="shared" si="9"/>
        <v>-</v>
      </c>
      <c r="O615" s="652" t="str">
        <f>IF(ISBLANK('201718 APC &amp; OPROC'!O615),"",'201718 APC &amp; OPROC'!O615)</f>
        <v>-</v>
      </c>
      <c r="P615" s="645" t="str">
        <f>IF(ISBLANK('201718 APC &amp; OPROC'!P615),"",'201718 APC &amp; OPROC'!P615)</f>
        <v>-</v>
      </c>
      <c r="Q615" s="653" t="str">
        <f>IF(ISBLANK('201718 APC &amp; OPROC'!Q615),"",'201718 APC &amp; OPROC'!Q615)</f>
        <v>-</v>
      </c>
      <c r="R615" s="647" t="str">
        <f>IF(ISBLANK('201718 APC &amp; OPROC'!R615),"",'201718 APC &amp; OPROC'!R615)</f>
        <v>-</v>
      </c>
      <c r="S615" s="647" t="str">
        <f>IF(ISBLANK('201718 APC &amp; OPROC'!S615),"",'201718 APC &amp; OPROC'!S615)</f>
        <v/>
      </c>
      <c r="T615" s="647" t="str">
        <f>IF(ISBLANK('201718 APC &amp; OPROC'!T615),"",'201718 APC &amp; OPROC'!T615)</f>
        <v/>
      </c>
      <c r="V615" s="315"/>
      <c r="W615" s="315"/>
    </row>
    <row r="616" spans="2:23" s="139" customFormat="1" x14ac:dyDescent="0.35">
      <c r="B616" s="648" t="s">
        <v>1677</v>
      </c>
      <c r="C616" s="164" t="s">
        <v>1678</v>
      </c>
      <c r="D616" s="649" t="str">
        <f>IF(ISNUMBER('201718 APC &amp; OPROC'!D616),'201718 APC &amp; OPROC'!D616*(1+VLOOKUP(LEFT($B616,2),'Adjustment factors'!$B$9:$M$99,D$1,FALSE)),"-")</f>
        <v>-</v>
      </c>
      <c r="E616" s="650">
        <f>IF(ISNUMBER('201718 APC &amp; OPROC'!E616),'201718 APC &amp; OPROC'!E616*(1+VLOOKUP(LEFT($B616,2),'Adjustment factors'!$B$9:$M$99,E$1,FALSE)),"-")</f>
        <v>11389.693548011677</v>
      </c>
      <c r="F616" s="649" t="str">
        <f>IF(ISNUMBER('201718 APC &amp; OPROC'!F616),'201718 APC &amp; OPROC'!F616*(1+VLOOKUP(LEFT($B616,2),'Adjustment factors'!$B$9:$M$99,F$1,FALSE)),"-")</f>
        <v>-</v>
      </c>
      <c r="G616" s="649" t="str">
        <f>IF(ISNUMBER('201718 APC &amp; OPROC'!G616),'201718 APC &amp; OPROC'!G616*(1+VLOOKUP(LEFT($B616,2),'Adjustment factors'!$B$9:$M$99,G$1,FALSE)),"-")</f>
        <v>-</v>
      </c>
      <c r="H616" s="650">
        <f>IF(ISBLANK('201718 APC &amp; OPROC'!H616),"",'201718 APC &amp; OPROC'!H616)</f>
        <v>28</v>
      </c>
      <c r="I616" s="650">
        <f>IF(ISNUMBER('201718 APC &amp; OPROC'!I616),'201718 APC &amp; OPROC'!I616*(1+VLOOKUP(LEFT($B616,2),'Adjustment factors'!$B$9:$M$99,I$1,FALSE)),"-")</f>
        <v>13152.300569277961</v>
      </c>
      <c r="J616" s="650">
        <f>IF(ISBLANK('201718 APC &amp; OPROC'!J616),"",'201718 APC &amp; OPROC'!J616)</f>
        <v>46</v>
      </c>
      <c r="K616" s="650">
        <f>IF(ISNUMBER('201718 APC &amp; OPROC'!K616),'201718 APC &amp; OPROC'!K616*(1+VLOOKUP(LEFT($B616,2),'Adjustment factors'!$B$9:$M$99,K$1,FALSE)),"-")</f>
        <v>229.13281999999995</v>
      </c>
      <c r="L616" s="650" t="str">
        <f>IF(ISBLANK('201718 APC &amp; OPROC'!L616),"",'201718 APC &amp; OPROC'!L616)</f>
        <v>No</v>
      </c>
      <c r="M616" s="651" t="str">
        <f>IF(ISBLANK('201718 APC &amp; OPROC'!M616),"",'201718 APC &amp; OPROC'!M616)</f>
        <v>-</v>
      </c>
      <c r="N616" s="654" t="str">
        <f t="shared" si="9"/>
        <v>-</v>
      </c>
      <c r="O616" s="652" t="str">
        <f>IF(ISBLANK('201718 APC &amp; OPROC'!O616),"",'201718 APC &amp; OPROC'!O616)</f>
        <v>-</v>
      </c>
      <c r="P616" s="645" t="str">
        <f>IF(ISBLANK('201718 APC &amp; OPROC'!P616),"",'201718 APC &amp; OPROC'!P616)</f>
        <v>-</v>
      </c>
      <c r="Q616" s="653" t="str">
        <f>IF(ISBLANK('201718 APC &amp; OPROC'!Q616),"",'201718 APC &amp; OPROC'!Q616)</f>
        <v>-</v>
      </c>
      <c r="R616" s="647" t="str">
        <f>IF(ISBLANK('201718 APC &amp; OPROC'!R616),"",'201718 APC &amp; OPROC'!R616)</f>
        <v>-</v>
      </c>
      <c r="S616" s="647" t="str">
        <f>IF(ISBLANK('201718 APC &amp; OPROC'!S616),"",'201718 APC &amp; OPROC'!S616)</f>
        <v/>
      </c>
      <c r="T616" s="647" t="str">
        <f>IF(ISBLANK('201718 APC &amp; OPROC'!T616),"",'201718 APC &amp; OPROC'!T616)</f>
        <v/>
      </c>
      <c r="V616" s="315"/>
      <c r="W616" s="315"/>
    </row>
    <row r="617" spans="2:23" s="139" customFormat="1" x14ac:dyDescent="0.35">
      <c r="B617" s="648" t="s">
        <v>1679</v>
      </c>
      <c r="C617" s="164" t="s">
        <v>1680</v>
      </c>
      <c r="D617" s="649" t="str">
        <f>IF(ISNUMBER('201718 APC &amp; OPROC'!D617),'201718 APC &amp; OPROC'!D617*(1+VLOOKUP(LEFT($B617,2),'Adjustment factors'!$B$9:$M$99,D$1,FALSE)),"-")</f>
        <v>-</v>
      </c>
      <c r="E617" s="650">
        <f>IF(ISNUMBER('201718 APC &amp; OPROC'!E617),'201718 APC &amp; OPROC'!E617*(1+VLOOKUP(LEFT($B617,2),'Adjustment factors'!$B$9:$M$99,E$1,FALSE)),"-")</f>
        <v>9083.0472297486267</v>
      </c>
      <c r="F617" s="649" t="str">
        <f>IF(ISNUMBER('201718 APC &amp; OPROC'!F617),'201718 APC &amp; OPROC'!F617*(1+VLOOKUP(LEFT($B617,2),'Adjustment factors'!$B$9:$M$99,F$1,FALSE)),"-")</f>
        <v>-</v>
      </c>
      <c r="G617" s="649" t="str">
        <f>IF(ISNUMBER('201718 APC &amp; OPROC'!G617),'201718 APC &amp; OPROC'!G617*(1+VLOOKUP(LEFT($B617,2),'Adjustment factors'!$B$9:$M$99,G$1,FALSE)),"-")</f>
        <v>-</v>
      </c>
      <c r="H617" s="650">
        <f>IF(ISBLANK('201718 APC &amp; OPROC'!H617),"",'201718 APC &amp; OPROC'!H617)</f>
        <v>17</v>
      </c>
      <c r="I617" s="650">
        <f>IF(ISNUMBER('201718 APC &amp; OPROC'!I617),'201718 APC &amp; OPROC'!I617*(1+VLOOKUP(LEFT($B617,2),'Adjustment factors'!$B$9:$M$99,I$1,FALSE)),"-")</f>
        <v>10509.39379991912</v>
      </c>
      <c r="J617" s="650">
        <f>IF(ISBLANK('201718 APC &amp; OPROC'!J617),"",'201718 APC &amp; OPROC'!J617)</f>
        <v>37</v>
      </c>
      <c r="K617" s="650">
        <f>IF(ISNUMBER('201718 APC &amp; OPROC'!K617),'201718 APC &amp; OPROC'!K617*(1+VLOOKUP(LEFT($B617,2),'Adjustment factors'!$B$9:$M$99,K$1,FALSE)),"-")</f>
        <v>229.13281999999995</v>
      </c>
      <c r="L617" s="650" t="str">
        <f>IF(ISBLANK('201718 APC &amp; OPROC'!L617),"",'201718 APC &amp; OPROC'!L617)</f>
        <v>No</v>
      </c>
      <c r="M617" s="651" t="str">
        <f>IF(ISBLANK('201718 APC &amp; OPROC'!M617),"",'201718 APC &amp; OPROC'!M617)</f>
        <v>-</v>
      </c>
      <c r="N617" s="654" t="str">
        <f t="shared" si="9"/>
        <v>-</v>
      </c>
      <c r="O617" s="652" t="str">
        <f>IF(ISBLANK('201718 APC &amp; OPROC'!O617),"",'201718 APC &amp; OPROC'!O617)</f>
        <v>-</v>
      </c>
      <c r="P617" s="645" t="str">
        <f>IF(ISBLANK('201718 APC &amp; OPROC'!P617),"",'201718 APC &amp; OPROC'!P617)</f>
        <v>-</v>
      </c>
      <c r="Q617" s="653" t="str">
        <f>IF(ISBLANK('201718 APC &amp; OPROC'!Q617),"",'201718 APC &amp; OPROC'!Q617)</f>
        <v>-</v>
      </c>
      <c r="R617" s="647" t="str">
        <f>IF(ISBLANK('201718 APC &amp; OPROC'!R617),"",'201718 APC &amp; OPROC'!R617)</f>
        <v>-</v>
      </c>
      <c r="S617" s="647" t="str">
        <f>IF(ISBLANK('201718 APC &amp; OPROC'!S617),"",'201718 APC &amp; OPROC'!S617)</f>
        <v/>
      </c>
      <c r="T617" s="647" t="str">
        <f>IF(ISBLANK('201718 APC &amp; OPROC'!T617),"",'201718 APC &amp; OPROC'!T617)</f>
        <v/>
      </c>
      <c r="V617" s="315"/>
      <c r="W617" s="315"/>
    </row>
    <row r="618" spans="2:23" s="139" customFormat="1" x14ac:dyDescent="0.35">
      <c r="B618" s="648" t="s">
        <v>1681</v>
      </c>
      <c r="C618" s="164" t="s">
        <v>1682</v>
      </c>
      <c r="D618" s="649" t="str">
        <f>IF(ISNUMBER('201718 APC &amp; OPROC'!D618),'201718 APC &amp; OPROC'!D618*(1+VLOOKUP(LEFT($B618,2),'Adjustment factors'!$B$9:$M$99,D$1,FALSE)),"-")</f>
        <v>-</v>
      </c>
      <c r="E618" s="650">
        <f>IF(ISNUMBER('201718 APC &amp; OPROC'!E618),'201718 APC &amp; OPROC'!E618*(1+VLOOKUP(LEFT($B618,2),'Adjustment factors'!$B$9:$M$99,E$1,FALSE)),"-")</f>
        <v>13705.373729139988</v>
      </c>
      <c r="F618" s="649" t="str">
        <f>IF(ISNUMBER('201718 APC &amp; OPROC'!F618),'201718 APC &amp; OPROC'!F618*(1+VLOOKUP(LEFT($B618,2),'Adjustment factors'!$B$9:$M$99,F$1,FALSE)),"-")</f>
        <v>-</v>
      </c>
      <c r="G618" s="649" t="str">
        <f>IF(ISNUMBER('201718 APC &amp; OPROC'!G618),'201718 APC &amp; OPROC'!G618*(1+VLOOKUP(LEFT($B618,2),'Adjustment factors'!$B$9:$M$99,G$1,FALSE)),"-")</f>
        <v>-</v>
      </c>
      <c r="H618" s="650">
        <f>IF(ISBLANK('201718 APC &amp; OPROC'!H618),"",'201718 APC &amp; OPROC'!H618)</f>
        <v>50</v>
      </c>
      <c r="I618" s="650">
        <f>IF(ISNUMBER('201718 APC &amp; OPROC'!I618),'201718 APC &amp; OPROC'!I618*(1+VLOOKUP(LEFT($B618,2),'Adjustment factors'!$B$9:$M$99,I$1,FALSE)),"-")</f>
        <v>14277.518377273122</v>
      </c>
      <c r="J618" s="650">
        <f>IF(ISBLANK('201718 APC &amp; OPROC'!J618),"",'201718 APC &amp; OPROC'!J618)</f>
        <v>75</v>
      </c>
      <c r="K618" s="650">
        <f>IF(ISNUMBER('201718 APC &amp; OPROC'!K618),'201718 APC &amp; OPROC'!K618*(1+VLOOKUP(LEFT($B618,2),'Adjustment factors'!$B$9:$M$99,K$1,FALSE)),"-")</f>
        <v>229.13281999999995</v>
      </c>
      <c r="L618" s="650" t="str">
        <f>IF(ISBLANK('201718 APC &amp; OPROC'!L618),"",'201718 APC &amp; OPROC'!L618)</f>
        <v>No</v>
      </c>
      <c r="M618" s="651" t="str">
        <f>IF(ISBLANK('201718 APC &amp; OPROC'!M618),"",'201718 APC &amp; OPROC'!M618)</f>
        <v>-</v>
      </c>
      <c r="N618" s="654" t="str">
        <f t="shared" si="9"/>
        <v>-</v>
      </c>
      <c r="O618" s="652" t="str">
        <f>IF(ISBLANK('201718 APC &amp; OPROC'!O618),"",'201718 APC &amp; OPROC'!O618)</f>
        <v>-</v>
      </c>
      <c r="P618" s="645" t="str">
        <f>IF(ISBLANK('201718 APC &amp; OPROC'!P618),"",'201718 APC &amp; OPROC'!P618)</f>
        <v>-</v>
      </c>
      <c r="Q618" s="653" t="str">
        <f>IF(ISBLANK('201718 APC &amp; OPROC'!Q618),"",'201718 APC &amp; OPROC'!Q618)</f>
        <v>-</v>
      </c>
      <c r="R618" s="647" t="str">
        <f>IF(ISBLANK('201718 APC &amp; OPROC'!R618),"",'201718 APC &amp; OPROC'!R618)</f>
        <v>-</v>
      </c>
      <c r="S618" s="647" t="str">
        <f>IF(ISBLANK('201718 APC &amp; OPROC'!S618),"",'201718 APC &amp; OPROC'!S618)</f>
        <v/>
      </c>
      <c r="T618" s="647" t="str">
        <f>IF(ISBLANK('201718 APC &amp; OPROC'!T618),"",'201718 APC &amp; OPROC'!T618)</f>
        <v/>
      </c>
      <c r="V618" s="315"/>
      <c r="W618" s="315"/>
    </row>
    <row r="619" spans="2:23" s="139" customFormat="1" x14ac:dyDescent="0.35">
      <c r="B619" s="648" t="s">
        <v>1683</v>
      </c>
      <c r="C619" s="164" t="s">
        <v>1684</v>
      </c>
      <c r="D619" s="649" t="str">
        <f>IF(ISNUMBER('201718 APC &amp; OPROC'!D619),'201718 APC &amp; OPROC'!D619*(1+VLOOKUP(LEFT($B619,2),'Adjustment factors'!$B$9:$M$99,D$1,FALSE)),"-")</f>
        <v>-</v>
      </c>
      <c r="E619" s="650">
        <f>IF(ISNUMBER('201718 APC &amp; OPROC'!E619),'201718 APC &amp; OPROC'!E619*(1+VLOOKUP(LEFT($B619,2),'Adjustment factors'!$B$9:$M$99,E$1,FALSE)),"-")</f>
        <v>9395.217379870388</v>
      </c>
      <c r="F619" s="649" t="str">
        <f>IF(ISNUMBER('201718 APC &amp; OPROC'!F619),'201718 APC &amp; OPROC'!F619*(1+VLOOKUP(LEFT($B619,2),'Adjustment factors'!$B$9:$M$99,F$1,FALSE)),"-")</f>
        <v>-</v>
      </c>
      <c r="G619" s="649" t="str">
        <f>IF(ISNUMBER('201718 APC &amp; OPROC'!G619),'201718 APC &amp; OPROC'!G619*(1+VLOOKUP(LEFT($B619,2),'Adjustment factors'!$B$9:$M$99,G$1,FALSE)),"-")</f>
        <v>-</v>
      </c>
      <c r="H619" s="650">
        <f>IF(ISBLANK('201718 APC &amp; OPROC'!H619),"",'201718 APC &amp; OPROC'!H619)</f>
        <v>22</v>
      </c>
      <c r="I619" s="650">
        <f>IF(ISNUMBER('201718 APC &amp; OPROC'!I619),'201718 APC &amp; OPROC'!I619*(1+VLOOKUP(LEFT($B619,2),'Adjustment factors'!$B$9:$M$99,I$1,FALSE)),"-")</f>
        <v>10886.808515178871</v>
      </c>
      <c r="J619" s="650">
        <f>IF(ISBLANK('201718 APC &amp; OPROC'!J619),"",'201718 APC &amp; OPROC'!J619)</f>
        <v>49</v>
      </c>
      <c r="K619" s="650">
        <f>IF(ISNUMBER('201718 APC &amp; OPROC'!K619),'201718 APC &amp; OPROC'!K619*(1+VLOOKUP(LEFT($B619,2),'Adjustment factors'!$B$9:$M$99,K$1,FALSE)),"-")</f>
        <v>229.13281999999995</v>
      </c>
      <c r="L619" s="650" t="str">
        <f>IF(ISBLANK('201718 APC &amp; OPROC'!L619),"",'201718 APC &amp; OPROC'!L619)</f>
        <v>No</v>
      </c>
      <c r="M619" s="651" t="str">
        <f>IF(ISBLANK('201718 APC &amp; OPROC'!M619),"",'201718 APC &amp; OPROC'!M619)</f>
        <v>-</v>
      </c>
      <c r="N619" s="654" t="str">
        <f t="shared" si="9"/>
        <v>-</v>
      </c>
      <c r="O619" s="652" t="str">
        <f>IF(ISBLANK('201718 APC &amp; OPROC'!O619),"",'201718 APC &amp; OPROC'!O619)</f>
        <v>-</v>
      </c>
      <c r="P619" s="645" t="str">
        <f>IF(ISBLANK('201718 APC &amp; OPROC'!P619),"",'201718 APC &amp; OPROC'!P619)</f>
        <v>-</v>
      </c>
      <c r="Q619" s="653" t="str">
        <f>IF(ISBLANK('201718 APC &amp; OPROC'!Q619),"",'201718 APC &amp; OPROC'!Q619)</f>
        <v>-</v>
      </c>
      <c r="R619" s="647" t="str">
        <f>IF(ISBLANK('201718 APC &amp; OPROC'!R619),"",'201718 APC &amp; OPROC'!R619)</f>
        <v>-</v>
      </c>
      <c r="S619" s="647" t="str">
        <f>IF(ISBLANK('201718 APC &amp; OPROC'!S619),"",'201718 APC &amp; OPROC'!S619)</f>
        <v/>
      </c>
      <c r="T619" s="647" t="str">
        <f>IF(ISBLANK('201718 APC &amp; OPROC'!T619),"",'201718 APC &amp; OPROC'!T619)</f>
        <v/>
      </c>
      <c r="V619" s="315"/>
      <c r="W619" s="315"/>
    </row>
    <row r="620" spans="2:23" s="139" customFormat="1" x14ac:dyDescent="0.35">
      <c r="B620" s="648" t="s">
        <v>1685</v>
      </c>
      <c r="C620" s="164" t="s">
        <v>1686</v>
      </c>
      <c r="D620" s="649" t="str">
        <f>IF(ISNUMBER('201718 APC &amp; OPROC'!D620),'201718 APC &amp; OPROC'!D620*(1+VLOOKUP(LEFT($B620,2),'Adjustment factors'!$B$9:$M$99,D$1,FALSE)),"-")</f>
        <v>-</v>
      </c>
      <c r="E620" s="650">
        <f>IF(ISNUMBER('201718 APC &amp; OPROC'!E620),'201718 APC &amp; OPROC'!E620*(1+VLOOKUP(LEFT($B620,2),'Adjustment factors'!$B$9:$M$99,E$1,FALSE)),"-")</f>
        <v>7971.882097321648</v>
      </c>
      <c r="F620" s="649" t="str">
        <f>IF(ISNUMBER('201718 APC &amp; OPROC'!F620),'201718 APC &amp; OPROC'!F620*(1+VLOOKUP(LEFT($B620,2),'Adjustment factors'!$B$9:$M$99,F$1,FALSE)),"-")</f>
        <v>-</v>
      </c>
      <c r="G620" s="649" t="str">
        <f>IF(ISNUMBER('201718 APC &amp; OPROC'!G620),'201718 APC &amp; OPROC'!G620*(1+VLOOKUP(LEFT($B620,2),'Adjustment factors'!$B$9:$M$99,G$1,FALSE)),"-")</f>
        <v>-</v>
      </c>
      <c r="H620" s="650">
        <f>IF(ISBLANK('201718 APC &amp; OPROC'!H620),"",'201718 APC &amp; OPROC'!H620)</f>
        <v>14</v>
      </c>
      <c r="I620" s="650">
        <f>IF(ISNUMBER('201718 APC &amp; OPROC'!I620),'201718 APC &amp; OPROC'!I620*(1+VLOOKUP(LEFT($B620,2),'Adjustment factors'!$B$9:$M$99,I$1,FALSE)),"-")</f>
        <v>8408.5188024758809</v>
      </c>
      <c r="J620" s="650">
        <f>IF(ISBLANK('201718 APC &amp; OPROC'!J620),"",'201718 APC &amp; OPROC'!J620)</f>
        <v>33</v>
      </c>
      <c r="K620" s="650">
        <f>IF(ISNUMBER('201718 APC &amp; OPROC'!K620),'201718 APC &amp; OPROC'!K620*(1+VLOOKUP(LEFT($B620,2),'Adjustment factors'!$B$9:$M$99,K$1,FALSE)),"-")</f>
        <v>229.13281999999995</v>
      </c>
      <c r="L620" s="650" t="str">
        <f>IF(ISBLANK('201718 APC &amp; OPROC'!L620),"",'201718 APC &amp; OPROC'!L620)</f>
        <v>No</v>
      </c>
      <c r="M620" s="651" t="str">
        <f>IF(ISBLANK('201718 APC &amp; OPROC'!M620),"",'201718 APC &amp; OPROC'!M620)</f>
        <v>-</v>
      </c>
      <c r="N620" s="654" t="str">
        <f t="shared" si="9"/>
        <v>-</v>
      </c>
      <c r="O620" s="652" t="str">
        <f>IF(ISBLANK('201718 APC &amp; OPROC'!O620),"",'201718 APC &amp; OPROC'!O620)</f>
        <v>-</v>
      </c>
      <c r="P620" s="645" t="str">
        <f>IF(ISBLANK('201718 APC &amp; OPROC'!P620),"",'201718 APC &amp; OPROC'!P620)</f>
        <v>-</v>
      </c>
      <c r="Q620" s="653" t="str">
        <f>IF(ISBLANK('201718 APC &amp; OPROC'!Q620),"",'201718 APC &amp; OPROC'!Q620)</f>
        <v>-</v>
      </c>
      <c r="R620" s="647" t="str">
        <f>IF(ISBLANK('201718 APC &amp; OPROC'!R620),"",'201718 APC &amp; OPROC'!R620)</f>
        <v>-</v>
      </c>
      <c r="S620" s="647" t="str">
        <f>IF(ISBLANK('201718 APC &amp; OPROC'!S620),"",'201718 APC &amp; OPROC'!S620)</f>
        <v/>
      </c>
      <c r="T620" s="647" t="str">
        <f>IF(ISBLANK('201718 APC &amp; OPROC'!T620),"",'201718 APC &amp; OPROC'!T620)</f>
        <v/>
      </c>
      <c r="V620" s="315"/>
      <c r="W620" s="315"/>
    </row>
    <row r="621" spans="2:23" s="139" customFormat="1" x14ac:dyDescent="0.35">
      <c r="B621" s="648" t="s">
        <v>1687</v>
      </c>
      <c r="C621" s="164" t="s">
        <v>1688</v>
      </c>
      <c r="D621" s="649" t="str">
        <f>IF(ISNUMBER('201718 APC &amp; OPROC'!D621),'201718 APC &amp; OPROC'!D621*(1+VLOOKUP(LEFT($B621,2),'Adjustment factors'!$B$9:$M$99,D$1,FALSE)),"-")</f>
        <v>-</v>
      </c>
      <c r="E621" s="650">
        <f>IF(ISNUMBER('201718 APC &amp; OPROC'!E621),'201718 APC &amp; OPROC'!E621*(1+VLOOKUP(LEFT($B621,2),'Adjustment factors'!$B$9:$M$99,E$1,FALSE)),"-")</f>
        <v>13597.971137297453</v>
      </c>
      <c r="F621" s="649" t="str">
        <f>IF(ISNUMBER('201718 APC &amp; OPROC'!F621),'201718 APC &amp; OPROC'!F621*(1+VLOOKUP(LEFT($B621,2),'Adjustment factors'!$B$9:$M$99,F$1,FALSE)),"-")</f>
        <v>-</v>
      </c>
      <c r="G621" s="649" t="str">
        <f>IF(ISNUMBER('201718 APC &amp; OPROC'!G621),'201718 APC &amp; OPROC'!G621*(1+VLOOKUP(LEFT($B621,2),'Adjustment factors'!$B$9:$M$99,G$1,FALSE)),"-")</f>
        <v>-</v>
      </c>
      <c r="H621" s="650">
        <f>IF(ISBLANK('201718 APC &amp; OPROC'!H621),"",'201718 APC &amp; OPROC'!H621)</f>
        <v>58</v>
      </c>
      <c r="I621" s="650">
        <f>IF(ISNUMBER('201718 APC &amp; OPROC'!I621),'201718 APC &amp; OPROC'!I621*(1+VLOOKUP(LEFT($B621,2),'Adjustment factors'!$B$9:$M$99,I$1,FALSE)),"-")</f>
        <v>13597.971137297453</v>
      </c>
      <c r="J621" s="650">
        <f>IF(ISBLANK('201718 APC &amp; OPROC'!J621),"",'201718 APC &amp; OPROC'!J621)</f>
        <v>58</v>
      </c>
      <c r="K621" s="650">
        <f>IF(ISNUMBER('201718 APC &amp; OPROC'!K621),'201718 APC &amp; OPROC'!K621*(1+VLOOKUP(LEFT($B621,2),'Adjustment factors'!$B$9:$M$99,K$1,FALSE)),"-")</f>
        <v>229.13281999999995</v>
      </c>
      <c r="L621" s="650" t="str">
        <f>IF(ISBLANK('201718 APC &amp; OPROC'!L621),"",'201718 APC &amp; OPROC'!L621)</f>
        <v>No</v>
      </c>
      <c r="M621" s="651" t="str">
        <f>IF(ISBLANK('201718 APC &amp; OPROC'!M621),"",'201718 APC &amp; OPROC'!M621)</f>
        <v>-</v>
      </c>
      <c r="N621" s="654" t="str">
        <f t="shared" si="9"/>
        <v>-</v>
      </c>
      <c r="O621" s="652" t="str">
        <f>IF(ISBLANK('201718 APC &amp; OPROC'!O621),"",'201718 APC &amp; OPROC'!O621)</f>
        <v>-</v>
      </c>
      <c r="P621" s="645" t="str">
        <f>IF(ISBLANK('201718 APC &amp; OPROC'!P621),"",'201718 APC &amp; OPROC'!P621)</f>
        <v>-</v>
      </c>
      <c r="Q621" s="653" t="str">
        <f>IF(ISBLANK('201718 APC &amp; OPROC'!Q621),"",'201718 APC &amp; OPROC'!Q621)</f>
        <v>-</v>
      </c>
      <c r="R621" s="647" t="str">
        <f>IF(ISBLANK('201718 APC &amp; OPROC'!R621),"",'201718 APC &amp; OPROC'!R621)</f>
        <v>-</v>
      </c>
      <c r="S621" s="647" t="str">
        <f>IF(ISBLANK('201718 APC &amp; OPROC'!S621),"",'201718 APC &amp; OPROC'!S621)</f>
        <v/>
      </c>
      <c r="T621" s="647" t="str">
        <f>IF(ISBLANK('201718 APC &amp; OPROC'!T621),"",'201718 APC &amp; OPROC'!T621)</f>
        <v/>
      </c>
      <c r="V621" s="315"/>
      <c r="W621" s="315"/>
    </row>
    <row r="622" spans="2:23" s="139" customFormat="1" x14ac:dyDescent="0.35">
      <c r="B622" s="648" t="s">
        <v>1689</v>
      </c>
      <c r="C622" s="164" t="s">
        <v>1690</v>
      </c>
      <c r="D622" s="649" t="str">
        <f>IF(ISNUMBER('201718 APC &amp; OPROC'!D622),'201718 APC &amp; OPROC'!D622*(1+VLOOKUP(LEFT($B622,2),'Adjustment factors'!$B$9:$M$99,D$1,FALSE)),"-")</f>
        <v>-</v>
      </c>
      <c r="E622" s="650">
        <f>IF(ISNUMBER('201718 APC &amp; OPROC'!E622),'201718 APC &amp; OPROC'!E622*(1+VLOOKUP(LEFT($B622,2),'Adjustment factors'!$B$9:$M$99,E$1,FALSE)),"-")</f>
        <v>9966.3582654629372</v>
      </c>
      <c r="F622" s="649" t="str">
        <f>IF(ISNUMBER('201718 APC &amp; OPROC'!F622),'201718 APC &amp; OPROC'!F622*(1+VLOOKUP(LEFT($B622,2),'Adjustment factors'!$B$9:$M$99,F$1,FALSE)),"-")</f>
        <v>-</v>
      </c>
      <c r="G622" s="649" t="str">
        <f>IF(ISNUMBER('201718 APC &amp; OPROC'!G622),'201718 APC &amp; OPROC'!G622*(1+VLOOKUP(LEFT($B622,2),'Adjustment factors'!$B$9:$M$99,G$1,FALSE)),"-")</f>
        <v>-</v>
      </c>
      <c r="H622" s="650">
        <f>IF(ISBLANK('201718 APC &amp; OPROC'!H622),"",'201718 APC &amp; OPROC'!H622)</f>
        <v>25</v>
      </c>
      <c r="I622" s="650">
        <f>IF(ISNUMBER('201718 APC &amp; OPROC'!I622),'201718 APC &amp; OPROC'!I622*(1+VLOOKUP(LEFT($B622,2),'Adjustment factors'!$B$9:$M$99,I$1,FALSE)),"-")</f>
        <v>10728.21403376653</v>
      </c>
      <c r="J622" s="650">
        <f>IF(ISBLANK('201718 APC &amp; OPROC'!J622),"",'201718 APC &amp; OPROC'!J622)</f>
        <v>35</v>
      </c>
      <c r="K622" s="650">
        <f>IF(ISNUMBER('201718 APC &amp; OPROC'!K622),'201718 APC &amp; OPROC'!K622*(1+VLOOKUP(LEFT($B622,2),'Adjustment factors'!$B$9:$M$99,K$1,FALSE)),"-")</f>
        <v>229.13281999999995</v>
      </c>
      <c r="L622" s="650" t="str">
        <f>IF(ISBLANK('201718 APC &amp; OPROC'!L622),"",'201718 APC &amp; OPROC'!L622)</f>
        <v>No</v>
      </c>
      <c r="M622" s="651" t="str">
        <f>IF(ISBLANK('201718 APC &amp; OPROC'!M622),"",'201718 APC &amp; OPROC'!M622)</f>
        <v>-</v>
      </c>
      <c r="N622" s="654" t="str">
        <f t="shared" si="9"/>
        <v>-</v>
      </c>
      <c r="O622" s="652" t="str">
        <f>IF(ISBLANK('201718 APC &amp; OPROC'!O622),"",'201718 APC &amp; OPROC'!O622)</f>
        <v>-</v>
      </c>
      <c r="P622" s="645" t="str">
        <f>IF(ISBLANK('201718 APC &amp; OPROC'!P622),"",'201718 APC &amp; OPROC'!P622)</f>
        <v>-</v>
      </c>
      <c r="Q622" s="653" t="str">
        <f>IF(ISBLANK('201718 APC &amp; OPROC'!Q622),"",'201718 APC &amp; OPROC'!Q622)</f>
        <v>-</v>
      </c>
      <c r="R622" s="647" t="str">
        <f>IF(ISBLANK('201718 APC &amp; OPROC'!R622),"",'201718 APC &amp; OPROC'!R622)</f>
        <v>-</v>
      </c>
      <c r="S622" s="647" t="str">
        <f>IF(ISBLANK('201718 APC &amp; OPROC'!S622),"",'201718 APC &amp; OPROC'!S622)</f>
        <v/>
      </c>
      <c r="T622" s="647" t="str">
        <f>IF(ISBLANK('201718 APC &amp; OPROC'!T622),"",'201718 APC &amp; OPROC'!T622)</f>
        <v/>
      </c>
      <c r="V622" s="315"/>
      <c r="W622" s="315"/>
    </row>
    <row r="623" spans="2:23" s="139" customFormat="1" x14ac:dyDescent="0.35">
      <c r="B623" s="648" t="s">
        <v>1691</v>
      </c>
      <c r="C623" s="164" t="s">
        <v>1692</v>
      </c>
      <c r="D623" s="649" t="str">
        <f>IF(ISNUMBER('201718 APC &amp; OPROC'!D623),'201718 APC &amp; OPROC'!D623*(1+VLOOKUP(LEFT($B623,2),'Adjustment factors'!$B$9:$M$99,D$1,FALSE)),"-")</f>
        <v>-</v>
      </c>
      <c r="E623" s="650">
        <f>IF(ISNUMBER('201718 APC &amp; OPROC'!E623),'201718 APC &amp; OPROC'!E623*(1+VLOOKUP(LEFT($B623,2),'Adjustment factors'!$B$9:$M$99,E$1,FALSE)),"-")</f>
        <v>7680.79096055216</v>
      </c>
      <c r="F623" s="649" t="str">
        <f>IF(ISNUMBER('201718 APC &amp; OPROC'!F623),'201718 APC &amp; OPROC'!F623*(1+VLOOKUP(LEFT($B623,2),'Adjustment factors'!$B$9:$M$99,F$1,FALSE)),"-")</f>
        <v>-</v>
      </c>
      <c r="G623" s="649" t="str">
        <f>IF(ISNUMBER('201718 APC &amp; OPROC'!G623),'201718 APC &amp; OPROC'!G623*(1+VLOOKUP(LEFT($B623,2),'Adjustment factors'!$B$9:$M$99,G$1,FALSE)),"-")</f>
        <v>-</v>
      </c>
      <c r="H623" s="650">
        <f>IF(ISBLANK('201718 APC &amp; OPROC'!H623),"",'201718 APC &amp; OPROC'!H623)</f>
        <v>14</v>
      </c>
      <c r="I623" s="650">
        <f>IF(ISNUMBER('201718 APC &amp; OPROC'!I623),'201718 APC &amp; OPROC'!I623*(1+VLOOKUP(LEFT($B623,2),'Adjustment factors'!$B$9:$M$99,I$1,FALSE)),"-")</f>
        <v>9205.5062596999287</v>
      </c>
      <c r="J623" s="650">
        <f>IF(ISBLANK('201718 APC &amp; OPROC'!J623),"",'201718 APC &amp; OPROC'!J623)</f>
        <v>28</v>
      </c>
      <c r="K623" s="650">
        <f>IF(ISNUMBER('201718 APC &amp; OPROC'!K623),'201718 APC &amp; OPROC'!K623*(1+VLOOKUP(LEFT($B623,2),'Adjustment factors'!$B$9:$M$99,K$1,FALSE)),"-")</f>
        <v>229.13281999999995</v>
      </c>
      <c r="L623" s="650" t="str">
        <f>IF(ISBLANK('201718 APC &amp; OPROC'!L623),"",'201718 APC &amp; OPROC'!L623)</f>
        <v>No</v>
      </c>
      <c r="M623" s="651" t="str">
        <f>IF(ISBLANK('201718 APC &amp; OPROC'!M623),"",'201718 APC &amp; OPROC'!M623)</f>
        <v>-</v>
      </c>
      <c r="N623" s="654" t="str">
        <f t="shared" si="9"/>
        <v>-</v>
      </c>
      <c r="O623" s="652" t="str">
        <f>IF(ISBLANK('201718 APC &amp; OPROC'!O623),"",'201718 APC &amp; OPROC'!O623)</f>
        <v>-</v>
      </c>
      <c r="P623" s="645" t="str">
        <f>IF(ISBLANK('201718 APC &amp; OPROC'!P623),"",'201718 APC &amp; OPROC'!P623)</f>
        <v>-</v>
      </c>
      <c r="Q623" s="653" t="str">
        <f>IF(ISBLANK('201718 APC &amp; OPROC'!Q623),"",'201718 APC &amp; OPROC'!Q623)</f>
        <v>-</v>
      </c>
      <c r="R623" s="647" t="str">
        <f>IF(ISBLANK('201718 APC &amp; OPROC'!R623),"",'201718 APC &amp; OPROC'!R623)</f>
        <v>-</v>
      </c>
      <c r="S623" s="647" t="str">
        <f>IF(ISBLANK('201718 APC &amp; OPROC'!S623),"",'201718 APC &amp; OPROC'!S623)</f>
        <v/>
      </c>
      <c r="T623" s="647" t="str">
        <f>IF(ISBLANK('201718 APC &amp; OPROC'!T623),"",'201718 APC &amp; OPROC'!T623)</f>
        <v/>
      </c>
      <c r="V623" s="315"/>
      <c r="W623" s="315"/>
    </row>
    <row r="624" spans="2:23" s="139" customFormat="1" x14ac:dyDescent="0.35">
      <c r="B624" s="648" t="s">
        <v>1693</v>
      </c>
      <c r="C624" s="164" t="s">
        <v>1694</v>
      </c>
      <c r="D624" s="649" t="str">
        <f>IF(ISNUMBER('201718 APC &amp; OPROC'!D624),'201718 APC &amp; OPROC'!D624*(1+VLOOKUP(LEFT($B624,2),'Adjustment factors'!$B$9:$M$99,D$1,FALSE)),"-")</f>
        <v>-</v>
      </c>
      <c r="E624" s="650">
        <f>IF(ISNUMBER('201718 APC &amp; OPROC'!E624),'201718 APC &amp; OPROC'!E624*(1+VLOOKUP(LEFT($B624,2),'Adjustment factors'!$B$9:$M$99,E$1,FALSE)),"-")</f>
        <v>11270.245805682129</v>
      </c>
      <c r="F624" s="649" t="str">
        <f>IF(ISNUMBER('201718 APC &amp; OPROC'!F624),'201718 APC &amp; OPROC'!F624*(1+VLOOKUP(LEFT($B624,2),'Adjustment factors'!$B$9:$M$99,F$1,FALSE)),"-")</f>
        <v>-</v>
      </c>
      <c r="G624" s="649" t="str">
        <f>IF(ISNUMBER('201718 APC &amp; OPROC'!G624),'201718 APC &amp; OPROC'!G624*(1+VLOOKUP(LEFT($B624,2),'Adjustment factors'!$B$9:$M$99,G$1,FALSE)),"-")</f>
        <v>-</v>
      </c>
      <c r="H624" s="650">
        <f>IF(ISBLANK('201718 APC &amp; OPROC'!H624),"",'201718 APC &amp; OPROC'!H624)</f>
        <v>43</v>
      </c>
      <c r="I624" s="650">
        <f>IF(ISNUMBER('201718 APC &amp; OPROC'!I624),'201718 APC &amp; OPROC'!I624*(1+VLOOKUP(LEFT($B624,2),'Adjustment factors'!$B$9:$M$99,I$1,FALSE)),"-")</f>
        <v>12863.216957589641</v>
      </c>
      <c r="J624" s="650">
        <f>IF(ISBLANK('201718 APC &amp; OPROC'!J624),"",'201718 APC &amp; OPROC'!J624)</f>
        <v>52</v>
      </c>
      <c r="K624" s="650">
        <f>IF(ISNUMBER('201718 APC &amp; OPROC'!K624),'201718 APC &amp; OPROC'!K624*(1+VLOOKUP(LEFT($B624,2),'Adjustment factors'!$B$9:$M$99,K$1,FALSE)),"-")</f>
        <v>229.13281999999995</v>
      </c>
      <c r="L624" s="650" t="str">
        <f>IF(ISBLANK('201718 APC &amp; OPROC'!L624),"",'201718 APC &amp; OPROC'!L624)</f>
        <v>No</v>
      </c>
      <c r="M624" s="651" t="str">
        <f>IF(ISBLANK('201718 APC &amp; OPROC'!M624),"",'201718 APC &amp; OPROC'!M624)</f>
        <v>-</v>
      </c>
      <c r="N624" s="654" t="str">
        <f t="shared" si="9"/>
        <v>-</v>
      </c>
      <c r="O624" s="652" t="str">
        <f>IF(ISBLANK('201718 APC &amp; OPROC'!O624),"",'201718 APC &amp; OPROC'!O624)</f>
        <v>-</v>
      </c>
      <c r="P624" s="645" t="str">
        <f>IF(ISBLANK('201718 APC &amp; OPROC'!P624),"",'201718 APC &amp; OPROC'!P624)</f>
        <v>-</v>
      </c>
      <c r="Q624" s="653" t="str">
        <f>IF(ISBLANK('201718 APC &amp; OPROC'!Q624),"",'201718 APC &amp; OPROC'!Q624)</f>
        <v>-</v>
      </c>
      <c r="R624" s="647" t="str">
        <f>IF(ISBLANK('201718 APC &amp; OPROC'!R624),"",'201718 APC &amp; OPROC'!R624)</f>
        <v>-</v>
      </c>
      <c r="S624" s="647" t="str">
        <f>IF(ISBLANK('201718 APC &amp; OPROC'!S624),"",'201718 APC &amp; OPROC'!S624)</f>
        <v/>
      </c>
      <c r="T624" s="647" t="str">
        <f>IF(ISBLANK('201718 APC &amp; OPROC'!T624),"",'201718 APC &amp; OPROC'!T624)</f>
        <v/>
      </c>
      <c r="V624" s="315"/>
      <c r="W624" s="315"/>
    </row>
    <row r="625" spans="2:23" s="139" customFormat="1" x14ac:dyDescent="0.35">
      <c r="B625" s="648" t="s">
        <v>1695</v>
      </c>
      <c r="C625" s="164" t="s">
        <v>1696</v>
      </c>
      <c r="D625" s="649" t="str">
        <f>IF(ISNUMBER('201718 APC &amp; OPROC'!D625),'201718 APC &amp; OPROC'!D625*(1+VLOOKUP(LEFT($B625,2),'Adjustment factors'!$B$9:$M$99,D$1,FALSE)),"-")</f>
        <v>-</v>
      </c>
      <c r="E625" s="650">
        <f>IF(ISNUMBER('201718 APC &amp; OPROC'!E625),'201718 APC &amp; OPROC'!E625*(1+VLOOKUP(LEFT($B625,2),'Adjustment factors'!$B$9:$M$99,E$1,FALSE)),"-")</f>
        <v>8856.1968955765424</v>
      </c>
      <c r="F625" s="649" t="str">
        <f>IF(ISNUMBER('201718 APC &amp; OPROC'!F625),'201718 APC &amp; OPROC'!F625*(1+VLOOKUP(LEFT($B625,2),'Adjustment factors'!$B$9:$M$99,F$1,FALSE)),"-")</f>
        <v>-</v>
      </c>
      <c r="G625" s="649" t="str">
        <f>IF(ISNUMBER('201718 APC &amp; OPROC'!G625),'201718 APC &amp; OPROC'!G625*(1+VLOOKUP(LEFT($B625,2),'Adjustment factors'!$B$9:$M$99,G$1,FALSE)),"-")</f>
        <v>-</v>
      </c>
      <c r="H625" s="650">
        <f>IF(ISBLANK('201718 APC &amp; OPROC'!H625),"",'201718 APC &amp; OPROC'!H625)</f>
        <v>22</v>
      </c>
      <c r="I625" s="650">
        <f>IF(ISNUMBER('201718 APC &amp; OPROC'!I625),'201718 APC &amp; OPROC'!I625*(1+VLOOKUP(LEFT($B625,2),'Adjustment factors'!$B$9:$M$99,I$1,FALSE)),"-")</f>
        <v>10211.276325365541</v>
      </c>
      <c r="J625" s="650">
        <f>IF(ISBLANK('201718 APC &amp; OPROC'!J625),"",'201718 APC &amp; OPROC'!J625)</f>
        <v>40</v>
      </c>
      <c r="K625" s="650">
        <f>IF(ISNUMBER('201718 APC &amp; OPROC'!K625),'201718 APC &amp; OPROC'!K625*(1+VLOOKUP(LEFT($B625,2),'Adjustment factors'!$B$9:$M$99,K$1,FALSE)),"-")</f>
        <v>229.13281999999995</v>
      </c>
      <c r="L625" s="650" t="str">
        <f>IF(ISBLANK('201718 APC &amp; OPROC'!L625),"",'201718 APC &amp; OPROC'!L625)</f>
        <v>No</v>
      </c>
      <c r="M625" s="651" t="str">
        <f>IF(ISBLANK('201718 APC &amp; OPROC'!M625),"",'201718 APC &amp; OPROC'!M625)</f>
        <v>-</v>
      </c>
      <c r="N625" s="654" t="str">
        <f t="shared" si="9"/>
        <v>-</v>
      </c>
      <c r="O625" s="652" t="str">
        <f>IF(ISBLANK('201718 APC &amp; OPROC'!O625),"",'201718 APC &amp; OPROC'!O625)</f>
        <v>-</v>
      </c>
      <c r="P625" s="645" t="str">
        <f>IF(ISBLANK('201718 APC &amp; OPROC'!P625),"",'201718 APC &amp; OPROC'!P625)</f>
        <v>-</v>
      </c>
      <c r="Q625" s="653" t="str">
        <f>IF(ISBLANK('201718 APC &amp; OPROC'!Q625),"",'201718 APC &amp; OPROC'!Q625)</f>
        <v>-</v>
      </c>
      <c r="R625" s="647" t="str">
        <f>IF(ISBLANK('201718 APC &amp; OPROC'!R625),"",'201718 APC &amp; OPROC'!R625)</f>
        <v>-</v>
      </c>
      <c r="S625" s="647" t="str">
        <f>IF(ISBLANK('201718 APC &amp; OPROC'!S625),"",'201718 APC &amp; OPROC'!S625)</f>
        <v/>
      </c>
      <c r="T625" s="647" t="str">
        <f>IF(ISBLANK('201718 APC &amp; OPROC'!T625),"",'201718 APC &amp; OPROC'!T625)</f>
        <v/>
      </c>
      <c r="V625" s="315"/>
      <c r="W625" s="315"/>
    </row>
    <row r="626" spans="2:23" s="139" customFormat="1" x14ac:dyDescent="0.35">
      <c r="B626" s="648" t="s">
        <v>1697</v>
      </c>
      <c r="C626" s="164" t="s">
        <v>1698</v>
      </c>
      <c r="D626" s="649" t="str">
        <f>IF(ISNUMBER('201718 APC &amp; OPROC'!D626),'201718 APC &amp; OPROC'!D626*(1+VLOOKUP(LEFT($B626,2),'Adjustment factors'!$B$9:$M$99,D$1,FALSE)),"-")</f>
        <v>-</v>
      </c>
      <c r="E626" s="650">
        <f>IF(ISNUMBER('201718 APC &amp; OPROC'!E626),'201718 APC &amp; OPROC'!E626*(1+VLOOKUP(LEFT($B626,2),'Adjustment factors'!$B$9:$M$99,E$1,FALSE)),"-")</f>
        <v>7453.9406263800756</v>
      </c>
      <c r="F626" s="649" t="str">
        <f>IF(ISNUMBER('201718 APC &amp; OPROC'!F626),'201718 APC &amp; OPROC'!F626*(1+VLOOKUP(LEFT($B626,2),'Adjustment factors'!$B$9:$M$99,F$1,FALSE)),"-")</f>
        <v>-</v>
      </c>
      <c r="G626" s="649" t="str">
        <f>IF(ISNUMBER('201718 APC &amp; OPROC'!G626),'201718 APC &amp; OPROC'!G626*(1+VLOOKUP(LEFT($B626,2),'Adjustment factors'!$B$9:$M$99,G$1,FALSE)),"-")</f>
        <v>-</v>
      </c>
      <c r="H626" s="650">
        <f>IF(ISBLANK('201718 APC &amp; OPROC'!H626),"",'201718 APC &amp; OPROC'!H626)</f>
        <v>14</v>
      </c>
      <c r="I626" s="650">
        <f>IF(ISNUMBER('201718 APC &amp; OPROC'!I626),'201718 APC &amp; OPROC'!I626*(1+VLOOKUP(LEFT($B626,2),'Adjustment factors'!$B$9:$M$99,I$1,FALSE)),"-")</f>
        <v>9141.265457102525</v>
      </c>
      <c r="J626" s="650">
        <f>IF(ISBLANK('201718 APC &amp; OPROC'!J626),"",'201718 APC &amp; OPROC'!J626)</f>
        <v>29</v>
      </c>
      <c r="K626" s="650">
        <f>IF(ISNUMBER('201718 APC &amp; OPROC'!K626),'201718 APC &amp; OPROC'!K626*(1+VLOOKUP(LEFT($B626,2),'Adjustment factors'!$B$9:$M$99,K$1,FALSE)),"-")</f>
        <v>229.13281999999995</v>
      </c>
      <c r="L626" s="650" t="str">
        <f>IF(ISBLANK('201718 APC &amp; OPROC'!L626),"",'201718 APC &amp; OPROC'!L626)</f>
        <v>No</v>
      </c>
      <c r="M626" s="651" t="str">
        <f>IF(ISBLANK('201718 APC &amp; OPROC'!M626),"",'201718 APC &amp; OPROC'!M626)</f>
        <v>-</v>
      </c>
      <c r="N626" s="654" t="str">
        <f t="shared" si="9"/>
        <v>-</v>
      </c>
      <c r="O626" s="652" t="str">
        <f>IF(ISBLANK('201718 APC &amp; OPROC'!O626),"",'201718 APC &amp; OPROC'!O626)</f>
        <v>-</v>
      </c>
      <c r="P626" s="645" t="str">
        <f>IF(ISBLANK('201718 APC &amp; OPROC'!P626),"",'201718 APC &amp; OPROC'!P626)</f>
        <v>-</v>
      </c>
      <c r="Q626" s="653" t="str">
        <f>IF(ISBLANK('201718 APC &amp; OPROC'!Q626),"",'201718 APC &amp; OPROC'!Q626)</f>
        <v>-</v>
      </c>
      <c r="R626" s="647" t="str">
        <f>IF(ISBLANK('201718 APC &amp; OPROC'!R626),"",'201718 APC &amp; OPROC'!R626)</f>
        <v>-</v>
      </c>
      <c r="S626" s="647" t="str">
        <f>IF(ISBLANK('201718 APC &amp; OPROC'!S626),"",'201718 APC &amp; OPROC'!S626)</f>
        <v/>
      </c>
      <c r="T626" s="647" t="str">
        <f>IF(ISBLANK('201718 APC &amp; OPROC'!T626),"",'201718 APC &amp; OPROC'!T626)</f>
        <v/>
      </c>
      <c r="V626" s="315"/>
      <c r="W626" s="315"/>
    </row>
    <row r="627" spans="2:23" s="139" customFormat="1" x14ac:dyDescent="0.35">
      <c r="B627" s="648" t="s">
        <v>1699</v>
      </c>
      <c r="C627" s="164" t="s">
        <v>1700</v>
      </c>
      <c r="D627" s="649" t="str">
        <f>IF(ISNUMBER('201718 APC &amp; OPROC'!D627),'201718 APC &amp; OPROC'!D627*(1+VLOOKUP(LEFT($B627,2),'Adjustment factors'!$B$9:$M$99,D$1,FALSE)),"-")</f>
        <v>-</v>
      </c>
      <c r="E627" s="650">
        <f>IF(ISNUMBER('201718 APC &amp; OPROC'!E627),'201718 APC &amp; OPROC'!E627*(1+VLOOKUP(LEFT($B627,2),'Adjustment factors'!$B$9:$M$99,E$1,FALSE)),"-")</f>
        <v>10000.486191842809</v>
      </c>
      <c r="F627" s="649" t="str">
        <f>IF(ISNUMBER('201718 APC &amp; OPROC'!F627),'201718 APC &amp; OPROC'!F627*(1+VLOOKUP(LEFT($B627,2),'Adjustment factors'!$B$9:$M$99,F$1,FALSE)),"-")</f>
        <v>-</v>
      </c>
      <c r="G627" s="649" t="str">
        <f>IF(ISNUMBER('201718 APC &amp; OPROC'!G627),'201718 APC &amp; OPROC'!G627*(1+VLOOKUP(LEFT($B627,2),'Adjustment factors'!$B$9:$M$99,G$1,FALSE)),"-")</f>
        <v>-</v>
      </c>
      <c r="H627" s="650">
        <f>IF(ISBLANK('201718 APC &amp; OPROC'!H627),"",'201718 APC &amp; OPROC'!H627)</f>
        <v>39</v>
      </c>
      <c r="I627" s="650">
        <f>IF(ISNUMBER('201718 APC &amp; OPROC'!I627),'201718 APC &amp; OPROC'!I627*(1+VLOOKUP(LEFT($B627,2),'Adjustment factors'!$B$9:$M$99,I$1,FALSE)),"-")</f>
        <v>10000.486191842809</v>
      </c>
      <c r="J627" s="650">
        <f>IF(ISBLANK('201718 APC &amp; OPROC'!J627),"",'201718 APC &amp; OPROC'!J627)</f>
        <v>39</v>
      </c>
      <c r="K627" s="650">
        <f>IF(ISNUMBER('201718 APC &amp; OPROC'!K627),'201718 APC &amp; OPROC'!K627*(1+VLOOKUP(LEFT($B627,2),'Adjustment factors'!$B$9:$M$99,K$1,FALSE)),"-")</f>
        <v>229.13281999999995</v>
      </c>
      <c r="L627" s="650" t="str">
        <f>IF(ISBLANK('201718 APC &amp; OPROC'!L627),"",'201718 APC &amp; OPROC'!L627)</f>
        <v>No</v>
      </c>
      <c r="M627" s="651" t="str">
        <f>IF(ISBLANK('201718 APC &amp; OPROC'!M627),"",'201718 APC &amp; OPROC'!M627)</f>
        <v>-</v>
      </c>
      <c r="N627" s="654" t="str">
        <f t="shared" si="9"/>
        <v>-</v>
      </c>
      <c r="O627" s="652" t="str">
        <f>IF(ISBLANK('201718 APC &amp; OPROC'!O627),"",'201718 APC &amp; OPROC'!O627)</f>
        <v>-</v>
      </c>
      <c r="P627" s="645" t="str">
        <f>IF(ISBLANK('201718 APC &amp; OPROC'!P627),"",'201718 APC &amp; OPROC'!P627)</f>
        <v>-</v>
      </c>
      <c r="Q627" s="653" t="str">
        <f>IF(ISBLANK('201718 APC &amp; OPROC'!Q627),"",'201718 APC &amp; OPROC'!Q627)</f>
        <v>-</v>
      </c>
      <c r="R627" s="647" t="str">
        <f>IF(ISBLANK('201718 APC &amp; OPROC'!R627),"",'201718 APC &amp; OPROC'!R627)</f>
        <v>-</v>
      </c>
      <c r="S627" s="647" t="str">
        <f>IF(ISBLANK('201718 APC &amp; OPROC'!S627),"",'201718 APC &amp; OPROC'!S627)</f>
        <v/>
      </c>
      <c r="T627" s="647" t="str">
        <f>IF(ISBLANK('201718 APC &amp; OPROC'!T627),"",'201718 APC &amp; OPROC'!T627)</f>
        <v/>
      </c>
      <c r="V627" s="315"/>
      <c r="W627" s="315"/>
    </row>
    <row r="628" spans="2:23" s="139" customFormat="1" x14ac:dyDescent="0.35">
      <c r="B628" s="648" t="s">
        <v>1701</v>
      </c>
      <c r="C628" s="164" t="s">
        <v>1702</v>
      </c>
      <c r="D628" s="649" t="str">
        <f>IF(ISNUMBER('201718 APC &amp; OPROC'!D628),'201718 APC &amp; OPROC'!D628*(1+VLOOKUP(LEFT($B628,2),'Adjustment factors'!$B$9:$M$99,D$1,FALSE)),"-")</f>
        <v>-</v>
      </c>
      <c r="E628" s="650">
        <f>IF(ISNUMBER('201718 APC &amp; OPROC'!E628),'201718 APC &amp; OPROC'!E628*(1+VLOOKUP(LEFT($B628,2),'Adjustment factors'!$B$9:$M$99,E$1,FALSE)),"-")</f>
        <v>7662.7232348216394</v>
      </c>
      <c r="F628" s="649" t="str">
        <f>IF(ISNUMBER('201718 APC &amp; OPROC'!F628),'201718 APC &amp; OPROC'!F628*(1+VLOOKUP(LEFT($B628,2),'Adjustment factors'!$B$9:$M$99,F$1,FALSE)),"-")</f>
        <v>-</v>
      </c>
      <c r="G628" s="649" t="str">
        <f>IF(ISNUMBER('201718 APC &amp; OPROC'!G628),'201718 APC &amp; OPROC'!G628*(1+VLOOKUP(LEFT($B628,2),'Adjustment factors'!$B$9:$M$99,G$1,FALSE)),"-")</f>
        <v>-</v>
      </c>
      <c r="H628" s="650">
        <f>IF(ISBLANK('201718 APC &amp; OPROC'!H628),"",'201718 APC &amp; OPROC'!H628)</f>
        <v>16</v>
      </c>
      <c r="I628" s="650">
        <f>IF(ISNUMBER('201718 APC &amp; OPROC'!I628),'201718 APC &amp; OPROC'!I628*(1+VLOOKUP(LEFT($B628,2),'Adjustment factors'!$B$9:$M$99,I$1,FALSE)),"-")</f>
        <v>7861.4682178573594</v>
      </c>
      <c r="J628" s="650">
        <f>IF(ISBLANK('201718 APC &amp; OPROC'!J628),"",'201718 APC &amp; OPROC'!J628)</f>
        <v>26</v>
      </c>
      <c r="K628" s="650">
        <f>IF(ISNUMBER('201718 APC &amp; OPROC'!K628),'201718 APC &amp; OPROC'!K628*(1+VLOOKUP(LEFT($B628,2),'Adjustment factors'!$B$9:$M$99,K$1,FALSE)),"-")</f>
        <v>229.13281999999995</v>
      </c>
      <c r="L628" s="650" t="str">
        <f>IF(ISBLANK('201718 APC &amp; OPROC'!L628),"",'201718 APC &amp; OPROC'!L628)</f>
        <v>No</v>
      </c>
      <c r="M628" s="651" t="str">
        <f>IF(ISBLANK('201718 APC &amp; OPROC'!M628),"",'201718 APC &amp; OPROC'!M628)</f>
        <v>-</v>
      </c>
      <c r="N628" s="654" t="str">
        <f t="shared" si="9"/>
        <v>-</v>
      </c>
      <c r="O628" s="652" t="str">
        <f>IF(ISBLANK('201718 APC &amp; OPROC'!O628),"",'201718 APC &amp; OPROC'!O628)</f>
        <v>-</v>
      </c>
      <c r="P628" s="645" t="str">
        <f>IF(ISBLANK('201718 APC &amp; OPROC'!P628),"",'201718 APC &amp; OPROC'!P628)</f>
        <v>-</v>
      </c>
      <c r="Q628" s="653" t="str">
        <f>IF(ISBLANK('201718 APC &amp; OPROC'!Q628),"",'201718 APC &amp; OPROC'!Q628)</f>
        <v>-</v>
      </c>
      <c r="R628" s="647" t="str">
        <f>IF(ISBLANK('201718 APC &amp; OPROC'!R628),"",'201718 APC &amp; OPROC'!R628)</f>
        <v>-</v>
      </c>
      <c r="S628" s="647" t="str">
        <f>IF(ISBLANK('201718 APC &amp; OPROC'!S628),"",'201718 APC &amp; OPROC'!S628)</f>
        <v/>
      </c>
      <c r="T628" s="647" t="str">
        <f>IF(ISBLANK('201718 APC &amp; OPROC'!T628),"",'201718 APC &amp; OPROC'!T628)</f>
        <v/>
      </c>
      <c r="V628" s="315"/>
      <c r="W628" s="315"/>
    </row>
    <row r="629" spans="2:23" s="139" customFormat="1" x14ac:dyDescent="0.35">
      <c r="B629" s="648" t="s">
        <v>1703</v>
      </c>
      <c r="C629" s="164" t="s">
        <v>1704</v>
      </c>
      <c r="D629" s="649" t="str">
        <f>IF(ISNUMBER('201718 APC &amp; OPROC'!D629),'201718 APC &amp; OPROC'!D629*(1+VLOOKUP(LEFT($B629,2),'Adjustment factors'!$B$9:$M$99,D$1,FALSE)),"-")</f>
        <v>-</v>
      </c>
      <c r="E629" s="650">
        <f>IF(ISNUMBER('201718 APC &amp; OPROC'!E629),'201718 APC &amp; OPROC'!E629*(1+VLOOKUP(LEFT($B629,2),'Adjustment factors'!$B$9:$M$99,E$1,FALSE)),"-")</f>
        <v>6618.8101926138188</v>
      </c>
      <c r="F629" s="649" t="str">
        <f>IF(ISNUMBER('201718 APC &amp; OPROC'!F629),'201718 APC &amp; OPROC'!F629*(1+VLOOKUP(LEFT($B629,2),'Adjustment factors'!$B$9:$M$99,F$1,FALSE)),"-")</f>
        <v>-</v>
      </c>
      <c r="G629" s="649" t="str">
        <f>IF(ISNUMBER('201718 APC &amp; OPROC'!G629),'201718 APC &amp; OPROC'!G629*(1+VLOOKUP(LEFT($B629,2),'Adjustment factors'!$B$9:$M$99,G$1,FALSE)),"-")</f>
        <v>-</v>
      </c>
      <c r="H629" s="650">
        <f>IF(ISBLANK('201718 APC &amp; OPROC'!H629),"",'201718 APC &amp; OPROC'!H629)</f>
        <v>11</v>
      </c>
      <c r="I629" s="650">
        <f>IF(ISNUMBER('201718 APC &amp; OPROC'!I629),'201718 APC &amp; OPROC'!I629*(1+VLOOKUP(LEFT($B629,2),'Adjustment factors'!$B$9:$M$99,I$1,FALSE)),"-")</f>
        <v>7243.1504928573422</v>
      </c>
      <c r="J629" s="650">
        <f>IF(ISBLANK('201718 APC &amp; OPROC'!J629),"",'201718 APC &amp; OPROC'!J629)</f>
        <v>20</v>
      </c>
      <c r="K629" s="650">
        <f>IF(ISNUMBER('201718 APC &amp; OPROC'!K629),'201718 APC &amp; OPROC'!K629*(1+VLOOKUP(LEFT($B629,2),'Adjustment factors'!$B$9:$M$99,K$1,FALSE)),"-")</f>
        <v>229.13281999999995</v>
      </c>
      <c r="L629" s="650" t="str">
        <f>IF(ISBLANK('201718 APC &amp; OPROC'!L629),"",'201718 APC &amp; OPROC'!L629)</f>
        <v>No</v>
      </c>
      <c r="M629" s="651" t="str">
        <f>IF(ISBLANK('201718 APC &amp; OPROC'!M629),"",'201718 APC &amp; OPROC'!M629)</f>
        <v>-</v>
      </c>
      <c r="N629" s="654" t="str">
        <f t="shared" si="9"/>
        <v>-</v>
      </c>
      <c r="O629" s="652" t="str">
        <f>IF(ISBLANK('201718 APC &amp; OPROC'!O629),"",'201718 APC &amp; OPROC'!O629)</f>
        <v>-</v>
      </c>
      <c r="P629" s="645" t="str">
        <f>IF(ISBLANK('201718 APC &amp; OPROC'!P629),"",'201718 APC &amp; OPROC'!P629)</f>
        <v>-</v>
      </c>
      <c r="Q629" s="653" t="str">
        <f>IF(ISBLANK('201718 APC &amp; OPROC'!Q629),"",'201718 APC &amp; OPROC'!Q629)</f>
        <v>-</v>
      </c>
      <c r="R629" s="647" t="str">
        <f>IF(ISBLANK('201718 APC &amp; OPROC'!R629),"",'201718 APC &amp; OPROC'!R629)</f>
        <v>-</v>
      </c>
      <c r="S629" s="647" t="str">
        <f>IF(ISBLANK('201718 APC &amp; OPROC'!S629),"",'201718 APC &amp; OPROC'!S629)</f>
        <v/>
      </c>
      <c r="T629" s="647" t="str">
        <f>IF(ISBLANK('201718 APC &amp; OPROC'!T629),"",'201718 APC &amp; OPROC'!T629)</f>
        <v/>
      </c>
      <c r="V629" s="315"/>
      <c r="W629" s="315"/>
    </row>
    <row r="630" spans="2:23" s="139" customFormat="1" x14ac:dyDescent="0.35">
      <c r="B630" s="648" t="s">
        <v>1705</v>
      </c>
      <c r="C630" s="164" t="s">
        <v>1706</v>
      </c>
      <c r="D630" s="649" t="str">
        <f>IF(ISNUMBER('201718 APC &amp; OPROC'!D630),'201718 APC &amp; OPROC'!D630*(1+VLOOKUP(LEFT($B630,2),'Adjustment factors'!$B$9:$M$99,D$1,FALSE)),"-")</f>
        <v>-</v>
      </c>
      <c r="E630" s="650">
        <f>IF(ISNUMBER('201718 APC &amp; OPROC'!E630),'201718 APC &amp; OPROC'!E630*(1+VLOOKUP(LEFT($B630,2),'Adjustment factors'!$B$9:$M$99,E$1,FALSE)),"-")</f>
        <v>12400.482426380211</v>
      </c>
      <c r="F630" s="649" t="str">
        <f>IF(ISNUMBER('201718 APC &amp; OPROC'!F630),'201718 APC &amp; OPROC'!F630*(1+VLOOKUP(LEFT($B630,2),'Adjustment factors'!$B$9:$M$99,F$1,FALSE)),"-")</f>
        <v>-</v>
      </c>
      <c r="G630" s="649" t="str">
        <f>IF(ISNUMBER('201718 APC &amp; OPROC'!G630),'201718 APC &amp; OPROC'!G630*(1+VLOOKUP(LEFT($B630,2),'Adjustment factors'!$B$9:$M$99,G$1,FALSE)),"-")</f>
        <v>-</v>
      </c>
      <c r="H630" s="650">
        <f>IF(ISBLANK('201718 APC &amp; OPROC'!H630),"",'201718 APC &amp; OPROC'!H630)</f>
        <v>67</v>
      </c>
      <c r="I630" s="650">
        <f>IF(ISNUMBER('201718 APC &amp; OPROC'!I630),'201718 APC &amp; OPROC'!I630*(1+VLOOKUP(LEFT($B630,2),'Adjustment factors'!$B$9:$M$99,I$1,FALSE)),"-")</f>
        <v>12400.482426380211</v>
      </c>
      <c r="J630" s="650">
        <f>IF(ISBLANK('201718 APC &amp; OPROC'!J630),"",'201718 APC &amp; OPROC'!J630)</f>
        <v>67</v>
      </c>
      <c r="K630" s="650">
        <f>IF(ISNUMBER('201718 APC &amp; OPROC'!K630),'201718 APC &amp; OPROC'!K630*(1+VLOOKUP(LEFT($B630,2),'Adjustment factors'!$B$9:$M$99,K$1,FALSE)),"-")</f>
        <v>229.13281999999995</v>
      </c>
      <c r="L630" s="650" t="str">
        <f>IF(ISBLANK('201718 APC &amp; OPROC'!L630),"",'201718 APC &amp; OPROC'!L630)</f>
        <v>No</v>
      </c>
      <c r="M630" s="651" t="str">
        <f>IF(ISBLANK('201718 APC &amp; OPROC'!M630),"",'201718 APC &amp; OPROC'!M630)</f>
        <v>-</v>
      </c>
      <c r="N630" s="654" t="str">
        <f t="shared" si="9"/>
        <v>-</v>
      </c>
      <c r="O630" s="652" t="str">
        <f>IF(ISBLANK('201718 APC &amp; OPROC'!O630),"",'201718 APC &amp; OPROC'!O630)</f>
        <v>-</v>
      </c>
      <c r="P630" s="645" t="str">
        <f>IF(ISBLANK('201718 APC &amp; OPROC'!P630),"",'201718 APC &amp; OPROC'!P630)</f>
        <v>-</v>
      </c>
      <c r="Q630" s="653" t="str">
        <f>IF(ISBLANK('201718 APC &amp; OPROC'!Q630),"",'201718 APC &amp; OPROC'!Q630)</f>
        <v>-</v>
      </c>
      <c r="R630" s="647" t="str">
        <f>IF(ISBLANK('201718 APC &amp; OPROC'!R630),"",'201718 APC &amp; OPROC'!R630)</f>
        <v>-</v>
      </c>
      <c r="S630" s="647" t="str">
        <f>IF(ISBLANK('201718 APC &amp; OPROC'!S630),"",'201718 APC &amp; OPROC'!S630)</f>
        <v/>
      </c>
      <c r="T630" s="647" t="str">
        <f>IF(ISBLANK('201718 APC &amp; OPROC'!T630),"",'201718 APC &amp; OPROC'!T630)</f>
        <v/>
      </c>
      <c r="V630" s="315"/>
      <c r="W630" s="315"/>
    </row>
    <row r="631" spans="2:23" s="139" customFormat="1" x14ac:dyDescent="0.35">
      <c r="B631" s="648" t="s">
        <v>1707</v>
      </c>
      <c r="C631" s="164" t="s">
        <v>1708</v>
      </c>
      <c r="D631" s="649" t="str">
        <f>IF(ISNUMBER('201718 APC &amp; OPROC'!D631),'201718 APC &amp; OPROC'!D631*(1+VLOOKUP(LEFT($B631,2),'Adjustment factors'!$B$9:$M$99,D$1,FALSE)),"-")</f>
        <v>-</v>
      </c>
      <c r="E631" s="650">
        <f>IF(ISNUMBER('201718 APC &amp; OPROC'!E631),'201718 APC &amp; OPROC'!E631*(1+VLOOKUP(LEFT($B631,2),'Adjustment factors'!$B$9:$M$99,E$1,FALSE)),"-")</f>
        <v>8072.2583513800928</v>
      </c>
      <c r="F631" s="649" t="str">
        <f>IF(ISNUMBER('201718 APC &amp; OPROC'!F631),'201718 APC &amp; OPROC'!F631*(1+VLOOKUP(LEFT($B631,2),'Adjustment factors'!$B$9:$M$99,F$1,FALSE)),"-")</f>
        <v>-</v>
      </c>
      <c r="G631" s="649" t="str">
        <f>IF(ISNUMBER('201718 APC &amp; OPROC'!G631),'201718 APC &amp; OPROC'!G631*(1+VLOOKUP(LEFT($B631,2),'Adjustment factors'!$B$9:$M$99,G$1,FALSE)),"-")</f>
        <v>-</v>
      </c>
      <c r="H631" s="650">
        <f>IF(ISBLANK('201718 APC &amp; OPROC'!H631),"",'201718 APC &amp; OPROC'!H631)</f>
        <v>29</v>
      </c>
      <c r="I631" s="650">
        <f>IF(ISNUMBER('201718 APC &amp; OPROC'!I631),'201718 APC &amp; OPROC'!I631*(1+VLOOKUP(LEFT($B631,2),'Adjustment factors'!$B$9:$M$99,I$1,FALSE)),"-")</f>
        <v>8072.2583513800928</v>
      </c>
      <c r="J631" s="650">
        <f>IF(ISBLANK('201718 APC &amp; OPROC'!J631),"",'201718 APC &amp; OPROC'!J631)</f>
        <v>29</v>
      </c>
      <c r="K631" s="650">
        <f>IF(ISNUMBER('201718 APC &amp; OPROC'!K631),'201718 APC &amp; OPROC'!K631*(1+VLOOKUP(LEFT($B631,2),'Adjustment factors'!$B$9:$M$99,K$1,FALSE)),"-")</f>
        <v>229.13281999999995</v>
      </c>
      <c r="L631" s="650" t="str">
        <f>IF(ISBLANK('201718 APC &amp; OPROC'!L631),"",'201718 APC &amp; OPROC'!L631)</f>
        <v>No</v>
      </c>
      <c r="M631" s="651" t="str">
        <f>IF(ISBLANK('201718 APC &amp; OPROC'!M631),"",'201718 APC &amp; OPROC'!M631)</f>
        <v>-</v>
      </c>
      <c r="N631" s="654" t="str">
        <f t="shared" si="9"/>
        <v>-</v>
      </c>
      <c r="O631" s="652" t="str">
        <f>IF(ISBLANK('201718 APC &amp; OPROC'!O631),"",'201718 APC &amp; OPROC'!O631)</f>
        <v>-</v>
      </c>
      <c r="P631" s="645" t="str">
        <f>IF(ISBLANK('201718 APC &amp; OPROC'!P631),"",'201718 APC &amp; OPROC'!P631)</f>
        <v>-</v>
      </c>
      <c r="Q631" s="653" t="str">
        <f>IF(ISBLANK('201718 APC &amp; OPROC'!Q631),"",'201718 APC &amp; OPROC'!Q631)</f>
        <v>-</v>
      </c>
      <c r="R631" s="647" t="str">
        <f>IF(ISBLANK('201718 APC &amp; OPROC'!R631),"",'201718 APC &amp; OPROC'!R631)</f>
        <v>-</v>
      </c>
      <c r="S631" s="647" t="str">
        <f>IF(ISBLANK('201718 APC &amp; OPROC'!S631),"",'201718 APC &amp; OPROC'!S631)</f>
        <v/>
      </c>
      <c r="T631" s="647" t="str">
        <f>IF(ISBLANK('201718 APC &amp; OPROC'!T631),"",'201718 APC &amp; OPROC'!T631)</f>
        <v/>
      </c>
      <c r="V631" s="315"/>
      <c r="W631" s="315"/>
    </row>
    <row r="632" spans="2:23" s="139" customFormat="1" x14ac:dyDescent="0.35">
      <c r="B632" s="648" t="s">
        <v>1709</v>
      </c>
      <c r="C632" s="164" t="s">
        <v>1710</v>
      </c>
      <c r="D632" s="649" t="str">
        <f>IF(ISNUMBER('201718 APC &amp; OPROC'!D632),'201718 APC &amp; OPROC'!D632*(1+VLOOKUP(LEFT($B632,2),'Adjustment factors'!$B$9:$M$99,D$1,FALSE)),"-")</f>
        <v>-</v>
      </c>
      <c r="E632" s="650">
        <f>IF(ISNUMBER('201718 APC &amp; OPROC'!E632),'201718 APC &amp; OPROC'!E632*(1+VLOOKUP(LEFT($B632,2),'Adjustment factors'!$B$9:$M$99,E$1,FALSE)),"-")</f>
        <v>5553.818137053725</v>
      </c>
      <c r="F632" s="649" t="str">
        <f>IF(ISNUMBER('201718 APC &amp; OPROC'!F632),'201718 APC &amp; OPROC'!F632*(1+VLOOKUP(LEFT($B632,2),'Adjustment factors'!$B$9:$M$99,F$1,FALSE)),"-")</f>
        <v>-</v>
      </c>
      <c r="G632" s="649" t="str">
        <f>IF(ISNUMBER('201718 APC &amp; OPROC'!G632),'201718 APC &amp; OPROC'!G632*(1+VLOOKUP(LEFT($B632,2),'Adjustment factors'!$B$9:$M$99,G$1,FALSE)),"-")</f>
        <v>-</v>
      </c>
      <c r="H632" s="650">
        <f>IF(ISBLANK('201718 APC &amp; OPROC'!H632),"",'201718 APC &amp; OPROC'!H632)</f>
        <v>19</v>
      </c>
      <c r="I632" s="650">
        <f>IF(ISNUMBER('201718 APC &amp; OPROC'!I632),'201718 APC &amp; OPROC'!I632*(1+VLOOKUP(LEFT($B632,2),'Adjustment factors'!$B$9:$M$99,I$1,FALSE)),"-")</f>
        <v>6491.3323499595945</v>
      </c>
      <c r="J632" s="650">
        <f>IF(ISBLANK('201718 APC &amp; OPROC'!J632),"",'201718 APC &amp; OPROC'!J632)</f>
        <v>28</v>
      </c>
      <c r="K632" s="650">
        <f>IF(ISNUMBER('201718 APC &amp; OPROC'!K632),'201718 APC &amp; OPROC'!K632*(1+VLOOKUP(LEFT($B632,2),'Adjustment factors'!$B$9:$M$99,K$1,FALSE)),"-")</f>
        <v>229.13281999999995</v>
      </c>
      <c r="L632" s="650" t="str">
        <f>IF(ISBLANK('201718 APC &amp; OPROC'!L632),"",'201718 APC &amp; OPROC'!L632)</f>
        <v>No</v>
      </c>
      <c r="M632" s="651" t="str">
        <f>IF(ISBLANK('201718 APC &amp; OPROC'!M632),"",'201718 APC &amp; OPROC'!M632)</f>
        <v>-</v>
      </c>
      <c r="N632" s="654" t="str">
        <f t="shared" si="9"/>
        <v>-</v>
      </c>
      <c r="O632" s="652" t="str">
        <f>IF(ISBLANK('201718 APC &amp; OPROC'!O632),"",'201718 APC &amp; OPROC'!O632)</f>
        <v>-</v>
      </c>
      <c r="P632" s="645" t="str">
        <f>IF(ISBLANK('201718 APC &amp; OPROC'!P632),"",'201718 APC &amp; OPROC'!P632)</f>
        <v>-</v>
      </c>
      <c r="Q632" s="653" t="str">
        <f>IF(ISBLANK('201718 APC &amp; OPROC'!Q632),"",'201718 APC &amp; OPROC'!Q632)</f>
        <v>-</v>
      </c>
      <c r="R632" s="647" t="str">
        <f>IF(ISBLANK('201718 APC &amp; OPROC'!R632),"",'201718 APC &amp; OPROC'!R632)</f>
        <v>-</v>
      </c>
      <c r="S632" s="647" t="str">
        <f>IF(ISBLANK('201718 APC &amp; OPROC'!S632),"",'201718 APC &amp; OPROC'!S632)</f>
        <v/>
      </c>
      <c r="T632" s="647" t="str">
        <f>IF(ISBLANK('201718 APC &amp; OPROC'!T632),"",'201718 APC &amp; OPROC'!T632)</f>
        <v/>
      </c>
      <c r="V632" s="315"/>
      <c r="W632" s="315"/>
    </row>
    <row r="633" spans="2:23" s="139" customFormat="1" x14ac:dyDescent="0.35">
      <c r="B633" s="648" t="s">
        <v>1711</v>
      </c>
      <c r="C633" s="164" t="s">
        <v>1712</v>
      </c>
      <c r="D633" s="649" t="str">
        <f>IF(ISNUMBER('201718 APC &amp; OPROC'!D633),'201718 APC &amp; OPROC'!D633*(1+VLOOKUP(LEFT($B633,2),'Adjustment factors'!$B$9:$M$99,D$1,FALSE)),"-")</f>
        <v>-</v>
      </c>
      <c r="E633" s="650">
        <f>IF(ISNUMBER('201718 APC &amp; OPROC'!E633),'201718 APC &amp; OPROC'!E633*(1+VLOOKUP(LEFT($B633,2),'Adjustment factors'!$B$9:$M$99,E$1,FALSE)),"-")</f>
        <v>8871.2533336853103</v>
      </c>
      <c r="F633" s="649" t="str">
        <f>IF(ISNUMBER('201718 APC &amp; OPROC'!F633),'201718 APC &amp; OPROC'!F633*(1+VLOOKUP(LEFT($B633,2),'Adjustment factors'!$B$9:$M$99,F$1,FALSE)),"-")</f>
        <v>-</v>
      </c>
      <c r="G633" s="649" t="str">
        <f>IF(ISNUMBER('201718 APC &amp; OPROC'!G633),'201718 APC &amp; OPROC'!G633*(1+VLOOKUP(LEFT($B633,2),'Adjustment factors'!$B$9:$M$99,G$1,FALSE)),"-")</f>
        <v>-</v>
      </c>
      <c r="H633" s="650">
        <f>IF(ISBLANK('201718 APC &amp; OPROC'!H633),"",'201718 APC &amp; OPROC'!H633)</f>
        <v>60</v>
      </c>
      <c r="I633" s="650">
        <f>IF(ISNUMBER('201718 APC &amp; OPROC'!I633),'201718 APC &amp; OPROC'!I633*(1+VLOOKUP(LEFT($B633,2),'Adjustment factors'!$B$9:$M$99,I$1,FALSE)),"-")</f>
        <v>8871.2533336853103</v>
      </c>
      <c r="J633" s="650">
        <f>IF(ISBLANK('201718 APC &amp; OPROC'!J633),"",'201718 APC &amp; OPROC'!J633)</f>
        <v>60</v>
      </c>
      <c r="K633" s="650">
        <f>IF(ISNUMBER('201718 APC &amp; OPROC'!K633),'201718 APC &amp; OPROC'!K633*(1+VLOOKUP(LEFT($B633,2),'Adjustment factors'!$B$9:$M$99,K$1,FALSE)),"-")</f>
        <v>229.13281999999995</v>
      </c>
      <c r="L633" s="650" t="str">
        <f>IF(ISBLANK('201718 APC &amp; OPROC'!L633),"",'201718 APC &amp; OPROC'!L633)</f>
        <v>No</v>
      </c>
      <c r="M633" s="651" t="str">
        <f>IF(ISBLANK('201718 APC &amp; OPROC'!M633),"",'201718 APC &amp; OPROC'!M633)</f>
        <v>-</v>
      </c>
      <c r="N633" s="654" t="str">
        <f t="shared" si="9"/>
        <v>-</v>
      </c>
      <c r="O633" s="652" t="str">
        <f>IF(ISBLANK('201718 APC &amp; OPROC'!O633),"",'201718 APC &amp; OPROC'!O633)</f>
        <v>-</v>
      </c>
      <c r="P633" s="645" t="str">
        <f>IF(ISBLANK('201718 APC &amp; OPROC'!P633),"",'201718 APC &amp; OPROC'!P633)</f>
        <v>-</v>
      </c>
      <c r="Q633" s="653" t="str">
        <f>IF(ISBLANK('201718 APC &amp; OPROC'!Q633),"",'201718 APC &amp; OPROC'!Q633)</f>
        <v>-</v>
      </c>
      <c r="R633" s="647" t="str">
        <f>IF(ISBLANK('201718 APC &amp; OPROC'!R633),"",'201718 APC &amp; OPROC'!R633)</f>
        <v>-</v>
      </c>
      <c r="S633" s="647" t="str">
        <f>IF(ISBLANK('201718 APC &amp; OPROC'!S633),"",'201718 APC &amp; OPROC'!S633)</f>
        <v/>
      </c>
      <c r="T633" s="647" t="str">
        <f>IF(ISBLANK('201718 APC &amp; OPROC'!T633),"",'201718 APC &amp; OPROC'!T633)</f>
        <v/>
      </c>
      <c r="V633" s="315"/>
      <c r="W633" s="315"/>
    </row>
    <row r="634" spans="2:23" s="139" customFormat="1" x14ac:dyDescent="0.35">
      <c r="B634" s="648" t="s">
        <v>1713</v>
      </c>
      <c r="C634" s="164" t="s">
        <v>1714</v>
      </c>
      <c r="D634" s="649" t="str">
        <f>IF(ISNUMBER('201718 APC &amp; OPROC'!D634),'201718 APC &amp; OPROC'!D634*(1+VLOOKUP(LEFT($B634,2),'Adjustment factors'!$B$9:$M$99,D$1,FALSE)),"-")</f>
        <v>-</v>
      </c>
      <c r="E634" s="650">
        <f>IF(ISNUMBER('201718 APC &amp; OPROC'!E634),'201718 APC &amp; OPROC'!E634*(1+VLOOKUP(LEFT($B634,2),'Adjustment factors'!$B$9:$M$99,E$1,FALSE)),"-")</f>
        <v>4952.5643752436426</v>
      </c>
      <c r="F634" s="649" t="str">
        <f>IF(ISNUMBER('201718 APC &amp; OPROC'!F634),'201718 APC &amp; OPROC'!F634*(1+VLOOKUP(LEFT($B634,2),'Adjustment factors'!$B$9:$M$99,F$1,FALSE)),"-")</f>
        <v>-</v>
      </c>
      <c r="G634" s="649" t="str">
        <f>IF(ISNUMBER('201718 APC &amp; OPROC'!G634),'201718 APC &amp; OPROC'!G634*(1+VLOOKUP(LEFT($B634,2),'Adjustment factors'!$B$9:$M$99,G$1,FALSE)),"-")</f>
        <v>-</v>
      </c>
      <c r="H634" s="650">
        <f>IF(ISBLANK('201718 APC &amp; OPROC'!H634),"",'201718 APC &amp; OPROC'!H634)</f>
        <v>20</v>
      </c>
      <c r="I634" s="650">
        <f>IF(ISNUMBER('201718 APC &amp; OPROC'!I634),'201718 APC &amp; OPROC'!I634*(1+VLOOKUP(LEFT($B634,2),'Adjustment factors'!$B$9:$M$99,I$1,FALSE)),"-")</f>
        <v>5211.5351107144297</v>
      </c>
      <c r="J634" s="650">
        <f>IF(ISBLANK('201718 APC &amp; OPROC'!J634),"",'201718 APC &amp; OPROC'!J634)</f>
        <v>28</v>
      </c>
      <c r="K634" s="650">
        <f>IF(ISNUMBER('201718 APC &amp; OPROC'!K634),'201718 APC &amp; OPROC'!K634*(1+VLOOKUP(LEFT($B634,2),'Adjustment factors'!$B$9:$M$99,K$1,FALSE)),"-")</f>
        <v>229.13281999999995</v>
      </c>
      <c r="L634" s="650" t="str">
        <f>IF(ISBLANK('201718 APC &amp; OPROC'!L634),"",'201718 APC &amp; OPROC'!L634)</f>
        <v>No</v>
      </c>
      <c r="M634" s="651" t="str">
        <f>IF(ISBLANK('201718 APC &amp; OPROC'!M634),"",'201718 APC &amp; OPROC'!M634)</f>
        <v>-</v>
      </c>
      <c r="N634" s="654" t="str">
        <f t="shared" si="9"/>
        <v>-</v>
      </c>
      <c r="O634" s="652" t="str">
        <f>IF(ISBLANK('201718 APC &amp; OPROC'!O634),"",'201718 APC &amp; OPROC'!O634)</f>
        <v>-</v>
      </c>
      <c r="P634" s="645" t="str">
        <f>IF(ISBLANK('201718 APC &amp; OPROC'!P634),"",'201718 APC &amp; OPROC'!P634)</f>
        <v>-</v>
      </c>
      <c r="Q634" s="653" t="str">
        <f>IF(ISBLANK('201718 APC &amp; OPROC'!Q634),"",'201718 APC &amp; OPROC'!Q634)</f>
        <v>-</v>
      </c>
      <c r="R634" s="647" t="str">
        <f>IF(ISBLANK('201718 APC &amp; OPROC'!R634),"",'201718 APC &amp; OPROC'!R634)</f>
        <v>-</v>
      </c>
      <c r="S634" s="647" t="str">
        <f>IF(ISBLANK('201718 APC &amp; OPROC'!S634),"",'201718 APC &amp; OPROC'!S634)</f>
        <v/>
      </c>
      <c r="T634" s="647" t="str">
        <f>IF(ISBLANK('201718 APC &amp; OPROC'!T634),"",'201718 APC &amp; OPROC'!T634)</f>
        <v/>
      </c>
      <c r="V634" s="315"/>
      <c r="W634" s="315"/>
    </row>
    <row r="635" spans="2:23" s="139" customFormat="1" x14ac:dyDescent="0.35">
      <c r="B635" s="648" t="s">
        <v>1715</v>
      </c>
      <c r="C635" s="164" t="s">
        <v>1716</v>
      </c>
      <c r="D635" s="649" t="str">
        <f>IF(ISNUMBER('201718 APC &amp; OPROC'!D635),'201718 APC &amp; OPROC'!D635*(1+VLOOKUP(LEFT($B635,2),'Adjustment factors'!$B$9:$M$99,D$1,FALSE)),"-")</f>
        <v>-</v>
      </c>
      <c r="E635" s="650">
        <f>IF(ISNUMBER('201718 APC &amp; OPROC'!E635),'201718 APC &amp; OPROC'!E635*(1+VLOOKUP(LEFT($B635,2),'Adjustment factors'!$B$9:$M$99,E$1,FALSE)),"-")</f>
        <v>3126.7203139205408</v>
      </c>
      <c r="F635" s="649" t="str">
        <f>IF(ISNUMBER('201718 APC &amp; OPROC'!F635),'201718 APC &amp; OPROC'!F635*(1+VLOOKUP(LEFT($B635,2),'Adjustment factors'!$B$9:$M$99,F$1,FALSE)),"-")</f>
        <v>-</v>
      </c>
      <c r="G635" s="649" t="str">
        <f>IF(ISNUMBER('201718 APC &amp; OPROC'!G635),'201718 APC &amp; OPROC'!G635*(1+VLOOKUP(LEFT($B635,2),'Adjustment factors'!$B$9:$M$99,G$1,FALSE)),"-")</f>
        <v>-</v>
      </c>
      <c r="H635" s="650">
        <f>IF(ISBLANK('201718 APC &amp; OPROC'!H635),"",'201718 APC &amp; OPROC'!H635)</f>
        <v>13</v>
      </c>
      <c r="I635" s="650">
        <f>IF(ISNUMBER('201718 APC &amp; OPROC'!I635),'201718 APC &amp; OPROC'!I635*(1+VLOOKUP(LEFT($B635,2),'Adjustment factors'!$B$9:$M$99,I$1,FALSE)),"-")</f>
        <v>3625.5902965910091</v>
      </c>
      <c r="J635" s="650">
        <f>IF(ISBLANK('201718 APC &amp; OPROC'!J635),"",'201718 APC &amp; OPROC'!J635)</f>
        <v>18</v>
      </c>
      <c r="K635" s="650">
        <f>IF(ISNUMBER('201718 APC &amp; OPROC'!K635),'201718 APC &amp; OPROC'!K635*(1+VLOOKUP(LEFT($B635,2),'Adjustment factors'!$B$9:$M$99,K$1,FALSE)),"-")</f>
        <v>229.13281999999995</v>
      </c>
      <c r="L635" s="650" t="str">
        <f>IF(ISBLANK('201718 APC &amp; OPROC'!L635),"",'201718 APC &amp; OPROC'!L635)</f>
        <v>No</v>
      </c>
      <c r="M635" s="651" t="str">
        <f>IF(ISBLANK('201718 APC &amp; OPROC'!M635),"",'201718 APC &amp; OPROC'!M635)</f>
        <v>-</v>
      </c>
      <c r="N635" s="654" t="str">
        <f t="shared" si="9"/>
        <v>-</v>
      </c>
      <c r="O635" s="652" t="str">
        <f>IF(ISBLANK('201718 APC &amp; OPROC'!O635),"",'201718 APC &amp; OPROC'!O635)</f>
        <v>-</v>
      </c>
      <c r="P635" s="645" t="str">
        <f>IF(ISBLANK('201718 APC &amp; OPROC'!P635),"",'201718 APC &amp; OPROC'!P635)</f>
        <v>-</v>
      </c>
      <c r="Q635" s="653" t="str">
        <f>IF(ISBLANK('201718 APC &amp; OPROC'!Q635),"",'201718 APC &amp; OPROC'!Q635)</f>
        <v>-</v>
      </c>
      <c r="R635" s="647" t="str">
        <f>IF(ISBLANK('201718 APC &amp; OPROC'!R635),"",'201718 APC &amp; OPROC'!R635)</f>
        <v>-</v>
      </c>
      <c r="S635" s="647" t="str">
        <f>IF(ISBLANK('201718 APC &amp; OPROC'!S635),"",'201718 APC &amp; OPROC'!S635)</f>
        <v/>
      </c>
      <c r="T635" s="647" t="str">
        <f>IF(ISBLANK('201718 APC &amp; OPROC'!T635),"",'201718 APC &amp; OPROC'!T635)</f>
        <v/>
      </c>
      <c r="V635" s="315"/>
      <c r="W635" s="315"/>
    </row>
    <row r="636" spans="2:23" s="139" customFormat="1" x14ac:dyDescent="0.35">
      <c r="B636" s="648" t="s">
        <v>1717</v>
      </c>
      <c r="C636" s="164" t="s">
        <v>1718</v>
      </c>
      <c r="D636" s="649" t="str">
        <f>IF(ISNUMBER('201718 APC &amp; OPROC'!D636),'201718 APC &amp; OPROC'!D636*(1+VLOOKUP(LEFT($B636,2),'Adjustment factors'!$B$9:$M$99,D$1,FALSE)),"-")</f>
        <v>-</v>
      </c>
      <c r="E636" s="650">
        <f>IF(ISNUMBER('201718 APC &amp; OPROC'!E636),'201718 APC &amp; OPROC'!E636*(1+VLOOKUP(LEFT($B636,2),'Adjustment factors'!$B$9:$M$99,E$1,FALSE)),"-")</f>
        <v>7010.0364431679964</v>
      </c>
      <c r="F636" s="649" t="str">
        <f>IF(ISNUMBER('201718 APC &amp; OPROC'!F636),'201718 APC &amp; OPROC'!F636*(1+VLOOKUP(LEFT($B636,2),'Adjustment factors'!$B$9:$M$99,F$1,FALSE)),"-")</f>
        <v>-</v>
      </c>
      <c r="G636" s="649" t="str">
        <f>IF(ISNUMBER('201718 APC &amp; OPROC'!G636),'201718 APC &amp; OPROC'!G636*(1+VLOOKUP(LEFT($B636,2),'Adjustment factors'!$B$9:$M$99,G$1,FALSE)),"-")</f>
        <v>-</v>
      </c>
      <c r="H636" s="650">
        <f>IF(ISBLANK('201718 APC &amp; OPROC'!H636),"",'201718 APC &amp; OPROC'!H636)</f>
        <v>14</v>
      </c>
      <c r="I636" s="650">
        <f>IF(ISNUMBER('201718 APC &amp; OPROC'!I636),'201718 APC &amp; OPROC'!I636*(1+VLOOKUP(LEFT($B636,2),'Adjustment factors'!$B$9:$M$99,I$1,FALSE)),"-")</f>
        <v>8607.653973762508</v>
      </c>
      <c r="J636" s="650">
        <f>IF(ISBLANK('201718 APC &amp; OPROC'!J636),"",'201718 APC &amp; OPROC'!J636)</f>
        <v>49</v>
      </c>
      <c r="K636" s="650">
        <f>IF(ISNUMBER('201718 APC &amp; OPROC'!K636),'201718 APC &amp; OPROC'!K636*(1+VLOOKUP(LEFT($B636,2),'Adjustment factors'!$B$9:$M$99,K$1,FALSE)),"-")</f>
        <v>229.13281999999995</v>
      </c>
      <c r="L636" s="650" t="str">
        <f>IF(ISBLANK('201718 APC &amp; OPROC'!L636),"",'201718 APC &amp; OPROC'!L636)</f>
        <v>No</v>
      </c>
      <c r="M636" s="651" t="str">
        <f>IF(ISBLANK('201718 APC &amp; OPROC'!M636),"",'201718 APC &amp; OPROC'!M636)</f>
        <v>-</v>
      </c>
      <c r="N636" s="654" t="str">
        <f t="shared" si="9"/>
        <v>-</v>
      </c>
      <c r="O636" s="652" t="str">
        <f>IF(ISBLANK('201718 APC &amp; OPROC'!O636),"",'201718 APC &amp; OPROC'!O636)</f>
        <v>-</v>
      </c>
      <c r="P636" s="645" t="str">
        <f>IF(ISBLANK('201718 APC &amp; OPROC'!P636),"",'201718 APC &amp; OPROC'!P636)</f>
        <v>-</v>
      </c>
      <c r="Q636" s="653" t="str">
        <f>IF(ISBLANK('201718 APC &amp; OPROC'!Q636),"",'201718 APC &amp; OPROC'!Q636)</f>
        <v>-</v>
      </c>
      <c r="R636" s="647" t="str">
        <f>IF(ISBLANK('201718 APC &amp; OPROC'!R636),"",'201718 APC &amp; OPROC'!R636)</f>
        <v>-</v>
      </c>
      <c r="S636" s="647" t="str">
        <f>IF(ISBLANK('201718 APC &amp; OPROC'!S636),"",'201718 APC &amp; OPROC'!S636)</f>
        <v/>
      </c>
      <c r="T636" s="647" t="str">
        <f>IF(ISBLANK('201718 APC &amp; OPROC'!T636),"",'201718 APC &amp; OPROC'!T636)</f>
        <v/>
      </c>
      <c r="V636" s="315"/>
      <c r="W636" s="315"/>
    </row>
    <row r="637" spans="2:23" s="139" customFormat="1" x14ac:dyDescent="0.35">
      <c r="B637" s="648" t="s">
        <v>1719</v>
      </c>
      <c r="C637" s="164" t="s">
        <v>1720</v>
      </c>
      <c r="D637" s="649" t="str">
        <f>IF(ISNUMBER('201718 APC &amp; OPROC'!D637),'201718 APC &amp; OPROC'!D637*(1+VLOOKUP(LEFT($B637,2),'Adjustment factors'!$B$9:$M$99,D$1,FALSE)),"-")</f>
        <v>-</v>
      </c>
      <c r="E637" s="650">
        <f>IF(ISNUMBER('201718 APC &amp; OPROC'!E637),'201718 APC &amp; OPROC'!E637*(1+VLOOKUP(LEFT($B637,2),'Adjustment factors'!$B$9:$M$99,E$1,FALSE)),"-")</f>
        <v>5842.1991156498216</v>
      </c>
      <c r="F637" s="649" t="str">
        <f>IF(ISNUMBER('201718 APC &amp; OPROC'!F637),'201718 APC &amp; OPROC'!F637*(1+VLOOKUP(LEFT($B637,2),'Adjustment factors'!$B$9:$M$99,F$1,FALSE)),"-")</f>
        <v>-</v>
      </c>
      <c r="G637" s="649" t="str">
        <f>IF(ISNUMBER('201718 APC &amp; OPROC'!G637),'201718 APC &amp; OPROC'!G637*(1+VLOOKUP(LEFT($B637,2),'Adjustment factors'!$B$9:$M$99,G$1,FALSE)),"-")</f>
        <v>-</v>
      </c>
      <c r="H637" s="650">
        <f>IF(ISBLANK('201718 APC &amp; OPROC'!H637),"",'201718 APC &amp; OPROC'!H637)</f>
        <v>5</v>
      </c>
      <c r="I637" s="650">
        <f>IF(ISNUMBER('201718 APC &amp; OPROC'!I637),'201718 APC &amp; OPROC'!I637*(1+VLOOKUP(LEFT($B637,2),'Adjustment factors'!$B$9:$M$99,I$1,FALSE)),"-")</f>
        <v>7173.7144177040782</v>
      </c>
      <c r="J637" s="650">
        <f>IF(ISBLANK('201718 APC &amp; OPROC'!J637),"",'201718 APC &amp; OPROC'!J637)</f>
        <v>31</v>
      </c>
      <c r="K637" s="650">
        <f>IF(ISNUMBER('201718 APC &amp; OPROC'!K637),'201718 APC &amp; OPROC'!K637*(1+VLOOKUP(LEFT($B637,2),'Adjustment factors'!$B$9:$M$99,K$1,FALSE)),"-")</f>
        <v>229.13281999999995</v>
      </c>
      <c r="L637" s="650" t="str">
        <f>IF(ISBLANK('201718 APC &amp; OPROC'!L637),"",'201718 APC &amp; OPROC'!L637)</f>
        <v>No</v>
      </c>
      <c r="M637" s="651" t="str">
        <f>IF(ISBLANK('201718 APC &amp; OPROC'!M637),"",'201718 APC &amp; OPROC'!M637)</f>
        <v>-</v>
      </c>
      <c r="N637" s="654" t="str">
        <f t="shared" si="9"/>
        <v>-</v>
      </c>
      <c r="O637" s="652" t="str">
        <f>IF(ISBLANK('201718 APC &amp; OPROC'!O637),"",'201718 APC &amp; OPROC'!O637)</f>
        <v>-</v>
      </c>
      <c r="P637" s="645" t="str">
        <f>IF(ISBLANK('201718 APC &amp; OPROC'!P637),"",'201718 APC &amp; OPROC'!P637)</f>
        <v>-</v>
      </c>
      <c r="Q637" s="653" t="str">
        <f>IF(ISBLANK('201718 APC &amp; OPROC'!Q637),"",'201718 APC &amp; OPROC'!Q637)</f>
        <v>-</v>
      </c>
      <c r="R637" s="647" t="str">
        <f>IF(ISBLANK('201718 APC &amp; OPROC'!R637),"",'201718 APC &amp; OPROC'!R637)</f>
        <v>-</v>
      </c>
      <c r="S637" s="647" t="str">
        <f>IF(ISBLANK('201718 APC &amp; OPROC'!S637),"",'201718 APC &amp; OPROC'!S637)</f>
        <v/>
      </c>
      <c r="T637" s="647" t="str">
        <f>IF(ISBLANK('201718 APC &amp; OPROC'!T637),"",'201718 APC &amp; OPROC'!T637)</f>
        <v/>
      </c>
      <c r="V637" s="315"/>
      <c r="W637" s="315"/>
    </row>
    <row r="638" spans="2:23" s="139" customFormat="1" x14ac:dyDescent="0.35">
      <c r="B638" s="648" t="s">
        <v>1721</v>
      </c>
      <c r="C638" s="164" t="s">
        <v>1722</v>
      </c>
      <c r="D638" s="649" t="str">
        <f>IF(ISNUMBER('201718 APC &amp; OPROC'!D638),'201718 APC &amp; OPROC'!D638*(1+VLOOKUP(LEFT($B638,2),'Adjustment factors'!$B$9:$M$99,D$1,FALSE)),"-")</f>
        <v>-</v>
      </c>
      <c r="E638" s="650">
        <f>IF(ISNUMBER('201718 APC &amp; OPROC'!E638),'201718 APC &amp; OPROC'!E638*(1+VLOOKUP(LEFT($B638,2),'Adjustment factors'!$B$9:$M$99,E$1,FALSE)),"-")</f>
        <v>4673.3576287786645</v>
      </c>
      <c r="F638" s="649" t="str">
        <f>IF(ISNUMBER('201718 APC &amp; OPROC'!F638),'201718 APC &amp; OPROC'!F638*(1+VLOOKUP(LEFT($B638,2),'Adjustment factors'!$B$9:$M$99,F$1,FALSE)),"-")</f>
        <v>-</v>
      </c>
      <c r="G638" s="649" t="str">
        <f>IF(ISNUMBER('201718 APC &amp; OPROC'!G638),'201718 APC &amp; OPROC'!G638*(1+VLOOKUP(LEFT($B638,2),'Adjustment factors'!$B$9:$M$99,G$1,FALSE)),"-")</f>
        <v>-</v>
      </c>
      <c r="H638" s="650">
        <f>IF(ISBLANK('201718 APC &amp; OPROC'!H638),"",'201718 APC &amp; OPROC'!H638)</f>
        <v>13</v>
      </c>
      <c r="I638" s="650">
        <f>IF(ISNUMBER('201718 APC &amp; OPROC'!I638),'201718 APC &amp; OPROC'!I638*(1+VLOOKUP(LEFT($B638,2),'Adjustment factors'!$B$9:$M$99,I$1,FALSE)),"-")</f>
        <v>5848.2240717677141</v>
      </c>
      <c r="J638" s="650">
        <f>IF(ISBLANK('201718 APC &amp; OPROC'!J638),"",'201718 APC &amp; OPROC'!J638)</f>
        <v>58</v>
      </c>
      <c r="K638" s="650">
        <f>IF(ISNUMBER('201718 APC &amp; OPROC'!K638),'201718 APC &amp; OPROC'!K638*(1+VLOOKUP(LEFT($B638,2),'Adjustment factors'!$B$9:$M$99,K$1,FALSE)),"-")</f>
        <v>229.13281999999995</v>
      </c>
      <c r="L638" s="650" t="str">
        <f>IF(ISBLANK('201718 APC &amp; OPROC'!L638),"",'201718 APC &amp; OPROC'!L638)</f>
        <v>No</v>
      </c>
      <c r="M638" s="651" t="str">
        <f>IF(ISBLANK('201718 APC &amp; OPROC'!M638),"",'201718 APC &amp; OPROC'!M638)</f>
        <v>-</v>
      </c>
      <c r="N638" s="654" t="str">
        <f t="shared" si="9"/>
        <v>-</v>
      </c>
      <c r="O638" s="652" t="str">
        <f>IF(ISBLANK('201718 APC &amp; OPROC'!O638),"",'201718 APC &amp; OPROC'!O638)</f>
        <v>-</v>
      </c>
      <c r="P638" s="645" t="str">
        <f>IF(ISBLANK('201718 APC &amp; OPROC'!P638),"",'201718 APC &amp; OPROC'!P638)</f>
        <v>-</v>
      </c>
      <c r="Q638" s="653" t="str">
        <f>IF(ISBLANK('201718 APC &amp; OPROC'!Q638),"",'201718 APC &amp; OPROC'!Q638)</f>
        <v>-</v>
      </c>
      <c r="R638" s="647" t="str">
        <f>IF(ISBLANK('201718 APC &amp; OPROC'!R638),"",'201718 APC &amp; OPROC'!R638)</f>
        <v>-</v>
      </c>
      <c r="S638" s="647" t="str">
        <f>IF(ISBLANK('201718 APC &amp; OPROC'!S638),"",'201718 APC &amp; OPROC'!S638)</f>
        <v/>
      </c>
      <c r="T638" s="647" t="str">
        <f>IF(ISBLANK('201718 APC &amp; OPROC'!T638),"",'201718 APC &amp; OPROC'!T638)</f>
        <v/>
      </c>
      <c r="V638" s="315"/>
      <c r="W638" s="315"/>
    </row>
    <row r="639" spans="2:23" s="139" customFormat="1" x14ac:dyDescent="0.35">
      <c r="B639" s="648" t="s">
        <v>1723</v>
      </c>
      <c r="C639" s="164" t="s">
        <v>1724</v>
      </c>
      <c r="D639" s="649" t="str">
        <f>IF(ISNUMBER('201718 APC &amp; OPROC'!D639),'201718 APC &amp; OPROC'!D639*(1+VLOOKUP(LEFT($B639,2),'Adjustment factors'!$B$9:$M$99,D$1,FALSE)),"-")</f>
        <v>-</v>
      </c>
      <c r="E639" s="650">
        <f>IF(ISNUMBER('201718 APC &amp; OPROC'!E639),'201718 APC &amp; OPROC'!E639*(1+VLOOKUP(LEFT($B639,2),'Adjustment factors'!$B$9:$M$99,E$1,FALSE)),"-")</f>
        <v>3894.1299708645597</v>
      </c>
      <c r="F639" s="649" t="str">
        <f>IF(ISNUMBER('201718 APC &amp; OPROC'!F639),'201718 APC &amp; OPROC'!F639*(1+VLOOKUP(LEFT($B639,2),'Adjustment factors'!$B$9:$M$99,F$1,FALSE)),"-")</f>
        <v>-</v>
      </c>
      <c r="G639" s="649" t="str">
        <f>IF(ISNUMBER('201718 APC &amp; OPROC'!G639),'201718 APC &amp; OPROC'!G639*(1+VLOOKUP(LEFT($B639,2),'Adjustment factors'!$B$9:$M$99,G$1,FALSE)),"-")</f>
        <v>-</v>
      </c>
      <c r="H639" s="650">
        <f>IF(ISBLANK('201718 APC &amp; OPROC'!H639),"",'201718 APC &amp; OPROC'!H639)</f>
        <v>5</v>
      </c>
      <c r="I639" s="650">
        <f>IF(ISNUMBER('201718 APC &amp; OPROC'!I639),'201718 APC &amp; OPROC'!I639*(1+VLOOKUP(LEFT($B639,2),'Adjustment factors'!$B$9:$M$99,I$1,FALSE)),"-")</f>
        <v>4873.1853400221016</v>
      </c>
      <c r="J639" s="650">
        <f>IF(ISBLANK('201718 APC &amp; OPROC'!J639),"",'201718 APC &amp; OPROC'!J639)</f>
        <v>28</v>
      </c>
      <c r="K639" s="650">
        <f>IF(ISNUMBER('201718 APC &amp; OPROC'!K639),'201718 APC &amp; OPROC'!K639*(1+VLOOKUP(LEFT($B639,2),'Adjustment factors'!$B$9:$M$99,K$1,FALSE)),"-")</f>
        <v>229.13281999999995</v>
      </c>
      <c r="L639" s="650" t="str">
        <f>IF(ISBLANK('201718 APC &amp; OPROC'!L639),"",'201718 APC &amp; OPROC'!L639)</f>
        <v>No</v>
      </c>
      <c r="M639" s="651" t="str">
        <f>IF(ISBLANK('201718 APC &amp; OPROC'!M639),"",'201718 APC &amp; OPROC'!M639)</f>
        <v>-</v>
      </c>
      <c r="N639" s="654" t="str">
        <f t="shared" si="9"/>
        <v>-</v>
      </c>
      <c r="O639" s="652" t="str">
        <f>IF(ISBLANK('201718 APC &amp; OPROC'!O639),"",'201718 APC &amp; OPROC'!O639)</f>
        <v>-</v>
      </c>
      <c r="P639" s="645" t="str">
        <f>IF(ISBLANK('201718 APC &amp; OPROC'!P639),"",'201718 APC &amp; OPROC'!P639)</f>
        <v>-</v>
      </c>
      <c r="Q639" s="653" t="str">
        <f>IF(ISBLANK('201718 APC &amp; OPROC'!Q639),"",'201718 APC &amp; OPROC'!Q639)</f>
        <v>-</v>
      </c>
      <c r="R639" s="647" t="str">
        <f>IF(ISBLANK('201718 APC &amp; OPROC'!R639),"",'201718 APC &amp; OPROC'!R639)</f>
        <v>-</v>
      </c>
      <c r="S639" s="647" t="str">
        <f>IF(ISBLANK('201718 APC &amp; OPROC'!S639),"",'201718 APC &amp; OPROC'!S639)</f>
        <v/>
      </c>
      <c r="T639" s="647" t="str">
        <f>IF(ISBLANK('201718 APC &amp; OPROC'!T639),"",'201718 APC &amp; OPROC'!T639)</f>
        <v/>
      </c>
      <c r="V639" s="315"/>
      <c r="W639" s="315"/>
    </row>
    <row r="640" spans="2:23" s="139" customFormat="1" x14ac:dyDescent="0.35">
      <c r="B640" s="648" t="s">
        <v>1725</v>
      </c>
      <c r="C640" s="164" t="s">
        <v>1726</v>
      </c>
      <c r="D640" s="649" t="str">
        <f>IF(ISNUMBER('201718 APC &amp; OPROC'!D640),'201718 APC &amp; OPROC'!D640*(1+VLOOKUP(LEFT($B640,2),'Adjustment factors'!$B$9:$M$99,D$1,FALSE)),"-")</f>
        <v>-</v>
      </c>
      <c r="E640" s="650">
        <f>IF(ISNUMBER('201718 APC &amp; OPROC'!E640),'201718 APC &amp; OPROC'!E640*(1+VLOOKUP(LEFT($B640,2),'Adjustment factors'!$B$9:$M$99,E$1,FALSE)),"-")</f>
        <v>8964.1305440711512</v>
      </c>
      <c r="F640" s="649" t="str">
        <f>IF(ISNUMBER('201718 APC &amp; OPROC'!F640),'201718 APC &amp; OPROC'!F640*(1+VLOOKUP(LEFT($B640,2),'Adjustment factors'!$B$9:$M$99,F$1,FALSE)),"-")</f>
        <v>-</v>
      </c>
      <c r="G640" s="649" t="str">
        <f>IF(ISNUMBER('201718 APC &amp; OPROC'!G640),'201718 APC &amp; OPROC'!G640*(1+VLOOKUP(LEFT($B640,2),'Adjustment factors'!$B$9:$M$99,G$1,FALSE)),"-")</f>
        <v>-</v>
      </c>
      <c r="H640" s="650">
        <f>IF(ISBLANK('201718 APC &amp; OPROC'!H640),"",'201718 APC &amp; OPROC'!H640)</f>
        <v>19</v>
      </c>
      <c r="I640" s="650">
        <f>IF(ISNUMBER('201718 APC &amp; OPROC'!I640),'201718 APC &amp; OPROC'!I640*(1+VLOOKUP(LEFT($B640,2),'Adjustment factors'!$B$9:$M$99,I$1,FALSE)),"-")</f>
        <v>16616.828973147687</v>
      </c>
      <c r="J640" s="650">
        <f>IF(ISBLANK('201718 APC &amp; OPROC'!J640),"",'201718 APC &amp; OPROC'!J640)</f>
        <v>43</v>
      </c>
      <c r="K640" s="650">
        <f>IF(ISNUMBER('201718 APC &amp; OPROC'!K640),'201718 APC &amp; OPROC'!K640*(1+VLOOKUP(LEFT($B640,2),'Adjustment factors'!$B$9:$M$99,K$1,FALSE)),"-")</f>
        <v>229.13281999999995</v>
      </c>
      <c r="L640" s="650" t="str">
        <f>IF(ISBLANK('201718 APC &amp; OPROC'!L640),"",'201718 APC &amp; OPROC'!L640)</f>
        <v>No</v>
      </c>
      <c r="M640" s="651" t="str">
        <f>IF(ISBLANK('201718 APC &amp; OPROC'!M640),"",'201718 APC &amp; OPROC'!M640)</f>
        <v>-</v>
      </c>
      <c r="N640" s="654" t="str">
        <f t="shared" si="9"/>
        <v>-</v>
      </c>
      <c r="O640" s="652" t="str">
        <f>IF(ISBLANK('201718 APC &amp; OPROC'!O640),"",'201718 APC &amp; OPROC'!O640)</f>
        <v>-</v>
      </c>
      <c r="P640" s="645" t="str">
        <f>IF(ISBLANK('201718 APC &amp; OPROC'!P640),"",'201718 APC &amp; OPROC'!P640)</f>
        <v>-</v>
      </c>
      <c r="Q640" s="653" t="str">
        <f>IF(ISBLANK('201718 APC &amp; OPROC'!Q640),"",'201718 APC &amp; OPROC'!Q640)</f>
        <v>-</v>
      </c>
      <c r="R640" s="647" t="str">
        <f>IF(ISBLANK('201718 APC &amp; OPROC'!R640),"",'201718 APC &amp; OPROC'!R640)</f>
        <v>-</v>
      </c>
      <c r="S640" s="647" t="str">
        <f>IF(ISBLANK('201718 APC &amp; OPROC'!S640),"",'201718 APC &amp; OPROC'!S640)</f>
        <v/>
      </c>
      <c r="T640" s="647" t="str">
        <f>IF(ISBLANK('201718 APC &amp; OPROC'!T640),"",'201718 APC &amp; OPROC'!T640)</f>
        <v/>
      </c>
      <c r="V640" s="315"/>
      <c r="W640" s="315"/>
    </row>
    <row r="641" spans="2:23" s="139" customFormat="1" x14ac:dyDescent="0.35">
      <c r="B641" s="648" t="s">
        <v>1727</v>
      </c>
      <c r="C641" s="164" t="s">
        <v>1728</v>
      </c>
      <c r="D641" s="649" t="str">
        <f>IF(ISNUMBER('201718 APC &amp; OPROC'!D641),'201718 APC &amp; OPROC'!D641*(1+VLOOKUP(LEFT($B641,2),'Adjustment factors'!$B$9:$M$99,D$1,FALSE)),"-")</f>
        <v>-</v>
      </c>
      <c r="E641" s="650">
        <f>IF(ISNUMBER('201718 APC &amp; OPROC'!E641),'201718 APC &amp; OPROC'!E641*(1+VLOOKUP(LEFT($B641,2),'Adjustment factors'!$B$9:$M$99,E$1,FALSE)),"-")</f>
        <v>8178.8779300391543</v>
      </c>
      <c r="F641" s="649" t="str">
        <f>IF(ISNUMBER('201718 APC &amp; OPROC'!F641),'201718 APC &amp; OPROC'!F641*(1+VLOOKUP(LEFT($B641,2),'Adjustment factors'!$B$9:$M$99,F$1,FALSE)),"-")</f>
        <v>-</v>
      </c>
      <c r="G641" s="649" t="str">
        <f>IF(ISNUMBER('201718 APC &amp; OPROC'!G641),'201718 APC &amp; OPROC'!G641*(1+VLOOKUP(LEFT($B641,2),'Adjustment factors'!$B$9:$M$99,G$1,FALSE)),"-")</f>
        <v>-</v>
      </c>
      <c r="H641" s="650">
        <f>IF(ISBLANK('201718 APC &amp; OPROC'!H641),"",'201718 APC &amp; OPROC'!H641)</f>
        <v>5</v>
      </c>
      <c r="I641" s="650">
        <f>IF(ISNUMBER('201718 APC &amp; OPROC'!I641),'201718 APC &amp; OPROC'!I641*(1+VLOOKUP(LEFT($B641,2),'Adjustment factors'!$B$9:$M$99,I$1,FALSE)),"-")</f>
        <v>10653.126575787033</v>
      </c>
      <c r="J641" s="650">
        <f>IF(ISBLANK('201718 APC &amp; OPROC'!J641),"",'201718 APC &amp; OPROC'!J641)</f>
        <v>57</v>
      </c>
      <c r="K641" s="650">
        <f>IF(ISNUMBER('201718 APC &amp; OPROC'!K641),'201718 APC &amp; OPROC'!K641*(1+VLOOKUP(LEFT($B641,2),'Adjustment factors'!$B$9:$M$99,K$1,FALSE)),"-")</f>
        <v>229.13281999999995</v>
      </c>
      <c r="L641" s="650" t="str">
        <f>IF(ISBLANK('201718 APC &amp; OPROC'!L641),"",'201718 APC &amp; OPROC'!L641)</f>
        <v>No</v>
      </c>
      <c r="M641" s="651" t="str">
        <f>IF(ISBLANK('201718 APC &amp; OPROC'!M641),"",'201718 APC &amp; OPROC'!M641)</f>
        <v>-</v>
      </c>
      <c r="N641" s="654" t="str">
        <f t="shared" si="9"/>
        <v>-</v>
      </c>
      <c r="O641" s="652" t="str">
        <f>IF(ISBLANK('201718 APC &amp; OPROC'!O641),"",'201718 APC &amp; OPROC'!O641)</f>
        <v>-</v>
      </c>
      <c r="P641" s="645" t="str">
        <f>IF(ISBLANK('201718 APC &amp; OPROC'!P641),"",'201718 APC &amp; OPROC'!P641)</f>
        <v>-</v>
      </c>
      <c r="Q641" s="653" t="str">
        <f>IF(ISBLANK('201718 APC &amp; OPROC'!Q641),"",'201718 APC &amp; OPROC'!Q641)</f>
        <v>-</v>
      </c>
      <c r="R641" s="647" t="str">
        <f>IF(ISBLANK('201718 APC &amp; OPROC'!R641),"",'201718 APC &amp; OPROC'!R641)</f>
        <v>-</v>
      </c>
      <c r="S641" s="647" t="str">
        <f>IF(ISBLANK('201718 APC &amp; OPROC'!S641),"",'201718 APC &amp; OPROC'!S641)</f>
        <v/>
      </c>
      <c r="T641" s="647" t="str">
        <f>IF(ISBLANK('201718 APC &amp; OPROC'!T641),"",'201718 APC &amp; OPROC'!T641)</f>
        <v/>
      </c>
      <c r="V641" s="315"/>
      <c r="W641" s="315"/>
    </row>
    <row r="642" spans="2:23" s="139" customFormat="1" x14ac:dyDescent="0.35">
      <c r="B642" s="648" t="s">
        <v>1729</v>
      </c>
      <c r="C642" s="164" t="s">
        <v>1730</v>
      </c>
      <c r="D642" s="649" t="str">
        <f>IF(ISNUMBER('201718 APC &amp; OPROC'!D642),'201718 APC &amp; OPROC'!D642*(1+VLOOKUP(LEFT($B642,2),'Adjustment factors'!$B$9:$M$99,D$1,FALSE)),"-")</f>
        <v>-</v>
      </c>
      <c r="E642" s="650">
        <f>IF(ISNUMBER('201718 APC &amp; OPROC'!E642),'201718 APC &amp; OPROC'!E642*(1+VLOOKUP(LEFT($B642,2),'Adjustment factors'!$B$9:$M$99,E$1,FALSE)),"-")</f>
        <v>6815.2295286894705</v>
      </c>
      <c r="F642" s="649" t="str">
        <f>IF(ISNUMBER('201718 APC &amp; OPROC'!F642),'201718 APC &amp; OPROC'!F642*(1+VLOOKUP(LEFT($B642,2),'Adjustment factors'!$B$9:$M$99,F$1,FALSE)),"-")</f>
        <v>-</v>
      </c>
      <c r="G642" s="649" t="str">
        <f>IF(ISNUMBER('201718 APC &amp; OPROC'!G642),'201718 APC &amp; OPROC'!G642*(1+VLOOKUP(LEFT($B642,2),'Adjustment factors'!$B$9:$M$99,G$1,FALSE)),"-")</f>
        <v>-</v>
      </c>
      <c r="H642" s="650">
        <f>IF(ISBLANK('201718 APC &amp; OPROC'!H642),"",'201718 APC &amp; OPROC'!H642)</f>
        <v>5</v>
      </c>
      <c r="I642" s="650">
        <f>IF(ISNUMBER('201718 APC &amp; OPROC'!I642),'201718 APC &amp; OPROC'!I642*(1+VLOOKUP(LEFT($B642,2),'Adjustment factors'!$B$9:$M$99,I$1,FALSE)),"-")</f>
        <v>8877.7728397146911</v>
      </c>
      <c r="J642" s="650">
        <f>IF(ISBLANK('201718 APC &amp; OPROC'!J642),"",'201718 APC &amp; OPROC'!J642)</f>
        <v>20</v>
      </c>
      <c r="K642" s="650">
        <f>IF(ISNUMBER('201718 APC &amp; OPROC'!K642),'201718 APC &amp; OPROC'!K642*(1+VLOOKUP(LEFT($B642,2),'Adjustment factors'!$B$9:$M$99,K$1,FALSE)),"-")</f>
        <v>229.13281999999995</v>
      </c>
      <c r="L642" s="650" t="str">
        <f>IF(ISBLANK('201718 APC &amp; OPROC'!L642),"",'201718 APC &amp; OPROC'!L642)</f>
        <v>No</v>
      </c>
      <c r="M642" s="651" t="str">
        <f>IF(ISBLANK('201718 APC &amp; OPROC'!M642),"",'201718 APC &amp; OPROC'!M642)</f>
        <v>-</v>
      </c>
      <c r="N642" s="654" t="str">
        <f t="shared" si="9"/>
        <v>-</v>
      </c>
      <c r="O642" s="652" t="str">
        <f>IF(ISBLANK('201718 APC &amp; OPROC'!O642),"",'201718 APC &amp; OPROC'!O642)</f>
        <v>-</v>
      </c>
      <c r="P642" s="645" t="str">
        <f>IF(ISBLANK('201718 APC &amp; OPROC'!P642),"",'201718 APC &amp; OPROC'!P642)</f>
        <v>-</v>
      </c>
      <c r="Q642" s="653" t="str">
        <f>IF(ISBLANK('201718 APC &amp; OPROC'!Q642),"",'201718 APC &amp; OPROC'!Q642)</f>
        <v>-</v>
      </c>
      <c r="R642" s="647" t="str">
        <f>IF(ISBLANK('201718 APC &amp; OPROC'!R642),"",'201718 APC &amp; OPROC'!R642)</f>
        <v>-</v>
      </c>
      <c r="S642" s="647" t="str">
        <f>IF(ISBLANK('201718 APC &amp; OPROC'!S642),"",'201718 APC &amp; OPROC'!S642)</f>
        <v/>
      </c>
      <c r="T642" s="647" t="str">
        <f>IF(ISBLANK('201718 APC &amp; OPROC'!T642),"",'201718 APC &amp; OPROC'!T642)</f>
        <v/>
      </c>
      <c r="V642" s="315"/>
      <c r="W642" s="315"/>
    </row>
    <row r="643" spans="2:23" s="139" customFormat="1" x14ac:dyDescent="0.35">
      <c r="B643" s="648" t="s">
        <v>1731</v>
      </c>
      <c r="C643" s="164" t="s">
        <v>1732</v>
      </c>
      <c r="D643" s="649" t="str">
        <f>IF(ISNUMBER('201718 APC &amp; OPROC'!D643),'201718 APC &amp; OPROC'!D643*(1+VLOOKUP(LEFT($B643,2),'Adjustment factors'!$B$9:$M$99,D$1,FALSE)),"-")</f>
        <v>-</v>
      </c>
      <c r="E643" s="650">
        <f>IF(ISNUMBER('201718 APC &amp; OPROC'!E643),'201718 APC &amp; OPROC'!E643*(1+VLOOKUP(LEFT($B643,2),'Adjustment factors'!$B$9:$M$99,E$1,FALSE)),"-")</f>
        <v>8372.6806851646979</v>
      </c>
      <c r="F643" s="649" t="str">
        <f>IF(ISNUMBER('201718 APC &amp; OPROC'!F643),'201718 APC &amp; OPROC'!F643*(1+VLOOKUP(LEFT($B643,2),'Adjustment factors'!$B$9:$M$99,F$1,FALSE)),"-")</f>
        <v>-</v>
      </c>
      <c r="G643" s="649" t="str">
        <f>IF(ISNUMBER('201718 APC &amp; OPROC'!G643),'201718 APC &amp; OPROC'!G643*(1+VLOOKUP(LEFT($B643,2),'Adjustment factors'!$B$9:$M$99,G$1,FALSE)),"-")</f>
        <v>-</v>
      </c>
      <c r="H643" s="650">
        <f>IF(ISBLANK('201718 APC &amp; OPROC'!H643),"",'201718 APC &amp; OPROC'!H643)</f>
        <v>40</v>
      </c>
      <c r="I643" s="650">
        <f>IF(ISNUMBER('201718 APC &amp; OPROC'!I643),'201718 APC &amp; OPROC'!I643*(1+VLOOKUP(LEFT($B643,2),'Adjustment factors'!$B$9:$M$99,I$1,FALSE)),"-")</f>
        <v>8372.6806851646979</v>
      </c>
      <c r="J643" s="650">
        <f>IF(ISBLANK('201718 APC &amp; OPROC'!J643),"",'201718 APC &amp; OPROC'!J643)</f>
        <v>35</v>
      </c>
      <c r="K643" s="650">
        <f>IF(ISNUMBER('201718 APC &amp; OPROC'!K643),'201718 APC &amp; OPROC'!K643*(1+VLOOKUP(LEFT($B643,2),'Adjustment factors'!$B$9:$M$99,K$1,FALSE)),"-")</f>
        <v>229.13281999999995</v>
      </c>
      <c r="L643" s="650" t="str">
        <f>IF(ISBLANK('201718 APC &amp; OPROC'!L643),"",'201718 APC &amp; OPROC'!L643)</f>
        <v>No</v>
      </c>
      <c r="M643" s="651" t="str">
        <f>IF(ISBLANK('201718 APC &amp; OPROC'!M643),"",'201718 APC &amp; OPROC'!M643)</f>
        <v>-</v>
      </c>
      <c r="N643" s="654" t="str">
        <f t="shared" si="9"/>
        <v>-</v>
      </c>
      <c r="O643" s="652" t="str">
        <f>IF(ISBLANK('201718 APC &amp; OPROC'!O643),"",'201718 APC &amp; OPROC'!O643)</f>
        <v>-</v>
      </c>
      <c r="P643" s="645" t="str">
        <f>IF(ISBLANK('201718 APC &amp; OPROC'!P643),"",'201718 APC &amp; OPROC'!P643)</f>
        <v>-</v>
      </c>
      <c r="Q643" s="653" t="str">
        <f>IF(ISBLANK('201718 APC &amp; OPROC'!Q643),"",'201718 APC &amp; OPROC'!Q643)</f>
        <v>-</v>
      </c>
      <c r="R643" s="647" t="str">
        <f>IF(ISBLANK('201718 APC &amp; OPROC'!R643),"",'201718 APC &amp; OPROC'!R643)</f>
        <v>-</v>
      </c>
      <c r="S643" s="647" t="str">
        <f>IF(ISBLANK('201718 APC &amp; OPROC'!S643),"",'201718 APC &amp; OPROC'!S643)</f>
        <v/>
      </c>
      <c r="T643" s="647" t="str">
        <f>IF(ISBLANK('201718 APC &amp; OPROC'!T643),"",'201718 APC &amp; OPROC'!T643)</f>
        <v/>
      </c>
      <c r="V643" s="315"/>
      <c r="W643" s="315"/>
    </row>
    <row r="644" spans="2:23" s="139" customFormat="1" x14ac:dyDescent="0.35">
      <c r="B644" s="648" t="s">
        <v>1733</v>
      </c>
      <c r="C644" s="164" t="s">
        <v>1734</v>
      </c>
      <c r="D644" s="649" t="str">
        <f>IF(ISNUMBER('201718 APC &amp; OPROC'!D644),'201718 APC &amp; OPROC'!D644*(1+VLOOKUP(LEFT($B644,2),'Adjustment factors'!$B$9:$M$99,D$1,FALSE)),"-")</f>
        <v>-</v>
      </c>
      <c r="E644" s="650">
        <f>IF(ISNUMBER('201718 APC &amp; OPROC'!E644),'201718 APC &amp; OPROC'!E644*(1+VLOOKUP(LEFT($B644,2),'Adjustment factors'!$B$9:$M$99,E$1,FALSE)),"-")</f>
        <v>3859.9885528631685</v>
      </c>
      <c r="F644" s="649" t="str">
        <f>IF(ISNUMBER('201718 APC &amp; OPROC'!F644),'201718 APC &amp; OPROC'!F644*(1+VLOOKUP(LEFT($B644,2),'Adjustment factors'!$B$9:$M$99,F$1,FALSE)),"-")</f>
        <v>-</v>
      </c>
      <c r="G644" s="649" t="str">
        <f>IF(ISNUMBER('201718 APC &amp; OPROC'!G644),'201718 APC &amp; OPROC'!G644*(1+VLOOKUP(LEFT($B644,2),'Adjustment factors'!$B$9:$M$99,G$1,FALSE)),"-")</f>
        <v>-</v>
      </c>
      <c r="H644" s="650">
        <f>IF(ISBLANK('201718 APC &amp; OPROC'!H644),"",'201718 APC &amp; OPROC'!H644)</f>
        <v>6</v>
      </c>
      <c r="I644" s="650">
        <f>IF(ISNUMBER('201718 APC &amp; OPROC'!I644),'201718 APC &amp; OPROC'!I644*(1+VLOOKUP(LEFT($B644,2),'Adjustment factors'!$B$9:$M$99,I$1,FALSE)),"-")</f>
        <v>5277.8615592738852</v>
      </c>
      <c r="J644" s="650">
        <f>IF(ISBLANK('201718 APC &amp; OPROC'!J644),"",'201718 APC &amp; OPROC'!J644)</f>
        <v>19</v>
      </c>
      <c r="K644" s="650">
        <f>IF(ISNUMBER('201718 APC &amp; OPROC'!K644),'201718 APC &amp; OPROC'!K644*(1+VLOOKUP(LEFT($B644,2),'Adjustment factors'!$B$9:$M$99,K$1,FALSE)),"-")</f>
        <v>229.13281999999995</v>
      </c>
      <c r="L644" s="650" t="str">
        <f>IF(ISBLANK('201718 APC &amp; OPROC'!L644),"",'201718 APC &amp; OPROC'!L644)</f>
        <v>No</v>
      </c>
      <c r="M644" s="651" t="str">
        <f>IF(ISBLANK('201718 APC &amp; OPROC'!M644),"",'201718 APC &amp; OPROC'!M644)</f>
        <v>-</v>
      </c>
      <c r="N644" s="654" t="str">
        <f t="shared" si="9"/>
        <v>-</v>
      </c>
      <c r="O644" s="652" t="str">
        <f>IF(ISBLANK('201718 APC &amp; OPROC'!O644),"",'201718 APC &amp; OPROC'!O644)</f>
        <v>-</v>
      </c>
      <c r="P644" s="645" t="str">
        <f>IF(ISBLANK('201718 APC &amp; OPROC'!P644),"",'201718 APC &amp; OPROC'!P644)</f>
        <v>-</v>
      </c>
      <c r="Q644" s="653" t="str">
        <f>IF(ISBLANK('201718 APC &amp; OPROC'!Q644),"",'201718 APC &amp; OPROC'!Q644)</f>
        <v>-</v>
      </c>
      <c r="R644" s="647" t="str">
        <f>IF(ISBLANK('201718 APC &amp; OPROC'!R644),"",'201718 APC &amp; OPROC'!R644)</f>
        <v>-</v>
      </c>
      <c r="S644" s="647" t="str">
        <f>IF(ISBLANK('201718 APC &amp; OPROC'!S644),"",'201718 APC &amp; OPROC'!S644)</f>
        <v/>
      </c>
      <c r="T644" s="647" t="str">
        <f>IF(ISBLANK('201718 APC &amp; OPROC'!T644),"",'201718 APC &amp; OPROC'!T644)</f>
        <v/>
      </c>
      <c r="V644" s="315"/>
      <c r="W644" s="315"/>
    </row>
    <row r="645" spans="2:23" s="139" customFormat="1" x14ac:dyDescent="0.35">
      <c r="B645" s="648" t="s">
        <v>1735</v>
      </c>
      <c r="C645" s="164" t="s">
        <v>1736</v>
      </c>
      <c r="D645" s="649" t="str">
        <f>IF(ISNUMBER('201718 APC &amp; OPROC'!D645),'201718 APC &amp; OPROC'!D645*(1+VLOOKUP(LEFT($B645,2),'Adjustment factors'!$B$9:$M$99,D$1,FALSE)),"-")</f>
        <v>-</v>
      </c>
      <c r="E645" s="650">
        <f>IF(ISNUMBER('201718 APC &amp; OPROC'!E645),'201718 APC &amp; OPROC'!E645*(1+VLOOKUP(LEFT($B645,2),'Adjustment factors'!$B$9:$M$99,E$1,FALSE)),"-")</f>
        <v>9059.5256826044497</v>
      </c>
      <c r="F645" s="649" t="str">
        <f>IF(ISNUMBER('201718 APC &amp; OPROC'!F645),'201718 APC &amp; OPROC'!F645*(1+VLOOKUP(LEFT($B645,2),'Adjustment factors'!$B$9:$M$99,F$1,FALSE)),"-")</f>
        <v>-</v>
      </c>
      <c r="G645" s="649" t="str">
        <f>IF(ISNUMBER('201718 APC &amp; OPROC'!G645),'201718 APC &amp; OPROC'!G645*(1+VLOOKUP(LEFT($B645,2),'Adjustment factors'!$B$9:$M$99,G$1,FALSE)),"-")</f>
        <v>-</v>
      </c>
      <c r="H645" s="650">
        <f>IF(ISBLANK('201718 APC &amp; OPROC'!H645),"",'201718 APC &amp; OPROC'!H645)</f>
        <v>61</v>
      </c>
      <c r="I645" s="650">
        <f>IF(ISNUMBER('201718 APC &amp; OPROC'!I645),'201718 APC &amp; OPROC'!I645*(1+VLOOKUP(LEFT($B645,2),'Adjustment factors'!$B$9:$M$99,I$1,FALSE)),"-")</f>
        <v>9059.5256826044497</v>
      </c>
      <c r="J645" s="650">
        <f>IF(ISBLANK('201718 APC &amp; OPROC'!J645),"",'201718 APC &amp; OPROC'!J645)</f>
        <v>63</v>
      </c>
      <c r="K645" s="650">
        <f>IF(ISNUMBER('201718 APC &amp; OPROC'!K645),'201718 APC &amp; OPROC'!K645*(1+VLOOKUP(LEFT($B645,2),'Adjustment factors'!$B$9:$M$99,K$1,FALSE)),"-")</f>
        <v>229.13281999999995</v>
      </c>
      <c r="L645" s="650" t="str">
        <f>IF(ISBLANK('201718 APC &amp; OPROC'!L645),"",'201718 APC &amp; OPROC'!L645)</f>
        <v>No</v>
      </c>
      <c r="M645" s="651" t="str">
        <f>IF(ISBLANK('201718 APC &amp; OPROC'!M645),"",'201718 APC &amp; OPROC'!M645)</f>
        <v>-</v>
      </c>
      <c r="N645" s="654" t="str">
        <f t="shared" ref="N645:N708" si="10">IF(ISNUMBER(M645),M645*I645,"-")</f>
        <v>-</v>
      </c>
      <c r="O645" s="652" t="str">
        <f>IF(ISBLANK('201718 APC &amp; OPROC'!O645),"",'201718 APC &amp; OPROC'!O645)</f>
        <v>-</v>
      </c>
      <c r="P645" s="645" t="str">
        <f>IF(ISBLANK('201718 APC &amp; OPROC'!P645),"",'201718 APC &amp; OPROC'!P645)</f>
        <v>-</v>
      </c>
      <c r="Q645" s="653" t="str">
        <f>IF(ISBLANK('201718 APC &amp; OPROC'!Q645),"",'201718 APC &amp; OPROC'!Q645)</f>
        <v>-</v>
      </c>
      <c r="R645" s="647" t="str">
        <f>IF(ISBLANK('201718 APC &amp; OPROC'!R645),"",'201718 APC &amp; OPROC'!R645)</f>
        <v>-</v>
      </c>
      <c r="S645" s="647" t="str">
        <f>IF(ISBLANK('201718 APC &amp; OPROC'!S645),"",'201718 APC &amp; OPROC'!S645)</f>
        <v/>
      </c>
      <c r="T645" s="647" t="str">
        <f>IF(ISBLANK('201718 APC &amp; OPROC'!T645),"",'201718 APC &amp; OPROC'!T645)</f>
        <v/>
      </c>
      <c r="V645" s="315"/>
      <c r="W645" s="315"/>
    </row>
    <row r="646" spans="2:23" s="139" customFormat="1" x14ac:dyDescent="0.35">
      <c r="B646" s="648" t="s">
        <v>1737</v>
      </c>
      <c r="C646" s="164" t="s">
        <v>1738</v>
      </c>
      <c r="D646" s="649" t="str">
        <f>IF(ISNUMBER('201718 APC &amp; OPROC'!D646),'201718 APC &amp; OPROC'!D646*(1+VLOOKUP(LEFT($B646,2),'Adjustment factors'!$B$9:$M$99,D$1,FALSE)),"-")</f>
        <v>-</v>
      </c>
      <c r="E646" s="650">
        <f>IF(ISNUMBER('201718 APC &amp; OPROC'!E646),'201718 APC &amp; OPROC'!E646*(1+VLOOKUP(LEFT($B646,2),'Adjustment factors'!$B$9:$M$99,E$1,FALSE)),"-")</f>
        <v>5011.7593307336301</v>
      </c>
      <c r="F646" s="649" t="str">
        <f>IF(ISNUMBER('201718 APC &amp; OPROC'!F646),'201718 APC &amp; OPROC'!F646*(1+VLOOKUP(LEFT($B646,2),'Adjustment factors'!$B$9:$M$99,F$1,FALSE)),"-")</f>
        <v>-</v>
      </c>
      <c r="G646" s="649" t="str">
        <f>IF(ISNUMBER('201718 APC &amp; OPROC'!G646),'201718 APC &amp; OPROC'!G646*(1+VLOOKUP(LEFT($B646,2),'Adjustment factors'!$B$9:$M$99,G$1,FALSE)),"-")</f>
        <v>-</v>
      </c>
      <c r="H646" s="650">
        <f>IF(ISBLANK('201718 APC &amp; OPROC'!H646),"",'201718 APC &amp; OPROC'!H646)</f>
        <v>14</v>
      </c>
      <c r="I646" s="650">
        <f>IF(ISNUMBER('201718 APC &amp; OPROC'!I646),'201718 APC &amp; OPROC'!I646*(1+VLOOKUP(LEFT($B646,2),'Adjustment factors'!$B$9:$M$99,I$1,FALSE)),"-")</f>
        <v>6069.1391294237746</v>
      </c>
      <c r="J646" s="650">
        <f>IF(ISBLANK('201718 APC &amp; OPROC'!J646),"",'201718 APC &amp; OPROC'!J646)</f>
        <v>36</v>
      </c>
      <c r="K646" s="650">
        <f>IF(ISNUMBER('201718 APC &amp; OPROC'!K646),'201718 APC &amp; OPROC'!K646*(1+VLOOKUP(LEFT($B646,2),'Adjustment factors'!$B$9:$M$99,K$1,FALSE)),"-")</f>
        <v>229.13281999999995</v>
      </c>
      <c r="L646" s="650" t="str">
        <f>IF(ISBLANK('201718 APC &amp; OPROC'!L646),"",'201718 APC &amp; OPROC'!L646)</f>
        <v>No</v>
      </c>
      <c r="M646" s="651" t="str">
        <f>IF(ISBLANK('201718 APC &amp; OPROC'!M646),"",'201718 APC &amp; OPROC'!M646)</f>
        <v>-</v>
      </c>
      <c r="N646" s="654" t="str">
        <f t="shared" si="10"/>
        <v>-</v>
      </c>
      <c r="O646" s="652" t="str">
        <f>IF(ISBLANK('201718 APC &amp; OPROC'!O646),"",'201718 APC &amp; OPROC'!O646)</f>
        <v>-</v>
      </c>
      <c r="P646" s="645" t="str">
        <f>IF(ISBLANK('201718 APC &amp; OPROC'!P646),"",'201718 APC &amp; OPROC'!P646)</f>
        <v>-</v>
      </c>
      <c r="Q646" s="653" t="str">
        <f>IF(ISBLANK('201718 APC &amp; OPROC'!Q646),"",'201718 APC &amp; OPROC'!Q646)</f>
        <v>-</v>
      </c>
      <c r="R646" s="647" t="str">
        <f>IF(ISBLANK('201718 APC &amp; OPROC'!R646),"",'201718 APC &amp; OPROC'!R646)</f>
        <v>-</v>
      </c>
      <c r="S646" s="647" t="str">
        <f>IF(ISBLANK('201718 APC &amp; OPROC'!S646),"",'201718 APC &amp; OPROC'!S646)</f>
        <v/>
      </c>
      <c r="T646" s="647" t="str">
        <f>IF(ISBLANK('201718 APC &amp; OPROC'!T646),"",'201718 APC &amp; OPROC'!T646)</f>
        <v/>
      </c>
      <c r="V646" s="315"/>
      <c r="W646" s="315"/>
    </row>
    <row r="647" spans="2:23" s="139" customFormat="1" x14ac:dyDescent="0.35">
      <c r="B647" s="648" t="s">
        <v>1739</v>
      </c>
      <c r="C647" s="164" t="s">
        <v>1740</v>
      </c>
      <c r="D647" s="649" t="str">
        <f>IF(ISNUMBER('201718 APC &amp; OPROC'!D647),'201718 APC &amp; OPROC'!D647*(1+VLOOKUP(LEFT($B647,2),'Adjustment factors'!$B$9:$M$99,D$1,FALSE)),"-")</f>
        <v>-</v>
      </c>
      <c r="E647" s="650">
        <f>IF(ISNUMBER('201718 APC &amp; OPROC'!E647),'201718 APC &amp; OPROC'!E647*(1+VLOOKUP(LEFT($B647,2),'Adjustment factors'!$B$9:$M$99,E$1,FALSE)),"-")</f>
        <v>2921.0995578249108</v>
      </c>
      <c r="F647" s="649" t="str">
        <f>IF(ISNUMBER('201718 APC &amp; OPROC'!F647),'201718 APC &amp; OPROC'!F647*(1+VLOOKUP(LEFT($B647,2),'Adjustment factors'!$B$9:$M$99,F$1,FALSE)),"-")</f>
        <v>-</v>
      </c>
      <c r="G647" s="649" t="str">
        <f>IF(ISNUMBER('201718 APC &amp; OPROC'!G647),'201718 APC &amp; OPROC'!G647*(1+VLOOKUP(LEFT($B647,2),'Adjustment factors'!$B$9:$M$99,G$1,FALSE)),"-")</f>
        <v>-</v>
      </c>
      <c r="H647" s="650">
        <f>IF(ISBLANK('201718 APC &amp; OPROC'!H647),"",'201718 APC &amp; OPROC'!H647)</f>
        <v>5</v>
      </c>
      <c r="I647" s="650">
        <f>IF(ISNUMBER('201718 APC &amp; OPROC'!I647),'201718 APC &amp; OPROC'!I647*(1+VLOOKUP(LEFT($B647,2),'Adjustment factors'!$B$9:$M$99,I$1,FALSE)),"-")</f>
        <v>4782.8109982537126</v>
      </c>
      <c r="J647" s="650">
        <f>IF(ISBLANK('201718 APC &amp; OPROC'!J647),"",'201718 APC &amp; OPROC'!J647)</f>
        <v>24</v>
      </c>
      <c r="K647" s="650">
        <f>IF(ISNUMBER('201718 APC &amp; OPROC'!K647),'201718 APC &amp; OPROC'!K647*(1+VLOOKUP(LEFT($B647,2),'Adjustment factors'!$B$9:$M$99,K$1,FALSE)),"-")</f>
        <v>229.13281999999995</v>
      </c>
      <c r="L647" s="650" t="str">
        <f>IF(ISBLANK('201718 APC &amp; OPROC'!L647),"",'201718 APC &amp; OPROC'!L647)</f>
        <v>No</v>
      </c>
      <c r="M647" s="651" t="str">
        <f>IF(ISBLANK('201718 APC &amp; OPROC'!M647),"",'201718 APC &amp; OPROC'!M647)</f>
        <v>-</v>
      </c>
      <c r="N647" s="654" t="str">
        <f t="shared" si="10"/>
        <v>-</v>
      </c>
      <c r="O647" s="652" t="str">
        <f>IF(ISBLANK('201718 APC &amp; OPROC'!O647),"",'201718 APC &amp; OPROC'!O647)</f>
        <v>-</v>
      </c>
      <c r="P647" s="645" t="str">
        <f>IF(ISBLANK('201718 APC &amp; OPROC'!P647),"",'201718 APC &amp; OPROC'!P647)</f>
        <v>-</v>
      </c>
      <c r="Q647" s="653" t="str">
        <f>IF(ISBLANK('201718 APC &amp; OPROC'!Q647),"",'201718 APC &amp; OPROC'!Q647)</f>
        <v>-</v>
      </c>
      <c r="R647" s="647" t="str">
        <f>IF(ISBLANK('201718 APC &amp; OPROC'!R647),"",'201718 APC &amp; OPROC'!R647)</f>
        <v>-</v>
      </c>
      <c r="S647" s="647" t="str">
        <f>IF(ISBLANK('201718 APC &amp; OPROC'!S647),"",'201718 APC &amp; OPROC'!S647)</f>
        <v/>
      </c>
      <c r="T647" s="647" t="str">
        <f>IF(ISBLANK('201718 APC &amp; OPROC'!T647),"",'201718 APC &amp; OPROC'!T647)</f>
        <v/>
      </c>
      <c r="V647" s="315"/>
      <c r="W647" s="315"/>
    </row>
    <row r="648" spans="2:23" s="139" customFormat="1" x14ac:dyDescent="0.35">
      <c r="B648" s="648" t="s">
        <v>1741</v>
      </c>
      <c r="C648" s="164" t="s">
        <v>1742</v>
      </c>
      <c r="D648" s="649" t="str">
        <f>IF(ISNUMBER('201718 APC &amp; OPROC'!D648),'201718 APC &amp; OPROC'!D648*(1+VLOOKUP(LEFT($B648,2),'Adjustment factors'!$B$9:$M$99,D$1,FALSE)),"-")</f>
        <v>-</v>
      </c>
      <c r="E648" s="650">
        <f>IF(ISNUMBER('201718 APC &amp; OPROC'!E648),'201718 APC &amp; OPROC'!E648*(1+VLOOKUP(LEFT($B648,2),'Adjustment factors'!$B$9:$M$99,E$1,FALSE)),"-")</f>
        <v>2921.0995578249108</v>
      </c>
      <c r="F648" s="649" t="str">
        <f>IF(ISNUMBER('201718 APC &amp; OPROC'!F648),'201718 APC &amp; OPROC'!F648*(1+VLOOKUP(LEFT($B648,2),'Adjustment factors'!$B$9:$M$99,F$1,FALSE)),"-")</f>
        <v>-</v>
      </c>
      <c r="G648" s="649" t="str">
        <f>IF(ISNUMBER('201718 APC &amp; OPROC'!G648),'201718 APC &amp; OPROC'!G648*(1+VLOOKUP(LEFT($B648,2),'Adjustment factors'!$B$9:$M$99,G$1,FALSE)),"-")</f>
        <v>-</v>
      </c>
      <c r="H648" s="650">
        <f>IF(ISBLANK('201718 APC &amp; OPROC'!H648),"",'201718 APC &amp; OPROC'!H648)</f>
        <v>5</v>
      </c>
      <c r="I648" s="650">
        <f>IF(ISNUMBER('201718 APC &amp; OPROC'!I648),'201718 APC &amp; OPROC'!I648*(1+VLOOKUP(LEFT($B648,2),'Adjustment factors'!$B$9:$M$99,I$1,FALSE)),"-")</f>
        <v>3762.5850956239055</v>
      </c>
      <c r="J648" s="650">
        <f>IF(ISBLANK('201718 APC &amp; OPROC'!J648),"",'201718 APC &amp; OPROC'!J648)</f>
        <v>17</v>
      </c>
      <c r="K648" s="650">
        <f>IF(ISNUMBER('201718 APC &amp; OPROC'!K648),'201718 APC &amp; OPROC'!K648*(1+VLOOKUP(LEFT($B648,2),'Adjustment factors'!$B$9:$M$99,K$1,FALSE)),"-")</f>
        <v>229.13281999999995</v>
      </c>
      <c r="L648" s="650" t="str">
        <f>IF(ISBLANK('201718 APC &amp; OPROC'!L648),"",'201718 APC &amp; OPROC'!L648)</f>
        <v>No</v>
      </c>
      <c r="M648" s="651" t="str">
        <f>IF(ISBLANK('201718 APC &amp; OPROC'!M648),"",'201718 APC &amp; OPROC'!M648)</f>
        <v>-</v>
      </c>
      <c r="N648" s="654" t="str">
        <f t="shared" si="10"/>
        <v>-</v>
      </c>
      <c r="O648" s="652" t="str">
        <f>IF(ISBLANK('201718 APC &amp; OPROC'!O648),"",'201718 APC &amp; OPROC'!O648)</f>
        <v>-</v>
      </c>
      <c r="P648" s="645" t="str">
        <f>IF(ISBLANK('201718 APC &amp; OPROC'!P648),"",'201718 APC &amp; OPROC'!P648)</f>
        <v>-</v>
      </c>
      <c r="Q648" s="653" t="str">
        <f>IF(ISBLANK('201718 APC &amp; OPROC'!Q648),"",'201718 APC &amp; OPROC'!Q648)</f>
        <v>-</v>
      </c>
      <c r="R648" s="647" t="str">
        <f>IF(ISBLANK('201718 APC &amp; OPROC'!R648),"",'201718 APC &amp; OPROC'!R648)</f>
        <v>-</v>
      </c>
      <c r="S648" s="647" t="str">
        <f>IF(ISBLANK('201718 APC &amp; OPROC'!S648),"",'201718 APC &amp; OPROC'!S648)</f>
        <v/>
      </c>
      <c r="T648" s="647" t="str">
        <f>IF(ISBLANK('201718 APC &amp; OPROC'!T648),"",'201718 APC &amp; OPROC'!T648)</f>
        <v/>
      </c>
      <c r="V648" s="315"/>
      <c r="W648" s="315"/>
    </row>
    <row r="649" spans="2:23" s="139" customFormat="1" x14ac:dyDescent="0.35">
      <c r="B649" s="648" t="s">
        <v>1743</v>
      </c>
      <c r="C649" s="164" t="s">
        <v>1744</v>
      </c>
      <c r="D649" s="649" t="str">
        <f>IF(ISNUMBER('201718 APC &amp; OPROC'!D649),'201718 APC &amp; OPROC'!D649*(1+VLOOKUP(LEFT($B649,2),'Adjustment factors'!$B$9:$M$99,D$1,FALSE)),"-")</f>
        <v>-</v>
      </c>
      <c r="E649" s="650" t="str">
        <f>IF(ISNUMBER('201718 APC &amp; OPROC'!E649),'201718 APC &amp; OPROC'!E649*(1+VLOOKUP(LEFT($B649,2),'Adjustment factors'!$B$9:$M$99,E$1,FALSE)),"-")</f>
        <v>-</v>
      </c>
      <c r="F649" s="649">
        <f>IF(ISNUMBER('201718 APC &amp; OPROC'!F649),'201718 APC &amp; OPROC'!F649*(1+VLOOKUP(LEFT($B649,2),'Adjustment factors'!$B$9:$M$99,F$1,FALSE)),"-")</f>
        <v>3008.4614215343531</v>
      </c>
      <c r="G649" s="649">
        <f>IF(ISNUMBER('201718 APC &amp; OPROC'!G649),'201718 APC &amp; OPROC'!G649*(1+VLOOKUP(LEFT($B649,2),'Adjustment factors'!$B$9:$M$99,G$1,FALSE)),"-")</f>
        <v>2716.2510498165639</v>
      </c>
      <c r="H649" s="650">
        <f>IF(ISBLANK('201718 APC &amp; OPROC'!H649),"",'201718 APC &amp; OPROC'!H649)</f>
        <v>5</v>
      </c>
      <c r="I649" s="650">
        <f>IF(ISNUMBER('201718 APC &amp; OPROC'!I649),'201718 APC &amp; OPROC'!I649*(1+VLOOKUP(LEFT($B649,2),'Adjustment factors'!$B$9:$M$99,I$1,FALSE)),"-")</f>
        <v>2921.0995578249108</v>
      </c>
      <c r="J649" s="650">
        <f>IF(ISBLANK('201718 APC &amp; OPROC'!J649),"",'201718 APC &amp; OPROC'!J649)</f>
        <v>10</v>
      </c>
      <c r="K649" s="650">
        <f>IF(ISNUMBER('201718 APC &amp; OPROC'!K649),'201718 APC &amp; OPROC'!K649*(1+VLOOKUP(LEFT($B649,2),'Adjustment factors'!$B$9:$M$99,K$1,FALSE)),"-")</f>
        <v>229.13281999999995</v>
      </c>
      <c r="L649" s="650" t="str">
        <f>IF(ISBLANK('201718 APC &amp; OPROC'!L649),"",'201718 APC &amp; OPROC'!L649)</f>
        <v>No</v>
      </c>
      <c r="M649" s="651" t="str">
        <f>IF(ISBLANK('201718 APC &amp; OPROC'!M649),"",'201718 APC &amp; OPROC'!M649)</f>
        <v>-</v>
      </c>
      <c r="N649" s="654" t="str">
        <f t="shared" si="10"/>
        <v>-</v>
      </c>
      <c r="O649" s="652" t="str">
        <f>IF(ISBLANK('201718 APC &amp; OPROC'!O649),"",'201718 APC &amp; OPROC'!O649)</f>
        <v>HRG</v>
      </c>
      <c r="P649" s="645" t="str">
        <f>IF(ISBLANK('201718 APC &amp; OPROC'!P649),"",'201718 APC &amp; OPROC'!P649)</f>
        <v>DayCase</v>
      </c>
      <c r="Q649" s="653" t="str">
        <f>IF(ISBLANK('201718 APC &amp; OPROC'!Q649),"",'201718 APC &amp; OPROC'!Q649)</f>
        <v>DC/EL</v>
      </c>
      <c r="R649" s="647" t="str">
        <f>IF(ISBLANK('201718 APC &amp; OPROC'!R649),"",'201718 APC &amp; OPROC'!R649)</f>
        <v>BPT price</v>
      </c>
      <c r="S649" s="647" t="str">
        <f>IF(ISBLANK('201718 APC &amp; OPROC'!S649),"",'201718 APC &amp; OPROC'!S649)</f>
        <v>See Column F and G</v>
      </c>
      <c r="T649" s="647" t="str">
        <f>IF(ISBLANK('201718 APC &amp; OPROC'!T649),"",'201718 APC &amp; OPROC'!T649)</f>
        <v/>
      </c>
      <c r="V649" s="315"/>
      <c r="W649" s="315"/>
    </row>
    <row r="650" spans="2:23" s="139" customFormat="1" x14ac:dyDescent="0.35">
      <c r="B650" s="648" t="s">
        <v>1745</v>
      </c>
      <c r="C650" s="164" t="s">
        <v>1746</v>
      </c>
      <c r="D650" s="649" t="str">
        <f>IF(ISNUMBER('201718 APC &amp; OPROC'!D650),'201718 APC &amp; OPROC'!D650*(1+VLOOKUP(LEFT($B650,2),'Adjustment factors'!$B$9:$M$99,D$1,FALSE)),"-")</f>
        <v>-</v>
      </c>
      <c r="E650" s="650">
        <f>IF(ISNUMBER('201718 APC &amp; OPROC'!E650),'201718 APC &amp; OPROC'!E650*(1+VLOOKUP(LEFT($B650,2),'Adjustment factors'!$B$9:$M$99,E$1,FALSE)),"-")</f>
        <v>4087.9327259901038</v>
      </c>
      <c r="F650" s="649" t="str">
        <f>IF(ISNUMBER('201718 APC &amp; OPROC'!F650),'201718 APC &amp; OPROC'!F650*(1+VLOOKUP(LEFT($B650,2),'Adjustment factors'!$B$9:$M$99,F$1,FALSE)),"-")</f>
        <v>-</v>
      </c>
      <c r="G650" s="649" t="str">
        <f>IF(ISNUMBER('201718 APC &amp; OPROC'!G650),'201718 APC &amp; OPROC'!G650*(1+VLOOKUP(LEFT($B650,2),'Adjustment factors'!$B$9:$M$99,G$1,FALSE)),"-")</f>
        <v>-</v>
      </c>
      <c r="H650" s="650">
        <f>IF(ISBLANK('201718 APC &amp; OPROC'!H650),"",'201718 APC &amp; OPROC'!H650)</f>
        <v>14</v>
      </c>
      <c r="I650" s="650">
        <f>IF(ISNUMBER('201718 APC &amp; OPROC'!I650),'201718 APC &amp; OPROC'!I650*(1+VLOOKUP(LEFT($B650,2),'Adjustment factors'!$B$9:$M$99,I$1,FALSE)),"-")</f>
        <v>6375.4077320833139</v>
      </c>
      <c r="J650" s="650">
        <f>IF(ISBLANK('201718 APC &amp; OPROC'!J650),"",'201718 APC &amp; OPROC'!J650)</f>
        <v>36</v>
      </c>
      <c r="K650" s="650">
        <f>IF(ISNUMBER('201718 APC &amp; OPROC'!K650),'201718 APC &amp; OPROC'!K650*(1+VLOOKUP(LEFT($B650,2),'Adjustment factors'!$B$9:$M$99,K$1,FALSE)),"-")</f>
        <v>229.13281999999995</v>
      </c>
      <c r="L650" s="650" t="str">
        <f>IF(ISBLANK('201718 APC &amp; OPROC'!L650),"",'201718 APC &amp; OPROC'!L650)</f>
        <v>No</v>
      </c>
      <c r="M650" s="651" t="str">
        <f>IF(ISBLANK('201718 APC &amp; OPROC'!M650),"",'201718 APC &amp; OPROC'!M650)</f>
        <v>-</v>
      </c>
      <c r="N650" s="654" t="str">
        <f t="shared" si="10"/>
        <v>-</v>
      </c>
      <c r="O650" s="652" t="str">
        <f>IF(ISBLANK('201718 APC &amp; OPROC'!O650),"",'201718 APC &amp; OPROC'!O650)</f>
        <v>-</v>
      </c>
      <c r="P650" s="645" t="str">
        <f>IF(ISBLANK('201718 APC &amp; OPROC'!P650),"",'201718 APC &amp; OPROC'!P650)</f>
        <v>-</v>
      </c>
      <c r="Q650" s="653" t="str">
        <f>IF(ISBLANK('201718 APC &amp; OPROC'!Q650),"",'201718 APC &amp; OPROC'!Q650)</f>
        <v>-</v>
      </c>
      <c r="R650" s="647" t="str">
        <f>IF(ISBLANK('201718 APC &amp; OPROC'!R650),"",'201718 APC &amp; OPROC'!R650)</f>
        <v>-</v>
      </c>
      <c r="S650" s="647" t="str">
        <f>IF(ISBLANK('201718 APC &amp; OPROC'!S650),"",'201718 APC &amp; OPROC'!S650)</f>
        <v/>
      </c>
      <c r="T650" s="647" t="str">
        <f>IF(ISBLANK('201718 APC &amp; OPROC'!T650),"",'201718 APC &amp; OPROC'!T650)</f>
        <v/>
      </c>
      <c r="V650" s="315"/>
      <c r="W650" s="315"/>
    </row>
    <row r="651" spans="2:23" s="139" customFormat="1" x14ac:dyDescent="0.35">
      <c r="B651" s="648" t="s">
        <v>1747</v>
      </c>
      <c r="C651" s="164" t="s">
        <v>1748</v>
      </c>
      <c r="D651" s="649" t="str">
        <f>IF(ISNUMBER('201718 APC &amp; OPROC'!D651),'201718 APC &amp; OPROC'!D651*(1+VLOOKUP(LEFT($B651,2),'Adjustment factors'!$B$9:$M$99,D$1,FALSE)),"-")</f>
        <v>-</v>
      </c>
      <c r="E651" s="650">
        <f>IF(ISNUMBER('201718 APC &amp; OPROC'!E651),'201718 APC &amp; OPROC'!E651*(1+VLOOKUP(LEFT($B651,2),'Adjustment factors'!$B$9:$M$99,E$1,FALSE)),"-")</f>
        <v>3055.6569111245112</v>
      </c>
      <c r="F651" s="649" t="str">
        <f>IF(ISNUMBER('201718 APC &amp; OPROC'!F651),'201718 APC &amp; OPROC'!F651*(1+VLOOKUP(LEFT($B651,2),'Adjustment factors'!$B$9:$M$99,F$1,FALSE)),"-")</f>
        <v>-</v>
      </c>
      <c r="G651" s="649" t="str">
        <f>IF(ISNUMBER('201718 APC &amp; OPROC'!G651),'201718 APC &amp; OPROC'!G651*(1+VLOOKUP(LEFT($B651,2),'Adjustment factors'!$B$9:$M$99,G$1,FALSE)),"-")</f>
        <v>-</v>
      </c>
      <c r="H651" s="650">
        <f>IF(ISBLANK('201718 APC &amp; OPROC'!H651),"",'201718 APC &amp; OPROC'!H651)</f>
        <v>5</v>
      </c>
      <c r="I651" s="650">
        <f>IF(ISNUMBER('201718 APC &amp; OPROC'!I651),'201718 APC &amp; OPROC'!I651*(1+VLOOKUP(LEFT($B651,2),'Adjustment factors'!$B$9:$M$99,I$1,FALSE)),"-")</f>
        <v>3592.8821649699316</v>
      </c>
      <c r="J651" s="650">
        <f>IF(ISBLANK('201718 APC &amp; OPROC'!J651),"",'201718 APC &amp; OPROC'!J651)</f>
        <v>15</v>
      </c>
      <c r="K651" s="650">
        <f>IF(ISNUMBER('201718 APC &amp; OPROC'!K651),'201718 APC &amp; OPROC'!K651*(1+VLOOKUP(LEFT($B651,2),'Adjustment factors'!$B$9:$M$99,K$1,FALSE)),"-")</f>
        <v>229.13281999999995</v>
      </c>
      <c r="L651" s="650" t="str">
        <f>IF(ISBLANK('201718 APC &amp; OPROC'!L651),"",'201718 APC &amp; OPROC'!L651)</f>
        <v>No</v>
      </c>
      <c r="M651" s="651" t="str">
        <f>IF(ISBLANK('201718 APC &amp; OPROC'!M651),"",'201718 APC &amp; OPROC'!M651)</f>
        <v>-</v>
      </c>
      <c r="N651" s="654" t="str">
        <f t="shared" si="10"/>
        <v>-</v>
      </c>
      <c r="O651" s="652" t="str">
        <f>IF(ISBLANK('201718 APC &amp; OPROC'!O651),"",'201718 APC &amp; OPROC'!O651)</f>
        <v>-</v>
      </c>
      <c r="P651" s="645" t="str">
        <f>IF(ISBLANK('201718 APC &amp; OPROC'!P651),"",'201718 APC &amp; OPROC'!P651)</f>
        <v>-</v>
      </c>
      <c r="Q651" s="653" t="str">
        <f>IF(ISBLANK('201718 APC &amp; OPROC'!Q651),"",'201718 APC &amp; OPROC'!Q651)</f>
        <v>-</v>
      </c>
      <c r="R651" s="647" t="str">
        <f>IF(ISBLANK('201718 APC &amp; OPROC'!R651),"",'201718 APC &amp; OPROC'!R651)</f>
        <v>-</v>
      </c>
      <c r="S651" s="647" t="str">
        <f>IF(ISBLANK('201718 APC &amp; OPROC'!S651),"",'201718 APC &amp; OPROC'!S651)</f>
        <v/>
      </c>
      <c r="T651" s="647" t="str">
        <f>IF(ISBLANK('201718 APC &amp; OPROC'!T651),"",'201718 APC &amp; OPROC'!T651)</f>
        <v/>
      </c>
      <c r="V651" s="315"/>
      <c r="W651" s="315"/>
    </row>
    <row r="652" spans="2:23" s="139" customFormat="1" x14ac:dyDescent="0.35">
      <c r="B652" s="648" t="s">
        <v>1749</v>
      </c>
      <c r="C652" s="164" t="s">
        <v>1750</v>
      </c>
      <c r="D652" s="649" t="str">
        <f>IF(ISNUMBER('201718 APC &amp; OPROC'!D652),'201718 APC &amp; OPROC'!D652*(1+VLOOKUP(LEFT($B652,2),'Adjustment factors'!$B$9:$M$99,D$1,FALSE)),"-")</f>
        <v>-</v>
      </c>
      <c r="E652" s="650">
        <f>IF(ISNUMBER('201718 APC &amp; OPROC'!E652),'201718 APC &amp; OPROC'!E652*(1+VLOOKUP(LEFT($B652,2),'Adjustment factors'!$B$9:$M$99,E$1,FALSE)),"-")</f>
        <v>6663.6014663891747</v>
      </c>
      <c r="F652" s="649" t="str">
        <f>IF(ISNUMBER('201718 APC &amp; OPROC'!F652),'201718 APC &amp; OPROC'!F652*(1+VLOOKUP(LEFT($B652,2),'Adjustment factors'!$B$9:$M$99,F$1,FALSE)),"-")</f>
        <v>-</v>
      </c>
      <c r="G652" s="649" t="str">
        <f>IF(ISNUMBER('201718 APC &amp; OPROC'!G652),'201718 APC &amp; OPROC'!G652*(1+VLOOKUP(LEFT($B652,2),'Adjustment factors'!$B$9:$M$99,G$1,FALSE)),"-")</f>
        <v>-</v>
      </c>
      <c r="H652" s="650">
        <f>IF(ISBLANK('201718 APC &amp; OPROC'!H652),"",'201718 APC &amp; OPROC'!H652)</f>
        <v>66</v>
      </c>
      <c r="I652" s="650">
        <f>IF(ISNUMBER('201718 APC &amp; OPROC'!I652),'201718 APC &amp; OPROC'!I652*(1+VLOOKUP(LEFT($B652,2),'Adjustment factors'!$B$9:$M$99,I$1,FALSE)),"-")</f>
        <v>8889.8227519504762</v>
      </c>
      <c r="J652" s="650">
        <f>IF(ISBLANK('201718 APC &amp; OPROC'!J652),"",'201718 APC &amp; OPROC'!J652)</f>
        <v>69</v>
      </c>
      <c r="K652" s="650">
        <f>IF(ISNUMBER('201718 APC &amp; OPROC'!K652),'201718 APC &amp; OPROC'!K652*(1+VLOOKUP(LEFT($B652,2),'Adjustment factors'!$B$9:$M$99,K$1,FALSE)),"-")</f>
        <v>229.13281999999995</v>
      </c>
      <c r="L652" s="650" t="str">
        <f>IF(ISBLANK('201718 APC &amp; OPROC'!L652),"",'201718 APC &amp; OPROC'!L652)</f>
        <v>No</v>
      </c>
      <c r="M652" s="651" t="str">
        <f>IF(ISBLANK('201718 APC &amp; OPROC'!M652),"",'201718 APC &amp; OPROC'!M652)</f>
        <v>-</v>
      </c>
      <c r="N652" s="654" t="str">
        <f t="shared" si="10"/>
        <v>-</v>
      </c>
      <c r="O652" s="652" t="str">
        <f>IF(ISBLANK('201718 APC &amp; OPROC'!O652),"",'201718 APC &amp; OPROC'!O652)</f>
        <v>-</v>
      </c>
      <c r="P652" s="645" t="str">
        <f>IF(ISBLANK('201718 APC &amp; OPROC'!P652),"",'201718 APC &amp; OPROC'!P652)</f>
        <v>-</v>
      </c>
      <c r="Q652" s="653" t="str">
        <f>IF(ISBLANK('201718 APC &amp; OPROC'!Q652),"",'201718 APC &amp; OPROC'!Q652)</f>
        <v>-</v>
      </c>
      <c r="R652" s="647" t="str">
        <f>IF(ISBLANK('201718 APC &amp; OPROC'!R652),"",'201718 APC &amp; OPROC'!R652)</f>
        <v>-</v>
      </c>
      <c r="S652" s="647" t="str">
        <f>IF(ISBLANK('201718 APC &amp; OPROC'!S652),"",'201718 APC &amp; OPROC'!S652)</f>
        <v/>
      </c>
      <c r="T652" s="647" t="str">
        <f>IF(ISBLANK('201718 APC &amp; OPROC'!T652),"",'201718 APC &amp; OPROC'!T652)</f>
        <v/>
      </c>
      <c r="V652" s="315"/>
      <c r="W652" s="315"/>
    </row>
    <row r="653" spans="2:23" s="139" customFormat="1" x14ac:dyDescent="0.35">
      <c r="B653" s="648" t="s">
        <v>1751</v>
      </c>
      <c r="C653" s="164" t="s">
        <v>1752</v>
      </c>
      <c r="D653" s="649" t="str">
        <f>IF(ISNUMBER('201718 APC &amp; OPROC'!D653),'201718 APC &amp; OPROC'!D653*(1+VLOOKUP(LEFT($B653,2),'Adjustment factors'!$B$9:$M$99,D$1,FALSE)),"-")</f>
        <v>-</v>
      </c>
      <c r="E653" s="650">
        <f>IF(ISNUMBER('201718 APC &amp; OPROC'!E653),'201718 APC &amp; OPROC'!E653*(1+VLOOKUP(LEFT($B653,2),'Adjustment factors'!$B$9:$M$99,E$1,FALSE)),"-")</f>
        <v>3292.6385184282854</v>
      </c>
      <c r="F653" s="649" t="str">
        <f>IF(ISNUMBER('201718 APC &amp; OPROC'!F653),'201718 APC &amp; OPROC'!F653*(1+VLOOKUP(LEFT($B653,2),'Adjustment factors'!$B$9:$M$99,F$1,FALSE)),"-")</f>
        <v>-</v>
      </c>
      <c r="G653" s="649" t="str">
        <f>IF(ISNUMBER('201718 APC &amp; OPROC'!G653),'201718 APC &amp; OPROC'!G653*(1+VLOOKUP(LEFT($B653,2),'Adjustment factors'!$B$9:$M$99,G$1,FALSE)),"-")</f>
        <v>-</v>
      </c>
      <c r="H653" s="650">
        <f>IF(ISBLANK('201718 APC &amp; OPROC'!H653),"",'201718 APC &amp; OPROC'!H653)</f>
        <v>9</v>
      </c>
      <c r="I653" s="650">
        <f>IF(ISNUMBER('201718 APC &amp; OPROC'!I653),'201718 APC &amp; OPROC'!I653*(1+VLOOKUP(LEFT($B653,2),'Adjustment factors'!$B$9:$M$99,I$1,FALSE)),"-")</f>
        <v>6501.9318105590573</v>
      </c>
      <c r="J653" s="650">
        <f>IF(ISBLANK('201718 APC &amp; OPROC'!J653),"",'201718 APC &amp; OPROC'!J653)</f>
        <v>46</v>
      </c>
      <c r="K653" s="650">
        <f>IF(ISNUMBER('201718 APC &amp; OPROC'!K653),'201718 APC &amp; OPROC'!K653*(1+VLOOKUP(LEFT($B653,2),'Adjustment factors'!$B$9:$M$99,K$1,FALSE)),"-")</f>
        <v>229.13281999999995</v>
      </c>
      <c r="L653" s="650" t="str">
        <f>IF(ISBLANK('201718 APC &amp; OPROC'!L653),"",'201718 APC &amp; OPROC'!L653)</f>
        <v>No</v>
      </c>
      <c r="M653" s="651" t="str">
        <f>IF(ISBLANK('201718 APC &amp; OPROC'!M653),"",'201718 APC &amp; OPROC'!M653)</f>
        <v>-</v>
      </c>
      <c r="N653" s="654" t="str">
        <f t="shared" si="10"/>
        <v>-</v>
      </c>
      <c r="O653" s="652" t="str">
        <f>IF(ISBLANK('201718 APC &amp; OPROC'!O653),"",'201718 APC &amp; OPROC'!O653)</f>
        <v>-</v>
      </c>
      <c r="P653" s="645" t="str">
        <f>IF(ISBLANK('201718 APC &amp; OPROC'!P653),"",'201718 APC &amp; OPROC'!P653)</f>
        <v>-</v>
      </c>
      <c r="Q653" s="653" t="str">
        <f>IF(ISBLANK('201718 APC &amp; OPROC'!Q653),"",'201718 APC &amp; OPROC'!Q653)</f>
        <v>-</v>
      </c>
      <c r="R653" s="647" t="str">
        <f>IF(ISBLANK('201718 APC &amp; OPROC'!R653),"",'201718 APC &amp; OPROC'!R653)</f>
        <v>-</v>
      </c>
      <c r="S653" s="647" t="str">
        <f>IF(ISBLANK('201718 APC &amp; OPROC'!S653),"",'201718 APC &amp; OPROC'!S653)</f>
        <v/>
      </c>
      <c r="T653" s="647" t="str">
        <f>IF(ISBLANK('201718 APC &amp; OPROC'!T653),"",'201718 APC &amp; OPROC'!T653)</f>
        <v/>
      </c>
      <c r="V653" s="315"/>
      <c r="W653" s="315"/>
    </row>
    <row r="654" spans="2:23" s="139" customFormat="1" x14ac:dyDescent="0.35">
      <c r="B654" s="648" t="s">
        <v>1753</v>
      </c>
      <c r="C654" s="164" t="s">
        <v>1754</v>
      </c>
      <c r="D654" s="649" t="str">
        <f>IF(ISNUMBER('201718 APC &amp; OPROC'!D654),'201718 APC &amp; OPROC'!D654*(1+VLOOKUP(LEFT($B654,2),'Adjustment factors'!$B$9:$M$99,D$1,FALSE)),"-")</f>
        <v>-</v>
      </c>
      <c r="E654" s="650">
        <f>IF(ISNUMBER('201718 APC &amp; OPROC'!E654),'201718 APC &amp; OPROC'!E654*(1+VLOOKUP(LEFT($B654,2),'Adjustment factors'!$B$9:$M$99,E$1,FALSE)),"-")</f>
        <v>2921.0995578249108</v>
      </c>
      <c r="F654" s="649" t="str">
        <f>IF(ISNUMBER('201718 APC &amp; OPROC'!F654),'201718 APC &amp; OPROC'!F654*(1+VLOOKUP(LEFT($B654,2),'Adjustment factors'!$B$9:$M$99,F$1,FALSE)),"-")</f>
        <v>-</v>
      </c>
      <c r="G654" s="649" t="str">
        <f>IF(ISNUMBER('201718 APC &amp; OPROC'!G654),'201718 APC &amp; OPROC'!G654*(1+VLOOKUP(LEFT($B654,2),'Adjustment factors'!$B$9:$M$99,G$1,FALSE)),"-")</f>
        <v>-</v>
      </c>
      <c r="H654" s="650">
        <f>IF(ISBLANK('201718 APC &amp; OPROC'!H654),"",'201718 APC &amp; OPROC'!H654)</f>
        <v>5</v>
      </c>
      <c r="I654" s="650">
        <f>IF(ISNUMBER('201718 APC &amp; OPROC'!I654),'201718 APC &amp; OPROC'!I654*(1+VLOOKUP(LEFT($B654,2),'Adjustment factors'!$B$9:$M$99,I$1,FALSE)),"-")</f>
        <v>4931.4265824950626</v>
      </c>
      <c r="J654" s="650">
        <f>IF(ISBLANK('201718 APC &amp; OPROC'!J654),"",'201718 APC &amp; OPROC'!J654)</f>
        <v>32</v>
      </c>
      <c r="K654" s="650">
        <f>IF(ISNUMBER('201718 APC &amp; OPROC'!K654),'201718 APC &amp; OPROC'!K654*(1+VLOOKUP(LEFT($B654,2),'Adjustment factors'!$B$9:$M$99,K$1,FALSE)),"-")</f>
        <v>229.13281999999995</v>
      </c>
      <c r="L654" s="650" t="str">
        <f>IF(ISBLANK('201718 APC &amp; OPROC'!L654),"",'201718 APC &amp; OPROC'!L654)</f>
        <v>No</v>
      </c>
      <c r="M654" s="651" t="str">
        <f>IF(ISBLANK('201718 APC &amp; OPROC'!M654),"",'201718 APC &amp; OPROC'!M654)</f>
        <v>-</v>
      </c>
      <c r="N654" s="654" t="str">
        <f t="shared" si="10"/>
        <v>-</v>
      </c>
      <c r="O654" s="652" t="str">
        <f>IF(ISBLANK('201718 APC &amp; OPROC'!O654),"",'201718 APC &amp; OPROC'!O654)</f>
        <v>-</v>
      </c>
      <c r="P654" s="645" t="str">
        <f>IF(ISBLANK('201718 APC &amp; OPROC'!P654),"",'201718 APC &amp; OPROC'!P654)</f>
        <v>-</v>
      </c>
      <c r="Q654" s="653" t="str">
        <f>IF(ISBLANK('201718 APC &amp; OPROC'!Q654),"",'201718 APC &amp; OPROC'!Q654)</f>
        <v>-</v>
      </c>
      <c r="R654" s="647" t="str">
        <f>IF(ISBLANK('201718 APC &amp; OPROC'!R654),"",'201718 APC &amp; OPROC'!R654)</f>
        <v>-</v>
      </c>
      <c r="S654" s="647" t="str">
        <f>IF(ISBLANK('201718 APC &amp; OPROC'!S654),"",'201718 APC &amp; OPROC'!S654)</f>
        <v/>
      </c>
      <c r="T654" s="647" t="str">
        <f>IF(ISBLANK('201718 APC &amp; OPROC'!T654),"",'201718 APC &amp; OPROC'!T654)</f>
        <v/>
      </c>
      <c r="V654" s="315"/>
      <c r="W654" s="315"/>
    </row>
    <row r="655" spans="2:23" s="139" customFormat="1" x14ac:dyDescent="0.35">
      <c r="B655" s="648" t="s">
        <v>1755</v>
      </c>
      <c r="C655" s="164" t="s">
        <v>1756</v>
      </c>
      <c r="D655" s="649" t="str">
        <f>IF(ISNUMBER('201718 APC &amp; OPROC'!D655),'201718 APC &amp; OPROC'!D655*(1+VLOOKUP(LEFT($B655,2),'Adjustment factors'!$B$9:$M$99,D$1,FALSE)),"-")</f>
        <v>-</v>
      </c>
      <c r="E655" s="650">
        <f>IF(ISNUMBER('201718 APC &amp; OPROC'!E655),'201718 APC &amp; OPROC'!E655*(1+VLOOKUP(LEFT($B655,2),'Adjustment factors'!$B$9:$M$99,E$1,FALSE)),"-")</f>
        <v>2921.0995578249108</v>
      </c>
      <c r="F655" s="649" t="str">
        <f>IF(ISNUMBER('201718 APC &amp; OPROC'!F655),'201718 APC &amp; OPROC'!F655*(1+VLOOKUP(LEFT($B655,2),'Adjustment factors'!$B$9:$M$99,F$1,FALSE)),"-")</f>
        <v>-</v>
      </c>
      <c r="G655" s="649" t="str">
        <f>IF(ISNUMBER('201718 APC &amp; OPROC'!G655),'201718 APC &amp; OPROC'!G655*(1+VLOOKUP(LEFT($B655,2),'Adjustment factors'!$B$9:$M$99,G$1,FALSE)),"-")</f>
        <v>-</v>
      </c>
      <c r="H655" s="650">
        <f>IF(ISBLANK('201718 APC &amp; OPROC'!H655),"",'201718 APC &amp; OPROC'!H655)</f>
        <v>5</v>
      </c>
      <c r="I655" s="650">
        <f>IF(ISNUMBER('201718 APC &amp; OPROC'!I655),'201718 APC &amp; OPROC'!I655*(1+VLOOKUP(LEFT($B655,2),'Adjustment factors'!$B$9:$M$99,I$1,FALSE)),"-")</f>
        <v>3680.244028679374</v>
      </c>
      <c r="J655" s="650">
        <f>IF(ISBLANK('201718 APC &amp; OPROC'!J655),"",'201718 APC &amp; OPROC'!J655)</f>
        <v>22</v>
      </c>
      <c r="K655" s="650">
        <f>IF(ISNUMBER('201718 APC &amp; OPROC'!K655),'201718 APC &amp; OPROC'!K655*(1+VLOOKUP(LEFT($B655,2),'Adjustment factors'!$B$9:$M$99,K$1,FALSE)),"-")</f>
        <v>229.13281999999995</v>
      </c>
      <c r="L655" s="650" t="str">
        <f>IF(ISBLANK('201718 APC &amp; OPROC'!L655),"",'201718 APC &amp; OPROC'!L655)</f>
        <v>No</v>
      </c>
      <c r="M655" s="651" t="str">
        <f>IF(ISBLANK('201718 APC &amp; OPROC'!M655),"",'201718 APC &amp; OPROC'!M655)</f>
        <v>-</v>
      </c>
      <c r="N655" s="654" t="str">
        <f t="shared" si="10"/>
        <v>-</v>
      </c>
      <c r="O655" s="652" t="str">
        <f>IF(ISBLANK('201718 APC &amp; OPROC'!O655),"",'201718 APC &amp; OPROC'!O655)</f>
        <v>-</v>
      </c>
      <c r="P655" s="645" t="str">
        <f>IF(ISBLANK('201718 APC &amp; OPROC'!P655),"",'201718 APC &amp; OPROC'!P655)</f>
        <v>-</v>
      </c>
      <c r="Q655" s="653" t="str">
        <f>IF(ISBLANK('201718 APC &amp; OPROC'!Q655),"",'201718 APC &amp; OPROC'!Q655)</f>
        <v>-</v>
      </c>
      <c r="R655" s="647" t="str">
        <f>IF(ISBLANK('201718 APC &amp; OPROC'!R655),"",'201718 APC &amp; OPROC'!R655)</f>
        <v>-</v>
      </c>
      <c r="S655" s="647" t="str">
        <f>IF(ISBLANK('201718 APC &amp; OPROC'!S655),"",'201718 APC &amp; OPROC'!S655)</f>
        <v/>
      </c>
      <c r="T655" s="647" t="str">
        <f>IF(ISBLANK('201718 APC &amp; OPROC'!T655),"",'201718 APC &amp; OPROC'!T655)</f>
        <v/>
      </c>
      <c r="V655" s="315"/>
      <c r="W655" s="315"/>
    </row>
    <row r="656" spans="2:23" s="139" customFormat="1" x14ac:dyDescent="0.35">
      <c r="B656" s="648" t="s">
        <v>1757</v>
      </c>
      <c r="C656" s="164" t="s">
        <v>1758</v>
      </c>
      <c r="D656" s="649" t="str">
        <f>IF(ISNUMBER('201718 APC &amp; OPROC'!D656),'201718 APC &amp; OPROC'!D656*(1+VLOOKUP(LEFT($B656,2),'Adjustment factors'!$B$9:$M$99,D$1,FALSE)),"-")</f>
        <v>-</v>
      </c>
      <c r="E656" s="650" t="str">
        <f>IF(ISNUMBER('201718 APC &amp; OPROC'!E656),'201718 APC &amp; OPROC'!E656*(1+VLOOKUP(LEFT($B656,2),'Adjustment factors'!$B$9:$M$99,E$1,FALSE)),"-")</f>
        <v>-</v>
      </c>
      <c r="F656" s="649">
        <f>IF(ISNUMBER('201718 APC &amp; OPROC'!F656),'201718 APC &amp; OPROC'!F656*(1+VLOOKUP(LEFT($B656,2),'Adjustment factors'!$B$9:$M$99,F$1,FALSE)),"-")</f>
        <v>3008.4614215343531</v>
      </c>
      <c r="G656" s="649">
        <f>IF(ISNUMBER('201718 APC &amp; OPROC'!G656),'201718 APC &amp; OPROC'!G656*(1+VLOOKUP(LEFT($B656,2),'Adjustment factors'!$B$9:$M$99,G$1,FALSE)),"-")</f>
        <v>2716.2510498165639</v>
      </c>
      <c r="H656" s="650">
        <f>IF(ISBLANK('201718 APC &amp; OPROC'!H656),"",'201718 APC &amp; OPROC'!H656)</f>
        <v>5</v>
      </c>
      <c r="I656" s="650">
        <f>IF(ISNUMBER('201718 APC &amp; OPROC'!I656),'201718 APC &amp; OPROC'!I656*(1+VLOOKUP(LEFT($B656,2),'Adjustment factors'!$B$9:$M$99,I$1,FALSE)),"-")</f>
        <v>2921.0995578249108</v>
      </c>
      <c r="J656" s="650">
        <f>IF(ISBLANK('201718 APC &amp; OPROC'!J656),"",'201718 APC &amp; OPROC'!J656)</f>
        <v>15</v>
      </c>
      <c r="K656" s="650">
        <f>IF(ISNUMBER('201718 APC &amp; OPROC'!K656),'201718 APC &amp; OPROC'!K656*(1+VLOOKUP(LEFT($B656,2),'Adjustment factors'!$B$9:$M$99,K$1,FALSE)),"-")</f>
        <v>229.13281999999995</v>
      </c>
      <c r="L656" s="650" t="str">
        <f>IF(ISBLANK('201718 APC &amp; OPROC'!L656),"",'201718 APC &amp; OPROC'!L656)</f>
        <v>No</v>
      </c>
      <c r="M656" s="651" t="str">
        <f>IF(ISBLANK('201718 APC &amp; OPROC'!M656),"",'201718 APC &amp; OPROC'!M656)</f>
        <v>-</v>
      </c>
      <c r="N656" s="654" t="str">
        <f t="shared" si="10"/>
        <v>-</v>
      </c>
      <c r="O656" s="652" t="str">
        <f>IF(ISBLANK('201718 APC &amp; OPROC'!O656),"",'201718 APC &amp; OPROC'!O656)</f>
        <v>HRG</v>
      </c>
      <c r="P656" s="645" t="str">
        <f>IF(ISBLANK('201718 APC &amp; OPROC'!P656),"",'201718 APC &amp; OPROC'!P656)</f>
        <v>DayCase</v>
      </c>
      <c r="Q656" s="653" t="str">
        <f>IF(ISBLANK('201718 APC &amp; OPROC'!Q656),"",'201718 APC &amp; OPROC'!Q656)</f>
        <v>DC/EL</v>
      </c>
      <c r="R656" s="647" t="str">
        <f>IF(ISBLANK('201718 APC &amp; OPROC'!R656),"",'201718 APC &amp; OPROC'!R656)</f>
        <v>BPT price</v>
      </c>
      <c r="S656" s="647" t="str">
        <f>IF(ISBLANK('201718 APC &amp; OPROC'!S656),"",'201718 APC &amp; OPROC'!S656)</f>
        <v>See Column F and G</v>
      </c>
      <c r="T656" s="647" t="str">
        <f>IF(ISBLANK('201718 APC &amp; OPROC'!T656),"",'201718 APC &amp; OPROC'!T656)</f>
        <v/>
      </c>
      <c r="V656" s="315"/>
      <c r="W656" s="315"/>
    </row>
    <row r="657" spans="2:23" s="139" customFormat="1" x14ac:dyDescent="0.35">
      <c r="B657" s="648" t="s">
        <v>1759</v>
      </c>
      <c r="C657" s="164" t="s">
        <v>1760</v>
      </c>
      <c r="D657" s="649" t="str">
        <f>IF(ISNUMBER('201718 APC &amp; OPROC'!D657),'201718 APC &amp; OPROC'!D657*(1+VLOOKUP(LEFT($B657,2),'Adjustment factors'!$B$9:$M$99,D$1,FALSE)),"-")</f>
        <v>-</v>
      </c>
      <c r="E657" s="650">
        <f>IF(ISNUMBER('201718 APC &amp; OPROC'!E657),'201718 APC &amp; OPROC'!E657*(1+VLOOKUP(LEFT($B657,2),'Adjustment factors'!$B$9:$M$99,E$1,FALSE)),"-")</f>
        <v>3577.8197746752003</v>
      </c>
      <c r="F657" s="649" t="str">
        <f>IF(ISNUMBER('201718 APC &amp; OPROC'!F657),'201718 APC &amp; OPROC'!F657*(1+VLOOKUP(LEFT($B657,2),'Adjustment factors'!$B$9:$M$99,F$1,FALSE)),"-")</f>
        <v>-</v>
      </c>
      <c r="G657" s="649" t="str">
        <f>IF(ISNUMBER('201718 APC &amp; OPROC'!G657),'201718 APC &amp; OPROC'!G657*(1+VLOOKUP(LEFT($B657,2),'Adjustment factors'!$B$9:$M$99,G$1,FALSE)),"-")</f>
        <v>-</v>
      </c>
      <c r="H657" s="650">
        <f>IF(ISBLANK('201718 APC &amp; OPROC'!H657),"",'201718 APC &amp; OPROC'!H657)</f>
        <v>22</v>
      </c>
      <c r="I657" s="650">
        <f>IF(ISNUMBER('201718 APC &amp; OPROC'!I657),'201718 APC &amp; OPROC'!I657*(1+VLOOKUP(LEFT($B657,2),'Adjustment factors'!$B$9:$M$99,I$1,FALSE)),"-")</f>
        <v>6381.4326882012065</v>
      </c>
      <c r="J657" s="650">
        <f>IF(ISBLANK('201718 APC &amp; OPROC'!J657),"",'201718 APC &amp; OPROC'!J657)</f>
        <v>47</v>
      </c>
      <c r="K657" s="650">
        <f>IF(ISNUMBER('201718 APC &amp; OPROC'!K657),'201718 APC &amp; OPROC'!K657*(1+VLOOKUP(LEFT($B657,2),'Adjustment factors'!$B$9:$M$99,K$1,FALSE)),"-")</f>
        <v>229.13281999999995</v>
      </c>
      <c r="L657" s="650" t="str">
        <f>IF(ISBLANK('201718 APC &amp; OPROC'!L657),"",'201718 APC &amp; OPROC'!L657)</f>
        <v>No</v>
      </c>
      <c r="M657" s="651" t="str">
        <f>IF(ISBLANK('201718 APC &amp; OPROC'!M657),"",'201718 APC &amp; OPROC'!M657)</f>
        <v>-</v>
      </c>
      <c r="N657" s="654" t="str">
        <f t="shared" si="10"/>
        <v>-</v>
      </c>
      <c r="O657" s="652" t="str">
        <f>IF(ISBLANK('201718 APC &amp; OPROC'!O657),"",'201718 APC &amp; OPROC'!O657)</f>
        <v>-</v>
      </c>
      <c r="P657" s="645" t="str">
        <f>IF(ISBLANK('201718 APC &amp; OPROC'!P657),"",'201718 APC &amp; OPROC'!P657)</f>
        <v>-</v>
      </c>
      <c r="Q657" s="653" t="str">
        <f>IF(ISBLANK('201718 APC &amp; OPROC'!Q657),"",'201718 APC &amp; OPROC'!Q657)</f>
        <v>-</v>
      </c>
      <c r="R657" s="647" t="str">
        <f>IF(ISBLANK('201718 APC &amp; OPROC'!R657),"",'201718 APC &amp; OPROC'!R657)</f>
        <v>-</v>
      </c>
      <c r="S657" s="647" t="str">
        <f>IF(ISBLANK('201718 APC &amp; OPROC'!S657),"",'201718 APC &amp; OPROC'!S657)</f>
        <v/>
      </c>
      <c r="T657" s="647" t="str">
        <f>IF(ISBLANK('201718 APC &amp; OPROC'!T657),"",'201718 APC &amp; OPROC'!T657)</f>
        <v/>
      </c>
      <c r="V657" s="315"/>
      <c r="W657" s="315"/>
    </row>
    <row r="658" spans="2:23" s="139" customFormat="1" x14ac:dyDescent="0.35">
      <c r="B658" s="648" t="s">
        <v>1761</v>
      </c>
      <c r="C658" s="164" t="s">
        <v>1762</v>
      </c>
      <c r="D658" s="649" t="str">
        <f>IF(ISNUMBER('201718 APC &amp; OPROC'!D658),'201718 APC &amp; OPROC'!D658*(1+VLOOKUP(LEFT($B658,2),'Adjustment factors'!$B$9:$M$99,D$1,FALSE)),"-")</f>
        <v>-</v>
      </c>
      <c r="E658" s="650">
        <f>IF(ISNUMBER('201718 APC &amp; OPROC'!E658),'201718 APC &amp; OPROC'!E658*(1+VLOOKUP(LEFT($B658,2),'Adjustment factors'!$B$9:$M$99,E$1,FALSE)),"-")</f>
        <v>2198.1048236778033</v>
      </c>
      <c r="F658" s="649" t="str">
        <f>IF(ISNUMBER('201718 APC &amp; OPROC'!F658),'201718 APC &amp; OPROC'!F658*(1+VLOOKUP(LEFT($B658,2),'Adjustment factors'!$B$9:$M$99,F$1,FALSE)),"-")</f>
        <v>-</v>
      </c>
      <c r="G658" s="649" t="str">
        <f>IF(ISNUMBER('201718 APC &amp; OPROC'!G658),'201718 APC &amp; OPROC'!G658*(1+VLOOKUP(LEFT($B658,2),'Adjustment factors'!$B$9:$M$99,G$1,FALSE)),"-")</f>
        <v>-</v>
      </c>
      <c r="H658" s="650">
        <f>IF(ISBLANK('201718 APC &amp; OPROC'!H658),"",'201718 APC &amp; OPROC'!H658)</f>
        <v>5</v>
      </c>
      <c r="I658" s="650">
        <f>IF(ISNUMBER('201718 APC &amp; OPROC'!I658),'201718 APC &amp; OPROC'!I658*(1+VLOOKUP(LEFT($B658,2),'Adjustment factors'!$B$9:$M$99,I$1,FALSE)),"-")</f>
        <v>2777.5047703484715</v>
      </c>
      <c r="J658" s="650">
        <f>IF(ISBLANK('201718 APC &amp; OPROC'!J658),"",'201718 APC &amp; OPROC'!J658)</f>
        <v>22</v>
      </c>
      <c r="K658" s="650">
        <f>IF(ISNUMBER('201718 APC &amp; OPROC'!K658),'201718 APC &amp; OPROC'!K658*(1+VLOOKUP(LEFT($B658,2),'Adjustment factors'!$B$9:$M$99,K$1,FALSE)),"-")</f>
        <v>229.13281999999995</v>
      </c>
      <c r="L658" s="650" t="str">
        <f>IF(ISBLANK('201718 APC &amp; OPROC'!L658),"",'201718 APC &amp; OPROC'!L658)</f>
        <v>No</v>
      </c>
      <c r="M658" s="651" t="str">
        <f>IF(ISBLANK('201718 APC &amp; OPROC'!M658),"",'201718 APC &amp; OPROC'!M658)</f>
        <v>-</v>
      </c>
      <c r="N658" s="654" t="str">
        <f t="shared" si="10"/>
        <v>-</v>
      </c>
      <c r="O658" s="652" t="str">
        <f>IF(ISBLANK('201718 APC &amp; OPROC'!O658),"",'201718 APC &amp; OPROC'!O658)</f>
        <v>-</v>
      </c>
      <c r="P658" s="645" t="str">
        <f>IF(ISBLANK('201718 APC &amp; OPROC'!P658),"",'201718 APC &amp; OPROC'!P658)</f>
        <v>-</v>
      </c>
      <c r="Q658" s="653" t="str">
        <f>IF(ISBLANK('201718 APC &amp; OPROC'!Q658),"",'201718 APC &amp; OPROC'!Q658)</f>
        <v>-</v>
      </c>
      <c r="R658" s="647" t="str">
        <f>IF(ISBLANK('201718 APC &amp; OPROC'!R658),"",'201718 APC &amp; OPROC'!R658)</f>
        <v>-</v>
      </c>
      <c r="S658" s="647" t="str">
        <f>IF(ISBLANK('201718 APC &amp; OPROC'!S658),"",'201718 APC &amp; OPROC'!S658)</f>
        <v/>
      </c>
      <c r="T658" s="647" t="str">
        <f>IF(ISBLANK('201718 APC &amp; OPROC'!T658),"",'201718 APC &amp; OPROC'!T658)</f>
        <v/>
      </c>
      <c r="V658" s="315"/>
      <c r="W658" s="315"/>
    </row>
    <row r="659" spans="2:23" s="139" customFormat="1" x14ac:dyDescent="0.35">
      <c r="B659" s="648" t="s">
        <v>1763</v>
      </c>
      <c r="C659" s="164" t="s">
        <v>1764</v>
      </c>
      <c r="D659" s="649" t="str">
        <f>IF(ISNUMBER('201718 APC &amp; OPROC'!D659),'201718 APC &amp; OPROC'!D659*(1+VLOOKUP(LEFT($B659,2),'Adjustment factors'!$B$9:$M$99,D$1,FALSE)),"-")</f>
        <v>-</v>
      </c>
      <c r="E659" s="650">
        <f>IF(ISNUMBER('201718 APC &amp; OPROC'!E659),'201718 APC &amp; OPROC'!E659*(1+VLOOKUP(LEFT($B659,2),'Adjustment factors'!$B$9:$M$99,E$1,FALSE)),"-")</f>
        <v>2417.0115626278998</v>
      </c>
      <c r="F659" s="649" t="str">
        <f>IF(ISNUMBER('201718 APC &amp; OPROC'!F659),'201718 APC &amp; OPROC'!F659*(1+VLOOKUP(LEFT($B659,2),'Adjustment factors'!$B$9:$M$99,F$1,FALSE)),"-")</f>
        <v>-</v>
      </c>
      <c r="G659" s="649" t="str">
        <f>IF(ISNUMBER('201718 APC &amp; OPROC'!G659),'201718 APC &amp; OPROC'!G659*(1+VLOOKUP(LEFT($B659,2),'Adjustment factors'!$B$9:$M$99,G$1,FALSE)),"-")</f>
        <v>-</v>
      </c>
      <c r="H659" s="650">
        <f>IF(ISBLANK('201718 APC &amp; OPROC'!H659),"",'201718 APC &amp; OPROC'!H659)</f>
        <v>5</v>
      </c>
      <c r="I659" s="650">
        <f>IF(ISNUMBER('201718 APC &amp; OPROC'!I659),'201718 APC &amp; OPROC'!I659*(1+VLOOKUP(LEFT($B659,2),'Adjustment factors'!$B$9:$M$99,I$1,FALSE)),"-")</f>
        <v>4940.4640166719018</v>
      </c>
      <c r="J659" s="650">
        <f>IF(ISBLANK('201718 APC &amp; OPROC'!J659),"",'201718 APC &amp; OPROC'!J659)</f>
        <v>26</v>
      </c>
      <c r="K659" s="650">
        <f>IF(ISNUMBER('201718 APC &amp; OPROC'!K659),'201718 APC &amp; OPROC'!K659*(1+VLOOKUP(LEFT($B659,2),'Adjustment factors'!$B$9:$M$99,K$1,FALSE)),"-")</f>
        <v>229.13281999999995</v>
      </c>
      <c r="L659" s="650" t="str">
        <f>IF(ISBLANK('201718 APC &amp; OPROC'!L659),"",'201718 APC &amp; OPROC'!L659)</f>
        <v>No</v>
      </c>
      <c r="M659" s="651" t="str">
        <f>IF(ISBLANK('201718 APC &amp; OPROC'!M659),"",'201718 APC &amp; OPROC'!M659)</f>
        <v>-</v>
      </c>
      <c r="N659" s="654" t="str">
        <f t="shared" si="10"/>
        <v>-</v>
      </c>
      <c r="O659" s="652" t="str">
        <f>IF(ISBLANK('201718 APC &amp; OPROC'!O659),"",'201718 APC &amp; OPROC'!O659)</f>
        <v>-</v>
      </c>
      <c r="P659" s="645" t="str">
        <f>IF(ISBLANK('201718 APC &amp; OPROC'!P659),"",'201718 APC &amp; OPROC'!P659)</f>
        <v>-</v>
      </c>
      <c r="Q659" s="653" t="str">
        <f>IF(ISBLANK('201718 APC &amp; OPROC'!Q659),"",'201718 APC &amp; OPROC'!Q659)</f>
        <v>-</v>
      </c>
      <c r="R659" s="647" t="str">
        <f>IF(ISBLANK('201718 APC &amp; OPROC'!R659),"",'201718 APC &amp; OPROC'!R659)</f>
        <v>-</v>
      </c>
      <c r="S659" s="647" t="str">
        <f>IF(ISBLANK('201718 APC &amp; OPROC'!S659),"",'201718 APC &amp; OPROC'!S659)</f>
        <v/>
      </c>
      <c r="T659" s="647" t="str">
        <f>IF(ISBLANK('201718 APC &amp; OPROC'!T659),"",'201718 APC &amp; OPROC'!T659)</f>
        <v/>
      </c>
      <c r="V659" s="315"/>
      <c r="W659" s="315"/>
    </row>
    <row r="660" spans="2:23" s="139" customFormat="1" x14ac:dyDescent="0.35">
      <c r="B660" s="648" t="s">
        <v>1765</v>
      </c>
      <c r="C660" s="164" t="s">
        <v>1766</v>
      </c>
      <c r="D660" s="649" t="str">
        <f>IF(ISNUMBER('201718 APC &amp; OPROC'!D660),'201718 APC &amp; OPROC'!D660*(1+VLOOKUP(LEFT($B660,2),'Adjustment factors'!$B$9:$M$99,D$1,FALSE)),"-")</f>
        <v>-</v>
      </c>
      <c r="E660" s="650">
        <f>IF(ISNUMBER('201718 APC &amp; OPROC'!E660),'201718 APC &amp; OPROC'!E660*(1+VLOOKUP(LEFT($B660,2),'Adjustment factors'!$B$9:$M$99,E$1,FALSE)),"-")</f>
        <v>1816.5242695446077</v>
      </c>
      <c r="F660" s="649" t="str">
        <f>IF(ISNUMBER('201718 APC &amp; OPROC'!F660),'201718 APC &amp; OPROC'!F660*(1+VLOOKUP(LEFT($B660,2),'Adjustment factors'!$B$9:$M$99,F$1,FALSE)),"-")</f>
        <v>-</v>
      </c>
      <c r="G660" s="649" t="str">
        <f>IF(ISNUMBER('201718 APC &amp; OPROC'!G660),'201718 APC &amp; OPROC'!G660*(1+VLOOKUP(LEFT($B660,2),'Adjustment factors'!$B$9:$M$99,G$1,FALSE)),"-")</f>
        <v>-</v>
      </c>
      <c r="H660" s="650">
        <f>IF(ISBLANK('201718 APC &amp; OPROC'!H660),"",'201718 APC &amp; OPROC'!H660)</f>
        <v>5</v>
      </c>
      <c r="I660" s="650">
        <f>IF(ISNUMBER('201718 APC &amp; OPROC'!I660),'201718 APC &amp; OPROC'!I660*(1+VLOOKUP(LEFT($B660,2),'Adjustment factors'!$B$9:$M$99,I$1,FALSE)),"-")</f>
        <v>2598.7644055176588</v>
      </c>
      <c r="J660" s="650">
        <f>IF(ISBLANK('201718 APC &amp; OPROC'!J660),"",'201718 APC &amp; OPROC'!J660)</f>
        <v>10</v>
      </c>
      <c r="K660" s="650">
        <f>IF(ISNUMBER('201718 APC &amp; OPROC'!K660),'201718 APC &amp; OPROC'!K660*(1+VLOOKUP(LEFT($B660,2),'Adjustment factors'!$B$9:$M$99,K$1,FALSE)),"-")</f>
        <v>229.13281999999995</v>
      </c>
      <c r="L660" s="650" t="str">
        <f>IF(ISBLANK('201718 APC &amp; OPROC'!L660),"",'201718 APC &amp; OPROC'!L660)</f>
        <v>No</v>
      </c>
      <c r="M660" s="651" t="str">
        <f>IF(ISBLANK('201718 APC &amp; OPROC'!M660),"",'201718 APC &amp; OPROC'!M660)</f>
        <v>-</v>
      </c>
      <c r="N660" s="654" t="str">
        <f t="shared" si="10"/>
        <v>-</v>
      </c>
      <c r="O660" s="652" t="str">
        <f>IF(ISBLANK('201718 APC &amp; OPROC'!O660),"",'201718 APC &amp; OPROC'!O660)</f>
        <v>-</v>
      </c>
      <c r="P660" s="645" t="str">
        <f>IF(ISBLANK('201718 APC &amp; OPROC'!P660),"",'201718 APC &amp; OPROC'!P660)</f>
        <v>-</v>
      </c>
      <c r="Q660" s="653" t="str">
        <f>IF(ISBLANK('201718 APC &amp; OPROC'!Q660),"",'201718 APC &amp; OPROC'!Q660)</f>
        <v>-</v>
      </c>
      <c r="R660" s="647" t="str">
        <f>IF(ISBLANK('201718 APC &amp; OPROC'!R660),"",'201718 APC &amp; OPROC'!R660)</f>
        <v>-</v>
      </c>
      <c r="S660" s="647" t="str">
        <f>IF(ISBLANK('201718 APC &amp; OPROC'!S660),"",'201718 APC &amp; OPROC'!S660)</f>
        <v/>
      </c>
      <c r="T660" s="647" t="str">
        <f>IF(ISBLANK('201718 APC &amp; OPROC'!T660),"",'201718 APC &amp; OPROC'!T660)</f>
        <v/>
      </c>
      <c r="V660" s="315"/>
      <c r="W660" s="315"/>
    </row>
    <row r="661" spans="2:23" s="139" customFormat="1" x14ac:dyDescent="0.35">
      <c r="B661" s="648" t="s">
        <v>1767</v>
      </c>
      <c r="C661" s="164" t="s">
        <v>1768</v>
      </c>
      <c r="D661" s="649">
        <f>IF(ISNUMBER('201718 APC &amp; OPROC'!D661),'201718 APC &amp; OPROC'!D661*(1+VLOOKUP(LEFT($B661,2),'Adjustment factors'!$B$9:$M$99,D$1,FALSE)),"-")</f>
        <v>130.54071588767221</v>
      </c>
      <c r="E661" s="650">
        <f>IF(ISNUMBER('201718 APC &amp; OPROC'!E661),'201718 APC &amp; OPROC'!E661*(1+VLOOKUP(LEFT($B661,2),'Adjustment factors'!$B$9:$M$99,E$1,FALSE)),"-")</f>
        <v>466.93409913667364</v>
      </c>
      <c r="F661" s="649" t="str">
        <f>IF(ISNUMBER('201718 APC &amp; OPROC'!F661),'201718 APC &amp; OPROC'!F661*(1+VLOOKUP(LEFT($B661,2),'Adjustment factors'!$B$9:$M$99,F$1,FALSE)),"-")</f>
        <v>-</v>
      </c>
      <c r="G661" s="649" t="str">
        <f>IF(ISNUMBER('201718 APC &amp; OPROC'!G661),'201718 APC &amp; OPROC'!G661*(1+VLOOKUP(LEFT($B661,2),'Adjustment factors'!$B$9:$M$99,G$1,FALSE)),"-")</f>
        <v>-</v>
      </c>
      <c r="H661" s="650">
        <f>IF(ISBLANK('201718 APC &amp; OPROC'!H661),"",'201718 APC &amp; OPROC'!H661)</f>
        <v>5</v>
      </c>
      <c r="I661" s="650">
        <f>IF(ISNUMBER('201718 APC &amp; OPROC'!I661),'201718 APC &amp; OPROC'!I661*(1+VLOOKUP(LEFT($B661,2),'Adjustment factors'!$B$9:$M$99,I$1,FALSE)),"-")</f>
        <v>466.93409913667364</v>
      </c>
      <c r="J661" s="650">
        <f>IF(ISBLANK('201718 APC &amp; OPROC'!J661),"",'201718 APC &amp; OPROC'!J661)</f>
        <v>5</v>
      </c>
      <c r="K661" s="650">
        <f>IF(ISNUMBER('201718 APC &amp; OPROC'!K661),'201718 APC &amp; OPROC'!K661*(1+VLOOKUP(LEFT($B661,2),'Adjustment factors'!$B$9:$M$99,K$1,FALSE)),"-")</f>
        <v>229.13281999999995</v>
      </c>
      <c r="L661" s="650" t="str">
        <f>IF(ISBLANK('201718 APC &amp; OPROC'!L661),"",'201718 APC &amp; OPROC'!L661)</f>
        <v>No</v>
      </c>
      <c r="M661" s="651" t="str">
        <f>IF(ISBLANK('201718 APC &amp; OPROC'!M661),"",'201718 APC &amp; OPROC'!M661)</f>
        <v>-</v>
      </c>
      <c r="N661" s="654" t="str">
        <f t="shared" si="10"/>
        <v>-</v>
      </c>
      <c r="O661" s="652" t="str">
        <f>IF(ISBLANK('201718 APC &amp; OPROC'!O661),"",'201718 APC &amp; OPROC'!O661)</f>
        <v>-</v>
      </c>
      <c r="P661" s="645" t="str">
        <f>IF(ISBLANK('201718 APC &amp; OPROC'!P661),"",'201718 APC &amp; OPROC'!P661)</f>
        <v>-</v>
      </c>
      <c r="Q661" s="653" t="str">
        <f>IF(ISBLANK('201718 APC &amp; OPROC'!Q661),"",'201718 APC &amp; OPROC'!Q661)</f>
        <v>-</v>
      </c>
      <c r="R661" s="647" t="str">
        <f>IF(ISBLANK('201718 APC &amp; OPROC'!R661),"",'201718 APC &amp; OPROC'!R661)</f>
        <v>-</v>
      </c>
      <c r="S661" s="647" t="str">
        <f>IF(ISBLANK('201718 APC &amp; OPROC'!S661),"",'201718 APC &amp; OPROC'!S661)</f>
        <v/>
      </c>
      <c r="T661" s="647" t="str">
        <f>IF(ISBLANK('201718 APC &amp; OPROC'!T661),"",'201718 APC &amp; OPROC'!T661)</f>
        <v/>
      </c>
      <c r="V661" s="315"/>
      <c r="W661" s="315"/>
    </row>
    <row r="662" spans="2:23" s="139" customFormat="1" x14ac:dyDescent="0.35">
      <c r="B662" s="648" t="s">
        <v>1769</v>
      </c>
      <c r="C662" s="164" t="s">
        <v>1770</v>
      </c>
      <c r="D662" s="649">
        <f>IF(ISNUMBER('201718 APC &amp; OPROC'!D662),'201718 APC &amp; OPROC'!D662*(1+VLOOKUP(LEFT($B662,2),'Adjustment factors'!$B$9:$M$99,D$1,FALSE)),"-")</f>
        <v>3998.5625435746974</v>
      </c>
      <c r="E662" s="650">
        <f>IF(ISNUMBER('201718 APC &amp; OPROC'!E662),'201718 APC &amp; OPROC'!E662*(1+VLOOKUP(LEFT($B662,2),'Adjustment factors'!$B$9:$M$99,E$1,FALSE)),"-")</f>
        <v>3998.5625435746974</v>
      </c>
      <c r="F662" s="649" t="str">
        <f>IF(ISNUMBER('201718 APC &amp; OPROC'!F662),'201718 APC &amp; OPROC'!F662*(1+VLOOKUP(LEFT($B662,2),'Adjustment factors'!$B$9:$M$99,F$1,FALSE)),"-")</f>
        <v>-</v>
      </c>
      <c r="G662" s="649" t="str">
        <f>IF(ISNUMBER('201718 APC &amp; OPROC'!G662),'201718 APC &amp; OPROC'!G662*(1+VLOOKUP(LEFT($B662,2),'Adjustment factors'!$B$9:$M$99,G$1,FALSE)),"-")</f>
        <v>-</v>
      </c>
      <c r="H662" s="650">
        <f>IF(ISBLANK('201718 APC &amp; OPROC'!H662),"",'201718 APC &amp; OPROC'!H662)</f>
        <v>5</v>
      </c>
      <c r="I662" s="650">
        <f>IF(ISNUMBER('201718 APC &amp; OPROC'!I662),'201718 APC &amp; OPROC'!I662*(1+VLOOKUP(LEFT($B662,2),'Adjustment factors'!$B$9:$M$99,I$1,FALSE)),"-")</f>
        <v>11013.619783507605</v>
      </c>
      <c r="J662" s="650">
        <f>IF(ISBLANK('201718 APC &amp; OPROC'!J662),"",'201718 APC &amp; OPROC'!J662)</f>
        <v>23</v>
      </c>
      <c r="K662" s="650">
        <f>IF(ISNUMBER('201718 APC &amp; OPROC'!K662),'201718 APC &amp; OPROC'!K662*(1+VLOOKUP(LEFT($B662,2),'Adjustment factors'!$B$9:$M$99,K$1,FALSE)),"-")</f>
        <v>229.13281999999995</v>
      </c>
      <c r="L662" s="650" t="str">
        <f>IF(ISBLANK('201718 APC &amp; OPROC'!L662),"",'201718 APC &amp; OPROC'!L662)</f>
        <v>No</v>
      </c>
      <c r="M662" s="651" t="str">
        <f>IF(ISBLANK('201718 APC &amp; OPROC'!M662),"",'201718 APC &amp; OPROC'!M662)</f>
        <v>-</v>
      </c>
      <c r="N662" s="654" t="str">
        <f t="shared" si="10"/>
        <v>-</v>
      </c>
      <c r="O662" s="652" t="str">
        <f>IF(ISBLANK('201718 APC &amp; OPROC'!O662),"",'201718 APC &amp; OPROC'!O662)</f>
        <v>-</v>
      </c>
      <c r="P662" s="645" t="str">
        <f>IF(ISBLANK('201718 APC &amp; OPROC'!P662),"",'201718 APC &amp; OPROC'!P662)</f>
        <v>-</v>
      </c>
      <c r="Q662" s="653" t="str">
        <f>IF(ISBLANK('201718 APC &amp; OPROC'!Q662),"",'201718 APC &amp; OPROC'!Q662)</f>
        <v>-</v>
      </c>
      <c r="R662" s="647" t="str">
        <f>IF(ISBLANK('201718 APC &amp; OPROC'!R662),"",'201718 APC &amp; OPROC'!R662)</f>
        <v>-</v>
      </c>
      <c r="S662" s="647" t="str">
        <f>IF(ISBLANK('201718 APC &amp; OPROC'!S662),"",'201718 APC &amp; OPROC'!S662)</f>
        <v/>
      </c>
      <c r="T662" s="647" t="str">
        <f>IF(ISBLANK('201718 APC &amp; OPROC'!T662),"",'201718 APC &amp; OPROC'!T662)</f>
        <v/>
      </c>
      <c r="V662" s="315"/>
      <c r="W662" s="315"/>
    </row>
    <row r="663" spans="2:23" s="139" customFormat="1" x14ac:dyDescent="0.35">
      <c r="B663" s="648" t="s">
        <v>1771</v>
      </c>
      <c r="C663" s="164" t="s">
        <v>1772</v>
      </c>
      <c r="D663" s="649">
        <f>IF(ISNUMBER('201718 APC &amp; OPROC'!D663),'201718 APC &amp; OPROC'!D663*(1+VLOOKUP(LEFT($B663,2),'Adjustment factors'!$B$9:$M$99,D$1,FALSE)),"-")</f>
        <v>3894.1299708645597</v>
      </c>
      <c r="E663" s="650">
        <f>IF(ISNUMBER('201718 APC &amp; OPROC'!E663),'201718 APC &amp; OPROC'!E663*(1+VLOOKUP(LEFT($B663,2),'Adjustment factors'!$B$9:$M$99,E$1,FALSE)),"-")</f>
        <v>3894.1299708645597</v>
      </c>
      <c r="F663" s="649" t="str">
        <f>IF(ISNUMBER('201718 APC &amp; OPROC'!F663),'201718 APC &amp; OPROC'!F663*(1+VLOOKUP(LEFT($B663,2),'Adjustment factors'!$B$9:$M$99,F$1,FALSE)),"-")</f>
        <v>-</v>
      </c>
      <c r="G663" s="649" t="str">
        <f>IF(ISNUMBER('201718 APC &amp; OPROC'!G663),'201718 APC &amp; OPROC'!G663*(1+VLOOKUP(LEFT($B663,2),'Adjustment factors'!$B$9:$M$99,G$1,FALSE)),"-")</f>
        <v>-</v>
      </c>
      <c r="H663" s="650">
        <f>IF(ISBLANK('201718 APC &amp; OPROC'!H663),"",'201718 APC &amp; OPROC'!H663)</f>
        <v>5</v>
      </c>
      <c r="I663" s="650">
        <f>IF(ISNUMBER('201718 APC &amp; OPROC'!I663),'201718 APC &amp; OPROC'!I663*(1+VLOOKUP(LEFT($B663,2),'Adjustment factors'!$B$9:$M$99,I$1,FALSE)),"-")</f>
        <v>6723.8510275681001</v>
      </c>
      <c r="J663" s="650">
        <f>IF(ISBLANK('201718 APC &amp; OPROC'!J663),"",'201718 APC &amp; OPROC'!J663)</f>
        <v>11</v>
      </c>
      <c r="K663" s="650">
        <f>IF(ISNUMBER('201718 APC &amp; OPROC'!K663),'201718 APC &amp; OPROC'!K663*(1+VLOOKUP(LEFT($B663,2),'Adjustment factors'!$B$9:$M$99,K$1,FALSE)),"-")</f>
        <v>229.13281999999995</v>
      </c>
      <c r="L663" s="650" t="str">
        <f>IF(ISBLANK('201718 APC &amp; OPROC'!L663),"",'201718 APC &amp; OPROC'!L663)</f>
        <v>No</v>
      </c>
      <c r="M663" s="651" t="str">
        <f>IF(ISBLANK('201718 APC &amp; OPROC'!M663),"",'201718 APC &amp; OPROC'!M663)</f>
        <v>-</v>
      </c>
      <c r="N663" s="654" t="str">
        <f t="shared" si="10"/>
        <v>-</v>
      </c>
      <c r="O663" s="652" t="str">
        <f>IF(ISBLANK('201718 APC &amp; OPROC'!O663),"",'201718 APC &amp; OPROC'!O663)</f>
        <v>-</v>
      </c>
      <c r="P663" s="645" t="str">
        <f>IF(ISBLANK('201718 APC &amp; OPROC'!P663),"",'201718 APC &amp; OPROC'!P663)</f>
        <v>-</v>
      </c>
      <c r="Q663" s="653" t="str">
        <f>IF(ISBLANK('201718 APC &amp; OPROC'!Q663),"",'201718 APC &amp; OPROC'!Q663)</f>
        <v>-</v>
      </c>
      <c r="R663" s="647" t="str">
        <f>IF(ISBLANK('201718 APC &amp; OPROC'!R663),"",'201718 APC &amp; OPROC'!R663)</f>
        <v>-</v>
      </c>
      <c r="S663" s="647" t="str">
        <f>IF(ISBLANK('201718 APC &amp; OPROC'!S663),"",'201718 APC &amp; OPROC'!S663)</f>
        <v/>
      </c>
      <c r="T663" s="647" t="str">
        <f>IF(ISBLANK('201718 APC &amp; OPROC'!T663),"",'201718 APC &amp; OPROC'!T663)</f>
        <v/>
      </c>
      <c r="V663" s="315"/>
      <c r="W663" s="315"/>
    </row>
    <row r="664" spans="2:23" s="139" customFormat="1" x14ac:dyDescent="0.35">
      <c r="B664" s="648" t="s">
        <v>1773</v>
      </c>
      <c r="C664" s="164" t="s">
        <v>1774</v>
      </c>
      <c r="D664" s="649" t="str">
        <f>IF(ISNUMBER('201718 APC &amp; OPROC'!D664),'201718 APC &amp; OPROC'!D664*(1+VLOOKUP(LEFT($B664,2),'Adjustment factors'!$B$9:$M$99,D$1,FALSE)),"-")</f>
        <v>-</v>
      </c>
      <c r="E664" s="650">
        <f>IF(ISNUMBER('201718 APC &amp; OPROC'!E664),'201718 APC &amp; OPROC'!E664*(1+VLOOKUP(LEFT($B664,2),'Adjustment factors'!$B$9:$M$99,E$1,FALSE)),"-")</f>
        <v>800.31500432672874</v>
      </c>
      <c r="F664" s="649" t="str">
        <f>IF(ISNUMBER('201718 APC &amp; OPROC'!F664),'201718 APC &amp; OPROC'!F664*(1+VLOOKUP(LEFT($B664,2),'Adjustment factors'!$B$9:$M$99,F$1,FALSE)),"-")</f>
        <v>-</v>
      </c>
      <c r="G664" s="649" t="str">
        <f>IF(ISNUMBER('201718 APC &amp; OPROC'!G664),'201718 APC &amp; OPROC'!G664*(1+VLOOKUP(LEFT($B664,2),'Adjustment factors'!$B$9:$M$99,G$1,FALSE)),"-")</f>
        <v>-</v>
      </c>
      <c r="H664" s="650">
        <f>IF(ISBLANK('201718 APC &amp; OPROC'!H664),"",'201718 APC &amp; OPROC'!H664)</f>
        <v>5</v>
      </c>
      <c r="I664" s="650">
        <f>IF(ISNUMBER('201718 APC &amp; OPROC'!I664),'201718 APC &amp; OPROC'!I664*(1+VLOOKUP(LEFT($B664,2),'Adjustment factors'!$B$9:$M$99,I$1,FALSE)),"-")</f>
        <v>800.31500432672874</v>
      </c>
      <c r="J664" s="650">
        <f>IF(ISBLANK('201718 APC &amp; OPROC'!J664),"",'201718 APC &amp; OPROC'!J664)</f>
        <v>5</v>
      </c>
      <c r="K664" s="650">
        <f>IF(ISNUMBER('201718 APC &amp; OPROC'!K664),'201718 APC &amp; OPROC'!K664*(1+VLOOKUP(LEFT($B664,2),'Adjustment factors'!$B$9:$M$99,K$1,FALSE)),"-")</f>
        <v>229.13281999999995</v>
      </c>
      <c r="L664" s="650" t="str">
        <f>IF(ISBLANK('201718 APC &amp; OPROC'!L664),"",'201718 APC &amp; OPROC'!L664)</f>
        <v>No</v>
      </c>
      <c r="M664" s="651" t="str">
        <f>IF(ISBLANK('201718 APC &amp; OPROC'!M664),"",'201718 APC &amp; OPROC'!M664)</f>
        <v>-</v>
      </c>
      <c r="N664" s="654" t="str">
        <f t="shared" si="10"/>
        <v>-</v>
      </c>
      <c r="O664" s="652" t="str">
        <f>IF(ISBLANK('201718 APC &amp; OPROC'!O664),"",'201718 APC &amp; OPROC'!O664)</f>
        <v>-</v>
      </c>
      <c r="P664" s="645" t="str">
        <f>IF(ISBLANK('201718 APC &amp; OPROC'!P664),"",'201718 APC &amp; OPROC'!P664)</f>
        <v>-</v>
      </c>
      <c r="Q664" s="653" t="str">
        <f>IF(ISBLANK('201718 APC &amp; OPROC'!Q664),"",'201718 APC &amp; OPROC'!Q664)</f>
        <v>-</v>
      </c>
      <c r="R664" s="647" t="str">
        <f>IF(ISBLANK('201718 APC &amp; OPROC'!R664),"",'201718 APC &amp; OPROC'!R664)</f>
        <v>-</v>
      </c>
      <c r="S664" s="647" t="str">
        <f>IF(ISBLANK('201718 APC &amp; OPROC'!S664),"",'201718 APC &amp; OPROC'!S664)</f>
        <v/>
      </c>
      <c r="T664" s="647" t="str">
        <f>IF(ISBLANK('201718 APC &amp; OPROC'!T664),"",'201718 APC &amp; OPROC'!T664)</f>
        <v/>
      </c>
      <c r="V664" s="315"/>
      <c r="W664" s="315"/>
    </row>
    <row r="665" spans="2:23" s="139" customFormat="1" x14ac:dyDescent="0.35">
      <c r="B665" s="648" t="s">
        <v>1775</v>
      </c>
      <c r="C665" s="164" t="s">
        <v>1776</v>
      </c>
      <c r="D665" s="649" t="str">
        <f>IF(ISNUMBER('201718 APC &amp; OPROC'!D665),'201718 APC &amp; OPROC'!D665*(1+VLOOKUP(LEFT($B665,2),'Adjustment factors'!$B$9:$M$99,D$1,FALSE)),"-")</f>
        <v>-</v>
      </c>
      <c r="E665" s="650">
        <f>IF(ISNUMBER('201718 APC &amp; OPROC'!E665),'201718 APC &amp; OPROC'!E665*(1+VLOOKUP(LEFT($B665,2),'Adjustment factors'!$B$9:$M$99,E$1,FALSE)),"-")</f>
        <v>12818.094140816427</v>
      </c>
      <c r="F665" s="649" t="str">
        <f>IF(ISNUMBER('201718 APC &amp; OPROC'!F665),'201718 APC &amp; OPROC'!F665*(1+VLOOKUP(LEFT($B665,2),'Adjustment factors'!$B$9:$M$99,F$1,FALSE)),"-")</f>
        <v>-</v>
      </c>
      <c r="G665" s="649" t="str">
        <f>IF(ISNUMBER('201718 APC &amp; OPROC'!G665),'201718 APC &amp; OPROC'!G665*(1+VLOOKUP(LEFT($B665,2),'Adjustment factors'!$B$9:$M$99,G$1,FALSE)),"-")</f>
        <v>-</v>
      </c>
      <c r="H665" s="650">
        <f>IF(ISBLANK('201718 APC &amp; OPROC'!H665),"",'201718 APC &amp; OPROC'!H665)</f>
        <v>41</v>
      </c>
      <c r="I665" s="650">
        <f>IF(ISNUMBER('201718 APC &amp; OPROC'!I665),'201718 APC &amp; OPROC'!I665*(1+VLOOKUP(LEFT($B665,2),'Adjustment factors'!$B$9:$M$99,I$1,FALSE)),"-")</f>
        <v>20120.340955702213</v>
      </c>
      <c r="J665" s="650">
        <f>IF(ISBLANK('201718 APC &amp; OPROC'!J665),"",'201718 APC &amp; OPROC'!J665)</f>
        <v>77</v>
      </c>
      <c r="K665" s="650">
        <f>IF(ISNUMBER('201718 APC &amp; OPROC'!K665),'201718 APC &amp; OPROC'!K665*(1+VLOOKUP(LEFT($B665,2),'Adjustment factors'!$B$9:$M$99,K$1,FALSE)),"-")</f>
        <v>229.13281999999995</v>
      </c>
      <c r="L665" s="650" t="str">
        <f>IF(ISBLANK('201718 APC &amp; OPROC'!L665),"",'201718 APC &amp; OPROC'!L665)</f>
        <v>No</v>
      </c>
      <c r="M665" s="651" t="str">
        <f>IF(ISBLANK('201718 APC &amp; OPROC'!M665),"",'201718 APC &amp; OPROC'!M665)</f>
        <v>-</v>
      </c>
      <c r="N665" s="654" t="str">
        <f t="shared" si="10"/>
        <v>-</v>
      </c>
      <c r="O665" s="652" t="str">
        <f>IF(ISBLANK('201718 APC &amp; OPROC'!O665),"",'201718 APC &amp; OPROC'!O665)</f>
        <v>-</v>
      </c>
      <c r="P665" s="645" t="str">
        <f>IF(ISBLANK('201718 APC &amp; OPROC'!P665),"",'201718 APC &amp; OPROC'!P665)</f>
        <v>-</v>
      </c>
      <c r="Q665" s="653" t="str">
        <f>IF(ISBLANK('201718 APC &amp; OPROC'!Q665),"",'201718 APC &amp; OPROC'!Q665)</f>
        <v>-</v>
      </c>
      <c r="R665" s="647" t="str">
        <f>IF(ISBLANK('201718 APC &amp; OPROC'!R665),"",'201718 APC &amp; OPROC'!R665)</f>
        <v>-</v>
      </c>
      <c r="S665" s="647" t="str">
        <f>IF(ISBLANK('201718 APC &amp; OPROC'!S665),"",'201718 APC &amp; OPROC'!S665)</f>
        <v/>
      </c>
      <c r="T665" s="647" t="str">
        <f>IF(ISBLANK('201718 APC &amp; OPROC'!T665),"",'201718 APC &amp; OPROC'!T665)</f>
        <v/>
      </c>
      <c r="V665" s="315"/>
      <c r="W665" s="315"/>
    </row>
    <row r="666" spans="2:23" s="139" customFormat="1" x14ac:dyDescent="0.35">
      <c r="B666" s="648" t="s">
        <v>1777</v>
      </c>
      <c r="C666" s="164" t="s">
        <v>1778</v>
      </c>
      <c r="D666" s="649" t="str">
        <f>IF(ISNUMBER('201718 APC &amp; OPROC'!D666),'201718 APC &amp; OPROC'!D666*(1+VLOOKUP(LEFT($B666,2),'Adjustment factors'!$B$9:$M$99,D$1,FALSE)),"-")</f>
        <v>-</v>
      </c>
      <c r="E666" s="650">
        <f>IF(ISNUMBER('201718 APC &amp; OPROC'!E666),'201718 APC &amp; OPROC'!E666*(1+VLOOKUP(LEFT($B666,2),'Adjustment factors'!$B$9:$M$99,E$1,FALSE)),"-")</f>
        <v>10254.475312653141</v>
      </c>
      <c r="F666" s="649" t="str">
        <f>IF(ISNUMBER('201718 APC &amp; OPROC'!F666),'201718 APC &amp; OPROC'!F666*(1+VLOOKUP(LEFT($B666,2),'Adjustment factors'!$B$9:$M$99,F$1,FALSE)),"-")</f>
        <v>-</v>
      </c>
      <c r="G666" s="649" t="str">
        <f>IF(ISNUMBER('201718 APC &amp; OPROC'!G666),'201718 APC &amp; OPROC'!G666*(1+VLOOKUP(LEFT($B666,2),'Adjustment factors'!$B$9:$M$99,G$1,FALSE)),"-")</f>
        <v>-</v>
      </c>
      <c r="H666" s="650">
        <f>IF(ISBLANK('201718 APC &amp; OPROC'!H666),"",'201718 APC &amp; OPROC'!H666)</f>
        <v>15</v>
      </c>
      <c r="I666" s="650">
        <f>IF(ISNUMBER('201718 APC &amp; OPROC'!I666),'201718 APC &amp; OPROC'!I666*(1+VLOOKUP(LEFT($B666,2),'Adjustment factors'!$B$9:$M$99,I$1,FALSE)),"-")</f>
        <v>16096.674428302964</v>
      </c>
      <c r="J666" s="650">
        <f>IF(ISBLANK('201718 APC &amp; OPROC'!J666),"",'201718 APC &amp; OPROC'!J666)</f>
        <v>47</v>
      </c>
      <c r="K666" s="650">
        <f>IF(ISNUMBER('201718 APC &amp; OPROC'!K666),'201718 APC &amp; OPROC'!K666*(1+VLOOKUP(LEFT($B666,2),'Adjustment factors'!$B$9:$M$99,K$1,FALSE)),"-")</f>
        <v>229.13281999999995</v>
      </c>
      <c r="L666" s="650" t="str">
        <f>IF(ISBLANK('201718 APC &amp; OPROC'!L666),"",'201718 APC &amp; OPROC'!L666)</f>
        <v>No</v>
      </c>
      <c r="M666" s="651" t="str">
        <f>IF(ISBLANK('201718 APC &amp; OPROC'!M666),"",'201718 APC &amp; OPROC'!M666)</f>
        <v>-</v>
      </c>
      <c r="N666" s="654" t="str">
        <f t="shared" si="10"/>
        <v>-</v>
      </c>
      <c r="O666" s="652" t="str">
        <f>IF(ISBLANK('201718 APC &amp; OPROC'!O666),"",'201718 APC &amp; OPROC'!O666)</f>
        <v>-</v>
      </c>
      <c r="P666" s="645" t="str">
        <f>IF(ISBLANK('201718 APC &amp; OPROC'!P666),"",'201718 APC &amp; OPROC'!P666)</f>
        <v>-</v>
      </c>
      <c r="Q666" s="653" t="str">
        <f>IF(ISBLANK('201718 APC &amp; OPROC'!Q666),"",'201718 APC &amp; OPROC'!Q666)</f>
        <v>-</v>
      </c>
      <c r="R666" s="647" t="str">
        <f>IF(ISBLANK('201718 APC &amp; OPROC'!R666),"",'201718 APC &amp; OPROC'!R666)</f>
        <v>-</v>
      </c>
      <c r="S666" s="647" t="str">
        <f>IF(ISBLANK('201718 APC &amp; OPROC'!S666),"",'201718 APC &amp; OPROC'!S666)</f>
        <v/>
      </c>
      <c r="T666" s="647" t="str">
        <f>IF(ISBLANK('201718 APC &amp; OPROC'!T666),"",'201718 APC &amp; OPROC'!T666)</f>
        <v/>
      </c>
      <c r="V666" s="315"/>
      <c r="W666" s="315"/>
    </row>
    <row r="667" spans="2:23" s="139" customFormat="1" x14ac:dyDescent="0.35">
      <c r="B667" s="648" t="s">
        <v>1779</v>
      </c>
      <c r="C667" s="164" t="s">
        <v>1780</v>
      </c>
      <c r="D667" s="649" t="str">
        <f>IF(ISNUMBER('201718 APC &amp; OPROC'!D667),'201718 APC &amp; OPROC'!D667*(1+VLOOKUP(LEFT($B667,2),'Adjustment factors'!$B$9:$M$99,D$1,FALSE)),"-")</f>
        <v>-</v>
      </c>
      <c r="E667" s="650">
        <f>IF(ISNUMBER('201718 APC &amp; OPROC'!E667),'201718 APC &amp; OPROC'!E667*(1+VLOOKUP(LEFT($B667,2),'Adjustment factors'!$B$9:$M$99,E$1,FALSE)),"-")</f>
        <v>10101.843090999864</v>
      </c>
      <c r="F667" s="649" t="str">
        <f>IF(ISNUMBER('201718 APC &amp; OPROC'!F667),'201718 APC &amp; OPROC'!F667*(1+VLOOKUP(LEFT($B667,2),'Adjustment factors'!$B$9:$M$99,F$1,FALSE)),"-")</f>
        <v>-</v>
      </c>
      <c r="G667" s="649" t="str">
        <f>IF(ISNUMBER('201718 APC &amp; OPROC'!G667),'201718 APC &amp; OPROC'!G667*(1+VLOOKUP(LEFT($B667,2),'Adjustment factors'!$B$9:$M$99,G$1,FALSE)),"-")</f>
        <v>-</v>
      </c>
      <c r="H667" s="650">
        <f>IF(ISBLANK('201718 APC &amp; OPROC'!H667),"",'201718 APC &amp; OPROC'!H667)</f>
        <v>25</v>
      </c>
      <c r="I667" s="650">
        <f>IF(ISNUMBER('201718 APC &amp; OPROC'!I667),'201718 APC &amp; OPROC'!I667*(1+VLOOKUP(LEFT($B667,2),'Adjustment factors'!$B$9:$M$99,I$1,FALSE)),"-")</f>
        <v>17404.089905885648</v>
      </c>
      <c r="J667" s="650">
        <f>IF(ISBLANK('201718 APC &amp; OPROC'!J667),"",'201718 APC &amp; OPROC'!J667)</f>
        <v>62</v>
      </c>
      <c r="K667" s="650">
        <f>IF(ISNUMBER('201718 APC &amp; OPROC'!K667),'201718 APC &amp; OPROC'!K667*(1+VLOOKUP(LEFT($B667,2),'Adjustment factors'!$B$9:$M$99,K$1,FALSE)),"-")</f>
        <v>229.13281999999995</v>
      </c>
      <c r="L667" s="650" t="str">
        <f>IF(ISBLANK('201718 APC &amp; OPROC'!L667),"",'201718 APC &amp; OPROC'!L667)</f>
        <v>No</v>
      </c>
      <c r="M667" s="651" t="str">
        <f>IF(ISBLANK('201718 APC &amp; OPROC'!M667),"",'201718 APC &amp; OPROC'!M667)</f>
        <v>-</v>
      </c>
      <c r="N667" s="654" t="str">
        <f t="shared" si="10"/>
        <v>-</v>
      </c>
      <c r="O667" s="652" t="str">
        <f>IF(ISBLANK('201718 APC &amp; OPROC'!O667),"",'201718 APC &amp; OPROC'!O667)</f>
        <v>-</v>
      </c>
      <c r="P667" s="645" t="str">
        <f>IF(ISBLANK('201718 APC &amp; OPROC'!P667),"",'201718 APC &amp; OPROC'!P667)</f>
        <v>-</v>
      </c>
      <c r="Q667" s="653" t="str">
        <f>IF(ISBLANK('201718 APC &amp; OPROC'!Q667),"",'201718 APC &amp; OPROC'!Q667)</f>
        <v>-</v>
      </c>
      <c r="R667" s="647" t="str">
        <f>IF(ISBLANK('201718 APC &amp; OPROC'!R667),"",'201718 APC &amp; OPROC'!R667)</f>
        <v>-</v>
      </c>
      <c r="S667" s="647" t="str">
        <f>IF(ISBLANK('201718 APC &amp; OPROC'!S667),"",'201718 APC &amp; OPROC'!S667)</f>
        <v/>
      </c>
      <c r="T667" s="647" t="str">
        <f>IF(ISBLANK('201718 APC &amp; OPROC'!T667),"",'201718 APC &amp; OPROC'!T667)</f>
        <v/>
      </c>
      <c r="V667" s="315"/>
      <c r="W667" s="315"/>
    </row>
    <row r="668" spans="2:23" s="139" customFormat="1" x14ac:dyDescent="0.35">
      <c r="B668" s="648" t="s">
        <v>1781</v>
      </c>
      <c r="C668" s="164" t="s">
        <v>1782</v>
      </c>
      <c r="D668" s="649" t="str">
        <f>IF(ISNUMBER('201718 APC &amp; OPROC'!D668),'201718 APC &amp; OPROC'!D668*(1+VLOOKUP(LEFT($B668,2),'Adjustment factors'!$B$9:$M$99,D$1,FALSE)),"-")</f>
        <v>-</v>
      </c>
      <c r="E668" s="650">
        <f>IF(ISNUMBER('201718 APC &amp; OPROC'!E668),'201718 APC &amp; OPROC'!E668*(1+VLOOKUP(LEFT($B668,2),'Adjustment factors'!$B$9:$M$99,E$1,FALSE)),"-")</f>
        <v>8081.4744727998905</v>
      </c>
      <c r="F668" s="649" t="str">
        <f>IF(ISNUMBER('201718 APC &amp; OPROC'!F668),'201718 APC &amp; OPROC'!F668*(1+VLOOKUP(LEFT($B668,2),'Adjustment factors'!$B$9:$M$99,F$1,FALSE)),"-")</f>
        <v>-</v>
      </c>
      <c r="G668" s="649" t="str">
        <f>IF(ISNUMBER('201718 APC &amp; OPROC'!G668),'201718 APC &amp; OPROC'!G668*(1+VLOOKUP(LEFT($B668,2),'Adjustment factors'!$B$9:$M$99,G$1,FALSE)),"-")</f>
        <v>-</v>
      </c>
      <c r="H668" s="650">
        <f>IF(ISBLANK('201718 APC &amp; OPROC'!H668),"",'201718 APC &amp; OPROC'!H668)</f>
        <v>12</v>
      </c>
      <c r="I668" s="650">
        <f>IF(ISNUMBER('201718 APC &amp; OPROC'!I668),'201718 APC &amp; OPROC'!I668*(1+VLOOKUP(LEFT($B668,2),'Adjustment factors'!$B$9:$M$99,I$1,FALSE)),"-")</f>
        <v>13923.673588449712</v>
      </c>
      <c r="J668" s="650">
        <f>IF(ISBLANK('201718 APC &amp; OPROC'!J668),"",'201718 APC &amp; OPROC'!J668)</f>
        <v>44</v>
      </c>
      <c r="K668" s="650">
        <f>IF(ISNUMBER('201718 APC &amp; OPROC'!K668),'201718 APC &amp; OPROC'!K668*(1+VLOOKUP(LEFT($B668,2),'Adjustment factors'!$B$9:$M$99,K$1,FALSE)),"-")</f>
        <v>229.13281999999995</v>
      </c>
      <c r="L668" s="650" t="str">
        <f>IF(ISBLANK('201718 APC &amp; OPROC'!L668),"",'201718 APC &amp; OPROC'!L668)</f>
        <v>No</v>
      </c>
      <c r="M668" s="651" t="str">
        <f>IF(ISBLANK('201718 APC &amp; OPROC'!M668),"",'201718 APC &amp; OPROC'!M668)</f>
        <v>-</v>
      </c>
      <c r="N668" s="654" t="str">
        <f t="shared" si="10"/>
        <v>-</v>
      </c>
      <c r="O668" s="652" t="str">
        <f>IF(ISBLANK('201718 APC &amp; OPROC'!O668),"",'201718 APC &amp; OPROC'!O668)</f>
        <v>-</v>
      </c>
      <c r="P668" s="645" t="str">
        <f>IF(ISBLANK('201718 APC &amp; OPROC'!P668),"",'201718 APC &amp; OPROC'!P668)</f>
        <v>-</v>
      </c>
      <c r="Q668" s="653" t="str">
        <f>IF(ISBLANK('201718 APC &amp; OPROC'!Q668),"",'201718 APC &amp; OPROC'!Q668)</f>
        <v>-</v>
      </c>
      <c r="R668" s="647" t="str">
        <f>IF(ISBLANK('201718 APC &amp; OPROC'!R668),"",'201718 APC &amp; OPROC'!R668)</f>
        <v>-</v>
      </c>
      <c r="S668" s="647" t="str">
        <f>IF(ISBLANK('201718 APC &amp; OPROC'!S668),"",'201718 APC &amp; OPROC'!S668)</f>
        <v/>
      </c>
      <c r="T668" s="647" t="str">
        <f>IF(ISBLANK('201718 APC &amp; OPROC'!T668),"",'201718 APC &amp; OPROC'!T668)</f>
        <v/>
      </c>
      <c r="V668" s="315"/>
      <c r="W668" s="315"/>
    </row>
    <row r="669" spans="2:23" s="139" customFormat="1" x14ac:dyDescent="0.35">
      <c r="B669" s="648" t="s">
        <v>1783</v>
      </c>
      <c r="C669" s="164" t="s">
        <v>1784</v>
      </c>
      <c r="D669" s="649" t="str">
        <f>IF(ISNUMBER('201718 APC &amp; OPROC'!D669),'201718 APC &amp; OPROC'!D669*(1+VLOOKUP(LEFT($B669,2),'Adjustment factors'!$B$9:$M$99,D$1,FALSE)),"-")</f>
        <v>-</v>
      </c>
      <c r="E669" s="650">
        <f>IF(ISNUMBER('201718 APC &amp; OPROC'!E669),'201718 APC &amp; OPROC'!E669*(1+VLOOKUP(LEFT($B669,2),'Adjustment factors'!$B$9:$M$99,E$1,FALSE)),"-")</f>
        <v>7326.3466393573563</v>
      </c>
      <c r="F669" s="649" t="str">
        <f>IF(ISNUMBER('201718 APC &amp; OPROC'!F669),'201718 APC &amp; OPROC'!F669*(1+VLOOKUP(LEFT($B669,2),'Adjustment factors'!$B$9:$M$99,F$1,FALSE)),"-")</f>
        <v>-</v>
      </c>
      <c r="G669" s="649" t="str">
        <f>IF(ISNUMBER('201718 APC &amp; OPROC'!G669),'201718 APC &amp; OPROC'!G669*(1+VLOOKUP(LEFT($B669,2),'Adjustment factors'!$B$9:$M$99,G$1,FALSE)),"-")</f>
        <v>-</v>
      </c>
      <c r="H669" s="650">
        <f>IF(ISBLANK('201718 APC &amp; OPROC'!H669),"",'201718 APC &amp; OPROC'!H669)</f>
        <v>48</v>
      </c>
      <c r="I669" s="650">
        <f>IF(ISNUMBER('201718 APC &amp; OPROC'!I669),'201718 APC &amp; OPROC'!I669*(1+VLOOKUP(LEFT($B669,2),'Adjustment factors'!$B$9:$M$99,I$1,FALSE)),"-")</f>
        <v>7326.3466393573563</v>
      </c>
      <c r="J669" s="650">
        <f>IF(ISBLANK('201718 APC &amp; OPROC'!J669),"",'201718 APC &amp; OPROC'!J669)</f>
        <v>48</v>
      </c>
      <c r="K669" s="650">
        <f>IF(ISNUMBER('201718 APC &amp; OPROC'!K669),'201718 APC &amp; OPROC'!K669*(1+VLOOKUP(LEFT($B669,2),'Adjustment factors'!$B$9:$M$99,K$1,FALSE)),"-")</f>
        <v>229.13281999999995</v>
      </c>
      <c r="L669" s="650" t="str">
        <f>IF(ISBLANK('201718 APC &amp; OPROC'!L669),"",'201718 APC &amp; OPROC'!L669)</f>
        <v>No</v>
      </c>
      <c r="M669" s="651" t="str">
        <f>IF(ISBLANK('201718 APC &amp; OPROC'!M669),"",'201718 APC &amp; OPROC'!M669)</f>
        <v>-</v>
      </c>
      <c r="N669" s="654" t="str">
        <f t="shared" si="10"/>
        <v>-</v>
      </c>
      <c r="O669" s="652" t="str">
        <f>IF(ISBLANK('201718 APC &amp; OPROC'!O669),"",'201718 APC &amp; OPROC'!O669)</f>
        <v>-</v>
      </c>
      <c r="P669" s="645" t="str">
        <f>IF(ISBLANK('201718 APC &amp; OPROC'!P669),"",'201718 APC &amp; OPROC'!P669)</f>
        <v>-</v>
      </c>
      <c r="Q669" s="653" t="str">
        <f>IF(ISBLANK('201718 APC &amp; OPROC'!Q669),"",'201718 APC &amp; OPROC'!Q669)</f>
        <v>-</v>
      </c>
      <c r="R669" s="647" t="str">
        <f>IF(ISBLANK('201718 APC &amp; OPROC'!R669),"",'201718 APC &amp; OPROC'!R669)</f>
        <v>-</v>
      </c>
      <c r="S669" s="647" t="str">
        <f>IF(ISBLANK('201718 APC &amp; OPROC'!S669),"",'201718 APC &amp; OPROC'!S669)</f>
        <v/>
      </c>
      <c r="T669" s="647" t="str">
        <f>IF(ISBLANK('201718 APC &amp; OPROC'!T669),"",'201718 APC &amp; OPROC'!T669)</f>
        <v/>
      </c>
      <c r="V669" s="315"/>
      <c r="W669" s="315"/>
    </row>
    <row r="670" spans="2:23" s="139" customFormat="1" x14ac:dyDescent="0.35">
      <c r="B670" s="648" t="s">
        <v>1785</v>
      </c>
      <c r="C670" s="164" t="s">
        <v>1786</v>
      </c>
      <c r="D670" s="649" t="str">
        <f>IF(ISNUMBER('201718 APC &amp; OPROC'!D670),'201718 APC &amp; OPROC'!D670*(1+VLOOKUP(LEFT($B670,2),'Adjustment factors'!$B$9:$M$99,D$1,FALSE)),"-")</f>
        <v>-</v>
      </c>
      <c r="E670" s="650">
        <f>IF(ISNUMBER('201718 APC &amp; OPROC'!E670),'201718 APC &amp; OPROC'!E670*(1+VLOOKUP(LEFT($B670,2),'Adjustment factors'!$B$9:$M$99,E$1,FALSE)),"-")</f>
        <v>2661.0222854025487</v>
      </c>
      <c r="F670" s="649" t="str">
        <f>IF(ISNUMBER('201718 APC &amp; OPROC'!F670),'201718 APC &amp; OPROC'!F670*(1+VLOOKUP(LEFT($B670,2),'Adjustment factors'!$B$9:$M$99,F$1,FALSE)),"-")</f>
        <v>-</v>
      </c>
      <c r="G670" s="649" t="str">
        <f>IF(ISNUMBER('201718 APC &amp; OPROC'!G670),'201718 APC &amp; OPROC'!G670*(1+VLOOKUP(LEFT($B670,2),'Adjustment factors'!$B$9:$M$99,G$1,FALSE)),"-")</f>
        <v>-</v>
      </c>
      <c r="H670" s="650">
        <f>IF(ISBLANK('201718 APC &amp; OPROC'!H670),"",'201718 APC &amp; OPROC'!H670)</f>
        <v>14</v>
      </c>
      <c r="I670" s="650">
        <f>IF(ISNUMBER('201718 APC &amp; OPROC'!I670),'201718 APC &amp; OPROC'!I670*(1+VLOOKUP(LEFT($B670,2),'Adjustment factors'!$B$9:$M$99,I$1,FALSE)),"-")</f>
        <v>3996.5542248687334</v>
      </c>
      <c r="J670" s="650">
        <f>IF(ISBLANK('201718 APC &amp; OPROC'!J670),"",'201718 APC &amp; OPROC'!J670)</f>
        <v>29</v>
      </c>
      <c r="K670" s="650">
        <f>IF(ISNUMBER('201718 APC &amp; OPROC'!K670),'201718 APC &amp; OPROC'!K670*(1+VLOOKUP(LEFT($B670,2),'Adjustment factors'!$B$9:$M$99,K$1,FALSE)),"-")</f>
        <v>229.13281999999995</v>
      </c>
      <c r="L670" s="650" t="str">
        <f>IF(ISBLANK('201718 APC &amp; OPROC'!L670),"",'201718 APC &amp; OPROC'!L670)</f>
        <v>No</v>
      </c>
      <c r="M670" s="651" t="str">
        <f>IF(ISBLANK('201718 APC &amp; OPROC'!M670),"",'201718 APC &amp; OPROC'!M670)</f>
        <v>-</v>
      </c>
      <c r="N670" s="654" t="str">
        <f t="shared" si="10"/>
        <v>-</v>
      </c>
      <c r="O670" s="652" t="str">
        <f>IF(ISBLANK('201718 APC &amp; OPROC'!O670),"",'201718 APC &amp; OPROC'!O670)</f>
        <v>-</v>
      </c>
      <c r="P670" s="645" t="str">
        <f>IF(ISBLANK('201718 APC &amp; OPROC'!P670),"",'201718 APC &amp; OPROC'!P670)</f>
        <v>-</v>
      </c>
      <c r="Q670" s="653" t="str">
        <f>IF(ISBLANK('201718 APC &amp; OPROC'!Q670),"",'201718 APC &amp; OPROC'!Q670)</f>
        <v>-</v>
      </c>
      <c r="R670" s="647" t="str">
        <f>IF(ISBLANK('201718 APC &amp; OPROC'!R670),"",'201718 APC &amp; OPROC'!R670)</f>
        <v>-</v>
      </c>
      <c r="S670" s="647" t="str">
        <f>IF(ISBLANK('201718 APC &amp; OPROC'!S670),"",'201718 APC &amp; OPROC'!S670)</f>
        <v/>
      </c>
      <c r="T670" s="647" t="str">
        <f>IF(ISBLANK('201718 APC &amp; OPROC'!T670),"",'201718 APC &amp; OPROC'!T670)</f>
        <v/>
      </c>
      <c r="V670" s="315"/>
      <c r="W670" s="315"/>
    </row>
    <row r="671" spans="2:23" s="139" customFormat="1" x14ac:dyDescent="0.35">
      <c r="B671" s="648" t="s">
        <v>1787</v>
      </c>
      <c r="C671" s="164" t="s">
        <v>1788</v>
      </c>
      <c r="D671" s="649" t="str">
        <f>IF(ISNUMBER('201718 APC &amp; OPROC'!D671),'201718 APC &amp; OPROC'!D671*(1+VLOOKUP(LEFT($B671,2),'Adjustment factors'!$B$9:$M$99,D$1,FALSE)),"-")</f>
        <v>-</v>
      </c>
      <c r="E671" s="650">
        <f>IF(ISNUMBER('201718 APC &amp; OPROC'!E671),'201718 APC &amp; OPROC'!E671*(1+VLOOKUP(LEFT($B671,2),'Adjustment factors'!$B$9:$M$99,E$1,FALSE)),"-")</f>
        <v>1647.825498243616</v>
      </c>
      <c r="F671" s="649" t="str">
        <f>IF(ISNUMBER('201718 APC &amp; OPROC'!F671),'201718 APC &amp; OPROC'!F671*(1+VLOOKUP(LEFT($B671,2),'Adjustment factors'!$B$9:$M$99,F$1,FALSE)),"-")</f>
        <v>-</v>
      </c>
      <c r="G671" s="649" t="str">
        <f>IF(ISNUMBER('201718 APC &amp; OPROC'!G671),'201718 APC &amp; OPROC'!G671*(1+VLOOKUP(LEFT($B671,2),'Adjustment factors'!$B$9:$M$99,G$1,FALSE)),"-")</f>
        <v>-</v>
      </c>
      <c r="H671" s="650">
        <f>IF(ISBLANK('201718 APC &amp; OPROC'!H671),"",'201718 APC &amp; OPROC'!H671)</f>
        <v>5</v>
      </c>
      <c r="I671" s="650">
        <f>IF(ISNUMBER('201718 APC &amp; OPROC'!I671),'201718 APC &amp; OPROC'!I671*(1+VLOOKUP(LEFT($B671,2),'Adjustment factors'!$B$9:$M$99,I$1,FALSE)),"-")</f>
        <v>3007.4572621813709</v>
      </c>
      <c r="J671" s="650">
        <f>IF(ISBLANK('201718 APC &amp; OPROC'!J671),"",'201718 APC &amp; OPROC'!J671)</f>
        <v>17</v>
      </c>
      <c r="K671" s="650">
        <f>IF(ISNUMBER('201718 APC &amp; OPROC'!K671),'201718 APC &amp; OPROC'!K671*(1+VLOOKUP(LEFT($B671,2),'Adjustment factors'!$B$9:$M$99,K$1,FALSE)),"-")</f>
        <v>229.13281999999995</v>
      </c>
      <c r="L671" s="650" t="str">
        <f>IF(ISBLANK('201718 APC &amp; OPROC'!L671),"",'201718 APC &amp; OPROC'!L671)</f>
        <v>No</v>
      </c>
      <c r="M671" s="651" t="str">
        <f>IF(ISBLANK('201718 APC &amp; OPROC'!M671),"",'201718 APC &amp; OPROC'!M671)</f>
        <v>-</v>
      </c>
      <c r="N671" s="654" t="str">
        <f t="shared" si="10"/>
        <v>-</v>
      </c>
      <c r="O671" s="652" t="str">
        <f>IF(ISBLANK('201718 APC &amp; OPROC'!O671),"",'201718 APC &amp; OPROC'!O671)</f>
        <v>-</v>
      </c>
      <c r="P671" s="645" t="str">
        <f>IF(ISBLANK('201718 APC &amp; OPROC'!P671),"",'201718 APC &amp; OPROC'!P671)</f>
        <v>-</v>
      </c>
      <c r="Q671" s="653" t="str">
        <f>IF(ISBLANK('201718 APC &amp; OPROC'!Q671),"",'201718 APC &amp; OPROC'!Q671)</f>
        <v>-</v>
      </c>
      <c r="R671" s="647" t="str">
        <f>IF(ISBLANK('201718 APC &amp; OPROC'!R671),"",'201718 APC &amp; OPROC'!R671)</f>
        <v>-</v>
      </c>
      <c r="S671" s="647" t="str">
        <f>IF(ISBLANK('201718 APC &amp; OPROC'!S671),"",'201718 APC &amp; OPROC'!S671)</f>
        <v/>
      </c>
      <c r="T671" s="647" t="str">
        <f>IF(ISBLANK('201718 APC &amp; OPROC'!T671),"",'201718 APC &amp; OPROC'!T671)</f>
        <v/>
      </c>
      <c r="V671" s="315"/>
      <c r="W671" s="315"/>
    </row>
    <row r="672" spans="2:23" s="139" customFormat="1" x14ac:dyDescent="0.35">
      <c r="B672" s="648" t="s">
        <v>1789</v>
      </c>
      <c r="C672" s="164" t="s">
        <v>1790</v>
      </c>
      <c r="D672" s="649" t="str">
        <f>IF(ISNUMBER('201718 APC &amp; OPROC'!D672),'201718 APC &amp; OPROC'!D672*(1+VLOOKUP(LEFT($B672,2),'Adjustment factors'!$B$9:$M$99,D$1,FALSE)),"-")</f>
        <v>-</v>
      </c>
      <c r="E672" s="650">
        <f>IF(ISNUMBER('201718 APC &amp; OPROC'!E672),'201718 APC &amp; OPROC'!E672*(1+VLOOKUP(LEFT($B672,2),'Adjustment factors'!$B$9:$M$99,E$1,FALSE)),"-")</f>
        <v>6506.9526073239676</v>
      </c>
      <c r="F672" s="649" t="str">
        <f>IF(ISNUMBER('201718 APC &amp; OPROC'!F672),'201718 APC &amp; OPROC'!F672*(1+VLOOKUP(LEFT($B672,2),'Adjustment factors'!$B$9:$M$99,F$1,FALSE)),"-")</f>
        <v>-</v>
      </c>
      <c r="G672" s="649" t="str">
        <f>IF(ISNUMBER('201718 APC &amp; OPROC'!G672),'201718 APC &amp; OPROC'!G672*(1+VLOOKUP(LEFT($B672,2),'Adjustment factors'!$B$9:$M$99,G$1,FALSE)),"-")</f>
        <v>-</v>
      </c>
      <c r="H672" s="650">
        <f>IF(ISBLANK('201718 APC &amp; OPROC'!H672),"",'201718 APC &amp; OPROC'!H672)</f>
        <v>42</v>
      </c>
      <c r="I672" s="650">
        <f>IF(ISNUMBER('201718 APC &amp; OPROC'!I672),'201718 APC &amp; OPROC'!I672*(1+VLOOKUP(LEFT($B672,2),'Adjustment factors'!$B$9:$M$99,I$1,FALSE)),"-")</f>
        <v>6506.9526073239676</v>
      </c>
      <c r="J672" s="650">
        <f>IF(ISBLANK('201718 APC &amp; OPROC'!J672),"",'201718 APC &amp; OPROC'!J672)</f>
        <v>42</v>
      </c>
      <c r="K672" s="650">
        <f>IF(ISNUMBER('201718 APC &amp; OPROC'!K672),'201718 APC &amp; OPROC'!K672*(1+VLOOKUP(LEFT($B672,2),'Adjustment factors'!$B$9:$M$99,K$1,FALSE)),"-")</f>
        <v>229.13281999999995</v>
      </c>
      <c r="L672" s="650" t="str">
        <f>IF(ISBLANK('201718 APC &amp; OPROC'!L672),"",'201718 APC &amp; OPROC'!L672)</f>
        <v>No</v>
      </c>
      <c r="M672" s="651" t="str">
        <f>IF(ISBLANK('201718 APC &amp; OPROC'!M672),"",'201718 APC &amp; OPROC'!M672)</f>
        <v>-</v>
      </c>
      <c r="N672" s="654" t="str">
        <f t="shared" si="10"/>
        <v>-</v>
      </c>
      <c r="O672" s="652" t="str">
        <f>IF(ISBLANK('201718 APC &amp; OPROC'!O672),"",'201718 APC &amp; OPROC'!O672)</f>
        <v>-</v>
      </c>
      <c r="P672" s="645" t="str">
        <f>IF(ISBLANK('201718 APC &amp; OPROC'!P672),"",'201718 APC &amp; OPROC'!P672)</f>
        <v>-</v>
      </c>
      <c r="Q672" s="653" t="str">
        <f>IF(ISBLANK('201718 APC &amp; OPROC'!Q672),"",'201718 APC &amp; OPROC'!Q672)</f>
        <v>-</v>
      </c>
      <c r="R672" s="647" t="str">
        <f>IF(ISBLANK('201718 APC &amp; OPROC'!R672),"",'201718 APC &amp; OPROC'!R672)</f>
        <v>-</v>
      </c>
      <c r="S672" s="647" t="str">
        <f>IF(ISBLANK('201718 APC &amp; OPROC'!S672),"",'201718 APC &amp; OPROC'!S672)</f>
        <v/>
      </c>
      <c r="T672" s="647" t="str">
        <f>IF(ISBLANK('201718 APC &amp; OPROC'!T672),"",'201718 APC &amp; OPROC'!T672)</f>
        <v/>
      </c>
      <c r="V672" s="315"/>
      <c r="W672" s="315"/>
    </row>
    <row r="673" spans="2:23" s="139" customFormat="1" x14ac:dyDescent="0.35">
      <c r="B673" s="648" t="s">
        <v>1791</v>
      </c>
      <c r="C673" s="164" t="s">
        <v>1792</v>
      </c>
      <c r="D673" s="649" t="str">
        <f>IF(ISNUMBER('201718 APC &amp; OPROC'!D673),'201718 APC &amp; OPROC'!D673*(1+VLOOKUP(LEFT($B673,2),'Adjustment factors'!$B$9:$M$99,D$1,FALSE)),"-")</f>
        <v>-</v>
      </c>
      <c r="E673" s="650">
        <f>IF(ISNUMBER('201718 APC &amp; OPROC'!E673),'201718 APC &amp; OPROC'!E673*(1+VLOOKUP(LEFT($B673,2),'Adjustment factors'!$B$9:$M$99,E$1,FALSE)),"-")</f>
        <v>2661.0222854025487</v>
      </c>
      <c r="F673" s="649" t="str">
        <f>IF(ISNUMBER('201718 APC &amp; OPROC'!F673),'201718 APC &amp; OPROC'!F673*(1+VLOOKUP(LEFT($B673,2),'Adjustment factors'!$B$9:$M$99,F$1,FALSE)),"-")</f>
        <v>-</v>
      </c>
      <c r="G673" s="649" t="str">
        <f>IF(ISNUMBER('201718 APC &amp; OPROC'!G673),'201718 APC &amp; OPROC'!G673*(1+VLOOKUP(LEFT($B673,2),'Adjustment factors'!$B$9:$M$99,G$1,FALSE)),"-")</f>
        <v>-</v>
      </c>
      <c r="H673" s="650">
        <f>IF(ISBLANK('201718 APC &amp; OPROC'!H673),"",'201718 APC &amp; OPROC'!H673)</f>
        <v>10</v>
      </c>
      <c r="I673" s="650">
        <f>IF(ISNUMBER('201718 APC &amp; OPROC'!I673),'201718 APC &amp; OPROC'!I673*(1+VLOOKUP(LEFT($B673,2),'Adjustment factors'!$B$9:$M$99,I$1,FALSE)),"-")</f>
        <v>3996.5542248687334</v>
      </c>
      <c r="J673" s="650">
        <f>IF(ISBLANK('201718 APC &amp; OPROC'!J673),"",'201718 APC &amp; OPROC'!J673)</f>
        <v>22</v>
      </c>
      <c r="K673" s="650">
        <f>IF(ISNUMBER('201718 APC &amp; OPROC'!K673),'201718 APC &amp; OPROC'!K673*(1+VLOOKUP(LEFT($B673,2),'Adjustment factors'!$B$9:$M$99,K$1,FALSE)),"-")</f>
        <v>229.13281999999995</v>
      </c>
      <c r="L673" s="650" t="str">
        <f>IF(ISBLANK('201718 APC &amp; OPROC'!L673),"",'201718 APC &amp; OPROC'!L673)</f>
        <v>No</v>
      </c>
      <c r="M673" s="651" t="str">
        <f>IF(ISBLANK('201718 APC &amp; OPROC'!M673),"",'201718 APC &amp; OPROC'!M673)</f>
        <v>-</v>
      </c>
      <c r="N673" s="654" t="str">
        <f t="shared" si="10"/>
        <v>-</v>
      </c>
      <c r="O673" s="652" t="str">
        <f>IF(ISBLANK('201718 APC &amp; OPROC'!O673),"",'201718 APC &amp; OPROC'!O673)</f>
        <v>-</v>
      </c>
      <c r="P673" s="645" t="str">
        <f>IF(ISBLANK('201718 APC &amp; OPROC'!P673),"",'201718 APC &amp; OPROC'!P673)</f>
        <v>-</v>
      </c>
      <c r="Q673" s="653" t="str">
        <f>IF(ISBLANK('201718 APC &amp; OPROC'!Q673),"",'201718 APC &amp; OPROC'!Q673)</f>
        <v>-</v>
      </c>
      <c r="R673" s="647" t="str">
        <f>IF(ISBLANK('201718 APC &amp; OPROC'!R673),"",'201718 APC &amp; OPROC'!R673)</f>
        <v>-</v>
      </c>
      <c r="S673" s="647" t="str">
        <f>IF(ISBLANK('201718 APC &amp; OPROC'!S673),"",'201718 APC &amp; OPROC'!S673)</f>
        <v/>
      </c>
      <c r="T673" s="647" t="str">
        <f>IF(ISBLANK('201718 APC &amp; OPROC'!T673),"",'201718 APC &amp; OPROC'!T673)</f>
        <v/>
      </c>
      <c r="V673" s="315"/>
      <c r="W673" s="315"/>
    </row>
    <row r="674" spans="2:23" s="139" customFormat="1" x14ac:dyDescent="0.35">
      <c r="B674" s="648" t="s">
        <v>1793</v>
      </c>
      <c r="C674" s="164" t="s">
        <v>1794</v>
      </c>
      <c r="D674" s="649" t="str">
        <f>IF(ISNUMBER('201718 APC &amp; OPROC'!D674),'201718 APC &amp; OPROC'!D674*(1+VLOOKUP(LEFT($B674,2),'Adjustment factors'!$B$9:$M$99,D$1,FALSE)),"-")</f>
        <v>-</v>
      </c>
      <c r="E674" s="650">
        <f>IF(ISNUMBER('201718 APC &amp; OPROC'!E674),'201718 APC &amp; OPROC'!E674*(1+VLOOKUP(LEFT($B674,2),'Adjustment factors'!$B$9:$M$99,E$1,FALSE)),"-")</f>
        <v>1647.825498243616</v>
      </c>
      <c r="F674" s="649" t="str">
        <f>IF(ISNUMBER('201718 APC &amp; OPROC'!F674),'201718 APC &amp; OPROC'!F674*(1+VLOOKUP(LEFT($B674,2),'Adjustment factors'!$B$9:$M$99,F$1,FALSE)),"-")</f>
        <v>-</v>
      </c>
      <c r="G674" s="649" t="str">
        <f>IF(ISNUMBER('201718 APC &amp; OPROC'!G674),'201718 APC &amp; OPROC'!G674*(1+VLOOKUP(LEFT($B674,2),'Adjustment factors'!$B$9:$M$99,G$1,FALSE)),"-")</f>
        <v>-</v>
      </c>
      <c r="H674" s="650">
        <f>IF(ISBLANK('201718 APC &amp; OPROC'!H674),"",'201718 APC &amp; OPROC'!H674)</f>
        <v>5</v>
      </c>
      <c r="I674" s="650">
        <f>IF(ISNUMBER('201718 APC &amp; OPROC'!I674),'201718 APC &amp; OPROC'!I674*(1+VLOOKUP(LEFT($B674,2),'Adjustment factors'!$B$9:$M$99,I$1,FALSE)),"-")</f>
        <v>3007.4572621813709</v>
      </c>
      <c r="J674" s="650">
        <f>IF(ISBLANK('201718 APC &amp; OPROC'!J674),"",'201718 APC &amp; OPROC'!J674)</f>
        <v>16</v>
      </c>
      <c r="K674" s="650">
        <f>IF(ISNUMBER('201718 APC &amp; OPROC'!K674),'201718 APC &amp; OPROC'!K674*(1+VLOOKUP(LEFT($B674,2),'Adjustment factors'!$B$9:$M$99,K$1,FALSE)),"-")</f>
        <v>229.13281999999995</v>
      </c>
      <c r="L674" s="650" t="str">
        <f>IF(ISBLANK('201718 APC &amp; OPROC'!L674),"",'201718 APC &amp; OPROC'!L674)</f>
        <v>No</v>
      </c>
      <c r="M674" s="651" t="str">
        <f>IF(ISBLANK('201718 APC &amp; OPROC'!M674),"",'201718 APC &amp; OPROC'!M674)</f>
        <v>-</v>
      </c>
      <c r="N674" s="654" t="str">
        <f t="shared" si="10"/>
        <v>-</v>
      </c>
      <c r="O674" s="652" t="str">
        <f>IF(ISBLANK('201718 APC &amp; OPROC'!O674),"",'201718 APC &amp; OPROC'!O674)</f>
        <v>-</v>
      </c>
      <c r="P674" s="645" t="str">
        <f>IF(ISBLANK('201718 APC &amp; OPROC'!P674),"",'201718 APC &amp; OPROC'!P674)</f>
        <v>-</v>
      </c>
      <c r="Q674" s="653" t="str">
        <f>IF(ISBLANK('201718 APC &amp; OPROC'!Q674),"",'201718 APC &amp; OPROC'!Q674)</f>
        <v>-</v>
      </c>
      <c r="R674" s="647" t="str">
        <f>IF(ISBLANK('201718 APC &amp; OPROC'!R674),"",'201718 APC &amp; OPROC'!R674)</f>
        <v>-</v>
      </c>
      <c r="S674" s="647" t="str">
        <f>IF(ISBLANK('201718 APC &amp; OPROC'!S674),"",'201718 APC &amp; OPROC'!S674)</f>
        <v/>
      </c>
      <c r="T674" s="647" t="str">
        <f>IF(ISBLANK('201718 APC &amp; OPROC'!T674),"",'201718 APC &amp; OPROC'!T674)</f>
        <v/>
      </c>
      <c r="V674" s="315"/>
      <c r="W674" s="315"/>
    </row>
    <row r="675" spans="2:23" s="139" customFormat="1" x14ac:dyDescent="0.35">
      <c r="B675" s="648" t="s">
        <v>1795</v>
      </c>
      <c r="C675" s="164" t="s">
        <v>1796</v>
      </c>
      <c r="D675" s="649" t="str">
        <f>IF(ISNUMBER('201718 APC &amp; OPROC'!D675),'201718 APC &amp; OPROC'!D675*(1+VLOOKUP(LEFT($B675,2),'Adjustment factors'!$B$9:$M$99,D$1,FALSE)),"-")</f>
        <v>-</v>
      </c>
      <c r="E675" s="650">
        <f>IF(ISNUMBER('201718 APC &amp; OPROC'!E675),'201718 APC &amp; OPROC'!E675*(1+VLOOKUP(LEFT($B675,2),'Adjustment factors'!$B$9:$M$99,E$1,FALSE)),"-")</f>
        <v>3505.5203012604893</v>
      </c>
      <c r="F675" s="649" t="str">
        <f>IF(ISNUMBER('201718 APC &amp; OPROC'!F675),'201718 APC &amp; OPROC'!F675*(1+VLOOKUP(LEFT($B675,2),'Adjustment factors'!$B$9:$M$99,F$1,FALSE)),"-")</f>
        <v>-</v>
      </c>
      <c r="G675" s="649" t="str">
        <f>IF(ISNUMBER('201718 APC &amp; OPROC'!G675),'201718 APC &amp; OPROC'!G675*(1+VLOOKUP(LEFT($B675,2),'Adjustment factors'!$B$9:$M$99,G$1,FALSE)),"-")</f>
        <v>-</v>
      </c>
      <c r="H675" s="650">
        <f>IF(ISBLANK('201718 APC &amp; OPROC'!H675),"",'201718 APC &amp; OPROC'!H675)</f>
        <v>5</v>
      </c>
      <c r="I675" s="650">
        <f>IF(ISNUMBER('201718 APC &amp; OPROC'!I675),'201718 APC &amp; OPROC'!I675*(1+VLOOKUP(LEFT($B675,2),'Adjustment factors'!$B$9:$M$99,I$1,FALSE)),"-")</f>
        <v>7416.7209811257444</v>
      </c>
      <c r="J675" s="650">
        <f>IF(ISBLANK('201718 APC &amp; OPROC'!J675),"",'201718 APC &amp; OPROC'!J675)</f>
        <v>29</v>
      </c>
      <c r="K675" s="650">
        <f>IF(ISNUMBER('201718 APC &amp; OPROC'!K675),'201718 APC &amp; OPROC'!K675*(1+VLOOKUP(LEFT($B675,2),'Adjustment factors'!$B$9:$M$99,K$1,FALSE)),"-")</f>
        <v>229.13281999999995</v>
      </c>
      <c r="L675" s="650" t="str">
        <f>IF(ISBLANK('201718 APC &amp; OPROC'!L675),"",'201718 APC &amp; OPROC'!L675)</f>
        <v>No</v>
      </c>
      <c r="M675" s="651" t="str">
        <f>IF(ISBLANK('201718 APC &amp; OPROC'!M675),"",'201718 APC &amp; OPROC'!M675)</f>
        <v>-</v>
      </c>
      <c r="N675" s="654" t="str">
        <f t="shared" si="10"/>
        <v>-</v>
      </c>
      <c r="O675" s="652" t="str">
        <f>IF(ISBLANK('201718 APC &amp; OPROC'!O675),"",'201718 APC &amp; OPROC'!O675)</f>
        <v>-</v>
      </c>
      <c r="P675" s="645" t="str">
        <f>IF(ISBLANK('201718 APC &amp; OPROC'!P675),"",'201718 APC &amp; OPROC'!P675)</f>
        <v>-</v>
      </c>
      <c r="Q675" s="653" t="str">
        <f>IF(ISBLANK('201718 APC &amp; OPROC'!Q675),"",'201718 APC &amp; OPROC'!Q675)</f>
        <v>-</v>
      </c>
      <c r="R675" s="647" t="str">
        <f>IF(ISBLANK('201718 APC &amp; OPROC'!R675),"",'201718 APC &amp; OPROC'!R675)</f>
        <v>-</v>
      </c>
      <c r="S675" s="647" t="str">
        <f>IF(ISBLANK('201718 APC &amp; OPROC'!S675),"",'201718 APC &amp; OPROC'!S675)</f>
        <v/>
      </c>
      <c r="T675" s="647" t="str">
        <f>IF(ISBLANK('201718 APC &amp; OPROC'!T675),"",'201718 APC &amp; OPROC'!T675)</f>
        <v/>
      </c>
      <c r="V675" s="315"/>
      <c r="W675" s="315"/>
    </row>
    <row r="676" spans="2:23" s="139" customFormat="1" x14ac:dyDescent="0.35">
      <c r="B676" s="648" t="s">
        <v>1797</v>
      </c>
      <c r="C676" s="164" t="s">
        <v>1798</v>
      </c>
      <c r="D676" s="649" t="str">
        <f>IF(ISNUMBER('201718 APC &amp; OPROC'!D676),'201718 APC &amp; OPROC'!D676*(1+VLOOKUP(LEFT($B676,2),'Adjustment factors'!$B$9:$M$99,D$1,FALSE)),"-")</f>
        <v>-</v>
      </c>
      <c r="E676" s="650">
        <f>IF(ISNUMBER('201718 APC &amp; OPROC'!E676),'201718 APC &amp; OPROC'!E676*(1+VLOOKUP(LEFT($B676,2),'Adjustment factors'!$B$9:$M$99,E$1,FALSE)),"-")</f>
        <v>2921.0995578249108</v>
      </c>
      <c r="F676" s="649" t="str">
        <f>IF(ISNUMBER('201718 APC &amp; OPROC'!F676),'201718 APC &amp; OPROC'!F676*(1+VLOOKUP(LEFT($B676,2),'Adjustment factors'!$B$9:$M$99,F$1,FALSE)),"-")</f>
        <v>-</v>
      </c>
      <c r="G676" s="649" t="str">
        <f>IF(ISNUMBER('201718 APC &amp; OPROC'!G676),'201718 APC &amp; OPROC'!G676*(1+VLOOKUP(LEFT($B676,2),'Adjustment factors'!$B$9:$M$99,G$1,FALSE)),"-")</f>
        <v>-</v>
      </c>
      <c r="H676" s="650">
        <f>IF(ISBLANK('201718 APC &amp; OPROC'!H676),"",'201718 APC &amp; OPROC'!H676)</f>
        <v>5</v>
      </c>
      <c r="I676" s="650">
        <f>IF(ISNUMBER('201718 APC &amp; OPROC'!I676),'201718 APC &amp; OPROC'!I676*(1+VLOOKUP(LEFT($B676,2),'Adjustment factors'!$B$9:$M$99,I$1,FALSE)),"-")</f>
        <v>3965.4252849262884</v>
      </c>
      <c r="J676" s="650">
        <f>IF(ISBLANK('201718 APC &amp; OPROC'!J676),"",'201718 APC &amp; OPROC'!J676)</f>
        <v>14</v>
      </c>
      <c r="K676" s="650">
        <f>IF(ISNUMBER('201718 APC &amp; OPROC'!K676),'201718 APC &amp; OPROC'!K676*(1+VLOOKUP(LEFT($B676,2),'Adjustment factors'!$B$9:$M$99,K$1,FALSE)),"-")</f>
        <v>229.13281999999995</v>
      </c>
      <c r="L676" s="650" t="str">
        <f>IF(ISBLANK('201718 APC &amp; OPROC'!L676),"",'201718 APC &amp; OPROC'!L676)</f>
        <v>No</v>
      </c>
      <c r="M676" s="651" t="str">
        <f>IF(ISBLANK('201718 APC &amp; OPROC'!M676),"",'201718 APC &amp; OPROC'!M676)</f>
        <v>-</v>
      </c>
      <c r="N676" s="654" t="str">
        <f t="shared" si="10"/>
        <v>-</v>
      </c>
      <c r="O676" s="652" t="str">
        <f>IF(ISBLANK('201718 APC &amp; OPROC'!O676),"",'201718 APC &amp; OPROC'!O676)</f>
        <v>-</v>
      </c>
      <c r="P676" s="645" t="str">
        <f>IF(ISBLANK('201718 APC &amp; OPROC'!P676),"",'201718 APC &amp; OPROC'!P676)</f>
        <v>-</v>
      </c>
      <c r="Q676" s="653" t="str">
        <f>IF(ISBLANK('201718 APC &amp; OPROC'!Q676),"",'201718 APC &amp; OPROC'!Q676)</f>
        <v>-</v>
      </c>
      <c r="R676" s="647" t="str">
        <f>IF(ISBLANK('201718 APC &amp; OPROC'!R676),"",'201718 APC &amp; OPROC'!R676)</f>
        <v>-</v>
      </c>
      <c r="S676" s="647" t="str">
        <f>IF(ISBLANK('201718 APC &amp; OPROC'!S676),"",'201718 APC &amp; OPROC'!S676)</f>
        <v/>
      </c>
      <c r="T676" s="647" t="str">
        <f>IF(ISBLANK('201718 APC &amp; OPROC'!T676),"",'201718 APC &amp; OPROC'!T676)</f>
        <v/>
      </c>
      <c r="V676" s="315"/>
      <c r="W676" s="315"/>
    </row>
    <row r="677" spans="2:23" s="139" customFormat="1" x14ac:dyDescent="0.35">
      <c r="B677" s="648" t="s">
        <v>1799</v>
      </c>
      <c r="C677" s="164" t="s">
        <v>1800</v>
      </c>
      <c r="D677" s="649" t="str">
        <f>IF(ISNUMBER('201718 APC &amp; OPROC'!D677),'201718 APC &amp; OPROC'!D677*(1+VLOOKUP(LEFT($B677,2),'Adjustment factors'!$B$9:$M$99,D$1,FALSE)),"-")</f>
        <v>-</v>
      </c>
      <c r="E677" s="650">
        <f>IF(ISNUMBER('201718 APC &amp; OPROC'!E677),'201718 APC &amp; OPROC'!E677*(1+VLOOKUP(LEFT($B677,2),'Adjustment factors'!$B$9:$M$99,E$1,FALSE)),"-")</f>
        <v>2336.6788143893323</v>
      </c>
      <c r="F677" s="649" t="str">
        <f>IF(ISNUMBER('201718 APC &amp; OPROC'!F677),'201718 APC &amp; OPROC'!F677*(1+VLOOKUP(LEFT($B677,2),'Adjustment factors'!$B$9:$M$99,F$1,FALSE)),"-")</f>
        <v>-</v>
      </c>
      <c r="G677" s="649" t="str">
        <f>IF(ISNUMBER('201718 APC &amp; OPROC'!G677),'201718 APC &amp; OPROC'!G677*(1+VLOOKUP(LEFT($B677,2),'Adjustment factors'!$B$9:$M$99,G$1,FALSE)),"-")</f>
        <v>-</v>
      </c>
      <c r="H677" s="650">
        <f>IF(ISBLANK('201718 APC &amp; OPROC'!H677),"",'201718 APC &amp; OPROC'!H677)</f>
        <v>5</v>
      </c>
      <c r="I677" s="650">
        <f>IF(ISNUMBER('201718 APC &amp; OPROC'!I677),'201718 APC &amp; OPROC'!I677*(1+VLOOKUP(LEFT($B677,2),'Adjustment factors'!$B$9:$M$99,I$1,FALSE)),"-")</f>
        <v>6489.8818983232723</v>
      </c>
      <c r="J677" s="650">
        <f>IF(ISBLANK('201718 APC &amp; OPROC'!J677),"",'201718 APC &amp; OPROC'!J677)</f>
        <v>24</v>
      </c>
      <c r="K677" s="650">
        <f>IF(ISNUMBER('201718 APC &amp; OPROC'!K677),'201718 APC &amp; OPROC'!K677*(1+VLOOKUP(LEFT($B677,2),'Adjustment factors'!$B$9:$M$99,K$1,FALSE)),"-")</f>
        <v>229.13281999999995</v>
      </c>
      <c r="L677" s="650" t="str">
        <f>IF(ISBLANK('201718 APC &amp; OPROC'!L677),"",'201718 APC &amp; OPROC'!L677)</f>
        <v>No</v>
      </c>
      <c r="M677" s="651" t="str">
        <f>IF(ISBLANK('201718 APC &amp; OPROC'!M677),"",'201718 APC &amp; OPROC'!M677)</f>
        <v>-</v>
      </c>
      <c r="N677" s="654" t="str">
        <f t="shared" si="10"/>
        <v>-</v>
      </c>
      <c r="O677" s="652" t="str">
        <f>IF(ISBLANK('201718 APC &amp; OPROC'!O677),"",'201718 APC &amp; OPROC'!O677)</f>
        <v>-</v>
      </c>
      <c r="P677" s="645" t="str">
        <f>IF(ISBLANK('201718 APC &amp; OPROC'!P677),"",'201718 APC &amp; OPROC'!P677)</f>
        <v>-</v>
      </c>
      <c r="Q677" s="653" t="str">
        <f>IF(ISBLANK('201718 APC &amp; OPROC'!Q677),"",'201718 APC &amp; OPROC'!Q677)</f>
        <v>-</v>
      </c>
      <c r="R677" s="647" t="str">
        <f>IF(ISBLANK('201718 APC &amp; OPROC'!R677),"",'201718 APC &amp; OPROC'!R677)</f>
        <v>-</v>
      </c>
      <c r="S677" s="647" t="str">
        <f>IF(ISBLANK('201718 APC &amp; OPROC'!S677),"",'201718 APC &amp; OPROC'!S677)</f>
        <v/>
      </c>
      <c r="T677" s="647" t="str">
        <f>IF(ISBLANK('201718 APC &amp; OPROC'!T677),"",'201718 APC &amp; OPROC'!T677)</f>
        <v/>
      </c>
      <c r="V677" s="315"/>
      <c r="W677" s="315"/>
    </row>
    <row r="678" spans="2:23" s="139" customFormat="1" x14ac:dyDescent="0.35">
      <c r="B678" s="648" t="s">
        <v>1801</v>
      </c>
      <c r="C678" s="164" t="s">
        <v>1802</v>
      </c>
      <c r="D678" s="649" t="str">
        <f>IF(ISNUMBER('201718 APC &amp; OPROC'!D678),'201718 APC &amp; OPROC'!D678*(1+VLOOKUP(LEFT($B678,2),'Adjustment factors'!$B$9:$M$99,D$1,FALSE)),"-")</f>
        <v>-</v>
      </c>
      <c r="E678" s="650">
        <f>IF(ISNUMBER('201718 APC &amp; OPROC'!E678),'201718 APC &amp; OPROC'!E678*(1+VLOOKUP(LEFT($B678,2),'Adjustment factors'!$B$9:$M$99,E$1,FALSE)),"-")</f>
        <v>1947.0649854322799</v>
      </c>
      <c r="F678" s="649" t="str">
        <f>IF(ISNUMBER('201718 APC &amp; OPROC'!F678),'201718 APC &amp; OPROC'!F678*(1+VLOOKUP(LEFT($B678,2),'Adjustment factors'!$B$9:$M$99,F$1,FALSE)),"-")</f>
        <v>-</v>
      </c>
      <c r="G678" s="649" t="str">
        <f>IF(ISNUMBER('201718 APC &amp; OPROC'!G678),'201718 APC &amp; OPROC'!G678*(1+VLOOKUP(LEFT($B678,2),'Adjustment factors'!$B$9:$M$99,G$1,FALSE)),"-")</f>
        <v>-</v>
      </c>
      <c r="H678" s="650">
        <f>IF(ISBLANK('201718 APC &amp; OPROC'!H678),"",'201718 APC &amp; OPROC'!H678)</f>
        <v>5</v>
      </c>
      <c r="I678" s="650">
        <f>IF(ISNUMBER('201718 APC &amp; OPROC'!I678),'201718 APC &amp; OPROC'!I678*(1+VLOOKUP(LEFT($B678,2),'Adjustment factors'!$B$9:$M$99,I$1,FALSE)),"-")</f>
        <v>3049.6319550066187</v>
      </c>
      <c r="J678" s="650">
        <f>IF(ISBLANK('201718 APC &amp; OPROC'!J678),"",'201718 APC &amp; OPROC'!J678)</f>
        <v>11</v>
      </c>
      <c r="K678" s="650">
        <f>IF(ISNUMBER('201718 APC &amp; OPROC'!K678),'201718 APC &amp; OPROC'!K678*(1+VLOOKUP(LEFT($B678,2),'Adjustment factors'!$B$9:$M$99,K$1,FALSE)),"-")</f>
        <v>229.13281999999995</v>
      </c>
      <c r="L678" s="650" t="str">
        <f>IF(ISBLANK('201718 APC &amp; OPROC'!L678),"",'201718 APC &amp; OPROC'!L678)</f>
        <v>No</v>
      </c>
      <c r="M678" s="651" t="str">
        <f>IF(ISBLANK('201718 APC &amp; OPROC'!M678),"",'201718 APC &amp; OPROC'!M678)</f>
        <v>-</v>
      </c>
      <c r="N678" s="654" t="str">
        <f t="shared" si="10"/>
        <v>-</v>
      </c>
      <c r="O678" s="652" t="str">
        <f>IF(ISBLANK('201718 APC &amp; OPROC'!O678),"",'201718 APC &amp; OPROC'!O678)</f>
        <v>-</v>
      </c>
      <c r="P678" s="645" t="str">
        <f>IF(ISBLANK('201718 APC &amp; OPROC'!P678),"",'201718 APC &amp; OPROC'!P678)</f>
        <v>-</v>
      </c>
      <c r="Q678" s="653" t="str">
        <f>IF(ISBLANK('201718 APC &amp; OPROC'!Q678),"",'201718 APC &amp; OPROC'!Q678)</f>
        <v>-</v>
      </c>
      <c r="R678" s="647" t="str">
        <f>IF(ISBLANK('201718 APC &amp; OPROC'!R678),"",'201718 APC &amp; OPROC'!R678)</f>
        <v>-</v>
      </c>
      <c r="S678" s="647" t="str">
        <f>IF(ISBLANK('201718 APC &amp; OPROC'!S678),"",'201718 APC &amp; OPROC'!S678)</f>
        <v/>
      </c>
      <c r="T678" s="647" t="str">
        <f>IF(ISBLANK('201718 APC &amp; OPROC'!T678),"",'201718 APC &amp; OPROC'!T678)</f>
        <v/>
      </c>
      <c r="V678" s="315"/>
      <c r="W678" s="315"/>
    </row>
    <row r="679" spans="2:23" s="139" customFormat="1" x14ac:dyDescent="0.35">
      <c r="B679" s="648" t="s">
        <v>1803</v>
      </c>
      <c r="C679" s="164" t="s">
        <v>1804</v>
      </c>
      <c r="D679" s="649" t="str">
        <f>IF(ISNUMBER('201718 APC &amp; OPROC'!D679),'201718 APC &amp; OPROC'!D679*(1+VLOOKUP(LEFT($B679,2),'Adjustment factors'!$B$9:$M$99,D$1,FALSE)),"-")</f>
        <v>-</v>
      </c>
      <c r="E679" s="650">
        <f>IF(ISNUMBER('201718 APC &amp; OPROC'!E679),'201718 APC &amp; OPROC'!E679*(1+VLOOKUP(LEFT($B679,2),'Adjustment factors'!$B$9:$M$99,E$1,FALSE)),"-")</f>
        <v>896.71430221300977</v>
      </c>
      <c r="F679" s="649" t="str">
        <f>IF(ISNUMBER('201718 APC &amp; OPROC'!F679),'201718 APC &amp; OPROC'!F679*(1+VLOOKUP(LEFT($B679,2),'Adjustment factors'!$B$9:$M$99,F$1,FALSE)),"-")</f>
        <v>-</v>
      </c>
      <c r="G679" s="649" t="str">
        <f>IF(ISNUMBER('201718 APC &amp; OPROC'!G679),'201718 APC &amp; OPROC'!G679*(1+VLOOKUP(LEFT($B679,2),'Adjustment factors'!$B$9:$M$99,G$1,FALSE)),"-")</f>
        <v>-</v>
      </c>
      <c r="H679" s="650">
        <f>IF(ISBLANK('201718 APC &amp; OPROC'!H679),"",'201718 APC &amp; OPROC'!H679)</f>
        <v>5</v>
      </c>
      <c r="I679" s="650">
        <f>IF(ISNUMBER('201718 APC &amp; OPROC'!I679),'201718 APC &amp; OPROC'!I679*(1+VLOOKUP(LEFT($B679,2),'Adjustment factors'!$B$9:$M$99,I$1,FALSE)),"-")</f>
        <v>3569.7864998513433</v>
      </c>
      <c r="J679" s="650">
        <f>IF(ISBLANK('201718 APC &amp; OPROC'!J679),"",'201718 APC &amp; OPROC'!J679)</f>
        <v>23</v>
      </c>
      <c r="K679" s="650">
        <f>IF(ISNUMBER('201718 APC &amp; OPROC'!K679),'201718 APC &amp; OPROC'!K679*(1+VLOOKUP(LEFT($B679,2),'Adjustment factors'!$B$9:$M$99,K$1,FALSE)),"-")</f>
        <v>229.13281999999995</v>
      </c>
      <c r="L679" s="650" t="str">
        <f>IF(ISBLANK('201718 APC &amp; OPROC'!L679),"",'201718 APC &amp; OPROC'!L679)</f>
        <v>No</v>
      </c>
      <c r="M679" s="651" t="str">
        <f>IF(ISBLANK('201718 APC &amp; OPROC'!M679),"",'201718 APC &amp; OPROC'!M679)</f>
        <v>-</v>
      </c>
      <c r="N679" s="654" t="str">
        <f t="shared" si="10"/>
        <v>-</v>
      </c>
      <c r="O679" s="652" t="str">
        <f>IF(ISBLANK('201718 APC &amp; OPROC'!O679),"",'201718 APC &amp; OPROC'!O679)</f>
        <v>-</v>
      </c>
      <c r="P679" s="645" t="str">
        <f>IF(ISBLANK('201718 APC &amp; OPROC'!P679),"",'201718 APC &amp; OPROC'!P679)</f>
        <v>-</v>
      </c>
      <c r="Q679" s="653" t="str">
        <f>IF(ISBLANK('201718 APC &amp; OPROC'!Q679),"",'201718 APC &amp; OPROC'!Q679)</f>
        <v>-</v>
      </c>
      <c r="R679" s="647" t="str">
        <f>IF(ISBLANK('201718 APC &amp; OPROC'!R679),"",'201718 APC &amp; OPROC'!R679)</f>
        <v>-</v>
      </c>
      <c r="S679" s="647" t="str">
        <f>IF(ISBLANK('201718 APC &amp; OPROC'!S679),"",'201718 APC &amp; OPROC'!S679)</f>
        <v/>
      </c>
      <c r="T679" s="647" t="str">
        <f>IF(ISBLANK('201718 APC &amp; OPROC'!T679),"",'201718 APC &amp; OPROC'!T679)</f>
        <v/>
      </c>
      <c r="V679" s="315"/>
      <c r="W679" s="315"/>
    </row>
    <row r="680" spans="2:23" s="139" customFormat="1" x14ac:dyDescent="0.35">
      <c r="B680" s="648" t="s">
        <v>1805</v>
      </c>
      <c r="C680" s="164" t="s">
        <v>1806</v>
      </c>
      <c r="D680" s="649" t="str">
        <f>IF(ISNUMBER('201718 APC &amp; OPROC'!D680),'201718 APC &amp; OPROC'!D680*(1+VLOOKUP(LEFT($B680,2),'Adjustment factors'!$B$9:$M$99,D$1,FALSE)),"-")</f>
        <v>-</v>
      </c>
      <c r="E680" s="650">
        <f>IF(ISNUMBER('201718 APC &amp; OPROC'!E680),'201718 APC &amp; OPROC'!E680*(1+VLOOKUP(LEFT($B680,2),'Adjustment factors'!$B$9:$M$99,E$1,FALSE)),"-")</f>
        <v>896.71430221300977</v>
      </c>
      <c r="F680" s="649" t="str">
        <f>IF(ISNUMBER('201718 APC &amp; OPROC'!F680),'201718 APC &amp; OPROC'!F680*(1+VLOOKUP(LEFT($B680,2),'Adjustment factors'!$B$9:$M$99,F$1,FALSE)),"-")</f>
        <v>-</v>
      </c>
      <c r="G680" s="649" t="str">
        <f>IF(ISNUMBER('201718 APC &amp; OPROC'!G680),'201718 APC &amp; OPROC'!G680*(1+VLOOKUP(LEFT($B680,2),'Adjustment factors'!$B$9:$M$99,G$1,FALSE)),"-")</f>
        <v>-</v>
      </c>
      <c r="H680" s="650">
        <f>IF(ISBLANK('201718 APC &amp; OPROC'!H680),"",'201718 APC &amp; OPROC'!H680)</f>
        <v>5</v>
      </c>
      <c r="I680" s="650">
        <f>IF(ISNUMBER('201718 APC &amp; OPROC'!I680),'201718 APC &amp; OPROC'!I680*(1+VLOOKUP(LEFT($B680,2),'Adjustment factors'!$B$9:$M$99,I$1,FALSE)),"-")</f>
        <v>1805.4785166618046</v>
      </c>
      <c r="J680" s="650">
        <f>IF(ISBLANK('201718 APC &amp; OPROC'!J680),"",'201718 APC &amp; OPROC'!J680)</f>
        <v>14</v>
      </c>
      <c r="K680" s="650">
        <f>IF(ISNUMBER('201718 APC &amp; OPROC'!K680),'201718 APC &amp; OPROC'!K680*(1+VLOOKUP(LEFT($B680,2),'Adjustment factors'!$B$9:$M$99,K$1,FALSE)),"-")</f>
        <v>229.13281999999995</v>
      </c>
      <c r="L680" s="650" t="str">
        <f>IF(ISBLANK('201718 APC &amp; OPROC'!L680),"",'201718 APC &amp; OPROC'!L680)</f>
        <v>No</v>
      </c>
      <c r="M680" s="651" t="str">
        <f>IF(ISBLANK('201718 APC &amp; OPROC'!M680),"",'201718 APC &amp; OPROC'!M680)</f>
        <v>-</v>
      </c>
      <c r="N680" s="654" t="str">
        <f t="shared" si="10"/>
        <v>-</v>
      </c>
      <c r="O680" s="652" t="str">
        <f>IF(ISBLANK('201718 APC &amp; OPROC'!O680),"",'201718 APC &amp; OPROC'!O680)</f>
        <v>-</v>
      </c>
      <c r="P680" s="645" t="str">
        <f>IF(ISBLANK('201718 APC &amp; OPROC'!P680),"",'201718 APC &amp; OPROC'!P680)</f>
        <v>-</v>
      </c>
      <c r="Q680" s="653" t="str">
        <f>IF(ISBLANK('201718 APC &amp; OPROC'!Q680),"",'201718 APC &amp; OPROC'!Q680)</f>
        <v>-</v>
      </c>
      <c r="R680" s="647" t="str">
        <f>IF(ISBLANK('201718 APC &amp; OPROC'!R680),"",'201718 APC &amp; OPROC'!R680)</f>
        <v>-</v>
      </c>
      <c r="S680" s="647" t="str">
        <f>IF(ISBLANK('201718 APC &amp; OPROC'!S680),"",'201718 APC &amp; OPROC'!S680)</f>
        <v/>
      </c>
      <c r="T680" s="647" t="str">
        <f>IF(ISBLANK('201718 APC &amp; OPROC'!T680),"",'201718 APC &amp; OPROC'!T680)</f>
        <v/>
      </c>
      <c r="V680" s="315"/>
      <c r="W680" s="315"/>
    </row>
    <row r="681" spans="2:23" s="139" customFormat="1" x14ac:dyDescent="0.35">
      <c r="B681" s="648" t="s">
        <v>1807</v>
      </c>
      <c r="C681" s="164" t="s">
        <v>1808</v>
      </c>
      <c r="D681" s="649" t="str">
        <f>IF(ISNUMBER('201718 APC &amp; OPROC'!D681),'201718 APC &amp; OPROC'!D681*(1+VLOOKUP(LEFT($B681,2),'Adjustment factors'!$B$9:$M$99,D$1,FALSE)),"-")</f>
        <v>-</v>
      </c>
      <c r="E681" s="650">
        <f>IF(ISNUMBER('201718 APC &amp; OPROC'!E681),'201718 APC &amp; OPROC'!E681*(1+VLOOKUP(LEFT($B681,2),'Adjustment factors'!$B$9:$M$99,E$1,FALSE)),"-")</f>
        <v>7215.889110529326</v>
      </c>
      <c r="F681" s="649" t="str">
        <f>IF(ISNUMBER('201718 APC &amp; OPROC'!F681),'201718 APC &amp; OPROC'!F681*(1+VLOOKUP(LEFT($B681,2),'Adjustment factors'!$B$9:$M$99,F$1,FALSE)),"-")</f>
        <v>-</v>
      </c>
      <c r="G681" s="649" t="str">
        <f>IF(ISNUMBER('201718 APC &amp; OPROC'!G681),'201718 APC &amp; OPROC'!G681*(1+VLOOKUP(LEFT($B681,2),'Adjustment factors'!$B$9:$M$99,G$1,FALSE)),"-")</f>
        <v>-</v>
      </c>
      <c r="H681" s="650">
        <f>IF(ISBLANK('201718 APC &amp; OPROC'!H681),"",'201718 APC &amp; OPROC'!H681)</f>
        <v>48</v>
      </c>
      <c r="I681" s="650">
        <f>IF(ISNUMBER('201718 APC &amp; OPROC'!I681),'201718 APC &amp; OPROC'!I681*(1+VLOOKUP(LEFT($B681,2),'Adjustment factors'!$B$9:$M$99,I$1,FALSE)),"-")</f>
        <v>7215.889110529326</v>
      </c>
      <c r="J681" s="650">
        <f>IF(ISBLANK('201718 APC &amp; OPROC'!J681),"",'201718 APC &amp; OPROC'!J681)</f>
        <v>48</v>
      </c>
      <c r="K681" s="650">
        <f>IF(ISNUMBER('201718 APC &amp; OPROC'!K681),'201718 APC &amp; OPROC'!K681*(1+VLOOKUP(LEFT($B681,2),'Adjustment factors'!$B$9:$M$99,K$1,FALSE)),"-")</f>
        <v>229.13281999999995</v>
      </c>
      <c r="L681" s="650" t="str">
        <f>IF(ISBLANK('201718 APC &amp; OPROC'!L681),"",'201718 APC &amp; OPROC'!L681)</f>
        <v>No</v>
      </c>
      <c r="M681" s="651" t="str">
        <f>IF(ISBLANK('201718 APC &amp; OPROC'!M681),"",'201718 APC &amp; OPROC'!M681)</f>
        <v>-</v>
      </c>
      <c r="N681" s="654" t="str">
        <f t="shared" si="10"/>
        <v>-</v>
      </c>
      <c r="O681" s="652" t="str">
        <f>IF(ISBLANK('201718 APC &amp; OPROC'!O681),"",'201718 APC &amp; OPROC'!O681)</f>
        <v>Sub-HRG</v>
      </c>
      <c r="P681" s="645" t="str">
        <f>IF(ISBLANK('201718 APC &amp; OPROC'!P681),"",'201718 APC &amp; OPROC'!P681)</f>
        <v>NSTEMI: Timely access to coronary angiography</v>
      </c>
      <c r="Q681" s="653" t="str">
        <f>IF(ISBLANK('201718 APC &amp; OPROC'!Q681),"",'201718 APC &amp; OPROC'!Q681)</f>
        <v>NE</v>
      </c>
      <c r="R681" s="647" t="str">
        <f>IF(ISBLANK('201718 APC &amp; OPROC'!R681),"",'201718 APC &amp; OPROC'!R681)</f>
        <v>non-BPT price</v>
      </c>
      <c r="S681" s="647" t="str">
        <f>IF(ISBLANK('201718 APC &amp; OPROC'!S681),"",'201718 APC &amp; OPROC'!S681)</f>
        <v/>
      </c>
      <c r="T681" s="647" t="str">
        <f>IF(ISBLANK('201718 APC &amp; OPROC'!T681),"",'201718 APC &amp; OPROC'!T681)</f>
        <v>BP50</v>
      </c>
      <c r="V681" s="315"/>
      <c r="W681" s="315"/>
    </row>
    <row r="682" spans="2:23" s="139" customFormat="1" x14ac:dyDescent="0.35">
      <c r="B682" s="648" t="s">
        <v>1809</v>
      </c>
      <c r="C682" s="164" t="s">
        <v>1810</v>
      </c>
      <c r="D682" s="649" t="str">
        <f>IF(ISNUMBER('201718 APC &amp; OPROC'!D682),'201718 APC &amp; OPROC'!D682*(1+VLOOKUP(LEFT($B682,2),'Adjustment factors'!$B$9:$M$99,D$1,FALSE)),"-")</f>
        <v>-</v>
      </c>
      <c r="E682" s="650">
        <f>IF(ISNUMBER('201718 APC &amp; OPROC'!E682),'201718 APC &amp; OPROC'!E682*(1+VLOOKUP(LEFT($B682,2),'Adjustment factors'!$B$9:$M$99,E$1,FALSE)),"-")</f>
        <v>3617.9861487944841</v>
      </c>
      <c r="F682" s="649" t="str">
        <f>IF(ISNUMBER('201718 APC &amp; OPROC'!F682),'201718 APC &amp; OPROC'!F682*(1+VLOOKUP(LEFT($B682,2),'Adjustment factors'!$B$9:$M$99,F$1,FALSE)),"-")</f>
        <v>-</v>
      </c>
      <c r="G682" s="649" t="str">
        <f>IF(ISNUMBER('201718 APC &amp; OPROC'!G682),'201718 APC &amp; OPROC'!G682*(1+VLOOKUP(LEFT($B682,2),'Adjustment factors'!$B$9:$M$99,G$1,FALSE)),"-")</f>
        <v>-</v>
      </c>
      <c r="H682" s="650">
        <f>IF(ISBLANK('201718 APC &amp; OPROC'!H682),"",'201718 APC &amp; OPROC'!H682)</f>
        <v>10</v>
      </c>
      <c r="I682" s="650">
        <f>IF(ISNUMBER('201718 APC &amp; OPROC'!I682),'201718 APC &amp; OPROC'!I682*(1+VLOOKUP(LEFT($B682,2),'Adjustment factors'!$B$9:$M$99,I$1,FALSE)),"-")</f>
        <v>5145.3125246802483</v>
      </c>
      <c r="J682" s="650">
        <f>IF(ISBLANK('201718 APC &amp; OPROC'!J682),"",'201718 APC &amp; OPROC'!J682)</f>
        <v>23</v>
      </c>
      <c r="K682" s="650">
        <f>IF(ISNUMBER('201718 APC &amp; OPROC'!K682),'201718 APC &amp; OPROC'!K682*(1+VLOOKUP(LEFT($B682,2),'Adjustment factors'!$B$9:$M$99,K$1,FALSE)),"-")</f>
        <v>229.13281999999995</v>
      </c>
      <c r="L682" s="650" t="str">
        <f>IF(ISBLANK('201718 APC &amp; OPROC'!L682),"",'201718 APC &amp; OPROC'!L682)</f>
        <v>No</v>
      </c>
      <c r="M682" s="651" t="str">
        <f>IF(ISBLANK('201718 APC &amp; OPROC'!M682),"",'201718 APC &amp; OPROC'!M682)</f>
        <v>-</v>
      </c>
      <c r="N682" s="654" t="str">
        <f t="shared" si="10"/>
        <v>-</v>
      </c>
      <c r="O682" s="652" t="str">
        <f>IF(ISBLANK('201718 APC &amp; OPROC'!O682),"",'201718 APC &amp; OPROC'!O682)</f>
        <v>Sub-HRG</v>
      </c>
      <c r="P682" s="645" t="str">
        <f>IF(ISBLANK('201718 APC &amp; OPROC'!P682),"",'201718 APC &amp; OPROC'!P682)</f>
        <v>NSTEMI: Timely access to coronary angiography</v>
      </c>
      <c r="Q682" s="653" t="str">
        <f>IF(ISBLANK('201718 APC &amp; OPROC'!Q682),"",'201718 APC &amp; OPROC'!Q682)</f>
        <v>NE</v>
      </c>
      <c r="R682" s="647" t="str">
        <f>IF(ISBLANK('201718 APC &amp; OPROC'!R682),"",'201718 APC &amp; OPROC'!R682)</f>
        <v>non-BPT price</v>
      </c>
      <c r="S682" s="647" t="str">
        <f>IF(ISBLANK('201718 APC &amp; OPROC'!S682),"",'201718 APC &amp; OPROC'!S682)</f>
        <v/>
      </c>
      <c r="T682" s="647" t="str">
        <f>IF(ISBLANK('201718 APC &amp; OPROC'!T682),"",'201718 APC &amp; OPROC'!T682)</f>
        <v>BP50</v>
      </c>
      <c r="V682" s="315"/>
      <c r="W682" s="315"/>
    </row>
    <row r="683" spans="2:23" s="139" customFormat="1" x14ac:dyDescent="0.35">
      <c r="B683" s="648" t="s">
        <v>1811</v>
      </c>
      <c r="C683" s="164" t="s">
        <v>1812</v>
      </c>
      <c r="D683" s="649" t="str">
        <f>IF(ISNUMBER('201718 APC &amp; OPROC'!D683),'201718 APC &amp; OPROC'!D683*(1+VLOOKUP(LEFT($B683,2),'Adjustment factors'!$B$9:$M$99,D$1,FALSE)),"-")</f>
        <v>-</v>
      </c>
      <c r="E683" s="650">
        <f>IF(ISNUMBER('201718 APC &amp; OPROC'!E683),'201718 APC &amp; OPROC'!E683*(1+VLOOKUP(LEFT($B683,2),'Adjustment factors'!$B$9:$M$99,E$1,FALSE)),"-")</f>
        <v>2710.2260936986713</v>
      </c>
      <c r="F683" s="649" t="str">
        <f>IF(ISNUMBER('201718 APC &amp; OPROC'!F683),'201718 APC &amp; OPROC'!F683*(1+VLOOKUP(LEFT($B683,2),'Adjustment factors'!$B$9:$M$99,F$1,FALSE)),"-")</f>
        <v>-</v>
      </c>
      <c r="G683" s="649" t="str">
        <f>IF(ISNUMBER('201718 APC &amp; OPROC'!G683),'201718 APC &amp; OPROC'!G683*(1+VLOOKUP(LEFT($B683,2),'Adjustment factors'!$B$9:$M$99,G$1,FALSE)),"-")</f>
        <v>-</v>
      </c>
      <c r="H683" s="650">
        <f>IF(ISBLANK('201718 APC &amp; OPROC'!H683),"",'201718 APC &amp; OPROC'!H683)</f>
        <v>5</v>
      </c>
      <c r="I683" s="650">
        <f>IF(ISNUMBER('201718 APC &amp; OPROC'!I683),'201718 APC &amp; OPROC'!I683*(1+VLOOKUP(LEFT($B683,2),'Adjustment factors'!$B$9:$M$99,I$1,FALSE)),"-")</f>
        <v>3528.6159663790777</v>
      </c>
      <c r="J683" s="650">
        <f>IF(ISBLANK('201718 APC &amp; OPROC'!J683),"",'201718 APC &amp; OPROC'!J683)</f>
        <v>12</v>
      </c>
      <c r="K683" s="650">
        <f>IF(ISNUMBER('201718 APC &amp; OPROC'!K683),'201718 APC &amp; OPROC'!K683*(1+VLOOKUP(LEFT($B683,2),'Adjustment factors'!$B$9:$M$99,K$1,FALSE)),"-")</f>
        <v>229.13281999999995</v>
      </c>
      <c r="L683" s="650" t="str">
        <f>IF(ISBLANK('201718 APC &amp; OPROC'!L683),"",'201718 APC &amp; OPROC'!L683)</f>
        <v>No</v>
      </c>
      <c r="M683" s="651" t="str">
        <f>IF(ISBLANK('201718 APC &amp; OPROC'!M683),"",'201718 APC &amp; OPROC'!M683)</f>
        <v>-</v>
      </c>
      <c r="N683" s="654" t="str">
        <f t="shared" si="10"/>
        <v>-</v>
      </c>
      <c r="O683" s="652" t="str">
        <f>IF(ISBLANK('201718 APC &amp; OPROC'!O683),"",'201718 APC &amp; OPROC'!O683)</f>
        <v>Sub-HRG</v>
      </c>
      <c r="P683" s="645" t="str">
        <f>IF(ISBLANK('201718 APC &amp; OPROC'!P683),"",'201718 APC &amp; OPROC'!P683)</f>
        <v>NSTEMI: Timely access to coronary angiography</v>
      </c>
      <c r="Q683" s="653" t="str">
        <f>IF(ISBLANK('201718 APC &amp; OPROC'!Q683),"",'201718 APC &amp; OPROC'!Q683)</f>
        <v>NE</v>
      </c>
      <c r="R683" s="647" t="str">
        <f>IF(ISBLANK('201718 APC &amp; OPROC'!R683),"",'201718 APC &amp; OPROC'!R683)</f>
        <v>non-BPT price</v>
      </c>
      <c r="S683" s="647" t="str">
        <f>IF(ISBLANK('201718 APC &amp; OPROC'!S683),"",'201718 APC &amp; OPROC'!S683)</f>
        <v/>
      </c>
      <c r="T683" s="647" t="str">
        <f>IF(ISBLANK('201718 APC &amp; OPROC'!T683),"",'201718 APC &amp; OPROC'!T683)</f>
        <v>BP50</v>
      </c>
      <c r="V683" s="315"/>
      <c r="W683" s="315"/>
    </row>
    <row r="684" spans="2:23" s="139" customFormat="1" x14ac:dyDescent="0.35">
      <c r="B684" s="648" t="s">
        <v>1813</v>
      </c>
      <c r="C684" s="164" t="s">
        <v>1814</v>
      </c>
      <c r="D684" s="649" t="str">
        <f>IF(ISNUMBER('201718 APC &amp; OPROC'!D684),'201718 APC &amp; OPROC'!D684*(1+VLOOKUP(LEFT($B684,2),'Adjustment factors'!$B$9:$M$99,D$1,FALSE)),"-")</f>
        <v>-</v>
      </c>
      <c r="E684" s="650">
        <f>IF(ISNUMBER('201718 APC &amp; OPROC'!E684),'201718 APC &amp; OPROC'!E684*(1+VLOOKUP(LEFT($B684,2),'Adjustment factors'!$B$9:$M$99,E$1,FALSE)),"-")</f>
        <v>2119.7803941451998</v>
      </c>
      <c r="F684" s="649" t="str">
        <f>IF(ISNUMBER('201718 APC &amp; OPROC'!F684),'201718 APC &amp; OPROC'!F684*(1+VLOOKUP(LEFT($B684,2),'Adjustment factors'!$B$9:$M$99,F$1,FALSE)),"-")</f>
        <v>-</v>
      </c>
      <c r="G684" s="649" t="str">
        <f>IF(ISNUMBER('201718 APC &amp; OPROC'!G684),'201718 APC &amp; OPROC'!G684*(1+VLOOKUP(LEFT($B684,2),'Adjustment factors'!$B$9:$M$99,G$1,FALSE)),"-")</f>
        <v>-</v>
      </c>
      <c r="H684" s="650">
        <f>IF(ISBLANK('201718 APC &amp; OPROC'!H684),"",'201718 APC &amp; OPROC'!H684)</f>
        <v>5</v>
      </c>
      <c r="I684" s="650">
        <f>IF(ISNUMBER('201718 APC &amp; OPROC'!I684),'201718 APC &amp; OPROC'!I684*(1+VLOOKUP(LEFT($B684,2),'Adjustment factors'!$B$9:$M$99,I$1,FALSE)),"-")</f>
        <v>2771.479814230579</v>
      </c>
      <c r="J684" s="650">
        <f>IF(ISBLANK('201718 APC &amp; OPROC'!J684),"",'201718 APC &amp; OPROC'!J684)</f>
        <v>9</v>
      </c>
      <c r="K684" s="650">
        <f>IF(ISNUMBER('201718 APC &amp; OPROC'!K684),'201718 APC &amp; OPROC'!K684*(1+VLOOKUP(LEFT($B684,2),'Adjustment factors'!$B$9:$M$99,K$1,FALSE)),"-")</f>
        <v>229.13281999999995</v>
      </c>
      <c r="L684" s="650" t="str">
        <f>IF(ISBLANK('201718 APC &amp; OPROC'!L684),"",'201718 APC &amp; OPROC'!L684)</f>
        <v>No</v>
      </c>
      <c r="M684" s="651" t="str">
        <f>IF(ISBLANK('201718 APC &amp; OPROC'!M684),"",'201718 APC &amp; OPROC'!M684)</f>
        <v>-</v>
      </c>
      <c r="N684" s="654" t="str">
        <f t="shared" si="10"/>
        <v>-</v>
      </c>
      <c r="O684" s="652" t="str">
        <f>IF(ISBLANK('201718 APC &amp; OPROC'!O684),"",'201718 APC &amp; OPROC'!O684)</f>
        <v>Sub-HRG</v>
      </c>
      <c r="P684" s="645" t="str">
        <f>IF(ISBLANK('201718 APC &amp; OPROC'!P684),"",'201718 APC &amp; OPROC'!P684)</f>
        <v>NSTEMI: Timely access to coronary angiography</v>
      </c>
      <c r="Q684" s="653" t="str">
        <f>IF(ISBLANK('201718 APC &amp; OPROC'!Q684),"",'201718 APC &amp; OPROC'!Q684)</f>
        <v>NE</v>
      </c>
      <c r="R684" s="647" t="str">
        <f>IF(ISBLANK('201718 APC &amp; OPROC'!R684),"",'201718 APC &amp; OPROC'!R684)</f>
        <v>non-BPT price</v>
      </c>
      <c r="S684" s="647" t="str">
        <f>IF(ISBLANK('201718 APC &amp; OPROC'!S684),"",'201718 APC &amp; OPROC'!S684)</f>
        <v/>
      </c>
      <c r="T684" s="647" t="str">
        <f>IF(ISBLANK('201718 APC &amp; OPROC'!T684),"",'201718 APC &amp; OPROC'!T684)</f>
        <v>BP50</v>
      </c>
      <c r="V684" s="315"/>
      <c r="W684" s="315"/>
    </row>
    <row r="685" spans="2:23" s="139" customFormat="1" x14ac:dyDescent="0.35">
      <c r="B685" s="648" t="s">
        <v>1815</v>
      </c>
      <c r="C685" s="164" t="s">
        <v>1816</v>
      </c>
      <c r="D685" s="649" t="str">
        <f>IF(ISNUMBER('201718 APC &amp; OPROC'!D685),'201718 APC &amp; OPROC'!D685*(1+VLOOKUP(LEFT($B685,2),'Adjustment factors'!$B$9:$M$99,D$1,FALSE)),"-")</f>
        <v>-</v>
      </c>
      <c r="E685" s="650">
        <f>IF(ISNUMBER('201718 APC &amp; OPROC'!E685),'201718 APC &amp; OPROC'!E685*(1+VLOOKUP(LEFT($B685,2),'Adjustment factors'!$B$9:$M$99,E$1,FALSE)),"-")</f>
        <v>7130.5355655258481</v>
      </c>
      <c r="F685" s="649" t="str">
        <f>IF(ISNUMBER('201718 APC &amp; OPROC'!F685),'201718 APC &amp; OPROC'!F685*(1+VLOOKUP(LEFT($B685,2),'Adjustment factors'!$B$9:$M$99,F$1,FALSE)),"-")</f>
        <v>-</v>
      </c>
      <c r="G685" s="649" t="str">
        <f>IF(ISNUMBER('201718 APC &amp; OPROC'!G685),'201718 APC &amp; OPROC'!G685*(1+VLOOKUP(LEFT($B685,2),'Adjustment factors'!$B$9:$M$99,G$1,FALSE)),"-")</f>
        <v>-</v>
      </c>
      <c r="H685" s="650">
        <f>IF(ISBLANK('201718 APC &amp; OPROC'!H685),"",'201718 APC &amp; OPROC'!H685)</f>
        <v>42</v>
      </c>
      <c r="I685" s="650">
        <f>IF(ISNUMBER('201718 APC &amp; OPROC'!I685),'201718 APC &amp; OPROC'!I685*(1+VLOOKUP(LEFT($B685,2),'Adjustment factors'!$B$9:$M$99,I$1,FALSE)),"-")</f>
        <v>7130.5355655258481</v>
      </c>
      <c r="J685" s="650">
        <f>IF(ISBLANK('201718 APC &amp; OPROC'!J685),"",'201718 APC &amp; OPROC'!J685)</f>
        <v>42</v>
      </c>
      <c r="K685" s="650">
        <f>IF(ISNUMBER('201718 APC &amp; OPROC'!K685),'201718 APC &amp; OPROC'!K685*(1+VLOOKUP(LEFT($B685,2),'Adjustment factors'!$B$9:$M$99,K$1,FALSE)),"-")</f>
        <v>229.13281999999995</v>
      </c>
      <c r="L685" s="650" t="str">
        <f>IF(ISBLANK('201718 APC &amp; OPROC'!L685),"",'201718 APC &amp; OPROC'!L685)</f>
        <v>No</v>
      </c>
      <c r="M685" s="651" t="str">
        <f>IF(ISBLANK('201718 APC &amp; OPROC'!M685),"",'201718 APC &amp; OPROC'!M685)</f>
        <v>-</v>
      </c>
      <c r="N685" s="654" t="str">
        <f t="shared" si="10"/>
        <v>-</v>
      </c>
      <c r="O685" s="652" t="str">
        <f>IF(ISBLANK('201718 APC &amp; OPROC'!O685),"",'201718 APC &amp; OPROC'!O685)</f>
        <v>Sub-HRG</v>
      </c>
      <c r="P685" s="645" t="str">
        <f>IF(ISBLANK('201718 APC &amp; OPROC'!P685),"",'201718 APC &amp; OPROC'!P685)</f>
        <v>NSTEMI: Timely access to coronary angiography</v>
      </c>
      <c r="Q685" s="653" t="str">
        <f>IF(ISBLANK('201718 APC &amp; OPROC'!Q685),"",'201718 APC &amp; OPROC'!Q685)</f>
        <v>NE</v>
      </c>
      <c r="R685" s="647" t="str">
        <f>IF(ISBLANK('201718 APC &amp; OPROC'!R685),"",'201718 APC &amp; OPROC'!R685)</f>
        <v>non-BPT price</v>
      </c>
      <c r="S685" s="647" t="str">
        <f>IF(ISBLANK('201718 APC &amp; OPROC'!S685),"",'201718 APC &amp; OPROC'!S685)</f>
        <v/>
      </c>
      <c r="T685" s="647" t="str">
        <f>IF(ISBLANK('201718 APC &amp; OPROC'!T685),"",'201718 APC &amp; OPROC'!T685)</f>
        <v>BP50</v>
      </c>
      <c r="V685" s="315"/>
      <c r="W685" s="315"/>
    </row>
    <row r="686" spans="2:23" s="139" customFormat="1" x14ac:dyDescent="0.35">
      <c r="B686" s="648" t="s">
        <v>1817</v>
      </c>
      <c r="C686" s="164" t="s">
        <v>1818</v>
      </c>
      <c r="D686" s="649" t="str">
        <f>IF(ISNUMBER('201718 APC &amp; OPROC'!D686),'201718 APC &amp; OPROC'!D686*(1+VLOOKUP(LEFT($B686,2),'Adjustment factors'!$B$9:$M$99,D$1,FALSE)),"-")</f>
        <v>-</v>
      </c>
      <c r="E686" s="650">
        <f>IF(ISNUMBER('201718 APC &amp; OPROC'!E686),'201718 APC &amp; OPROC'!E686*(1+VLOOKUP(LEFT($B686,2),'Adjustment factors'!$B$9:$M$99,E$1,FALSE)),"-")</f>
        <v>3184.1893083062196</v>
      </c>
      <c r="F686" s="649" t="str">
        <f>IF(ISNUMBER('201718 APC &amp; OPROC'!F686),'201718 APC &amp; OPROC'!F686*(1+VLOOKUP(LEFT($B686,2),'Adjustment factors'!$B$9:$M$99,F$1,FALSE)),"-")</f>
        <v>-</v>
      </c>
      <c r="G686" s="649" t="str">
        <f>IF(ISNUMBER('201718 APC &amp; OPROC'!G686),'201718 APC &amp; OPROC'!G686*(1+VLOOKUP(LEFT($B686,2),'Adjustment factors'!$B$9:$M$99,G$1,FALSE)),"-")</f>
        <v>-</v>
      </c>
      <c r="H686" s="650">
        <f>IF(ISBLANK('201718 APC &amp; OPROC'!H686),"",'201718 APC &amp; OPROC'!H686)</f>
        <v>8</v>
      </c>
      <c r="I686" s="650">
        <f>IF(ISNUMBER('201718 APC &amp; OPROC'!I686),'201718 APC &amp; OPROC'!I686*(1+VLOOKUP(LEFT($B686,2),'Adjustment factors'!$B$9:$M$99,I$1,FALSE)),"-")</f>
        <v>4294.7895527044147</v>
      </c>
      <c r="J686" s="650">
        <f>IF(ISBLANK('201718 APC &amp; OPROC'!J686),"",'201718 APC &amp; OPROC'!J686)</f>
        <v>18</v>
      </c>
      <c r="K686" s="650">
        <f>IF(ISNUMBER('201718 APC &amp; OPROC'!K686),'201718 APC &amp; OPROC'!K686*(1+VLOOKUP(LEFT($B686,2),'Adjustment factors'!$B$9:$M$99,K$1,FALSE)),"-")</f>
        <v>229.13281999999995</v>
      </c>
      <c r="L686" s="650" t="str">
        <f>IF(ISBLANK('201718 APC &amp; OPROC'!L686),"",'201718 APC &amp; OPROC'!L686)</f>
        <v>No</v>
      </c>
      <c r="M686" s="651" t="str">
        <f>IF(ISBLANK('201718 APC &amp; OPROC'!M686),"",'201718 APC &amp; OPROC'!M686)</f>
        <v>-</v>
      </c>
      <c r="N686" s="654" t="str">
        <f t="shared" si="10"/>
        <v>-</v>
      </c>
      <c r="O686" s="652" t="str">
        <f>IF(ISBLANK('201718 APC &amp; OPROC'!O686),"",'201718 APC &amp; OPROC'!O686)</f>
        <v>Sub-HRG</v>
      </c>
      <c r="P686" s="645" t="str">
        <f>IF(ISBLANK('201718 APC &amp; OPROC'!P686),"",'201718 APC &amp; OPROC'!P686)</f>
        <v>NSTEMI: Timely access to coronary angiography</v>
      </c>
      <c r="Q686" s="653" t="str">
        <f>IF(ISBLANK('201718 APC &amp; OPROC'!Q686),"",'201718 APC &amp; OPROC'!Q686)</f>
        <v>NE</v>
      </c>
      <c r="R686" s="647" t="str">
        <f>IF(ISBLANK('201718 APC &amp; OPROC'!R686),"",'201718 APC &amp; OPROC'!R686)</f>
        <v>non-BPT price</v>
      </c>
      <c r="S686" s="647" t="str">
        <f>IF(ISBLANK('201718 APC &amp; OPROC'!S686),"",'201718 APC &amp; OPROC'!S686)</f>
        <v/>
      </c>
      <c r="T686" s="647" t="str">
        <f>IF(ISBLANK('201718 APC &amp; OPROC'!T686),"",'201718 APC &amp; OPROC'!T686)</f>
        <v>BP50</v>
      </c>
      <c r="V686" s="315"/>
      <c r="W686" s="315"/>
    </row>
    <row r="687" spans="2:23" s="139" customFormat="1" x14ac:dyDescent="0.35">
      <c r="B687" s="648" t="s">
        <v>1819</v>
      </c>
      <c r="C687" s="164" t="s">
        <v>1820</v>
      </c>
      <c r="D687" s="649" t="str">
        <f>IF(ISNUMBER('201718 APC &amp; OPROC'!D687),'201718 APC &amp; OPROC'!D687*(1+VLOOKUP(LEFT($B687,2),'Adjustment factors'!$B$9:$M$99,D$1,FALSE)),"-")</f>
        <v>-</v>
      </c>
      <c r="E687" s="650">
        <f>IF(ISNUMBER('201718 APC &amp; OPROC'!E687),'201718 APC &amp; OPROC'!E687*(1+VLOOKUP(LEFT($B687,2),'Adjustment factors'!$B$9:$M$99,E$1,FALSE)),"-")</f>
        <v>2100.7013664385404</v>
      </c>
      <c r="F687" s="649" t="str">
        <f>IF(ISNUMBER('201718 APC &amp; OPROC'!F687),'201718 APC &amp; OPROC'!F687*(1+VLOOKUP(LEFT($B687,2),'Adjustment factors'!$B$9:$M$99,F$1,FALSE)),"-")</f>
        <v>-</v>
      </c>
      <c r="G687" s="649" t="str">
        <f>IF(ISNUMBER('201718 APC &amp; OPROC'!G687),'201718 APC &amp; OPROC'!G687*(1+VLOOKUP(LEFT($B687,2),'Adjustment factors'!$B$9:$M$99,G$1,FALSE)),"-")</f>
        <v>-</v>
      </c>
      <c r="H687" s="650">
        <f>IF(ISBLANK('201718 APC &amp; OPROC'!H687),"",'201718 APC &amp; OPROC'!H687)</f>
        <v>5</v>
      </c>
      <c r="I687" s="650">
        <f>IF(ISNUMBER('201718 APC &amp; OPROC'!I687),'201718 APC &amp; OPROC'!I687*(1+VLOOKUP(LEFT($B687,2),'Adjustment factors'!$B$9:$M$99,I$1,FALSE)),"-")</f>
        <v>3067.7068233602968</v>
      </c>
      <c r="J687" s="650">
        <f>IF(ISBLANK('201718 APC &amp; OPROC'!J687),"",'201718 APC &amp; OPROC'!J687)</f>
        <v>10</v>
      </c>
      <c r="K687" s="650">
        <f>IF(ISNUMBER('201718 APC &amp; OPROC'!K687),'201718 APC &amp; OPROC'!K687*(1+VLOOKUP(LEFT($B687,2),'Adjustment factors'!$B$9:$M$99,K$1,FALSE)),"-")</f>
        <v>229.13281999999995</v>
      </c>
      <c r="L687" s="650" t="str">
        <f>IF(ISBLANK('201718 APC &amp; OPROC'!L687),"",'201718 APC &amp; OPROC'!L687)</f>
        <v>No</v>
      </c>
      <c r="M687" s="651" t="str">
        <f>IF(ISBLANK('201718 APC &amp; OPROC'!M687),"",'201718 APC &amp; OPROC'!M687)</f>
        <v>-</v>
      </c>
      <c r="N687" s="654" t="str">
        <f t="shared" si="10"/>
        <v>-</v>
      </c>
      <c r="O687" s="652" t="str">
        <f>IF(ISBLANK('201718 APC &amp; OPROC'!O687),"",'201718 APC &amp; OPROC'!O687)</f>
        <v>Sub-HRG</v>
      </c>
      <c r="P687" s="645" t="str">
        <f>IF(ISBLANK('201718 APC &amp; OPROC'!P687),"",'201718 APC &amp; OPROC'!P687)</f>
        <v>NSTEMI: Timely access to coronary angiography</v>
      </c>
      <c r="Q687" s="653" t="str">
        <f>IF(ISBLANK('201718 APC &amp; OPROC'!Q687),"",'201718 APC &amp; OPROC'!Q687)</f>
        <v>NE</v>
      </c>
      <c r="R687" s="647" t="str">
        <f>IF(ISBLANK('201718 APC &amp; OPROC'!R687),"",'201718 APC &amp; OPROC'!R687)</f>
        <v>non-BPT price</v>
      </c>
      <c r="S687" s="647" t="str">
        <f>IF(ISBLANK('201718 APC &amp; OPROC'!S687),"",'201718 APC &amp; OPROC'!S687)</f>
        <v/>
      </c>
      <c r="T687" s="647" t="str">
        <f>IF(ISBLANK('201718 APC &amp; OPROC'!T687),"",'201718 APC &amp; OPROC'!T687)</f>
        <v>BP50</v>
      </c>
      <c r="V687" s="315"/>
      <c r="W687" s="315"/>
    </row>
    <row r="688" spans="2:23" s="139" customFormat="1" x14ac:dyDescent="0.35">
      <c r="B688" s="648" t="s">
        <v>1821</v>
      </c>
      <c r="C688" s="164" t="s">
        <v>1822</v>
      </c>
      <c r="D688" s="649" t="str">
        <f>IF(ISNUMBER('201718 APC &amp; OPROC'!D688),'201718 APC &amp; OPROC'!D688*(1+VLOOKUP(LEFT($B688,2),'Adjustment factors'!$B$9:$M$99,D$1,FALSE)),"-")</f>
        <v>-</v>
      </c>
      <c r="E688" s="650">
        <f>IF(ISNUMBER('201718 APC &amp; OPROC'!E688),'201718 APC &amp; OPROC'!E688*(1+VLOOKUP(LEFT($B688,2),'Adjustment factors'!$B$9:$M$99,E$1,FALSE)),"-")</f>
        <v>1732.1748838941119</v>
      </c>
      <c r="F688" s="649" t="str">
        <f>IF(ISNUMBER('201718 APC &amp; OPROC'!F688),'201718 APC &amp; OPROC'!F688*(1+VLOOKUP(LEFT($B688,2),'Adjustment factors'!$B$9:$M$99,F$1,FALSE)),"-")</f>
        <v>-</v>
      </c>
      <c r="G688" s="649" t="str">
        <f>IF(ISNUMBER('201718 APC &amp; OPROC'!G688),'201718 APC &amp; OPROC'!G688*(1+VLOOKUP(LEFT($B688,2),'Adjustment factors'!$B$9:$M$99,G$1,FALSE)),"-")</f>
        <v>-</v>
      </c>
      <c r="H688" s="650">
        <f>IF(ISBLANK('201718 APC &amp; OPROC'!H688),"",'201718 APC &amp; OPROC'!H688)</f>
        <v>5</v>
      </c>
      <c r="I688" s="650">
        <f>IF(ISNUMBER('201718 APC &amp; OPROC'!I688),'201718 APC &amp; OPROC'!I688*(1+VLOOKUP(LEFT($B688,2),'Adjustment factors'!$B$9:$M$99,I$1,FALSE)),"-")</f>
        <v>2412.9949252159713</v>
      </c>
      <c r="J688" s="650">
        <f>IF(ISBLANK('201718 APC &amp; OPROC'!J688),"",'201718 APC &amp; OPROC'!J688)</f>
        <v>5</v>
      </c>
      <c r="K688" s="650">
        <f>IF(ISNUMBER('201718 APC &amp; OPROC'!K688),'201718 APC &amp; OPROC'!K688*(1+VLOOKUP(LEFT($B688,2),'Adjustment factors'!$B$9:$M$99,K$1,FALSE)),"-")</f>
        <v>229.13281999999995</v>
      </c>
      <c r="L688" s="650" t="str">
        <f>IF(ISBLANK('201718 APC &amp; OPROC'!L688),"",'201718 APC &amp; OPROC'!L688)</f>
        <v>No</v>
      </c>
      <c r="M688" s="651" t="str">
        <f>IF(ISBLANK('201718 APC &amp; OPROC'!M688),"",'201718 APC &amp; OPROC'!M688)</f>
        <v>-</v>
      </c>
      <c r="N688" s="654" t="str">
        <f t="shared" si="10"/>
        <v>-</v>
      </c>
      <c r="O688" s="652" t="str">
        <f>IF(ISBLANK('201718 APC &amp; OPROC'!O688),"",'201718 APC &amp; OPROC'!O688)</f>
        <v>Sub-HRG</v>
      </c>
      <c r="P688" s="645" t="str">
        <f>IF(ISBLANK('201718 APC &amp; OPROC'!P688),"",'201718 APC &amp; OPROC'!P688)</f>
        <v>NSTEMI: Timely access to coronary angiography</v>
      </c>
      <c r="Q688" s="653" t="str">
        <f>IF(ISBLANK('201718 APC &amp; OPROC'!Q688),"",'201718 APC &amp; OPROC'!Q688)</f>
        <v>NE</v>
      </c>
      <c r="R688" s="647" t="str">
        <f>IF(ISBLANK('201718 APC &amp; OPROC'!R688),"",'201718 APC &amp; OPROC'!R688)</f>
        <v>non-BPT price</v>
      </c>
      <c r="S688" s="647" t="str">
        <f>IF(ISBLANK('201718 APC &amp; OPROC'!S688),"",'201718 APC &amp; OPROC'!S688)</f>
        <v/>
      </c>
      <c r="T688" s="647" t="str">
        <f>IF(ISBLANK('201718 APC &amp; OPROC'!T688),"",'201718 APC &amp; OPROC'!T688)</f>
        <v>BP50</v>
      </c>
      <c r="V688" s="315"/>
      <c r="W688" s="315"/>
    </row>
    <row r="689" spans="2:23" s="139" customFormat="1" x14ac:dyDescent="0.35">
      <c r="B689" s="648" t="s">
        <v>1823</v>
      </c>
      <c r="C689" s="164" t="s">
        <v>1824</v>
      </c>
      <c r="D689" s="649" t="str">
        <f>IF(ISNUMBER('201718 APC &amp; OPROC'!D689),'201718 APC &amp; OPROC'!D689*(1+VLOOKUP(LEFT($B689,2),'Adjustment factors'!$B$9:$M$99,D$1,FALSE)),"-")</f>
        <v>-</v>
      </c>
      <c r="E689" s="650">
        <f>IF(ISNUMBER('201718 APC &amp; OPROC'!E689),'201718 APC &amp; OPROC'!E689*(1+VLOOKUP(LEFT($B689,2),'Adjustment factors'!$B$9:$M$99,E$1,FALSE)),"-")</f>
        <v>2248.3127913269082</v>
      </c>
      <c r="F689" s="649" t="str">
        <f>IF(ISNUMBER('201718 APC &amp; OPROC'!F689),'201718 APC &amp; OPROC'!F689*(1+VLOOKUP(LEFT($B689,2),'Adjustment factors'!$B$9:$M$99,F$1,FALSE)),"-")</f>
        <v>-</v>
      </c>
      <c r="G689" s="649" t="str">
        <f>IF(ISNUMBER('201718 APC &amp; OPROC'!G689),'201718 APC &amp; OPROC'!G689*(1+VLOOKUP(LEFT($B689,2),'Adjustment factors'!$B$9:$M$99,G$1,FALSE)),"-")</f>
        <v>-</v>
      </c>
      <c r="H689" s="650">
        <f>IF(ISBLANK('201718 APC &amp; OPROC'!H689),"",'201718 APC &amp; OPROC'!H689)</f>
        <v>5</v>
      </c>
      <c r="I689" s="650">
        <f>IF(ISNUMBER('201718 APC &amp; OPROC'!I689),'201718 APC &amp; OPROC'!I689*(1+VLOOKUP(LEFT($B689,2),'Adjustment factors'!$B$9:$M$99,I$1,FALSE)),"-")</f>
        <v>4821.9732130200146</v>
      </c>
      <c r="J689" s="650">
        <f>IF(ISBLANK('201718 APC &amp; OPROC'!J689),"",'201718 APC &amp; OPROC'!J689)</f>
        <v>24</v>
      </c>
      <c r="K689" s="650">
        <f>IF(ISNUMBER('201718 APC &amp; OPROC'!K689),'201718 APC &amp; OPROC'!K689*(1+VLOOKUP(LEFT($B689,2),'Adjustment factors'!$B$9:$M$99,K$1,FALSE)),"-")</f>
        <v>229.13281999999995</v>
      </c>
      <c r="L689" s="650" t="str">
        <f>IF(ISBLANK('201718 APC &amp; OPROC'!L689),"",'201718 APC &amp; OPROC'!L689)</f>
        <v>No</v>
      </c>
      <c r="M689" s="651" t="str">
        <f>IF(ISBLANK('201718 APC &amp; OPROC'!M689),"",'201718 APC &amp; OPROC'!M689)</f>
        <v>-</v>
      </c>
      <c r="N689" s="654" t="str">
        <f t="shared" si="10"/>
        <v>-</v>
      </c>
      <c r="O689" s="652" t="str">
        <f>IF(ISBLANK('201718 APC &amp; OPROC'!O689),"",'201718 APC &amp; OPROC'!O689)</f>
        <v>Sub-HRG</v>
      </c>
      <c r="P689" s="645" t="str">
        <f>IF(ISBLANK('201718 APC &amp; OPROC'!P689),"",'201718 APC &amp; OPROC'!P689)</f>
        <v>NSTEMI: Timely access to coronary angiography</v>
      </c>
      <c r="Q689" s="653" t="str">
        <f>IF(ISBLANK('201718 APC &amp; OPROC'!Q689),"",'201718 APC &amp; OPROC'!Q689)</f>
        <v>NE</v>
      </c>
      <c r="R689" s="647" t="str">
        <f>IF(ISBLANK('201718 APC &amp; OPROC'!R689),"",'201718 APC &amp; OPROC'!R689)</f>
        <v>non-BPT price</v>
      </c>
      <c r="S689" s="647" t="str">
        <f>IF(ISBLANK('201718 APC &amp; OPROC'!S689),"",'201718 APC &amp; OPROC'!S689)</f>
        <v/>
      </c>
      <c r="T689" s="647" t="str">
        <f>IF(ISBLANK('201718 APC &amp; OPROC'!T689),"",'201718 APC &amp; OPROC'!T689)</f>
        <v>BP50</v>
      </c>
      <c r="V689" s="315"/>
      <c r="W689" s="315"/>
    </row>
    <row r="690" spans="2:23" s="139" customFormat="1" x14ac:dyDescent="0.35">
      <c r="B690" s="648" t="s">
        <v>1825</v>
      </c>
      <c r="C690" s="164" t="s">
        <v>1826</v>
      </c>
      <c r="D690" s="649" t="str">
        <f>IF(ISNUMBER('201718 APC &amp; OPROC'!D690),'201718 APC &amp; OPROC'!D690*(1+VLOOKUP(LEFT($B690,2),'Adjustment factors'!$B$9:$M$99,D$1,FALSE)),"-")</f>
        <v>-</v>
      </c>
      <c r="E690" s="650">
        <f>IF(ISNUMBER('201718 APC &amp; OPROC'!E690),'201718 APC &amp; OPROC'!E690*(1+VLOOKUP(LEFT($B690,2),'Adjustment factors'!$B$9:$M$99,E$1,FALSE)),"-")</f>
        <v>1414.8605283517702</v>
      </c>
      <c r="F690" s="649" t="str">
        <f>IF(ISNUMBER('201718 APC &amp; OPROC'!F690),'201718 APC &amp; OPROC'!F690*(1+VLOOKUP(LEFT($B690,2),'Adjustment factors'!$B$9:$M$99,F$1,FALSE)),"-")</f>
        <v>-</v>
      </c>
      <c r="G690" s="649" t="str">
        <f>IF(ISNUMBER('201718 APC &amp; OPROC'!G690),'201718 APC &amp; OPROC'!G690*(1+VLOOKUP(LEFT($B690,2),'Adjustment factors'!$B$9:$M$99,G$1,FALSE)),"-")</f>
        <v>-</v>
      </c>
      <c r="H690" s="650">
        <f>IF(ISBLANK('201718 APC &amp; OPROC'!H690),"",'201718 APC &amp; OPROC'!H690)</f>
        <v>5</v>
      </c>
      <c r="I690" s="650">
        <f>IF(ISNUMBER('201718 APC &amp; OPROC'!I690),'201718 APC &amp; OPROC'!I690*(1+VLOOKUP(LEFT($B690,2),'Adjustment factors'!$B$9:$M$99,I$1,FALSE)),"-")</f>
        <v>2994.4031905926036</v>
      </c>
      <c r="J690" s="650">
        <f>IF(ISBLANK('201718 APC &amp; OPROC'!J690),"",'201718 APC &amp; OPROC'!J690)</f>
        <v>12</v>
      </c>
      <c r="K690" s="650">
        <f>IF(ISNUMBER('201718 APC &amp; OPROC'!K690),'201718 APC &amp; OPROC'!K690*(1+VLOOKUP(LEFT($B690,2),'Adjustment factors'!$B$9:$M$99,K$1,FALSE)),"-")</f>
        <v>229.13281999999995</v>
      </c>
      <c r="L690" s="650" t="str">
        <f>IF(ISBLANK('201718 APC &amp; OPROC'!L690),"",'201718 APC &amp; OPROC'!L690)</f>
        <v>No</v>
      </c>
      <c r="M690" s="651" t="str">
        <f>IF(ISBLANK('201718 APC &amp; OPROC'!M690),"",'201718 APC &amp; OPROC'!M690)</f>
        <v>-</v>
      </c>
      <c r="N690" s="654" t="str">
        <f t="shared" si="10"/>
        <v>-</v>
      </c>
      <c r="O690" s="652" t="str">
        <f>IF(ISBLANK('201718 APC &amp; OPROC'!O690),"",'201718 APC &amp; OPROC'!O690)</f>
        <v>Sub-HRG</v>
      </c>
      <c r="P690" s="645" t="str">
        <f>IF(ISBLANK('201718 APC &amp; OPROC'!P690),"",'201718 APC &amp; OPROC'!P690)</f>
        <v>NSTEMI: Timely access to coronary angiography</v>
      </c>
      <c r="Q690" s="653" t="str">
        <f>IF(ISBLANK('201718 APC &amp; OPROC'!Q690),"",'201718 APC &amp; OPROC'!Q690)</f>
        <v>NE</v>
      </c>
      <c r="R690" s="647" t="str">
        <f>IF(ISBLANK('201718 APC &amp; OPROC'!R690),"",'201718 APC &amp; OPROC'!R690)</f>
        <v>non-BPT price</v>
      </c>
      <c r="S690" s="647" t="str">
        <f>IF(ISBLANK('201718 APC &amp; OPROC'!S690),"",'201718 APC &amp; OPROC'!S690)</f>
        <v/>
      </c>
      <c r="T690" s="647" t="str">
        <f>IF(ISBLANK('201718 APC &amp; OPROC'!T690),"",'201718 APC &amp; OPROC'!T690)</f>
        <v>BP50</v>
      </c>
      <c r="V690" s="315"/>
      <c r="W690" s="315"/>
    </row>
    <row r="691" spans="2:23" s="139" customFormat="1" x14ac:dyDescent="0.35">
      <c r="B691" s="648" t="s">
        <v>1827</v>
      </c>
      <c r="C691" s="164" t="s">
        <v>1828</v>
      </c>
      <c r="D691" s="649" t="str">
        <f>IF(ISNUMBER('201718 APC &amp; OPROC'!D691),'201718 APC &amp; OPROC'!D691*(1+VLOOKUP(LEFT($B691,2),'Adjustment factors'!$B$9:$M$99,D$1,FALSE)),"-")</f>
        <v>-</v>
      </c>
      <c r="E691" s="650">
        <f>IF(ISNUMBER('201718 APC &amp; OPROC'!E691),'201718 APC &amp; OPROC'!E691*(1+VLOOKUP(LEFT($B691,2),'Adjustment factors'!$B$9:$M$99,E$1,FALSE)),"-")</f>
        <v>1193.9454706957094</v>
      </c>
      <c r="F691" s="649" t="str">
        <f>IF(ISNUMBER('201718 APC &amp; OPROC'!F691),'201718 APC &amp; OPROC'!F691*(1+VLOOKUP(LEFT($B691,2),'Adjustment factors'!$B$9:$M$99,F$1,FALSE)),"-")</f>
        <v>-</v>
      </c>
      <c r="G691" s="649" t="str">
        <f>IF(ISNUMBER('201718 APC &amp; OPROC'!G691),'201718 APC &amp; OPROC'!G691*(1+VLOOKUP(LEFT($B691,2),'Adjustment factors'!$B$9:$M$99,G$1,FALSE)),"-")</f>
        <v>-</v>
      </c>
      <c r="H691" s="650">
        <f>IF(ISBLANK('201718 APC &amp; OPROC'!H691),"",'201718 APC &amp; OPROC'!H691)</f>
        <v>5</v>
      </c>
      <c r="I691" s="650">
        <f>IF(ISNUMBER('201718 APC &amp; OPROC'!I691),'201718 APC &amp; OPROC'!I691*(1+VLOOKUP(LEFT($B691,2),'Adjustment factors'!$B$9:$M$99,I$1,FALSE)),"-")</f>
        <v>2302.537396387941</v>
      </c>
      <c r="J691" s="650">
        <f>IF(ISBLANK('201718 APC &amp; OPROC'!J691),"",'201718 APC &amp; OPROC'!J691)</f>
        <v>11</v>
      </c>
      <c r="K691" s="650">
        <f>IF(ISNUMBER('201718 APC &amp; OPROC'!K691),'201718 APC &amp; OPROC'!K691*(1+VLOOKUP(LEFT($B691,2),'Adjustment factors'!$B$9:$M$99,K$1,FALSE)),"-")</f>
        <v>229.13281999999995</v>
      </c>
      <c r="L691" s="650" t="str">
        <f>IF(ISBLANK('201718 APC &amp; OPROC'!L691),"",'201718 APC &amp; OPROC'!L691)</f>
        <v>No</v>
      </c>
      <c r="M691" s="651" t="str">
        <f>IF(ISBLANK('201718 APC &amp; OPROC'!M691),"",'201718 APC &amp; OPROC'!M691)</f>
        <v>-</v>
      </c>
      <c r="N691" s="654" t="str">
        <f t="shared" si="10"/>
        <v>-</v>
      </c>
      <c r="O691" s="652" t="str">
        <f>IF(ISBLANK('201718 APC &amp; OPROC'!O691),"",'201718 APC &amp; OPROC'!O691)</f>
        <v>Sub-HRG</v>
      </c>
      <c r="P691" s="645" t="str">
        <f>IF(ISBLANK('201718 APC &amp; OPROC'!P691),"",'201718 APC &amp; OPROC'!P691)</f>
        <v>NSTEMI: Timely access to coronary angiography</v>
      </c>
      <c r="Q691" s="653" t="str">
        <f>IF(ISBLANK('201718 APC &amp; OPROC'!Q691),"",'201718 APC &amp; OPROC'!Q691)</f>
        <v>NE</v>
      </c>
      <c r="R691" s="647" t="str">
        <f>IF(ISBLANK('201718 APC &amp; OPROC'!R691),"",'201718 APC &amp; OPROC'!R691)</f>
        <v>non-BPT price</v>
      </c>
      <c r="S691" s="647" t="str">
        <f>IF(ISBLANK('201718 APC &amp; OPROC'!S691),"",'201718 APC &amp; OPROC'!S691)</f>
        <v/>
      </c>
      <c r="T691" s="647" t="str">
        <f>IF(ISBLANK('201718 APC &amp; OPROC'!T691),"",'201718 APC &amp; OPROC'!T691)</f>
        <v>BP50</v>
      </c>
      <c r="V691" s="315"/>
      <c r="W691" s="315"/>
    </row>
    <row r="692" spans="2:23" s="139" customFormat="1" x14ac:dyDescent="0.35">
      <c r="B692" s="648" t="s">
        <v>1829</v>
      </c>
      <c r="C692" s="164" t="s">
        <v>1830</v>
      </c>
      <c r="D692" s="649" t="str">
        <f>IF(ISNUMBER('201718 APC &amp; OPROC'!D692),'201718 APC &amp; OPROC'!D692*(1+VLOOKUP(LEFT($B692,2),'Adjustment factors'!$B$9:$M$99,D$1,FALSE)),"-")</f>
        <v>-</v>
      </c>
      <c r="E692" s="650">
        <f>IF(ISNUMBER('201718 APC &amp; OPROC'!E692),'201718 APC &amp; OPROC'!E692*(1+VLOOKUP(LEFT($B692,2),'Adjustment factors'!$B$9:$M$99,E$1,FALSE)),"-")</f>
        <v>1132.6917501638018</v>
      </c>
      <c r="F692" s="649" t="str">
        <f>IF(ISNUMBER('201718 APC &amp; OPROC'!F692),'201718 APC &amp; OPROC'!F692*(1+VLOOKUP(LEFT($B692,2),'Adjustment factors'!$B$9:$M$99,F$1,FALSE)),"-")</f>
        <v>-</v>
      </c>
      <c r="G692" s="649" t="str">
        <f>IF(ISNUMBER('201718 APC &amp; OPROC'!G692),'201718 APC &amp; OPROC'!G692*(1+VLOOKUP(LEFT($B692,2),'Adjustment factors'!$B$9:$M$99,G$1,FALSE)),"-")</f>
        <v>-</v>
      </c>
      <c r="H692" s="650">
        <f>IF(ISBLANK('201718 APC &amp; OPROC'!H692),"",'201718 APC &amp; OPROC'!H692)</f>
        <v>5</v>
      </c>
      <c r="I692" s="650">
        <f>IF(ISNUMBER('201718 APC &amp; OPROC'!I692),'201718 APC &amp; OPROC'!I692*(1+VLOOKUP(LEFT($B692,2),'Adjustment factors'!$B$9:$M$99,I$1,FALSE)),"-")</f>
        <v>1860.7072810758198</v>
      </c>
      <c r="J692" s="650">
        <f>IF(ISBLANK('201718 APC &amp; OPROC'!J692),"",'201718 APC &amp; OPROC'!J692)</f>
        <v>10</v>
      </c>
      <c r="K692" s="650">
        <f>IF(ISNUMBER('201718 APC &amp; OPROC'!K692),'201718 APC &amp; OPROC'!K692*(1+VLOOKUP(LEFT($B692,2),'Adjustment factors'!$B$9:$M$99,K$1,FALSE)),"-")</f>
        <v>229.13281999999995</v>
      </c>
      <c r="L692" s="650" t="str">
        <f>IF(ISBLANK('201718 APC &amp; OPROC'!L692),"",'201718 APC &amp; OPROC'!L692)</f>
        <v>No</v>
      </c>
      <c r="M692" s="651" t="str">
        <f>IF(ISBLANK('201718 APC &amp; OPROC'!M692),"",'201718 APC &amp; OPROC'!M692)</f>
        <v>-</v>
      </c>
      <c r="N692" s="654" t="str">
        <f t="shared" si="10"/>
        <v>-</v>
      </c>
      <c r="O692" s="652" t="str">
        <f>IF(ISBLANK('201718 APC &amp; OPROC'!O692),"",'201718 APC &amp; OPROC'!O692)</f>
        <v>Sub-HRG</v>
      </c>
      <c r="P692" s="645" t="str">
        <f>IF(ISBLANK('201718 APC &amp; OPROC'!P692),"",'201718 APC &amp; OPROC'!P692)</f>
        <v>NSTEMI: Timely access to coronary angiography</v>
      </c>
      <c r="Q692" s="653" t="str">
        <f>IF(ISBLANK('201718 APC &amp; OPROC'!Q692),"",'201718 APC &amp; OPROC'!Q692)</f>
        <v>NE</v>
      </c>
      <c r="R692" s="647" t="str">
        <f>IF(ISBLANK('201718 APC &amp; OPROC'!R692),"",'201718 APC &amp; OPROC'!R692)</f>
        <v>non-BPT price</v>
      </c>
      <c r="S692" s="647" t="str">
        <f>IF(ISBLANK('201718 APC &amp; OPROC'!S692),"",'201718 APC &amp; OPROC'!S692)</f>
        <v/>
      </c>
      <c r="T692" s="647" t="str">
        <f>IF(ISBLANK('201718 APC &amp; OPROC'!T692),"",'201718 APC &amp; OPROC'!T692)</f>
        <v>BP50</v>
      </c>
      <c r="V692" s="315"/>
      <c r="W692" s="315"/>
    </row>
    <row r="693" spans="2:23" s="139" customFormat="1" x14ac:dyDescent="0.35">
      <c r="B693" s="648" t="s">
        <v>1831</v>
      </c>
      <c r="C693" s="164" t="s">
        <v>1832</v>
      </c>
      <c r="D693" s="649" t="str">
        <f>IF(ISNUMBER('201718 APC &amp; OPROC'!D693),'201718 APC &amp; OPROC'!D693*(1+VLOOKUP(LEFT($B693,2),'Adjustment factors'!$B$9:$M$99,D$1,FALSE)),"-")</f>
        <v>-</v>
      </c>
      <c r="E693" s="650">
        <f>IF(ISNUMBER('201718 APC &amp; OPROC'!E693),'201718 APC &amp; OPROC'!E693*(1+VLOOKUP(LEFT($B693,2),'Adjustment factors'!$B$9:$M$99,E$1,FALSE)),"-")</f>
        <v>8016.2041148560547</v>
      </c>
      <c r="F693" s="649" t="str">
        <f>IF(ISNUMBER('201718 APC &amp; OPROC'!F693),'201718 APC &amp; OPROC'!F693*(1+VLOOKUP(LEFT($B693,2),'Adjustment factors'!$B$9:$M$99,F$1,FALSE)),"-")</f>
        <v>-</v>
      </c>
      <c r="G693" s="649" t="str">
        <f>IF(ISNUMBER('201718 APC &amp; OPROC'!G693),'201718 APC &amp; OPROC'!G693*(1+VLOOKUP(LEFT($B693,2),'Adjustment factors'!$B$9:$M$99,G$1,FALSE)),"-")</f>
        <v>-</v>
      </c>
      <c r="H693" s="650">
        <f>IF(ISBLANK('201718 APC &amp; OPROC'!H693),"",'201718 APC &amp; OPROC'!H693)</f>
        <v>55</v>
      </c>
      <c r="I693" s="650">
        <f>IF(ISNUMBER('201718 APC &amp; OPROC'!I693),'201718 APC &amp; OPROC'!I693*(1+VLOOKUP(LEFT($B693,2),'Adjustment factors'!$B$9:$M$99,I$1,FALSE)),"-")</f>
        <v>8016.2041148560547</v>
      </c>
      <c r="J693" s="650">
        <f>IF(ISBLANK('201718 APC &amp; OPROC'!J693),"",'201718 APC &amp; OPROC'!J693)</f>
        <v>55</v>
      </c>
      <c r="K693" s="650">
        <f>IF(ISNUMBER('201718 APC &amp; OPROC'!K693),'201718 APC &amp; OPROC'!K693*(1+VLOOKUP(LEFT($B693,2),'Adjustment factors'!$B$9:$M$99,K$1,FALSE)),"-")</f>
        <v>229.13281999999995</v>
      </c>
      <c r="L693" s="650" t="str">
        <f>IF(ISBLANK('201718 APC &amp; OPROC'!L693),"",'201718 APC &amp; OPROC'!L693)</f>
        <v>No</v>
      </c>
      <c r="M693" s="651" t="str">
        <f>IF(ISBLANK('201718 APC &amp; OPROC'!M693),"",'201718 APC &amp; OPROC'!M693)</f>
        <v>-</v>
      </c>
      <c r="N693" s="654" t="str">
        <f t="shared" si="10"/>
        <v>-</v>
      </c>
      <c r="O693" s="652" t="str">
        <f>IF(ISBLANK('201718 APC &amp; OPROC'!O693),"",'201718 APC &amp; OPROC'!O693)</f>
        <v>Sub-HRG</v>
      </c>
      <c r="P693" s="645" t="str">
        <f>IF(ISBLANK('201718 APC &amp; OPROC'!P693),"",'201718 APC &amp; OPROC'!P693)</f>
        <v>NSTEMI: Timely access to coronary angiography</v>
      </c>
      <c r="Q693" s="653" t="str">
        <f>IF(ISBLANK('201718 APC &amp; OPROC'!Q693),"",'201718 APC &amp; OPROC'!Q693)</f>
        <v>NE</v>
      </c>
      <c r="R693" s="647" t="str">
        <f>IF(ISBLANK('201718 APC &amp; OPROC'!R693),"",'201718 APC &amp; OPROC'!R693)</f>
        <v>non-BPT price</v>
      </c>
      <c r="S693" s="647" t="str">
        <f>IF(ISBLANK('201718 APC &amp; OPROC'!S693),"",'201718 APC &amp; OPROC'!S693)</f>
        <v/>
      </c>
      <c r="T693" s="647" t="str">
        <f>IF(ISBLANK('201718 APC &amp; OPROC'!T693),"",'201718 APC &amp; OPROC'!T693)</f>
        <v>BP50</v>
      </c>
      <c r="V693" s="315"/>
      <c r="W693" s="315"/>
    </row>
    <row r="694" spans="2:23" s="139" customFormat="1" x14ac:dyDescent="0.35">
      <c r="B694" s="648" t="s">
        <v>1833</v>
      </c>
      <c r="C694" s="164" t="s">
        <v>1834</v>
      </c>
      <c r="D694" s="649" t="str">
        <f>IF(ISNUMBER('201718 APC &amp; OPROC'!D694),'201718 APC &amp; OPROC'!D694*(1+VLOOKUP(LEFT($B694,2),'Adjustment factors'!$B$9:$M$99,D$1,FALSE)),"-")</f>
        <v>-</v>
      </c>
      <c r="E694" s="650">
        <f>IF(ISNUMBER('201718 APC &amp; OPROC'!E694),'201718 APC &amp; OPROC'!E694*(1+VLOOKUP(LEFT($B694,2),'Adjustment factors'!$B$9:$M$99,E$1,FALSE)),"-")</f>
        <v>2372.8285510966875</v>
      </c>
      <c r="F694" s="649" t="str">
        <f>IF(ISNUMBER('201718 APC &amp; OPROC'!F694),'201718 APC &amp; OPROC'!F694*(1+VLOOKUP(LEFT($B694,2),'Adjustment factors'!$B$9:$M$99,F$1,FALSE)),"-")</f>
        <v>-</v>
      </c>
      <c r="G694" s="649" t="str">
        <f>IF(ISNUMBER('201718 APC &amp; OPROC'!G694),'201718 APC &amp; OPROC'!G694*(1+VLOOKUP(LEFT($B694,2),'Adjustment factors'!$B$9:$M$99,G$1,FALSE)),"-")</f>
        <v>-</v>
      </c>
      <c r="H694" s="650">
        <f>IF(ISBLANK('201718 APC &amp; OPROC'!H694),"",'201718 APC &amp; OPROC'!H694)</f>
        <v>10</v>
      </c>
      <c r="I694" s="650">
        <f>IF(ISNUMBER('201718 APC &amp; OPROC'!I694),'201718 APC &amp; OPROC'!I694*(1+VLOOKUP(LEFT($B694,2),'Adjustment factors'!$B$9:$M$99,I$1,FALSE)),"-")</f>
        <v>5468.651836340483</v>
      </c>
      <c r="J694" s="650">
        <f>IF(ISBLANK('201718 APC &amp; OPROC'!J694),"",'201718 APC &amp; OPROC'!J694)</f>
        <v>34</v>
      </c>
      <c r="K694" s="650">
        <f>IF(ISNUMBER('201718 APC &amp; OPROC'!K694),'201718 APC &amp; OPROC'!K694*(1+VLOOKUP(LEFT($B694,2),'Adjustment factors'!$B$9:$M$99,K$1,FALSE)),"-")</f>
        <v>229.13281999999995</v>
      </c>
      <c r="L694" s="650" t="str">
        <f>IF(ISBLANK('201718 APC &amp; OPROC'!L694),"",'201718 APC &amp; OPROC'!L694)</f>
        <v>No</v>
      </c>
      <c r="M694" s="651" t="str">
        <f>IF(ISBLANK('201718 APC &amp; OPROC'!M694),"",'201718 APC &amp; OPROC'!M694)</f>
        <v>-</v>
      </c>
      <c r="N694" s="654" t="str">
        <f t="shared" si="10"/>
        <v>-</v>
      </c>
      <c r="O694" s="652" t="str">
        <f>IF(ISBLANK('201718 APC &amp; OPROC'!O694),"",'201718 APC &amp; OPROC'!O694)</f>
        <v>Sub-HRG</v>
      </c>
      <c r="P694" s="645" t="str">
        <f>IF(ISBLANK('201718 APC &amp; OPROC'!P694),"",'201718 APC &amp; OPROC'!P694)</f>
        <v>NSTEMI: Timely access to coronary angiography</v>
      </c>
      <c r="Q694" s="653" t="str">
        <f>IF(ISBLANK('201718 APC &amp; OPROC'!Q694),"",'201718 APC &amp; OPROC'!Q694)</f>
        <v>NE</v>
      </c>
      <c r="R694" s="647" t="str">
        <f>IF(ISBLANK('201718 APC &amp; OPROC'!R694),"",'201718 APC &amp; OPROC'!R694)</f>
        <v>non-BPT price</v>
      </c>
      <c r="S694" s="647" t="str">
        <f>IF(ISBLANK('201718 APC &amp; OPROC'!S694),"",'201718 APC &amp; OPROC'!S694)</f>
        <v/>
      </c>
      <c r="T694" s="647" t="str">
        <f>IF(ISBLANK('201718 APC &amp; OPROC'!T694),"",'201718 APC &amp; OPROC'!T694)</f>
        <v>BP50</v>
      </c>
      <c r="V694" s="315"/>
      <c r="W694" s="315"/>
    </row>
    <row r="695" spans="2:23" s="139" customFormat="1" x14ac:dyDescent="0.35">
      <c r="B695" s="648" t="s">
        <v>1835</v>
      </c>
      <c r="C695" s="164" t="s">
        <v>1836</v>
      </c>
      <c r="D695" s="649" t="str">
        <f>IF(ISNUMBER('201718 APC &amp; OPROC'!D695),'201718 APC &amp; OPROC'!D695*(1+VLOOKUP(LEFT($B695,2),'Adjustment factors'!$B$9:$M$99,D$1,FALSE)),"-")</f>
        <v>-</v>
      </c>
      <c r="E695" s="650">
        <f>IF(ISNUMBER('201718 APC &amp; OPROC'!E695),'201718 APC &amp; OPROC'!E695*(1+VLOOKUP(LEFT($B695,2),'Adjustment factors'!$B$9:$M$99,E$1,FALSE)),"-")</f>
        <v>1593.6008931825829</v>
      </c>
      <c r="F695" s="649" t="str">
        <f>IF(ISNUMBER('201718 APC &amp; OPROC'!F695),'201718 APC &amp; OPROC'!F695*(1+VLOOKUP(LEFT($B695,2),'Adjustment factors'!$B$9:$M$99,F$1,FALSE)),"-")</f>
        <v>-</v>
      </c>
      <c r="G695" s="649" t="str">
        <f>IF(ISNUMBER('201718 APC &amp; OPROC'!G695),'201718 APC &amp; OPROC'!G695*(1+VLOOKUP(LEFT($B695,2),'Adjustment factors'!$B$9:$M$99,G$1,FALSE)),"-")</f>
        <v>-</v>
      </c>
      <c r="H695" s="650">
        <f>IF(ISBLANK('201718 APC &amp; OPROC'!H695),"",'201718 APC &amp; OPROC'!H695)</f>
        <v>5</v>
      </c>
      <c r="I695" s="650">
        <f>IF(ISNUMBER('201718 APC &amp; OPROC'!I695),'201718 APC &amp; OPROC'!I695*(1+VLOOKUP(LEFT($B695,2),'Adjustment factors'!$B$9:$M$99,I$1,FALSE)),"-")</f>
        <v>4122.0741439914955</v>
      </c>
      <c r="J695" s="650">
        <f>IF(ISBLANK('201718 APC &amp; OPROC'!J695),"",'201718 APC &amp; OPROC'!J695)</f>
        <v>24</v>
      </c>
      <c r="K695" s="650">
        <f>IF(ISNUMBER('201718 APC &amp; OPROC'!K695),'201718 APC &amp; OPROC'!K695*(1+VLOOKUP(LEFT($B695,2),'Adjustment factors'!$B$9:$M$99,K$1,FALSE)),"-")</f>
        <v>229.13281999999995</v>
      </c>
      <c r="L695" s="650" t="str">
        <f>IF(ISBLANK('201718 APC &amp; OPROC'!L695),"",'201718 APC &amp; OPROC'!L695)</f>
        <v>No</v>
      </c>
      <c r="M695" s="651" t="str">
        <f>IF(ISBLANK('201718 APC &amp; OPROC'!M695),"",'201718 APC &amp; OPROC'!M695)</f>
        <v>-</v>
      </c>
      <c r="N695" s="654" t="str">
        <f t="shared" si="10"/>
        <v>-</v>
      </c>
      <c r="O695" s="652" t="str">
        <f>IF(ISBLANK('201718 APC &amp; OPROC'!O695),"",'201718 APC &amp; OPROC'!O695)</f>
        <v>Sub-HRG</v>
      </c>
      <c r="P695" s="645" t="str">
        <f>IF(ISBLANK('201718 APC &amp; OPROC'!P695),"",'201718 APC &amp; OPROC'!P695)</f>
        <v>NSTEMI: Timely access to coronary angiography</v>
      </c>
      <c r="Q695" s="653" t="str">
        <f>IF(ISBLANK('201718 APC &amp; OPROC'!Q695),"",'201718 APC &amp; OPROC'!Q695)</f>
        <v>NE</v>
      </c>
      <c r="R695" s="647" t="str">
        <f>IF(ISBLANK('201718 APC &amp; OPROC'!R695),"",'201718 APC &amp; OPROC'!R695)</f>
        <v>non-BPT price</v>
      </c>
      <c r="S695" s="647" t="str">
        <f>IF(ISBLANK('201718 APC &amp; OPROC'!S695),"",'201718 APC &amp; OPROC'!S695)</f>
        <v/>
      </c>
      <c r="T695" s="647" t="str">
        <f>IF(ISBLANK('201718 APC &amp; OPROC'!T695),"",'201718 APC &amp; OPROC'!T695)</f>
        <v>BP50</v>
      </c>
      <c r="V695" s="315"/>
      <c r="W695" s="315"/>
    </row>
    <row r="696" spans="2:23" s="139" customFormat="1" x14ac:dyDescent="0.35">
      <c r="B696" s="648" t="s">
        <v>1837</v>
      </c>
      <c r="C696" s="164" t="s">
        <v>1838</v>
      </c>
      <c r="D696" s="649" t="str">
        <f>IF(ISNUMBER('201718 APC &amp; OPROC'!D696),'201718 APC &amp; OPROC'!D696*(1+VLOOKUP(LEFT($B696,2),'Adjustment factors'!$B$9:$M$99,D$1,FALSE)),"-")</f>
        <v>-</v>
      </c>
      <c r="E696" s="650">
        <f>IF(ISNUMBER('201718 APC &amp; OPROC'!E696),'201718 APC &amp; OPROC'!E696*(1+VLOOKUP(LEFT($B696,2),'Adjustment factors'!$B$9:$M$99,E$1,FALSE)),"-")</f>
        <v>1021.2300619827894</v>
      </c>
      <c r="F696" s="649" t="str">
        <f>IF(ISNUMBER('201718 APC &amp; OPROC'!F696),'201718 APC &amp; OPROC'!F696*(1+VLOOKUP(LEFT($B696,2),'Adjustment factors'!$B$9:$M$99,F$1,FALSE)),"-")</f>
        <v>-</v>
      </c>
      <c r="G696" s="649" t="str">
        <f>IF(ISNUMBER('201718 APC &amp; OPROC'!G696),'201718 APC &amp; OPROC'!G696*(1+VLOOKUP(LEFT($B696,2),'Adjustment factors'!$B$9:$M$99,G$1,FALSE)),"-")</f>
        <v>-</v>
      </c>
      <c r="H696" s="650">
        <f>IF(ISBLANK('201718 APC &amp; OPROC'!H696),"",'201718 APC &amp; OPROC'!H696)</f>
        <v>5</v>
      </c>
      <c r="I696" s="650">
        <f>IF(ISNUMBER('201718 APC &amp; OPROC'!I696),'201718 APC &amp; OPROC'!I696*(1+VLOOKUP(LEFT($B696,2),'Adjustment factors'!$B$9:$M$99,I$1,FALSE)),"-")</f>
        <v>2994.4031905926036</v>
      </c>
      <c r="J696" s="650">
        <f>IF(ISBLANK('201718 APC &amp; OPROC'!J696),"",'201718 APC &amp; OPROC'!J696)</f>
        <v>17</v>
      </c>
      <c r="K696" s="650">
        <f>IF(ISNUMBER('201718 APC &amp; OPROC'!K696),'201718 APC &amp; OPROC'!K696*(1+VLOOKUP(LEFT($B696,2),'Adjustment factors'!$B$9:$M$99,K$1,FALSE)),"-")</f>
        <v>229.13281999999995</v>
      </c>
      <c r="L696" s="650" t="str">
        <f>IF(ISBLANK('201718 APC &amp; OPROC'!L696),"",'201718 APC &amp; OPROC'!L696)</f>
        <v>No</v>
      </c>
      <c r="M696" s="651" t="str">
        <f>IF(ISBLANK('201718 APC &amp; OPROC'!M696),"",'201718 APC &amp; OPROC'!M696)</f>
        <v>-</v>
      </c>
      <c r="N696" s="654" t="str">
        <f t="shared" si="10"/>
        <v>-</v>
      </c>
      <c r="O696" s="652" t="str">
        <f>IF(ISBLANK('201718 APC &amp; OPROC'!O696),"",'201718 APC &amp; OPROC'!O696)</f>
        <v>Sub-HRG</v>
      </c>
      <c r="P696" s="645" t="str">
        <f>IF(ISBLANK('201718 APC &amp; OPROC'!P696),"",'201718 APC &amp; OPROC'!P696)</f>
        <v>NSTEMI: Timely access to coronary angiography</v>
      </c>
      <c r="Q696" s="653" t="str">
        <f>IF(ISBLANK('201718 APC &amp; OPROC'!Q696),"",'201718 APC &amp; OPROC'!Q696)</f>
        <v>NE</v>
      </c>
      <c r="R696" s="647" t="str">
        <f>IF(ISBLANK('201718 APC &amp; OPROC'!R696),"",'201718 APC &amp; OPROC'!R696)</f>
        <v>non-BPT price</v>
      </c>
      <c r="S696" s="647" t="str">
        <f>IF(ISBLANK('201718 APC &amp; OPROC'!S696),"",'201718 APC &amp; OPROC'!S696)</f>
        <v/>
      </c>
      <c r="T696" s="647" t="str">
        <f>IF(ISBLANK('201718 APC &amp; OPROC'!T696),"",'201718 APC &amp; OPROC'!T696)</f>
        <v>BP50</v>
      </c>
      <c r="V696" s="315"/>
      <c r="W696" s="315"/>
    </row>
    <row r="697" spans="2:23" s="139" customFormat="1" x14ac:dyDescent="0.35">
      <c r="B697" s="648" t="s">
        <v>1839</v>
      </c>
      <c r="C697" s="164" t="s">
        <v>1840</v>
      </c>
      <c r="D697" s="649" t="str">
        <f>IF(ISNUMBER('201718 APC &amp; OPROC'!D697),'201718 APC &amp; OPROC'!D697*(1+VLOOKUP(LEFT($B697,2),'Adjustment factors'!$B$9:$M$99,D$1,FALSE)),"-")</f>
        <v>-</v>
      </c>
      <c r="E697" s="650">
        <f>IF(ISNUMBER('201718 APC &amp; OPROC'!E697),'201718 APC &amp; OPROC'!E697*(1+VLOOKUP(LEFT($B697,2),'Adjustment factors'!$B$9:$M$99,E$1,FALSE)),"-")</f>
        <v>898.72262091897392</v>
      </c>
      <c r="F697" s="649" t="str">
        <f>IF(ISNUMBER('201718 APC &amp; OPROC'!F697),'201718 APC &amp; OPROC'!F697*(1+VLOOKUP(LEFT($B697,2),'Adjustment factors'!$B$9:$M$99,F$1,FALSE)),"-")</f>
        <v>-</v>
      </c>
      <c r="G697" s="649" t="str">
        <f>IF(ISNUMBER('201718 APC &amp; OPROC'!G697),'201718 APC &amp; OPROC'!G697*(1+VLOOKUP(LEFT($B697,2),'Adjustment factors'!$B$9:$M$99,G$1,FALSE)),"-")</f>
        <v>-</v>
      </c>
      <c r="H697" s="650">
        <f>IF(ISBLANK('201718 APC &amp; OPROC'!H697),"",'201718 APC &amp; OPROC'!H697)</f>
        <v>5</v>
      </c>
      <c r="I697" s="650">
        <f>IF(ISNUMBER('201718 APC &amp; OPROC'!I697),'201718 APC &amp; OPROC'!I697*(1+VLOOKUP(LEFT($B697,2),'Adjustment factors'!$B$9:$M$99,I$1,FALSE)),"-")</f>
        <v>2289.4833247991737</v>
      </c>
      <c r="J697" s="650">
        <f>IF(ISBLANK('201718 APC &amp; OPROC'!J697),"",'201718 APC &amp; OPROC'!J697)</f>
        <v>12</v>
      </c>
      <c r="K697" s="650">
        <f>IF(ISNUMBER('201718 APC &amp; OPROC'!K697),'201718 APC &amp; OPROC'!K697*(1+VLOOKUP(LEFT($B697,2),'Adjustment factors'!$B$9:$M$99,K$1,FALSE)),"-")</f>
        <v>229.13281999999995</v>
      </c>
      <c r="L697" s="650" t="str">
        <f>IF(ISBLANK('201718 APC &amp; OPROC'!L697),"",'201718 APC &amp; OPROC'!L697)</f>
        <v>No</v>
      </c>
      <c r="M697" s="651" t="str">
        <f>IF(ISBLANK('201718 APC &amp; OPROC'!M697),"",'201718 APC &amp; OPROC'!M697)</f>
        <v>-</v>
      </c>
      <c r="N697" s="654" t="str">
        <f t="shared" si="10"/>
        <v>-</v>
      </c>
      <c r="O697" s="652" t="str">
        <f>IF(ISBLANK('201718 APC &amp; OPROC'!O697),"",'201718 APC &amp; OPROC'!O697)</f>
        <v>Sub-HRG</v>
      </c>
      <c r="P697" s="645" t="str">
        <f>IF(ISBLANK('201718 APC &amp; OPROC'!P697),"",'201718 APC &amp; OPROC'!P697)</f>
        <v>NSTEMI: Timely access to coronary angiography</v>
      </c>
      <c r="Q697" s="653" t="str">
        <f>IF(ISBLANK('201718 APC &amp; OPROC'!Q697),"",'201718 APC &amp; OPROC'!Q697)</f>
        <v>NE</v>
      </c>
      <c r="R697" s="647" t="str">
        <f>IF(ISBLANK('201718 APC &amp; OPROC'!R697),"",'201718 APC &amp; OPROC'!R697)</f>
        <v>non-BPT price</v>
      </c>
      <c r="S697" s="647" t="str">
        <f>IF(ISBLANK('201718 APC &amp; OPROC'!S697),"",'201718 APC &amp; OPROC'!S697)</f>
        <v/>
      </c>
      <c r="T697" s="647" t="str">
        <f>IF(ISBLANK('201718 APC &amp; OPROC'!T697),"",'201718 APC &amp; OPROC'!T697)</f>
        <v>BP50</v>
      </c>
      <c r="V697" s="315"/>
      <c r="W697" s="315"/>
    </row>
    <row r="698" spans="2:23" s="139" customFormat="1" x14ac:dyDescent="0.35">
      <c r="B698" s="648" t="s">
        <v>1841</v>
      </c>
      <c r="C698" s="164" t="s">
        <v>1842</v>
      </c>
      <c r="D698" s="649" t="str">
        <f>IF(ISNUMBER('201718 APC &amp; OPROC'!D698),'201718 APC &amp; OPROC'!D698*(1+VLOOKUP(LEFT($B698,2),'Adjustment factors'!$B$9:$M$99,D$1,FALSE)),"-")</f>
        <v>-</v>
      </c>
      <c r="E698" s="650">
        <f>IF(ISNUMBER('201718 APC &amp; OPROC'!E698),'201718 APC &amp; OPROC'!E698*(1+VLOOKUP(LEFT($B698,2),'Adjustment factors'!$B$9:$M$99,E$1,FALSE)),"-")</f>
        <v>834.45642232811997</v>
      </c>
      <c r="F698" s="649" t="str">
        <f>IF(ISNUMBER('201718 APC &amp; OPROC'!F698),'201718 APC &amp; OPROC'!F698*(1+VLOOKUP(LEFT($B698,2),'Adjustment factors'!$B$9:$M$99,F$1,FALSE)),"-")</f>
        <v>-</v>
      </c>
      <c r="G698" s="649" t="str">
        <f>IF(ISNUMBER('201718 APC &amp; OPROC'!G698),'201718 APC &amp; OPROC'!G698*(1+VLOOKUP(LEFT($B698,2),'Adjustment factors'!$B$9:$M$99,G$1,FALSE)),"-")</f>
        <v>-</v>
      </c>
      <c r="H698" s="650">
        <f>IF(ISBLANK('201718 APC &amp; OPROC'!H698),"",'201718 APC &amp; OPROC'!H698)</f>
        <v>5</v>
      </c>
      <c r="I698" s="650">
        <f>IF(ISNUMBER('201718 APC &amp; OPROC'!I698),'201718 APC &amp; OPROC'!I698*(1+VLOOKUP(LEFT($B698,2),'Adjustment factors'!$B$9:$M$99,I$1,FALSE)),"-")</f>
        <v>1770.3329393074314</v>
      </c>
      <c r="J698" s="650">
        <f>IF(ISBLANK('201718 APC &amp; OPROC'!J698),"",'201718 APC &amp; OPROC'!J698)</f>
        <v>9</v>
      </c>
      <c r="K698" s="650">
        <f>IF(ISNUMBER('201718 APC &amp; OPROC'!K698),'201718 APC &amp; OPROC'!K698*(1+VLOOKUP(LEFT($B698,2),'Adjustment factors'!$B$9:$M$99,K$1,FALSE)),"-")</f>
        <v>229.13281999999995</v>
      </c>
      <c r="L698" s="650" t="str">
        <f>IF(ISBLANK('201718 APC &amp; OPROC'!L698),"",'201718 APC &amp; OPROC'!L698)</f>
        <v>No</v>
      </c>
      <c r="M698" s="651" t="str">
        <f>IF(ISBLANK('201718 APC &amp; OPROC'!M698),"",'201718 APC &amp; OPROC'!M698)</f>
        <v>-</v>
      </c>
      <c r="N698" s="654" t="str">
        <f t="shared" si="10"/>
        <v>-</v>
      </c>
      <c r="O698" s="652" t="str">
        <f>IF(ISBLANK('201718 APC &amp; OPROC'!O698),"",'201718 APC &amp; OPROC'!O698)</f>
        <v>Sub-HRG</v>
      </c>
      <c r="P698" s="645" t="str">
        <f>IF(ISBLANK('201718 APC &amp; OPROC'!P698),"",'201718 APC &amp; OPROC'!P698)</f>
        <v>NSTEMI: Timely access to coronary angiography</v>
      </c>
      <c r="Q698" s="653" t="str">
        <f>IF(ISBLANK('201718 APC &amp; OPROC'!Q698),"",'201718 APC &amp; OPROC'!Q698)</f>
        <v>NE</v>
      </c>
      <c r="R698" s="647" t="str">
        <f>IF(ISBLANK('201718 APC &amp; OPROC'!R698),"",'201718 APC &amp; OPROC'!R698)</f>
        <v>non-BPT price</v>
      </c>
      <c r="S698" s="647" t="str">
        <f>IF(ISBLANK('201718 APC &amp; OPROC'!S698),"",'201718 APC &amp; OPROC'!S698)</f>
        <v/>
      </c>
      <c r="T698" s="647" t="str">
        <f>IF(ISBLANK('201718 APC &amp; OPROC'!T698),"",'201718 APC &amp; OPROC'!T698)</f>
        <v>BP50</v>
      </c>
      <c r="V698" s="315"/>
      <c r="W698" s="315"/>
    </row>
    <row r="699" spans="2:23" s="139" customFormat="1" x14ac:dyDescent="0.35">
      <c r="B699" s="648" t="s">
        <v>1843</v>
      </c>
      <c r="C699" s="164" t="s">
        <v>1844</v>
      </c>
      <c r="D699" s="649">
        <f>IF(ISNUMBER('201718 APC &amp; OPROC'!D699),'201718 APC &amp; OPROC'!D699*(1+VLOOKUP(LEFT($B699,2),'Adjustment factors'!$B$9:$M$99,D$1,FALSE)),"-")</f>
        <v>176.73204612484852</v>
      </c>
      <c r="E699" s="650">
        <f>IF(ISNUMBER('201718 APC &amp; OPROC'!E699),'201718 APC &amp; OPROC'!E699*(1+VLOOKUP(LEFT($B699,2),'Adjustment factors'!$B$9:$M$99,E$1,FALSE)),"-")</f>
        <v>431.78852178230034</v>
      </c>
      <c r="F699" s="649" t="str">
        <f>IF(ISNUMBER('201718 APC &amp; OPROC'!F699),'201718 APC &amp; OPROC'!F699*(1+VLOOKUP(LEFT($B699,2),'Adjustment factors'!$B$9:$M$99,F$1,FALSE)),"-")</f>
        <v>-</v>
      </c>
      <c r="G699" s="649" t="str">
        <f>IF(ISNUMBER('201718 APC &amp; OPROC'!G699),'201718 APC &amp; OPROC'!G699*(1+VLOOKUP(LEFT($B699,2),'Adjustment factors'!$B$9:$M$99,G$1,FALSE)),"-")</f>
        <v>-</v>
      </c>
      <c r="H699" s="650">
        <f>IF(ISBLANK('201718 APC &amp; OPROC'!H699),"",'201718 APC &amp; OPROC'!H699)</f>
        <v>5</v>
      </c>
      <c r="I699" s="650">
        <f>IF(ISNUMBER('201718 APC &amp; OPROC'!I699),'201718 APC &amp; OPROC'!I699*(1+VLOOKUP(LEFT($B699,2),'Adjustment factors'!$B$9:$M$99,I$1,FALSE)),"-")</f>
        <v>666.76181038011032</v>
      </c>
      <c r="J699" s="650">
        <f>IF(ISBLANK('201718 APC &amp; OPROC'!J699),"",'201718 APC &amp; OPROC'!J699)</f>
        <v>5</v>
      </c>
      <c r="K699" s="650">
        <f>IF(ISNUMBER('201718 APC &amp; OPROC'!K699),'201718 APC &amp; OPROC'!K699*(1+VLOOKUP(LEFT($B699,2),'Adjustment factors'!$B$9:$M$99,K$1,FALSE)),"-")</f>
        <v>229.13281999999995</v>
      </c>
      <c r="L699" s="650" t="str">
        <f>IF(ISBLANK('201718 APC &amp; OPROC'!L699),"",'201718 APC &amp; OPROC'!L699)</f>
        <v>No</v>
      </c>
      <c r="M699" s="651" t="str">
        <f>IF(ISBLANK('201718 APC &amp; OPROC'!M699),"",'201718 APC &amp; OPROC'!M699)</f>
        <v>-</v>
      </c>
      <c r="N699" s="654" t="str">
        <f t="shared" si="10"/>
        <v>-</v>
      </c>
      <c r="O699" s="652" t="str">
        <f>IF(ISBLANK('201718 APC &amp; OPROC'!O699),"",'201718 APC &amp; OPROC'!O699)</f>
        <v>-</v>
      </c>
      <c r="P699" s="645" t="str">
        <f>IF(ISBLANK('201718 APC &amp; OPROC'!P699),"",'201718 APC &amp; OPROC'!P699)</f>
        <v>-</v>
      </c>
      <c r="Q699" s="653" t="str">
        <f>IF(ISBLANK('201718 APC &amp; OPROC'!Q699),"",'201718 APC &amp; OPROC'!Q699)</f>
        <v>-</v>
      </c>
      <c r="R699" s="647" t="str">
        <f>IF(ISBLANK('201718 APC &amp; OPROC'!R699),"",'201718 APC &amp; OPROC'!R699)</f>
        <v>-</v>
      </c>
      <c r="S699" s="647" t="str">
        <f>IF(ISBLANK('201718 APC &amp; OPROC'!S699),"",'201718 APC &amp; OPROC'!S699)</f>
        <v/>
      </c>
      <c r="T699" s="647" t="str">
        <f>IF(ISBLANK('201718 APC &amp; OPROC'!T699),"",'201718 APC &amp; OPROC'!T699)</f>
        <v/>
      </c>
      <c r="V699" s="315"/>
      <c r="W699" s="315"/>
    </row>
    <row r="700" spans="2:23" s="139" customFormat="1" x14ac:dyDescent="0.35">
      <c r="B700" s="648" t="s">
        <v>1845</v>
      </c>
      <c r="C700" s="164" t="s">
        <v>1846</v>
      </c>
      <c r="D700" s="649">
        <f>IF(ISNUMBER('201718 APC &amp; OPROC'!D700),'201718 APC &amp; OPROC'!D700*(1+VLOOKUP(LEFT($B700,2),'Adjustment factors'!$B$9:$M$99,D$1,FALSE)),"-")</f>
        <v>122.50744106381545</v>
      </c>
      <c r="E700" s="650">
        <f>IF(ISNUMBER('201718 APC &amp; OPROC'!E700),'201718 APC &amp; OPROC'!E700*(1+VLOOKUP(LEFT($B700,2),'Adjustment factors'!$B$9:$M$99,E$1,FALSE)),"-")</f>
        <v>364.50984513250006</v>
      </c>
      <c r="F700" s="649" t="str">
        <f>IF(ISNUMBER('201718 APC &amp; OPROC'!F700),'201718 APC &amp; OPROC'!F700*(1+VLOOKUP(LEFT($B700,2),'Adjustment factors'!$B$9:$M$99,F$1,FALSE)),"-")</f>
        <v>-</v>
      </c>
      <c r="G700" s="649" t="str">
        <f>IF(ISNUMBER('201718 APC &amp; OPROC'!G700),'201718 APC &amp; OPROC'!G700*(1+VLOOKUP(LEFT($B700,2),'Adjustment factors'!$B$9:$M$99,G$1,FALSE)),"-")</f>
        <v>-</v>
      </c>
      <c r="H700" s="650">
        <f>IF(ISBLANK('201718 APC &amp; OPROC'!H700),"",'201718 APC &amp; OPROC'!H700)</f>
        <v>5</v>
      </c>
      <c r="I700" s="650">
        <f>IF(ISNUMBER('201718 APC &amp; OPROC'!I700),'201718 APC &amp; OPROC'!I700*(1+VLOOKUP(LEFT($B700,2),'Adjustment factors'!$B$9:$M$99,I$1,FALSE)),"-")</f>
        <v>364.50984513250006</v>
      </c>
      <c r="J700" s="650">
        <f>IF(ISBLANK('201718 APC &amp; OPROC'!J700),"",'201718 APC &amp; OPROC'!J700)</f>
        <v>5</v>
      </c>
      <c r="K700" s="650">
        <f>IF(ISNUMBER('201718 APC &amp; OPROC'!K700),'201718 APC &amp; OPROC'!K700*(1+VLOOKUP(LEFT($B700,2),'Adjustment factors'!$B$9:$M$99,K$1,FALSE)),"-")</f>
        <v>229.13281999999995</v>
      </c>
      <c r="L700" s="650" t="str">
        <f>IF(ISBLANK('201718 APC &amp; OPROC'!L700),"",'201718 APC &amp; OPROC'!L700)</f>
        <v>No</v>
      </c>
      <c r="M700" s="651" t="str">
        <f>IF(ISBLANK('201718 APC &amp; OPROC'!M700),"",'201718 APC &amp; OPROC'!M700)</f>
        <v>-</v>
      </c>
      <c r="N700" s="654" t="str">
        <f t="shared" si="10"/>
        <v>-</v>
      </c>
      <c r="O700" s="652" t="str">
        <f>IF(ISBLANK('201718 APC &amp; OPROC'!O700),"",'201718 APC &amp; OPROC'!O700)</f>
        <v>-</v>
      </c>
      <c r="P700" s="645" t="str">
        <f>IF(ISBLANK('201718 APC &amp; OPROC'!P700),"",'201718 APC &amp; OPROC'!P700)</f>
        <v>-</v>
      </c>
      <c r="Q700" s="653" t="str">
        <f>IF(ISBLANK('201718 APC &amp; OPROC'!Q700),"",'201718 APC &amp; OPROC'!Q700)</f>
        <v>-</v>
      </c>
      <c r="R700" s="647" t="str">
        <f>IF(ISBLANK('201718 APC &amp; OPROC'!R700),"",'201718 APC &amp; OPROC'!R700)</f>
        <v>-</v>
      </c>
      <c r="S700" s="647" t="str">
        <f>IF(ISBLANK('201718 APC &amp; OPROC'!S700),"",'201718 APC &amp; OPROC'!S700)</f>
        <v/>
      </c>
      <c r="T700" s="647" t="str">
        <f>IF(ISBLANK('201718 APC &amp; OPROC'!T700),"",'201718 APC &amp; OPROC'!T700)</f>
        <v/>
      </c>
      <c r="V700" s="315"/>
      <c r="W700" s="315"/>
    </row>
    <row r="701" spans="2:23" s="139" customFormat="1" x14ac:dyDescent="0.35">
      <c r="B701" s="648" t="s">
        <v>1847</v>
      </c>
      <c r="C701" s="164" t="s">
        <v>1848</v>
      </c>
      <c r="D701" s="649" t="str">
        <f>IF(ISNUMBER('201718 APC &amp; OPROC'!D701),'201718 APC &amp; OPROC'!D701*(1+VLOOKUP(LEFT($B701,2),'Adjustment factors'!$B$9:$M$99,D$1,FALSE)),"-")</f>
        <v>-</v>
      </c>
      <c r="E701" s="650">
        <f>IF(ISNUMBER('201718 APC &amp; OPROC'!E701),'201718 APC &amp; OPROC'!E701*(1+VLOOKUP(LEFT($B701,2),'Adjustment factors'!$B$9:$M$99,E$1,FALSE)),"-")</f>
        <v>10301.120556655475</v>
      </c>
      <c r="F701" s="649" t="str">
        <f>IF(ISNUMBER('201718 APC &amp; OPROC'!F701),'201718 APC &amp; OPROC'!F701*(1+VLOOKUP(LEFT($B701,2),'Adjustment factors'!$B$9:$M$99,F$1,FALSE)),"-")</f>
        <v>-</v>
      </c>
      <c r="G701" s="649" t="str">
        <f>IF(ISNUMBER('201718 APC &amp; OPROC'!G701),'201718 APC &amp; OPROC'!G701*(1+VLOOKUP(LEFT($B701,2),'Adjustment factors'!$B$9:$M$99,G$1,FALSE)),"-")</f>
        <v>-</v>
      </c>
      <c r="H701" s="650">
        <f>IF(ISBLANK('201718 APC &amp; OPROC'!H701),"",'201718 APC &amp; OPROC'!H701)</f>
        <v>80</v>
      </c>
      <c r="I701" s="650">
        <f>IF(ISNUMBER('201718 APC &amp; OPROC'!I701),'201718 APC &amp; OPROC'!I701*(1+VLOOKUP(LEFT($B701,2),'Adjustment factors'!$B$9:$M$99,I$1,FALSE)),"-")</f>
        <v>10301.120556655475</v>
      </c>
      <c r="J701" s="650">
        <f>IF(ISBLANK('201718 APC &amp; OPROC'!J701),"",'201718 APC &amp; OPROC'!J701)</f>
        <v>80</v>
      </c>
      <c r="K701" s="650">
        <f>IF(ISNUMBER('201718 APC &amp; OPROC'!K701),'201718 APC &amp; OPROC'!K701*(1+VLOOKUP(LEFT($B701,2),'Adjustment factors'!$B$9:$M$99,K$1,FALSE)),"-")</f>
        <v>227.13165999999995</v>
      </c>
      <c r="L701" s="650" t="str">
        <f>IF(ISBLANK('201718 APC &amp; OPROC'!L701),"",'201718 APC &amp; OPROC'!L701)</f>
        <v>No</v>
      </c>
      <c r="M701" s="651" t="str">
        <f>IF(ISBLANK('201718 APC &amp; OPROC'!M701),"",'201718 APC &amp; OPROC'!M701)</f>
        <v>-</v>
      </c>
      <c r="N701" s="654" t="str">
        <f t="shared" si="10"/>
        <v>-</v>
      </c>
      <c r="O701" s="652" t="str">
        <f>IF(ISBLANK('201718 APC &amp; OPROC'!O701),"",'201718 APC &amp; OPROC'!O701)</f>
        <v>-</v>
      </c>
      <c r="P701" s="645" t="str">
        <f>IF(ISBLANK('201718 APC &amp; OPROC'!P701),"",'201718 APC &amp; OPROC'!P701)</f>
        <v>-</v>
      </c>
      <c r="Q701" s="653" t="str">
        <f>IF(ISBLANK('201718 APC &amp; OPROC'!Q701),"",'201718 APC &amp; OPROC'!Q701)</f>
        <v>-</v>
      </c>
      <c r="R701" s="647" t="str">
        <f>IF(ISBLANK('201718 APC &amp; OPROC'!R701),"",'201718 APC &amp; OPROC'!R701)</f>
        <v>-</v>
      </c>
      <c r="S701" s="647" t="str">
        <f>IF(ISBLANK('201718 APC &amp; OPROC'!S701),"",'201718 APC &amp; OPROC'!S701)</f>
        <v/>
      </c>
      <c r="T701" s="647" t="str">
        <f>IF(ISBLANK('201718 APC &amp; OPROC'!T701),"",'201718 APC &amp; OPROC'!T701)</f>
        <v/>
      </c>
      <c r="V701" s="315"/>
      <c r="W701" s="315"/>
    </row>
    <row r="702" spans="2:23" s="139" customFormat="1" x14ac:dyDescent="0.35">
      <c r="B702" s="648" t="s">
        <v>1849</v>
      </c>
      <c r="C702" s="164" t="s">
        <v>1850</v>
      </c>
      <c r="D702" s="649" t="str">
        <f>IF(ISNUMBER('201718 APC &amp; OPROC'!D702),'201718 APC &amp; OPROC'!D702*(1+VLOOKUP(LEFT($B702,2),'Adjustment factors'!$B$9:$M$99,D$1,FALSE)),"-")</f>
        <v>-</v>
      </c>
      <c r="E702" s="650">
        <f>IF(ISNUMBER('201718 APC &amp; OPROC'!E702),'201718 APC &amp; OPROC'!E702*(1+VLOOKUP(LEFT($B702,2),'Adjustment factors'!$B$9:$M$99,E$1,FALSE)),"-")</f>
        <v>6157.6981044430795</v>
      </c>
      <c r="F702" s="649" t="str">
        <f>IF(ISNUMBER('201718 APC &amp; OPROC'!F702),'201718 APC &amp; OPROC'!F702*(1+VLOOKUP(LEFT($B702,2),'Adjustment factors'!$B$9:$M$99,F$1,FALSE)),"-")</f>
        <v>-</v>
      </c>
      <c r="G702" s="649" t="str">
        <f>IF(ISNUMBER('201718 APC &amp; OPROC'!G702),'201718 APC &amp; OPROC'!G702*(1+VLOOKUP(LEFT($B702,2),'Adjustment factors'!$B$9:$M$99,G$1,FALSE)),"-")</f>
        <v>-</v>
      </c>
      <c r="H702" s="650">
        <f>IF(ISBLANK('201718 APC &amp; OPROC'!H702),"",'201718 APC &amp; OPROC'!H702)</f>
        <v>40</v>
      </c>
      <c r="I702" s="650">
        <f>IF(ISNUMBER('201718 APC &amp; OPROC'!I702),'201718 APC &amp; OPROC'!I702*(1+VLOOKUP(LEFT($B702,2),'Adjustment factors'!$B$9:$M$99,I$1,FALSE)),"-")</f>
        <v>7290.2873156023043</v>
      </c>
      <c r="J702" s="650">
        <f>IF(ISBLANK('201718 APC &amp; OPROC'!J702),"",'201718 APC &amp; OPROC'!J702)</f>
        <v>53</v>
      </c>
      <c r="K702" s="650">
        <f>IF(ISNUMBER('201718 APC &amp; OPROC'!K702),'201718 APC &amp; OPROC'!K702*(1+VLOOKUP(LEFT($B702,2),'Adjustment factors'!$B$9:$M$99,K$1,FALSE)),"-")</f>
        <v>227.13165999999995</v>
      </c>
      <c r="L702" s="650" t="str">
        <f>IF(ISBLANK('201718 APC &amp; OPROC'!L702),"",'201718 APC &amp; OPROC'!L702)</f>
        <v>No</v>
      </c>
      <c r="M702" s="651" t="str">
        <f>IF(ISBLANK('201718 APC &amp; OPROC'!M702),"",'201718 APC &amp; OPROC'!M702)</f>
        <v>-</v>
      </c>
      <c r="N702" s="654" t="str">
        <f t="shared" si="10"/>
        <v>-</v>
      </c>
      <c r="O702" s="652" t="str">
        <f>IF(ISBLANK('201718 APC &amp; OPROC'!O702),"",'201718 APC &amp; OPROC'!O702)</f>
        <v>-</v>
      </c>
      <c r="P702" s="645" t="str">
        <f>IF(ISBLANK('201718 APC &amp; OPROC'!P702),"",'201718 APC &amp; OPROC'!P702)</f>
        <v>-</v>
      </c>
      <c r="Q702" s="653" t="str">
        <f>IF(ISBLANK('201718 APC &amp; OPROC'!Q702),"",'201718 APC &amp; OPROC'!Q702)</f>
        <v>-</v>
      </c>
      <c r="R702" s="647" t="str">
        <f>IF(ISBLANK('201718 APC &amp; OPROC'!R702),"",'201718 APC &amp; OPROC'!R702)</f>
        <v>-</v>
      </c>
      <c r="S702" s="647" t="str">
        <f>IF(ISBLANK('201718 APC &amp; OPROC'!S702),"",'201718 APC &amp; OPROC'!S702)</f>
        <v/>
      </c>
      <c r="T702" s="647" t="str">
        <f>IF(ISBLANK('201718 APC &amp; OPROC'!T702),"",'201718 APC &amp; OPROC'!T702)</f>
        <v/>
      </c>
      <c r="V702" s="315"/>
      <c r="W702" s="315"/>
    </row>
    <row r="703" spans="2:23" s="139" customFormat="1" x14ac:dyDescent="0.35">
      <c r="B703" s="648" t="s">
        <v>1851</v>
      </c>
      <c r="C703" s="164" t="s">
        <v>1852</v>
      </c>
      <c r="D703" s="649" t="str">
        <f>IF(ISNUMBER('201718 APC &amp; OPROC'!D703),'201718 APC &amp; OPROC'!D703*(1+VLOOKUP(LEFT($B703,2),'Adjustment factors'!$B$9:$M$99,D$1,FALSE)),"-")</f>
        <v>-</v>
      </c>
      <c r="E703" s="650">
        <f>IF(ISNUMBER('201718 APC &amp; OPROC'!E703),'201718 APC &amp; OPROC'!E703*(1+VLOOKUP(LEFT($B703,2),'Adjustment factors'!$B$9:$M$99,E$1,FALSE)),"-")</f>
        <v>3597.2806795715583</v>
      </c>
      <c r="F703" s="649" t="str">
        <f>IF(ISNUMBER('201718 APC &amp; OPROC'!F703),'201718 APC &amp; OPROC'!F703*(1+VLOOKUP(LEFT($B703,2),'Adjustment factors'!$B$9:$M$99,F$1,FALSE)),"-")</f>
        <v>-</v>
      </c>
      <c r="G703" s="649" t="str">
        <f>IF(ISNUMBER('201718 APC &amp; OPROC'!G703),'201718 APC &amp; OPROC'!G703*(1+VLOOKUP(LEFT($B703,2),'Adjustment factors'!$B$9:$M$99,G$1,FALSE)),"-")</f>
        <v>-</v>
      </c>
      <c r="H703" s="650">
        <f>IF(ISBLANK('201718 APC &amp; OPROC'!H703),"",'201718 APC &amp; OPROC'!H703)</f>
        <v>20</v>
      </c>
      <c r="I703" s="650">
        <f>IF(ISNUMBER('201718 APC &amp; OPROC'!I703),'201718 APC &amp; OPROC'!I703*(1+VLOOKUP(LEFT($B703,2),'Adjustment factors'!$B$9:$M$99,I$1,FALSE)),"-")</f>
        <v>5314.3020459552936</v>
      </c>
      <c r="J703" s="650">
        <f>IF(ISBLANK('201718 APC &amp; OPROC'!J703),"",'201718 APC &amp; OPROC'!J703)</f>
        <v>36</v>
      </c>
      <c r="K703" s="650">
        <f>IF(ISNUMBER('201718 APC &amp; OPROC'!K703),'201718 APC &amp; OPROC'!K703*(1+VLOOKUP(LEFT($B703,2),'Adjustment factors'!$B$9:$M$99,K$1,FALSE)),"-")</f>
        <v>227.13165999999995</v>
      </c>
      <c r="L703" s="650" t="str">
        <f>IF(ISBLANK('201718 APC &amp; OPROC'!L703),"",'201718 APC &amp; OPROC'!L703)</f>
        <v>No</v>
      </c>
      <c r="M703" s="651" t="str">
        <f>IF(ISBLANK('201718 APC &amp; OPROC'!M703),"",'201718 APC &amp; OPROC'!M703)</f>
        <v>-</v>
      </c>
      <c r="N703" s="654" t="str">
        <f t="shared" si="10"/>
        <v>-</v>
      </c>
      <c r="O703" s="652" t="str">
        <f>IF(ISBLANK('201718 APC &amp; OPROC'!O703),"",'201718 APC &amp; OPROC'!O703)</f>
        <v>-</v>
      </c>
      <c r="P703" s="645" t="str">
        <f>IF(ISBLANK('201718 APC &amp; OPROC'!P703),"",'201718 APC &amp; OPROC'!P703)</f>
        <v>-</v>
      </c>
      <c r="Q703" s="653" t="str">
        <f>IF(ISBLANK('201718 APC &amp; OPROC'!Q703),"",'201718 APC &amp; OPROC'!Q703)</f>
        <v>-</v>
      </c>
      <c r="R703" s="647" t="str">
        <f>IF(ISBLANK('201718 APC &amp; OPROC'!R703),"",'201718 APC &amp; OPROC'!R703)</f>
        <v>-</v>
      </c>
      <c r="S703" s="647" t="str">
        <f>IF(ISBLANK('201718 APC &amp; OPROC'!S703),"",'201718 APC &amp; OPROC'!S703)</f>
        <v/>
      </c>
      <c r="T703" s="647" t="str">
        <f>IF(ISBLANK('201718 APC &amp; OPROC'!T703),"",'201718 APC &amp; OPROC'!T703)</f>
        <v/>
      </c>
      <c r="V703" s="315"/>
      <c r="W703" s="315"/>
    </row>
    <row r="704" spans="2:23" s="139" customFormat="1" x14ac:dyDescent="0.35">
      <c r="B704" s="648" t="s">
        <v>1853</v>
      </c>
      <c r="C704" s="164" t="s">
        <v>1854</v>
      </c>
      <c r="D704" s="649" t="str">
        <f>IF(ISNUMBER('201718 APC &amp; OPROC'!D704),'201718 APC &amp; OPROC'!D704*(1+VLOOKUP(LEFT($B704,2),'Adjustment factors'!$B$9:$M$99,D$1,FALSE)),"-")</f>
        <v>-</v>
      </c>
      <c r="E704" s="650">
        <f>IF(ISNUMBER('201718 APC &amp; OPROC'!E704),'201718 APC &amp; OPROC'!E704*(1+VLOOKUP(LEFT($B704,2),'Adjustment factors'!$B$9:$M$99,E$1,FALSE)),"-")</f>
        <v>2529.1805338164177</v>
      </c>
      <c r="F704" s="649" t="str">
        <f>IF(ISNUMBER('201718 APC &amp; OPROC'!F704),'201718 APC &amp; OPROC'!F704*(1+VLOOKUP(LEFT($B704,2),'Adjustment factors'!$B$9:$M$99,F$1,FALSE)),"-")</f>
        <v>-</v>
      </c>
      <c r="G704" s="649" t="str">
        <f>IF(ISNUMBER('201718 APC &amp; OPROC'!G704),'201718 APC &amp; OPROC'!G704*(1+VLOOKUP(LEFT($B704,2),'Adjustment factors'!$B$9:$M$99,G$1,FALSE)),"-")</f>
        <v>-</v>
      </c>
      <c r="H704" s="650">
        <f>IF(ISBLANK('201718 APC &amp; OPROC'!H704),"",'201718 APC &amp; OPROC'!H704)</f>
        <v>10</v>
      </c>
      <c r="I704" s="650">
        <f>IF(ISNUMBER('201718 APC &amp; OPROC'!I704),'201718 APC &amp; OPROC'!I704*(1+VLOOKUP(LEFT($B704,2),'Adjustment factors'!$B$9:$M$99,I$1,FALSE)),"-")</f>
        <v>3897.5578903593241</v>
      </c>
      <c r="J704" s="650">
        <f>IF(ISBLANK('201718 APC &amp; OPROC'!J704),"",'201718 APC &amp; OPROC'!J704)</f>
        <v>24</v>
      </c>
      <c r="K704" s="650">
        <f>IF(ISNUMBER('201718 APC &amp; OPROC'!K704),'201718 APC &amp; OPROC'!K704*(1+VLOOKUP(LEFT($B704,2),'Adjustment factors'!$B$9:$M$99,K$1,FALSE)),"-")</f>
        <v>227.13165999999995</v>
      </c>
      <c r="L704" s="650" t="str">
        <f>IF(ISBLANK('201718 APC &amp; OPROC'!L704),"",'201718 APC &amp; OPROC'!L704)</f>
        <v>No</v>
      </c>
      <c r="M704" s="651" t="str">
        <f>IF(ISBLANK('201718 APC &amp; OPROC'!M704),"",'201718 APC &amp; OPROC'!M704)</f>
        <v>-</v>
      </c>
      <c r="N704" s="654" t="str">
        <f t="shared" si="10"/>
        <v>-</v>
      </c>
      <c r="O704" s="652" t="str">
        <f>IF(ISBLANK('201718 APC &amp; OPROC'!O704),"",'201718 APC &amp; OPROC'!O704)</f>
        <v>-</v>
      </c>
      <c r="P704" s="645" t="str">
        <f>IF(ISBLANK('201718 APC &amp; OPROC'!P704),"",'201718 APC &amp; OPROC'!P704)</f>
        <v>-</v>
      </c>
      <c r="Q704" s="653" t="str">
        <f>IF(ISBLANK('201718 APC &amp; OPROC'!Q704),"",'201718 APC &amp; OPROC'!Q704)</f>
        <v>-</v>
      </c>
      <c r="R704" s="647" t="str">
        <f>IF(ISBLANK('201718 APC &amp; OPROC'!R704),"",'201718 APC &amp; OPROC'!R704)</f>
        <v>-</v>
      </c>
      <c r="S704" s="647" t="str">
        <f>IF(ISBLANK('201718 APC &amp; OPROC'!S704),"",'201718 APC &amp; OPROC'!S704)</f>
        <v/>
      </c>
      <c r="T704" s="647" t="str">
        <f>IF(ISBLANK('201718 APC &amp; OPROC'!T704),"",'201718 APC &amp; OPROC'!T704)</f>
        <v/>
      </c>
      <c r="V704" s="315"/>
      <c r="W704" s="315"/>
    </row>
    <row r="705" spans="2:23" s="139" customFormat="1" x14ac:dyDescent="0.35">
      <c r="B705" s="648" t="s">
        <v>1855</v>
      </c>
      <c r="C705" s="164" t="s">
        <v>1856</v>
      </c>
      <c r="D705" s="649" t="str">
        <f>IF(ISNUMBER('201718 APC &amp; OPROC'!D705),'201718 APC &amp; OPROC'!D705*(1+VLOOKUP(LEFT($B705,2),'Adjustment factors'!$B$9:$M$99,D$1,FALSE)),"-")</f>
        <v>-</v>
      </c>
      <c r="E705" s="650">
        <f>IF(ISNUMBER('201718 APC &amp; OPROC'!E705),'201718 APC &amp; OPROC'!E705*(1+VLOOKUP(LEFT($B705,2),'Adjustment factors'!$B$9:$M$99,E$1,FALSE)),"-")</f>
        <v>1683.7691920347547</v>
      </c>
      <c r="F705" s="649" t="str">
        <f>IF(ISNUMBER('201718 APC &amp; OPROC'!F705),'201718 APC &amp; OPROC'!F705*(1+VLOOKUP(LEFT($B705,2),'Adjustment factors'!$B$9:$M$99,F$1,FALSE)),"-")</f>
        <v>-</v>
      </c>
      <c r="G705" s="649" t="str">
        <f>IF(ISNUMBER('201718 APC &amp; OPROC'!G705),'201718 APC &amp; OPROC'!G705*(1+VLOOKUP(LEFT($B705,2),'Adjustment factors'!$B$9:$M$99,G$1,FALSE)),"-")</f>
        <v>-</v>
      </c>
      <c r="H705" s="650">
        <f>IF(ISBLANK('201718 APC &amp; OPROC'!H705),"",'201718 APC &amp; OPROC'!H705)</f>
        <v>5</v>
      </c>
      <c r="I705" s="650">
        <f>IF(ISNUMBER('201718 APC &amp; OPROC'!I705),'201718 APC &amp; OPROC'!I705*(1+VLOOKUP(LEFT($B705,2),'Adjustment factors'!$B$9:$M$99,I$1,FALSE)),"-")</f>
        <v>3008.8179577592923</v>
      </c>
      <c r="J705" s="650">
        <f>IF(ISBLANK('201718 APC &amp; OPROC'!J705),"",'201718 APC &amp; OPROC'!J705)</f>
        <v>17</v>
      </c>
      <c r="K705" s="650">
        <f>IF(ISNUMBER('201718 APC &amp; OPROC'!K705),'201718 APC &amp; OPROC'!K705*(1+VLOOKUP(LEFT($B705,2),'Adjustment factors'!$B$9:$M$99,K$1,FALSE)),"-")</f>
        <v>227.13165999999995</v>
      </c>
      <c r="L705" s="650" t="str">
        <f>IF(ISBLANK('201718 APC &amp; OPROC'!L705),"",'201718 APC &amp; OPROC'!L705)</f>
        <v>No</v>
      </c>
      <c r="M705" s="651" t="str">
        <f>IF(ISBLANK('201718 APC &amp; OPROC'!M705),"",'201718 APC &amp; OPROC'!M705)</f>
        <v>-</v>
      </c>
      <c r="N705" s="654" t="str">
        <f t="shared" si="10"/>
        <v>-</v>
      </c>
      <c r="O705" s="652" t="str">
        <f>IF(ISBLANK('201718 APC &amp; OPROC'!O705),"",'201718 APC &amp; OPROC'!O705)</f>
        <v>Sub-HRG</v>
      </c>
      <c r="P705" s="645" t="str">
        <f>IF(ISBLANK('201718 APC &amp; OPROC'!P705),"",'201718 APC &amp; OPROC'!P705)</f>
        <v>DayCase</v>
      </c>
      <c r="Q705" s="653" t="str">
        <f>IF(ISBLANK('201718 APC &amp; OPROC'!Q705),"",'201718 APC &amp; OPROC'!Q705)</f>
        <v>DC/EL</v>
      </c>
      <c r="R705" s="647" t="str">
        <f>IF(ISBLANK('201718 APC &amp; OPROC'!R705),"",'201718 APC &amp; OPROC'!R705)</f>
        <v>BPT price</v>
      </c>
      <c r="S705" s="647" t="str">
        <f>IF(ISBLANK('201718 APC &amp; OPROC'!S705),"",'201718 APC &amp; OPROC'!S705)</f>
        <v/>
      </c>
      <c r="T705" s="647" t="str">
        <f>IF(ISBLANK('201718 APC &amp; OPROC'!T705),"",'201718 APC &amp; OPROC'!T705)</f>
        <v>BP69</v>
      </c>
      <c r="V705" s="315"/>
      <c r="W705" s="315"/>
    </row>
    <row r="706" spans="2:23" s="139" customFormat="1" x14ac:dyDescent="0.35">
      <c r="B706" s="648" t="s">
        <v>1857</v>
      </c>
      <c r="C706" s="164" t="s">
        <v>1858</v>
      </c>
      <c r="D706" s="649" t="str">
        <f>IF(ISNUMBER('201718 APC &amp; OPROC'!D706),'201718 APC &amp; OPROC'!D706*(1+VLOOKUP(LEFT($B706,2),'Adjustment factors'!$B$9:$M$99,D$1,FALSE)),"-")</f>
        <v>-</v>
      </c>
      <c r="E706" s="650">
        <f>IF(ISNUMBER('201718 APC &amp; OPROC'!E706),'201718 APC &amp; OPROC'!E706*(1+VLOOKUP(LEFT($B706,2),'Adjustment factors'!$B$9:$M$99,E$1,FALSE)),"-")</f>
        <v>5418.0891355899912</v>
      </c>
      <c r="F706" s="649" t="str">
        <f>IF(ISNUMBER('201718 APC &amp; OPROC'!F706),'201718 APC &amp; OPROC'!F706*(1+VLOOKUP(LEFT($B706,2),'Adjustment factors'!$B$9:$M$99,F$1,FALSE)),"-")</f>
        <v>-</v>
      </c>
      <c r="G706" s="649" t="str">
        <f>IF(ISNUMBER('201718 APC &amp; OPROC'!G706),'201718 APC &amp; OPROC'!G706*(1+VLOOKUP(LEFT($B706,2),'Adjustment factors'!$B$9:$M$99,G$1,FALSE)),"-")</f>
        <v>-</v>
      </c>
      <c r="H706" s="650">
        <f>IF(ISBLANK('201718 APC &amp; OPROC'!H706),"",'201718 APC &amp; OPROC'!H706)</f>
        <v>14</v>
      </c>
      <c r="I706" s="650">
        <f>IF(ISNUMBER('201718 APC &amp; OPROC'!I706),'201718 APC &amp; OPROC'!I706*(1+VLOOKUP(LEFT($B706,2),'Adjustment factors'!$B$9:$M$99,I$1,FALSE)),"-")</f>
        <v>8288.8601877186666</v>
      </c>
      <c r="J706" s="650">
        <f>IF(ISBLANK('201718 APC &amp; OPROC'!J706),"",'201718 APC &amp; OPROC'!J706)</f>
        <v>29</v>
      </c>
      <c r="K706" s="650">
        <f>IF(ISNUMBER('201718 APC &amp; OPROC'!K706),'201718 APC &amp; OPROC'!K706*(1+VLOOKUP(LEFT($B706,2),'Adjustment factors'!$B$9:$M$99,K$1,FALSE)),"-")</f>
        <v>430.24939999999992</v>
      </c>
      <c r="L706" s="650" t="str">
        <f>IF(ISBLANK('201718 APC &amp; OPROC'!L706),"",'201718 APC &amp; OPROC'!L706)</f>
        <v>No</v>
      </c>
      <c r="M706" s="651" t="str">
        <f>IF(ISBLANK('201718 APC &amp; OPROC'!M706),"",'201718 APC &amp; OPROC'!M706)</f>
        <v>-</v>
      </c>
      <c r="N706" s="654" t="str">
        <f t="shared" si="10"/>
        <v>-</v>
      </c>
      <c r="O706" s="652" t="str">
        <f>IF(ISBLANK('201718 APC &amp; OPROC'!O706),"",'201718 APC &amp; OPROC'!O706)</f>
        <v>-</v>
      </c>
      <c r="P706" s="645" t="str">
        <f>IF(ISBLANK('201718 APC &amp; OPROC'!P706),"",'201718 APC &amp; OPROC'!P706)</f>
        <v>-</v>
      </c>
      <c r="Q706" s="653" t="str">
        <f>IF(ISBLANK('201718 APC &amp; OPROC'!Q706),"",'201718 APC &amp; OPROC'!Q706)</f>
        <v>-</v>
      </c>
      <c r="R706" s="647" t="str">
        <f>IF(ISBLANK('201718 APC &amp; OPROC'!R706),"",'201718 APC &amp; OPROC'!R706)</f>
        <v>-</v>
      </c>
      <c r="S706" s="647" t="str">
        <f>IF(ISBLANK('201718 APC &amp; OPROC'!S706),"",'201718 APC &amp; OPROC'!S706)</f>
        <v/>
      </c>
      <c r="T706" s="647" t="str">
        <f>IF(ISBLANK('201718 APC &amp; OPROC'!T706),"",'201718 APC &amp; OPROC'!T706)</f>
        <v/>
      </c>
      <c r="V706" s="315"/>
      <c r="W706" s="315"/>
    </row>
    <row r="707" spans="2:23" s="139" customFormat="1" x14ac:dyDescent="0.35">
      <c r="B707" s="648" t="s">
        <v>1859</v>
      </c>
      <c r="C707" s="164" t="s">
        <v>1860</v>
      </c>
      <c r="D707" s="649" t="str">
        <f>IF(ISNUMBER('201718 APC &amp; OPROC'!D707),'201718 APC &amp; OPROC'!D707*(1+VLOOKUP(LEFT($B707,2),'Adjustment factors'!$B$9:$M$99,D$1,FALSE)),"-")</f>
        <v>-</v>
      </c>
      <c r="E707" s="650">
        <f>IF(ISNUMBER('201718 APC &amp; OPROC'!E707),'201718 APC &amp; OPROC'!E707*(1+VLOOKUP(LEFT($B707,2),'Adjustment factors'!$B$9:$M$99,E$1,FALSE)),"-")</f>
        <v>1932.6566788286411</v>
      </c>
      <c r="F707" s="649" t="str">
        <f>IF(ISNUMBER('201718 APC &amp; OPROC'!F707),'201718 APC &amp; OPROC'!F707*(1+VLOOKUP(LEFT($B707,2),'Adjustment factors'!$B$9:$M$99,F$1,FALSE)),"-")</f>
        <v>-</v>
      </c>
      <c r="G707" s="649" t="str">
        <f>IF(ISNUMBER('201718 APC &amp; OPROC'!G707),'201718 APC &amp; OPROC'!G707*(1+VLOOKUP(LEFT($B707,2),'Adjustment factors'!$B$9:$M$99,G$1,FALSE)),"-")</f>
        <v>-</v>
      </c>
      <c r="H707" s="650">
        <f>IF(ISBLANK('201718 APC &amp; OPROC'!H707),"",'201718 APC &amp; OPROC'!H707)</f>
        <v>5</v>
      </c>
      <c r="I707" s="650">
        <f>IF(ISNUMBER('201718 APC &amp; OPROC'!I707),'201718 APC &amp; OPROC'!I707*(1+VLOOKUP(LEFT($B707,2),'Adjustment factors'!$B$9:$M$99,I$1,FALSE)),"-")</f>
        <v>3607.3570960409465</v>
      </c>
      <c r="J707" s="650">
        <f>IF(ISBLANK('201718 APC &amp; OPROC'!J707),"",'201718 APC &amp; OPROC'!J707)</f>
        <v>15</v>
      </c>
      <c r="K707" s="650">
        <f>IF(ISNUMBER('201718 APC &amp; OPROC'!K707),'201718 APC &amp; OPROC'!K707*(1+VLOOKUP(LEFT($B707,2),'Adjustment factors'!$B$9:$M$99,K$1,FALSE)),"-")</f>
        <v>430.24939999999992</v>
      </c>
      <c r="L707" s="650" t="str">
        <f>IF(ISBLANK('201718 APC &amp; OPROC'!L707),"",'201718 APC &amp; OPROC'!L707)</f>
        <v>No</v>
      </c>
      <c r="M707" s="651" t="str">
        <f>IF(ISBLANK('201718 APC &amp; OPROC'!M707),"",'201718 APC &amp; OPROC'!M707)</f>
        <v>-</v>
      </c>
      <c r="N707" s="654" t="str">
        <f t="shared" si="10"/>
        <v>-</v>
      </c>
      <c r="O707" s="652" t="str">
        <f>IF(ISBLANK('201718 APC &amp; OPROC'!O707),"",'201718 APC &amp; OPROC'!O707)</f>
        <v>-</v>
      </c>
      <c r="P707" s="645" t="str">
        <f>IF(ISBLANK('201718 APC &amp; OPROC'!P707),"",'201718 APC &amp; OPROC'!P707)</f>
        <v>-</v>
      </c>
      <c r="Q707" s="653" t="str">
        <f>IF(ISBLANK('201718 APC &amp; OPROC'!Q707),"",'201718 APC &amp; OPROC'!Q707)</f>
        <v>-</v>
      </c>
      <c r="R707" s="647" t="str">
        <f>IF(ISBLANK('201718 APC &amp; OPROC'!R707),"",'201718 APC &amp; OPROC'!R707)</f>
        <v>-</v>
      </c>
      <c r="S707" s="647" t="str">
        <f>IF(ISBLANK('201718 APC &amp; OPROC'!S707),"",'201718 APC &amp; OPROC'!S707)</f>
        <v/>
      </c>
      <c r="T707" s="647" t="str">
        <f>IF(ISBLANK('201718 APC &amp; OPROC'!T707),"",'201718 APC &amp; OPROC'!T707)</f>
        <v/>
      </c>
      <c r="V707" s="315"/>
      <c r="W707" s="315"/>
    </row>
    <row r="708" spans="2:23" s="139" customFormat="1" x14ac:dyDescent="0.35">
      <c r="B708" s="648" t="s">
        <v>1861</v>
      </c>
      <c r="C708" s="164" t="s">
        <v>1862</v>
      </c>
      <c r="D708" s="649" t="str">
        <f>IF(ISNUMBER('201718 APC &amp; OPROC'!D708),'201718 APC &amp; OPROC'!D708*(1+VLOOKUP(LEFT($B708,2),'Adjustment factors'!$B$9:$M$99,D$1,FALSE)),"-")</f>
        <v>-</v>
      </c>
      <c r="E708" s="650">
        <f>IF(ISNUMBER('201718 APC &amp; OPROC'!E708),'201718 APC &amp; OPROC'!E708*(1+VLOOKUP(LEFT($B708,2),'Adjustment factors'!$B$9:$M$99,E$1,FALSE)),"-")</f>
        <v>7283.2338240737317</v>
      </c>
      <c r="F708" s="649" t="str">
        <f>IF(ISNUMBER('201718 APC &amp; OPROC'!F708),'201718 APC &amp; OPROC'!F708*(1+VLOOKUP(LEFT($B708,2),'Adjustment factors'!$B$9:$M$99,F$1,FALSE)),"-")</f>
        <v>-</v>
      </c>
      <c r="G708" s="649" t="str">
        <f>IF(ISNUMBER('201718 APC &amp; OPROC'!G708),'201718 APC &amp; OPROC'!G708*(1+VLOOKUP(LEFT($B708,2),'Adjustment factors'!$B$9:$M$99,G$1,FALSE)),"-")</f>
        <v>-</v>
      </c>
      <c r="H708" s="650">
        <f>IF(ISBLANK('201718 APC &amp; OPROC'!H708),"",'201718 APC &amp; OPROC'!H708)</f>
        <v>36</v>
      </c>
      <c r="I708" s="650">
        <f>IF(ISNUMBER('201718 APC &amp; OPROC'!I708),'201718 APC &amp; OPROC'!I708*(1+VLOOKUP(LEFT($B708,2),'Adjustment factors'!$B$9:$M$99,I$1,FALSE)),"-")</f>
        <v>7892.8570204717134</v>
      </c>
      <c r="J708" s="650">
        <f>IF(ISBLANK('201718 APC &amp; OPROC'!J708),"",'201718 APC &amp; OPROC'!J708)</f>
        <v>78</v>
      </c>
      <c r="K708" s="650">
        <f>IF(ISNUMBER('201718 APC &amp; OPROC'!K708),'201718 APC &amp; OPROC'!K708*(1+VLOOKUP(LEFT($B708,2),'Adjustment factors'!$B$9:$M$99,K$1,FALSE)),"-")</f>
        <v>430.24939999999992</v>
      </c>
      <c r="L708" s="650" t="str">
        <f>IF(ISBLANK('201718 APC &amp; OPROC'!L708),"",'201718 APC &amp; OPROC'!L708)</f>
        <v>No</v>
      </c>
      <c r="M708" s="651" t="str">
        <f>IF(ISBLANK('201718 APC &amp; OPROC'!M708),"",'201718 APC &amp; OPROC'!M708)</f>
        <v>-</v>
      </c>
      <c r="N708" s="654" t="str">
        <f t="shared" si="10"/>
        <v>-</v>
      </c>
      <c r="O708" s="652" t="str">
        <f>IF(ISBLANK('201718 APC &amp; OPROC'!O708),"",'201718 APC &amp; OPROC'!O708)</f>
        <v>-</v>
      </c>
      <c r="P708" s="645" t="str">
        <f>IF(ISBLANK('201718 APC &amp; OPROC'!P708),"",'201718 APC &amp; OPROC'!P708)</f>
        <v>-</v>
      </c>
      <c r="Q708" s="653" t="str">
        <f>IF(ISBLANK('201718 APC &amp; OPROC'!Q708),"",'201718 APC &amp; OPROC'!Q708)</f>
        <v>-</v>
      </c>
      <c r="R708" s="647" t="str">
        <f>IF(ISBLANK('201718 APC &amp; OPROC'!R708),"",'201718 APC &amp; OPROC'!R708)</f>
        <v>-</v>
      </c>
      <c r="S708" s="647" t="str">
        <f>IF(ISBLANK('201718 APC &amp; OPROC'!S708),"",'201718 APC &amp; OPROC'!S708)</f>
        <v/>
      </c>
      <c r="T708" s="647" t="str">
        <f>IF(ISBLANK('201718 APC &amp; OPROC'!T708),"",'201718 APC &amp; OPROC'!T708)</f>
        <v/>
      </c>
      <c r="V708" s="315"/>
      <c r="W708" s="315"/>
    </row>
    <row r="709" spans="2:23" s="139" customFormat="1" x14ac:dyDescent="0.35">
      <c r="B709" s="648" t="s">
        <v>1863</v>
      </c>
      <c r="C709" s="164" t="s">
        <v>1864</v>
      </c>
      <c r="D709" s="649" t="str">
        <f>IF(ISNUMBER('201718 APC &amp; OPROC'!D709),'201718 APC &amp; OPROC'!D709*(1+VLOOKUP(LEFT($B709,2),'Adjustment factors'!$B$9:$M$99,D$1,FALSE)),"-")</f>
        <v>-</v>
      </c>
      <c r="E709" s="650">
        <f>IF(ISNUMBER('201718 APC &amp; OPROC'!E709),'201718 APC &amp; OPROC'!E709*(1+VLOOKUP(LEFT($B709,2),'Adjustment factors'!$B$9:$M$99,E$1,FALSE)),"-")</f>
        <v>3535.8145391082908</v>
      </c>
      <c r="F709" s="649" t="str">
        <f>IF(ISNUMBER('201718 APC &amp; OPROC'!F709),'201718 APC &amp; OPROC'!F709*(1+VLOOKUP(LEFT($B709,2),'Adjustment factors'!$B$9:$M$99,F$1,FALSE)),"-")</f>
        <v>-</v>
      </c>
      <c r="G709" s="649" t="str">
        <f>IF(ISNUMBER('201718 APC &amp; OPROC'!G709),'201718 APC &amp; OPROC'!G709*(1+VLOOKUP(LEFT($B709,2),'Adjustment factors'!$B$9:$M$99,G$1,FALSE)),"-")</f>
        <v>-</v>
      </c>
      <c r="H709" s="650">
        <f>IF(ISBLANK('201718 APC &amp; OPROC'!H709),"",'201718 APC &amp; OPROC'!H709)</f>
        <v>10</v>
      </c>
      <c r="I709" s="650">
        <f>IF(ISNUMBER('201718 APC &amp; OPROC'!I709),'201718 APC &amp; OPROC'!I709*(1+VLOOKUP(LEFT($B709,2),'Adjustment factors'!$B$9:$M$99,I$1,FALSE)),"-")</f>
        <v>4735.9157406124159</v>
      </c>
      <c r="J709" s="650">
        <f>IF(ISBLANK('201718 APC &amp; OPROC'!J709),"",'201718 APC &amp; OPROC'!J709)</f>
        <v>45</v>
      </c>
      <c r="K709" s="650">
        <f>IF(ISNUMBER('201718 APC &amp; OPROC'!K709),'201718 APC &amp; OPROC'!K709*(1+VLOOKUP(LEFT($B709,2),'Adjustment factors'!$B$9:$M$99,K$1,FALSE)),"-")</f>
        <v>430.24939999999992</v>
      </c>
      <c r="L709" s="650" t="str">
        <f>IF(ISBLANK('201718 APC &amp; OPROC'!L709),"",'201718 APC &amp; OPROC'!L709)</f>
        <v>No</v>
      </c>
      <c r="M709" s="651" t="str">
        <f>IF(ISBLANK('201718 APC &amp; OPROC'!M709),"",'201718 APC &amp; OPROC'!M709)</f>
        <v>-</v>
      </c>
      <c r="N709" s="654" t="str">
        <f t="shared" ref="N709:N772" si="11">IF(ISNUMBER(M709),M709*I709,"-")</f>
        <v>-</v>
      </c>
      <c r="O709" s="652" t="str">
        <f>IF(ISBLANK('201718 APC &amp; OPROC'!O709),"",'201718 APC &amp; OPROC'!O709)</f>
        <v>-</v>
      </c>
      <c r="P709" s="645" t="str">
        <f>IF(ISBLANK('201718 APC &amp; OPROC'!P709),"",'201718 APC &amp; OPROC'!P709)</f>
        <v>-</v>
      </c>
      <c r="Q709" s="653" t="str">
        <f>IF(ISBLANK('201718 APC &amp; OPROC'!Q709),"",'201718 APC &amp; OPROC'!Q709)</f>
        <v>-</v>
      </c>
      <c r="R709" s="647" t="str">
        <f>IF(ISBLANK('201718 APC &amp; OPROC'!R709),"",'201718 APC &amp; OPROC'!R709)</f>
        <v>-</v>
      </c>
      <c r="S709" s="647" t="str">
        <f>IF(ISBLANK('201718 APC &amp; OPROC'!S709),"",'201718 APC &amp; OPROC'!S709)</f>
        <v/>
      </c>
      <c r="T709" s="647" t="str">
        <f>IF(ISBLANK('201718 APC &amp; OPROC'!T709),"",'201718 APC &amp; OPROC'!T709)</f>
        <v/>
      </c>
      <c r="V709" s="315"/>
      <c r="W709" s="315"/>
    </row>
    <row r="710" spans="2:23" s="139" customFormat="1" x14ac:dyDescent="0.35">
      <c r="B710" s="648" t="s">
        <v>1865</v>
      </c>
      <c r="C710" s="164" t="s">
        <v>1866</v>
      </c>
      <c r="D710" s="649">
        <f>IF(ISNUMBER('201718 APC &amp; OPROC'!D710),'201718 APC &amp; OPROC'!D710*(1+VLOOKUP(LEFT($B710,2),'Adjustment factors'!$B$9:$M$99,D$1,FALSE)),"-")</f>
        <v>256.94861996939704</v>
      </c>
      <c r="E710" s="650">
        <f>IF(ISNUMBER('201718 APC &amp; OPROC'!E710),'201718 APC &amp; OPROC'!E710*(1+VLOOKUP(LEFT($B710,2),'Adjustment factors'!$B$9:$M$99,E$1,FALSE)),"-")</f>
        <v>740.6166105000267</v>
      </c>
      <c r="F710" s="649" t="str">
        <f>IF(ISNUMBER('201718 APC &amp; OPROC'!F710),'201718 APC &amp; OPROC'!F710*(1+VLOOKUP(LEFT($B710,2),'Adjustment factors'!$B$9:$M$99,F$1,FALSE)),"-")</f>
        <v>-</v>
      </c>
      <c r="G710" s="649" t="str">
        <f>IF(ISNUMBER('201718 APC &amp; OPROC'!G710),'201718 APC &amp; OPROC'!G710*(1+VLOOKUP(LEFT($B710,2),'Adjustment factors'!$B$9:$M$99,G$1,FALSE)),"-")</f>
        <v>-</v>
      </c>
      <c r="H710" s="650">
        <f>IF(ISBLANK('201718 APC &amp; OPROC'!H710),"",'201718 APC &amp; OPROC'!H710)</f>
        <v>5</v>
      </c>
      <c r="I710" s="650">
        <f>IF(ISNUMBER('201718 APC &amp; OPROC'!I710),'201718 APC &amp; OPROC'!I710*(1+VLOOKUP(LEFT($B710,2),'Adjustment factors'!$B$9:$M$99,I$1,FALSE)),"-")</f>
        <v>816.18973402043764</v>
      </c>
      <c r="J710" s="650">
        <f>IF(ISBLANK('201718 APC &amp; OPROC'!J710),"",'201718 APC &amp; OPROC'!J710)</f>
        <v>5</v>
      </c>
      <c r="K710" s="650">
        <f>IF(ISNUMBER('201718 APC &amp; OPROC'!K710),'201718 APC &amp; OPROC'!K710*(1+VLOOKUP(LEFT($B710,2),'Adjustment factors'!$B$9:$M$99,K$1,FALSE)),"-")</f>
        <v>227.13165999999995</v>
      </c>
      <c r="L710" s="650" t="str">
        <f>IF(ISBLANK('201718 APC &amp; OPROC'!L710),"",'201718 APC &amp; OPROC'!L710)</f>
        <v>No</v>
      </c>
      <c r="M710" s="651" t="str">
        <f>IF(ISBLANK('201718 APC &amp; OPROC'!M710),"",'201718 APC &amp; OPROC'!M710)</f>
        <v>-</v>
      </c>
      <c r="N710" s="654" t="str">
        <f t="shared" si="11"/>
        <v>-</v>
      </c>
      <c r="O710" s="652" t="str">
        <f>IF(ISBLANK('201718 APC &amp; OPROC'!O710),"",'201718 APC &amp; OPROC'!O710)</f>
        <v>-</v>
      </c>
      <c r="P710" s="645" t="str">
        <f>IF(ISBLANK('201718 APC &amp; OPROC'!P710),"",'201718 APC &amp; OPROC'!P710)</f>
        <v>-</v>
      </c>
      <c r="Q710" s="653" t="str">
        <f>IF(ISBLANK('201718 APC &amp; OPROC'!Q710),"",'201718 APC &amp; OPROC'!Q710)</f>
        <v>-</v>
      </c>
      <c r="R710" s="647" t="str">
        <f>IF(ISBLANK('201718 APC &amp; OPROC'!R710),"",'201718 APC &amp; OPROC'!R710)</f>
        <v>-</v>
      </c>
      <c r="S710" s="647" t="str">
        <f>IF(ISBLANK('201718 APC &amp; OPROC'!S710),"",'201718 APC &amp; OPROC'!S710)</f>
        <v/>
      </c>
      <c r="T710" s="647" t="str">
        <f>IF(ISBLANK('201718 APC &amp; OPROC'!T710),"",'201718 APC &amp; OPROC'!T710)</f>
        <v/>
      </c>
      <c r="V710" s="315"/>
      <c r="W710" s="315"/>
    </row>
    <row r="711" spans="2:23" s="139" customFormat="1" x14ac:dyDescent="0.35">
      <c r="B711" s="648" t="s">
        <v>1867</v>
      </c>
      <c r="C711" s="164" t="s">
        <v>1868</v>
      </c>
      <c r="D711" s="649" t="str">
        <f>IF(ISNUMBER('201718 APC &amp; OPROC'!D711),'201718 APC &amp; OPROC'!D711*(1+VLOOKUP(LEFT($B711,2),'Adjustment factors'!$B$9:$M$99,D$1,FALSE)),"-")</f>
        <v>-</v>
      </c>
      <c r="E711" s="650">
        <f>IF(ISNUMBER('201718 APC &amp; OPROC'!E711),'201718 APC &amp; OPROC'!E711*(1+VLOOKUP(LEFT($B711,2),'Adjustment factors'!$B$9:$M$99,E$1,FALSE)),"-")</f>
        <v>1121.5051530428975</v>
      </c>
      <c r="F711" s="649" t="str">
        <f>IF(ISNUMBER('201718 APC &amp; OPROC'!F711),'201718 APC &amp; OPROC'!F711*(1+VLOOKUP(LEFT($B711,2),'Adjustment factors'!$B$9:$M$99,F$1,FALSE)),"-")</f>
        <v>-</v>
      </c>
      <c r="G711" s="649" t="str">
        <f>IF(ISNUMBER('201718 APC &amp; OPROC'!G711),'201718 APC &amp; OPROC'!G711*(1+VLOOKUP(LEFT($B711,2),'Adjustment factors'!$B$9:$M$99,G$1,FALSE)),"-")</f>
        <v>-</v>
      </c>
      <c r="H711" s="650">
        <f>IF(ISBLANK('201718 APC &amp; OPROC'!H711),"",'201718 APC &amp; OPROC'!H711)</f>
        <v>5</v>
      </c>
      <c r="I711" s="650">
        <f>IF(ISNUMBER('201718 APC &amp; OPROC'!I711),'201718 APC &amp; OPROC'!I711*(1+VLOOKUP(LEFT($B711,2),'Adjustment factors'!$B$9:$M$99,I$1,FALSE)),"-")</f>
        <v>1121.5051530428975</v>
      </c>
      <c r="J711" s="650">
        <f>IF(ISBLANK('201718 APC &amp; OPROC'!J711),"",'201718 APC &amp; OPROC'!J711)</f>
        <v>5</v>
      </c>
      <c r="K711" s="650">
        <f>IF(ISNUMBER('201718 APC &amp; OPROC'!K711),'201718 APC &amp; OPROC'!K711*(1+VLOOKUP(LEFT($B711,2),'Adjustment factors'!$B$9:$M$99,K$1,FALSE)),"-")</f>
        <v>430.24939999999992</v>
      </c>
      <c r="L711" s="650" t="str">
        <f>IF(ISBLANK('201718 APC &amp; OPROC'!L711),"",'201718 APC &amp; OPROC'!L711)</f>
        <v>No</v>
      </c>
      <c r="M711" s="651" t="str">
        <f>IF(ISBLANK('201718 APC &amp; OPROC'!M711),"",'201718 APC &amp; OPROC'!M711)</f>
        <v>-</v>
      </c>
      <c r="N711" s="654" t="str">
        <f t="shared" si="11"/>
        <v>-</v>
      </c>
      <c r="O711" s="652" t="str">
        <f>IF(ISBLANK('201718 APC &amp; OPROC'!O711),"",'201718 APC &amp; OPROC'!O711)</f>
        <v>-</v>
      </c>
      <c r="P711" s="645" t="str">
        <f>IF(ISBLANK('201718 APC &amp; OPROC'!P711),"",'201718 APC &amp; OPROC'!P711)</f>
        <v>-</v>
      </c>
      <c r="Q711" s="653" t="str">
        <f>IF(ISBLANK('201718 APC &amp; OPROC'!Q711),"",'201718 APC &amp; OPROC'!Q711)</f>
        <v>-</v>
      </c>
      <c r="R711" s="647" t="str">
        <f>IF(ISBLANK('201718 APC &amp; OPROC'!R711),"",'201718 APC &amp; OPROC'!R711)</f>
        <v>-</v>
      </c>
      <c r="S711" s="647" t="str">
        <f>IF(ISBLANK('201718 APC &amp; OPROC'!S711),"",'201718 APC &amp; OPROC'!S711)</f>
        <v/>
      </c>
      <c r="T711" s="647" t="str">
        <f>IF(ISBLANK('201718 APC &amp; OPROC'!T711),"",'201718 APC &amp; OPROC'!T711)</f>
        <v/>
      </c>
      <c r="V711" s="315"/>
      <c r="W711" s="315"/>
    </row>
    <row r="712" spans="2:23" s="139" customFormat="1" x14ac:dyDescent="0.35">
      <c r="B712" s="648" t="s">
        <v>1869</v>
      </c>
      <c r="C712" s="164" t="s">
        <v>1870</v>
      </c>
      <c r="D712" s="649" t="str">
        <f>IF(ISNUMBER('201718 APC &amp; OPROC'!D712),'201718 APC &amp; OPROC'!D712*(1+VLOOKUP(LEFT($B712,2),'Adjustment factors'!$B$9:$M$99,D$1,FALSE)),"-")</f>
        <v>-</v>
      </c>
      <c r="E712" s="650">
        <f>IF(ISNUMBER('201718 APC &amp; OPROC'!E712),'201718 APC &amp; OPROC'!E712*(1+VLOOKUP(LEFT($B712,2),'Adjustment factors'!$B$9:$M$99,E$1,FALSE)),"-")</f>
        <v>1190.0247850347369</v>
      </c>
      <c r="F712" s="649" t="str">
        <f>IF(ISNUMBER('201718 APC &amp; OPROC'!F712),'201718 APC &amp; OPROC'!F712*(1+VLOOKUP(LEFT($B712,2),'Adjustment factors'!$B$9:$M$99,F$1,FALSE)),"-")</f>
        <v>-</v>
      </c>
      <c r="G712" s="649" t="str">
        <f>IF(ISNUMBER('201718 APC &amp; OPROC'!G712),'201718 APC &amp; OPROC'!G712*(1+VLOOKUP(LEFT($B712,2),'Adjustment factors'!$B$9:$M$99,G$1,FALSE)),"-")</f>
        <v>-</v>
      </c>
      <c r="H712" s="650">
        <f>IF(ISBLANK('201718 APC &amp; OPROC'!H712),"",'201718 APC &amp; OPROC'!H712)</f>
        <v>5</v>
      </c>
      <c r="I712" s="650">
        <f>IF(ISNUMBER('201718 APC &amp; OPROC'!I712),'201718 APC &amp; OPROC'!I712*(1+VLOOKUP(LEFT($B712,2),'Adjustment factors'!$B$9:$M$99,I$1,FALSE)),"-")</f>
        <v>2244.0179477327342</v>
      </c>
      <c r="J712" s="650">
        <f>IF(ISBLANK('201718 APC &amp; OPROC'!J712),"",'201718 APC &amp; OPROC'!J712)</f>
        <v>8</v>
      </c>
      <c r="K712" s="650">
        <f>IF(ISNUMBER('201718 APC &amp; OPROC'!K712),'201718 APC &amp; OPROC'!K712*(1+VLOOKUP(LEFT($B712,2),'Adjustment factors'!$B$9:$M$99,K$1,FALSE)),"-")</f>
        <v>430.24939999999992</v>
      </c>
      <c r="L712" s="650" t="str">
        <f>IF(ISBLANK('201718 APC &amp; OPROC'!L712),"",'201718 APC &amp; OPROC'!L712)</f>
        <v>No</v>
      </c>
      <c r="M712" s="651" t="str">
        <f>IF(ISBLANK('201718 APC &amp; OPROC'!M712),"",'201718 APC &amp; OPROC'!M712)</f>
        <v>-</v>
      </c>
      <c r="N712" s="654" t="str">
        <f t="shared" si="11"/>
        <v>-</v>
      </c>
      <c r="O712" s="652" t="str">
        <f>IF(ISBLANK('201718 APC &amp; OPROC'!O712),"",'201718 APC &amp; OPROC'!O712)</f>
        <v>-</v>
      </c>
      <c r="P712" s="645" t="str">
        <f>IF(ISBLANK('201718 APC &amp; OPROC'!P712),"",'201718 APC &amp; OPROC'!P712)</f>
        <v>-</v>
      </c>
      <c r="Q712" s="653" t="str">
        <f>IF(ISBLANK('201718 APC &amp; OPROC'!Q712),"",'201718 APC &amp; OPROC'!Q712)</f>
        <v>-</v>
      </c>
      <c r="R712" s="647" t="str">
        <f>IF(ISBLANK('201718 APC &amp; OPROC'!R712),"",'201718 APC &amp; OPROC'!R712)</f>
        <v>-</v>
      </c>
      <c r="S712" s="647" t="str">
        <f>IF(ISBLANK('201718 APC &amp; OPROC'!S712),"",'201718 APC &amp; OPROC'!S712)</f>
        <v/>
      </c>
      <c r="T712" s="647" t="str">
        <f>IF(ISBLANK('201718 APC &amp; OPROC'!T712),"",'201718 APC &amp; OPROC'!T712)</f>
        <v/>
      </c>
      <c r="V712" s="315"/>
      <c r="W712" s="315"/>
    </row>
    <row r="713" spans="2:23" s="139" customFormat="1" x14ac:dyDescent="0.35">
      <c r="B713" s="648" t="s">
        <v>1871</v>
      </c>
      <c r="C713" s="164" t="s">
        <v>1872</v>
      </c>
      <c r="D713" s="649" t="str">
        <f>IF(ISNUMBER('201718 APC &amp; OPROC'!D713),'201718 APC &amp; OPROC'!D713*(1+VLOOKUP(LEFT($B713,2),'Adjustment factors'!$B$9:$M$99,D$1,FALSE)),"-")</f>
        <v>-</v>
      </c>
      <c r="E713" s="650">
        <f>IF(ISNUMBER('201718 APC &amp; OPROC'!E713),'201718 APC &amp; OPROC'!E713*(1+VLOOKUP(LEFT($B713,2),'Adjustment factors'!$B$9:$M$99,E$1,FALSE)),"-")</f>
        <v>4361.0730479511776</v>
      </c>
      <c r="F713" s="649" t="str">
        <f>IF(ISNUMBER('201718 APC &amp; OPROC'!F713),'201718 APC &amp; OPROC'!F713*(1+VLOOKUP(LEFT($B713,2),'Adjustment factors'!$B$9:$M$99,F$1,FALSE)),"-")</f>
        <v>-</v>
      </c>
      <c r="G713" s="649" t="str">
        <f>IF(ISNUMBER('201718 APC &amp; OPROC'!G713),'201718 APC &amp; OPROC'!G713*(1+VLOOKUP(LEFT($B713,2),'Adjustment factors'!$B$9:$M$99,G$1,FALSE)),"-")</f>
        <v>-</v>
      </c>
      <c r="H713" s="650">
        <f>IF(ISBLANK('201718 APC &amp; OPROC'!H713),"",'201718 APC &amp; OPROC'!H713)</f>
        <v>20</v>
      </c>
      <c r="I713" s="650">
        <f>IF(ISNUMBER('201718 APC &amp; OPROC'!I713),'201718 APC &amp; OPROC'!I713*(1+VLOOKUP(LEFT($B713,2),'Adjustment factors'!$B$9:$M$99,I$1,FALSE)),"-")</f>
        <v>5391.8904527695822</v>
      </c>
      <c r="J713" s="650">
        <f>IF(ISBLANK('201718 APC &amp; OPROC'!J713),"",'201718 APC &amp; OPROC'!J713)</f>
        <v>32</v>
      </c>
      <c r="K713" s="650">
        <f>IF(ISNUMBER('201718 APC &amp; OPROC'!K713),'201718 APC &amp; OPROC'!K713*(1+VLOOKUP(LEFT($B713,2),'Adjustment factors'!$B$9:$M$99,K$1,FALSE)),"-")</f>
        <v>227.13165999999995</v>
      </c>
      <c r="L713" s="650" t="str">
        <f>IF(ISBLANK('201718 APC &amp; OPROC'!L713),"",'201718 APC &amp; OPROC'!L713)</f>
        <v>No</v>
      </c>
      <c r="M713" s="651" t="str">
        <f>IF(ISBLANK('201718 APC &amp; OPROC'!M713),"",'201718 APC &amp; OPROC'!M713)</f>
        <v>-</v>
      </c>
      <c r="N713" s="654" t="str">
        <f t="shared" si="11"/>
        <v>-</v>
      </c>
      <c r="O713" s="652" t="str">
        <f>IF(ISBLANK('201718 APC &amp; OPROC'!O713),"",'201718 APC &amp; OPROC'!O713)</f>
        <v>-</v>
      </c>
      <c r="P713" s="645" t="str">
        <f>IF(ISBLANK('201718 APC &amp; OPROC'!P713),"",'201718 APC &amp; OPROC'!P713)</f>
        <v>-</v>
      </c>
      <c r="Q713" s="653" t="str">
        <f>IF(ISBLANK('201718 APC &amp; OPROC'!Q713),"",'201718 APC &amp; OPROC'!Q713)</f>
        <v>-</v>
      </c>
      <c r="R713" s="647" t="str">
        <f>IF(ISBLANK('201718 APC &amp; OPROC'!R713),"",'201718 APC &amp; OPROC'!R713)</f>
        <v>-</v>
      </c>
      <c r="S713" s="647" t="str">
        <f>IF(ISBLANK('201718 APC &amp; OPROC'!S713),"",'201718 APC &amp; OPROC'!S713)</f>
        <v/>
      </c>
      <c r="T713" s="647" t="str">
        <f>IF(ISBLANK('201718 APC &amp; OPROC'!T713),"",'201718 APC &amp; OPROC'!T713)</f>
        <v/>
      </c>
      <c r="V713" s="315"/>
      <c r="W713" s="315"/>
    </row>
    <row r="714" spans="2:23" s="139" customFormat="1" x14ac:dyDescent="0.35">
      <c r="B714" s="648" t="s">
        <v>1873</v>
      </c>
      <c r="C714" s="164" t="s">
        <v>1874</v>
      </c>
      <c r="D714" s="649" t="str">
        <f>IF(ISNUMBER('201718 APC &amp; OPROC'!D714),'201718 APC &amp; OPROC'!D714*(1+VLOOKUP(LEFT($B714,2),'Adjustment factors'!$B$9:$M$99,D$1,FALSE)),"-")</f>
        <v>-</v>
      </c>
      <c r="E714" s="650">
        <f>IF(ISNUMBER('201718 APC &amp; OPROC'!E714),'201718 APC &amp; OPROC'!E714*(1+VLOOKUP(LEFT($B714,2),'Adjustment factors'!$B$9:$M$99,E$1,FALSE)),"-")</f>
        <v>2666.2197978000963</v>
      </c>
      <c r="F714" s="649" t="str">
        <f>IF(ISNUMBER('201718 APC &amp; OPROC'!F714),'201718 APC &amp; OPROC'!F714*(1+VLOOKUP(LEFT($B714,2),'Adjustment factors'!$B$9:$M$99,F$1,FALSE)),"-")</f>
        <v>-</v>
      </c>
      <c r="G714" s="649" t="str">
        <f>IF(ISNUMBER('201718 APC &amp; OPROC'!G714),'201718 APC &amp; OPROC'!G714*(1+VLOOKUP(LEFT($B714,2),'Adjustment factors'!$B$9:$M$99,G$1,FALSE)),"-")</f>
        <v>-</v>
      </c>
      <c r="H714" s="650">
        <f>IF(ISBLANK('201718 APC &amp; OPROC'!H714),"",'201718 APC &amp; OPROC'!H714)</f>
        <v>9</v>
      </c>
      <c r="I714" s="650">
        <f>IF(ISNUMBER('201718 APC &amp; OPROC'!I714),'201718 APC &amp; OPROC'!I714*(1+VLOOKUP(LEFT($B714,2),'Adjustment factors'!$B$9:$M$99,I$1,FALSE)),"-")</f>
        <v>2963.4740836470455</v>
      </c>
      <c r="J714" s="650">
        <f>IF(ISBLANK('201718 APC &amp; OPROC'!J714),"",'201718 APC &amp; OPROC'!J714)</f>
        <v>12</v>
      </c>
      <c r="K714" s="650">
        <f>IF(ISNUMBER('201718 APC &amp; OPROC'!K714),'201718 APC &amp; OPROC'!K714*(1+VLOOKUP(LEFT($B714,2),'Adjustment factors'!$B$9:$M$99,K$1,FALSE)),"-")</f>
        <v>227.13165999999995</v>
      </c>
      <c r="L714" s="650" t="str">
        <f>IF(ISBLANK('201718 APC &amp; OPROC'!L714),"",'201718 APC &amp; OPROC'!L714)</f>
        <v>No</v>
      </c>
      <c r="M714" s="651" t="str">
        <f>IF(ISBLANK('201718 APC &amp; OPROC'!M714),"",'201718 APC &amp; OPROC'!M714)</f>
        <v>-</v>
      </c>
      <c r="N714" s="654" t="str">
        <f t="shared" si="11"/>
        <v>-</v>
      </c>
      <c r="O714" s="652" t="str">
        <f>IF(ISBLANK('201718 APC &amp; OPROC'!O714),"",'201718 APC &amp; OPROC'!O714)</f>
        <v>-</v>
      </c>
      <c r="P714" s="645" t="str">
        <f>IF(ISBLANK('201718 APC &amp; OPROC'!P714),"",'201718 APC &amp; OPROC'!P714)</f>
        <v>-</v>
      </c>
      <c r="Q714" s="653" t="str">
        <f>IF(ISBLANK('201718 APC &amp; OPROC'!Q714),"",'201718 APC &amp; OPROC'!Q714)</f>
        <v>-</v>
      </c>
      <c r="R714" s="647" t="str">
        <f>IF(ISBLANK('201718 APC &amp; OPROC'!R714),"",'201718 APC &amp; OPROC'!R714)</f>
        <v>-</v>
      </c>
      <c r="S714" s="647" t="str">
        <f>IF(ISBLANK('201718 APC &amp; OPROC'!S714),"",'201718 APC &amp; OPROC'!S714)</f>
        <v/>
      </c>
      <c r="T714" s="647" t="str">
        <f>IF(ISBLANK('201718 APC &amp; OPROC'!T714),"",'201718 APC &amp; OPROC'!T714)</f>
        <v/>
      </c>
      <c r="V714" s="315"/>
      <c r="W714" s="315"/>
    </row>
    <row r="715" spans="2:23" s="139" customFormat="1" x14ac:dyDescent="0.35">
      <c r="B715" s="648" t="s">
        <v>1875</v>
      </c>
      <c r="C715" s="164" t="s">
        <v>1876</v>
      </c>
      <c r="D715" s="649" t="str">
        <f>IF(ISNUMBER('201718 APC &amp; OPROC'!D715),'201718 APC &amp; OPROC'!D715*(1+VLOOKUP(LEFT($B715,2),'Adjustment factors'!$B$9:$M$99,D$1,FALSE)),"-")</f>
        <v>-</v>
      </c>
      <c r="E715" s="650">
        <f>IF(ISNUMBER('201718 APC &amp; OPROC'!E715),'201718 APC &amp; OPROC'!E715*(1+VLOOKUP(LEFT($B715,2),'Adjustment factors'!$B$9:$M$99,E$1,FALSE)),"-")</f>
        <v>1788.5639233163911</v>
      </c>
      <c r="F715" s="649" t="str">
        <f>IF(ISNUMBER('201718 APC &amp; OPROC'!F715),'201718 APC &amp; OPROC'!F715*(1+VLOOKUP(LEFT($B715,2),'Adjustment factors'!$B$9:$M$99,F$1,FALSE)),"-")</f>
        <v>-</v>
      </c>
      <c r="G715" s="649" t="str">
        <f>IF(ISNUMBER('201718 APC &amp; OPROC'!G715),'201718 APC &amp; OPROC'!G715*(1+VLOOKUP(LEFT($B715,2),'Adjustment factors'!$B$9:$M$99,G$1,FALSE)),"-")</f>
        <v>-</v>
      </c>
      <c r="H715" s="650">
        <f>IF(ISBLANK('201718 APC &amp; OPROC'!H715),"",'201718 APC &amp; OPROC'!H715)</f>
        <v>5</v>
      </c>
      <c r="I715" s="650">
        <f>IF(ISNUMBER('201718 APC &amp; OPROC'!I715),'201718 APC &amp; OPROC'!I715*(1+VLOOKUP(LEFT($B715,2),'Adjustment factors'!$B$9:$M$99,I$1,FALSE)),"-")</f>
        <v>2387.1030615980453</v>
      </c>
      <c r="J715" s="650">
        <f>IF(ISBLANK('201718 APC &amp; OPROC'!J715),"",'201718 APC &amp; OPROC'!J715)</f>
        <v>9</v>
      </c>
      <c r="K715" s="650">
        <f>IF(ISNUMBER('201718 APC &amp; OPROC'!K715),'201718 APC &amp; OPROC'!K715*(1+VLOOKUP(LEFT($B715,2),'Adjustment factors'!$B$9:$M$99,K$1,FALSE)),"-")</f>
        <v>227.13165999999995</v>
      </c>
      <c r="L715" s="650" t="str">
        <f>IF(ISBLANK('201718 APC &amp; OPROC'!L715),"",'201718 APC &amp; OPROC'!L715)</f>
        <v>No</v>
      </c>
      <c r="M715" s="651" t="str">
        <f>IF(ISBLANK('201718 APC &amp; OPROC'!M715),"",'201718 APC &amp; OPROC'!M715)</f>
        <v>-</v>
      </c>
      <c r="N715" s="654" t="str">
        <f t="shared" si="11"/>
        <v>-</v>
      </c>
      <c r="O715" s="652" t="str">
        <f>IF(ISBLANK('201718 APC &amp; OPROC'!O715),"",'201718 APC &amp; OPROC'!O715)</f>
        <v>Sub-HRG</v>
      </c>
      <c r="P715" s="645" t="str">
        <f>IF(ISBLANK('201718 APC &amp; OPROC'!P715),"",'201718 APC &amp; OPROC'!P715)</f>
        <v>DayCase</v>
      </c>
      <c r="Q715" s="653" t="str">
        <f>IF(ISBLANK('201718 APC &amp; OPROC'!Q715),"",'201718 APC &amp; OPROC'!Q715)</f>
        <v>DC/EL</v>
      </c>
      <c r="R715" s="647" t="str">
        <f>IF(ISBLANK('201718 APC &amp; OPROC'!R715),"",'201718 APC &amp; OPROC'!R715)</f>
        <v>BPT price</v>
      </c>
      <c r="S715" s="647" t="str">
        <f>IF(ISBLANK('201718 APC &amp; OPROC'!S715),"",'201718 APC &amp; OPROC'!S715)</f>
        <v/>
      </c>
      <c r="T715" s="647" t="str">
        <f>IF(ISBLANK('201718 APC &amp; OPROC'!T715),"",'201718 APC &amp; OPROC'!T715)</f>
        <v>BP76</v>
      </c>
      <c r="V715" s="315"/>
      <c r="W715" s="315"/>
    </row>
    <row r="716" spans="2:23" s="139" customFormat="1" x14ac:dyDescent="0.35">
      <c r="B716" s="648" t="s">
        <v>1877</v>
      </c>
      <c r="C716" s="164" t="s">
        <v>1878</v>
      </c>
      <c r="D716" s="649" t="str">
        <f>IF(ISNUMBER('201718 APC &amp; OPROC'!D716),'201718 APC &amp; OPROC'!D716*(1+VLOOKUP(LEFT($B716,2),'Adjustment factors'!$B$9:$M$99,D$1,FALSE)),"-")</f>
        <v>-</v>
      </c>
      <c r="E716" s="650">
        <f>IF(ISNUMBER('201718 APC &amp; OPROC'!E716),'201718 APC &amp; OPROC'!E716*(1+VLOOKUP(LEFT($B716,2),'Adjustment factors'!$B$9:$M$99,E$1,FALSE)),"-")</f>
        <v>1140.6503443347351</v>
      </c>
      <c r="F716" s="649" t="str">
        <f>IF(ISNUMBER('201718 APC &amp; OPROC'!F716),'201718 APC &amp; OPROC'!F716*(1+VLOOKUP(LEFT($B716,2),'Adjustment factors'!$B$9:$M$99,F$1,FALSE)),"-")</f>
        <v>-</v>
      </c>
      <c r="G716" s="649" t="str">
        <f>IF(ISNUMBER('201718 APC &amp; OPROC'!G716),'201718 APC &amp; OPROC'!G716*(1+VLOOKUP(LEFT($B716,2),'Adjustment factors'!$B$9:$M$99,G$1,FALSE)),"-")</f>
        <v>-</v>
      </c>
      <c r="H716" s="650">
        <f>IF(ISBLANK('201718 APC &amp; OPROC'!H716),"",'201718 APC &amp; OPROC'!H716)</f>
        <v>5</v>
      </c>
      <c r="I716" s="650">
        <f>IF(ISNUMBER('201718 APC &amp; OPROC'!I716),'201718 APC &amp; OPROC'!I716*(1+VLOOKUP(LEFT($B716,2),'Adjustment factors'!$B$9:$M$99,I$1,FALSE)),"-")</f>
        <v>1756.319390614349</v>
      </c>
      <c r="J716" s="650">
        <f>IF(ISBLANK('201718 APC &amp; OPROC'!J716),"",'201718 APC &amp; OPROC'!J716)</f>
        <v>5</v>
      </c>
      <c r="K716" s="650">
        <f>IF(ISNUMBER('201718 APC &amp; OPROC'!K716),'201718 APC &amp; OPROC'!K716*(1+VLOOKUP(LEFT($B716,2),'Adjustment factors'!$B$9:$M$99,K$1,FALSE)),"-")</f>
        <v>430.24939999999992</v>
      </c>
      <c r="L716" s="650" t="str">
        <f>IF(ISBLANK('201718 APC &amp; OPROC'!L716),"",'201718 APC &amp; OPROC'!L716)</f>
        <v>No</v>
      </c>
      <c r="M716" s="651" t="str">
        <f>IF(ISBLANK('201718 APC &amp; OPROC'!M716),"",'201718 APC &amp; OPROC'!M716)</f>
        <v>-</v>
      </c>
      <c r="N716" s="654" t="str">
        <f t="shared" si="11"/>
        <v>-</v>
      </c>
      <c r="O716" s="652" t="str">
        <f>IF(ISBLANK('201718 APC &amp; OPROC'!O716),"",'201718 APC &amp; OPROC'!O716)</f>
        <v>-</v>
      </c>
      <c r="P716" s="645" t="str">
        <f>IF(ISBLANK('201718 APC &amp; OPROC'!P716),"",'201718 APC &amp; OPROC'!P716)</f>
        <v>-</v>
      </c>
      <c r="Q716" s="653" t="str">
        <f>IF(ISBLANK('201718 APC &amp; OPROC'!Q716),"",'201718 APC &amp; OPROC'!Q716)</f>
        <v>-</v>
      </c>
      <c r="R716" s="647" t="str">
        <f>IF(ISBLANK('201718 APC &amp; OPROC'!R716),"",'201718 APC &amp; OPROC'!R716)</f>
        <v>-</v>
      </c>
      <c r="S716" s="647" t="str">
        <f>IF(ISBLANK('201718 APC &amp; OPROC'!S716),"",'201718 APC &amp; OPROC'!S716)</f>
        <v/>
      </c>
      <c r="T716" s="647" t="str">
        <f>IF(ISBLANK('201718 APC &amp; OPROC'!T716),"",'201718 APC &amp; OPROC'!T716)</f>
        <v/>
      </c>
      <c r="V716" s="315"/>
      <c r="W716" s="315"/>
    </row>
    <row r="717" spans="2:23" s="139" customFormat="1" x14ac:dyDescent="0.35">
      <c r="B717" s="648" t="s">
        <v>1879</v>
      </c>
      <c r="C717" s="164" t="s">
        <v>1880</v>
      </c>
      <c r="D717" s="649" t="str">
        <f>IF(ISNUMBER('201718 APC &amp; OPROC'!D717),'201718 APC &amp; OPROC'!D717*(1+VLOOKUP(LEFT($B717,2),'Adjustment factors'!$B$9:$M$99,D$1,FALSE)),"-")</f>
        <v>-</v>
      </c>
      <c r="E717" s="650">
        <f>IF(ISNUMBER('201718 APC &amp; OPROC'!E717),'201718 APC &amp; OPROC'!E717*(1+VLOOKUP(LEFT($B717,2),'Adjustment factors'!$B$9:$M$99,E$1,FALSE)),"-")</f>
        <v>1519.5236035837283</v>
      </c>
      <c r="F717" s="649" t="str">
        <f>IF(ISNUMBER('201718 APC &amp; OPROC'!F717),'201718 APC &amp; OPROC'!F717*(1+VLOOKUP(LEFT($B717,2),'Adjustment factors'!$B$9:$M$99,F$1,FALSE)),"-")</f>
        <v>-</v>
      </c>
      <c r="G717" s="649" t="str">
        <f>IF(ISNUMBER('201718 APC &amp; OPROC'!G717),'201718 APC &amp; OPROC'!G717*(1+VLOOKUP(LEFT($B717,2),'Adjustment factors'!$B$9:$M$99,G$1,FALSE)),"-")</f>
        <v>-</v>
      </c>
      <c r="H717" s="650">
        <f>IF(ISBLANK('201718 APC &amp; OPROC'!H717),"",'201718 APC &amp; OPROC'!H717)</f>
        <v>5</v>
      </c>
      <c r="I717" s="650">
        <f>IF(ISNUMBER('201718 APC &amp; OPROC'!I717),'201718 APC &amp; OPROC'!I717*(1+VLOOKUP(LEFT($B717,2),'Adjustment factors'!$B$9:$M$99,I$1,FALSE)),"-")</f>
        <v>2182.5518072694663</v>
      </c>
      <c r="J717" s="650">
        <f>IF(ISBLANK('201718 APC &amp; OPROC'!J717),"",'201718 APC &amp; OPROC'!J717)</f>
        <v>6</v>
      </c>
      <c r="K717" s="650">
        <f>IF(ISNUMBER('201718 APC &amp; OPROC'!K717),'201718 APC &amp; OPROC'!K717*(1+VLOOKUP(LEFT($B717,2),'Adjustment factors'!$B$9:$M$99,K$1,FALSE)),"-")</f>
        <v>430.24939999999992</v>
      </c>
      <c r="L717" s="650" t="str">
        <f>IF(ISBLANK('201718 APC &amp; OPROC'!L717),"",'201718 APC &amp; OPROC'!L717)</f>
        <v>No</v>
      </c>
      <c r="M717" s="651" t="str">
        <f>IF(ISBLANK('201718 APC &amp; OPROC'!M717),"",'201718 APC &amp; OPROC'!M717)</f>
        <v>-</v>
      </c>
      <c r="N717" s="654" t="str">
        <f t="shared" si="11"/>
        <v>-</v>
      </c>
      <c r="O717" s="652" t="str">
        <f>IF(ISBLANK('201718 APC &amp; OPROC'!O717),"",'201718 APC &amp; OPROC'!O717)</f>
        <v>-</v>
      </c>
      <c r="P717" s="645" t="str">
        <f>IF(ISBLANK('201718 APC &amp; OPROC'!P717),"",'201718 APC &amp; OPROC'!P717)</f>
        <v>-</v>
      </c>
      <c r="Q717" s="653" t="str">
        <f>IF(ISBLANK('201718 APC &amp; OPROC'!Q717),"",'201718 APC &amp; OPROC'!Q717)</f>
        <v>-</v>
      </c>
      <c r="R717" s="647" t="str">
        <f>IF(ISBLANK('201718 APC &amp; OPROC'!R717),"",'201718 APC &amp; OPROC'!R717)</f>
        <v>-</v>
      </c>
      <c r="S717" s="647" t="str">
        <f>IF(ISBLANK('201718 APC &amp; OPROC'!S717),"",'201718 APC &amp; OPROC'!S717)</f>
        <v/>
      </c>
      <c r="T717" s="647" t="str">
        <f>IF(ISBLANK('201718 APC &amp; OPROC'!T717),"",'201718 APC &amp; OPROC'!T717)</f>
        <v/>
      </c>
      <c r="V717" s="315"/>
      <c r="W717" s="315"/>
    </row>
    <row r="718" spans="2:23" s="139" customFormat="1" x14ac:dyDescent="0.35">
      <c r="B718" s="648" t="s">
        <v>1881</v>
      </c>
      <c r="C718" s="164" t="s">
        <v>1882</v>
      </c>
      <c r="D718" s="649" t="str">
        <f>IF(ISNUMBER('201718 APC &amp; OPROC'!D718),'201718 APC &amp; OPROC'!D718*(1+VLOOKUP(LEFT($B718,2),'Adjustment factors'!$B$9:$M$99,D$1,FALSE)),"-")</f>
        <v>-</v>
      </c>
      <c r="E718" s="650">
        <f>IF(ISNUMBER('201718 APC &amp; OPROC'!E718),'201718 APC &amp; OPROC'!E718*(1+VLOOKUP(LEFT($B718,2),'Adjustment factors'!$B$9:$M$99,E$1,FALSE)),"-")</f>
        <v>2559.409783224582</v>
      </c>
      <c r="F718" s="649" t="str">
        <f>IF(ISNUMBER('201718 APC &amp; OPROC'!F718),'201718 APC &amp; OPROC'!F718*(1+VLOOKUP(LEFT($B718,2),'Adjustment factors'!$B$9:$M$99,F$1,FALSE)),"-")</f>
        <v>-</v>
      </c>
      <c r="G718" s="649" t="str">
        <f>IF(ISNUMBER('201718 APC &amp; OPROC'!G718),'201718 APC &amp; OPROC'!G718*(1+VLOOKUP(LEFT($B718,2),'Adjustment factors'!$B$9:$M$99,G$1,FALSE)),"-")</f>
        <v>-</v>
      </c>
      <c r="H718" s="650">
        <f>IF(ISBLANK('201718 APC &amp; OPROC'!H718),"",'201718 APC &amp; OPROC'!H718)</f>
        <v>6</v>
      </c>
      <c r="I718" s="650">
        <f>IF(ISNUMBER('201718 APC &amp; OPROC'!I718),'201718 APC &amp; OPROC'!I718*(1+VLOOKUP(LEFT($B718,2),'Adjustment factors'!$B$9:$M$99,I$1,FALSE)),"-")</f>
        <v>5453.3565932328502</v>
      </c>
      <c r="J718" s="650">
        <f>IF(ISBLANK('201718 APC &amp; OPROC'!J718),"",'201718 APC &amp; OPROC'!J718)</f>
        <v>40</v>
      </c>
      <c r="K718" s="650">
        <f>IF(ISNUMBER('201718 APC &amp; OPROC'!K718),'201718 APC &amp; OPROC'!K718*(1+VLOOKUP(LEFT($B718,2),'Adjustment factors'!$B$9:$M$99,K$1,FALSE)),"-")</f>
        <v>227.13165999999995</v>
      </c>
      <c r="L718" s="650" t="str">
        <f>IF(ISBLANK('201718 APC &amp; OPROC'!L718),"",'201718 APC &amp; OPROC'!L718)</f>
        <v>No</v>
      </c>
      <c r="M718" s="651" t="str">
        <f>IF(ISBLANK('201718 APC &amp; OPROC'!M718),"",'201718 APC &amp; OPROC'!M718)</f>
        <v>-</v>
      </c>
      <c r="N718" s="654" t="str">
        <f t="shared" si="11"/>
        <v>-</v>
      </c>
      <c r="O718" s="652" t="str">
        <f>IF(ISBLANK('201718 APC &amp; OPROC'!O718),"",'201718 APC &amp; OPROC'!O718)</f>
        <v>-</v>
      </c>
      <c r="P718" s="645" t="str">
        <f>IF(ISBLANK('201718 APC &amp; OPROC'!P718),"",'201718 APC &amp; OPROC'!P718)</f>
        <v>-</v>
      </c>
      <c r="Q718" s="653" t="str">
        <f>IF(ISBLANK('201718 APC &amp; OPROC'!Q718),"",'201718 APC &amp; OPROC'!Q718)</f>
        <v>-</v>
      </c>
      <c r="R718" s="647" t="str">
        <f>IF(ISBLANK('201718 APC &amp; OPROC'!R718),"",'201718 APC &amp; OPROC'!R718)</f>
        <v>-</v>
      </c>
      <c r="S718" s="647" t="str">
        <f>IF(ISBLANK('201718 APC &amp; OPROC'!S718),"",'201718 APC &amp; OPROC'!S718)</f>
        <v/>
      </c>
      <c r="T718" s="647" t="str">
        <f>IF(ISBLANK('201718 APC &amp; OPROC'!T718),"",'201718 APC &amp; OPROC'!T718)</f>
        <v/>
      </c>
      <c r="V718" s="315"/>
      <c r="W718" s="315"/>
    </row>
    <row r="719" spans="2:23" s="139" customFormat="1" x14ac:dyDescent="0.35">
      <c r="B719" s="648" t="s">
        <v>1883</v>
      </c>
      <c r="C719" s="164" t="s">
        <v>1884</v>
      </c>
      <c r="D719" s="649" t="str">
        <f>IF(ISNUMBER('201718 APC &amp; OPROC'!D719),'201718 APC &amp; OPROC'!D719*(1+VLOOKUP(LEFT($B719,2),'Adjustment factors'!$B$9:$M$99,D$1,FALSE)),"-")</f>
        <v>-</v>
      </c>
      <c r="E719" s="650">
        <f>IF(ISNUMBER('201718 APC &amp; OPROC'!E719),'201718 APC &amp; OPROC'!E719*(1+VLOOKUP(LEFT($B719,2),'Adjustment factors'!$B$9:$M$99,E$1,FALSE)),"-")</f>
        <v>1744.2276908510833</v>
      </c>
      <c r="F719" s="649" t="str">
        <f>IF(ISNUMBER('201718 APC &amp; OPROC'!F719),'201718 APC &amp; OPROC'!F719*(1+VLOOKUP(LEFT($B719,2),'Adjustment factors'!$B$9:$M$99,F$1,FALSE)),"-")</f>
        <v>-</v>
      </c>
      <c r="G719" s="649" t="str">
        <f>IF(ISNUMBER('201718 APC &amp; OPROC'!G719),'201718 APC &amp; OPROC'!G719*(1+VLOOKUP(LEFT($B719,2),'Adjustment factors'!$B$9:$M$99,G$1,FALSE)),"-")</f>
        <v>-</v>
      </c>
      <c r="H719" s="650">
        <f>IF(ISBLANK('201718 APC &amp; OPROC'!H719),"",'201718 APC &amp; OPROC'!H719)</f>
        <v>5</v>
      </c>
      <c r="I719" s="650">
        <f>IF(ISNUMBER('201718 APC &amp; OPROC'!I719),'201718 APC &amp; OPROC'!I719*(1+VLOOKUP(LEFT($B719,2),'Adjustment factors'!$B$9:$M$99,I$1,FALSE)),"-")</f>
        <v>2921.1531344756154</v>
      </c>
      <c r="J719" s="650">
        <f>IF(ISBLANK('201718 APC &amp; OPROC'!J719),"",'201718 APC &amp; OPROC'!J719)</f>
        <v>12</v>
      </c>
      <c r="K719" s="650">
        <f>IF(ISNUMBER('201718 APC &amp; OPROC'!K719),'201718 APC &amp; OPROC'!K719*(1+VLOOKUP(LEFT($B719,2),'Adjustment factors'!$B$9:$M$99,K$1,FALSE)),"-")</f>
        <v>227.13165999999995</v>
      </c>
      <c r="L719" s="650" t="str">
        <f>IF(ISBLANK('201718 APC &amp; OPROC'!L719),"",'201718 APC &amp; OPROC'!L719)</f>
        <v>No</v>
      </c>
      <c r="M719" s="651" t="str">
        <f>IF(ISBLANK('201718 APC &amp; OPROC'!M719),"",'201718 APC &amp; OPROC'!M719)</f>
        <v>-</v>
      </c>
      <c r="N719" s="654" t="str">
        <f t="shared" si="11"/>
        <v>-</v>
      </c>
      <c r="O719" s="652" t="str">
        <f>IF(ISBLANK('201718 APC &amp; OPROC'!O719),"",'201718 APC &amp; OPROC'!O719)</f>
        <v>-</v>
      </c>
      <c r="P719" s="645" t="str">
        <f>IF(ISBLANK('201718 APC &amp; OPROC'!P719),"",'201718 APC &amp; OPROC'!P719)</f>
        <v>-</v>
      </c>
      <c r="Q719" s="653" t="str">
        <f>IF(ISBLANK('201718 APC &amp; OPROC'!Q719),"",'201718 APC &amp; OPROC'!Q719)</f>
        <v>-</v>
      </c>
      <c r="R719" s="647" t="str">
        <f>IF(ISBLANK('201718 APC &amp; OPROC'!R719),"",'201718 APC &amp; OPROC'!R719)</f>
        <v>-</v>
      </c>
      <c r="S719" s="647" t="str">
        <f>IF(ISBLANK('201718 APC &amp; OPROC'!S719),"",'201718 APC &amp; OPROC'!S719)</f>
        <v/>
      </c>
      <c r="T719" s="647" t="str">
        <f>IF(ISBLANK('201718 APC &amp; OPROC'!T719),"",'201718 APC &amp; OPROC'!T719)</f>
        <v/>
      </c>
      <c r="V719" s="315"/>
      <c r="W719" s="315"/>
    </row>
    <row r="720" spans="2:23" s="139" customFormat="1" x14ac:dyDescent="0.35">
      <c r="B720" s="648" t="s">
        <v>1885</v>
      </c>
      <c r="C720" s="164" t="s">
        <v>1886</v>
      </c>
      <c r="D720" s="649" t="str">
        <f>IF(ISNUMBER('201718 APC &amp; OPROC'!D720),'201718 APC &amp; OPROC'!D720*(1+VLOOKUP(LEFT($B720,2),'Adjustment factors'!$B$9:$M$99,D$1,FALSE)),"-")</f>
        <v>-</v>
      </c>
      <c r="E720" s="650" t="str">
        <f>IF(ISNUMBER('201718 APC &amp; OPROC'!E720),'201718 APC &amp; OPROC'!E720*(1+VLOOKUP(LEFT($B720,2),'Adjustment factors'!$B$9:$M$99,E$1,FALSE)),"-")</f>
        <v>-</v>
      </c>
      <c r="F720" s="649">
        <f>IF(ISNUMBER('201718 APC &amp; OPROC'!F720),'201718 APC &amp; OPROC'!F720*(1+VLOOKUP(LEFT($B720,2),'Adjustment factors'!$B$9:$M$99,F$1,FALSE)),"-")</f>
        <v>1557.8139861674031</v>
      </c>
      <c r="G720" s="649">
        <f>IF(ISNUMBER('201718 APC &amp; OPROC'!G720),'201718 APC &amp; OPROC'!G720*(1+VLOOKUP(LEFT($B720,2),'Adjustment factors'!$B$9:$M$99,G$1,FALSE)),"-")</f>
        <v>1403.644814185765</v>
      </c>
      <c r="H720" s="650">
        <f>IF(ISBLANK('201718 APC &amp; OPROC'!H720),"",'201718 APC &amp; OPROC'!H720)</f>
        <v>5</v>
      </c>
      <c r="I720" s="650">
        <f>IF(ISNUMBER('201718 APC &amp; OPROC'!I720),'201718 APC &amp; OPROC'!I720*(1+VLOOKUP(LEFT($B720,2),'Adjustment factors'!$B$9:$M$99,I$1,FALSE)),"-")</f>
        <v>2255.1020058490608</v>
      </c>
      <c r="J720" s="650">
        <f>IF(ISBLANK('201718 APC &amp; OPROC'!J720),"",'201718 APC &amp; OPROC'!J720)</f>
        <v>6</v>
      </c>
      <c r="K720" s="650">
        <f>IF(ISNUMBER('201718 APC &amp; OPROC'!K720),'201718 APC &amp; OPROC'!K720*(1+VLOOKUP(LEFT($B720,2),'Adjustment factors'!$B$9:$M$99,K$1,FALSE)),"-")</f>
        <v>227.13165999999995</v>
      </c>
      <c r="L720" s="650" t="str">
        <f>IF(ISBLANK('201718 APC &amp; OPROC'!L720),"",'201718 APC &amp; OPROC'!L720)</f>
        <v>No</v>
      </c>
      <c r="M720" s="651" t="str">
        <f>IF(ISBLANK('201718 APC &amp; OPROC'!M720),"",'201718 APC &amp; OPROC'!M720)</f>
        <v>-</v>
      </c>
      <c r="N720" s="654" t="str">
        <f t="shared" si="11"/>
        <v>-</v>
      </c>
      <c r="O720" s="652" t="str">
        <f>IF(ISBLANK('201718 APC &amp; OPROC'!O720),"",'201718 APC &amp; OPROC'!O720)</f>
        <v>HRG</v>
      </c>
      <c r="P720" s="645" t="str">
        <f>IF(ISBLANK('201718 APC &amp; OPROC'!P720),"",'201718 APC &amp; OPROC'!P720)</f>
        <v>DayCase</v>
      </c>
      <c r="Q720" s="653" t="str">
        <f>IF(ISBLANK('201718 APC &amp; OPROC'!Q720),"",'201718 APC &amp; OPROC'!Q720)</f>
        <v>DC/EL</v>
      </c>
      <c r="R720" s="647" t="str">
        <f>IF(ISBLANK('201718 APC &amp; OPROC'!R720),"",'201718 APC &amp; OPROC'!R720)</f>
        <v>BPT price</v>
      </c>
      <c r="S720" s="647" t="str">
        <f>IF(ISBLANK('201718 APC &amp; OPROC'!S720),"",'201718 APC &amp; OPROC'!S720)</f>
        <v>See Column F and G</v>
      </c>
      <c r="T720" s="647" t="str">
        <f>IF(ISBLANK('201718 APC &amp; OPROC'!T720),"",'201718 APC &amp; OPROC'!T720)</f>
        <v/>
      </c>
      <c r="V720" s="315"/>
      <c r="W720" s="315"/>
    </row>
    <row r="721" spans="2:23" s="139" customFormat="1" x14ac:dyDescent="0.35">
      <c r="B721" s="648" t="s">
        <v>1887</v>
      </c>
      <c r="C721" s="164" t="s">
        <v>1888</v>
      </c>
      <c r="D721" s="649" t="str">
        <f>IF(ISNUMBER('201718 APC &amp; OPROC'!D721),'201718 APC &amp; OPROC'!D721*(1+VLOOKUP(LEFT($B721,2),'Adjustment factors'!$B$9:$M$99,D$1,FALSE)),"-")</f>
        <v>-</v>
      </c>
      <c r="E721" s="650" t="str">
        <f>IF(ISNUMBER('201718 APC &amp; OPROC'!E721),'201718 APC &amp; OPROC'!E721*(1+VLOOKUP(LEFT($B721,2),'Adjustment factors'!$B$9:$M$99,E$1,FALSE)),"-")</f>
        <v>-</v>
      </c>
      <c r="F721" s="650">
        <f>IF(ISNUMBER('201718 APC &amp; OPROC'!F721),'201718 APC &amp; OPROC'!F721*(1+VLOOKUP(LEFT($B721,2),'Adjustment factors'!$B$9:$M$99,F$1,FALSE)),"-")</f>
        <v>1373.4155647776006</v>
      </c>
      <c r="G721" s="649">
        <f>IF(ISNUMBER('201718 APC &amp; OPROC'!G721),'201718 APC &amp; OPROC'!G721*(1+VLOOKUP(LEFT($B721,2),'Adjustment factors'!$B$9:$M$99,G$1,FALSE)),"-")</f>
        <v>1237.3839424408609</v>
      </c>
      <c r="H721" s="650">
        <f>IF(ISBLANK('201718 APC &amp; OPROC'!H721),"",'201718 APC &amp; OPROC'!H721)</f>
        <v>5</v>
      </c>
      <c r="I721" s="650">
        <f>IF(ISNUMBER('201718 APC &amp; OPROC'!I721),'201718 APC &amp; OPROC'!I721*(1+VLOOKUP(LEFT($B721,2),'Adjustment factors'!$B$9:$M$99,I$1,FALSE)),"-")</f>
        <v>1994.1228192919086</v>
      </c>
      <c r="J721" s="650">
        <f>IF(ISBLANK('201718 APC &amp; OPROC'!J721),"",'201718 APC &amp; OPROC'!J721)</f>
        <v>6</v>
      </c>
      <c r="K721" s="650">
        <f>IF(ISNUMBER('201718 APC &amp; OPROC'!K721),'201718 APC &amp; OPROC'!K721*(1+VLOOKUP(LEFT($B721,2),'Adjustment factors'!$B$9:$M$99,K$1,FALSE)),"-")</f>
        <v>227.13165999999995</v>
      </c>
      <c r="L721" s="650" t="str">
        <f>IF(ISBLANK('201718 APC &amp; OPROC'!L721),"",'201718 APC &amp; OPROC'!L721)</f>
        <v>No</v>
      </c>
      <c r="M721" s="651" t="str">
        <f>IF(ISBLANK('201718 APC &amp; OPROC'!M721),"",'201718 APC &amp; OPROC'!M721)</f>
        <v>-</v>
      </c>
      <c r="N721" s="654" t="str">
        <f t="shared" si="11"/>
        <v>-</v>
      </c>
      <c r="O721" s="652" t="str">
        <f>IF(ISBLANK('201718 APC &amp; OPROC'!O721),"",'201718 APC &amp; OPROC'!O721)</f>
        <v>HRG</v>
      </c>
      <c r="P721" s="645" t="str">
        <f>IF(ISBLANK('201718 APC &amp; OPROC'!P721),"",'201718 APC &amp; OPROC'!P721)</f>
        <v>DayCase</v>
      </c>
      <c r="Q721" s="653" t="str">
        <f>IF(ISBLANK('201718 APC &amp; OPROC'!Q721),"",'201718 APC &amp; OPROC'!Q721)</f>
        <v>DC/EL</v>
      </c>
      <c r="R721" s="647" t="str">
        <f>IF(ISBLANK('201718 APC &amp; OPROC'!R721),"",'201718 APC &amp; OPROC'!R721)</f>
        <v>BPT price</v>
      </c>
      <c r="S721" s="647" t="str">
        <f>IF(ISBLANK('201718 APC &amp; OPROC'!S721),"",'201718 APC &amp; OPROC'!S721)</f>
        <v>See Column F and G</v>
      </c>
      <c r="T721" s="647" t="str">
        <f>IF(ISBLANK('201718 APC &amp; OPROC'!T721),"",'201718 APC &amp; OPROC'!T721)</f>
        <v/>
      </c>
      <c r="V721" s="315"/>
      <c r="W721" s="315"/>
    </row>
    <row r="722" spans="2:23" s="139" customFormat="1" x14ac:dyDescent="0.35">
      <c r="B722" s="648" t="s">
        <v>1889</v>
      </c>
      <c r="C722" s="164" t="s">
        <v>1890</v>
      </c>
      <c r="D722" s="649" t="str">
        <f>IF(ISNUMBER('201718 APC &amp; OPROC'!D722),'201718 APC &amp; OPROC'!D722*(1+VLOOKUP(LEFT($B722,2),'Adjustment factors'!$B$9:$M$99,D$1,FALSE)),"-")</f>
        <v>-</v>
      </c>
      <c r="E722" s="650">
        <f>IF(ISNUMBER('201718 APC &amp; OPROC'!E722),'201718 APC &amp; OPROC'!E722*(1+VLOOKUP(LEFT($B722,2),'Adjustment factors'!$B$9:$M$99,E$1,FALSE)),"-")</f>
        <v>1045.9320295224868</v>
      </c>
      <c r="F722" s="649" t="str">
        <f>IF(ISNUMBER('201718 APC &amp; OPROC'!F722),'201718 APC &amp; OPROC'!F722*(1+VLOOKUP(LEFT($B722,2),'Adjustment factors'!$B$9:$M$99,F$1,FALSE)),"-")</f>
        <v>-</v>
      </c>
      <c r="G722" s="649" t="str">
        <f>IF(ISNUMBER('201718 APC &amp; OPROC'!G722),'201718 APC &amp; OPROC'!G722*(1+VLOOKUP(LEFT($B722,2),'Adjustment factors'!$B$9:$M$99,G$1,FALSE)),"-")</f>
        <v>-</v>
      </c>
      <c r="H722" s="650">
        <f>IF(ISBLANK('201718 APC &amp; OPROC'!H722),"",'201718 APC &amp; OPROC'!H722)</f>
        <v>5</v>
      </c>
      <c r="I722" s="650">
        <f>IF(ISNUMBER('201718 APC &amp; OPROC'!I722),'201718 APC &amp; OPROC'!I722*(1+VLOOKUP(LEFT($B722,2),'Adjustment factors'!$B$9:$M$99,I$1,FALSE)),"-")</f>
        <v>1596.104368751078</v>
      </c>
      <c r="J722" s="650">
        <f>IF(ISBLANK('201718 APC &amp; OPROC'!J722),"",'201718 APC &amp; OPROC'!J722)</f>
        <v>5</v>
      </c>
      <c r="K722" s="650">
        <f>IF(ISNUMBER('201718 APC &amp; OPROC'!K722),'201718 APC &amp; OPROC'!K722*(1+VLOOKUP(LEFT($B722,2),'Adjustment factors'!$B$9:$M$99,K$1,FALSE)),"-")</f>
        <v>227.13165999999995</v>
      </c>
      <c r="L722" s="650" t="str">
        <f>IF(ISBLANK('201718 APC &amp; OPROC'!L722),"",'201718 APC &amp; OPROC'!L722)</f>
        <v>No</v>
      </c>
      <c r="M722" s="651" t="str">
        <f>IF(ISBLANK('201718 APC &amp; OPROC'!M722),"",'201718 APC &amp; OPROC'!M722)</f>
        <v>-</v>
      </c>
      <c r="N722" s="654" t="str">
        <f t="shared" si="11"/>
        <v>-</v>
      </c>
      <c r="O722" s="652" t="str">
        <f>IF(ISBLANK('201718 APC &amp; OPROC'!O722),"",'201718 APC &amp; OPROC'!O722)</f>
        <v>-</v>
      </c>
      <c r="P722" s="645" t="str">
        <f>IF(ISBLANK('201718 APC &amp; OPROC'!P722),"",'201718 APC &amp; OPROC'!P722)</f>
        <v>-</v>
      </c>
      <c r="Q722" s="653" t="str">
        <f>IF(ISBLANK('201718 APC &amp; OPROC'!Q722),"",'201718 APC &amp; OPROC'!Q722)</f>
        <v>-</v>
      </c>
      <c r="R722" s="647" t="str">
        <f>IF(ISBLANK('201718 APC &amp; OPROC'!R722),"",'201718 APC &amp; OPROC'!R722)</f>
        <v>-</v>
      </c>
      <c r="S722" s="647" t="str">
        <f>IF(ISBLANK('201718 APC &amp; OPROC'!S722),"",'201718 APC &amp; OPROC'!S722)</f>
        <v/>
      </c>
      <c r="T722" s="647" t="str">
        <f>IF(ISBLANK('201718 APC &amp; OPROC'!T722),"",'201718 APC &amp; OPROC'!T722)</f>
        <v/>
      </c>
      <c r="V722" s="315"/>
      <c r="W722" s="315"/>
    </row>
    <row r="723" spans="2:23" s="139" customFormat="1" x14ac:dyDescent="0.35">
      <c r="B723" s="648" t="s">
        <v>1891</v>
      </c>
      <c r="C723" s="164" t="s">
        <v>1892</v>
      </c>
      <c r="D723" s="649" t="str">
        <f>IF(ISNUMBER('201718 APC &amp; OPROC'!D723),'201718 APC &amp; OPROC'!D723*(1+VLOOKUP(LEFT($B723,2),'Adjustment factors'!$B$9:$M$99,D$1,FALSE)),"-")</f>
        <v>-</v>
      </c>
      <c r="E723" s="650">
        <f>IF(ISNUMBER('201718 APC &amp; OPROC'!E723),'201718 APC &amp; OPROC'!E723*(1+VLOOKUP(LEFT($B723,2),'Adjustment factors'!$B$9:$M$99,E$1,FALSE)),"-")</f>
        <v>1302.8806494918838</v>
      </c>
      <c r="F723" s="649" t="str">
        <f>IF(ISNUMBER('201718 APC &amp; OPROC'!F723),'201718 APC &amp; OPROC'!F723*(1+VLOOKUP(LEFT($B723,2),'Adjustment factors'!$B$9:$M$99,F$1,FALSE)),"-")</f>
        <v>-</v>
      </c>
      <c r="G723" s="649" t="str">
        <f>IF(ISNUMBER('201718 APC &amp; OPROC'!G723),'201718 APC &amp; OPROC'!G723*(1+VLOOKUP(LEFT($B723,2),'Adjustment factors'!$B$9:$M$99,G$1,FALSE)),"-")</f>
        <v>-</v>
      </c>
      <c r="H723" s="650">
        <f>IF(ISBLANK('201718 APC &amp; OPROC'!H723),"",'201718 APC &amp; OPROC'!H723)</f>
        <v>5</v>
      </c>
      <c r="I723" s="650">
        <f>IF(ISNUMBER('201718 APC &amp; OPROC'!I723),'201718 APC &amp; OPROC'!I723*(1+VLOOKUP(LEFT($B723,2),'Adjustment factors'!$B$9:$M$99,I$1,FALSE)),"-")</f>
        <v>1992.1075359980312</v>
      </c>
      <c r="J723" s="650">
        <f>IF(ISBLANK('201718 APC &amp; OPROC'!J723),"",'201718 APC &amp; OPROC'!J723)</f>
        <v>6</v>
      </c>
      <c r="K723" s="650">
        <f>IF(ISNUMBER('201718 APC &amp; OPROC'!K723),'201718 APC &amp; OPROC'!K723*(1+VLOOKUP(LEFT($B723,2),'Adjustment factors'!$B$9:$M$99,K$1,FALSE)),"-")</f>
        <v>430.24939999999992</v>
      </c>
      <c r="L723" s="650" t="str">
        <f>IF(ISBLANK('201718 APC &amp; OPROC'!L723),"",'201718 APC &amp; OPROC'!L723)</f>
        <v>No</v>
      </c>
      <c r="M723" s="651" t="str">
        <f>IF(ISBLANK('201718 APC &amp; OPROC'!M723),"",'201718 APC &amp; OPROC'!M723)</f>
        <v>-</v>
      </c>
      <c r="N723" s="654" t="str">
        <f t="shared" si="11"/>
        <v>-</v>
      </c>
      <c r="O723" s="652" t="str">
        <f>IF(ISBLANK('201718 APC &amp; OPROC'!O723),"",'201718 APC &amp; OPROC'!O723)</f>
        <v>-</v>
      </c>
      <c r="P723" s="645" t="str">
        <f>IF(ISBLANK('201718 APC &amp; OPROC'!P723),"",'201718 APC &amp; OPROC'!P723)</f>
        <v>-</v>
      </c>
      <c r="Q723" s="653" t="str">
        <f>IF(ISBLANK('201718 APC &amp; OPROC'!Q723),"",'201718 APC &amp; OPROC'!Q723)</f>
        <v>-</v>
      </c>
      <c r="R723" s="647" t="str">
        <f>IF(ISBLANK('201718 APC &amp; OPROC'!R723),"",'201718 APC &amp; OPROC'!R723)</f>
        <v>-</v>
      </c>
      <c r="S723" s="647" t="str">
        <f>IF(ISBLANK('201718 APC &amp; OPROC'!S723),"",'201718 APC &amp; OPROC'!S723)</f>
        <v/>
      </c>
      <c r="T723" s="647" t="str">
        <f>IF(ISBLANK('201718 APC &amp; OPROC'!T723),"",'201718 APC &amp; OPROC'!T723)</f>
        <v/>
      </c>
      <c r="V723" s="315"/>
      <c r="W723" s="315"/>
    </row>
    <row r="724" spans="2:23" s="139" customFormat="1" x14ac:dyDescent="0.35">
      <c r="B724" s="648" t="s">
        <v>1893</v>
      </c>
      <c r="C724" s="164" t="s">
        <v>1894</v>
      </c>
      <c r="D724" s="649" t="str">
        <f>IF(ISNUMBER('201718 APC &amp; OPROC'!D724),'201718 APC &amp; OPROC'!D724*(1+VLOOKUP(LEFT($B724,2),'Adjustment factors'!$B$9:$M$99,D$1,FALSE)),"-")</f>
        <v>-</v>
      </c>
      <c r="E724" s="650">
        <f>IF(ISNUMBER('201718 APC &amp; OPROC'!E724),'201718 APC &amp; OPROC'!E724*(1+VLOOKUP(LEFT($B724,2),'Adjustment factors'!$B$9:$M$99,E$1,FALSE)),"-")</f>
        <v>5455.3718765267276</v>
      </c>
      <c r="F724" s="649" t="str">
        <f>IF(ISNUMBER('201718 APC &amp; OPROC'!F724),'201718 APC &amp; OPROC'!F724*(1+VLOOKUP(LEFT($B724,2),'Adjustment factors'!$B$9:$M$99,F$1,FALSE)),"-")</f>
        <v>-</v>
      </c>
      <c r="G724" s="649" t="str">
        <f>IF(ISNUMBER('201718 APC &amp; OPROC'!G724),'201718 APC &amp; OPROC'!G724*(1+VLOOKUP(LEFT($B724,2),'Adjustment factors'!$B$9:$M$99,G$1,FALSE)),"-")</f>
        <v>-</v>
      </c>
      <c r="H724" s="650">
        <f>IF(ISBLANK('201718 APC &amp; OPROC'!H724),"",'201718 APC &amp; OPROC'!H724)</f>
        <v>29</v>
      </c>
      <c r="I724" s="650">
        <f>IF(ISNUMBER('201718 APC &amp; OPROC'!I724),'201718 APC &amp; OPROC'!I724*(1+VLOOKUP(LEFT($B724,2),'Adjustment factors'!$B$9:$M$99,I$1,FALSE)),"-")</f>
        <v>5455.3718765267276</v>
      </c>
      <c r="J724" s="650">
        <f>IF(ISBLANK('201718 APC &amp; OPROC'!J724),"",'201718 APC &amp; OPROC'!J724)</f>
        <v>29</v>
      </c>
      <c r="K724" s="650">
        <f>IF(ISNUMBER('201718 APC &amp; OPROC'!K724),'201718 APC &amp; OPROC'!K724*(1+VLOOKUP(LEFT($B724,2),'Adjustment factors'!$B$9:$M$99,K$1,FALSE)),"-")</f>
        <v>227.13165999999995</v>
      </c>
      <c r="L724" s="650" t="str">
        <f>IF(ISBLANK('201718 APC &amp; OPROC'!L724),"",'201718 APC &amp; OPROC'!L724)</f>
        <v>No</v>
      </c>
      <c r="M724" s="651" t="str">
        <f>IF(ISBLANK('201718 APC &amp; OPROC'!M724),"",'201718 APC &amp; OPROC'!M724)</f>
        <v>-</v>
      </c>
      <c r="N724" s="654" t="str">
        <f t="shared" si="11"/>
        <v>-</v>
      </c>
      <c r="O724" s="652" t="str">
        <f>IF(ISBLANK('201718 APC &amp; OPROC'!O724),"",'201718 APC &amp; OPROC'!O724)</f>
        <v>-</v>
      </c>
      <c r="P724" s="645" t="str">
        <f>IF(ISBLANK('201718 APC &amp; OPROC'!P724),"",'201718 APC &amp; OPROC'!P724)</f>
        <v>-</v>
      </c>
      <c r="Q724" s="653" t="str">
        <f>IF(ISBLANK('201718 APC &amp; OPROC'!Q724),"",'201718 APC &amp; OPROC'!Q724)</f>
        <v>-</v>
      </c>
      <c r="R724" s="647" t="str">
        <f>IF(ISBLANK('201718 APC &amp; OPROC'!R724),"",'201718 APC &amp; OPROC'!R724)</f>
        <v>-</v>
      </c>
      <c r="S724" s="647" t="str">
        <f>IF(ISBLANK('201718 APC &amp; OPROC'!S724),"",'201718 APC &amp; OPROC'!S724)</f>
        <v/>
      </c>
      <c r="T724" s="647" t="str">
        <f>IF(ISBLANK('201718 APC &amp; OPROC'!T724),"",'201718 APC &amp; OPROC'!T724)</f>
        <v/>
      </c>
      <c r="V724" s="315"/>
      <c r="W724" s="315"/>
    </row>
    <row r="725" spans="2:23" s="139" customFormat="1" x14ac:dyDescent="0.35">
      <c r="B725" s="648" t="s">
        <v>1895</v>
      </c>
      <c r="C725" s="164" t="s">
        <v>1896</v>
      </c>
      <c r="D725" s="649" t="str">
        <f>IF(ISNUMBER('201718 APC &amp; OPROC'!D725),'201718 APC &amp; OPROC'!D725*(1+VLOOKUP(LEFT($B725,2),'Adjustment factors'!$B$9:$M$99,D$1,FALSE)),"-")</f>
        <v>-</v>
      </c>
      <c r="E725" s="650">
        <f>IF(ISNUMBER('201718 APC &amp; OPROC'!E725),'201718 APC &amp; OPROC'!E725*(1+VLOOKUP(LEFT($B725,2),'Adjustment factors'!$B$9:$M$99,E$1,FALSE)),"-")</f>
        <v>3113.6126890409287</v>
      </c>
      <c r="F725" s="649" t="str">
        <f>IF(ISNUMBER('201718 APC &amp; OPROC'!F725),'201718 APC &amp; OPROC'!F725*(1+VLOOKUP(LEFT($B725,2),'Adjustment factors'!$B$9:$M$99,F$1,FALSE)),"-")</f>
        <v>-</v>
      </c>
      <c r="G725" s="649" t="str">
        <f>IF(ISNUMBER('201718 APC &amp; OPROC'!G725),'201718 APC &amp; OPROC'!G725*(1+VLOOKUP(LEFT($B725,2),'Adjustment factors'!$B$9:$M$99,G$1,FALSE)),"-")</f>
        <v>-</v>
      </c>
      <c r="H725" s="650">
        <f>IF(ISBLANK('201718 APC &amp; OPROC'!H725),"",'201718 APC &amp; OPROC'!H725)</f>
        <v>11</v>
      </c>
      <c r="I725" s="650">
        <f>IF(ISNUMBER('201718 APC &amp; OPROC'!I725),'201718 APC &amp; OPROC'!I725*(1+VLOOKUP(LEFT($B725,2),'Adjustment factors'!$B$9:$M$99,I$1,FALSE)),"-")</f>
        <v>3566.0437885164552</v>
      </c>
      <c r="J725" s="650">
        <f>IF(ISBLANK('201718 APC &amp; OPROC'!J725),"",'201718 APC &amp; OPROC'!J725)</f>
        <v>13</v>
      </c>
      <c r="K725" s="650">
        <f>IF(ISNUMBER('201718 APC &amp; OPROC'!K725),'201718 APC &amp; OPROC'!K725*(1+VLOOKUP(LEFT($B725,2),'Adjustment factors'!$B$9:$M$99,K$1,FALSE)),"-")</f>
        <v>227.13165999999995</v>
      </c>
      <c r="L725" s="650" t="str">
        <f>IF(ISBLANK('201718 APC &amp; OPROC'!L725),"",'201718 APC &amp; OPROC'!L725)</f>
        <v>No</v>
      </c>
      <c r="M725" s="651" t="str">
        <f>IF(ISBLANK('201718 APC &amp; OPROC'!M725),"",'201718 APC &amp; OPROC'!M725)</f>
        <v>-</v>
      </c>
      <c r="N725" s="654" t="str">
        <f t="shared" si="11"/>
        <v>-</v>
      </c>
      <c r="O725" s="652" t="str">
        <f>IF(ISBLANK('201718 APC &amp; OPROC'!O725),"",'201718 APC &amp; OPROC'!O725)</f>
        <v>-</v>
      </c>
      <c r="P725" s="645" t="str">
        <f>IF(ISBLANK('201718 APC &amp; OPROC'!P725),"",'201718 APC &amp; OPROC'!P725)</f>
        <v>-</v>
      </c>
      <c r="Q725" s="653" t="str">
        <f>IF(ISBLANK('201718 APC &amp; OPROC'!Q725),"",'201718 APC &amp; OPROC'!Q725)</f>
        <v>-</v>
      </c>
      <c r="R725" s="647" t="str">
        <f>IF(ISBLANK('201718 APC &amp; OPROC'!R725),"",'201718 APC &amp; OPROC'!R725)</f>
        <v>-</v>
      </c>
      <c r="S725" s="647" t="str">
        <f>IF(ISBLANK('201718 APC &amp; OPROC'!S725),"",'201718 APC &amp; OPROC'!S725)</f>
        <v/>
      </c>
      <c r="T725" s="647" t="str">
        <f>IF(ISBLANK('201718 APC &amp; OPROC'!T725),"",'201718 APC &amp; OPROC'!T725)</f>
        <v/>
      </c>
      <c r="V725" s="315"/>
      <c r="W725" s="315"/>
    </row>
    <row r="726" spans="2:23" s="139" customFormat="1" x14ac:dyDescent="0.35">
      <c r="B726" s="648" t="s">
        <v>1897</v>
      </c>
      <c r="C726" s="164" t="s">
        <v>1898</v>
      </c>
      <c r="D726" s="649" t="str">
        <f>IF(ISNUMBER('201718 APC &amp; OPROC'!D726),'201718 APC &amp; OPROC'!D726*(1+VLOOKUP(LEFT($B726,2),'Adjustment factors'!$B$9:$M$99,D$1,FALSE)),"-")</f>
        <v>-</v>
      </c>
      <c r="E726" s="650">
        <f>IF(ISNUMBER('201718 APC &amp; OPROC'!E726),'201718 APC &amp; OPROC'!E726*(1+VLOOKUP(LEFT($B726,2),'Adjustment factors'!$B$9:$M$99,E$1,FALSE)),"-")</f>
        <v>2339.743904191921</v>
      </c>
      <c r="F726" s="649" t="str">
        <f>IF(ISNUMBER('201718 APC &amp; OPROC'!F726),'201718 APC &amp; OPROC'!F726*(1+VLOOKUP(LEFT($B726,2),'Adjustment factors'!$B$9:$M$99,F$1,FALSE)),"-")</f>
        <v>-</v>
      </c>
      <c r="G726" s="649" t="str">
        <f>IF(ISNUMBER('201718 APC &amp; OPROC'!G726),'201718 APC &amp; OPROC'!G726*(1+VLOOKUP(LEFT($B726,2),'Adjustment factors'!$B$9:$M$99,G$1,FALSE)),"-")</f>
        <v>-</v>
      </c>
      <c r="H726" s="650">
        <f>IF(ISBLANK('201718 APC &amp; OPROC'!H726),"",'201718 APC &amp; OPROC'!H726)</f>
        <v>5</v>
      </c>
      <c r="I726" s="650">
        <f>IF(ISNUMBER('201718 APC &amp; OPROC'!I726),'201718 APC &amp; OPROC'!I726*(1+VLOOKUP(LEFT($B726,2),'Adjustment factors'!$B$9:$M$99,I$1,FALSE)),"-")</f>
        <v>2762.9533959062223</v>
      </c>
      <c r="J726" s="650">
        <f>IF(ISBLANK('201718 APC &amp; OPROC'!J726),"",'201718 APC &amp; OPROC'!J726)</f>
        <v>7</v>
      </c>
      <c r="K726" s="650">
        <f>IF(ISNUMBER('201718 APC &amp; OPROC'!K726),'201718 APC &amp; OPROC'!K726*(1+VLOOKUP(LEFT($B726,2),'Adjustment factors'!$B$9:$M$99,K$1,FALSE)),"-")</f>
        <v>227.13165999999995</v>
      </c>
      <c r="L726" s="650" t="str">
        <f>IF(ISBLANK('201718 APC &amp; OPROC'!L726),"",'201718 APC &amp; OPROC'!L726)</f>
        <v>No</v>
      </c>
      <c r="M726" s="651" t="str">
        <f>IF(ISBLANK('201718 APC &amp; OPROC'!M726),"",'201718 APC &amp; OPROC'!M726)</f>
        <v>-</v>
      </c>
      <c r="N726" s="654" t="str">
        <f t="shared" si="11"/>
        <v>-</v>
      </c>
      <c r="O726" s="652" t="str">
        <f>IF(ISBLANK('201718 APC &amp; OPROC'!O726),"",'201718 APC &amp; OPROC'!O726)</f>
        <v>-</v>
      </c>
      <c r="P726" s="645" t="str">
        <f>IF(ISBLANK('201718 APC &amp; OPROC'!P726),"",'201718 APC &amp; OPROC'!P726)</f>
        <v>-</v>
      </c>
      <c r="Q726" s="653" t="str">
        <f>IF(ISBLANK('201718 APC &amp; OPROC'!Q726),"",'201718 APC &amp; OPROC'!Q726)</f>
        <v>-</v>
      </c>
      <c r="R726" s="647" t="str">
        <f>IF(ISBLANK('201718 APC &amp; OPROC'!R726),"",'201718 APC &amp; OPROC'!R726)</f>
        <v>-</v>
      </c>
      <c r="S726" s="647" t="str">
        <f>IF(ISBLANK('201718 APC &amp; OPROC'!S726),"",'201718 APC &amp; OPROC'!S726)</f>
        <v/>
      </c>
      <c r="T726" s="647" t="str">
        <f>IF(ISBLANK('201718 APC &amp; OPROC'!T726),"",'201718 APC &amp; OPROC'!T726)</f>
        <v/>
      </c>
      <c r="V726" s="315"/>
      <c r="W726" s="315"/>
    </row>
    <row r="727" spans="2:23" s="139" customFormat="1" x14ac:dyDescent="0.35">
      <c r="B727" s="648" t="s">
        <v>1899</v>
      </c>
      <c r="C727" s="164" t="s">
        <v>1900</v>
      </c>
      <c r="D727" s="649" t="str">
        <f>IF(ISNUMBER('201718 APC &amp; OPROC'!D727),'201718 APC &amp; OPROC'!D727*(1+VLOOKUP(LEFT($B727,2),'Adjustment factors'!$B$9:$M$99,D$1,FALSE)),"-")</f>
        <v>-</v>
      </c>
      <c r="E727" s="650">
        <f>IF(ISNUMBER('201718 APC &amp; OPROC'!E727),'201718 APC &amp; OPROC'!E727*(1+VLOOKUP(LEFT($B727,2),'Adjustment factors'!$B$9:$M$99,E$1,FALSE)),"-")</f>
        <v>1868.1676134245572</v>
      </c>
      <c r="F727" s="649" t="str">
        <f>IF(ISNUMBER('201718 APC &amp; OPROC'!F727),'201718 APC &amp; OPROC'!F727*(1+VLOOKUP(LEFT($B727,2),'Adjustment factors'!$B$9:$M$99,F$1,FALSE)),"-")</f>
        <v>-</v>
      </c>
      <c r="G727" s="649" t="str">
        <f>IF(ISNUMBER('201718 APC &amp; OPROC'!G727),'201718 APC &amp; OPROC'!G727*(1+VLOOKUP(LEFT($B727,2),'Adjustment factors'!$B$9:$M$99,G$1,FALSE)),"-")</f>
        <v>-</v>
      </c>
      <c r="H727" s="650">
        <f>IF(ISBLANK('201718 APC &amp; OPROC'!H727),"",'201718 APC &amp; OPROC'!H727)</f>
        <v>5</v>
      </c>
      <c r="I727" s="650">
        <f>IF(ISNUMBER('201718 APC &amp; OPROC'!I727),'201718 APC &amp; OPROC'!I727*(1+VLOOKUP(LEFT($B727,2),'Adjustment factors'!$B$9:$M$99,I$1,FALSE)),"-")</f>
        <v>2388.1107032449841</v>
      </c>
      <c r="J727" s="650">
        <f>IF(ISBLANK('201718 APC &amp; OPROC'!J727),"",'201718 APC &amp; OPROC'!J727)</f>
        <v>5</v>
      </c>
      <c r="K727" s="650">
        <f>IF(ISNUMBER('201718 APC &amp; OPROC'!K727),'201718 APC &amp; OPROC'!K727*(1+VLOOKUP(LEFT($B727,2),'Adjustment factors'!$B$9:$M$99,K$1,FALSE)),"-")</f>
        <v>227.13165999999995</v>
      </c>
      <c r="L727" s="650" t="str">
        <f>IF(ISBLANK('201718 APC &amp; OPROC'!L727),"",'201718 APC &amp; OPROC'!L727)</f>
        <v>No</v>
      </c>
      <c r="M727" s="651" t="str">
        <f>IF(ISBLANK('201718 APC &amp; OPROC'!M727),"",'201718 APC &amp; OPROC'!M727)</f>
        <v>-</v>
      </c>
      <c r="N727" s="654" t="str">
        <f t="shared" si="11"/>
        <v>-</v>
      </c>
      <c r="O727" s="652" t="str">
        <f>IF(ISBLANK('201718 APC &amp; OPROC'!O727),"",'201718 APC &amp; OPROC'!O727)</f>
        <v>-</v>
      </c>
      <c r="P727" s="645" t="str">
        <f>IF(ISBLANK('201718 APC &amp; OPROC'!P727),"",'201718 APC &amp; OPROC'!P727)</f>
        <v>-</v>
      </c>
      <c r="Q727" s="653" t="str">
        <f>IF(ISBLANK('201718 APC &amp; OPROC'!Q727),"",'201718 APC &amp; OPROC'!Q727)</f>
        <v>-</v>
      </c>
      <c r="R727" s="647" t="str">
        <f>IF(ISBLANK('201718 APC &amp; OPROC'!R727),"",'201718 APC &amp; OPROC'!R727)</f>
        <v>-</v>
      </c>
      <c r="S727" s="647" t="str">
        <f>IF(ISBLANK('201718 APC &amp; OPROC'!S727),"",'201718 APC &amp; OPROC'!S727)</f>
        <v/>
      </c>
      <c r="T727" s="647" t="str">
        <f>IF(ISBLANK('201718 APC &amp; OPROC'!T727),"",'201718 APC &amp; OPROC'!T727)</f>
        <v/>
      </c>
      <c r="V727" s="315"/>
      <c r="W727" s="315"/>
    </row>
    <row r="728" spans="2:23" s="139" customFormat="1" x14ac:dyDescent="0.35">
      <c r="B728" s="648" t="s">
        <v>1901</v>
      </c>
      <c r="C728" s="164" t="s">
        <v>1902</v>
      </c>
      <c r="D728" s="649" t="str">
        <f>IF(ISNUMBER('201718 APC &amp; OPROC'!D728),'201718 APC &amp; OPROC'!D728*(1+VLOOKUP(LEFT($B728,2),'Adjustment factors'!$B$9:$M$99,D$1,FALSE)),"-")</f>
        <v>-</v>
      </c>
      <c r="E728" s="650">
        <f>IF(ISNUMBER('201718 APC &amp; OPROC'!E728),'201718 APC &amp; OPROC'!E728*(1+VLOOKUP(LEFT($B728,2),'Adjustment factors'!$B$9:$M$99,E$1,FALSE)),"-")</f>
        <v>2619.8682820409108</v>
      </c>
      <c r="F728" s="649" t="str">
        <f>IF(ISNUMBER('201718 APC &amp; OPROC'!F728),'201718 APC &amp; OPROC'!F728*(1+VLOOKUP(LEFT($B728,2),'Adjustment factors'!$B$9:$M$99,F$1,FALSE)),"-")</f>
        <v>-</v>
      </c>
      <c r="G728" s="649" t="str">
        <f>IF(ISNUMBER('201718 APC &amp; OPROC'!G728),'201718 APC &amp; OPROC'!G728*(1+VLOOKUP(LEFT($B728,2),'Adjustment factors'!$B$9:$M$99,G$1,FALSE)),"-")</f>
        <v>-</v>
      </c>
      <c r="H728" s="650">
        <f>IF(ISBLANK('201718 APC &amp; OPROC'!H728),"",'201718 APC &amp; OPROC'!H728)</f>
        <v>16</v>
      </c>
      <c r="I728" s="650">
        <f>IF(ISNUMBER('201718 APC &amp; OPROC'!I728),'201718 APC &amp; OPROC'!I728*(1+VLOOKUP(LEFT($B728,2),'Adjustment factors'!$B$9:$M$99,I$1,FALSE)),"-")</f>
        <v>5093.6285252756943</v>
      </c>
      <c r="J728" s="650">
        <f>IF(ISBLANK('201718 APC &amp; OPROC'!J728),"",'201718 APC &amp; OPROC'!J728)</f>
        <v>18</v>
      </c>
      <c r="K728" s="650">
        <f>IF(ISNUMBER('201718 APC &amp; OPROC'!K728),'201718 APC &amp; OPROC'!K728*(1+VLOOKUP(LEFT($B728,2),'Adjustment factors'!$B$9:$M$99,K$1,FALSE)),"-")</f>
        <v>430.24939999999992</v>
      </c>
      <c r="L728" s="650" t="str">
        <f>IF(ISBLANK('201718 APC &amp; OPROC'!L728),"",'201718 APC &amp; OPROC'!L728)</f>
        <v>No</v>
      </c>
      <c r="M728" s="651" t="str">
        <f>IF(ISBLANK('201718 APC &amp; OPROC'!M728),"",'201718 APC &amp; OPROC'!M728)</f>
        <v>-</v>
      </c>
      <c r="N728" s="654" t="str">
        <f t="shared" si="11"/>
        <v>-</v>
      </c>
      <c r="O728" s="652" t="str">
        <f>IF(ISBLANK('201718 APC &amp; OPROC'!O728),"",'201718 APC &amp; OPROC'!O728)</f>
        <v>-</v>
      </c>
      <c r="P728" s="645" t="str">
        <f>IF(ISBLANK('201718 APC &amp; OPROC'!P728),"",'201718 APC &amp; OPROC'!P728)</f>
        <v>-</v>
      </c>
      <c r="Q728" s="653" t="str">
        <f>IF(ISBLANK('201718 APC &amp; OPROC'!Q728),"",'201718 APC &amp; OPROC'!Q728)</f>
        <v>-</v>
      </c>
      <c r="R728" s="647" t="str">
        <f>IF(ISBLANK('201718 APC &amp; OPROC'!R728),"",'201718 APC &amp; OPROC'!R728)</f>
        <v>-</v>
      </c>
      <c r="S728" s="647" t="str">
        <f>IF(ISBLANK('201718 APC &amp; OPROC'!S728),"",'201718 APC &amp; OPROC'!S728)</f>
        <v/>
      </c>
      <c r="T728" s="647" t="str">
        <f>IF(ISBLANK('201718 APC &amp; OPROC'!T728),"",'201718 APC &amp; OPROC'!T728)</f>
        <v/>
      </c>
      <c r="V728" s="315"/>
      <c r="W728" s="315"/>
    </row>
    <row r="729" spans="2:23" s="139" customFormat="1" x14ac:dyDescent="0.35">
      <c r="B729" s="648" t="s">
        <v>1903</v>
      </c>
      <c r="C729" s="164" t="s">
        <v>1904</v>
      </c>
      <c r="D729" s="649" t="str">
        <f>IF(ISNUMBER('201718 APC &amp; OPROC'!D729),'201718 APC &amp; OPROC'!D729*(1+VLOOKUP(LEFT($B729,2),'Adjustment factors'!$B$9:$M$99,D$1,FALSE)),"-")</f>
        <v>-</v>
      </c>
      <c r="E729" s="650">
        <f>IF(ISNUMBER('201718 APC &amp; OPROC'!E729),'201718 APC &amp; OPROC'!E729*(1+VLOOKUP(LEFT($B729,2),'Adjustment factors'!$B$9:$M$99,E$1,FALSE)),"-")</f>
        <v>2533.2111004041731</v>
      </c>
      <c r="F729" s="649" t="str">
        <f>IF(ISNUMBER('201718 APC &amp; OPROC'!F729),'201718 APC &amp; OPROC'!F729*(1+VLOOKUP(LEFT($B729,2),'Adjustment factors'!$B$9:$M$99,F$1,FALSE)),"-")</f>
        <v>-</v>
      </c>
      <c r="G729" s="649" t="str">
        <f>IF(ISNUMBER('201718 APC &amp; OPROC'!G729),'201718 APC &amp; OPROC'!G729*(1+VLOOKUP(LEFT($B729,2),'Adjustment factors'!$B$9:$M$99,G$1,FALSE)),"-")</f>
        <v>-</v>
      </c>
      <c r="H729" s="650">
        <f>IF(ISBLANK('201718 APC &amp; OPROC'!H729),"",'201718 APC &amp; OPROC'!H729)</f>
        <v>6</v>
      </c>
      <c r="I729" s="650">
        <f>IF(ISNUMBER('201718 APC &amp; OPROC'!I729),'201718 APC &amp; OPROC'!I729*(1+VLOOKUP(LEFT($B729,2),'Adjustment factors'!$B$9:$M$99,I$1,FALSE)),"-")</f>
        <v>3099.5057059837854</v>
      </c>
      <c r="J729" s="650">
        <f>IF(ISBLANK('201718 APC &amp; OPROC'!J729),"",'201718 APC &amp; OPROC'!J729)</f>
        <v>10</v>
      </c>
      <c r="K729" s="650">
        <f>IF(ISNUMBER('201718 APC &amp; OPROC'!K729),'201718 APC &amp; OPROC'!K729*(1+VLOOKUP(LEFT($B729,2),'Adjustment factors'!$B$9:$M$99,K$1,FALSE)),"-")</f>
        <v>430.24939999999992</v>
      </c>
      <c r="L729" s="650" t="str">
        <f>IF(ISBLANK('201718 APC &amp; OPROC'!L729),"",'201718 APC &amp; OPROC'!L729)</f>
        <v>No</v>
      </c>
      <c r="M729" s="651" t="str">
        <f>IF(ISBLANK('201718 APC &amp; OPROC'!M729),"",'201718 APC &amp; OPROC'!M729)</f>
        <v>-</v>
      </c>
      <c r="N729" s="654" t="str">
        <f t="shared" si="11"/>
        <v>-</v>
      </c>
      <c r="O729" s="652" t="str">
        <f>IF(ISBLANK('201718 APC &amp; OPROC'!O729),"",'201718 APC &amp; OPROC'!O729)</f>
        <v>-</v>
      </c>
      <c r="P729" s="645" t="str">
        <f>IF(ISBLANK('201718 APC &amp; OPROC'!P729),"",'201718 APC &amp; OPROC'!P729)</f>
        <v>-</v>
      </c>
      <c r="Q729" s="653" t="str">
        <f>IF(ISBLANK('201718 APC &amp; OPROC'!Q729),"",'201718 APC &amp; OPROC'!Q729)</f>
        <v>-</v>
      </c>
      <c r="R729" s="647" t="str">
        <f>IF(ISBLANK('201718 APC &amp; OPROC'!R729),"",'201718 APC &amp; OPROC'!R729)</f>
        <v>-</v>
      </c>
      <c r="S729" s="647" t="str">
        <f>IF(ISBLANK('201718 APC &amp; OPROC'!S729),"",'201718 APC &amp; OPROC'!S729)</f>
        <v/>
      </c>
      <c r="T729" s="647" t="str">
        <f>IF(ISBLANK('201718 APC &amp; OPROC'!T729),"",'201718 APC &amp; OPROC'!T729)</f>
        <v/>
      </c>
      <c r="V729" s="315"/>
      <c r="W729" s="315"/>
    </row>
    <row r="730" spans="2:23" s="139" customFormat="1" x14ac:dyDescent="0.35">
      <c r="B730" s="648" t="s">
        <v>1905</v>
      </c>
      <c r="C730" s="164" t="s">
        <v>1906</v>
      </c>
      <c r="D730" s="649" t="str">
        <f>IF(ISNUMBER('201718 APC &amp; OPROC'!D730),'201718 APC &amp; OPROC'!D730*(1+VLOOKUP(LEFT($B730,2),'Adjustment factors'!$B$9:$M$99,D$1,FALSE)),"-")</f>
        <v>-</v>
      </c>
      <c r="E730" s="650">
        <f>IF(ISNUMBER('201718 APC &amp; OPROC'!E730),'201718 APC &amp; OPROC'!E730*(1+VLOOKUP(LEFT($B730,2),'Adjustment factors'!$B$9:$M$99,E$1,FALSE)),"-")</f>
        <v>2433.4545773572308</v>
      </c>
      <c r="F730" s="649" t="str">
        <f>IF(ISNUMBER('201718 APC &amp; OPROC'!F730),'201718 APC &amp; OPROC'!F730*(1+VLOOKUP(LEFT($B730,2),'Adjustment factors'!$B$9:$M$99,F$1,FALSE)),"-")</f>
        <v>-</v>
      </c>
      <c r="G730" s="649" t="str">
        <f>IF(ISNUMBER('201718 APC &amp; OPROC'!G730),'201718 APC &amp; OPROC'!G730*(1+VLOOKUP(LEFT($B730,2),'Adjustment factors'!$B$9:$M$99,G$1,FALSE)),"-")</f>
        <v>-</v>
      </c>
      <c r="H730" s="650">
        <f>IF(ISBLANK('201718 APC &amp; OPROC'!H730),"",'201718 APC &amp; OPROC'!H730)</f>
        <v>6</v>
      </c>
      <c r="I730" s="650">
        <f>IF(ISNUMBER('201718 APC &amp; OPROC'!I730),'201718 APC &amp; OPROC'!I730*(1+VLOOKUP(LEFT($B730,2),'Adjustment factors'!$B$9:$M$99,I$1,FALSE)),"-")</f>
        <v>2433.4545773572308</v>
      </c>
      <c r="J730" s="650">
        <f>IF(ISBLANK('201718 APC &amp; OPROC'!J730),"",'201718 APC &amp; OPROC'!J730)</f>
        <v>6</v>
      </c>
      <c r="K730" s="650">
        <f>IF(ISNUMBER('201718 APC &amp; OPROC'!K730),'201718 APC &amp; OPROC'!K730*(1+VLOOKUP(LEFT($B730,2),'Adjustment factors'!$B$9:$M$99,K$1,FALSE)),"-")</f>
        <v>430.24939999999992</v>
      </c>
      <c r="L730" s="650" t="str">
        <f>IF(ISBLANK('201718 APC &amp; OPROC'!L730),"",'201718 APC &amp; OPROC'!L730)</f>
        <v>No</v>
      </c>
      <c r="M730" s="651" t="str">
        <f>IF(ISBLANK('201718 APC &amp; OPROC'!M730),"",'201718 APC &amp; OPROC'!M730)</f>
        <v>-</v>
      </c>
      <c r="N730" s="654" t="str">
        <f t="shared" si="11"/>
        <v>-</v>
      </c>
      <c r="O730" s="652" t="str">
        <f>IF(ISBLANK('201718 APC &amp; OPROC'!O730),"",'201718 APC &amp; OPROC'!O730)</f>
        <v>-</v>
      </c>
      <c r="P730" s="645" t="str">
        <f>IF(ISBLANK('201718 APC &amp; OPROC'!P730),"",'201718 APC &amp; OPROC'!P730)</f>
        <v>-</v>
      </c>
      <c r="Q730" s="653" t="str">
        <f>IF(ISBLANK('201718 APC &amp; OPROC'!Q730),"",'201718 APC &amp; OPROC'!Q730)</f>
        <v>-</v>
      </c>
      <c r="R730" s="647" t="str">
        <f>IF(ISBLANK('201718 APC &amp; OPROC'!R730),"",'201718 APC &amp; OPROC'!R730)</f>
        <v>-</v>
      </c>
      <c r="S730" s="647" t="str">
        <f>IF(ISBLANK('201718 APC &amp; OPROC'!S730),"",'201718 APC &amp; OPROC'!S730)</f>
        <v/>
      </c>
      <c r="T730" s="647" t="str">
        <f>IF(ISBLANK('201718 APC &amp; OPROC'!T730),"",'201718 APC &amp; OPROC'!T730)</f>
        <v/>
      </c>
      <c r="V730" s="315"/>
      <c r="W730" s="315"/>
    </row>
    <row r="731" spans="2:23" s="139" customFormat="1" x14ac:dyDescent="0.35">
      <c r="B731" s="648" t="s">
        <v>1907</v>
      </c>
      <c r="C731" s="164" t="s">
        <v>1908</v>
      </c>
      <c r="D731" s="649" t="str">
        <f>IF(ISNUMBER('201718 APC &amp; OPROC'!D731),'201718 APC &amp; OPROC'!D731*(1+VLOOKUP(LEFT($B731,2),'Adjustment factors'!$B$9:$M$99,D$1,FALSE)),"-")</f>
        <v>-</v>
      </c>
      <c r="E731" s="650">
        <f>IF(ISNUMBER('201718 APC &amp; OPROC'!E731),'201718 APC &amp; OPROC'!E731*(1+VLOOKUP(LEFT($B731,2),'Adjustment factors'!$B$9:$M$99,E$1,FALSE)),"-")</f>
        <v>2118.0627418653826</v>
      </c>
      <c r="F731" s="649" t="str">
        <f>IF(ISNUMBER('201718 APC &amp; OPROC'!F731),'201718 APC &amp; OPROC'!F731*(1+VLOOKUP(LEFT($B731,2),'Adjustment factors'!$B$9:$M$99,F$1,FALSE)),"-")</f>
        <v>-</v>
      </c>
      <c r="G731" s="649" t="str">
        <f>IF(ISNUMBER('201718 APC &amp; OPROC'!G731),'201718 APC &amp; OPROC'!G731*(1+VLOOKUP(LEFT($B731,2),'Adjustment factors'!$B$9:$M$99,G$1,FALSE)),"-")</f>
        <v>-</v>
      </c>
      <c r="H731" s="650">
        <f>IF(ISBLANK('201718 APC &amp; OPROC'!H731),"",'201718 APC &amp; OPROC'!H731)</f>
        <v>8</v>
      </c>
      <c r="I731" s="650">
        <f>IF(ISNUMBER('201718 APC &amp; OPROC'!I731),'201718 APC &amp; OPROC'!I731*(1+VLOOKUP(LEFT($B731,2),'Adjustment factors'!$B$9:$M$99,I$1,FALSE)),"-")</f>
        <v>2118.0627418653826</v>
      </c>
      <c r="J731" s="650">
        <f>IF(ISBLANK('201718 APC &amp; OPROC'!J731),"",'201718 APC &amp; OPROC'!J731)</f>
        <v>8</v>
      </c>
      <c r="K731" s="650">
        <f>IF(ISNUMBER('201718 APC &amp; OPROC'!K731),'201718 APC &amp; OPROC'!K731*(1+VLOOKUP(LEFT($B731,2),'Adjustment factors'!$B$9:$M$99,K$1,FALSE)),"-")</f>
        <v>430.24939999999992</v>
      </c>
      <c r="L731" s="650" t="str">
        <f>IF(ISBLANK('201718 APC &amp; OPROC'!L731),"",'201718 APC &amp; OPROC'!L731)</f>
        <v>No</v>
      </c>
      <c r="M731" s="651" t="str">
        <f>IF(ISBLANK('201718 APC &amp; OPROC'!M731),"",'201718 APC &amp; OPROC'!M731)</f>
        <v>-</v>
      </c>
      <c r="N731" s="654" t="str">
        <f t="shared" si="11"/>
        <v>-</v>
      </c>
      <c r="O731" s="652" t="str">
        <f>IF(ISBLANK('201718 APC &amp; OPROC'!O731),"",'201718 APC &amp; OPROC'!O731)</f>
        <v>-</v>
      </c>
      <c r="P731" s="645" t="str">
        <f>IF(ISBLANK('201718 APC &amp; OPROC'!P731),"",'201718 APC &amp; OPROC'!P731)</f>
        <v>-</v>
      </c>
      <c r="Q731" s="653" t="str">
        <f>IF(ISBLANK('201718 APC &amp; OPROC'!Q731),"",'201718 APC &amp; OPROC'!Q731)</f>
        <v>-</v>
      </c>
      <c r="R731" s="647" t="str">
        <f>IF(ISBLANK('201718 APC &amp; OPROC'!R731),"",'201718 APC &amp; OPROC'!R731)</f>
        <v>-</v>
      </c>
      <c r="S731" s="647" t="str">
        <f>IF(ISBLANK('201718 APC &amp; OPROC'!S731),"",'201718 APC &amp; OPROC'!S731)</f>
        <v/>
      </c>
      <c r="T731" s="647" t="str">
        <f>IF(ISBLANK('201718 APC &amp; OPROC'!T731),"",'201718 APC &amp; OPROC'!T731)</f>
        <v/>
      </c>
      <c r="V731" s="315"/>
      <c r="W731" s="315"/>
    </row>
    <row r="732" spans="2:23" s="139" customFormat="1" x14ac:dyDescent="0.35">
      <c r="B732" s="648" t="s">
        <v>1909</v>
      </c>
      <c r="C732" s="164" t="s">
        <v>1910</v>
      </c>
      <c r="D732" s="649" t="str">
        <f>IF(ISNUMBER('201718 APC &amp; OPROC'!D732),'201718 APC &amp; OPROC'!D732*(1+VLOOKUP(LEFT($B732,2),'Adjustment factors'!$B$9:$M$99,D$1,FALSE)),"-")</f>
        <v>-</v>
      </c>
      <c r="E732" s="650">
        <f>IF(ISNUMBER('201718 APC &amp; OPROC'!E732),'201718 APC &amp; OPROC'!E732*(1+VLOOKUP(LEFT($B732,2),'Adjustment factors'!$B$9:$M$99,E$1,FALSE)),"-")</f>
        <v>1122.5127946898365</v>
      </c>
      <c r="F732" s="649" t="str">
        <f>IF(ISNUMBER('201718 APC &amp; OPROC'!F732),'201718 APC &amp; OPROC'!F732*(1+VLOOKUP(LEFT($B732,2),'Adjustment factors'!$B$9:$M$99,F$1,FALSE)),"-")</f>
        <v>-</v>
      </c>
      <c r="G732" s="649" t="str">
        <f>IF(ISNUMBER('201718 APC &amp; OPROC'!G732),'201718 APC &amp; OPROC'!G732*(1+VLOOKUP(LEFT($B732,2),'Adjustment factors'!$B$9:$M$99,G$1,FALSE)),"-")</f>
        <v>-</v>
      </c>
      <c r="H732" s="650">
        <f>IF(ISBLANK('201718 APC &amp; OPROC'!H732),"",'201718 APC &amp; OPROC'!H732)</f>
        <v>5</v>
      </c>
      <c r="I732" s="650">
        <f>IF(ISNUMBER('201718 APC &amp; OPROC'!I732),'201718 APC &amp; OPROC'!I732*(1+VLOOKUP(LEFT($B732,2),'Adjustment factors'!$B$9:$M$99,I$1,FALSE)),"-")</f>
        <v>2646.0669648613198</v>
      </c>
      <c r="J732" s="650">
        <f>IF(ISBLANK('201718 APC &amp; OPROC'!J732),"",'201718 APC &amp; OPROC'!J732)</f>
        <v>16</v>
      </c>
      <c r="K732" s="650">
        <f>IF(ISNUMBER('201718 APC &amp; OPROC'!K732),'201718 APC &amp; OPROC'!K732*(1+VLOOKUP(LEFT($B732,2),'Adjustment factors'!$B$9:$M$99,K$1,FALSE)),"-")</f>
        <v>227.13165999999995</v>
      </c>
      <c r="L732" s="650" t="str">
        <f>IF(ISBLANK('201718 APC &amp; OPROC'!L732),"",'201718 APC &amp; OPROC'!L732)</f>
        <v>No</v>
      </c>
      <c r="M732" s="651" t="str">
        <f>IF(ISBLANK('201718 APC &amp; OPROC'!M732),"",'201718 APC &amp; OPROC'!M732)</f>
        <v>-</v>
      </c>
      <c r="N732" s="654" t="str">
        <f t="shared" si="11"/>
        <v>-</v>
      </c>
      <c r="O732" s="652" t="str">
        <f>IF(ISBLANK('201718 APC &amp; OPROC'!O732),"",'201718 APC &amp; OPROC'!O732)</f>
        <v>-</v>
      </c>
      <c r="P732" s="645" t="str">
        <f>IF(ISBLANK('201718 APC &amp; OPROC'!P732),"",'201718 APC &amp; OPROC'!P732)</f>
        <v>-</v>
      </c>
      <c r="Q732" s="653" t="str">
        <f>IF(ISBLANK('201718 APC &amp; OPROC'!Q732),"",'201718 APC &amp; OPROC'!Q732)</f>
        <v>-</v>
      </c>
      <c r="R732" s="647" t="str">
        <f>IF(ISBLANK('201718 APC &amp; OPROC'!R732),"",'201718 APC &amp; OPROC'!R732)</f>
        <v>-</v>
      </c>
      <c r="S732" s="647" t="str">
        <f>IF(ISBLANK('201718 APC &amp; OPROC'!S732),"",'201718 APC &amp; OPROC'!S732)</f>
        <v/>
      </c>
      <c r="T732" s="647" t="str">
        <f>IF(ISBLANK('201718 APC &amp; OPROC'!T732),"",'201718 APC &amp; OPROC'!T732)</f>
        <v/>
      </c>
      <c r="V732" s="315"/>
      <c r="W732" s="315"/>
    </row>
    <row r="733" spans="2:23" s="139" customFormat="1" x14ac:dyDescent="0.35">
      <c r="B733" s="648" t="s">
        <v>1911</v>
      </c>
      <c r="C733" s="164" t="s">
        <v>1912</v>
      </c>
      <c r="D733" s="649" t="str">
        <f>IF(ISNUMBER('201718 APC &amp; OPROC'!D733),'201718 APC &amp; OPROC'!D733*(1+VLOOKUP(LEFT($B733,2),'Adjustment factors'!$B$9:$M$99,D$1,FALSE)),"-")</f>
        <v>-</v>
      </c>
      <c r="E733" s="650">
        <f>IF(ISNUMBER('201718 APC &amp; OPROC'!E733),'201718 APC &amp; OPROC'!E733*(1+VLOOKUP(LEFT($B733,2),'Adjustment factors'!$B$9:$M$99,E$1,FALSE)),"-")</f>
        <v>1028.8021215245269</v>
      </c>
      <c r="F733" s="649" t="str">
        <f>IF(ISNUMBER('201718 APC &amp; OPROC'!F733),'201718 APC &amp; OPROC'!F733*(1+VLOOKUP(LEFT($B733,2),'Adjustment factors'!$B$9:$M$99,F$1,FALSE)),"-")</f>
        <v>-</v>
      </c>
      <c r="G733" s="649" t="str">
        <f>IF(ISNUMBER('201718 APC &amp; OPROC'!G733),'201718 APC &amp; OPROC'!G733*(1+VLOOKUP(LEFT($B733,2),'Adjustment factors'!$B$9:$M$99,G$1,FALSE)),"-")</f>
        <v>-</v>
      </c>
      <c r="H733" s="650">
        <f>IF(ISBLANK('201718 APC &amp; OPROC'!H733),"",'201718 APC &amp; OPROC'!H733)</f>
        <v>5</v>
      </c>
      <c r="I733" s="650">
        <f>IF(ISNUMBER('201718 APC &amp; OPROC'!I733),'201718 APC &amp; OPROC'!I733*(1+VLOOKUP(LEFT($B733,2),'Adjustment factors'!$B$9:$M$99,I$1,FALSE)),"-")</f>
        <v>1427.8282137122965</v>
      </c>
      <c r="J733" s="650">
        <f>IF(ISBLANK('201718 APC &amp; OPROC'!J733),"",'201718 APC &amp; OPROC'!J733)</f>
        <v>5</v>
      </c>
      <c r="K733" s="650">
        <f>IF(ISNUMBER('201718 APC &amp; OPROC'!K733),'201718 APC &amp; OPROC'!K733*(1+VLOOKUP(LEFT($B733,2),'Adjustment factors'!$B$9:$M$99,K$1,FALSE)),"-")</f>
        <v>227.13165999999995</v>
      </c>
      <c r="L733" s="650" t="str">
        <f>IF(ISBLANK('201718 APC &amp; OPROC'!L733),"",'201718 APC &amp; OPROC'!L733)</f>
        <v>No</v>
      </c>
      <c r="M733" s="651" t="str">
        <f>IF(ISBLANK('201718 APC &amp; OPROC'!M733),"",'201718 APC &amp; OPROC'!M733)</f>
        <v>-</v>
      </c>
      <c r="N733" s="654" t="str">
        <f t="shared" si="11"/>
        <v>-</v>
      </c>
      <c r="O733" s="652" t="str">
        <f>IF(ISBLANK('201718 APC &amp; OPROC'!O733),"",'201718 APC &amp; OPROC'!O733)</f>
        <v>-</v>
      </c>
      <c r="P733" s="645" t="str">
        <f>IF(ISBLANK('201718 APC &amp; OPROC'!P733),"",'201718 APC &amp; OPROC'!P733)</f>
        <v>-</v>
      </c>
      <c r="Q733" s="653" t="str">
        <f>IF(ISBLANK('201718 APC &amp; OPROC'!Q733),"",'201718 APC &amp; OPROC'!Q733)</f>
        <v>-</v>
      </c>
      <c r="R733" s="647" t="str">
        <f>IF(ISBLANK('201718 APC &amp; OPROC'!R733),"",'201718 APC &amp; OPROC'!R733)</f>
        <v>-</v>
      </c>
      <c r="S733" s="647" t="str">
        <f>IF(ISBLANK('201718 APC &amp; OPROC'!S733),"",'201718 APC &amp; OPROC'!S733)</f>
        <v/>
      </c>
      <c r="T733" s="647" t="str">
        <f>IF(ISBLANK('201718 APC &amp; OPROC'!T733),"",'201718 APC &amp; OPROC'!T733)</f>
        <v/>
      </c>
      <c r="V733" s="315"/>
      <c r="W733" s="315"/>
    </row>
    <row r="734" spans="2:23" s="139" customFormat="1" x14ac:dyDescent="0.35">
      <c r="B734" s="648" t="s">
        <v>1913</v>
      </c>
      <c r="C734" s="164" t="s">
        <v>1914</v>
      </c>
      <c r="D734" s="649" t="str">
        <f>IF(ISNUMBER('201718 APC &amp; OPROC'!D734),'201718 APC &amp; OPROC'!D734*(1+VLOOKUP(LEFT($B734,2),'Adjustment factors'!$B$9:$M$99,D$1,FALSE)),"-")</f>
        <v>-</v>
      </c>
      <c r="E734" s="650">
        <f>IF(ISNUMBER('201718 APC &amp; OPROC'!E734),'201718 APC &amp; OPROC'!E734*(1+VLOOKUP(LEFT($B734,2),'Adjustment factors'!$B$9:$M$99,E$1,FALSE)),"-")</f>
        <v>1061.046654226569</v>
      </c>
      <c r="F734" s="649" t="str">
        <f>IF(ISNUMBER('201718 APC &amp; OPROC'!F734),'201718 APC &amp; OPROC'!F734*(1+VLOOKUP(LEFT($B734,2),'Adjustment factors'!$B$9:$M$99,F$1,FALSE)),"-")</f>
        <v>-</v>
      </c>
      <c r="G734" s="649" t="str">
        <f>IF(ISNUMBER('201718 APC &amp; OPROC'!G734),'201718 APC &amp; OPROC'!G734*(1+VLOOKUP(LEFT($B734,2),'Adjustment factors'!$B$9:$M$99,G$1,FALSE)),"-")</f>
        <v>-</v>
      </c>
      <c r="H734" s="650">
        <f>IF(ISBLANK('201718 APC &amp; OPROC'!H734),"",'201718 APC &amp; OPROC'!H734)</f>
        <v>5</v>
      </c>
      <c r="I734" s="650">
        <f>IF(ISNUMBER('201718 APC &amp; OPROC'!I734),'201718 APC &amp; OPROC'!I734*(1+VLOOKUP(LEFT($B734,2),'Adjustment factors'!$B$9:$M$99,I$1,FALSE)),"-")</f>
        <v>1212.1929012673907</v>
      </c>
      <c r="J734" s="650">
        <f>IF(ISBLANK('201718 APC &amp; OPROC'!J734),"",'201718 APC &amp; OPROC'!J734)</f>
        <v>5</v>
      </c>
      <c r="K734" s="650">
        <f>IF(ISNUMBER('201718 APC &amp; OPROC'!K734),'201718 APC &amp; OPROC'!K734*(1+VLOOKUP(LEFT($B734,2),'Adjustment factors'!$B$9:$M$99,K$1,FALSE)),"-")</f>
        <v>430.24939999999992</v>
      </c>
      <c r="L734" s="650" t="str">
        <f>IF(ISBLANK('201718 APC &amp; OPROC'!L734),"",'201718 APC &amp; OPROC'!L734)</f>
        <v>No</v>
      </c>
      <c r="M734" s="651" t="str">
        <f>IF(ISBLANK('201718 APC &amp; OPROC'!M734),"",'201718 APC &amp; OPROC'!M734)</f>
        <v>-</v>
      </c>
      <c r="N734" s="654" t="str">
        <f t="shared" si="11"/>
        <v>-</v>
      </c>
      <c r="O734" s="652" t="str">
        <f>IF(ISBLANK('201718 APC &amp; OPROC'!O734),"",'201718 APC &amp; OPROC'!O734)</f>
        <v>-</v>
      </c>
      <c r="P734" s="645" t="str">
        <f>IF(ISBLANK('201718 APC &amp; OPROC'!P734),"",'201718 APC &amp; OPROC'!P734)</f>
        <v>-</v>
      </c>
      <c r="Q734" s="653" t="str">
        <f>IF(ISBLANK('201718 APC &amp; OPROC'!Q734),"",'201718 APC &amp; OPROC'!Q734)</f>
        <v>-</v>
      </c>
      <c r="R734" s="647" t="str">
        <f>IF(ISBLANK('201718 APC &amp; OPROC'!R734),"",'201718 APC &amp; OPROC'!R734)</f>
        <v>-</v>
      </c>
      <c r="S734" s="647" t="str">
        <f>IF(ISBLANK('201718 APC &amp; OPROC'!S734),"",'201718 APC &amp; OPROC'!S734)</f>
        <v/>
      </c>
      <c r="T734" s="647" t="str">
        <f>IF(ISBLANK('201718 APC &amp; OPROC'!T734),"",'201718 APC &amp; OPROC'!T734)</f>
        <v/>
      </c>
      <c r="V734" s="315"/>
      <c r="W734" s="315"/>
    </row>
    <row r="735" spans="2:23" s="139" customFormat="1" x14ac:dyDescent="0.35">
      <c r="B735" s="648" t="s">
        <v>1915</v>
      </c>
      <c r="C735" s="164" t="s">
        <v>1916</v>
      </c>
      <c r="D735" s="649" t="str">
        <f>IF(ISNUMBER('201718 APC &amp; OPROC'!D735),'201718 APC &amp; OPROC'!D735*(1+VLOOKUP(LEFT($B735,2),'Adjustment factors'!$B$9:$M$99,D$1,FALSE)),"-")</f>
        <v>-</v>
      </c>
      <c r="E735" s="650">
        <f>IF(ISNUMBER('201718 APC &amp; OPROC'!E735),'201718 APC &amp; OPROC'!E735*(1+VLOOKUP(LEFT($B735,2),'Adjustment factors'!$B$9:$M$99,E$1,FALSE)),"-")</f>
        <v>1401.6295308918873</v>
      </c>
      <c r="F735" s="649" t="str">
        <f>IF(ISNUMBER('201718 APC &amp; OPROC'!F735),'201718 APC &amp; OPROC'!F735*(1+VLOOKUP(LEFT($B735,2),'Adjustment factors'!$B$9:$M$99,F$1,FALSE)),"-")</f>
        <v>-</v>
      </c>
      <c r="G735" s="649" t="str">
        <f>IF(ISNUMBER('201718 APC &amp; OPROC'!G735),'201718 APC &amp; OPROC'!G735*(1+VLOOKUP(LEFT($B735,2),'Adjustment factors'!$B$9:$M$99,G$1,FALSE)),"-")</f>
        <v>-</v>
      </c>
      <c r="H735" s="650">
        <f>IF(ISBLANK('201718 APC &amp; OPROC'!H735),"",'201718 APC &amp; OPROC'!H735)</f>
        <v>5</v>
      </c>
      <c r="I735" s="650">
        <f>IF(ISNUMBER('201718 APC &amp; OPROC'!I735),'201718 APC &amp; OPROC'!I735*(1+VLOOKUP(LEFT($B735,2),'Adjustment factors'!$B$9:$M$99,I$1,FALSE)),"-")</f>
        <v>3120.6661805695003</v>
      </c>
      <c r="J735" s="650">
        <f>IF(ISBLANK('201718 APC &amp; OPROC'!J735),"",'201718 APC &amp; OPROC'!J735)</f>
        <v>25</v>
      </c>
      <c r="K735" s="650">
        <f>IF(ISNUMBER('201718 APC &amp; OPROC'!K735),'201718 APC &amp; OPROC'!K735*(1+VLOOKUP(LEFT($B735,2),'Adjustment factors'!$B$9:$M$99,K$1,FALSE)),"-")</f>
        <v>227.13165999999995</v>
      </c>
      <c r="L735" s="650" t="str">
        <f>IF(ISBLANK('201718 APC &amp; OPROC'!L735),"",'201718 APC &amp; OPROC'!L735)</f>
        <v>No</v>
      </c>
      <c r="M735" s="651" t="str">
        <f>IF(ISBLANK('201718 APC &amp; OPROC'!M735),"",'201718 APC &amp; OPROC'!M735)</f>
        <v>-</v>
      </c>
      <c r="N735" s="654" t="str">
        <f t="shared" si="11"/>
        <v>-</v>
      </c>
      <c r="O735" s="652" t="str">
        <f>IF(ISBLANK('201718 APC &amp; OPROC'!O735),"",'201718 APC &amp; OPROC'!O735)</f>
        <v>-</v>
      </c>
      <c r="P735" s="645" t="str">
        <f>IF(ISBLANK('201718 APC &amp; OPROC'!P735),"",'201718 APC &amp; OPROC'!P735)</f>
        <v>-</v>
      </c>
      <c r="Q735" s="653" t="str">
        <f>IF(ISBLANK('201718 APC &amp; OPROC'!Q735),"",'201718 APC &amp; OPROC'!Q735)</f>
        <v>-</v>
      </c>
      <c r="R735" s="647" t="str">
        <f>IF(ISBLANK('201718 APC &amp; OPROC'!R735),"",'201718 APC &amp; OPROC'!R735)</f>
        <v>-</v>
      </c>
      <c r="S735" s="647" t="str">
        <f>IF(ISBLANK('201718 APC &amp; OPROC'!S735),"",'201718 APC &amp; OPROC'!S735)</f>
        <v/>
      </c>
      <c r="T735" s="647" t="str">
        <f>IF(ISBLANK('201718 APC &amp; OPROC'!T735),"",'201718 APC &amp; OPROC'!T735)</f>
        <v/>
      </c>
      <c r="V735" s="315"/>
      <c r="W735" s="315"/>
    </row>
    <row r="736" spans="2:23" s="139" customFormat="1" x14ac:dyDescent="0.35">
      <c r="B736" s="648" t="s">
        <v>1917</v>
      </c>
      <c r="C736" s="164" t="s">
        <v>1918</v>
      </c>
      <c r="D736" s="649" t="str">
        <f>IF(ISNUMBER('201718 APC &amp; OPROC'!D736),'201718 APC &amp; OPROC'!D736*(1+VLOOKUP(LEFT($B736,2),'Adjustment factors'!$B$9:$M$99,D$1,FALSE)),"-")</f>
        <v>-</v>
      </c>
      <c r="E736" s="650">
        <f>IF(ISNUMBER('201718 APC &amp; OPROC'!E736),'201718 APC &amp; OPROC'!E736*(1+VLOOKUP(LEFT($B736,2),'Adjustment factors'!$B$9:$M$99,E$1,FALSE)),"-")</f>
        <v>989.50409729391322</v>
      </c>
      <c r="F736" s="649" t="str">
        <f>IF(ISNUMBER('201718 APC &amp; OPROC'!F736),'201718 APC &amp; OPROC'!F736*(1+VLOOKUP(LEFT($B736,2),'Adjustment factors'!$B$9:$M$99,F$1,FALSE)),"-")</f>
        <v>-</v>
      </c>
      <c r="G736" s="649" t="str">
        <f>IF(ISNUMBER('201718 APC &amp; OPROC'!G736),'201718 APC &amp; OPROC'!G736*(1+VLOOKUP(LEFT($B736,2),'Adjustment factors'!$B$9:$M$99,G$1,FALSE)),"-")</f>
        <v>-</v>
      </c>
      <c r="H736" s="650">
        <f>IF(ISBLANK('201718 APC &amp; OPROC'!H736),"",'201718 APC &amp; OPROC'!H736)</f>
        <v>5</v>
      </c>
      <c r="I736" s="650">
        <f>IF(ISNUMBER('201718 APC &amp; OPROC'!I736),'201718 APC &amp; OPROC'!I736*(1+VLOOKUP(LEFT($B736,2),'Adjustment factors'!$B$9:$M$99,I$1,FALSE)),"-")</f>
        <v>1351.2474485449468</v>
      </c>
      <c r="J736" s="650">
        <f>IF(ISBLANK('201718 APC &amp; OPROC'!J736),"",'201718 APC &amp; OPROC'!J736)</f>
        <v>5</v>
      </c>
      <c r="K736" s="650">
        <f>IF(ISNUMBER('201718 APC &amp; OPROC'!K736),'201718 APC &amp; OPROC'!K736*(1+VLOOKUP(LEFT($B736,2),'Adjustment factors'!$B$9:$M$99,K$1,FALSE)),"-")</f>
        <v>227.13165999999995</v>
      </c>
      <c r="L736" s="650" t="str">
        <f>IF(ISBLANK('201718 APC &amp; OPROC'!L736),"",'201718 APC &amp; OPROC'!L736)</f>
        <v>No</v>
      </c>
      <c r="M736" s="651" t="str">
        <f>IF(ISBLANK('201718 APC &amp; OPROC'!M736),"",'201718 APC &amp; OPROC'!M736)</f>
        <v>-</v>
      </c>
      <c r="N736" s="654" t="str">
        <f t="shared" si="11"/>
        <v>-</v>
      </c>
      <c r="O736" s="652" t="str">
        <f>IF(ISBLANK('201718 APC &amp; OPROC'!O736),"",'201718 APC &amp; OPROC'!O736)</f>
        <v>-</v>
      </c>
      <c r="P736" s="645" t="str">
        <f>IF(ISBLANK('201718 APC &amp; OPROC'!P736),"",'201718 APC &amp; OPROC'!P736)</f>
        <v>-</v>
      </c>
      <c r="Q736" s="653" t="str">
        <f>IF(ISBLANK('201718 APC &amp; OPROC'!Q736),"",'201718 APC &amp; OPROC'!Q736)</f>
        <v>-</v>
      </c>
      <c r="R736" s="647" t="str">
        <f>IF(ISBLANK('201718 APC &amp; OPROC'!R736),"",'201718 APC &amp; OPROC'!R736)</f>
        <v>-</v>
      </c>
      <c r="S736" s="647" t="str">
        <f>IF(ISBLANK('201718 APC &amp; OPROC'!S736),"",'201718 APC &amp; OPROC'!S736)</f>
        <v/>
      </c>
      <c r="T736" s="647" t="str">
        <f>IF(ISBLANK('201718 APC &amp; OPROC'!T736),"",'201718 APC &amp; OPROC'!T736)</f>
        <v/>
      </c>
      <c r="V736" s="315"/>
      <c r="W736" s="315"/>
    </row>
    <row r="737" spans="2:23" s="139" customFormat="1" x14ac:dyDescent="0.35">
      <c r="B737" s="648" t="s">
        <v>1919</v>
      </c>
      <c r="C737" s="164" t="s">
        <v>1920</v>
      </c>
      <c r="D737" s="649" t="str">
        <f>IF(ISNUMBER('201718 APC &amp; OPROC'!D737),'201718 APC &amp; OPROC'!D737*(1+VLOOKUP(LEFT($B737,2),'Adjustment factors'!$B$9:$M$99,D$1,FALSE)),"-")</f>
        <v>-</v>
      </c>
      <c r="E737" s="650">
        <f>IF(ISNUMBER('201718 APC &amp; OPROC'!E737),'201718 APC &amp; OPROC'!E737*(1+VLOOKUP(LEFT($B737,2),'Adjustment factors'!$B$9:$M$99,E$1,FALSE)),"-")</f>
        <v>915.94625706737997</v>
      </c>
      <c r="F737" s="649" t="str">
        <f>IF(ISNUMBER('201718 APC &amp; OPROC'!F737),'201718 APC &amp; OPROC'!F737*(1+VLOOKUP(LEFT($B737,2),'Adjustment factors'!$B$9:$M$99,F$1,FALSE)),"-")</f>
        <v>-</v>
      </c>
      <c r="G737" s="649" t="str">
        <f>IF(ISNUMBER('201718 APC &amp; OPROC'!G737),'201718 APC &amp; OPROC'!G737*(1+VLOOKUP(LEFT($B737,2),'Adjustment factors'!$B$9:$M$99,G$1,FALSE)),"-")</f>
        <v>-</v>
      </c>
      <c r="H737" s="650">
        <f>IF(ISBLANK('201718 APC &amp; OPROC'!H737),"",'201718 APC &amp; OPROC'!H737)</f>
        <v>5</v>
      </c>
      <c r="I737" s="650">
        <f>IF(ISNUMBER('201718 APC &amp; OPROC'!I737),'201718 APC &amp; OPROC'!I737*(1+VLOOKUP(LEFT($B737,2),'Adjustment factors'!$B$9:$M$99,I$1,FALSE)),"-")</f>
        <v>1133.5968528061633</v>
      </c>
      <c r="J737" s="650">
        <f>IF(ISBLANK('201718 APC &amp; OPROC'!J737),"",'201718 APC &amp; OPROC'!J737)</f>
        <v>5</v>
      </c>
      <c r="K737" s="650">
        <f>IF(ISNUMBER('201718 APC &amp; OPROC'!K737),'201718 APC &amp; OPROC'!K737*(1+VLOOKUP(LEFT($B737,2),'Adjustment factors'!$B$9:$M$99,K$1,FALSE)),"-")</f>
        <v>227.13165999999995</v>
      </c>
      <c r="L737" s="650" t="str">
        <f>IF(ISBLANK('201718 APC &amp; OPROC'!L737),"",'201718 APC &amp; OPROC'!L737)</f>
        <v>No</v>
      </c>
      <c r="M737" s="651" t="str">
        <f>IF(ISBLANK('201718 APC &amp; OPROC'!M737),"",'201718 APC &amp; OPROC'!M737)</f>
        <v>-</v>
      </c>
      <c r="N737" s="654" t="str">
        <f t="shared" si="11"/>
        <v>-</v>
      </c>
      <c r="O737" s="652" t="str">
        <f>IF(ISBLANK('201718 APC &amp; OPROC'!O737),"",'201718 APC &amp; OPROC'!O737)</f>
        <v>-</v>
      </c>
      <c r="P737" s="645" t="str">
        <f>IF(ISBLANK('201718 APC &amp; OPROC'!P737),"",'201718 APC &amp; OPROC'!P737)</f>
        <v>-</v>
      </c>
      <c r="Q737" s="653" t="str">
        <f>IF(ISBLANK('201718 APC &amp; OPROC'!Q737),"",'201718 APC &amp; OPROC'!Q737)</f>
        <v>-</v>
      </c>
      <c r="R737" s="647" t="str">
        <f>IF(ISBLANK('201718 APC &amp; OPROC'!R737),"",'201718 APC &amp; OPROC'!R737)</f>
        <v>-</v>
      </c>
      <c r="S737" s="647" t="str">
        <f>IF(ISBLANK('201718 APC &amp; OPROC'!S737),"",'201718 APC &amp; OPROC'!S737)</f>
        <v/>
      </c>
      <c r="T737" s="647" t="str">
        <f>IF(ISBLANK('201718 APC &amp; OPROC'!T737),"",'201718 APC &amp; OPROC'!T737)</f>
        <v/>
      </c>
      <c r="V737" s="315"/>
      <c r="W737" s="315"/>
    </row>
    <row r="738" spans="2:23" s="139" customFormat="1" x14ac:dyDescent="0.35">
      <c r="B738" s="648" t="s">
        <v>1921</v>
      </c>
      <c r="C738" s="164" t="s">
        <v>1922</v>
      </c>
      <c r="D738" s="649">
        <f>IF(ISNUMBER('201718 APC &amp; OPROC'!D738),'201718 APC &amp; OPROC'!D738*(1+VLOOKUP(LEFT($B738,2),'Adjustment factors'!$B$9:$M$99,D$1,FALSE)),"-")</f>
        <v>145.1003971591889</v>
      </c>
      <c r="E738" s="650">
        <f>IF(ISNUMBER('201718 APC &amp; OPROC'!E738),'201718 APC &amp; OPROC'!E738*(1+VLOOKUP(LEFT($B738,2),'Adjustment factors'!$B$9:$M$99,E$1,FALSE)),"-")</f>
        <v>621.71489616124688</v>
      </c>
      <c r="F738" s="649" t="str">
        <f>IF(ISNUMBER('201718 APC &amp; OPROC'!F738),'201718 APC &amp; OPROC'!F738*(1+VLOOKUP(LEFT($B738,2),'Adjustment factors'!$B$9:$M$99,F$1,FALSE)),"-")</f>
        <v>-</v>
      </c>
      <c r="G738" s="649" t="str">
        <f>IF(ISNUMBER('201718 APC &amp; OPROC'!G738),'201718 APC &amp; OPROC'!G738*(1+VLOOKUP(LEFT($B738,2),'Adjustment factors'!$B$9:$M$99,G$1,FALSE)),"-")</f>
        <v>-</v>
      </c>
      <c r="H738" s="650">
        <f>IF(ISBLANK('201718 APC &amp; OPROC'!H738),"",'201718 APC &amp; OPROC'!H738)</f>
        <v>5</v>
      </c>
      <c r="I738" s="650">
        <f>IF(ISNUMBER('201718 APC &amp; OPROC'!I738),'201718 APC &amp; OPROC'!I738*(1+VLOOKUP(LEFT($B738,2),'Adjustment factors'!$B$9:$M$99,I$1,FALSE)),"-")</f>
        <v>749.68538532247601</v>
      </c>
      <c r="J738" s="650">
        <f>IF(ISBLANK('201718 APC &amp; OPROC'!J738),"",'201718 APC &amp; OPROC'!J738)</f>
        <v>5</v>
      </c>
      <c r="K738" s="650">
        <f>IF(ISNUMBER('201718 APC &amp; OPROC'!K738),'201718 APC &amp; OPROC'!K738*(1+VLOOKUP(LEFT($B738,2),'Adjustment factors'!$B$9:$M$99,K$1,FALSE)),"-")</f>
        <v>227.13165999999995</v>
      </c>
      <c r="L738" s="650" t="str">
        <f>IF(ISBLANK('201718 APC &amp; OPROC'!L738),"",'201718 APC &amp; OPROC'!L738)</f>
        <v>No</v>
      </c>
      <c r="M738" s="651" t="str">
        <f>IF(ISBLANK('201718 APC &amp; OPROC'!M738),"",'201718 APC &amp; OPROC'!M738)</f>
        <v>-</v>
      </c>
      <c r="N738" s="654" t="str">
        <f t="shared" si="11"/>
        <v>-</v>
      </c>
      <c r="O738" s="652" t="str">
        <f>IF(ISBLANK('201718 APC &amp; OPROC'!O738),"",'201718 APC &amp; OPROC'!O738)</f>
        <v>-</v>
      </c>
      <c r="P738" s="645" t="str">
        <f>IF(ISBLANK('201718 APC &amp; OPROC'!P738),"",'201718 APC &amp; OPROC'!P738)</f>
        <v>-</v>
      </c>
      <c r="Q738" s="653" t="str">
        <f>IF(ISBLANK('201718 APC &amp; OPROC'!Q738),"",'201718 APC &amp; OPROC'!Q738)</f>
        <v>-</v>
      </c>
      <c r="R738" s="647" t="str">
        <f>IF(ISBLANK('201718 APC &amp; OPROC'!R738),"",'201718 APC &amp; OPROC'!R738)</f>
        <v>-</v>
      </c>
      <c r="S738" s="647" t="str">
        <f>IF(ISBLANK('201718 APC &amp; OPROC'!S738),"",'201718 APC &amp; OPROC'!S738)</f>
        <v/>
      </c>
      <c r="T738" s="647" t="str">
        <f>IF(ISBLANK('201718 APC &amp; OPROC'!T738),"",'201718 APC &amp; OPROC'!T738)</f>
        <v/>
      </c>
      <c r="V738" s="315"/>
      <c r="W738" s="315"/>
    </row>
    <row r="739" spans="2:23" s="139" customFormat="1" x14ac:dyDescent="0.35">
      <c r="B739" s="648" t="s">
        <v>1923</v>
      </c>
      <c r="C739" s="164" t="s">
        <v>1924</v>
      </c>
      <c r="D739" s="649" t="str">
        <f>IF(ISNUMBER('201718 APC &amp; OPROC'!D739),'201718 APC &amp; OPROC'!D739*(1+VLOOKUP(LEFT($B739,2),'Adjustment factors'!$B$9:$M$99,D$1,FALSE)),"-")</f>
        <v>-</v>
      </c>
      <c r="E739" s="650">
        <f>IF(ISNUMBER('201718 APC &amp; OPROC'!E739),'201718 APC &amp; OPROC'!E739*(1+VLOOKUP(LEFT($B739,2),'Adjustment factors'!$B$9:$M$99,E$1,FALSE)),"-")</f>
        <v>737.59368555921026</v>
      </c>
      <c r="F739" s="649" t="str">
        <f>IF(ISNUMBER('201718 APC &amp; OPROC'!F739),'201718 APC &amp; OPROC'!F739*(1+VLOOKUP(LEFT($B739,2),'Adjustment factors'!$B$9:$M$99,F$1,FALSE)),"-")</f>
        <v>-</v>
      </c>
      <c r="G739" s="649" t="str">
        <f>IF(ISNUMBER('201718 APC &amp; OPROC'!G739),'201718 APC &amp; OPROC'!G739*(1+VLOOKUP(LEFT($B739,2),'Adjustment factors'!$B$9:$M$99,G$1,FALSE)),"-")</f>
        <v>-</v>
      </c>
      <c r="H739" s="650">
        <f>IF(ISBLANK('201718 APC &amp; OPROC'!H739),"",'201718 APC &amp; OPROC'!H739)</f>
        <v>5</v>
      </c>
      <c r="I739" s="650">
        <f>IF(ISNUMBER('201718 APC &amp; OPROC'!I739),'201718 APC &amp; OPROC'!I739*(1+VLOOKUP(LEFT($B739,2),'Adjustment factors'!$B$9:$M$99,I$1,FALSE)),"-")</f>
        <v>657.98999545104414</v>
      </c>
      <c r="J739" s="650">
        <f>IF(ISBLANK('201718 APC &amp; OPROC'!J739),"",'201718 APC &amp; OPROC'!J739)</f>
        <v>5</v>
      </c>
      <c r="K739" s="650">
        <f>IF(ISNUMBER('201718 APC &amp; OPROC'!K739),'201718 APC &amp; OPROC'!K739*(1+VLOOKUP(LEFT($B739,2),'Adjustment factors'!$B$9:$M$99,K$1,FALSE)),"-")</f>
        <v>430.24939999999992</v>
      </c>
      <c r="L739" s="650" t="str">
        <f>IF(ISBLANK('201718 APC &amp; OPROC'!L739),"",'201718 APC &amp; OPROC'!L739)</f>
        <v>No</v>
      </c>
      <c r="M739" s="651" t="str">
        <f>IF(ISBLANK('201718 APC &amp; OPROC'!M739),"",'201718 APC &amp; OPROC'!M739)</f>
        <v>-</v>
      </c>
      <c r="N739" s="654" t="str">
        <f t="shared" si="11"/>
        <v>-</v>
      </c>
      <c r="O739" s="652" t="str">
        <f>IF(ISBLANK('201718 APC &amp; OPROC'!O739),"",'201718 APC &amp; OPROC'!O739)</f>
        <v>-</v>
      </c>
      <c r="P739" s="645" t="str">
        <f>IF(ISBLANK('201718 APC &amp; OPROC'!P739),"",'201718 APC &amp; OPROC'!P739)</f>
        <v>-</v>
      </c>
      <c r="Q739" s="653" t="str">
        <f>IF(ISBLANK('201718 APC &amp; OPROC'!Q739),"",'201718 APC &amp; OPROC'!Q739)</f>
        <v>-</v>
      </c>
      <c r="R739" s="647" t="str">
        <f>IF(ISBLANK('201718 APC &amp; OPROC'!R739),"",'201718 APC &amp; OPROC'!R739)</f>
        <v>-</v>
      </c>
      <c r="S739" s="647" t="str">
        <f>IF(ISBLANK('201718 APC &amp; OPROC'!S739),"",'201718 APC &amp; OPROC'!S739)</f>
        <v/>
      </c>
      <c r="T739" s="647" t="str">
        <f>IF(ISBLANK('201718 APC &amp; OPROC'!T739),"",'201718 APC &amp; OPROC'!T739)</f>
        <v/>
      </c>
      <c r="V739" s="315"/>
      <c r="W739" s="315"/>
    </row>
    <row r="740" spans="2:23" s="139" customFormat="1" x14ac:dyDescent="0.35">
      <c r="B740" s="648" t="s">
        <v>1925</v>
      </c>
      <c r="C740" s="164" t="s">
        <v>1926</v>
      </c>
      <c r="D740" s="649" t="str">
        <f>IF(ISNUMBER('201718 APC &amp; OPROC'!D740),'201718 APC &amp; OPROC'!D740*(1+VLOOKUP(LEFT($B740,2),'Adjustment factors'!$B$9:$M$99,D$1,FALSE)),"-")</f>
        <v>-</v>
      </c>
      <c r="E740" s="650">
        <f>IF(ISNUMBER('201718 APC &amp; OPROC'!E740),'201718 APC &amp; OPROC'!E740*(1+VLOOKUP(LEFT($B740,2),'Adjustment factors'!$B$9:$M$99,E$1,FALSE)),"-")</f>
        <v>2230.9186063225293</v>
      </c>
      <c r="F740" s="649" t="str">
        <f>IF(ISNUMBER('201718 APC &amp; OPROC'!F740),'201718 APC &amp; OPROC'!F740*(1+VLOOKUP(LEFT($B740,2),'Adjustment factors'!$B$9:$M$99,F$1,FALSE)),"-")</f>
        <v>-</v>
      </c>
      <c r="G740" s="649" t="str">
        <f>IF(ISNUMBER('201718 APC &amp; OPROC'!G740),'201718 APC &amp; OPROC'!G740*(1+VLOOKUP(LEFT($B740,2),'Adjustment factors'!$B$9:$M$99,G$1,FALSE)),"-")</f>
        <v>-</v>
      </c>
      <c r="H740" s="650">
        <f>IF(ISBLANK('201718 APC &amp; OPROC'!H740),"",'201718 APC &amp; OPROC'!H740)</f>
        <v>5</v>
      </c>
      <c r="I740" s="650">
        <f>IF(ISNUMBER('201718 APC &amp; OPROC'!I740),'201718 APC &amp; OPROC'!I740*(1+VLOOKUP(LEFT($B740,2),'Adjustment factors'!$B$9:$M$99,I$1,FALSE)),"-")</f>
        <v>3904.6113818878962</v>
      </c>
      <c r="J740" s="650">
        <f>IF(ISBLANK('201718 APC &amp; OPROC'!J740),"",'201718 APC &amp; OPROC'!J740)</f>
        <v>5</v>
      </c>
      <c r="K740" s="650">
        <f>IF(ISNUMBER('201718 APC &amp; OPROC'!K740),'201718 APC &amp; OPROC'!K740*(1+VLOOKUP(LEFT($B740,2),'Adjustment factors'!$B$9:$M$99,K$1,FALSE)),"-")</f>
        <v>430.24939999999992</v>
      </c>
      <c r="L740" s="650" t="str">
        <f>IF(ISBLANK('201718 APC &amp; OPROC'!L740),"",'201718 APC &amp; OPROC'!L740)</f>
        <v>No</v>
      </c>
      <c r="M740" s="651" t="str">
        <f>IF(ISBLANK('201718 APC &amp; OPROC'!M740),"",'201718 APC &amp; OPROC'!M740)</f>
        <v>-</v>
      </c>
      <c r="N740" s="654" t="str">
        <f t="shared" si="11"/>
        <v>-</v>
      </c>
      <c r="O740" s="652" t="str">
        <f>IF(ISBLANK('201718 APC &amp; OPROC'!O740),"",'201718 APC &amp; OPROC'!O740)</f>
        <v>-</v>
      </c>
      <c r="P740" s="645" t="str">
        <f>IF(ISBLANK('201718 APC &amp; OPROC'!P740),"",'201718 APC &amp; OPROC'!P740)</f>
        <v>-</v>
      </c>
      <c r="Q740" s="653" t="str">
        <f>IF(ISBLANK('201718 APC &amp; OPROC'!Q740),"",'201718 APC &amp; OPROC'!Q740)</f>
        <v>-</v>
      </c>
      <c r="R740" s="647" t="str">
        <f>IF(ISBLANK('201718 APC &amp; OPROC'!R740),"",'201718 APC &amp; OPROC'!R740)</f>
        <v>-</v>
      </c>
      <c r="S740" s="647" t="str">
        <f>IF(ISBLANK('201718 APC &amp; OPROC'!S740),"",'201718 APC &amp; OPROC'!S740)</f>
        <v/>
      </c>
      <c r="T740" s="647" t="str">
        <f>IF(ISBLANK('201718 APC &amp; OPROC'!T740),"",'201718 APC &amp; OPROC'!T740)</f>
        <v/>
      </c>
      <c r="V740" s="315"/>
      <c r="W740" s="315"/>
    </row>
    <row r="741" spans="2:23" s="139" customFormat="1" x14ac:dyDescent="0.35">
      <c r="B741" s="648" t="s">
        <v>1927</v>
      </c>
      <c r="C741" s="164" t="s">
        <v>1928</v>
      </c>
      <c r="D741" s="649" t="str">
        <f>IF(ISNUMBER('201718 APC &amp; OPROC'!D741),'201718 APC &amp; OPROC'!D741*(1+VLOOKUP(LEFT($B741,2),'Adjustment factors'!$B$9:$M$99,D$1,FALSE)),"-")</f>
        <v>-</v>
      </c>
      <c r="E741" s="650">
        <f>IF(ISNUMBER('201718 APC &amp; OPROC'!E741),'201718 APC &amp; OPROC'!E741*(1+VLOOKUP(LEFT($B741,2),'Adjustment factors'!$B$9:$M$99,E$1,FALSE)),"-")</f>
        <v>1503.4013372327072</v>
      </c>
      <c r="F741" s="649" t="str">
        <f>IF(ISNUMBER('201718 APC &amp; OPROC'!F741),'201718 APC &amp; OPROC'!F741*(1+VLOOKUP(LEFT($B741,2),'Adjustment factors'!$B$9:$M$99,F$1,FALSE)),"-")</f>
        <v>-</v>
      </c>
      <c r="G741" s="649" t="str">
        <f>IF(ISNUMBER('201718 APC &amp; OPROC'!G741),'201718 APC &amp; OPROC'!G741*(1+VLOOKUP(LEFT($B741,2),'Adjustment factors'!$B$9:$M$99,G$1,FALSE)),"-")</f>
        <v>-</v>
      </c>
      <c r="H741" s="650">
        <f>IF(ISBLANK('201718 APC &amp; OPROC'!H741),"",'201718 APC &amp; OPROC'!H741)</f>
        <v>5</v>
      </c>
      <c r="I741" s="650">
        <f>IF(ISNUMBER('201718 APC &amp; OPROC'!I741),'201718 APC &amp; OPROC'!I741*(1+VLOOKUP(LEFT($B741,2),'Adjustment factors'!$B$9:$M$99,I$1,FALSE)),"-")</f>
        <v>1561.8445527551585</v>
      </c>
      <c r="J741" s="650">
        <f>IF(ISBLANK('201718 APC &amp; OPROC'!J741),"",'201718 APC &amp; OPROC'!J741)</f>
        <v>5</v>
      </c>
      <c r="K741" s="650">
        <f>IF(ISNUMBER('201718 APC &amp; OPROC'!K741),'201718 APC &amp; OPROC'!K741*(1+VLOOKUP(LEFT($B741,2),'Adjustment factors'!$B$9:$M$99,K$1,FALSE)),"-")</f>
        <v>430.24939999999992</v>
      </c>
      <c r="L741" s="650" t="str">
        <f>IF(ISBLANK('201718 APC &amp; OPROC'!L741),"",'201718 APC &amp; OPROC'!L741)</f>
        <v>No</v>
      </c>
      <c r="M741" s="651" t="str">
        <f>IF(ISBLANK('201718 APC &amp; OPROC'!M741),"",'201718 APC &amp; OPROC'!M741)</f>
        <v>-</v>
      </c>
      <c r="N741" s="654" t="str">
        <f t="shared" si="11"/>
        <v>-</v>
      </c>
      <c r="O741" s="652" t="str">
        <f>IF(ISBLANK('201718 APC &amp; OPROC'!O741),"",'201718 APC &amp; OPROC'!O741)</f>
        <v>-</v>
      </c>
      <c r="P741" s="645" t="str">
        <f>IF(ISBLANK('201718 APC &amp; OPROC'!P741),"",'201718 APC &amp; OPROC'!P741)</f>
        <v>-</v>
      </c>
      <c r="Q741" s="653" t="str">
        <f>IF(ISBLANK('201718 APC &amp; OPROC'!Q741),"",'201718 APC &amp; OPROC'!Q741)</f>
        <v>-</v>
      </c>
      <c r="R741" s="647" t="str">
        <f>IF(ISBLANK('201718 APC &amp; OPROC'!R741),"",'201718 APC &amp; OPROC'!R741)</f>
        <v>-</v>
      </c>
      <c r="S741" s="647" t="str">
        <f>IF(ISBLANK('201718 APC &amp; OPROC'!S741),"",'201718 APC &amp; OPROC'!S741)</f>
        <v/>
      </c>
      <c r="T741" s="647" t="str">
        <f>IF(ISBLANK('201718 APC &amp; OPROC'!T741),"",'201718 APC &amp; OPROC'!T741)</f>
        <v/>
      </c>
      <c r="V741" s="315"/>
      <c r="W741" s="315"/>
    </row>
    <row r="742" spans="2:23" s="139" customFormat="1" x14ac:dyDescent="0.35">
      <c r="B742" s="648" t="s">
        <v>1929</v>
      </c>
      <c r="C742" s="164" t="s">
        <v>1930</v>
      </c>
      <c r="D742" s="649" t="str">
        <f>IF(ISNUMBER('201718 APC &amp; OPROC'!D742),'201718 APC &amp; OPROC'!D742*(1+VLOOKUP(LEFT($B742,2),'Adjustment factors'!$B$9:$M$99,D$1,FALSE)),"-")</f>
        <v>-</v>
      </c>
      <c r="E742" s="650">
        <f>IF(ISNUMBER('201718 APC &amp; OPROC'!E742),'201718 APC &amp; OPROC'!E742*(1+VLOOKUP(LEFT($B742,2),'Adjustment factors'!$B$9:$M$99,E$1,FALSE)),"-")</f>
        <v>948.19078976942194</v>
      </c>
      <c r="F742" s="649" t="str">
        <f>IF(ISNUMBER('201718 APC &amp; OPROC'!F742),'201718 APC &amp; OPROC'!F742*(1+VLOOKUP(LEFT($B742,2),'Adjustment factors'!$B$9:$M$99,F$1,FALSE)),"-")</f>
        <v>-</v>
      </c>
      <c r="G742" s="649" t="str">
        <f>IF(ISNUMBER('201718 APC &amp; OPROC'!G742),'201718 APC &amp; OPROC'!G742*(1+VLOOKUP(LEFT($B742,2),'Adjustment factors'!$B$9:$M$99,G$1,FALSE)),"-")</f>
        <v>-</v>
      </c>
      <c r="H742" s="650">
        <f>IF(ISBLANK('201718 APC &amp; OPROC'!H742),"",'201718 APC &amp; OPROC'!H742)</f>
        <v>5</v>
      </c>
      <c r="I742" s="650">
        <f>IF(ISNUMBER('201718 APC &amp; OPROC'!I742),'201718 APC &amp; OPROC'!I742*(1+VLOOKUP(LEFT($B742,2),'Adjustment factors'!$B$9:$M$99,I$1,FALSE)),"-")</f>
        <v>3811.9083503695251</v>
      </c>
      <c r="J742" s="650">
        <f>IF(ISBLANK('201718 APC &amp; OPROC'!J742),"",'201718 APC &amp; OPROC'!J742)</f>
        <v>37</v>
      </c>
      <c r="K742" s="650">
        <f>IF(ISNUMBER('201718 APC &amp; OPROC'!K742),'201718 APC &amp; OPROC'!K742*(1+VLOOKUP(LEFT($B742,2),'Adjustment factors'!$B$9:$M$99,K$1,FALSE)),"-")</f>
        <v>227.13165999999995</v>
      </c>
      <c r="L742" s="650" t="str">
        <f>IF(ISBLANK('201718 APC &amp; OPROC'!L742),"",'201718 APC &amp; OPROC'!L742)</f>
        <v>No</v>
      </c>
      <c r="M742" s="651" t="str">
        <f>IF(ISBLANK('201718 APC &amp; OPROC'!M742),"",'201718 APC &amp; OPROC'!M742)</f>
        <v>-</v>
      </c>
      <c r="N742" s="654" t="str">
        <f t="shared" si="11"/>
        <v>-</v>
      </c>
      <c r="O742" s="652" t="str">
        <f>IF(ISBLANK('201718 APC &amp; OPROC'!O742),"",'201718 APC &amp; OPROC'!O742)</f>
        <v>-</v>
      </c>
      <c r="P742" s="645" t="str">
        <f>IF(ISBLANK('201718 APC &amp; OPROC'!P742),"",'201718 APC &amp; OPROC'!P742)</f>
        <v>-</v>
      </c>
      <c r="Q742" s="653" t="str">
        <f>IF(ISBLANK('201718 APC &amp; OPROC'!Q742),"",'201718 APC &amp; OPROC'!Q742)</f>
        <v>-</v>
      </c>
      <c r="R742" s="647" t="str">
        <f>IF(ISBLANK('201718 APC &amp; OPROC'!R742),"",'201718 APC &amp; OPROC'!R742)</f>
        <v>-</v>
      </c>
      <c r="S742" s="647" t="str">
        <f>IF(ISBLANK('201718 APC &amp; OPROC'!S742),"",'201718 APC &amp; OPROC'!S742)</f>
        <v/>
      </c>
      <c r="T742" s="647" t="str">
        <f>IF(ISBLANK('201718 APC &amp; OPROC'!T742),"",'201718 APC &amp; OPROC'!T742)</f>
        <v/>
      </c>
      <c r="V742" s="315"/>
      <c r="W742" s="315"/>
    </row>
    <row r="743" spans="2:23" s="139" customFormat="1" x14ac:dyDescent="0.35">
      <c r="B743" s="648" t="s">
        <v>1931</v>
      </c>
      <c r="C743" s="164" t="s">
        <v>1932</v>
      </c>
      <c r="D743" s="649" t="str">
        <f>IF(ISNUMBER('201718 APC &amp; OPROC'!D743),'201718 APC &amp; OPROC'!D743*(1+VLOOKUP(LEFT($B743,2),'Adjustment factors'!$B$9:$M$99,D$1,FALSE)),"-")</f>
        <v>-</v>
      </c>
      <c r="E743" s="650">
        <f>IF(ISNUMBER('201718 APC &amp; OPROC'!E743),'201718 APC &amp; OPROC'!E743*(1+VLOOKUP(LEFT($B743,2),'Adjustment factors'!$B$9:$M$99,E$1,FALSE)),"-")</f>
        <v>677.13518674288161</v>
      </c>
      <c r="F743" s="649" t="str">
        <f>IF(ISNUMBER('201718 APC &amp; OPROC'!F743),'201718 APC &amp; OPROC'!F743*(1+VLOOKUP(LEFT($B743,2),'Adjustment factors'!$B$9:$M$99,F$1,FALSE)),"-")</f>
        <v>-</v>
      </c>
      <c r="G743" s="649" t="str">
        <f>IF(ISNUMBER('201718 APC &amp; OPROC'!G743),'201718 APC &amp; OPROC'!G743*(1+VLOOKUP(LEFT($B743,2),'Adjustment factors'!$B$9:$M$99,G$1,FALSE)),"-")</f>
        <v>-</v>
      </c>
      <c r="H743" s="650">
        <f>IF(ISBLANK('201718 APC &amp; OPROC'!H743),"",'201718 APC &amp; OPROC'!H743)</f>
        <v>5</v>
      </c>
      <c r="I743" s="650">
        <f>IF(ISNUMBER('201718 APC &amp; OPROC'!I743),'201718 APC &amp; OPROC'!I743*(1+VLOOKUP(LEFT($B743,2),'Adjustment factors'!$B$9:$M$99,I$1,FALSE)),"-")</f>
        <v>1473.172087824543</v>
      </c>
      <c r="J743" s="650">
        <f>IF(ISBLANK('201718 APC &amp; OPROC'!J743),"",'201718 APC &amp; OPROC'!J743)</f>
        <v>8</v>
      </c>
      <c r="K743" s="650">
        <f>IF(ISNUMBER('201718 APC &amp; OPROC'!K743),'201718 APC &amp; OPROC'!K743*(1+VLOOKUP(LEFT($B743,2),'Adjustment factors'!$B$9:$M$99,K$1,FALSE)),"-")</f>
        <v>227.13165999999995</v>
      </c>
      <c r="L743" s="650" t="str">
        <f>IF(ISBLANK('201718 APC &amp; OPROC'!L743),"",'201718 APC &amp; OPROC'!L743)</f>
        <v>No</v>
      </c>
      <c r="M743" s="651" t="str">
        <f>IF(ISBLANK('201718 APC &amp; OPROC'!M743),"",'201718 APC &amp; OPROC'!M743)</f>
        <v>-</v>
      </c>
      <c r="N743" s="654" t="str">
        <f t="shared" si="11"/>
        <v>-</v>
      </c>
      <c r="O743" s="652" t="str">
        <f>IF(ISBLANK('201718 APC &amp; OPROC'!O743),"",'201718 APC &amp; OPROC'!O743)</f>
        <v>-</v>
      </c>
      <c r="P743" s="645" t="str">
        <f>IF(ISBLANK('201718 APC &amp; OPROC'!P743),"",'201718 APC &amp; OPROC'!P743)</f>
        <v>-</v>
      </c>
      <c r="Q743" s="653" t="str">
        <f>IF(ISBLANK('201718 APC &amp; OPROC'!Q743),"",'201718 APC &amp; OPROC'!Q743)</f>
        <v>-</v>
      </c>
      <c r="R743" s="647" t="str">
        <f>IF(ISBLANK('201718 APC &amp; OPROC'!R743),"",'201718 APC &amp; OPROC'!R743)</f>
        <v>-</v>
      </c>
      <c r="S743" s="647" t="str">
        <f>IF(ISBLANK('201718 APC &amp; OPROC'!S743),"",'201718 APC &amp; OPROC'!S743)</f>
        <v/>
      </c>
      <c r="T743" s="647" t="str">
        <f>IF(ISBLANK('201718 APC &amp; OPROC'!T743),"",'201718 APC &amp; OPROC'!T743)</f>
        <v/>
      </c>
      <c r="V743" s="315"/>
      <c r="W743" s="315"/>
    </row>
    <row r="744" spans="2:23" s="139" customFormat="1" x14ac:dyDescent="0.35">
      <c r="B744" s="648" t="s">
        <v>1933</v>
      </c>
      <c r="C744" s="164" t="s">
        <v>1934</v>
      </c>
      <c r="D744" s="649" t="str">
        <f>IF(ISNUMBER('201718 APC &amp; OPROC'!D744),'201718 APC &amp; OPROC'!D744*(1+VLOOKUP(LEFT($B744,2),'Adjustment factors'!$B$9:$M$99,D$1,FALSE)),"-")</f>
        <v>-</v>
      </c>
      <c r="E744" s="650">
        <f>IF(ISNUMBER('201718 APC &amp; OPROC'!E744),'201718 APC &amp; OPROC'!E744*(1+VLOOKUP(LEFT($B744,2),'Adjustment factors'!$B$9:$M$99,E$1,FALSE)),"-")</f>
        <v>599.54677992859308</v>
      </c>
      <c r="F744" s="649" t="str">
        <f>IF(ISNUMBER('201718 APC &amp; OPROC'!F744),'201718 APC &amp; OPROC'!F744*(1+VLOOKUP(LEFT($B744,2),'Adjustment factors'!$B$9:$M$99,F$1,FALSE)),"-")</f>
        <v>-</v>
      </c>
      <c r="G744" s="649" t="str">
        <f>IF(ISNUMBER('201718 APC &amp; OPROC'!G744),'201718 APC &amp; OPROC'!G744*(1+VLOOKUP(LEFT($B744,2),'Adjustment factors'!$B$9:$M$99,G$1,FALSE)),"-")</f>
        <v>-</v>
      </c>
      <c r="H744" s="650">
        <f>IF(ISBLANK('201718 APC &amp; OPROC'!H744),"",'201718 APC &amp; OPROC'!H744)</f>
        <v>5</v>
      </c>
      <c r="I744" s="650">
        <f>IF(ISNUMBER('201718 APC &amp; OPROC'!I744),'201718 APC &amp; OPROC'!I744*(1+VLOOKUP(LEFT($B744,2),'Adjustment factors'!$B$9:$M$99,I$1,FALSE)),"-")</f>
        <v>1208.1623346796355</v>
      </c>
      <c r="J744" s="650">
        <f>IF(ISBLANK('201718 APC &amp; OPROC'!J744),"",'201718 APC &amp; OPROC'!J744)</f>
        <v>5</v>
      </c>
      <c r="K744" s="650">
        <f>IF(ISNUMBER('201718 APC &amp; OPROC'!K744),'201718 APC &amp; OPROC'!K744*(1+VLOOKUP(LEFT($B744,2),'Adjustment factors'!$B$9:$M$99,K$1,FALSE)),"-")</f>
        <v>227.13165999999995</v>
      </c>
      <c r="L744" s="650" t="str">
        <f>IF(ISBLANK('201718 APC &amp; OPROC'!L744),"",'201718 APC &amp; OPROC'!L744)</f>
        <v>No</v>
      </c>
      <c r="M744" s="651" t="str">
        <f>IF(ISBLANK('201718 APC &amp; OPROC'!M744),"",'201718 APC &amp; OPROC'!M744)</f>
        <v>-</v>
      </c>
      <c r="N744" s="654" t="str">
        <f t="shared" si="11"/>
        <v>-</v>
      </c>
      <c r="O744" s="652" t="str">
        <f>IF(ISBLANK('201718 APC &amp; OPROC'!O744),"",'201718 APC &amp; OPROC'!O744)</f>
        <v>HRG</v>
      </c>
      <c r="P744" s="645" t="str">
        <f>IF(ISBLANK('201718 APC &amp; OPROC'!P744),"",'201718 APC &amp; OPROC'!P744)</f>
        <v>Endoscopy procedures</v>
      </c>
      <c r="Q744" s="653" t="str">
        <f>IF(ISBLANK('201718 APC &amp; OPROC'!Q744),"",'201718 APC &amp; OPROC'!Q744)</f>
        <v>DC/EL</v>
      </c>
      <c r="R744" s="647" t="str">
        <f>IF(ISBLANK('201718 APC &amp; OPROC'!R744),"",'201718 APC &amp; OPROC'!R744)</f>
        <v>BPT price</v>
      </c>
      <c r="S744" s="647">
        <f>IF(ISBLANK('201718 APC &amp; OPROC'!S744),"",'201718 APC &amp; OPROC'!S744)</f>
        <v>595</v>
      </c>
      <c r="T744" s="647" t="str">
        <f>IF(ISBLANK('201718 APC &amp; OPROC'!T744),"",'201718 APC &amp; OPROC'!T744)</f>
        <v/>
      </c>
      <c r="V744" s="315"/>
      <c r="W744" s="315"/>
    </row>
    <row r="745" spans="2:23" s="139" customFormat="1" x14ac:dyDescent="0.35">
      <c r="B745" s="648" t="s">
        <v>1935</v>
      </c>
      <c r="C745" s="164" t="s">
        <v>1936</v>
      </c>
      <c r="D745" s="649" t="str">
        <f>IF(ISNUMBER('201718 APC &amp; OPROC'!D745),'201718 APC &amp; OPROC'!D745*(1+VLOOKUP(LEFT($B745,2),'Adjustment factors'!$B$9:$M$99,D$1,FALSE)),"-")</f>
        <v>-</v>
      </c>
      <c r="E745" s="650">
        <f>IF(ISNUMBER('201718 APC &amp; OPROC'!E745),'201718 APC &amp; OPROC'!E745*(1+VLOOKUP(LEFT($B745,2),'Adjustment factors'!$B$9:$M$99,E$1,FALSE)),"-")</f>
        <v>1359.3085817204571</v>
      </c>
      <c r="F745" s="649" t="str">
        <f>IF(ISNUMBER('201718 APC &amp; OPROC'!F745),'201718 APC &amp; OPROC'!F745*(1+VLOOKUP(LEFT($B745,2),'Adjustment factors'!$B$9:$M$99,F$1,FALSE)),"-")</f>
        <v>-</v>
      </c>
      <c r="G745" s="649" t="str">
        <f>IF(ISNUMBER('201718 APC &amp; OPROC'!G745),'201718 APC &amp; OPROC'!G745*(1+VLOOKUP(LEFT($B745,2),'Adjustment factors'!$B$9:$M$99,G$1,FALSE)),"-")</f>
        <v>-</v>
      </c>
      <c r="H745" s="650">
        <f>IF(ISBLANK('201718 APC &amp; OPROC'!H745),"",'201718 APC &amp; OPROC'!H745)</f>
        <v>5</v>
      </c>
      <c r="I745" s="650">
        <f>IF(ISNUMBER('201718 APC &amp; OPROC'!I745),'201718 APC &amp; OPROC'!I745*(1+VLOOKUP(LEFT($B745,2),'Adjustment factors'!$B$9:$M$99,I$1,FALSE)),"-")</f>
        <v>2755.8999043776503</v>
      </c>
      <c r="J745" s="650">
        <f>IF(ISBLANK('201718 APC &amp; OPROC'!J745),"",'201718 APC &amp; OPROC'!J745)</f>
        <v>11</v>
      </c>
      <c r="K745" s="650">
        <f>IF(ISNUMBER('201718 APC &amp; OPROC'!K745),'201718 APC &amp; OPROC'!K745*(1+VLOOKUP(LEFT($B745,2),'Adjustment factors'!$B$9:$M$99,K$1,FALSE)),"-")</f>
        <v>430.24939999999992</v>
      </c>
      <c r="L745" s="650" t="str">
        <f>IF(ISBLANK('201718 APC &amp; OPROC'!L745),"",'201718 APC &amp; OPROC'!L745)</f>
        <v>No</v>
      </c>
      <c r="M745" s="651" t="str">
        <f>IF(ISBLANK('201718 APC &amp; OPROC'!M745),"",'201718 APC &amp; OPROC'!M745)</f>
        <v>-</v>
      </c>
      <c r="N745" s="654" t="str">
        <f t="shared" si="11"/>
        <v>-</v>
      </c>
      <c r="O745" s="652" t="str">
        <f>IF(ISBLANK('201718 APC &amp; OPROC'!O745),"",'201718 APC &amp; OPROC'!O745)</f>
        <v>-</v>
      </c>
      <c r="P745" s="645" t="str">
        <f>IF(ISBLANK('201718 APC &amp; OPROC'!P745),"",'201718 APC &amp; OPROC'!P745)</f>
        <v>-</v>
      </c>
      <c r="Q745" s="653" t="str">
        <f>IF(ISBLANK('201718 APC &amp; OPROC'!Q745),"",'201718 APC &amp; OPROC'!Q745)</f>
        <v>-</v>
      </c>
      <c r="R745" s="647" t="str">
        <f>IF(ISBLANK('201718 APC &amp; OPROC'!R745),"",'201718 APC &amp; OPROC'!R745)</f>
        <v>-</v>
      </c>
      <c r="S745" s="647" t="str">
        <f>IF(ISBLANK('201718 APC &amp; OPROC'!S745),"",'201718 APC &amp; OPROC'!S745)</f>
        <v/>
      </c>
      <c r="T745" s="647" t="str">
        <f>IF(ISBLANK('201718 APC &amp; OPROC'!T745),"",'201718 APC &amp; OPROC'!T745)</f>
        <v/>
      </c>
      <c r="V745" s="315"/>
      <c r="W745" s="315"/>
    </row>
    <row r="746" spans="2:23" s="139" customFormat="1" x14ac:dyDescent="0.35">
      <c r="B746" s="648" t="s">
        <v>1937</v>
      </c>
      <c r="C746" s="164" t="s">
        <v>1938</v>
      </c>
      <c r="D746" s="649" t="str">
        <f>IF(ISNUMBER('201718 APC &amp; OPROC'!D746),'201718 APC &amp; OPROC'!D746*(1+VLOOKUP(LEFT($B746,2),'Adjustment factors'!$B$9:$M$99,D$1,FALSE)),"-")</f>
        <v>-</v>
      </c>
      <c r="E746" s="650">
        <f>IF(ISNUMBER('201718 APC &amp; OPROC'!E746),'201718 APC &amp; OPROC'!E746*(1+VLOOKUP(LEFT($B746,2),'Adjustment factors'!$B$9:$M$99,E$1,FALSE)),"-")</f>
        <v>2230.9186063225293</v>
      </c>
      <c r="F746" s="649" t="str">
        <f>IF(ISNUMBER('201718 APC &amp; OPROC'!F746),'201718 APC &amp; OPROC'!F746*(1+VLOOKUP(LEFT($B746,2),'Adjustment factors'!$B$9:$M$99,F$1,FALSE)),"-")</f>
        <v>-</v>
      </c>
      <c r="G746" s="649" t="str">
        <f>IF(ISNUMBER('201718 APC &amp; OPROC'!G746),'201718 APC &amp; OPROC'!G746*(1+VLOOKUP(LEFT($B746,2),'Adjustment factors'!$B$9:$M$99,G$1,FALSE)),"-")</f>
        <v>-</v>
      </c>
      <c r="H746" s="650">
        <f>IF(ISBLANK('201718 APC &amp; OPROC'!H746),"",'201718 APC &amp; OPROC'!H746)</f>
        <v>5</v>
      </c>
      <c r="I746" s="650">
        <f>IF(ISNUMBER('201718 APC &amp; OPROC'!I746),'201718 APC &amp; OPROC'!I746*(1+VLOOKUP(LEFT($B746,2),'Adjustment factors'!$B$9:$M$99,I$1,FALSE)),"-")</f>
        <v>3904.6113818878962</v>
      </c>
      <c r="J746" s="650">
        <f>IF(ISBLANK('201718 APC &amp; OPROC'!J746),"",'201718 APC &amp; OPROC'!J746)</f>
        <v>38</v>
      </c>
      <c r="K746" s="650">
        <f>IF(ISNUMBER('201718 APC &amp; OPROC'!K746),'201718 APC &amp; OPROC'!K746*(1+VLOOKUP(LEFT($B746,2),'Adjustment factors'!$B$9:$M$99,K$1,FALSE)),"-")</f>
        <v>227.13165999999995</v>
      </c>
      <c r="L746" s="650" t="str">
        <f>IF(ISBLANK('201718 APC &amp; OPROC'!L746),"",'201718 APC &amp; OPROC'!L746)</f>
        <v>No</v>
      </c>
      <c r="M746" s="651" t="str">
        <f>IF(ISBLANK('201718 APC &amp; OPROC'!M746),"",'201718 APC &amp; OPROC'!M746)</f>
        <v>-</v>
      </c>
      <c r="N746" s="654" t="str">
        <f t="shared" si="11"/>
        <v>-</v>
      </c>
      <c r="O746" s="652" t="str">
        <f>IF(ISBLANK('201718 APC &amp; OPROC'!O746),"",'201718 APC &amp; OPROC'!O746)</f>
        <v>-</v>
      </c>
      <c r="P746" s="645" t="str">
        <f>IF(ISBLANK('201718 APC &amp; OPROC'!P746),"",'201718 APC &amp; OPROC'!P746)</f>
        <v>-</v>
      </c>
      <c r="Q746" s="653" t="str">
        <f>IF(ISBLANK('201718 APC &amp; OPROC'!Q746),"",'201718 APC &amp; OPROC'!Q746)</f>
        <v>-</v>
      </c>
      <c r="R746" s="647" t="str">
        <f>IF(ISBLANK('201718 APC &amp; OPROC'!R746),"",'201718 APC &amp; OPROC'!R746)</f>
        <v>-</v>
      </c>
      <c r="S746" s="647" t="str">
        <f>IF(ISBLANK('201718 APC &amp; OPROC'!S746),"",'201718 APC &amp; OPROC'!S746)</f>
        <v/>
      </c>
      <c r="T746" s="647" t="str">
        <f>IF(ISBLANK('201718 APC &amp; OPROC'!T746),"",'201718 APC &amp; OPROC'!T746)</f>
        <v/>
      </c>
      <c r="V746" s="315"/>
      <c r="W746" s="315"/>
    </row>
    <row r="747" spans="2:23" s="139" customFormat="1" x14ac:dyDescent="0.35">
      <c r="B747" s="648" t="s">
        <v>1939</v>
      </c>
      <c r="C747" s="164" t="s">
        <v>1940</v>
      </c>
      <c r="D747" s="649" t="str">
        <f>IF(ISNUMBER('201718 APC &amp; OPROC'!D747),'201718 APC &amp; OPROC'!D747*(1+VLOOKUP(LEFT($B747,2),'Adjustment factors'!$B$9:$M$99,D$1,FALSE)),"-")</f>
        <v>-</v>
      </c>
      <c r="E747" s="650">
        <f>IF(ISNUMBER('201718 APC &amp; OPROC'!E747),'201718 APC &amp; OPROC'!E747*(1+VLOOKUP(LEFT($B747,2),'Adjustment factors'!$B$9:$M$99,E$1,FALSE)),"-")</f>
        <v>1839.9536473102705</v>
      </c>
      <c r="F747" s="649" t="str">
        <f>IF(ISNUMBER('201718 APC &amp; OPROC'!F747),'201718 APC &amp; OPROC'!F747*(1+VLOOKUP(LEFT($B747,2),'Adjustment factors'!$B$9:$M$99,F$1,FALSE)),"-")</f>
        <v>-</v>
      </c>
      <c r="G747" s="649" t="str">
        <f>IF(ISNUMBER('201718 APC &amp; OPROC'!G747),'201718 APC &amp; OPROC'!G747*(1+VLOOKUP(LEFT($B747,2),'Adjustment factors'!$B$9:$M$99,G$1,FALSE)),"-")</f>
        <v>-</v>
      </c>
      <c r="H747" s="650">
        <f>IF(ISBLANK('201718 APC &amp; OPROC'!H747),"",'201718 APC &amp; OPROC'!H747)</f>
        <v>5</v>
      </c>
      <c r="I747" s="650">
        <f>IF(ISNUMBER('201718 APC &amp; OPROC'!I747),'201718 APC &amp; OPROC'!I747*(1+VLOOKUP(LEFT($B747,2),'Adjustment factors'!$B$9:$M$99,I$1,FALSE)),"-")</f>
        <v>3170.040621269502</v>
      </c>
      <c r="J747" s="650">
        <f>IF(ISBLANK('201718 APC &amp; OPROC'!J747),"",'201718 APC &amp; OPROC'!J747)</f>
        <v>17</v>
      </c>
      <c r="K747" s="650">
        <f>IF(ISNUMBER('201718 APC &amp; OPROC'!K747),'201718 APC &amp; OPROC'!K747*(1+VLOOKUP(LEFT($B747,2),'Adjustment factors'!$B$9:$M$99,K$1,FALSE)),"-")</f>
        <v>227.13165999999995</v>
      </c>
      <c r="L747" s="650" t="str">
        <f>IF(ISBLANK('201718 APC &amp; OPROC'!L747),"",'201718 APC &amp; OPROC'!L747)</f>
        <v>No</v>
      </c>
      <c r="M747" s="651" t="str">
        <f>IF(ISBLANK('201718 APC &amp; OPROC'!M747),"",'201718 APC &amp; OPROC'!M747)</f>
        <v>-</v>
      </c>
      <c r="N747" s="654" t="str">
        <f t="shared" si="11"/>
        <v>-</v>
      </c>
      <c r="O747" s="652" t="str">
        <f>IF(ISBLANK('201718 APC &amp; OPROC'!O747),"",'201718 APC &amp; OPROC'!O747)</f>
        <v>-</v>
      </c>
      <c r="P747" s="645" t="str">
        <f>IF(ISBLANK('201718 APC &amp; OPROC'!P747),"",'201718 APC &amp; OPROC'!P747)</f>
        <v>-</v>
      </c>
      <c r="Q747" s="653" t="str">
        <f>IF(ISBLANK('201718 APC &amp; OPROC'!Q747),"",'201718 APC &amp; OPROC'!Q747)</f>
        <v>-</v>
      </c>
      <c r="R747" s="647" t="str">
        <f>IF(ISBLANK('201718 APC &amp; OPROC'!R747),"",'201718 APC &amp; OPROC'!R747)</f>
        <v>-</v>
      </c>
      <c r="S747" s="647" t="str">
        <f>IF(ISBLANK('201718 APC &amp; OPROC'!S747),"",'201718 APC &amp; OPROC'!S747)</f>
        <v/>
      </c>
      <c r="T747" s="647" t="str">
        <f>IF(ISBLANK('201718 APC &amp; OPROC'!T747),"",'201718 APC &amp; OPROC'!T747)</f>
        <v/>
      </c>
      <c r="V747" s="315"/>
      <c r="W747" s="315"/>
    </row>
    <row r="748" spans="2:23" s="139" customFormat="1" x14ac:dyDescent="0.35">
      <c r="B748" s="648" t="s">
        <v>1941</v>
      </c>
      <c r="C748" s="164" t="s">
        <v>1942</v>
      </c>
      <c r="D748" s="649" t="str">
        <f>IF(ISNUMBER('201718 APC &amp; OPROC'!D748),'201718 APC &amp; OPROC'!D748*(1+VLOOKUP(LEFT($B748,2),'Adjustment factors'!$B$9:$M$99,D$1,FALSE)),"-")</f>
        <v>-</v>
      </c>
      <c r="E748" s="650">
        <f>IF(ISNUMBER('201718 APC &amp; OPROC'!E748),'201718 APC &amp; OPROC'!E748*(1+VLOOKUP(LEFT($B748,2),'Adjustment factors'!$B$9:$M$99,E$1,FALSE)),"-")</f>
        <v>1374.4232064245393</v>
      </c>
      <c r="F748" s="649" t="str">
        <f>IF(ISNUMBER('201718 APC &amp; OPROC'!F748),'201718 APC &amp; OPROC'!F748*(1+VLOOKUP(LEFT($B748,2),'Adjustment factors'!$B$9:$M$99,F$1,FALSE)),"-")</f>
        <v>-</v>
      </c>
      <c r="G748" s="649" t="str">
        <f>IF(ISNUMBER('201718 APC &amp; OPROC'!G748),'201718 APC &amp; OPROC'!G748*(1+VLOOKUP(LEFT($B748,2),'Adjustment factors'!$B$9:$M$99,G$1,FALSE)),"-")</f>
        <v>-</v>
      </c>
      <c r="H748" s="650">
        <f>IF(ISBLANK('201718 APC &amp; OPROC'!H748),"",'201718 APC &amp; OPROC'!H748)</f>
        <v>5</v>
      </c>
      <c r="I748" s="650">
        <f>IF(ISNUMBER('201718 APC &amp; OPROC'!I748),'201718 APC &amp; OPROC'!I748*(1+VLOOKUP(LEFT($B748,2),'Adjustment factors'!$B$9:$M$99,I$1,FALSE)),"-")</f>
        <v>2421.3628775939651</v>
      </c>
      <c r="J748" s="650">
        <f>IF(ISBLANK('201718 APC &amp; OPROC'!J748),"",'201718 APC &amp; OPROC'!J748)</f>
        <v>10</v>
      </c>
      <c r="K748" s="650">
        <f>IF(ISNUMBER('201718 APC &amp; OPROC'!K748),'201718 APC &amp; OPROC'!K748*(1+VLOOKUP(LEFT($B748,2),'Adjustment factors'!$B$9:$M$99,K$1,FALSE)),"-")</f>
        <v>227.13165999999995</v>
      </c>
      <c r="L748" s="650" t="str">
        <f>IF(ISBLANK('201718 APC &amp; OPROC'!L748),"",'201718 APC &amp; OPROC'!L748)</f>
        <v>No</v>
      </c>
      <c r="M748" s="651" t="str">
        <f>IF(ISBLANK('201718 APC &amp; OPROC'!M748),"",'201718 APC &amp; OPROC'!M748)</f>
        <v>-</v>
      </c>
      <c r="N748" s="654" t="str">
        <f t="shared" si="11"/>
        <v>-</v>
      </c>
      <c r="O748" s="652" t="str">
        <f>IF(ISBLANK('201718 APC &amp; OPROC'!O748),"",'201718 APC &amp; OPROC'!O748)</f>
        <v>-</v>
      </c>
      <c r="P748" s="645" t="str">
        <f>IF(ISBLANK('201718 APC &amp; OPROC'!P748),"",'201718 APC &amp; OPROC'!P748)</f>
        <v>-</v>
      </c>
      <c r="Q748" s="653" t="str">
        <f>IF(ISBLANK('201718 APC &amp; OPROC'!Q748),"",'201718 APC &amp; OPROC'!Q748)</f>
        <v>-</v>
      </c>
      <c r="R748" s="647" t="str">
        <f>IF(ISBLANK('201718 APC &amp; OPROC'!R748),"",'201718 APC &amp; OPROC'!R748)</f>
        <v>-</v>
      </c>
      <c r="S748" s="647" t="str">
        <f>IF(ISBLANK('201718 APC &amp; OPROC'!S748),"",'201718 APC &amp; OPROC'!S748)</f>
        <v/>
      </c>
      <c r="T748" s="647" t="str">
        <f>IF(ISBLANK('201718 APC &amp; OPROC'!T748),"",'201718 APC &amp; OPROC'!T748)</f>
        <v/>
      </c>
      <c r="V748" s="315"/>
      <c r="W748" s="315"/>
    </row>
    <row r="749" spans="2:23" s="139" customFormat="1" x14ac:dyDescent="0.35">
      <c r="B749" s="648" t="s">
        <v>1943</v>
      </c>
      <c r="C749" s="164" t="s">
        <v>1944</v>
      </c>
      <c r="D749" s="649" t="str">
        <f>IF(ISNUMBER('201718 APC &amp; OPROC'!D749),'201718 APC &amp; OPROC'!D749*(1+VLOOKUP(LEFT($B749,2),'Adjustment factors'!$B$9:$M$99,D$1,FALSE)),"-")</f>
        <v>-</v>
      </c>
      <c r="E749" s="650">
        <f>IF(ISNUMBER('201718 APC &amp; OPROC'!E749),'201718 APC &amp; OPROC'!E749*(1+VLOOKUP(LEFT($B749,2),'Adjustment factors'!$B$9:$M$99,E$1,FALSE)),"-")</f>
        <v>4838.6951886001743</v>
      </c>
      <c r="F749" s="649" t="str">
        <f>IF(ISNUMBER('201718 APC &amp; OPROC'!F749),'201718 APC &amp; OPROC'!F749*(1+VLOOKUP(LEFT($B749,2),'Adjustment factors'!$B$9:$M$99,F$1,FALSE)),"-")</f>
        <v>-</v>
      </c>
      <c r="G749" s="649" t="str">
        <f>IF(ISNUMBER('201718 APC &amp; OPROC'!G749),'201718 APC &amp; OPROC'!G749*(1+VLOOKUP(LEFT($B749,2),'Adjustment factors'!$B$9:$M$99,G$1,FALSE)),"-")</f>
        <v>-</v>
      </c>
      <c r="H749" s="650">
        <f>IF(ISBLANK('201718 APC &amp; OPROC'!H749),"",'201718 APC &amp; OPROC'!H749)</f>
        <v>42</v>
      </c>
      <c r="I749" s="650">
        <f>IF(ISNUMBER('201718 APC &amp; OPROC'!I749),'201718 APC &amp; OPROC'!I749*(1+VLOOKUP(LEFT($B749,2),'Adjustment factors'!$B$9:$M$99,I$1,FALSE)),"-")</f>
        <v>8306.9977373635647</v>
      </c>
      <c r="J749" s="650">
        <f>IF(ISBLANK('201718 APC &amp; OPROC'!J749),"",'201718 APC &amp; OPROC'!J749)</f>
        <v>77</v>
      </c>
      <c r="K749" s="650">
        <f>IF(ISNUMBER('201718 APC &amp; OPROC'!K749),'201718 APC &amp; OPROC'!K749*(1+VLOOKUP(LEFT($B749,2),'Adjustment factors'!$B$9:$M$99,K$1,FALSE)),"-")</f>
        <v>227.13165999999995</v>
      </c>
      <c r="L749" s="650" t="str">
        <f>IF(ISBLANK('201718 APC &amp; OPROC'!L749),"",'201718 APC &amp; OPROC'!L749)</f>
        <v>Yes</v>
      </c>
      <c r="M749" s="651">
        <f>IF(ISBLANK('201718 APC &amp; OPROC'!M749),"",'201718 APC &amp; OPROC'!M749)</f>
        <v>0.30000000000000004</v>
      </c>
      <c r="N749" s="654">
        <f t="shared" si="11"/>
        <v>2492.0993212090698</v>
      </c>
      <c r="O749" s="652" t="str">
        <f>IF(ISBLANK('201718 APC &amp; OPROC'!O749),"",'201718 APC &amp; OPROC'!O749)</f>
        <v>-</v>
      </c>
      <c r="P749" s="645" t="str">
        <f>IF(ISBLANK('201718 APC &amp; OPROC'!P749),"",'201718 APC &amp; OPROC'!P749)</f>
        <v>-</v>
      </c>
      <c r="Q749" s="653" t="str">
        <f>IF(ISBLANK('201718 APC &amp; OPROC'!Q749),"",'201718 APC &amp; OPROC'!Q749)</f>
        <v>-</v>
      </c>
      <c r="R749" s="647" t="str">
        <f>IF(ISBLANK('201718 APC &amp; OPROC'!R749),"",'201718 APC &amp; OPROC'!R749)</f>
        <v>-</v>
      </c>
      <c r="S749" s="647" t="str">
        <f>IF(ISBLANK('201718 APC &amp; OPROC'!S749),"",'201718 APC &amp; OPROC'!S749)</f>
        <v/>
      </c>
      <c r="T749" s="647" t="str">
        <f>IF(ISBLANK('201718 APC &amp; OPROC'!T749),"",'201718 APC &amp; OPROC'!T749)</f>
        <v/>
      </c>
      <c r="V749" s="315"/>
      <c r="W749" s="315"/>
    </row>
    <row r="750" spans="2:23" s="139" customFormat="1" x14ac:dyDescent="0.35">
      <c r="B750" s="648" t="s">
        <v>1945</v>
      </c>
      <c r="C750" s="164" t="s">
        <v>1946</v>
      </c>
      <c r="D750" s="649" t="str">
        <f>IF(ISNUMBER('201718 APC &amp; OPROC'!D750),'201718 APC &amp; OPROC'!D750*(1+VLOOKUP(LEFT($B750,2),'Adjustment factors'!$B$9:$M$99,D$1,FALSE)),"-")</f>
        <v>-</v>
      </c>
      <c r="E750" s="650">
        <f>IF(ISNUMBER('201718 APC &amp; OPROC'!E750),'201718 APC &amp; OPROC'!E750*(1+VLOOKUP(LEFT($B750,2),'Adjustment factors'!$B$9:$M$99,E$1,FALSE)),"-")</f>
        <v>3824.0000501327909</v>
      </c>
      <c r="F750" s="649" t="str">
        <f>IF(ISNUMBER('201718 APC &amp; OPROC'!F750),'201718 APC &amp; OPROC'!F750*(1+VLOOKUP(LEFT($B750,2),'Adjustment factors'!$B$9:$M$99,F$1,FALSE)),"-")</f>
        <v>-</v>
      </c>
      <c r="G750" s="649" t="str">
        <f>IF(ISNUMBER('201718 APC &amp; OPROC'!G750),'201718 APC &amp; OPROC'!G750*(1+VLOOKUP(LEFT($B750,2),'Adjustment factors'!$B$9:$M$99,G$1,FALSE)),"-")</f>
        <v>-</v>
      </c>
      <c r="H750" s="650">
        <f>IF(ISBLANK('201718 APC &amp; OPROC'!H750),"",'201718 APC &amp; OPROC'!H750)</f>
        <v>23</v>
      </c>
      <c r="I750" s="650">
        <f>IF(ISNUMBER('201718 APC &amp; OPROC'!I750),'201718 APC &amp; OPROC'!I750*(1+VLOOKUP(LEFT($B750,2),'Adjustment factors'!$B$9:$M$99,I$1,FALSE)),"-")</f>
        <v>4301.622190781788</v>
      </c>
      <c r="J750" s="650">
        <f>IF(ISBLANK('201718 APC &amp; OPROC'!J750),"",'201718 APC &amp; OPROC'!J750)</f>
        <v>31</v>
      </c>
      <c r="K750" s="650">
        <f>IF(ISNUMBER('201718 APC &amp; OPROC'!K750),'201718 APC &amp; OPROC'!K750*(1+VLOOKUP(LEFT($B750,2),'Adjustment factors'!$B$9:$M$99,K$1,FALSE)),"-")</f>
        <v>227.13165999999995</v>
      </c>
      <c r="L750" s="650" t="str">
        <f>IF(ISBLANK('201718 APC &amp; OPROC'!L750),"",'201718 APC &amp; OPROC'!L750)</f>
        <v>Yes</v>
      </c>
      <c r="M750" s="651">
        <f>IF(ISBLANK('201718 APC &amp; OPROC'!M750),"",'201718 APC &amp; OPROC'!M750)</f>
        <v>0.30000000000000004</v>
      </c>
      <c r="N750" s="654">
        <f t="shared" si="11"/>
        <v>1290.4866572345366</v>
      </c>
      <c r="O750" s="652" t="str">
        <f>IF(ISBLANK('201718 APC &amp; OPROC'!O750),"",'201718 APC &amp; OPROC'!O750)</f>
        <v>-</v>
      </c>
      <c r="P750" s="645" t="str">
        <f>IF(ISBLANK('201718 APC &amp; OPROC'!P750),"",'201718 APC &amp; OPROC'!P750)</f>
        <v>-</v>
      </c>
      <c r="Q750" s="653" t="str">
        <f>IF(ISBLANK('201718 APC &amp; OPROC'!Q750),"",'201718 APC &amp; OPROC'!Q750)</f>
        <v>-</v>
      </c>
      <c r="R750" s="647" t="str">
        <f>IF(ISBLANK('201718 APC &amp; OPROC'!R750),"",'201718 APC &amp; OPROC'!R750)</f>
        <v>-</v>
      </c>
      <c r="S750" s="647" t="str">
        <f>IF(ISBLANK('201718 APC &amp; OPROC'!S750),"",'201718 APC &amp; OPROC'!S750)</f>
        <v/>
      </c>
      <c r="T750" s="647" t="str">
        <f>IF(ISBLANK('201718 APC &amp; OPROC'!T750),"",'201718 APC &amp; OPROC'!T750)</f>
        <v/>
      </c>
      <c r="V750" s="315"/>
      <c r="W750" s="315"/>
    </row>
    <row r="751" spans="2:23" s="139" customFormat="1" x14ac:dyDescent="0.35">
      <c r="B751" s="648" t="s">
        <v>1947</v>
      </c>
      <c r="C751" s="164" t="s">
        <v>1948</v>
      </c>
      <c r="D751" s="649" t="str">
        <f>IF(ISNUMBER('201718 APC &amp; OPROC'!D751),'201718 APC &amp; OPROC'!D751*(1+VLOOKUP(LEFT($B751,2),'Adjustment factors'!$B$9:$M$99,D$1,FALSE)),"-")</f>
        <v>-</v>
      </c>
      <c r="E751" s="650">
        <f>IF(ISNUMBER('201718 APC &amp; OPROC'!E751),'201718 APC &amp; OPROC'!E751*(1+VLOOKUP(LEFT($B751,2),'Adjustment factors'!$B$9:$M$99,E$1,FALSE)),"-")</f>
        <v>4736.9233822593542</v>
      </c>
      <c r="F751" s="649" t="str">
        <f>IF(ISNUMBER('201718 APC &amp; OPROC'!F751),'201718 APC &amp; OPROC'!F751*(1+VLOOKUP(LEFT($B751,2),'Adjustment factors'!$B$9:$M$99,F$1,FALSE)),"-")</f>
        <v>-</v>
      </c>
      <c r="G751" s="649" t="str">
        <f>IF(ISNUMBER('201718 APC &amp; OPROC'!G751),'201718 APC &amp; OPROC'!G751*(1+VLOOKUP(LEFT($B751,2),'Adjustment factors'!$B$9:$M$99,G$1,FALSE)),"-")</f>
        <v>-</v>
      </c>
      <c r="H751" s="650">
        <f>IF(ISBLANK('201718 APC &amp; OPROC'!H751),"",'201718 APC &amp; OPROC'!H751)</f>
        <v>36</v>
      </c>
      <c r="I751" s="650">
        <f>IF(ISNUMBER('201718 APC &amp; OPROC'!I751),'201718 APC &amp; OPROC'!I751*(1+VLOOKUP(LEFT($B751,2),'Adjustment factors'!$B$9:$M$99,I$1,FALSE)),"-")</f>
        <v>5774.7942786063304</v>
      </c>
      <c r="J751" s="650">
        <f>IF(ISBLANK('201718 APC &amp; OPROC'!J751),"",'201718 APC &amp; OPROC'!J751)</f>
        <v>53</v>
      </c>
      <c r="K751" s="650">
        <f>IF(ISNUMBER('201718 APC &amp; OPROC'!K751),'201718 APC &amp; OPROC'!K751*(1+VLOOKUP(LEFT($B751,2),'Adjustment factors'!$B$9:$M$99,K$1,FALSE)),"-")</f>
        <v>227.13165999999995</v>
      </c>
      <c r="L751" s="650" t="str">
        <f>IF(ISBLANK('201718 APC &amp; OPROC'!L751),"",'201718 APC &amp; OPROC'!L751)</f>
        <v>Yes</v>
      </c>
      <c r="M751" s="651">
        <f>IF(ISBLANK('201718 APC &amp; OPROC'!M751),"",'201718 APC &amp; OPROC'!M751)</f>
        <v>0.30000000000000004</v>
      </c>
      <c r="N751" s="654">
        <f t="shared" si="11"/>
        <v>1732.4382835818994</v>
      </c>
      <c r="O751" s="652" t="str">
        <f>IF(ISBLANK('201718 APC &amp; OPROC'!O751),"",'201718 APC &amp; OPROC'!O751)</f>
        <v>-</v>
      </c>
      <c r="P751" s="645" t="str">
        <f>IF(ISBLANK('201718 APC &amp; OPROC'!P751),"",'201718 APC &amp; OPROC'!P751)</f>
        <v>-</v>
      </c>
      <c r="Q751" s="653" t="str">
        <f>IF(ISBLANK('201718 APC &amp; OPROC'!Q751),"",'201718 APC &amp; OPROC'!Q751)</f>
        <v>-</v>
      </c>
      <c r="R751" s="647" t="str">
        <f>IF(ISBLANK('201718 APC &amp; OPROC'!R751),"",'201718 APC &amp; OPROC'!R751)</f>
        <v>-</v>
      </c>
      <c r="S751" s="647" t="str">
        <f>IF(ISBLANK('201718 APC &amp; OPROC'!S751),"",'201718 APC &amp; OPROC'!S751)</f>
        <v/>
      </c>
      <c r="T751" s="647" t="str">
        <f>IF(ISBLANK('201718 APC &amp; OPROC'!T751),"",'201718 APC &amp; OPROC'!T751)</f>
        <v/>
      </c>
      <c r="V751" s="315"/>
      <c r="W751" s="315"/>
    </row>
    <row r="752" spans="2:23" s="139" customFormat="1" x14ac:dyDescent="0.35">
      <c r="B752" s="648" t="s">
        <v>1949</v>
      </c>
      <c r="C752" s="164" t="s">
        <v>1950</v>
      </c>
      <c r="D752" s="649" t="str">
        <f>IF(ISNUMBER('201718 APC &amp; OPROC'!D752),'201718 APC &amp; OPROC'!D752*(1+VLOOKUP(LEFT($B752,2),'Adjustment factors'!$B$9:$M$99,D$1,FALSE)),"-")</f>
        <v>-</v>
      </c>
      <c r="E752" s="650">
        <f>IF(ISNUMBER('201718 APC &amp; OPROC'!E752),'201718 APC &amp; OPROC'!E752*(1+VLOOKUP(LEFT($B752,2),'Adjustment factors'!$B$9:$M$99,E$1,FALSE)),"-")</f>
        <v>2629.9446985102991</v>
      </c>
      <c r="F752" s="649" t="str">
        <f>IF(ISNUMBER('201718 APC &amp; OPROC'!F752),'201718 APC &amp; OPROC'!F752*(1+VLOOKUP(LEFT($B752,2),'Adjustment factors'!$B$9:$M$99,F$1,FALSE)),"-")</f>
        <v>-</v>
      </c>
      <c r="G752" s="649" t="str">
        <f>IF(ISNUMBER('201718 APC &amp; OPROC'!G752),'201718 APC &amp; OPROC'!G752*(1+VLOOKUP(LEFT($B752,2),'Adjustment factors'!$B$9:$M$99,G$1,FALSE)),"-")</f>
        <v>-</v>
      </c>
      <c r="H752" s="650">
        <f>IF(ISBLANK('201718 APC &amp; OPROC'!H752),"",'201718 APC &amp; OPROC'!H752)</f>
        <v>12</v>
      </c>
      <c r="I752" s="650">
        <f>IF(ISNUMBER('201718 APC &amp; OPROC'!I752),'201718 APC &amp; OPROC'!I752*(1+VLOOKUP(LEFT($B752,2),'Adjustment factors'!$B$9:$M$99,I$1,FALSE)),"-")</f>
        <v>3241.5831782021578</v>
      </c>
      <c r="J752" s="650">
        <f>IF(ISBLANK('201718 APC &amp; OPROC'!J752),"",'201718 APC &amp; OPROC'!J752)</f>
        <v>25</v>
      </c>
      <c r="K752" s="650">
        <f>IF(ISNUMBER('201718 APC &amp; OPROC'!K752),'201718 APC &amp; OPROC'!K752*(1+VLOOKUP(LEFT($B752,2),'Adjustment factors'!$B$9:$M$99,K$1,FALSE)),"-")</f>
        <v>227.13165999999995</v>
      </c>
      <c r="L752" s="650" t="str">
        <f>IF(ISBLANK('201718 APC &amp; OPROC'!L752),"",'201718 APC &amp; OPROC'!L752)</f>
        <v>Yes</v>
      </c>
      <c r="M752" s="651">
        <f>IF(ISBLANK('201718 APC &amp; OPROC'!M752),"",'201718 APC &amp; OPROC'!M752)</f>
        <v>0.30000000000000004</v>
      </c>
      <c r="N752" s="654">
        <f t="shared" si="11"/>
        <v>972.4749534606475</v>
      </c>
      <c r="O752" s="652" t="str">
        <f>IF(ISBLANK('201718 APC &amp; OPROC'!O752),"",'201718 APC &amp; OPROC'!O752)</f>
        <v>-</v>
      </c>
      <c r="P752" s="645" t="str">
        <f>IF(ISBLANK('201718 APC &amp; OPROC'!P752),"",'201718 APC &amp; OPROC'!P752)</f>
        <v>-</v>
      </c>
      <c r="Q752" s="653" t="str">
        <f>IF(ISBLANK('201718 APC &amp; OPROC'!Q752),"",'201718 APC &amp; OPROC'!Q752)</f>
        <v>-</v>
      </c>
      <c r="R752" s="647" t="str">
        <f>IF(ISBLANK('201718 APC &amp; OPROC'!R752),"",'201718 APC &amp; OPROC'!R752)</f>
        <v>-</v>
      </c>
      <c r="S752" s="647" t="str">
        <f>IF(ISBLANK('201718 APC &amp; OPROC'!S752),"",'201718 APC &amp; OPROC'!S752)</f>
        <v/>
      </c>
      <c r="T752" s="647" t="str">
        <f>IF(ISBLANK('201718 APC &amp; OPROC'!T752),"",'201718 APC &amp; OPROC'!T752)</f>
        <v/>
      </c>
      <c r="V752" s="315"/>
      <c r="W752" s="315"/>
    </row>
    <row r="753" spans="2:23" s="139" customFormat="1" x14ac:dyDescent="0.35">
      <c r="B753" s="648" t="s">
        <v>1951</v>
      </c>
      <c r="C753" s="164" t="s">
        <v>1952</v>
      </c>
      <c r="D753" s="649" t="str">
        <f>IF(ISNUMBER('201718 APC &amp; OPROC'!D753),'201718 APC &amp; OPROC'!D753*(1+VLOOKUP(LEFT($B753,2),'Adjustment factors'!$B$9:$M$99,D$1,FALSE)),"-")</f>
        <v>-</v>
      </c>
      <c r="E753" s="650">
        <f>IF(ISNUMBER('201718 APC &amp; OPROC'!E753),'201718 APC &amp; OPROC'!E753*(1+VLOOKUP(LEFT($B753,2),'Adjustment factors'!$B$9:$M$99,E$1,FALSE)),"-")</f>
        <v>1780.5027901408805</v>
      </c>
      <c r="F753" s="649" t="str">
        <f>IF(ISNUMBER('201718 APC &amp; OPROC'!F753),'201718 APC &amp; OPROC'!F753*(1+VLOOKUP(LEFT($B753,2),'Adjustment factors'!$B$9:$M$99,F$1,FALSE)),"-")</f>
        <v>-</v>
      </c>
      <c r="G753" s="649" t="str">
        <f>IF(ISNUMBER('201718 APC &amp; OPROC'!G753),'201718 APC &amp; OPROC'!G753*(1+VLOOKUP(LEFT($B753,2),'Adjustment factors'!$B$9:$M$99,G$1,FALSE)),"-")</f>
        <v>-</v>
      </c>
      <c r="H753" s="650">
        <f>IF(ISBLANK('201718 APC &amp; OPROC'!H753),"",'201718 APC &amp; OPROC'!H753)</f>
        <v>7</v>
      </c>
      <c r="I753" s="650">
        <f>IF(ISNUMBER('201718 APC &amp; OPROC'!I753),'201718 APC &amp; OPROC'!I753*(1+VLOOKUP(LEFT($B753,2),'Adjustment factors'!$B$9:$M$99,I$1,FALSE)),"-")</f>
        <v>2285.3312552572252</v>
      </c>
      <c r="J753" s="650">
        <f>IF(ISBLANK('201718 APC &amp; OPROC'!J753),"",'201718 APC &amp; OPROC'!J753)</f>
        <v>16</v>
      </c>
      <c r="K753" s="650">
        <f>IF(ISNUMBER('201718 APC &amp; OPROC'!K753),'201718 APC &amp; OPROC'!K753*(1+VLOOKUP(LEFT($B753,2),'Adjustment factors'!$B$9:$M$99,K$1,FALSE)),"-")</f>
        <v>227.13165999999995</v>
      </c>
      <c r="L753" s="650" t="str">
        <f>IF(ISBLANK('201718 APC &amp; OPROC'!L753),"",'201718 APC &amp; OPROC'!L753)</f>
        <v>Yes</v>
      </c>
      <c r="M753" s="651">
        <f>IF(ISBLANK('201718 APC &amp; OPROC'!M753),"",'201718 APC &amp; OPROC'!M753)</f>
        <v>0.30000000000000004</v>
      </c>
      <c r="N753" s="654">
        <f t="shared" si="11"/>
        <v>685.59937657716762</v>
      </c>
      <c r="O753" s="652" t="str">
        <f>IF(ISBLANK('201718 APC &amp; OPROC'!O753),"",'201718 APC &amp; OPROC'!O753)</f>
        <v>-</v>
      </c>
      <c r="P753" s="645" t="str">
        <f>IF(ISBLANK('201718 APC &amp; OPROC'!P753),"",'201718 APC &amp; OPROC'!P753)</f>
        <v>-</v>
      </c>
      <c r="Q753" s="653" t="str">
        <f>IF(ISBLANK('201718 APC &amp; OPROC'!Q753),"",'201718 APC &amp; OPROC'!Q753)</f>
        <v>-</v>
      </c>
      <c r="R753" s="647" t="str">
        <f>IF(ISBLANK('201718 APC &amp; OPROC'!R753),"",'201718 APC &amp; OPROC'!R753)</f>
        <v>-</v>
      </c>
      <c r="S753" s="647" t="str">
        <f>IF(ISBLANK('201718 APC &amp; OPROC'!S753),"",'201718 APC &amp; OPROC'!S753)</f>
        <v/>
      </c>
      <c r="T753" s="647" t="str">
        <f>IF(ISBLANK('201718 APC &amp; OPROC'!T753),"",'201718 APC &amp; OPROC'!T753)</f>
        <v/>
      </c>
      <c r="V753" s="315"/>
      <c r="W753" s="315"/>
    </row>
    <row r="754" spans="2:23" s="139" customFormat="1" x14ac:dyDescent="0.35">
      <c r="B754" s="648" t="s">
        <v>1953</v>
      </c>
      <c r="C754" s="164" t="s">
        <v>1954</v>
      </c>
      <c r="D754" s="649" t="str">
        <f>IF(ISNUMBER('201718 APC &amp; OPROC'!D754),'201718 APC &amp; OPROC'!D754*(1+VLOOKUP(LEFT($B754,2),'Adjustment factors'!$B$9:$M$99,D$1,FALSE)),"-")</f>
        <v>-</v>
      </c>
      <c r="E754" s="650">
        <f>IF(ISNUMBER('201718 APC &amp; OPROC'!E754),'201718 APC &amp; OPROC'!E754*(1+VLOOKUP(LEFT($B754,2),'Adjustment factors'!$B$9:$M$99,E$1,FALSE)),"-")</f>
        <v>3631.540495567478</v>
      </c>
      <c r="F754" s="649" t="str">
        <f>IF(ISNUMBER('201718 APC &amp; OPROC'!F754),'201718 APC &amp; OPROC'!F754*(1+VLOOKUP(LEFT($B754,2),'Adjustment factors'!$B$9:$M$99,F$1,FALSE)),"-")</f>
        <v>-</v>
      </c>
      <c r="G754" s="649" t="str">
        <f>IF(ISNUMBER('201718 APC &amp; OPROC'!G754),'201718 APC &amp; OPROC'!G754*(1+VLOOKUP(LEFT($B754,2),'Adjustment factors'!$B$9:$M$99,G$1,FALSE)),"-")</f>
        <v>-</v>
      </c>
      <c r="H754" s="650">
        <f>IF(ISBLANK('201718 APC &amp; OPROC'!H754),"",'201718 APC &amp; OPROC'!H754)</f>
        <v>33</v>
      </c>
      <c r="I754" s="650">
        <f>IF(ISNUMBER('201718 APC &amp; OPROC'!I754),'201718 APC &amp; OPROC'!I754*(1+VLOOKUP(LEFT($B754,2),'Adjustment factors'!$B$9:$M$99,I$1,FALSE)),"-")</f>
        <v>3787.7249508429936</v>
      </c>
      <c r="J754" s="650">
        <f>IF(ISBLANK('201718 APC &amp; OPROC'!J754),"",'201718 APC &amp; OPROC'!J754)</f>
        <v>37</v>
      </c>
      <c r="K754" s="650">
        <f>IF(ISNUMBER('201718 APC &amp; OPROC'!K754),'201718 APC &amp; OPROC'!K754*(1+VLOOKUP(LEFT($B754,2),'Adjustment factors'!$B$9:$M$99,K$1,FALSE)),"-")</f>
        <v>227.13165999999995</v>
      </c>
      <c r="L754" s="650" t="str">
        <f>IF(ISBLANK('201718 APC &amp; OPROC'!L754),"",'201718 APC &amp; OPROC'!L754)</f>
        <v>Yes</v>
      </c>
      <c r="M754" s="651">
        <f>IF(ISBLANK('201718 APC &amp; OPROC'!M754),"",'201718 APC &amp; OPROC'!M754)</f>
        <v>0.30000000000000004</v>
      </c>
      <c r="N754" s="654">
        <f t="shared" si="11"/>
        <v>1136.3174852528982</v>
      </c>
      <c r="O754" s="652" t="str">
        <f>IF(ISBLANK('201718 APC &amp; OPROC'!O754),"",'201718 APC &amp; OPROC'!O754)</f>
        <v>-</v>
      </c>
      <c r="P754" s="645" t="str">
        <f>IF(ISBLANK('201718 APC &amp; OPROC'!P754),"",'201718 APC &amp; OPROC'!P754)</f>
        <v>-</v>
      </c>
      <c r="Q754" s="653" t="str">
        <f>IF(ISBLANK('201718 APC &amp; OPROC'!Q754),"",'201718 APC &amp; OPROC'!Q754)</f>
        <v>-</v>
      </c>
      <c r="R754" s="647" t="str">
        <f>IF(ISBLANK('201718 APC &amp; OPROC'!R754),"",'201718 APC &amp; OPROC'!R754)</f>
        <v>-</v>
      </c>
      <c r="S754" s="647" t="str">
        <f>IF(ISBLANK('201718 APC &amp; OPROC'!S754),"",'201718 APC &amp; OPROC'!S754)</f>
        <v/>
      </c>
      <c r="T754" s="647" t="str">
        <f>IF(ISBLANK('201718 APC &amp; OPROC'!T754),"",'201718 APC &amp; OPROC'!T754)</f>
        <v/>
      </c>
      <c r="V754" s="315"/>
      <c r="W754" s="315"/>
    </row>
    <row r="755" spans="2:23" s="139" customFormat="1" x14ac:dyDescent="0.35">
      <c r="B755" s="648" t="s">
        <v>1955</v>
      </c>
      <c r="C755" s="164" t="s">
        <v>1956</v>
      </c>
      <c r="D755" s="649" t="str">
        <f>IF(ISNUMBER('201718 APC &amp; OPROC'!D755),'201718 APC &amp; OPROC'!D755*(1+VLOOKUP(LEFT($B755,2),'Adjustment factors'!$B$9:$M$99,D$1,FALSE)),"-")</f>
        <v>-</v>
      </c>
      <c r="E755" s="650">
        <f>IF(ISNUMBER('201718 APC &amp; OPROC'!E755),'201718 APC &amp; OPROC'!E755*(1+VLOOKUP(LEFT($B755,2),'Adjustment factors'!$B$9:$M$99,E$1,FALSE)),"-")</f>
        <v>2158.3684077429352</v>
      </c>
      <c r="F755" s="649" t="str">
        <f>IF(ISNUMBER('201718 APC &amp; OPROC'!F755),'201718 APC &amp; OPROC'!F755*(1+VLOOKUP(LEFT($B755,2),'Adjustment factors'!$B$9:$M$99,F$1,FALSE)),"-")</f>
        <v>-</v>
      </c>
      <c r="G755" s="649" t="str">
        <f>IF(ISNUMBER('201718 APC &amp; OPROC'!G755),'201718 APC &amp; OPROC'!G755*(1+VLOOKUP(LEFT($B755,2),'Adjustment factors'!$B$9:$M$99,G$1,FALSE)),"-")</f>
        <v>-</v>
      </c>
      <c r="H755" s="650">
        <f>IF(ISBLANK('201718 APC &amp; OPROC'!H755),"",'201718 APC &amp; OPROC'!H755)</f>
        <v>19</v>
      </c>
      <c r="I755" s="650">
        <f>IF(ISNUMBER('201718 APC &amp; OPROC'!I755),'201718 APC &amp; OPROC'!I755*(1+VLOOKUP(LEFT($B755,2),'Adjustment factors'!$B$9:$M$99,I$1,FALSE)),"-")</f>
        <v>2455.6226935898844</v>
      </c>
      <c r="J755" s="650">
        <f>IF(ISBLANK('201718 APC &amp; OPROC'!J755),"",'201718 APC &amp; OPROC'!J755)</f>
        <v>22</v>
      </c>
      <c r="K755" s="650">
        <f>IF(ISNUMBER('201718 APC &amp; OPROC'!K755),'201718 APC &amp; OPROC'!K755*(1+VLOOKUP(LEFT($B755,2),'Adjustment factors'!$B$9:$M$99,K$1,FALSE)),"-")</f>
        <v>227.13165999999995</v>
      </c>
      <c r="L755" s="650" t="str">
        <f>IF(ISBLANK('201718 APC &amp; OPROC'!L755),"",'201718 APC &amp; OPROC'!L755)</f>
        <v>Yes</v>
      </c>
      <c r="M755" s="651">
        <f>IF(ISBLANK('201718 APC &amp; OPROC'!M755),"",'201718 APC &amp; OPROC'!M755)</f>
        <v>0.30000000000000004</v>
      </c>
      <c r="N755" s="654">
        <f t="shared" si="11"/>
        <v>736.68680807696546</v>
      </c>
      <c r="O755" s="652" t="str">
        <f>IF(ISBLANK('201718 APC &amp; OPROC'!O755),"",'201718 APC &amp; OPROC'!O755)</f>
        <v>-</v>
      </c>
      <c r="P755" s="645" t="str">
        <f>IF(ISBLANK('201718 APC &amp; OPROC'!P755),"",'201718 APC &amp; OPROC'!P755)</f>
        <v>-</v>
      </c>
      <c r="Q755" s="653" t="str">
        <f>IF(ISBLANK('201718 APC &amp; OPROC'!Q755),"",'201718 APC &amp; OPROC'!Q755)</f>
        <v>-</v>
      </c>
      <c r="R755" s="647" t="str">
        <f>IF(ISBLANK('201718 APC &amp; OPROC'!R755),"",'201718 APC &amp; OPROC'!R755)</f>
        <v>-</v>
      </c>
      <c r="S755" s="647" t="str">
        <f>IF(ISBLANK('201718 APC &amp; OPROC'!S755),"",'201718 APC &amp; OPROC'!S755)</f>
        <v/>
      </c>
      <c r="T755" s="647" t="str">
        <f>IF(ISBLANK('201718 APC &amp; OPROC'!T755),"",'201718 APC &amp; OPROC'!T755)</f>
        <v/>
      </c>
      <c r="V755" s="315"/>
      <c r="W755" s="315"/>
    </row>
    <row r="756" spans="2:23" s="139" customFormat="1" x14ac:dyDescent="0.35">
      <c r="B756" s="648" t="s">
        <v>1957</v>
      </c>
      <c r="C756" s="164" t="s">
        <v>1958</v>
      </c>
      <c r="D756" s="649" t="str">
        <f>IF(ISNUMBER('201718 APC &amp; OPROC'!D756),'201718 APC &amp; OPROC'!D756*(1+VLOOKUP(LEFT($B756,2),'Adjustment factors'!$B$9:$M$99,D$1,FALSE)),"-")</f>
        <v>-</v>
      </c>
      <c r="E756" s="650">
        <f>IF(ISNUMBER('201718 APC &amp; OPROC'!E756),'201718 APC &amp; OPROC'!E756*(1+VLOOKUP(LEFT($B756,2),'Adjustment factors'!$B$9:$M$99,E$1,FALSE)),"-")</f>
        <v>1300.8653661980061</v>
      </c>
      <c r="F756" s="649" t="str">
        <f>IF(ISNUMBER('201718 APC &amp; OPROC'!F756),'201718 APC &amp; OPROC'!F756*(1+VLOOKUP(LEFT($B756,2),'Adjustment factors'!$B$9:$M$99,F$1,FALSE)),"-")</f>
        <v>-</v>
      </c>
      <c r="G756" s="649" t="str">
        <f>IF(ISNUMBER('201718 APC &amp; OPROC'!G756),'201718 APC &amp; OPROC'!G756*(1+VLOOKUP(LEFT($B756,2),'Adjustment factors'!$B$9:$M$99,G$1,FALSE)),"-")</f>
        <v>-</v>
      </c>
      <c r="H756" s="650">
        <f>IF(ISBLANK('201718 APC &amp; OPROC'!H756),"",'201718 APC &amp; OPROC'!H756)</f>
        <v>13</v>
      </c>
      <c r="I756" s="650">
        <f>IF(ISNUMBER('201718 APC &amp; OPROC'!I756),'201718 APC &amp; OPROC'!I756*(1+VLOOKUP(LEFT($B756,2),'Adjustment factors'!$B$9:$M$99,I$1,FALSE)),"-")</f>
        <v>1325.0487657245376</v>
      </c>
      <c r="J756" s="650">
        <f>IF(ISBLANK('201718 APC &amp; OPROC'!J756),"",'201718 APC &amp; OPROC'!J756)</f>
        <v>11</v>
      </c>
      <c r="K756" s="650">
        <f>IF(ISNUMBER('201718 APC &amp; OPROC'!K756),'201718 APC &amp; OPROC'!K756*(1+VLOOKUP(LEFT($B756,2),'Adjustment factors'!$B$9:$M$99,K$1,FALSE)),"-")</f>
        <v>227.13165999999995</v>
      </c>
      <c r="L756" s="650" t="str">
        <f>IF(ISBLANK('201718 APC &amp; OPROC'!L756),"",'201718 APC &amp; OPROC'!L756)</f>
        <v>No</v>
      </c>
      <c r="M756" s="651" t="str">
        <f>IF(ISBLANK('201718 APC &amp; OPROC'!M756),"",'201718 APC &amp; OPROC'!M756)</f>
        <v>-</v>
      </c>
      <c r="N756" s="654" t="str">
        <f t="shared" si="11"/>
        <v>-</v>
      </c>
      <c r="O756" s="652" t="str">
        <f>IF(ISBLANK('201718 APC &amp; OPROC'!O756),"",'201718 APC &amp; OPROC'!O756)</f>
        <v>Sub-HRG*</v>
      </c>
      <c r="P756" s="645" t="str">
        <f>IF(ISBLANK('201718 APC &amp; OPROC'!P756),"",'201718 APC &amp; OPROC'!P756)</f>
        <v>SDEC</v>
      </c>
      <c r="Q756" s="653" t="str">
        <f>IF(ISBLANK('201718 APC &amp; OPROC'!Q756),"",'201718 APC &amp; OPROC'!Q756)</f>
        <v>NE</v>
      </c>
      <c r="R756" s="647" t="str">
        <f>IF(ISBLANK('201718 APC &amp; OPROC'!R756),"",'201718 APC &amp; OPROC'!R756)</f>
        <v>BPT price</v>
      </c>
      <c r="S756" s="647" t="str">
        <f>IF(ISBLANK('201718 APC &amp; OPROC'!S756),"",'201718 APC &amp; OPROC'!S756)</f>
        <v>See 07.BPTs</v>
      </c>
      <c r="T756" s="647" t="str">
        <f>IF(ISBLANK('201718 APC &amp; OPROC'!T756),"",'201718 APC &amp; OPROC'!T756)</f>
        <v>BP83</v>
      </c>
      <c r="V756" s="315"/>
      <c r="W756" s="315"/>
    </row>
    <row r="757" spans="2:23" s="139" customFormat="1" x14ac:dyDescent="0.35">
      <c r="B757" s="648" t="s">
        <v>1959</v>
      </c>
      <c r="C757" s="164" t="s">
        <v>1960</v>
      </c>
      <c r="D757" s="649" t="str">
        <f>IF(ISNUMBER('201718 APC &amp; OPROC'!D757),'201718 APC &amp; OPROC'!D757*(1+VLOOKUP(LEFT($B757,2),'Adjustment factors'!$B$9:$M$99,D$1,FALSE)),"-")</f>
        <v>-</v>
      </c>
      <c r="E757" s="650">
        <f>IF(ISNUMBER('201718 APC &amp; OPROC'!E757),'201718 APC &amp; OPROC'!E757*(1+VLOOKUP(LEFT($B757,2),'Adjustment factors'!$B$9:$M$99,E$1,FALSE)),"-")</f>
        <v>378.87325924899324</v>
      </c>
      <c r="F757" s="649" t="str">
        <f>IF(ISNUMBER('201718 APC &amp; OPROC'!F757),'201718 APC &amp; OPROC'!F757*(1+VLOOKUP(LEFT($B757,2),'Adjustment factors'!$B$9:$M$99,F$1,FALSE)),"-")</f>
        <v>-</v>
      </c>
      <c r="G757" s="649" t="str">
        <f>IF(ISNUMBER('201718 APC &amp; OPROC'!G757),'201718 APC &amp; OPROC'!G757*(1+VLOOKUP(LEFT($B757,2),'Adjustment factors'!$B$9:$M$99,G$1,FALSE)),"-")</f>
        <v>-</v>
      </c>
      <c r="H757" s="650">
        <f>IF(ISBLANK('201718 APC &amp; OPROC'!H757),"",'201718 APC &amp; OPROC'!H757)</f>
        <v>5</v>
      </c>
      <c r="I757" s="650">
        <f>IF(ISNUMBER('201718 APC &amp; OPROC'!I757),'201718 APC &amp; OPROC'!I757*(1+VLOOKUP(LEFT($B757,2),'Adjustment factors'!$B$9:$M$99,I$1,FALSE)),"-")</f>
        <v>768.83057661431349</v>
      </c>
      <c r="J757" s="650">
        <f>IF(ISBLANK('201718 APC &amp; OPROC'!J757),"",'201718 APC &amp; OPROC'!J757)</f>
        <v>8</v>
      </c>
      <c r="K757" s="650">
        <f>IF(ISNUMBER('201718 APC &amp; OPROC'!K757),'201718 APC &amp; OPROC'!K757*(1+VLOOKUP(LEFT($B757,2),'Adjustment factors'!$B$9:$M$99,K$1,FALSE)),"-")</f>
        <v>227.13165999999995</v>
      </c>
      <c r="L757" s="650" t="str">
        <f>IF(ISBLANK('201718 APC &amp; OPROC'!L757),"",'201718 APC &amp; OPROC'!L757)</f>
        <v>No</v>
      </c>
      <c r="M757" s="651" t="str">
        <f>IF(ISBLANK('201718 APC &amp; OPROC'!M757),"",'201718 APC &amp; OPROC'!M757)</f>
        <v>-</v>
      </c>
      <c r="N757" s="654" t="str">
        <f t="shared" si="11"/>
        <v>-</v>
      </c>
      <c r="O757" s="652" t="str">
        <f>IF(ISBLANK('201718 APC &amp; OPROC'!O757),"",'201718 APC &amp; OPROC'!O757)</f>
        <v>Sub-HRG*</v>
      </c>
      <c r="P757" s="645" t="str">
        <f>IF(ISBLANK('201718 APC &amp; OPROC'!P757),"",'201718 APC &amp; OPROC'!P757)</f>
        <v>SDEC</v>
      </c>
      <c r="Q757" s="653" t="str">
        <f>IF(ISBLANK('201718 APC &amp; OPROC'!Q757),"",'201718 APC &amp; OPROC'!Q757)</f>
        <v>NE</v>
      </c>
      <c r="R757" s="647" t="str">
        <f>IF(ISBLANK('201718 APC &amp; OPROC'!R757),"",'201718 APC &amp; OPROC'!R757)</f>
        <v>BPT price</v>
      </c>
      <c r="S757" s="647" t="str">
        <f>IF(ISBLANK('201718 APC &amp; OPROC'!S757),"",'201718 APC &amp; OPROC'!S757)</f>
        <v>See 07.BPTs</v>
      </c>
      <c r="T757" s="647" t="str">
        <f>IF(ISBLANK('201718 APC &amp; OPROC'!T757),"",'201718 APC &amp; OPROC'!T757)</f>
        <v>BP83</v>
      </c>
      <c r="V757" s="315"/>
      <c r="W757" s="315"/>
    </row>
    <row r="758" spans="2:23" s="139" customFormat="1" x14ac:dyDescent="0.35">
      <c r="B758" s="648" t="s">
        <v>1961</v>
      </c>
      <c r="C758" s="164" t="s">
        <v>1962</v>
      </c>
      <c r="D758" s="649" t="str">
        <f>IF(ISNUMBER('201718 APC &amp; OPROC'!D758),'201718 APC &amp; OPROC'!D758*(1+VLOOKUP(LEFT($B758,2),'Adjustment factors'!$B$9:$M$99,D$1,FALSE)),"-")</f>
        <v>-</v>
      </c>
      <c r="E758" s="650">
        <f>IF(ISNUMBER('201718 APC &amp; OPROC'!E758),'201718 APC &amp; OPROC'!E758*(1+VLOOKUP(LEFT($B758,2),'Adjustment factors'!$B$9:$M$99,E$1,FALSE)),"-")</f>
        <v>7624.8243423859894</v>
      </c>
      <c r="F758" s="649" t="str">
        <f>IF(ISNUMBER('201718 APC &amp; OPROC'!F758),'201718 APC &amp; OPROC'!F758*(1+VLOOKUP(LEFT($B758,2),'Adjustment factors'!$B$9:$M$99,F$1,FALSE)),"-")</f>
        <v>-</v>
      </c>
      <c r="G758" s="649" t="str">
        <f>IF(ISNUMBER('201718 APC &amp; OPROC'!G758),'201718 APC &amp; OPROC'!G758*(1+VLOOKUP(LEFT($B758,2),'Adjustment factors'!$B$9:$M$99,G$1,FALSE)),"-")</f>
        <v>-</v>
      </c>
      <c r="H758" s="650">
        <f>IF(ISBLANK('201718 APC &amp; OPROC'!H758),"",'201718 APC &amp; OPROC'!H758)</f>
        <v>56</v>
      </c>
      <c r="I758" s="650">
        <f>IF(ISNUMBER('201718 APC &amp; OPROC'!I758),'201718 APC &amp; OPROC'!I758*(1+VLOOKUP(LEFT($B758,2),'Adjustment factors'!$B$9:$M$99,I$1,FALSE)),"-")</f>
        <v>7715.5120906104821</v>
      </c>
      <c r="J758" s="650">
        <f>IF(ISBLANK('201718 APC &amp; OPROC'!J758),"",'201718 APC &amp; OPROC'!J758)</f>
        <v>68</v>
      </c>
      <c r="K758" s="650">
        <f>IF(ISNUMBER('201718 APC &amp; OPROC'!K758),'201718 APC &amp; OPROC'!K758*(1+VLOOKUP(LEFT($B758,2),'Adjustment factors'!$B$9:$M$99,K$1,FALSE)),"-")</f>
        <v>227.13165999999995</v>
      </c>
      <c r="L758" s="650" t="str">
        <f>IF(ISBLANK('201718 APC &amp; OPROC'!L758),"",'201718 APC &amp; OPROC'!L758)</f>
        <v>Yes</v>
      </c>
      <c r="M758" s="651">
        <f>IF(ISBLANK('201718 APC &amp; OPROC'!M758),"",'201718 APC &amp; OPROC'!M758)</f>
        <v>0.30000000000000004</v>
      </c>
      <c r="N758" s="654">
        <f t="shared" si="11"/>
        <v>2314.6536271831451</v>
      </c>
      <c r="O758" s="652" t="str">
        <f>IF(ISBLANK('201718 APC &amp; OPROC'!O758),"",'201718 APC &amp; OPROC'!O758)</f>
        <v>-</v>
      </c>
      <c r="P758" s="645" t="str">
        <f>IF(ISBLANK('201718 APC &amp; OPROC'!P758),"",'201718 APC &amp; OPROC'!P758)</f>
        <v>-</v>
      </c>
      <c r="Q758" s="653" t="str">
        <f>IF(ISBLANK('201718 APC &amp; OPROC'!Q758),"",'201718 APC &amp; OPROC'!Q758)</f>
        <v>-</v>
      </c>
      <c r="R758" s="647" t="str">
        <f>IF(ISBLANK('201718 APC &amp; OPROC'!R758),"",'201718 APC &amp; OPROC'!R758)</f>
        <v>-</v>
      </c>
      <c r="S758" s="647" t="str">
        <f>IF(ISBLANK('201718 APC &amp; OPROC'!S758),"",'201718 APC &amp; OPROC'!S758)</f>
        <v/>
      </c>
      <c r="T758" s="647" t="str">
        <f>IF(ISBLANK('201718 APC &amp; OPROC'!T758),"",'201718 APC &amp; OPROC'!T758)</f>
        <v/>
      </c>
      <c r="V758" s="315"/>
      <c r="W758" s="315"/>
    </row>
    <row r="759" spans="2:23" s="139" customFormat="1" x14ac:dyDescent="0.35">
      <c r="B759" s="648" t="s">
        <v>1963</v>
      </c>
      <c r="C759" s="164" t="s">
        <v>1964</v>
      </c>
      <c r="D759" s="649" t="str">
        <f>IF(ISNUMBER('201718 APC &amp; OPROC'!D759),'201718 APC &amp; OPROC'!D759*(1+VLOOKUP(LEFT($B759,2),'Adjustment factors'!$B$9:$M$99,D$1,FALSE)),"-")</f>
        <v>-</v>
      </c>
      <c r="E759" s="650">
        <f>IF(ISNUMBER('201718 APC &amp; OPROC'!E759),'201718 APC &amp; OPROC'!E759*(1+VLOOKUP(LEFT($B759,2),'Adjustment factors'!$B$9:$M$99,E$1,FALSE)),"-")</f>
        <v>3835.0841082491179</v>
      </c>
      <c r="F759" s="649" t="str">
        <f>IF(ISNUMBER('201718 APC &amp; OPROC'!F759),'201718 APC &amp; OPROC'!F759*(1+VLOOKUP(LEFT($B759,2),'Adjustment factors'!$B$9:$M$99,F$1,FALSE)),"-")</f>
        <v>-</v>
      </c>
      <c r="G759" s="649" t="str">
        <f>IF(ISNUMBER('201718 APC &amp; OPROC'!G759),'201718 APC &amp; OPROC'!G759*(1+VLOOKUP(LEFT($B759,2),'Adjustment factors'!$B$9:$M$99,G$1,FALSE)),"-")</f>
        <v>-</v>
      </c>
      <c r="H759" s="650">
        <f>IF(ISBLANK('201718 APC &amp; OPROC'!H759),"",'201718 APC &amp; OPROC'!H759)</f>
        <v>32</v>
      </c>
      <c r="I759" s="650">
        <f>IF(ISNUMBER('201718 APC &amp; OPROC'!I759),'201718 APC &amp; OPROC'!I759*(1+VLOOKUP(LEFT($B759,2),'Adjustment factors'!$B$9:$M$99,I$1,FALSE)),"-")</f>
        <v>4575.7007187491445</v>
      </c>
      <c r="J759" s="650">
        <f>IF(ISBLANK('201718 APC &amp; OPROC'!J759),"",'201718 APC &amp; OPROC'!J759)</f>
        <v>35</v>
      </c>
      <c r="K759" s="650">
        <f>IF(ISNUMBER('201718 APC &amp; OPROC'!K759),'201718 APC &amp; OPROC'!K759*(1+VLOOKUP(LEFT($B759,2),'Adjustment factors'!$B$9:$M$99,K$1,FALSE)),"-")</f>
        <v>227.13165999999995</v>
      </c>
      <c r="L759" s="650" t="str">
        <f>IF(ISBLANK('201718 APC &amp; OPROC'!L759),"",'201718 APC &amp; OPROC'!L759)</f>
        <v>Yes</v>
      </c>
      <c r="M759" s="651">
        <f>IF(ISBLANK('201718 APC &amp; OPROC'!M759),"",'201718 APC &amp; OPROC'!M759)</f>
        <v>0.30000000000000004</v>
      </c>
      <c r="N759" s="654">
        <f t="shared" si="11"/>
        <v>1372.7102156247436</v>
      </c>
      <c r="O759" s="652" t="str">
        <f>IF(ISBLANK('201718 APC &amp; OPROC'!O759),"",'201718 APC &amp; OPROC'!O759)</f>
        <v>-</v>
      </c>
      <c r="P759" s="645" t="str">
        <f>IF(ISBLANK('201718 APC &amp; OPROC'!P759),"",'201718 APC &amp; OPROC'!P759)</f>
        <v>-</v>
      </c>
      <c r="Q759" s="653" t="str">
        <f>IF(ISBLANK('201718 APC &amp; OPROC'!Q759),"",'201718 APC &amp; OPROC'!Q759)</f>
        <v>-</v>
      </c>
      <c r="R759" s="647" t="str">
        <f>IF(ISBLANK('201718 APC &amp; OPROC'!R759),"",'201718 APC &amp; OPROC'!R759)</f>
        <v>-</v>
      </c>
      <c r="S759" s="647" t="str">
        <f>IF(ISBLANK('201718 APC &amp; OPROC'!S759),"",'201718 APC &amp; OPROC'!S759)</f>
        <v/>
      </c>
      <c r="T759" s="647" t="str">
        <f>IF(ISBLANK('201718 APC &amp; OPROC'!T759),"",'201718 APC &amp; OPROC'!T759)</f>
        <v/>
      </c>
      <c r="V759" s="315"/>
      <c r="W759" s="315"/>
    </row>
    <row r="760" spans="2:23" s="139" customFormat="1" x14ac:dyDescent="0.35">
      <c r="B760" s="648" t="s">
        <v>1965</v>
      </c>
      <c r="C760" s="164" t="s">
        <v>1966</v>
      </c>
      <c r="D760" s="649" t="str">
        <f>IF(ISNUMBER('201718 APC &amp; OPROC'!D760),'201718 APC &amp; OPROC'!D760*(1+VLOOKUP(LEFT($B760,2),'Adjustment factors'!$B$9:$M$99,D$1,FALSE)),"-")</f>
        <v>-</v>
      </c>
      <c r="E760" s="650">
        <f>IF(ISNUMBER('201718 APC &amp; OPROC'!E760),'201718 APC &amp; OPROC'!E760*(1+VLOOKUP(LEFT($B760,2),'Adjustment factors'!$B$9:$M$99,E$1,FALSE)),"-")</f>
        <v>4521.288069814449</v>
      </c>
      <c r="F760" s="649" t="str">
        <f>IF(ISNUMBER('201718 APC &amp; OPROC'!F760),'201718 APC &amp; OPROC'!F760*(1+VLOOKUP(LEFT($B760,2),'Adjustment factors'!$B$9:$M$99,F$1,FALSE)),"-")</f>
        <v>-</v>
      </c>
      <c r="G760" s="649" t="str">
        <f>IF(ISNUMBER('201718 APC &amp; OPROC'!G760),'201718 APC &amp; OPROC'!G760*(1+VLOOKUP(LEFT($B760,2),'Adjustment factors'!$B$9:$M$99,G$1,FALSE)),"-")</f>
        <v>-</v>
      </c>
      <c r="H760" s="650">
        <f>IF(ISBLANK('201718 APC &amp; OPROC'!H760),"",'201718 APC &amp; OPROC'!H760)</f>
        <v>34</v>
      </c>
      <c r="I760" s="650">
        <f>IF(ISNUMBER('201718 APC &amp; OPROC'!I760),'201718 APC &amp; OPROC'!I760*(1+VLOOKUP(LEFT($B760,2),'Adjustment factors'!$B$9:$M$99,I$1,FALSE)),"-")</f>
        <v>5336.4701621879476</v>
      </c>
      <c r="J760" s="650">
        <f>IF(ISBLANK('201718 APC &amp; OPROC'!J760),"",'201718 APC &amp; OPROC'!J760)</f>
        <v>46</v>
      </c>
      <c r="K760" s="650">
        <f>IF(ISNUMBER('201718 APC &amp; OPROC'!K760),'201718 APC &amp; OPROC'!K760*(1+VLOOKUP(LEFT($B760,2),'Adjustment factors'!$B$9:$M$99,K$1,FALSE)),"-")</f>
        <v>227.13165999999995</v>
      </c>
      <c r="L760" s="650" t="str">
        <f>IF(ISBLANK('201718 APC &amp; OPROC'!L760),"",'201718 APC &amp; OPROC'!L760)</f>
        <v>Yes</v>
      </c>
      <c r="M760" s="651">
        <f>IF(ISBLANK('201718 APC &amp; OPROC'!M760),"",'201718 APC &amp; OPROC'!M760)</f>
        <v>0.30000000000000004</v>
      </c>
      <c r="N760" s="654">
        <f t="shared" si="11"/>
        <v>1600.9410486563845</v>
      </c>
      <c r="O760" s="652" t="str">
        <f>IF(ISBLANK('201718 APC &amp; OPROC'!O760),"",'201718 APC &amp; OPROC'!O760)</f>
        <v>-</v>
      </c>
      <c r="P760" s="645" t="str">
        <f>IF(ISBLANK('201718 APC &amp; OPROC'!P760),"",'201718 APC &amp; OPROC'!P760)</f>
        <v>-</v>
      </c>
      <c r="Q760" s="653" t="str">
        <f>IF(ISBLANK('201718 APC &amp; OPROC'!Q760),"",'201718 APC &amp; OPROC'!Q760)</f>
        <v>-</v>
      </c>
      <c r="R760" s="647" t="str">
        <f>IF(ISBLANK('201718 APC &amp; OPROC'!R760),"",'201718 APC &amp; OPROC'!R760)</f>
        <v>-</v>
      </c>
      <c r="S760" s="647" t="str">
        <f>IF(ISBLANK('201718 APC &amp; OPROC'!S760),"",'201718 APC &amp; OPROC'!S760)</f>
        <v/>
      </c>
      <c r="T760" s="647" t="str">
        <f>IF(ISBLANK('201718 APC &amp; OPROC'!T760),"",'201718 APC &amp; OPROC'!T760)</f>
        <v/>
      </c>
      <c r="V760" s="315"/>
      <c r="W760" s="315"/>
    </row>
    <row r="761" spans="2:23" s="139" customFormat="1" x14ac:dyDescent="0.35">
      <c r="B761" s="648" t="s">
        <v>1967</v>
      </c>
      <c r="C761" s="164" t="s">
        <v>1968</v>
      </c>
      <c r="D761" s="649" t="str">
        <f>IF(ISNUMBER('201718 APC &amp; OPROC'!D761),'201718 APC &amp; OPROC'!D761*(1+VLOOKUP(LEFT($B761,2),'Adjustment factors'!$B$9:$M$99,D$1,FALSE)),"-")</f>
        <v>-</v>
      </c>
      <c r="E761" s="650">
        <f>IF(ISNUMBER('201718 APC &amp; OPROC'!E761),'201718 APC &amp; OPROC'!E761*(1+VLOOKUP(LEFT($B761,2),'Adjustment factors'!$B$9:$M$99,E$1,FALSE)),"-")</f>
        <v>2335.7133376041661</v>
      </c>
      <c r="F761" s="649" t="str">
        <f>IF(ISNUMBER('201718 APC &amp; OPROC'!F761),'201718 APC &amp; OPROC'!F761*(1+VLOOKUP(LEFT($B761,2),'Adjustment factors'!$B$9:$M$99,F$1,FALSE)),"-")</f>
        <v>-</v>
      </c>
      <c r="G761" s="649" t="str">
        <f>IF(ISNUMBER('201718 APC &amp; OPROC'!G761),'201718 APC &amp; OPROC'!G761*(1+VLOOKUP(LEFT($B761,2),'Adjustment factors'!$B$9:$M$99,G$1,FALSE)),"-")</f>
        <v>-</v>
      </c>
      <c r="H761" s="650">
        <f>IF(ISBLANK('201718 APC &amp; OPROC'!H761),"",'201718 APC &amp; OPROC'!H761)</f>
        <v>15</v>
      </c>
      <c r="I761" s="650">
        <f>IF(ISNUMBER('201718 APC &amp; OPROC'!I761),'201718 APC &amp; OPROC'!I761*(1+VLOOKUP(LEFT($B761,2),'Adjustment factors'!$B$9:$M$99,I$1,FALSE)),"-")</f>
        <v>2913.092001300105</v>
      </c>
      <c r="J761" s="650">
        <f>IF(ISBLANK('201718 APC &amp; OPROC'!J761),"",'201718 APC &amp; OPROC'!J761)</f>
        <v>19</v>
      </c>
      <c r="K761" s="650">
        <f>IF(ISNUMBER('201718 APC &amp; OPROC'!K761),'201718 APC &amp; OPROC'!K761*(1+VLOOKUP(LEFT($B761,2),'Adjustment factors'!$B$9:$M$99,K$1,FALSE)),"-")</f>
        <v>227.13165999999995</v>
      </c>
      <c r="L761" s="650" t="str">
        <f>IF(ISBLANK('201718 APC &amp; OPROC'!L761),"",'201718 APC &amp; OPROC'!L761)</f>
        <v>Yes</v>
      </c>
      <c r="M761" s="651">
        <f>IF(ISBLANK('201718 APC &amp; OPROC'!M761),"",'201718 APC &amp; OPROC'!M761)</f>
        <v>0.30000000000000004</v>
      </c>
      <c r="N761" s="654">
        <f t="shared" si="11"/>
        <v>873.92760039003167</v>
      </c>
      <c r="O761" s="652" t="str">
        <f>IF(ISBLANK('201718 APC &amp; OPROC'!O761),"",'201718 APC &amp; OPROC'!O761)</f>
        <v>-</v>
      </c>
      <c r="P761" s="645" t="str">
        <f>IF(ISBLANK('201718 APC &amp; OPROC'!P761),"",'201718 APC &amp; OPROC'!P761)</f>
        <v>-</v>
      </c>
      <c r="Q761" s="653" t="str">
        <f>IF(ISBLANK('201718 APC &amp; OPROC'!Q761),"",'201718 APC &amp; OPROC'!Q761)</f>
        <v>-</v>
      </c>
      <c r="R761" s="647" t="str">
        <f>IF(ISBLANK('201718 APC &amp; OPROC'!R761),"",'201718 APC &amp; OPROC'!R761)</f>
        <v>-</v>
      </c>
      <c r="S761" s="647" t="str">
        <f>IF(ISBLANK('201718 APC &amp; OPROC'!S761),"",'201718 APC &amp; OPROC'!S761)</f>
        <v/>
      </c>
      <c r="T761" s="647" t="str">
        <f>IF(ISBLANK('201718 APC &amp; OPROC'!T761),"",'201718 APC &amp; OPROC'!T761)</f>
        <v/>
      </c>
      <c r="V761" s="315"/>
      <c r="W761" s="315"/>
    </row>
    <row r="762" spans="2:23" s="139" customFormat="1" x14ac:dyDescent="0.35">
      <c r="B762" s="648" t="s">
        <v>1969</v>
      </c>
      <c r="C762" s="164" t="s">
        <v>1970</v>
      </c>
      <c r="D762" s="649" t="str">
        <f>IF(ISNUMBER('201718 APC &amp; OPROC'!D762),'201718 APC &amp; OPROC'!D762*(1+VLOOKUP(LEFT($B762,2),'Adjustment factors'!$B$9:$M$99,D$1,FALSE)),"-")</f>
        <v>-</v>
      </c>
      <c r="E762" s="650">
        <f>IF(ISNUMBER('201718 APC &amp; OPROC'!E762),'201718 APC &amp; OPROC'!E762*(1+VLOOKUP(LEFT($B762,2),'Adjustment factors'!$B$9:$M$99,E$1,FALSE)),"-")</f>
        <v>1059.0313709326913</v>
      </c>
      <c r="F762" s="649" t="str">
        <f>IF(ISNUMBER('201718 APC &amp; OPROC'!F762),'201718 APC &amp; OPROC'!F762*(1+VLOOKUP(LEFT($B762,2),'Adjustment factors'!$B$9:$M$99,F$1,FALSE)),"-")</f>
        <v>-</v>
      </c>
      <c r="G762" s="649" t="str">
        <f>IF(ISNUMBER('201718 APC &amp; OPROC'!G762),'201718 APC &amp; OPROC'!G762*(1+VLOOKUP(LEFT($B762,2),'Adjustment factors'!$B$9:$M$99,G$1,FALSE)),"-")</f>
        <v>-</v>
      </c>
      <c r="H762" s="650">
        <f>IF(ISBLANK('201718 APC &amp; OPROC'!H762),"",'201718 APC &amp; OPROC'!H762)</f>
        <v>13</v>
      </c>
      <c r="I762" s="650">
        <f>IF(ISNUMBER('201718 APC &amp; OPROC'!I762),'201718 APC &amp; OPROC'!I762*(1+VLOOKUP(LEFT($B762,2),'Adjustment factors'!$B$9:$M$99,I$1,FALSE)),"-")</f>
        <v>2984.6345582327608</v>
      </c>
      <c r="J762" s="650">
        <f>IF(ISBLANK('201718 APC &amp; OPROC'!J762),"",'201718 APC &amp; OPROC'!J762)</f>
        <v>26</v>
      </c>
      <c r="K762" s="650">
        <f>IF(ISNUMBER('201718 APC &amp; OPROC'!K762),'201718 APC &amp; OPROC'!K762*(1+VLOOKUP(LEFT($B762,2),'Adjustment factors'!$B$9:$M$99,K$1,FALSE)),"-")</f>
        <v>227.13165999999995</v>
      </c>
      <c r="L762" s="650" t="str">
        <f>IF(ISBLANK('201718 APC &amp; OPROC'!L762),"",'201718 APC &amp; OPROC'!L762)</f>
        <v>Yes</v>
      </c>
      <c r="M762" s="651">
        <f>IF(ISBLANK('201718 APC &amp; OPROC'!M762),"",'201718 APC &amp; OPROC'!M762)</f>
        <v>0.30000000000000004</v>
      </c>
      <c r="N762" s="654">
        <f t="shared" si="11"/>
        <v>895.39036746982833</v>
      </c>
      <c r="O762" s="652" t="str">
        <f>IF(ISBLANK('201718 APC &amp; OPROC'!O762),"",'201718 APC &amp; OPROC'!O762)</f>
        <v>-</v>
      </c>
      <c r="P762" s="645" t="str">
        <f>IF(ISBLANK('201718 APC &amp; OPROC'!P762),"",'201718 APC &amp; OPROC'!P762)</f>
        <v>-</v>
      </c>
      <c r="Q762" s="653" t="str">
        <f>IF(ISBLANK('201718 APC &amp; OPROC'!Q762),"",'201718 APC &amp; OPROC'!Q762)</f>
        <v>-</v>
      </c>
      <c r="R762" s="647" t="str">
        <f>IF(ISBLANK('201718 APC &amp; OPROC'!R762),"",'201718 APC &amp; OPROC'!R762)</f>
        <v>-</v>
      </c>
      <c r="S762" s="647" t="str">
        <f>IF(ISBLANK('201718 APC &amp; OPROC'!S762),"",'201718 APC &amp; OPROC'!S762)</f>
        <v/>
      </c>
      <c r="T762" s="647" t="str">
        <f>IF(ISBLANK('201718 APC &amp; OPROC'!T762),"",'201718 APC &amp; OPROC'!T762)</f>
        <v/>
      </c>
      <c r="V762" s="315"/>
      <c r="W762" s="315"/>
    </row>
    <row r="763" spans="2:23" s="139" customFormat="1" x14ac:dyDescent="0.35">
      <c r="B763" s="648" t="s">
        <v>1971</v>
      </c>
      <c r="C763" s="164" t="s">
        <v>1972</v>
      </c>
      <c r="D763" s="649" t="str">
        <f>IF(ISNUMBER('201718 APC &amp; OPROC'!D763),'201718 APC &amp; OPROC'!D763*(1+VLOOKUP(LEFT($B763,2),'Adjustment factors'!$B$9:$M$99,D$1,FALSE)),"-")</f>
        <v>-</v>
      </c>
      <c r="E763" s="650">
        <f>IF(ISNUMBER('201718 APC &amp; OPROC'!E763),'201718 APC &amp; OPROC'!E763*(1+VLOOKUP(LEFT($B763,2),'Adjustment factors'!$B$9:$M$99,E$1,FALSE)),"-")</f>
        <v>327.48353525511385</v>
      </c>
      <c r="F763" s="649" t="str">
        <f>IF(ISNUMBER('201718 APC &amp; OPROC'!F763),'201718 APC &amp; OPROC'!F763*(1+VLOOKUP(LEFT($B763,2),'Adjustment factors'!$B$9:$M$99,F$1,FALSE)),"-")</f>
        <v>-</v>
      </c>
      <c r="G763" s="649" t="str">
        <f>IF(ISNUMBER('201718 APC &amp; OPROC'!G763),'201718 APC &amp; OPROC'!G763*(1+VLOOKUP(LEFT($B763,2),'Adjustment factors'!$B$9:$M$99,G$1,FALSE)),"-")</f>
        <v>-</v>
      </c>
      <c r="H763" s="650">
        <f>IF(ISBLANK('201718 APC &amp; OPROC'!H763),"",'201718 APC &amp; OPROC'!H763)</f>
        <v>5</v>
      </c>
      <c r="I763" s="650">
        <f>IF(ISNUMBER('201718 APC &amp; OPROC'!I763),'201718 APC &amp; OPROC'!I763*(1+VLOOKUP(LEFT($B763,2),'Adjustment factors'!$B$9:$M$99,I$1,FALSE)),"-")</f>
        <v>2209.7581317368144</v>
      </c>
      <c r="J763" s="650">
        <f>IF(ISBLANK('201718 APC &amp; OPROC'!J763),"",'201718 APC &amp; OPROC'!J763)</f>
        <v>17</v>
      </c>
      <c r="K763" s="650">
        <f>IF(ISNUMBER('201718 APC &amp; OPROC'!K763),'201718 APC &amp; OPROC'!K763*(1+VLOOKUP(LEFT($B763,2),'Adjustment factors'!$B$9:$M$99,K$1,FALSE)),"-")</f>
        <v>227.13165999999995</v>
      </c>
      <c r="L763" s="650" t="str">
        <f>IF(ISBLANK('201718 APC &amp; OPROC'!L763),"",'201718 APC &amp; OPROC'!L763)</f>
        <v>Yes</v>
      </c>
      <c r="M763" s="651">
        <f>IF(ISBLANK('201718 APC &amp; OPROC'!M763),"",'201718 APC &amp; OPROC'!M763)</f>
        <v>0.30000000000000004</v>
      </c>
      <c r="N763" s="654">
        <f t="shared" si="11"/>
        <v>662.92743952104445</v>
      </c>
      <c r="O763" s="652" t="str">
        <f>IF(ISBLANK('201718 APC &amp; OPROC'!O763),"",'201718 APC &amp; OPROC'!O763)</f>
        <v>-</v>
      </c>
      <c r="P763" s="645" t="str">
        <f>IF(ISBLANK('201718 APC &amp; OPROC'!P763),"",'201718 APC &amp; OPROC'!P763)</f>
        <v>-</v>
      </c>
      <c r="Q763" s="653" t="str">
        <f>IF(ISBLANK('201718 APC &amp; OPROC'!Q763),"",'201718 APC &amp; OPROC'!Q763)</f>
        <v>-</v>
      </c>
      <c r="R763" s="647" t="str">
        <f>IF(ISBLANK('201718 APC &amp; OPROC'!R763),"",'201718 APC &amp; OPROC'!R763)</f>
        <v>-</v>
      </c>
      <c r="S763" s="647" t="str">
        <f>IF(ISBLANK('201718 APC &amp; OPROC'!S763),"",'201718 APC &amp; OPROC'!S763)</f>
        <v/>
      </c>
      <c r="T763" s="647" t="str">
        <f>IF(ISBLANK('201718 APC &amp; OPROC'!T763),"",'201718 APC &amp; OPROC'!T763)</f>
        <v/>
      </c>
      <c r="V763" s="315"/>
      <c r="W763" s="315"/>
    </row>
    <row r="764" spans="2:23" s="139" customFormat="1" x14ac:dyDescent="0.35">
      <c r="B764" s="648" t="s">
        <v>1973</v>
      </c>
      <c r="C764" s="164" t="s">
        <v>1974</v>
      </c>
      <c r="D764" s="649" t="str">
        <f>IF(ISNUMBER('201718 APC &amp; OPROC'!D764),'201718 APC &amp; OPROC'!D764*(1+VLOOKUP(LEFT($B764,2),'Adjustment factors'!$B$9:$M$99,D$1,FALSE)),"-")</f>
        <v>-</v>
      </c>
      <c r="E764" s="650">
        <f>IF(ISNUMBER('201718 APC &amp; OPROC'!E764),'201718 APC &amp; OPROC'!E764*(1+VLOOKUP(LEFT($B764,2),'Adjustment factors'!$B$9:$M$99,E$1,FALSE)),"-")</f>
        <v>274.07852796735682</v>
      </c>
      <c r="F764" s="649" t="str">
        <f>IF(ISNUMBER('201718 APC &amp; OPROC'!F764),'201718 APC &amp; OPROC'!F764*(1+VLOOKUP(LEFT($B764,2),'Adjustment factors'!$B$9:$M$99,F$1,FALSE)),"-")</f>
        <v>-</v>
      </c>
      <c r="G764" s="649" t="str">
        <f>IF(ISNUMBER('201718 APC &amp; OPROC'!G764),'201718 APC &amp; OPROC'!G764*(1+VLOOKUP(LEFT($B764,2),'Adjustment factors'!$B$9:$M$99,G$1,FALSE)),"-")</f>
        <v>-</v>
      </c>
      <c r="H764" s="650">
        <f>IF(ISBLANK('201718 APC &amp; OPROC'!H764),"",'201718 APC &amp; OPROC'!H764)</f>
        <v>5</v>
      </c>
      <c r="I764" s="650">
        <f>IF(ISNUMBER('201718 APC &amp; OPROC'!I764),'201718 APC &amp; OPROC'!I764*(1+VLOOKUP(LEFT($B764,2),'Adjustment factors'!$B$9:$M$99,I$1,FALSE)),"-")</f>
        <v>1731.1283494408788</v>
      </c>
      <c r="J764" s="650">
        <f>IF(ISBLANK('201718 APC &amp; OPROC'!J764),"",'201718 APC &amp; OPROC'!J764)</f>
        <v>14</v>
      </c>
      <c r="K764" s="650">
        <f>IF(ISNUMBER('201718 APC &amp; OPROC'!K764),'201718 APC &amp; OPROC'!K764*(1+VLOOKUP(LEFT($B764,2),'Adjustment factors'!$B$9:$M$99,K$1,FALSE)),"-")</f>
        <v>227.13165999999995</v>
      </c>
      <c r="L764" s="650" t="str">
        <f>IF(ISBLANK('201718 APC &amp; OPROC'!L764),"",'201718 APC &amp; OPROC'!L764)</f>
        <v>Yes</v>
      </c>
      <c r="M764" s="651">
        <f>IF(ISBLANK('201718 APC &amp; OPROC'!M764),"",'201718 APC &amp; OPROC'!M764)</f>
        <v>0.5</v>
      </c>
      <c r="N764" s="654">
        <f t="shared" si="11"/>
        <v>865.56417472043938</v>
      </c>
      <c r="O764" s="652" t="str">
        <f>IF(ISBLANK('201718 APC &amp; OPROC'!O764),"",'201718 APC &amp; OPROC'!O764)</f>
        <v>-</v>
      </c>
      <c r="P764" s="645" t="str">
        <f>IF(ISBLANK('201718 APC &amp; OPROC'!P764),"",'201718 APC &amp; OPROC'!P764)</f>
        <v>-</v>
      </c>
      <c r="Q764" s="653" t="str">
        <f>IF(ISBLANK('201718 APC &amp; OPROC'!Q764),"",'201718 APC &amp; OPROC'!Q764)</f>
        <v>-</v>
      </c>
      <c r="R764" s="647" t="str">
        <f>IF(ISBLANK('201718 APC &amp; OPROC'!R764),"",'201718 APC &amp; OPROC'!R764)</f>
        <v>-</v>
      </c>
      <c r="S764" s="647" t="str">
        <f>IF(ISBLANK('201718 APC &amp; OPROC'!S764),"",'201718 APC &amp; OPROC'!S764)</f>
        <v/>
      </c>
      <c r="T764" s="647" t="str">
        <f>IF(ISBLANK('201718 APC &amp; OPROC'!T764),"",'201718 APC &amp; OPROC'!T764)</f>
        <v/>
      </c>
      <c r="V764" s="315"/>
      <c r="W764" s="315"/>
    </row>
    <row r="765" spans="2:23" s="139" customFormat="1" x14ac:dyDescent="0.35">
      <c r="B765" s="648" t="s">
        <v>1975</v>
      </c>
      <c r="C765" s="164" t="s">
        <v>1976</v>
      </c>
      <c r="D765" s="649" t="str">
        <f>IF(ISNUMBER('201718 APC &amp; OPROC'!D765),'201718 APC &amp; OPROC'!D765*(1+VLOOKUP(LEFT($B765,2),'Adjustment factors'!$B$9:$M$99,D$1,FALSE)),"-")</f>
        <v>-</v>
      </c>
      <c r="E765" s="650">
        <f>IF(ISNUMBER('201718 APC &amp; OPROC'!E765),'201718 APC &amp; OPROC'!E765*(1+VLOOKUP(LEFT($B765,2),'Adjustment factors'!$B$9:$M$99,E$1,FALSE)),"-")</f>
        <v>249.89512844082535</v>
      </c>
      <c r="F765" s="649" t="str">
        <f>IF(ISNUMBER('201718 APC &amp; OPROC'!F765),'201718 APC &amp; OPROC'!F765*(1+VLOOKUP(LEFT($B765,2),'Adjustment factors'!$B$9:$M$99,F$1,FALSE)),"-")</f>
        <v>-</v>
      </c>
      <c r="G765" s="649" t="str">
        <f>IF(ISNUMBER('201718 APC &amp; OPROC'!G765),'201718 APC &amp; OPROC'!G765*(1+VLOOKUP(LEFT($B765,2),'Adjustment factors'!$B$9:$M$99,G$1,FALSE)),"-")</f>
        <v>-</v>
      </c>
      <c r="H765" s="650">
        <f>IF(ISBLANK('201718 APC &amp; OPROC'!H765),"",'201718 APC &amp; OPROC'!H765)</f>
        <v>5</v>
      </c>
      <c r="I765" s="650">
        <f>IF(ISNUMBER('201718 APC &amp; OPROC'!I765),'201718 APC &amp; OPROC'!I765*(1+VLOOKUP(LEFT($B765,2),'Adjustment factors'!$B$9:$M$99,I$1,FALSE)),"-")</f>
        <v>1437.9046301816845</v>
      </c>
      <c r="J765" s="650">
        <f>IF(ISBLANK('201718 APC &amp; OPROC'!J765),"",'201718 APC &amp; OPROC'!J765)</f>
        <v>9</v>
      </c>
      <c r="K765" s="650">
        <f>IF(ISNUMBER('201718 APC &amp; OPROC'!K765),'201718 APC &amp; OPROC'!K765*(1+VLOOKUP(LEFT($B765,2),'Adjustment factors'!$B$9:$M$99,K$1,FALSE)),"-")</f>
        <v>227.13165999999995</v>
      </c>
      <c r="L765" s="650" t="str">
        <f>IF(ISBLANK('201718 APC &amp; OPROC'!L765),"",'201718 APC &amp; OPROC'!L765)</f>
        <v>Yes</v>
      </c>
      <c r="M765" s="651">
        <f>IF(ISBLANK('201718 APC &amp; OPROC'!M765),"",'201718 APC &amp; OPROC'!M765)</f>
        <v>0.5</v>
      </c>
      <c r="N765" s="654">
        <f t="shared" si="11"/>
        <v>718.95231509084226</v>
      </c>
      <c r="O765" s="652" t="str">
        <f>IF(ISBLANK('201718 APC &amp; OPROC'!O765),"",'201718 APC &amp; OPROC'!O765)</f>
        <v>-</v>
      </c>
      <c r="P765" s="645" t="str">
        <f>IF(ISBLANK('201718 APC &amp; OPROC'!P765),"",'201718 APC &amp; OPROC'!P765)</f>
        <v>-</v>
      </c>
      <c r="Q765" s="653" t="str">
        <f>IF(ISBLANK('201718 APC &amp; OPROC'!Q765),"",'201718 APC &amp; OPROC'!Q765)</f>
        <v>-</v>
      </c>
      <c r="R765" s="647" t="str">
        <f>IF(ISBLANK('201718 APC &amp; OPROC'!R765),"",'201718 APC &amp; OPROC'!R765)</f>
        <v>-</v>
      </c>
      <c r="S765" s="647" t="str">
        <f>IF(ISBLANK('201718 APC &amp; OPROC'!S765),"",'201718 APC &amp; OPROC'!S765)</f>
        <v/>
      </c>
      <c r="T765" s="647" t="str">
        <f>IF(ISBLANK('201718 APC &amp; OPROC'!T765),"",'201718 APC &amp; OPROC'!T765)</f>
        <v/>
      </c>
      <c r="V765" s="315"/>
      <c r="W765" s="315"/>
    </row>
    <row r="766" spans="2:23" s="139" customFormat="1" x14ac:dyDescent="0.35">
      <c r="B766" s="648" t="s">
        <v>1977</v>
      </c>
      <c r="C766" s="164" t="s">
        <v>1978</v>
      </c>
      <c r="D766" s="649" t="str">
        <f>IF(ISNUMBER('201718 APC &amp; OPROC'!D766),'201718 APC &amp; OPROC'!D766*(1+VLOOKUP(LEFT($B766,2),'Adjustment factors'!$B$9:$M$99,D$1,FALSE)),"-")</f>
        <v>-</v>
      </c>
      <c r="E766" s="650">
        <f>IF(ISNUMBER('201718 APC &amp; OPROC'!E766),'201718 APC &amp; OPROC'!E766*(1+VLOOKUP(LEFT($B766,2),'Adjustment factors'!$B$9:$M$99,E$1,FALSE)),"-")</f>
        <v>5394.9133777103989</v>
      </c>
      <c r="F766" s="649" t="str">
        <f>IF(ISNUMBER('201718 APC &amp; OPROC'!F766),'201718 APC &amp; OPROC'!F766*(1+VLOOKUP(LEFT($B766,2),'Adjustment factors'!$B$9:$M$99,F$1,FALSE)),"-")</f>
        <v>-</v>
      </c>
      <c r="G766" s="649" t="str">
        <f>IF(ISNUMBER('201718 APC &amp; OPROC'!G766),'201718 APC &amp; OPROC'!G766*(1+VLOOKUP(LEFT($B766,2),'Adjustment factors'!$B$9:$M$99,G$1,FALSE)),"-")</f>
        <v>-</v>
      </c>
      <c r="H766" s="650">
        <f>IF(ISBLANK('201718 APC &amp; OPROC'!H766),"",'201718 APC &amp; OPROC'!H766)</f>
        <v>36</v>
      </c>
      <c r="I766" s="650">
        <f>IF(ISNUMBER('201718 APC &amp; OPROC'!I766),'201718 APC &amp; OPROC'!I766*(1+VLOOKUP(LEFT($B766,2),'Adjustment factors'!$B$9:$M$99,I$1,FALSE)),"-")</f>
        <v>6230.248303022674</v>
      </c>
      <c r="J766" s="650">
        <f>IF(ISBLANK('201718 APC &amp; OPROC'!J766),"",'201718 APC &amp; OPROC'!J766)</f>
        <v>56</v>
      </c>
      <c r="K766" s="650">
        <f>IF(ISNUMBER('201718 APC &amp; OPROC'!K766),'201718 APC &amp; OPROC'!K766*(1+VLOOKUP(LEFT($B766,2),'Adjustment factors'!$B$9:$M$99,K$1,FALSE)),"-")</f>
        <v>227.13165999999995</v>
      </c>
      <c r="L766" s="650" t="str">
        <f>IF(ISBLANK('201718 APC &amp; OPROC'!L766),"",'201718 APC &amp; OPROC'!L766)</f>
        <v>Yes</v>
      </c>
      <c r="M766" s="651">
        <f>IF(ISBLANK('201718 APC &amp; OPROC'!M766),"",'201718 APC &amp; OPROC'!M766)</f>
        <v>0.30000000000000004</v>
      </c>
      <c r="N766" s="654">
        <f t="shared" si="11"/>
        <v>1869.0744909068026</v>
      </c>
      <c r="O766" s="652" t="str">
        <f>IF(ISBLANK('201718 APC &amp; OPROC'!O766),"",'201718 APC &amp; OPROC'!O766)</f>
        <v>-</v>
      </c>
      <c r="P766" s="645" t="str">
        <f>IF(ISBLANK('201718 APC &amp; OPROC'!P766),"",'201718 APC &amp; OPROC'!P766)</f>
        <v>-</v>
      </c>
      <c r="Q766" s="653" t="str">
        <f>IF(ISBLANK('201718 APC &amp; OPROC'!Q766),"",'201718 APC &amp; OPROC'!Q766)</f>
        <v>-</v>
      </c>
      <c r="R766" s="647" t="str">
        <f>IF(ISBLANK('201718 APC &amp; OPROC'!R766),"",'201718 APC &amp; OPROC'!R766)</f>
        <v>-</v>
      </c>
      <c r="S766" s="647" t="str">
        <f>IF(ISBLANK('201718 APC &amp; OPROC'!S766),"",'201718 APC &amp; OPROC'!S766)</f>
        <v/>
      </c>
      <c r="T766" s="647" t="str">
        <f>IF(ISBLANK('201718 APC &amp; OPROC'!T766),"",'201718 APC &amp; OPROC'!T766)</f>
        <v/>
      </c>
      <c r="V766" s="315"/>
      <c r="W766" s="315"/>
    </row>
    <row r="767" spans="2:23" s="139" customFormat="1" x14ac:dyDescent="0.35">
      <c r="B767" s="648" t="s">
        <v>1979</v>
      </c>
      <c r="C767" s="164" t="s">
        <v>1980</v>
      </c>
      <c r="D767" s="649" t="str">
        <f>IF(ISNUMBER('201718 APC &amp; OPROC'!D767),'201718 APC &amp; OPROC'!D767*(1+VLOOKUP(LEFT($B767,2),'Adjustment factors'!$B$9:$M$99,D$1,FALSE)),"-")</f>
        <v>-</v>
      </c>
      <c r="E767" s="650">
        <f>IF(ISNUMBER('201718 APC &amp; OPROC'!E767),'201718 APC &amp; OPROC'!E767*(1+VLOOKUP(LEFT($B767,2),'Adjustment factors'!$B$9:$M$99,E$1,FALSE)),"-")</f>
        <v>2316.5681463123283</v>
      </c>
      <c r="F767" s="649" t="str">
        <f>IF(ISNUMBER('201718 APC &amp; OPROC'!F767),'201718 APC &amp; OPROC'!F767*(1+VLOOKUP(LEFT($B767,2),'Adjustment factors'!$B$9:$M$99,F$1,FALSE)),"-")</f>
        <v>-</v>
      </c>
      <c r="G767" s="649" t="str">
        <f>IF(ISNUMBER('201718 APC &amp; OPROC'!G767),'201718 APC &amp; OPROC'!G767*(1+VLOOKUP(LEFT($B767,2),'Adjustment factors'!$B$9:$M$99,G$1,FALSE)),"-")</f>
        <v>-</v>
      </c>
      <c r="H767" s="650">
        <f>IF(ISBLANK('201718 APC &amp; OPROC'!H767),"",'201718 APC &amp; OPROC'!H767)</f>
        <v>12</v>
      </c>
      <c r="I767" s="650">
        <f>IF(ISNUMBER('201718 APC &amp; OPROC'!I767),'201718 APC &amp; OPROC'!I767*(1+VLOOKUP(LEFT($B767,2),'Adjustment factors'!$B$9:$M$99,I$1,FALSE)),"-")</f>
        <v>3004.7873911715369</v>
      </c>
      <c r="J767" s="650">
        <f>IF(ISBLANK('201718 APC &amp; OPROC'!J767),"",'201718 APC &amp; OPROC'!J767)</f>
        <v>19</v>
      </c>
      <c r="K767" s="650">
        <f>IF(ISNUMBER('201718 APC &amp; OPROC'!K767),'201718 APC &amp; OPROC'!K767*(1+VLOOKUP(LEFT($B767,2),'Adjustment factors'!$B$9:$M$99,K$1,FALSE)),"-")</f>
        <v>227.13165999999995</v>
      </c>
      <c r="L767" s="650" t="str">
        <f>IF(ISBLANK('201718 APC &amp; OPROC'!L767),"",'201718 APC &amp; OPROC'!L767)</f>
        <v>Yes</v>
      </c>
      <c r="M767" s="651">
        <f>IF(ISBLANK('201718 APC &amp; OPROC'!M767),"",'201718 APC &amp; OPROC'!M767)</f>
        <v>0.30000000000000004</v>
      </c>
      <c r="N767" s="654">
        <f t="shared" si="11"/>
        <v>901.43621735146121</v>
      </c>
      <c r="O767" s="652" t="str">
        <f>IF(ISBLANK('201718 APC &amp; OPROC'!O767),"",'201718 APC &amp; OPROC'!O767)</f>
        <v>-</v>
      </c>
      <c r="P767" s="645" t="str">
        <f>IF(ISBLANK('201718 APC &amp; OPROC'!P767),"",'201718 APC &amp; OPROC'!P767)</f>
        <v>-</v>
      </c>
      <c r="Q767" s="653" t="str">
        <f>IF(ISBLANK('201718 APC &amp; OPROC'!Q767),"",'201718 APC &amp; OPROC'!Q767)</f>
        <v>-</v>
      </c>
      <c r="R767" s="647" t="str">
        <f>IF(ISBLANK('201718 APC &amp; OPROC'!R767),"",'201718 APC &amp; OPROC'!R767)</f>
        <v>-</v>
      </c>
      <c r="S767" s="647" t="str">
        <f>IF(ISBLANK('201718 APC &amp; OPROC'!S767),"",'201718 APC &amp; OPROC'!S767)</f>
        <v/>
      </c>
      <c r="T767" s="647" t="str">
        <f>IF(ISBLANK('201718 APC &amp; OPROC'!T767),"",'201718 APC &amp; OPROC'!T767)</f>
        <v/>
      </c>
      <c r="V767" s="315"/>
      <c r="W767" s="315"/>
    </row>
    <row r="768" spans="2:23" s="139" customFormat="1" x14ac:dyDescent="0.35">
      <c r="B768" s="648" t="s">
        <v>1981</v>
      </c>
      <c r="C768" s="164" t="s">
        <v>1982</v>
      </c>
      <c r="D768" s="649" t="str">
        <f>IF(ISNUMBER('201718 APC &amp; OPROC'!D768),'201718 APC &amp; OPROC'!D768*(1+VLOOKUP(LEFT($B768,2),'Adjustment factors'!$B$9:$M$99,D$1,FALSE)),"-")</f>
        <v>-</v>
      </c>
      <c r="E768" s="650">
        <f>IF(ISNUMBER('201718 APC &amp; OPROC'!E768),'201718 APC &amp; OPROC'!E768*(1+VLOOKUP(LEFT($B768,2),'Adjustment factors'!$B$9:$M$99,E$1,FALSE)),"-")</f>
        <v>4480.9824039368959</v>
      </c>
      <c r="F768" s="649" t="str">
        <f>IF(ISNUMBER('201718 APC &amp; OPROC'!F768),'201718 APC &amp; OPROC'!F768*(1+VLOOKUP(LEFT($B768,2),'Adjustment factors'!$B$9:$M$99,F$1,FALSE)),"-")</f>
        <v>-</v>
      </c>
      <c r="G768" s="649" t="str">
        <f>IF(ISNUMBER('201718 APC &amp; OPROC'!G768),'201718 APC &amp; OPROC'!G768*(1+VLOOKUP(LEFT($B768,2),'Adjustment factors'!$B$9:$M$99,G$1,FALSE)),"-")</f>
        <v>-</v>
      </c>
      <c r="H768" s="650">
        <f>IF(ISBLANK('201718 APC &amp; OPROC'!H768),"",'201718 APC &amp; OPROC'!H768)</f>
        <v>35</v>
      </c>
      <c r="I768" s="650">
        <f>IF(ISNUMBER('201718 APC &amp; OPROC'!I768),'201718 APC &amp; OPROC'!I768*(1+VLOOKUP(LEFT($B768,2),'Adjustment factors'!$B$9:$M$99,I$1,FALSE)),"-")</f>
        <v>4960.619827879771</v>
      </c>
      <c r="J768" s="650">
        <f>IF(ISBLANK('201718 APC &amp; OPROC'!J768),"",'201718 APC &amp; OPROC'!J768)</f>
        <v>44</v>
      </c>
      <c r="K768" s="650">
        <f>IF(ISNUMBER('201718 APC &amp; OPROC'!K768),'201718 APC &amp; OPROC'!K768*(1+VLOOKUP(LEFT($B768,2),'Adjustment factors'!$B$9:$M$99,K$1,FALSE)),"-")</f>
        <v>227.13165999999995</v>
      </c>
      <c r="L768" s="650" t="str">
        <f>IF(ISBLANK('201718 APC &amp; OPROC'!L768),"",'201718 APC &amp; OPROC'!L768)</f>
        <v>Yes</v>
      </c>
      <c r="M768" s="651">
        <f>IF(ISBLANK('201718 APC &amp; OPROC'!M768),"",'201718 APC &amp; OPROC'!M768)</f>
        <v>0.30000000000000004</v>
      </c>
      <c r="N768" s="654">
        <f t="shared" si="11"/>
        <v>1488.1859483639316</v>
      </c>
      <c r="O768" s="652" t="str">
        <f>IF(ISBLANK('201718 APC &amp; OPROC'!O768),"",'201718 APC &amp; OPROC'!O768)</f>
        <v>-</v>
      </c>
      <c r="P768" s="645" t="str">
        <f>IF(ISBLANK('201718 APC &amp; OPROC'!P768),"",'201718 APC &amp; OPROC'!P768)</f>
        <v>-</v>
      </c>
      <c r="Q768" s="653" t="str">
        <f>IF(ISBLANK('201718 APC &amp; OPROC'!Q768),"",'201718 APC &amp; OPROC'!Q768)</f>
        <v>-</v>
      </c>
      <c r="R768" s="647" t="str">
        <f>IF(ISBLANK('201718 APC &amp; OPROC'!R768),"",'201718 APC &amp; OPROC'!R768)</f>
        <v>-</v>
      </c>
      <c r="S768" s="647" t="str">
        <f>IF(ISBLANK('201718 APC &amp; OPROC'!S768),"",'201718 APC &amp; OPROC'!S768)</f>
        <v/>
      </c>
      <c r="T768" s="647" t="str">
        <f>IF(ISBLANK('201718 APC &amp; OPROC'!T768),"",'201718 APC &amp; OPROC'!T768)</f>
        <v/>
      </c>
      <c r="V768" s="315"/>
      <c r="W768" s="315"/>
    </row>
    <row r="769" spans="2:23" s="139" customFormat="1" x14ac:dyDescent="0.35">
      <c r="B769" s="648" t="s">
        <v>1983</v>
      </c>
      <c r="C769" s="164" t="s">
        <v>1984</v>
      </c>
      <c r="D769" s="649" t="str">
        <f>IF(ISNUMBER('201718 APC &amp; OPROC'!D769),'201718 APC &amp; OPROC'!D769*(1+VLOOKUP(LEFT($B769,2),'Adjustment factors'!$B$9:$M$99,D$1,FALSE)),"-")</f>
        <v>-</v>
      </c>
      <c r="E769" s="650">
        <f>IF(ISNUMBER('201718 APC &amp; OPROC'!E769),'201718 APC &amp; OPROC'!E769*(1+VLOOKUP(LEFT($B769,2),'Adjustment factors'!$B$9:$M$99,E$1,FALSE)),"-")</f>
        <v>2927.1989843572483</v>
      </c>
      <c r="F769" s="649" t="str">
        <f>IF(ISNUMBER('201718 APC &amp; OPROC'!F769),'201718 APC &amp; OPROC'!F769*(1+VLOOKUP(LEFT($B769,2),'Adjustment factors'!$B$9:$M$99,F$1,FALSE)),"-")</f>
        <v>-</v>
      </c>
      <c r="G769" s="649" t="str">
        <f>IF(ISNUMBER('201718 APC &amp; OPROC'!G769),'201718 APC &amp; OPROC'!G769*(1+VLOOKUP(LEFT($B769,2),'Adjustment factors'!$B$9:$M$99,G$1,FALSE)),"-")</f>
        <v>-</v>
      </c>
      <c r="H769" s="650">
        <f>IF(ISBLANK('201718 APC &amp; OPROC'!H769),"",'201718 APC &amp; OPROC'!H769)</f>
        <v>19</v>
      </c>
      <c r="I769" s="650">
        <f>IF(ISNUMBER('201718 APC &amp; OPROC'!I769),'201718 APC &amp; OPROC'!I769*(1+VLOOKUP(LEFT($B769,2),'Adjustment factors'!$B$9:$M$99,I$1,FALSE)),"-")</f>
        <v>2927.1989843572483</v>
      </c>
      <c r="J769" s="650">
        <f>IF(ISBLANK('201718 APC &amp; OPROC'!J769),"",'201718 APC &amp; OPROC'!J769)</f>
        <v>19</v>
      </c>
      <c r="K769" s="650">
        <f>IF(ISNUMBER('201718 APC &amp; OPROC'!K769),'201718 APC &amp; OPROC'!K769*(1+VLOOKUP(LEFT($B769,2),'Adjustment factors'!$B$9:$M$99,K$1,FALSE)),"-")</f>
        <v>227.13165999999995</v>
      </c>
      <c r="L769" s="650" t="str">
        <f>IF(ISBLANK('201718 APC &amp; OPROC'!L769),"",'201718 APC &amp; OPROC'!L769)</f>
        <v>Yes</v>
      </c>
      <c r="M769" s="651">
        <f>IF(ISBLANK('201718 APC &amp; OPROC'!M769),"",'201718 APC &amp; OPROC'!M769)</f>
        <v>0.30000000000000004</v>
      </c>
      <c r="N769" s="654">
        <f t="shared" si="11"/>
        <v>878.15969530717462</v>
      </c>
      <c r="O769" s="652" t="str">
        <f>IF(ISBLANK('201718 APC &amp; OPROC'!O769),"",'201718 APC &amp; OPROC'!O769)</f>
        <v>-</v>
      </c>
      <c r="P769" s="645" t="str">
        <f>IF(ISBLANK('201718 APC &amp; OPROC'!P769),"",'201718 APC &amp; OPROC'!P769)</f>
        <v>-</v>
      </c>
      <c r="Q769" s="653" t="str">
        <f>IF(ISBLANK('201718 APC &amp; OPROC'!Q769),"",'201718 APC &amp; OPROC'!Q769)</f>
        <v>-</v>
      </c>
      <c r="R769" s="647" t="str">
        <f>IF(ISBLANK('201718 APC &amp; OPROC'!R769),"",'201718 APC &amp; OPROC'!R769)</f>
        <v>-</v>
      </c>
      <c r="S769" s="647" t="str">
        <f>IF(ISBLANK('201718 APC &amp; OPROC'!S769),"",'201718 APC &amp; OPROC'!S769)</f>
        <v/>
      </c>
      <c r="T769" s="647" t="str">
        <f>IF(ISBLANK('201718 APC &amp; OPROC'!T769),"",'201718 APC &amp; OPROC'!T769)</f>
        <v/>
      </c>
      <c r="V769" s="315"/>
      <c r="W769" s="315"/>
    </row>
    <row r="770" spans="2:23" s="139" customFormat="1" x14ac:dyDescent="0.35">
      <c r="B770" s="648" t="s">
        <v>1985</v>
      </c>
      <c r="C770" s="164" t="s">
        <v>1986</v>
      </c>
      <c r="D770" s="649" t="str">
        <f>IF(ISNUMBER('201718 APC &amp; OPROC'!D770),'201718 APC &amp; OPROC'!D770*(1+VLOOKUP(LEFT($B770,2),'Adjustment factors'!$B$9:$M$99,D$1,FALSE)),"-")</f>
        <v>-</v>
      </c>
      <c r="E770" s="650">
        <f>IF(ISNUMBER('201718 APC &amp; OPROC'!E770),'201718 APC &amp; OPROC'!E770*(1+VLOOKUP(LEFT($B770,2),'Adjustment factors'!$B$9:$M$99,E$1,FALSE)),"-")</f>
        <v>1944.7483785919069</v>
      </c>
      <c r="F770" s="649" t="str">
        <f>IF(ISNUMBER('201718 APC &amp; OPROC'!F770),'201718 APC &amp; OPROC'!F770*(1+VLOOKUP(LEFT($B770,2),'Adjustment factors'!$B$9:$M$99,F$1,FALSE)),"-")</f>
        <v>-</v>
      </c>
      <c r="G770" s="649" t="str">
        <f>IF(ISNUMBER('201718 APC &amp; OPROC'!G770),'201718 APC &amp; OPROC'!G770*(1+VLOOKUP(LEFT($B770,2),'Adjustment factors'!$B$9:$M$99,G$1,FALSE)),"-")</f>
        <v>-</v>
      </c>
      <c r="H770" s="650">
        <f>IF(ISBLANK('201718 APC &amp; OPROC'!H770),"",'201718 APC &amp; OPROC'!H770)</f>
        <v>11</v>
      </c>
      <c r="I770" s="650">
        <f>IF(ISNUMBER('201718 APC &amp; OPROC'!I770),'201718 APC &amp; OPROC'!I770*(1+VLOOKUP(LEFT($B770,2),'Adjustment factors'!$B$9:$M$99,I$1,FALSE)),"-")</f>
        <v>1944.7483785919069</v>
      </c>
      <c r="J770" s="650">
        <f>IF(ISBLANK('201718 APC &amp; OPROC'!J770),"",'201718 APC &amp; OPROC'!J770)</f>
        <v>11</v>
      </c>
      <c r="K770" s="650">
        <f>IF(ISNUMBER('201718 APC &amp; OPROC'!K770),'201718 APC &amp; OPROC'!K770*(1+VLOOKUP(LEFT($B770,2),'Adjustment factors'!$B$9:$M$99,K$1,FALSE)),"-")</f>
        <v>227.13165999999995</v>
      </c>
      <c r="L770" s="650" t="str">
        <f>IF(ISBLANK('201718 APC &amp; OPROC'!L770),"",'201718 APC &amp; OPROC'!L770)</f>
        <v>Yes</v>
      </c>
      <c r="M770" s="651">
        <f>IF(ISBLANK('201718 APC &amp; OPROC'!M770),"",'201718 APC &amp; OPROC'!M770)</f>
        <v>0.30000000000000004</v>
      </c>
      <c r="N770" s="654">
        <f t="shared" si="11"/>
        <v>583.42451357757216</v>
      </c>
      <c r="O770" s="652" t="str">
        <f>IF(ISBLANK('201718 APC &amp; OPROC'!O770),"",'201718 APC &amp; OPROC'!O770)</f>
        <v>-</v>
      </c>
      <c r="P770" s="645" t="str">
        <f>IF(ISBLANK('201718 APC &amp; OPROC'!P770),"",'201718 APC &amp; OPROC'!P770)</f>
        <v>-</v>
      </c>
      <c r="Q770" s="653" t="str">
        <f>IF(ISBLANK('201718 APC &amp; OPROC'!Q770),"",'201718 APC &amp; OPROC'!Q770)</f>
        <v>-</v>
      </c>
      <c r="R770" s="647" t="str">
        <f>IF(ISBLANK('201718 APC &amp; OPROC'!R770),"",'201718 APC &amp; OPROC'!R770)</f>
        <v>-</v>
      </c>
      <c r="S770" s="647" t="str">
        <f>IF(ISBLANK('201718 APC &amp; OPROC'!S770),"",'201718 APC &amp; OPROC'!S770)</f>
        <v/>
      </c>
      <c r="T770" s="647" t="str">
        <f>IF(ISBLANK('201718 APC &amp; OPROC'!T770),"",'201718 APC &amp; OPROC'!T770)</f>
        <v/>
      </c>
      <c r="V770" s="315"/>
      <c r="W770" s="315"/>
    </row>
    <row r="771" spans="2:23" s="139" customFormat="1" x14ac:dyDescent="0.35">
      <c r="B771" s="648" t="s">
        <v>1987</v>
      </c>
      <c r="C771" s="164" t="s">
        <v>1988</v>
      </c>
      <c r="D771" s="649" t="str">
        <f>IF(ISNUMBER('201718 APC &amp; OPROC'!D771),'201718 APC &amp; OPROC'!D771*(1+VLOOKUP(LEFT($B771,2),'Adjustment factors'!$B$9:$M$99,D$1,FALSE)),"-")</f>
        <v>-</v>
      </c>
      <c r="E771" s="650">
        <f>IF(ISNUMBER('201718 APC &amp; OPROC'!E771),'201718 APC &amp; OPROC'!E771*(1+VLOOKUP(LEFT($B771,2),'Adjustment factors'!$B$9:$M$99,E$1,FALSE)),"-")</f>
        <v>1779.4951484939418</v>
      </c>
      <c r="F771" s="649" t="str">
        <f>IF(ISNUMBER('201718 APC &amp; OPROC'!F771),'201718 APC &amp; OPROC'!F771*(1+VLOOKUP(LEFT($B771,2),'Adjustment factors'!$B$9:$M$99,F$1,FALSE)),"-")</f>
        <v>-</v>
      </c>
      <c r="G771" s="649" t="str">
        <f>IF(ISNUMBER('201718 APC &amp; OPROC'!G771),'201718 APC &amp; OPROC'!G771*(1+VLOOKUP(LEFT($B771,2),'Adjustment factors'!$B$9:$M$99,G$1,FALSE)),"-")</f>
        <v>-</v>
      </c>
      <c r="H771" s="650">
        <f>IF(ISBLANK('201718 APC &amp; OPROC'!H771),"",'201718 APC &amp; OPROC'!H771)</f>
        <v>25</v>
      </c>
      <c r="I771" s="650">
        <f>IF(ISNUMBER('201718 APC &amp; OPROC'!I771),'201718 APC &amp; OPROC'!I771*(1+VLOOKUP(LEFT($B771,2),'Adjustment factors'!$B$9:$M$99,I$1,FALSE)),"-")</f>
        <v>3110.589764100112</v>
      </c>
      <c r="J771" s="650">
        <f>IF(ISBLANK('201718 APC &amp; OPROC'!J771),"",'201718 APC &amp; OPROC'!J771)</f>
        <v>33</v>
      </c>
      <c r="K771" s="650">
        <f>IF(ISNUMBER('201718 APC &amp; OPROC'!K771),'201718 APC &amp; OPROC'!K771*(1+VLOOKUP(LEFT($B771,2),'Adjustment factors'!$B$9:$M$99,K$1,FALSE)),"-")</f>
        <v>227.13165999999995</v>
      </c>
      <c r="L771" s="650" t="str">
        <f>IF(ISBLANK('201718 APC &amp; OPROC'!L771),"",'201718 APC &amp; OPROC'!L771)</f>
        <v>Yes</v>
      </c>
      <c r="M771" s="651">
        <f>IF(ISBLANK('201718 APC &amp; OPROC'!M771),"",'201718 APC &amp; OPROC'!M771)</f>
        <v>0.30000000000000004</v>
      </c>
      <c r="N771" s="654">
        <f t="shared" si="11"/>
        <v>933.17692923003369</v>
      </c>
      <c r="O771" s="652" t="str">
        <f>IF(ISBLANK('201718 APC &amp; OPROC'!O771),"",'201718 APC &amp; OPROC'!O771)</f>
        <v>-</v>
      </c>
      <c r="P771" s="645" t="str">
        <f>IF(ISBLANK('201718 APC &amp; OPROC'!P771),"",'201718 APC &amp; OPROC'!P771)</f>
        <v>-</v>
      </c>
      <c r="Q771" s="653" t="str">
        <f>IF(ISBLANK('201718 APC &amp; OPROC'!Q771),"",'201718 APC &amp; OPROC'!Q771)</f>
        <v>-</v>
      </c>
      <c r="R771" s="647" t="str">
        <f>IF(ISBLANK('201718 APC &amp; OPROC'!R771),"",'201718 APC &amp; OPROC'!R771)</f>
        <v>-</v>
      </c>
      <c r="S771" s="647" t="str">
        <f>IF(ISBLANK('201718 APC &amp; OPROC'!S771),"",'201718 APC &amp; OPROC'!S771)</f>
        <v/>
      </c>
      <c r="T771" s="647" t="str">
        <f>IF(ISBLANK('201718 APC &amp; OPROC'!T771),"",'201718 APC &amp; OPROC'!T771)</f>
        <v/>
      </c>
      <c r="V771" s="315"/>
      <c r="W771" s="315"/>
    </row>
    <row r="772" spans="2:23" s="139" customFormat="1" x14ac:dyDescent="0.35">
      <c r="B772" s="648" t="s">
        <v>1989</v>
      </c>
      <c r="C772" s="164" t="s">
        <v>1990</v>
      </c>
      <c r="D772" s="649" t="str">
        <f>IF(ISNUMBER('201718 APC &amp; OPROC'!D772),'201718 APC &amp; OPROC'!D772*(1+VLOOKUP(LEFT($B772,2),'Adjustment factors'!$B$9:$M$99,D$1,FALSE)),"-")</f>
        <v>-</v>
      </c>
      <c r="E772" s="650">
        <f>IF(ISNUMBER('201718 APC &amp; OPROC'!E772),'201718 APC &amp; OPROC'!E772*(1+VLOOKUP(LEFT($B772,2),'Adjustment factors'!$B$9:$M$99,E$1,FALSE)),"-")</f>
        <v>1244.4374339694327</v>
      </c>
      <c r="F772" s="649" t="str">
        <f>IF(ISNUMBER('201718 APC &amp; OPROC'!F772),'201718 APC &amp; OPROC'!F772*(1+VLOOKUP(LEFT($B772,2),'Adjustment factors'!$B$9:$M$99,F$1,FALSE)),"-")</f>
        <v>-</v>
      </c>
      <c r="G772" s="649" t="str">
        <f>IF(ISNUMBER('201718 APC &amp; OPROC'!G772),'201718 APC &amp; OPROC'!G772*(1+VLOOKUP(LEFT($B772,2),'Adjustment factors'!$B$9:$M$99,G$1,FALSE)),"-")</f>
        <v>-</v>
      </c>
      <c r="H772" s="650">
        <f>IF(ISBLANK('201718 APC &amp; OPROC'!H772),"",'201718 APC &amp; OPROC'!H772)</f>
        <v>20</v>
      </c>
      <c r="I772" s="650">
        <f>IF(ISNUMBER('201718 APC &amp; OPROC'!I772),'201718 APC &amp; OPROC'!I772*(1+VLOOKUP(LEFT($B772,2),'Adjustment factors'!$B$9:$M$99,I$1,FALSE)),"-")</f>
        <v>1949.786586826601</v>
      </c>
      <c r="J772" s="650">
        <f>IF(ISBLANK('201718 APC &amp; OPROC'!J772),"",'201718 APC &amp; OPROC'!J772)</f>
        <v>16</v>
      </c>
      <c r="K772" s="650">
        <f>IF(ISNUMBER('201718 APC &amp; OPROC'!K772),'201718 APC &amp; OPROC'!K772*(1+VLOOKUP(LEFT($B772,2),'Adjustment factors'!$B$9:$M$99,K$1,FALSE)),"-")</f>
        <v>227.13165999999995</v>
      </c>
      <c r="L772" s="650" t="str">
        <f>IF(ISBLANK('201718 APC &amp; OPROC'!L772),"",'201718 APC &amp; OPROC'!L772)</f>
        <v>Yes</v>
      </c>
      <c r="M772" s="651">
        <f>IF(ISBLANK('201718 APC &amp; OPROC'!M772),"",'201718 APC &amp; OPROC'!M772)</f>
        <v>0.30000000000000004</v>
      </c>
      <c r="N772" s="654">
        <f t="shared" si="11"/>
        <v>584.93597604798038</v>
      </c>
      <c r="O772" s="652" t="str">
        <f>IF(ISBLANK('201718 APC &amp; OPROC'!O772),"",'201718 APC &amp; OPROC'!O772)</f>
        <v>-</v>
      </c>
      <c r="P772" s="645" t="str">
        <f>IF(ISBLANK('201718 APC &amp; OPROC'!P772),"",'201718 APC &amp; OPROC'!P772)</f>
        <v>-</v>
      </c>
      <c r="Q772" s="653" t="str">
        <f>IF(ISBLANK('201718 APC &amp; OPROC'!Q772),"",'201718 APC &amp; OPROC'!Q772)</f>
        <v>-</v>
      </c>
      <c r="R772" s="647" t="str">
        <f>IF(ISBLANK('201718 APC &amp; OPROC'!R772),"",'201718 APC &amp; OPROC'!R772)</f>
        <v>-</v>
      </c>
      <c r="S772" s="647" t="str">
        <f>IF(ISBLANK('201718 APC &amp; OPROC'!S772),"",'201718 APC &amp; OPROC'!S772)</f>
        <v/>
      </c>
      <c r="T772" s="647" t="str">
        <f>IF(ISBLANK('201718 APC &amp; OPROC'!T772),"",'201718 APC &amp; OPROC'!T772)</f>
        <v/>
      </c>
      <c r="V772" s="315"/>
      <c r="W772" s="315"/>
    </row>
    <row r="773" spans="2:23" s="139" customFormat="1" x14ac:dyDescent="0.35">
      <c r="B773" s="648" t="s">
        <v>1991</v>
      </c>
      <c r="C773" s="164" t="s">
        <v>1992</v>
      </c>
      <c r="D773" s="649" t="str">
        <f>IF(ISNUMBER('201718 APC &amp; OPROC'!D773),'201718 APC &amp; OPROC'!D773*(1+VLOOKUP(LEFT($B773,2),'Adjustment factors'!$B$9:$M$99,D$1,FALSE)),"-")</f>
        <v>-</v>
      </c>
      <c r="E773" s="650">
        <f>IF(ISNUMBER('201718 APC &amp; OPROC'!E773),'201718 APC &amp; OPROC'!E773*(1+VLOOKUP(LEFT($B773,2),'Adjustment factors'!$B$9:$M$99,E$1,FALSE)),"-")</f>
        <v>363.7586345449111</v>
      </c>
      <c r="F773" s="649" t="str">
        <f>IF(ISNUMBER('201718 APC &amp; OPROC'!F773),'201718 APC &amp; OPROC'!F773*(1+VLOOKUP(LEFT($B773,2),'Adjustment factors'!$B$9:$M$99,F$1,FALSE)),"-")</f>
        <v>-</v>
      </c>
      <c r="G773" s="649" t="str">
        <f>IF(ISNUMBER('201718 APC &amp; OPROC'!G773),'201718 APC &amp; OPROC'!G773*(1+VLOOKUP(LEFT($B773,2),'Adjustment factors'!$B$9:$M$99,G$1,FALSE)),"-")</f>
        <v>-</v>
      </c>
      <c r="H773" s="650">
        <f>IF(ISBLANK('201718 APC &amp; OPROC'!H773),"",'201718 APC &amp; OPROC'!H773)</f>
        <v>5</v>
      </c>
      <c r="I773" s="650">
        <f>IF(ISNUMBER('201718 APC &amp; OPROC'!I773),'201718 APC &amp; OPROC'!I773*(1+VLOOKUP(LEFT($B773,2),'Adjustment factors'!$B$9:$M$99,I$1,FALSE)),"-")</f>
        <v>703.3338695632907</v>
      </c>
      <c r="J773" s="650">
        <f>IF(ISBLANK('201718 APC &amp; OPROC'!J773),"",'201718 APC &amp; OPROC'!J773)</f>
        <v>5</v>
      </c>
      <c r="K773" s="650">
        <f>IF(ISNUMBER('201718 APC &amp; OPROC'!K773),'201718 APC &amp; OPROC'!K773*(1+VLOOKUP(LEFT($B773,2),'Adjustment factors'!$B$9:$M$99,K$1,FALSE)),"-")</f>
        <v>227.13165999999995</v>
      </c>
      <c r="L773" s="650" t="str">
        <f>IF(ISBLANK('201718 APC &amp; OPROC'!L773),"",'201718 APC &amp; OPROC'!L773)</f>
        <v>No</v>
      </c>
      <c r="M773" s="651" t="str">
        <f>IF(ISBLANK('201718 APC &amp; OPROC'!M773),"",'201718 APC &amp; OPROC'!M773)</f>
        <v>-</v>
      </c>
      <c r="N773" s="654" t="str">
        <f t="shared" ref="N773:N836" si="12">IF(ISNUMBER(M773),M773*I773,"-")</f>
        <v>-</v>
      </c>
      <c r="O773" s="652" t="str">
        <f>IF(ISBLANK('201718 APC &amp; OPROC'!O773),"",'201718 APC &amp; OPROC'!O773)</f>
        <v>Sub-HRG</v>
      </c>
      <c r="P773" s="645" t="str">
        <f>IF(ISBLANK('201718 APC &amp; OPROC'!P773),"",'201718 APC &amp; OPROC'!P773)</f>
        <v>SDEC</v>
      </c>
      <c r="Q773" s="653" t="str">
        <f>IF(ISBLANK('201718 APC &amp; OPROC'!Q773),"",'201718 APC &amp; OPROC'!Q773)</f>
        <v>NE</v>
      </c>
      <c r="R773" s="647" t="str">
        <f>IF(ISBLANK('201718 APC &amp; OPROC'!R773),"",'201718 APC &amp; OPROC'!R773)</f>
        <v>BPT price</v>
      </c>
      <c r="S773" s="647" t="str">
        <f>IF(ISBLANK('201718 APC &amp; OPROC'!S773),"",'201718 APC &amp; OPROC'!S773)</f>
        <v>See 07.BPTs</v>
      </c>
      <c r="T773" s="647" t="str">
        <f>IF(ISBLANK('201718 APC &amp; OPROC'!T773),"",'201718 APC &amp; OPROC'!T773)</f>
        <v>BP84</v>
      </c>
      <c r="V773" s="315"/>
      <c r="W773" s="315"/>
    </row>
    <row r="774" spans="2:23" s="139" customFormat="1" x14ac:dyDescent="0.35">
      <c r="B774" s="648" t="s">
        <v>1993</v>
      </c>
      <c r="C774" s="164" t="s">
        <v>1994</v>
      </c>
      <c r="D774" s="649">
        <f>IF(ISNUMBER('201718 APC &amp; OPROC'!D774),'201718 APC &amp; OPROC'!D774*(1+VLOOKUP(LEFT($B774,2),'Adjustment factors'!$B$9:$M$99,D$1,FALSE)),"-")</f>
        <v>780.92227637757924</v>
      </c>
      <c r="E774" s="650">
        <f>IF(ISNUMBER('201718 APC &amp; OPROC'!E774),'201718 APC &amp; OPROC'!E774*(1+VLOOKUP(LEFT($B774,2),'Adjustment factors'!$B$9:$M$99,E$1,FALSE)),"-")</f>
        <v>780.92227637757924</v>
      </c>
      <c r="F774" s="649" t="str">
        <f>IF(ISNUMBER('201718 APC &amp; OPROC'!F774),'201718 APC &amp; OPROC'!F774*(1+VLOOKUP(LEFT($B774,2),'Adjustment factors'!$B$9:$M$99,F$1,FALSE)),"-")</f>
        <v>-</v>
      </c>
      <c r="G774" s="649" t="str">
        <f>IF(ISNUMBER('201718 APC &amp; OPROC'!G774),'201718 APC &amp; OPROC'!G774*(1+VLOOKUP(LEFT($B774,2),'Adjustment factors'!$B$9:$M$99,G$1,FALSE)),"-")</f>
        <v>-</v>
      </c>
      <c r="H774" s="650">
        <f>IF(ISBLANK('201718 APC &amp; OPROC'!H774),"",'201718 APC &amp; OPROC'!H774)</f>
        <v>5</v>
      </c>
      <c r="I774" s="650">
        <f>IF(ISNUMBER('201718 APC &amp; OPROC'!I774),'201718 APC &amp; OPROC'!I774*(1+VLOOKUP(LEFT($B774,2),'Adjustment factors'!$B$9:$M$99,I$1,FALSE)),"-")</f>
        <v>808.12860084492706</v>
      </c>
      <c r="J774" s="650">
        <f>IF(ISBLANK('201718 APC &amp; OPROC'!J774),"",'201718 APC &amp; OPROC'!J774)</f>
        <v>5</v>
      </c>
      <c r="K774" s="650">
        <f>IF(ISNUMBER('201718 APC &amp; OPROC'!K774),'201718 APC &amp; OPROC'!K774*(1+VLOOKUP(LEFT($B774,2),'Adjustment factors'!$B$9:$M$99,K$1,FALSE)),"-")</f>
        <v>227.13165999999995</v>
      </c>
      <c r="L774" s="650" t="str">
        <f>IF(ISBLANK('201718 APC &amp; OPROC'!L774),"",'201718 APC &amp; OPROC'!L774)</f>
        <v>No</v>
      </c>
      <c r="M774" s="651" t="str">
        <f>IF(ISBLANK('201718 APC &amp; OPROC'!M774),"",'201718 APC &amp; OPROC'!M774)</f>
        <v>-</v>
      </c>
      <c r="N774" s="654" t="str">
        <f t="shared" si="12"/>
        <v>-</v>
      </c>
      <c r="O774" s="652" t="str">
        <f>IF(ISBLANK('201718 APC &amp; OPROC'!O774),"",'201718 APC &amp; OPROC'!O774)</f>
        <v>-</v>
      </c>
      <c r="P774" s="645" t="str">
        <f>IF(ISBLANK('201718 APC &amp; OPROC'!P774),"",'201718 APC &amp; OPROC'!P774)</f>
        <v>-</v>
      </c>
      <c r="Q774" s="653" t="str">
        <f>IF(ISBLANK('201718 APC &amp; OPROC'!Q774),"",'201718 APC &amp; OPROC'!Q774)</f>
        <v>-</v>
      </c>
      <c r="R774" s="647" t="str">
        <f>IF(ISBLANK('201718 APC &amp; OPROC'!R774),"",'201718 APC &amp; OPROC'!R774)</f>
        <v>-</v>
      </c>
      <c r="S774" s="647" t="str">
        <f>IF(ISBLANK('201718 APC &amp; OPROC'!S774),"",'201718 APC &amp; OPROC'!S774)</f>
        <v/>
      </c>
      <c r="T774" s="647" t="str">
        <f>IF(ISBLANK('201718 APC &amp; OPROC'!T774),"",'201718 APC &amp; OPROC'!T774)</f>
        <v/>
      </c>
      <c r="V774" s="315"/>
      <c r="W774" s="315"/>
    </row>
    <row r="775" spans="2:23" s="139" customFormat="1" x14ac:dyDescent="0.35">
      <c r="B775" s="648" t="s">
        <v>1995</v>
      </c>
      <c r="C775" s="164" t="s">
        <v>1996</v>
      </c>
      <c r="D775" s="649">
        <f>IF(ISNUMBER('201718 APC &amp; OPROC'!D775),'201718 APC &amp; OPROC'!D775*(1+VLOOKUP(LEFT($B775,2),'Adjustment factors'!$B$9:$M$99,D$1,FALSE)),"-")</f>
        <v>1435.8893468878068</v>
      </c>
      <c r="E775" s="650">
        <f>IF(ISNUMBER('201718 APC &amp; OPROC'!E775),'201718 APC &amp; OPROC'!E775*(1+VLOOKUP(LEFT($B775,2),'Adjustment factors'!$B$9:$M$99,E$1,FALSE)),"-")</f>
        <v>1435.8893468878068</v>
      </c>
      <c r="F775" s="649" t="str">
        <f>IF(ISNUMBER('201718 APC &amp; OPROC'!F775),'201718 APC &amp; OPROC'!F775*(1+VLOOKUP(LEFT($B775,2),'Adjustment factors'!$B$9:$M$99,F$1,FALSE)),"-")</f>
        <v>-</v>
      </c>
      <c r="G775" s="649" t="str">
        <f>IF(ISNUMBER('201718 APC &amp; OPROC'!G775),'201718 APC &amp; OPROC'!G775*(1+VLOOKUP(LEFT($B775,2),'Adjustment factors'!$B$9:$M$99,G$1,FALSE)),"-")</f>
        <v>-</v>
      </c>
      <c r="H775" s="650">
        <f>IF(ISBLANK('201718 APC &amp; OPROC'!H775),"",'201718 APC &amp; OPROC'!H775)</f>
        <v>5</v>
      </c>
      <c r="I775" s="650">
        <f>IF(ISNUMBER('201718 APC &amp; OPROC'!I775),'201718 APC &amp; OPROC'!I775*(1+VLOOKUP(LEFT($B775,2),'Adjustment factors'!$B$9:$M$99,I$1,FALSE)),"-")</f>
        <v>1234.3610175000445</v>
      </c>
      <c r="J775" s="650">
        <f>IF(ISBLANK('201718 APC &amp; OPROC'!J775),"",'201718 APC &amp; OPROC'!J775)</f>
        <v>5</v>
      </c>
      <c r="K775" s="650">
        <f>IF(ISNUMBER('201718 APC &amp; OPROC'!K775),'201718 APC &amp; OPROC'!K775*(1+VLOOKUP(LEFT($B775,2),'Adjustment factors'!$B$9:$M$99,K$1,FALSE)),"-")</f>
        <v>430.24939999999992</v>
      </c>
      <c r="L775" s="650" t="str">
        <f>IF(ISBLANK('201718 APC &amp; OPROC'!L775),"",'201718 APC &amp; OPROC'!L775)</f>
        <v>No</v>
      </c>
      <c r="M775" s="651" t="str">
        <f>IF(ISBLANK('201718 APC &amp; OPROC'!M775),"",'201718 APC &amp; OPROC'!M775)</f>
        <v>-</v>
      </c>
      <c r="N775" s="654" t="str">
        <f t="shared" si="12"/>
        <v>-</v>
      </c>
      <c r="O775" s="652" t="str">
        <f>IF(ISBLANK('201718 APC &amp; OPROC'!O775),"",'201718 APC &amp; OPROC'!O775)</f>
        <v>-</v>
      </c>
      <c r="P775" s="645" t="str">
        <f>IF(ISBLANK('201718 APC &amp; OPROC'!P775),"",'201718 APC &amp; OPROC'!P775)</f>
        <v>-</v>
      </c>
      <c r="Q775" s="653" t="str">
        <f>IF(ISBLANK('201718 APC &amp; OPROC'!Q775),"",'201718 APC &amp; OPROC'!Q775)</f>
        <v>-</v>
      </c>
      <c r="R775" s="647" t="str">
        <f>IF(ISBLANK('201718 APC &amp; OPROC'!R775),"",'201718 APC &amp; OPROC'!R775)</f>
        <v>-</v>
      </c>
      <c r="S775" s="647" t="str">
        <f>IF(ISBLANK('201718 APC &amp; OPROC'!S775),"",'201718 APC &amp; OPROC'!S775)</f>
        <v/>
      </c>
      <c r="T775" s="647" t="str">
        <f>IF(ISBLANK('201718 APC &amp; OPROC'!T775),"",'201718 APC &amp; OPROC'!T775)</f>
        <v/>
      </c>
      <c r="V775" s="315"/>
      <c r="W775" s="315"/>
    </row>
    <row r="776" spans="2:23" s="139" customFormat="1" x14ac:dyDescent="0.35">
      <c r="B776" s="648" t="s">
        <v>1997</v>
      </c>
      <c r="C776" s="164" t="s">
        <v>1998</v>
      </c>
      <c r="D776" s="649" t="str">
        <f>IF(ISNUMBER('201718 APC &amp; OPROC'!D776),'201718 APC &amp; OPROC'!D776*(1+VLOOKUP(LEFT($B776,2),'Adjustment factors'!$B$9:$M$99,D$1,FALSE)),"-")</f>
        <v>-</v>
      </c>
      <c r="E776" s="650">
        <f>IF(ISNUMBER('201718 APC &amp; OPROC'!E776),'201718 APC &amp; OPROC'!E776*(1+VLOOKUP(LEFT($B776,2),'Adjustment factors'!$B$9:$M$99,E$1,FALSE)),"-")</f>
        <v>4432.6156048838338</v>
      </c>
      <c r="F776" s="649" t="str">
        <f>IF(ISNUMBER('201718 APC &amp; OPROC'!F776),'201718 APC &amp; OPROC'!F776*(1+VLOOKUP(LEFT($B776,2),'Adjustment factors'!$B$9:$M$99,F$1,FALSE)),"-")</f>
        <v>-</v>
      </c>
      <c r="G776" s="649" t="str">
        <f>IF(ISNUMBER('201718 APC &amp; OPROC'!G776),'201718 APC &amp; OPROC'!G776*(1+VLOOKUP(LEFT($B776,2),'Adjustment factors'!$B$9:$M$99,G$1,FALSE)),"-")</f>
        <v>-</v>
      </c>
      <c r="H776" s="650">
        <f>IF(ISBLANK('201718 APC &amp; OPROC'!H776),"",'201718 APC &amp; OPROC'!H776)</f>
        <v>31</v>
      </c>
      <c r="I776" s="650">
        <f>IF(ISNUMBER('201718 APC &amp; OPROC'!I776),'201718 APC &amp; OPROC'!I776*(1+VLOOKUP(LEFT($B776,2),'Adjustment factors'!$B$9:$M$99,I$1,FALSE)),"-")</f>
        <v>6262.4928357247154</v>
      </c>
      <c r="J776" s="650">
        <f>IF(ISBLANK('201718 APC &amp; OPROC'!J776),"",'201718 APC &amp; OPROC'!J776)</f>
        <v>63</v>
      </c>
      <c r="K776" s="650">
        <f>IF(ISNUMBER('201718 APC &amp; OPROC'!K776),'201718 APC &amp; OPROC'!K776*(1+VLOOKUP(LEFT($B776,2),'Adjustment factors'!$B$9:$M$99,K$1,FALSE)),"-")</f>
        <v>227.13165999999995</v>
      </c>
      <c r="L776" s="650" t="str">
        <f>IF(ISBLANK('201718 APC &amp; OPROC'!L776),"",'201718 APC &amp; OPROC'!L776)</f>
        <v>Yes</v>
      </c>
      <c r="M776" s="651">
        <f>IF(ISBLANK('201718 APC &amp; OPROC'!M776),"",'201718 APC &amp; OPROC'!M776)</f>
        <v>0.30000000000000004</v>
      </c>
      <c r="N776" s="654">
        <f t="shared" si="12"/>
        <v>1878.7478507174148</v>
      </c>
      <c r="O776" s="652" t="str">
        <f>IF(ISBLANK('201718 APC &amp; OPROC'!O776),"",'201718 APC &amp; OPROC'!O776)</f>
        <v>-</v>
      </c>
      <c r="P776" s="645" t="str">
        <f>IF(ISBLANK('201718 APC &amp; OPROC'!P776),"",'201718 APC &amp; OPROC'!P776)</f>
        <v>-</v>
      </c>
      <c r="Q776" s="653" t="str">
        <f>IF(ISBLANK('201718 APC &amp; OPROC'!Q776),"",'201718 APC &amp; OPROC'!Q776)</f>
        <v>-</v>
      </c>
      <c r="R776" s="647" t="str">
        <f>IF(ISBLANK('201718 APC &amp; OPROC'!R776),"",'201718 APC &amp; OPROC'!R776)</f>
        <v>-</v>
      </c>
      <c r="S776" s="647" t="str">
        <f>IF(ISBLANK('201718 APC &amp; OPROC'!S776),"",'201718 APC &amp; OPROC'!S776)</f>
        <v/>
      </c>
      <c r="T776" s="647" t="str">
        <f>IF(ISBLANK('201718 APC &amp; OPROC'!T776),"",'201718 APC &amp; OPROC'!T776)</f>
        <v/>
      </c>
      <c r="V776" s="315"/>
      <c r="W776" s="315"/>
    </row>
    <row r="777" spans="2:23" s="139" customFormat="1" x14ac:dyDescent="0.35">
      <c r="B777" s="648" t="s">
        <v>1999</v>
      </c>
      <c r="C777" s="164" t="s">
        <v>2000</v>
      </c>
      <c r="D777" s="649" t="str">
        <f>IF(ISNUMBER('201718 APC &amp; OPROC'!D777),'201718 APC &amp; OPROC'!D777*(1+VLOOKUP(LEFT($B777,2),'Adjustment factors'!$B$9:$M$99,D$1,FALSE)),"-")</f>
        <v>-</v>
      </c>
      <c r="E777" s="650">
        <f>IF(ISNUMBER('201718 APC &amp; OPROC'!E777),'201718 APC &amp; OPROC'!E777*(1+VLOOKUP(LEFT($B777,2),'Adjustment factors'!$B$9:$M$99,E$1,FALSE)),"-")</f>
        <v>2744.8158462613237</v>
      </c>
      <c r="F777" s="649" t="str">
        <f>IF(ISNUMBER('201718 APC &amp; OPROC'!F777),'201718 APC &amp; OPROC'!F777*(1+VLOOKUP(LEFT($B777,2),'Adjustment factors'!$B$9:$M$99,F$1,FALSE)),"-")</f>
        <v>-</v>
      </c>
      <c r="G777" s="649" t="str">
        <f>IF(ISNUMBER('201718 APC &amp; OPROC'!G777),'201718 APC &amp; OPROC'!G777*(1+VLOOKUP(LEFT($B777,2),'Adjustment factors'!$B$9:$M$99,G$1,FALSE)),"-")</f>
        <v>-</v>
      </c>
      <c r="H777" s="650">
        <f>IF(ISBLANK('201718 APC &amp; OPROC'!H777),"",'201718 APC &amp; OPROC'!H777)</f>
        <v>18</v>
      </c>
      <c r="I777" s="650">
        <f>IF(ISNUMBER('201718 APC &amp; OPROC'!I777),'201718 APC &amp; OPROC'!I777*(1+VLOOKUP(LEFT($B777,2),'Adjustment factors'!$B$9:$M$99,I$1,FALSE)),"-")</f>
        <v>4225.0414256144386</v>
      </c>
      <c r="J777" s="650">
        <f>IF(ISBLANK('201718 APC &amp; OPROC'!J777),"",'201718 APC &amp; OPROC'!J777)</f>
        <v>41</v>
      </c>
      <c r="K777" s="650">
        <f>IF(ISNUMBER('201718 APC &amp; OPROC'!K777),'201718 APC &amp; OPROC'!K777*(1+VLOOKUP(LEFT($B777,2),'Adjustment factors'!$B$9:$M$99,K$1,FALSE)),"-")</f>
        <v>227.13165999999995</v>
      </c>
      <c r="L777" s="650" t="str">
        <f>IF(ISBLANK('201718 APC &amp; OPROC'!L777),"",'201718 APC &amp; OPROC'!L777)</f>
        <v>Yes</v>
      </c>
      <c r="M777" s="651">
        <f>IF(ISBLANK('201718 APC &amp; OPROC'!M777),"",'201718 APC &amp; OPROC'!M777)</f>
        <v>0.30000000000000004</v>
      </c>
      <c r="N777" s="654">
        <f t="shared" si="12"/>
        <v>1267.5124276843317</v>
      </c>
      <c r="O777" s="652" t="str">
        <f>IF(ISBLANK('201718 APC &amp; OPROC'!O777),"",'201718 APC &amp; OPROC'!O777)</f>
        <v>-</v>
      </c>
      <c r="P777" s="645" t="str">
        <f>IF(ISBLANK('201718 APC &amp; OPROC'!P777),"",'201718 APC &amp; OPROC'!P777)</f>
        <v>-</v>
      </c>
      <c r="Q777" s="653" t="str">
        <f>IF(ISBLANK('201718 APC &amp; OPROC'!Q777),"",'201718 APC &amp; OPROC'!Q777)</f>
        <v>-</v>
      </c>
      <c r="R777" s="647" t="str">
        <f>IF(ISBLANK('201718 APC &amp; OPROC'!R777),"",'201718 APC &amp; OPROC'!R777)</f>
        <v>-</v>
      </c>
      <c r="S777" s="647" t="str">
        <f>IF(ISBLANK('201718 APC &amp; OPROC'!S777),"",'201718 APC &amp; OPROC'!S777)</f>
        <v/>
      </c>
      <c r="T777" s="647" t="str">
        <f>IF(ISBLANK('201718 APC &amp; OPROC'!T777),"",'201718 APC &amp; OPROC'!T777)</f>
        <v/>
      </c>
      <c r="V777" s="315"/>
      <c r="W777" s="315"/>
    </row>
    <row r="778" spans="2:23" s="139" customFormat="1" x14ac:dyDescent="0.35">
      <c r="B778" s="648" t="s">
        <v>2001</v>
      </c>
      <c r="C778" s="164" t="s">
        <v>2002</v>
      </c>
      <c r="D778" s="649" t="str">
        <f>IF(ISNUMBER('201718 APC &amp; OPROC'!D778),'201718 APC &amp; OPROC'!D778*(1+VLOOKUP(LEFT($B778,2),'Adjustment factors'!$B$9:$M$99,D$1,FALSE)),"-")</f>
        <v>-</v>
      </c>
      <c r="E778" s="650">
        <f>IF(ISNUMBER('201718 APC &amp; OPROC'!E778),'201718 APC &amp; OPROC'!E778*(1+VLOOKUP(LEFT($B778,2),'Adjustment factors'!$B$9:$M$99,E$1,FALSE)),"-")</f>
        <v>2288.3541801980418</v>
      </c>
      <c r="F778" s="649" t="str">
        <f>IF(ISNUMBER('201718 APC &amp; OPROC'!F778),'201718 APC &amp; OPROC'!F778*(1+VLOOKUP(LEFT($B778,2),'Adjustment factors'!$B$9:$M$99,F$1,FALSE)),"-")</f>
        <v>-</v>
      </c>
      <c r="G778" s="649" t="str">
        <f>IF(ISNUMBER('201718 APC &amp; OPROC'!G778),'201718 APC &amp; OPROC'!G778*(1+VLOOKUP(LEFT($B778,2),'Adjustment factors'!$B$9:$M$99,G$1,FALSE)),"-")</f>
        <v>-</v>
      </c>
      <c r="H778" s="650">
        <f>IF(ISBLANK('201718 APC &amp; OPROC'!H778),"",'201718 APC &amp; OPROC'!H778)</f>
        <v>18</v>
      </c>
      <c r="I778" s="650">
        <f>IF(ISNUMBER('201718 APC &amp; OPROC'!I778),'201718 APC &amp; OPROC'!I778*(1+VLOOKUP(LEFT($B778,2),'Adjustment factors'!$B$9:$M$99,I$1,FALSE)),"-")</f>
        <v>4114.2008444511685</v>
      </c>
      <c r="J778" s="650">
        <f>IF(ISBLANK('201718 APC &amp; OPROC'!J778),"",'201718 APC &amp; OPROC'!J778)</f>
        <v>48</v>
      </c>
      <c r="K778" s="650">
        <f>IF(ISNUMBER('201718 APC &amp; OPROC'!K778),'201718 APC &amp; OPROC'!K778*(1+VLOOKUP(LEFT($B778,2),'Adjustment factors'!$B$9:$M$99,K$1,FALSE)),"-")</f>
        <v>227.13165999999995</v>
      </c>
      <c r="L778" s="650" t="str">
        <f>IF(ISBLANK('201718 APC &amp; OPROC'!L778),"",'201718 APC &amp; OPROC'!L778)</f>
        <v>Yes</v>
      </c>
      <c r="M778" s="651">
        <f>IF(ISBLANK('201718 APC &amp; OPROC'!M778),"",'201718 APC &amp; OPROC'!M778)</f>
        <v>0.30000000000000004</v>
      </c>
      <c r="N778" s="654">
        <f t="shared" si="12"/>
        <v>1234.2602533353506</v>
      </c>
      <c r="O778" s="652" t="str">
        <f>IF(ISBLANK('201718 APC &amp; OPROC'!O778),"",'201718 APC &amp; OPROC'!O778)</f>
        <v>-</v>
      </c>
      <c r="P778" s="645" t="str">
        <f>IF(ISBLANK('201718 APC &amp; OPROC'!P778),"",'201718 APC &amp; OPROC'!P778)</f>
        <v>-</v>
      </c>
      <c r="Q778" s="653" t="str">
        <f>IF(ISBLANK('201718 APC &amp; OPROC'!Q778),"",'201718 APC &amp; OPROC'!Q778)</f>
        <v>-</v>
      </c>
      <c r="R778" s="647" t="str">
        <f>IF(ISBLANK('201718 APC &amp; OPROC'!R778),"",'201718 APC &amp; OPROC'!R778)</f>
        <v>-</v>
      </c>
      <c r="S778" s="647" t="str">
        <f>IF(ISBLANK('201718 APC &amp; OPROC'!S778),"",'201718 APC &amp; OPROC'!S778)</f>
        <v/>
      </c>
      <c r="T778" s="647" t="str">
        <f>IF(ISBLANK('201718 APC &amp; OPROC'!T778),"",'201718 APC &amp; OPROC'!T778)</f>
        <v/>
      </c>
      <c r="V778" s="315"/>
      <c r="W778" s="315"/>
    </row>
    <row r="779" spans="2:23" s="139" customFormat="1" x14ac:dyDescent="0.35">
      <c r="B779" s="648" t="s">
        <v>2003</v>
      </c>
      <c r="C779" s="164" t="s">
        <v>2004</v>
      </c>
      <c r="D779" s="649" t="str">
        <f>IF(ISNUMBER('201718 APC &amp; OPROC'!D779),'201718 APC &amp; OPROC'!D779*(1+VLOOKUP(LEFT($B779,2),'Adjustment factors'!$B$9:$M$99,D$1,FALSE)),"-")</f>
        <v>-</v>
      </c>
      <c r="E779" s="650">
        <f>IF(ISNUMBER('201718 APC &amp; OPROC'!E779),'201718 APC &amp; OPROC'!E779*(1+VLOOKUP(LEFT($B779,2),'Adjustment factors'!$B$9:$M$99,E$1,FALSE)),"-")</f>
        <v>376.85797595511565</v>
      </c>
      <c r="F779" s="649" t="str">
        <f>IF(ISNUMBER('201718 APC &amp; OPROC'!F779),'201718 APC &amp; OPROC'!F779*(1+VLOOKUP(LEFT($B779,2),'Adjustment factors'!$B$9:$M$99,F$1,FALSE)),"-")</f>
        <v>-</v>
      </c>
      <c r="G779" s="649" t="str">
        <f>IF(ISNUMBER('201718 APC &amp; OPROC'!G779),'201718 APC &amp; OPROC'!G779*(1+VLOOKUP(LEFT($B779,2),'Adjustment factors'!$B$9:$M$99,G$1,FALSE)),"-")</f>
        <v>-</v>
      </c>
      <c r="H779" s="650">
        <f>IF(ISBLANK('201718 APC &amp; OPROC'!H779),"",'201718 APC &amp; OPROC'!H779)</f>
        <v>5</v>
      </c>
      <c r="I779" s="650">
        <f>IF(ISNUMBER('201718 APC &amp; OPROC'!I779),'201718 APC &amp; OPROC'!I779*(1+VLOOKUP(LEFT($B779,2),'Adjustment factors'!$B$9:$M$99,I$1,FALSE)),"-")</f>
        <v>2503.9894926429474</v>
      </c>
      <c r="J779" s="650">
        <f>IF(ISBLANK('201718 APC &amp; OPROC'!J779),"",'201718 APC &amp; OPROC'!J779)</f>
        <v>24</v>
      </c>
      <c r="K779" s="650">
        <f>IF(ISNUMBER('201718 APC &amp; OPROC'!K779),'201718 APC &amp; OPROC'!K779*(1+VLOOKUP(LEFT($B779,2),'Adjustment factors'!$B$9:$M$99,K$1,FALSE)),"-")</f>
        <v>227.13165999999995</v>
      </c>
      <c r="L779" s="650" t="str">
        <f>IF(ISBLANK('201718 APC &amp; OPROC'!L779),"",'201718 APC &amp; OPROC'!L779)</f>
        <v>Yes</v>
      </c>
      <c r="M779" s="651">
        <f>IF(ISBLANK('201718 APC &amp; OPROC'!M779),"",'201718 APC &amp; OPROC'!M779)</f>
        <v>0.30000000000000004</v>
      </c>
      <c r="N779" s="654">
        <f t="shared" si="12"/>
        <v>751.19684779288434</v>
      </c>
      <c r="O779" s="652" t="str">
        <f>IF(ISBLANK('201718 APC &amp; OPROC'!O779),"",'201718 APC &amp; OPROC'!O779)</f>
        <v>-</v>
      </c>
      <c r="P779" s="645" t="str">
        <f>IF(ISBLANK('201718 APC &amp; OPROC'!P779),"",'201718 APC &amp; OPROC'!P779)</f>
        <v>-</v>
      </c>
      <c r="Q779" s="653" t="str">
        <f>IF(ISBLANK('201718 APC &amp; OPROC'!Q779),"",'201718 APC &amp; OPROC'!Q779)</f>
        <v>-</v>
      </c>
      <c r="R779" s="647" t="str">
        <f>IF(ISBLANK('201718 APC &amp; OPROC'!R779),"",'201718 APC &amp; OPROC'!R779)</f>
        <v>-</v>
      </c>
      <c r="S779" s="647" t="str">
        <f>IF(ISBLANK('201718 APC &amp; OPROC'!S779),"",'201718 APC &amp; OPROC'!S779)</f>
        <v/>
      </c>
      <c r="T779" s="647" t="str">
        <f>IF(ISBLANK('201718 APC &amp; OPROC'!T779),"",'201718 APC &amp; OPROC'!T779)</f>
        <v/>
      </c>
      <c r="V779" s="315"/>
      <c r="W779" s="315"/>
    </row>
    <row r="780" spans="2:23" s="139" customFormat="1" x14ac:dyDescent="0.35">
      <c r="B780" s="648" t="s">
        <v>2005</v>
      </c>
      <c r="C780" s="164" t="s">
        <v>2006</v>
      </c>
      <c r="D780" s="649" t="str">
        <f>IF(ISNUMBER('201718 APC &amp; OPROC'!D780),'201718 APC &amp; OPROC'!D780*(1+VLOOKUP(LEFT($B780,2),'Adjustment factors'!$B$9:$M$99,D$1,FALSE)),"-")</f>
        <v>-</v>
      </c>
      <c r="E780" s="650">
        <f>IF(ISNUMBER('201718 APC &amp; OPROC'!E780),'201718 APC &amp; OPROC'!E780*(1+VLOOKUP(LEFT($B780,2),'Adjustment factors'!$B$9:$M$99,E$1,FALSE)),"-")</f>
        <v>281.13201949592849</v>
      </c>
      <c r="F780" s="649" t="str">
        <f>IF(ISNUMBER('201718 APC &amp; OPROC'!F780),'201718 APC &amp; OPROC'!F780*(1+VLOOKUP(LEFT($B780,2),'Adjustment factors'!$B$9:$M$99,F$1,FALSE)),"-")</f>
        <v>-</v>
      </c>
      <c r="G780" s="649" t="str">
        <f>IF(ISNUMBER('201718 APC &amp; OPROC'!G780),'201718 APC &amp; OPROC'!G780*(1+VLOOKUP(LEFT($B780,2),'Adjustment factors'!$B$9:$M$99,G$1,FALSE)),"-")</f>
        <v>-</v>
      </c>
      <c r="H780" s="650">
        <f>IF(ISBLANK('201718 APC &amp; OPROC'!H780),"",'201718 APC &amp; OPROC'!H780)</f>
        <v>5</v>
      </c>
      <c r="I780" s="650">
        <f>IF(ISNUMBER('201718 APC &amp; OPROC'!I780),'201718 APC &amp; OPROC'!I780*(1+VLOOKUP(LEFT($B780,2),'Adjustment factors'!$B$9:$M$99,I$1,FALSE)),"-")</f>
        <v>1552.7757779327092</v>
      </c>
      <c r="J780" s="650">
        <f>IF(ISBLANK('201718 APC &amp; OPROC'!J780),"",'201718 APC &amp; OPROC'!J780)</f>
        <v>13</v>
      </c>
      <c r="K780" s="650">
        <f>IF(ISNUMBER('201718 APC &amp; OPROC'!K780),'201718 APC &amp; OPROC'!K780*(1+VLOOKUP(LEFT($B780,2),'Adjustment factors'!$B$9:$M$99,K$1,FALSE)),"-")</f>
        <v>227.13165999999995</v>
      </c>
      <c r="L780" s="650" t="str">
        <f>IF(ISBLANK('201718 APC &amp; OPROC'!L780),"",'201718 APC &amp; OPROC'!L780)</f>
        <v>Yes</v>
      </c>
      <c r="M780" s="651">
        <f>IF(ISBLANK('201718 APC &amp; OPROC'!M780),"",'201718 APC &amp; OPROC'!M780)</f>
        <v>0.5</v>
      </c>
      <c r="N780" s="654">
        <f t="shared" si="12"/>
        <v>776.38788896635458</v>
      </c>
      <c r="O780" s="652" t="str">
        <f>IF(ISBLANK('201718 APC &amp; OPROC'!O780),"",'201718 APC &amp; OPROC'!O780)</f>
        <v>-</v>
      </c>
      <c r="P780" s="645" t="str">
        <f>IF(ISBLANK('201718 APC &amp; OPROC'!P780),"",'201718 APC &amp; OPROC'!P780)</f>
        <v>-</v>
      </c>
      <c r="Q780" s="653" t="str">
        <f>IF(ISBLANK('201718 APC &amp; OPROC'!Q780),"",'201718 APC &amp; OPROC'!Q780)</f>
        <v>-</v>
      </c>
      <c r="R780" s="647" t="str">
        <f>IF(ISBLANK('201718 APC &amp; OPROC'!R780),"",'201718 APC &amp; OPROC'!R780)</f>
        <v>-</v>
      </c>
      <c r="S780" s="647" t="str">
        <f>IF(ISBLANK('201718 APC &amp; OPROC'!S780),"",'201718 APC &amp; OPROC'!S780)</f>
        <v/>
      </c>
      <c r="T780" s="647" t="str">
        <f>IF(ISBLANK('201718 APC &amp; OPROC'!T780),"",'201718 APC &amp; OPROC'!T780)</f>
        <v/>
      </c>
      <c r="V780" s="315"/>
      <c r="W780" s="315"/>
    </row>
    <row r="781" spans="2:23" s="139" customFormat="1" x14ac:dyDescent="0.35">
      <c r="B781" s="648" t="s">
        <v>2007</v>
      </c>
      <c r="C781" s="164" t="s">
        <v>2008</v>
      </c>
      <c r="D781" s="649">
        <f>IF(ISNUMBER('201718 APC &amp; OPROC'!D781),'201718 APC &amp; OPROC'!D781*(1+VLOOKUP(LEFT($B781,2),'Adjustment factors'!$B$9:$M$99,D$1,FALSE)),"-")</f>
        <v>154.16917198163821</v>
      </c>
      <c r="E781" s="650">
        <f>IF(ISNUMBER('201718 APC &amp; OPROC'!E781),'201718 APC &amp; OPROC'!E781*(1+VLOOKUP(LEFT($B781,2),'Adjustment factors'!$B$9:$M$99,E$1,FALSE)),"-")</f>
        <v>766.81529332043579</v>
      </c>
      <c r="F781" s="649" t="str">
        <f>IF(ISNUMBER('201718 APC &amp; OPROC'!F781),'201718 APC &amp; OPROC'!F781*(1+VLOOKUP(LEFT($B781,2),'Adjustment factors'!$B$9:$M$99,F$1,FALSE)),"-")</f>
        <v>-</v>
      </c>
      <c r="G781" s="649" t="str">
        <f>IF(ISNUMBER('201718 APC &amp; OPROC'!G781),'201718 APC &amp; OPROC'!G781*(1+VLOOKUP(LEFT($B781,2),'Adjustment factors'!$B$9:$M$99,G$1,FALSE)),"-")</f>
        <v>-</v>
      </c>
      <c r="H781" s="650">
        <f>IF(ISBLANK('201718 APC &amp; OPROC'!H781),"",'201718 APC &amp; OPROC'!H781)</f>
        <v>5</v>
      </c>
      <c r="I781" s="650">
        <f>IF(ISNUMBER('201718 APC &amp; OPROC'!I781),'201718 APC &amp; OPROC'!I781*(1+VLOOKUP(LEFT($B781,2),'Adjustment factors'!$B$9:$M$99,I$1,FALSE)),"-")</f>
        <v>766.81529332043579</v>
      </c>
      <c r="J781" s="650">
        <f>IF(ISBLANK('201718 APC &amp; OPROC'!J781),"",'201718 APC &amp; OPROC'!J781)</f>
        <v>5</v>
      </c>
      <c r="K781" s="650">
        <f>IF(ISNUMBER('201718 APC &amp; OPROC'!K781),'201718 APC &amp; OPROC'!K781*(1+VLOOKUP(LEFT($B781,2),'Adjustment factors'!$B$9:$M$99,K$1,FALSE)),"-")</f>
        <v>227.13165999999995</v>
      </c>
      <c r="L781" s="650" t="str">
        <f>IF(ISBLANK('201718 APC &amp; OPROC'!L781),"",'201718 APC &amp; OPROC'!L781)</f>
        <v>No</v>
      </c>
      <c r="M781" s="651" t="str">
        <f>IF(ISBLANK('201718 APC &amp; OPROC'!M781),"",'201718 APC &amp; OPROC'!M781)</f>
        <v>-</v>
      </c>
      <c r="N781" s="654" t="str">
        <f t="shared" si="12"/>
        <v>-</v>
      </c>
      <c r="O781" s="652" t="str">
        <f>IF(ISBLANK('201718 APC &amp; OPROC'!O781),"",'201718 APC &amp; OPROC'!O781)</f>
        <v>-</v>
      </c>
      <c r="P781" s="645" t="str">
        <f>IF(ISBLANK('201718 APC &amp; OPROC'!P781),"",'201718 APC &amp; OPROC'!P781)</f>
        <v>-</v>
      </c>
      <c r="Q781" s="653" t="str">
        <f>IF(ISBLANK('201718 APC &amp; OPROC'!Q781),"",'201718 APC &amp; OPROC'!Q781)</f>
        <v>-</v>
      </c>
      <c r="R781" s="647" t="str">
        <f>IF(ISBLANK('201718 APC &amp; OPROC'!R781),"",'201718 APC &amp; OPROC'!R781)</f>
        <v>-</v>
      </c>
      <c r="S781" s="647" t="str">
        <f>IF(ISBLANK('201718 APC &amp; OPROC'!S781),"",'201718 APC &amp; OPROC'!S781)</f>
        <v/>
      </c>
      <c r="T781" s="647" t="str">
        <f>IF(ISBLANK('201718 APC &amp; OPROC'!T781),"",'201718 APC &amp; OPROC'!T781)</f>
        <v/>
      </c>
      <c r="V781" s="315"/>
      <c r="W781" s="315"/>
    </row>
    <row r="782" spans="2:23" s="139" customFormat="1" x14ac:dyDescent="0.35">
      <c r="B782" s="648" t="s">
        <v>2009</v>
      </c>
      <c r="C782" s="164" t="s">
        <v>2010</v>
      </c>
      <c r="D782" s="649">
        <f>IF(ISNUMBER('201718 APC &amp; OPROC'!D782),'201718 APC &amp; OPROC'!D782*(1+VLOOKUP(LEFT($B782,2),'Adjustment factors'!$B$9:$M$99,D$1,FALSE)),"-")</f>
        <v>406.07958371634118</v>
      </c>
      <c r="E782" s="650">
        <f>IF(ISNUMBER('201718 APC &amp; OPROC'!E782),'201718 APC &amp; OPROC'!E782*(1+VLOOKUP(LEFT($B782,2),'Adjustment factors'!$B$9:$M$99,E$1,FALSE)),"-")</f>
        <v>406.07958371634118</v>
      </c>
      <c r="F782" s="649" t="str">
        <f>IF(ISNUMBER('201718 APC &amp; OPROC'!F782),'201718 APC &amp; OPROC'!F782*(1+VLOOKUP(LEFT($B782,2),'Adjustment factors'!$B$9:$M$99,F$1,FALSE)),"-")</f>
        <v>-</v>
      </c>
      <c r="G782" s="649" t="str">
        <f>IF(ISNUMBER('201718 APC &amp; OPROC'!G782),'201718 APC &amp; OPROC'!G782*(1+VLOOKUP(LEFT($B782,2),'Adjustment factors'!$B$9:$M$99,G$1,FALSE)),"-")</f>
        <v>-</v>
      </c>
      <c r="H782" s="650">
        <f>IF(ISBLANK('201718 APC &amp; OPROC'!H782),"",'201718 APC &amp; OPROC'!H782)</f>
        <v>5</v>
      </c>
      <c r="I782" s="650">
        <f>IF(ISNUMBER('201718 APC &amp; OPROC'!I782),'201718 APC &amp; OPROC'!I782*(1+VLOOKUP(LEFT($B782,2),'Adjustment factors'!$B$9:$M$99,I$1,FALSE)),"-")</f>
        <v>696.28037803471898</v>
      </c>
      <c r="J782" s="650">
        <f>IF(ISBLANK('201718 APC &amp; OPROC'!J782),"",'201718 APC &amp; OPROC'!J782)</f>
        <v>5</v>
      </c>
      <c r="K782" s="650">
        <f>IF(ISNUMBER('201718 APC &amp; OPROC'!K782),'201718 APC &amp; OPROC'!K782*(1+VLOOKUP(LEFT($B782,2),'Adjustment factors'!$B$9:$M$99,K$1,FALSE)),"-")</f>
        <v>227.13165999999995</v>
      </c>
      <c r="L782" s="650" t="str">
        <f>IF(ISBLANK('201718 APC &amp; OPROC'!L782),"",'201718 APC &amp; OPROC'!L782)</f>
        <v>No</v>
      </c>
      <c r="M782" s="651" t="str">
        <f>IF(ISBLANK('201718 APC &amp; OPROC'!M782),"",'201718 APC &amp; OPROC'!M782)</f>
        <v>-</v>
      </c>
      <c r="N782" s="654" t="str">
        <f t="shared" si="12"/>
        <v>-</v>
      </c>
      <c r="O782" s="652" t="str">
        <f>IF(ISBLANK('201718 APC &amp; OPROC'!O782),"",'201718 APC &amp; OPROC'!O782)</f>
        <v>HRG</v>
      </c>
      <c r="P782" s="645" t="str">
        <f>IF(ISBLANK('201718 APC &amp; OPROC'!P782),"",'201718 APC &amp; OPROC'!P782)</f>
        <v>Endoscopy procedures</v>
      </c>
      <c r="Q782" s="653" t="str">
        <f>IF(ISBLANK('201718 APC &amp; OPROC'!Q782),"",'201718 APC &amp; OPROC'!Q782)</f>
        <v>DC/EL</v>
      </c>
      <c r="R782" s="647" t="str">
        <f>IF(ISBLANK('201718 APC &amp; OPROC'!R782),"",'201718 APC &amp; OPROC'!R782)</f>
        <v>BPT price</v>
      </c>
      <c r="S782" s="647">
        <f>IF(ISBLANK('201718 APC &amp; OPROC'!S782),"",'201718 APC &amp; OPROC'!S782)</f>
        <v>403</v>
      </c>
      <c r="T782" s="647" t="str">
        <f>IF(ISBLANK('201718 APC &amp; OPROC'!T782),"",'201718 APC &amp; OPROC'!T782)</f>
        <v/>
      </c>
      <c r="V782" s="315"/>
      <c r="W782" s="315"/>
    </row>
    <row r="783" spans="2:23" s="139" customFormat="1" x14ac:dyDescent="0.35">
      <c r="B783" s="648" t="s">
        <v>2011</v>
      </c>
      <c r="C783" s="164" t="s">
        <v>2012</v>
      </c>
      <c r="D783" s="649">
        <f>IF(ISNUMBER('201718 APC &amp; OPROC'!D783),'201718 APC &amp; OPROC'!D783*(1+VLOOKUP(LEFT($B783,2),'Adjustment factors'!$B$9:$M$99,D$1,FALSE)),"-")</f>
        <v>468.55336582654752</v>
      </c>
      <c r="E783" s="650">
        <f>IF(ISNUMBER('201718 APC &amp; OPROC'!E783),'201718 APC &amp; OPROC'!E783*(1+VLOOKUP(LEFT($B783,2),'Adjustment factors'!$B$9:$M$99,E$1,FALSE)),"-")</f>
        <v>468.55336582654752</v>
      </c>
      <c r="F783" s="649" t="str">
        <f>IF(ISNUMBER('201718 APC &amp; OPROC'!F783),'201718 APC &amp; OPROC'!F783*(1+VLOOKUP(LEFT($B783,2),'Adjustment factors'!$B$9:$M$99,F$1,FALSE)),"-")</f>
        <v>-</v>
      </c>
      <c r="G783" s="649" t="str">
        <f>IF(ISNUMBER('201718 APC &amp; OPROC'!G783),'201718 APC &amp; OPROC'!G783*(1+VLOOKUP(LEFT($B783,2),'Adjustment factors'!$B$9:$M$99,G$1,FALSE)),"-")</f>
        <v>-</v>
      </c>
      <c r="H783" s="650">
        <f>IF(ISBLANK('201718 APC &amp; OPROC'!H783),"",'201718 APC &amp; OPROC'!H783)</f>
        <v>5</v>
      </c>
      <c r="I783" s="650">
        <f>IF(ISNUMBER('201718 APC &amp; OPROC'!I783),'201718 APC &amp; OPROC'!I783*(1+VLOOKUP(LEFT($B783,2),'Adjustment factors'!$B$9:$M$99,I$1,FALSE)),"-")</f>
        <v>803.09039261023304</v>
      </c>
      <c r="J783" s="650">
        <f>IF(ISBLANK('201718 APC &amp; OPROC'!J783),"",'201718 APC &amp; OPROC'!J783)</f>
        <v>5</v>
      </c>
      <c r="K783" s="650">
        <f>IF(ISNUMBER('201718 APC &amp; OPROC'!K783),'201718 APC &amp; OPROC'!K783*(1+VLOOKUP(LEFT($B783,2),'Adjustment factors'!$B$9:$M$99,K$1,FALSE)),"-")</f>
        <v>227.13165999999995</v>
      </c>
      <c r="L783" s="650" t="str">
        <f>IF(ISBLANK('201718 APC &amp; OPROC'!L783),"",'201718 APC &amp; OPROC'!L783)</f>
        <v>No</v>
      </c>
      <c r="M783" s="651" t="str">
        <f>IF(ISBLANK('201718 APC &amp; OPROC'!M783),"",'201718 APC &amp; OPROC'!M783)</f>
        <v>-</v>
      </c>
      <c r="N783" s="654" t="str">
        <f t="shared" si="12"/>
        <v>-</v>
      </c>
      <c r="O783" s="652" t="str">
        <f>IF(ISBLANK('201718 APC &amp; OPROC'!O783),"",'201718 APC &amp; OPROC'!O783)</f>
        <v>HRG</v>
      </c>
      <c r="P783" s="645" t="str">
        <f>IF(ISBLANK('201718 APC &amp; OPROC'!P783),"",'201718 APC &amp; OPROC'!P783)</f>
        <v>Endoscopy procedures</v>
      </c>
      <c r="Q783" s="653" t="str">
        <f>IF(ISBLANK('201718 APC &amp; OPROC'!Q783),"",'201718 APC &amp; OPROC'!Q783)</f>
        <v>DC/EL</v>
      </c>
      <c r="R783" s="647" t="str">
        <f>IF(ISBLANK('201718 APC &amp; OPROC'!R783),"",'201718 APC &amp; OPROC'!R783)</f>
        <v>BPT price</v>
      </c>
      <c r="S783" s="647">
        <f>IF(ISBLANK('201718 APC &amp; OPROC'!S783),"",'201718 APC &amp; OPROC'!S783)</f>
        <v>465</v>
      </c>
      <c r="T783" s="647" t="str">
        <f>IF(ISBLANK('201718 APC &amp; OPROC'!T783),"",'201718 APC &amp; OPROC'!T783)</f>
        <v/>
      </c>
      <c r="V783" s="315"/>
      <c r="W783" s="315"/>
    </row>
    <row r="784" spans="2:23" s="139" customFormat="1" x14ac:dyDescent="0.35">
      <c r="B784" s="648" t="s">
        <v>2013</v>
      </c>
      <c r="C784" s="164" t="s">
        <v>2014</v>
      </c>
      <c r="D784" s="649">
        <f>IF(ISNUMBER('201718 APC &amp; OPROC'!D784),'201718 APC &amp; OPROC'!D784*(1+VLOOKUP(LEFT($B784,2),'Adjustment factors'!$B$9:$M$99,D$1,FALSE)),"-")</f>
        <v>515.91252323267167</v>
      </c>
      <c r="E784" s="650">
        <f>IF(ISNUMBER('201718 APC &amp; OPROC'!E784),'201718 APC &amp; OPROC'!E784*(1+VLOOKUP(LEFT($B784,2),'Adjustment factors'!$B$9:$M$99,E$1,FALSE)),"-")</f>
        <v>515.91252323267167</v>
      </c>
      <c r="F784" s="649" t="str">
        <f>IF(ISNUMBER('201718 APC &amp; OPROC'!F784),'201718 APC &amp; OPROC'!F784*(1+VLOOKUP(LEFT($B784,2),'Adjustment factors'!$B$9:$M$99,F$1,FALSE)),"-")</f>
        <v>-</v>
      </c>
      <c r="G784" s="649" t="str">
        <f>IF(ISNUMBER('201718 APC &amp; OPROC'!G784),'201718 APC &amp; OPROC'!G784*(1+VLOOKUP(LEFT($B784,2),'Adjustment factors'!$B$9:$M$99,G$1,FALSE)),"-")</f>
        <v>-</v>
      </c>
      <c r="H784" s="650">
        <f>IF(ISBLANK('201718 APC &amp; OPROC'!H784),"",'201718 APC &amp; OPROC'!H784)</f>
        <v>5</v>
      </c>
      <c r="I784" s="650">
        <f>IF(ISNUMBER('201718 APC &amp; OPROC'!I784),'201718 APC &amp; OPROC'!I784*(1+VLOOKUP(LEFT($B784,2),'Adjustment factors'!$B$9:$M$99,I$1,FALSE)),"-")</f>
        <v>803.09039261023304</v>
      </c>
      <c r="J784" s="650">
        <f>IF(ISBLANK('201718 APC &amp; OPROC'!J784),"",'201718 APC &amp; OPROC'!J784)</f>
        <v>5</v>
      </c>
      <c r="K784" s="650">
        <f>IF(ISNUMBER('201718 APC &amp; OPROC'!K784),'201718 APC &amp; OPROC'!K784*(1+VLOOKUP(LEFT($B784,2),'Adjustment factors'!$B$9:$M$99,K$1,FALSE)),"-")</f>
        <v>227.13165999999995</v>
      </c>
      <c r="L784" s="650" t="str">
        <f>IF(ISBLANK('201718 APC &amp; OPROC'!L784),"",'201718 APC &amp; OPROC'!L784)</f>
        <v>No</v>
      </c>
      <c r="M784" s="651" t="str">
        <f>IF(ISBLANK('201718 APC &amp; OPROC'!M784),"",'201718 APC &amp; OPROC'!M784)</f>
        <v>-</v>
      </c>
      <c r="N784" s="654" t="str">
        <f t="shared" si="12"/>
        <v>-</v>
      </c>
      <c r="O784" s="652" t="str">
        <f>IF(ISBLANK('201718 APC &amp; OPROC'!O784),"",'201718 APC &amp; OPROC'!O784)</f>
        <v>HRG</v>
      </c>
      <c r="P784" s="645" t="str">
        <f>IF(ISBLANK('201718 APC &amp; OPROC'!P784),"",'201718 APC &amp; OPROC'!P784)</f>
        <v>Endoscopy procedures</v>
      </c>
      <c r="Q784" s="653" t="str">
        <f>IF(ISBLANK('201718 APC &amp; OPROC'!Q784),"",'201718 APC &amp; OPROC'!Q784)</f>
        <v>DC/EL</v>
      </c>
      <c r="R784" s="647" t="str">
        <f>IF(ISBLANK('201718 APC &amp; OPROC'!R784),"",'201718 APC &amp; OPROC'!R784)</f>
        <v>BPT price</v>
      </c>
      <c r="S784" s="647">
        <f>IF(ISBLANK('201718 APC &amp; OPROC'!S784),"",'201718 APC &amp; OPROC'!S784)</f>
        <v>512</v>
      </c>
      <c r="T784" s="647" t="str">
        <f>IF(ISBLANK('201718 APC &amp; OPROC'!T784),"",'201718 APC &amp; OPROC'!T784)</f>
        <v/>
      </c>
      <c r="V784" s="315"/>
      <c r="W784" s="315"/>
    </row>
    <row r="785" spans="2:23" s="139" customFormat="1" x14ac:dyDescent="0.35">
      <c r="B785" s="648" t="s">
        <v>319</v>
      </c>
      <c r="C785" s="164" t="s">
        <v>320</v>
      </c>
      <c r="D785" s="649">
        <f>IF(ISNUMBER('201718 APC &amp; OPROC'!D785),'201718 APC &amp; OPROC'!D785*(1+VLOOKUP(LEFT($B785,2),'Adjustment factors'!$B$9:$M$99,D$1,FALSE)),"-")</f>
        <v>312.36891055103166</v>
      </c>
      <c r="E785" s="650">
        <f>IF(ISNUMBER('201718 APC &amp; OPROC'!E785),'201718 APC &amp; OPROC'!E785*(1+VLOOKUP(LEFT($B785,2),'Adjustment factors'!$B$9:$M$99,E$1,FALSE)),"-")</f>
        <v>312.36891055103166</v>
      </c>
      <c r="F785" s="649" t="str">
        <f>IF(ISNUMBER('201718 APC &amp; OPROC'!F785),'201718 APC &amp; OPROC'!F785*(1+VLOOKUP(LEFT($B785,2),'Adjustment factors'!$B$9:$M$99,F$1,FALSE)),"-")</f>
        <v>-</v>
      </c>
      <c r="G785" s="649" t="str">
        <f>IF(ISNUMBER('201718 APC &amp; OPROC'!G785),'201718 APC &amp; OPROC'!G785*(1+VLOOKUP(LEFT($B785,2),'Adjustment factors'!$B$9:$M$99,G$1,FALSE)),"-")</f>
        <v>-</v>
      </c>
      <c r="H785" s="650">
        <f>IF(ISBLANK('201718 APC &amp; OPROC'!H785),"",'201718 APC &amp; OPROC'!H785)</f>
        <v>5</v>
      </c>
      <c r="I785" s="650">
        <f>IF(ISNUMBER('201718 APC &amp; OPROC'!I785),'201718 APC &amp; OPROC'!I785*(1+VLOOKUP(LEFT($B785,2),'Adjustment factors'!$B$9:$M$99,I$1,FALSE)),"-")</f>
        <v>535.05771452450915</v>
      </c>
      <c r="J785" s="650">
        <f>IF(ISBLANK('201718 APC &amp; OPROC'!J785),"",'201718 APC &amp; OPROC'!J785)</f>
        <v>5</v>
      </c>
      <c r="K785" s="650">
        <f>IF(ISNUMBER('201718 APC &amp; OPROC'!K785),'201718 APC &amp; OPROC'!K785*(1+VLOOKUP(LEFT($B785,2),'Adjustment factors'!$B$9:$M$99,K$1,FALSE)),"-")</f>
        <v>227.13165999999995</v>
      </c>
      <c r="L785" s="650" t="str">
        <f>IF(ISBLANK('201718 APC &amp; OPROC'!L785),"",'201718 APC &amp; OPROC'!L785)</f>
        <v>No</v>
      </c>
      <c r="M785" s="651" t="str">
        <f>IF(ISBLANK('201718 APC &amp; OPROC'!M785),"",'201718 APC &amp; OPROC'!M785)</f>
        <v>-</v>
      </c>
      <c r="N785" s="654" t="str">
        <f t="shared" si="12"/>
        <v>-</v>
      </c>
      <c r="O785" s="652" t="str">
        <f>IF(ISBLANK('201718 APC &amp; OPROC'!O785),"",'201718 APC &amp; OPROC'!O785)</f>
        <v>HRG</v>
      </c>
      <c r="P785" s="645" t="str">
        <f>IF(ISBLANK('201718 APC &amp; OPROC'!P785),"",'201718 APC &amp; OPROC'!P785)</f>
        <v>Endoscopy procedures</v>
      </c>
      <c r="Q785" s="653" t="str">
        <f>IF(ISBLANK('201718 APC &amp; OPROC'!Q785),"",'201718 APC &amp; OPROC'!Q785)</f>
        <v>DC/EL</v>
      </c>
      <c r="R785" s="647" t="str">
        <f>IF(ISBLANK('201718 APC &amp; OPROC'!R785),"",'201718 APC &amp; OPROC'!R785)</f>
        <v>BPT price</v>
      </c>
      <c r="S785" s="647">
        <f>IF(ISBLANK('201718 APC &amp; OPROC'!S785),"",'201718 APC &amp; OPROC'!S785)</f>
        <v>310</v>
      </c>
      <c r="T785" s="647" t="str">
        <f>IF(ISBLANK('201718 APC &amp; OPROC'!T785),"",'201718 APC &amp; OPROC'!T785)</f>
        <v/>
      </c>
      <c r="V785" s="315"/>
      <c r="W785" s="315"/>
    </row>
    <row r="786" spans="2:23" s="139" customFormat="1" x14ac:dyDescent="0.35">
      <c r="B786" s="648" t="s">
        <v>321</v>
      </c>
      <c r="C786" s="164" t="s">
        <v>322</v>
      </c>
      <c r="D786" s="649">
        <f>IF(ISNUMBER('201718 APC &amp; OPROC'!D786),'201718 APC &amp; OPROC'!D786*(1+VLOOKUP(LEFT($B786,2),'Adjustment factors'!$B$9:$M$99,D$1,FALSE)),"-")</f>
        <v>374.842692661238</v>
      </c>
      <c r="E786" s="650">
        <f>IF(ISNUMBER('201718 APC &amp; OPROC'!E786),'201718 APC &amp; OPROC'!E786*(1+VLOOKUP(LEFT($B786,2),'Adjustment factors'!$B$9:$M$99,E$1,FALSE)),"-")</f>
        <v>374.842692661238</v>
      </c>
      <c r="F786" s="649" t="str">
        <f>IF(ISNUMBER('201718 APC &amp; OPROC'!F786),'201718 APC &amp; OPROC'!F786*(1+VLOOKUP(LEFT($B786,2),'Adjustment factors'!$B$9:$M$99,F$1,FALSE)),"-")</f>
        <v>-</v>
      </c>
      <c r="G786" s="649" t="str">
        <f>IF(ISNUMBER('201718 APC &amp; OPROC'!G786),'201718 APC &amp; OPROC'!G786*(1+VLOOKUP(LEFT($B786,2),'Adjustment factors'!$B$9:$M$99,G$1,FALSE)),"-")</f>
        <v>-</v>
      </c>
      <c r="H786" s="650">
        <f>IF(ISBLANK('201718 APC &amp; OPROC'!H786),"",'201718 APC &amp; OPROC'!H786)</f>
        <v>5</v>
      </c>
      <c r="I786" s="650">
        <f>IF(ISNUMBER('201718 APC &amp; OPROC'!I786),'201718 APC &amp; OPROC'!I786*(1+VLOOKUP(LEFT($B786,2),'Adjustment factors'!$B$9:$M$99,I$1,FALSE)),"-")</f>
        <v>642.87537074696195</v>
      </c>
      <c r="J786" s="650">
        <f>IF(ISBLANK('201718 APC &amp; OPROC'!J786),"",'201718 APC &amp; OPROC'!J786)</f>
        <v>5</v>
      </c>
      <c r="K786" s="650">
        <f>IF(ISNUMBER('201718 APC &amp; OPROC'!K786),'201718 APC &amp; OPROC'!K786*(1+VLOOKUP(LEFT($B786,2),'Adjustment factors'!$B$9:$M$99,K$1,FALSE)),"-")</f>
        <v>227.13165999999995</v>
      </c>
      <c r="L786" s="650" t="str">
        <f>IF(ISBLANK('201718 APC &amp; OPROC'!L786),"",'201718 APC &amp; OPROC'!L786)</f>
        <v>No</v>
      </c>
      <c r="M786" s="651" t="str">
        <f>IF(ISBLANK('201718 APC &amp; OPROC'!M786),"",'201718 APC &amp; OPROC'!M786)</f>
        <v>-</v>
      </c>
      <c r="N786" s="654" t="str">
        <f t="shared" si="12"/>
        <v>-</v>
      </c>
      <c r="O786" s="652" t="str">
        <f>IF(ISBLANK('201718 APC &amp; OPROC'!O786),"",'201718 APC &amp; OPROC'!O786)</f>
        <v>HRG</v>
      </c>
      <c r="P786" s="645" t="str">
        <f>IF(ISBLANK('201718 APC &amp; OPROC'!P786),"",'201718 APC &amp; OPROC'!P786)</f>
        <v>Endoscopy procedures</v>
      </c>
      <c r="Q786" s="653" t="str">
        <f>IF(ISBLANK('201718 APC &amp; OPROC'!Q786),"",'201718 APC &amp; OPROC'!Q786)</f>
        <v>DC/EL</v>
      </c>
      <c r="R786" s="647" t="str">
        <f>IF(ISBLANK('201718 APC &amp; OPROC'!R786),"",'201718 APC &amp; OPROC'!R786)</f>
        <v>BPT price</v>
      </c>
      <c r="S786" s="647">
        <f>IF(ISBLANK('201718 APC &amp; OPROC'!S786),"",'201718 APC &amp; OPROC'!S786)</f>
        <v>372</v>
      </c>
      <c r="T786" s="647" t="str">
        <f>IF(ISBLANK('201718 APC &amp; OPROC'!T786),"",'201718 APC &amp; OPROC'!T786)</f>
        <v/>
      </c>
      <c r="V786" s="315"/>
      <c r="W786" s="315"/>
    </row>
    <row r="787" spans="2:23" s="139" customFormat="1" x14ac:dyDescent="0.35">
      <c r="B787" s="648" t="s">
        <v>2015</v>
      </c>
      <c r="C787" s="164" t="s">
        <v>2016</v>
      </c>
      <c r="D787" s="649" t="str">
        <f>IF(ISNUMBER('201718 APC &amp; OPROC'!D787),'201718 APC &amp; OPROC'!D787*(1+VLOOKUP(LEFT($B787,2),'Adjustment factors'!$B$9:$M$99,D$1,FALSE)),"-")</f>
        <v>-</v>
      </c>
      <c r="E787" s="650">
        <f>IF(ISNUMBER('201718 APC &amp; OPROC'!E787),'201718 APC &amp; OPROC'!E787*(1+VLOOKUP(LEFT($B787,2),'Adjustment factors'!$B$9:$M$99,E$1,FALSE)),"-")</f>
        <v>422.20185006736216</v>
      </c>
      <c r="F787" s="649" t="str">
        <f>IF(ISNUMBER('201718 APC &amp; OPROC'!F787),'201718 APC &amp; OPROC'!F787*(1+VLOOKUP(LEFT($B787,2),'Adjustment factors'!$B$9:$M$99,F$1,FALSE)),"-")</f>
        <v>-</v>
      </c>
      <c r="G787" s="649" t="str">
        <f>IF(ISNUMBER('201718 APC &amp; OPROC'!G787),'201718 APC &amp; OPROC'!G787*(1+VLOOKUP(LEFT($B787,2),'Adjustment factors'!$B$9:$M$99,G$1,FALSE)),"-")</f>
        <v>-</v>
      </c>
      <c r="H787" s="650">
        <f>IF(ISBLANK('201718 APC &amp; OPROC'!H787),"",'201718 APC &amp; OPROC'!H787)</f>
        <v>5</v>
      </c>
      <c r="I787" s="650">
        <f>IF(ISNUMBER('201718 APC &amp; OPROC'!I787),'201718 APC &amp; OPROC'!I787*(1+VLOOKUP(LEFT($B787,2),'Adjustment factors'!$B$9:$M$99,I$1,FALSE)),"-")</f>
        <v>722.47906085512807</v>
      </c>
      <c r="J787" s="650">
        <f>IF(ISBLANK('201718 APC &amp; OPROC'!J787),"",'201718 APC &amp; OPROC'!J787)</f>
        <v>5</v>
      </c>
      <c r="K787" s="650">
        <f>IF(ISNUMBER('201718 APC &amp; OPROC'!K787),'201718 APC &amp; OPROC'!K787*(1+VLOOKUP(LEFT($B787,2),'Adjustment factors'!$B$9:$M$99,K$1,FALSE)),"-")</f>
        <v>227.13165999999995</v>
      </c>
      <c r="L787" s="650" t="str">
        <f>IF(ISBLANK('201718 APC &amp; OPROC'!L787),"",'201718 APC &amp; OPROC'!L787)</f>
        <v>No</v>
      </c>
      <c r="M787" s="651" t="str">
        <f>IF(ISBLANK('201718 APC &amp; OPROC'!M787),"",'201718 APC &amp; OPROC'!M787)</f>
        <v>-</v>
      </c>
      <c r="N787" s="654" t="str">
        <f t="shared" si="12"/>
        <v>-</v>
      </c>
      <c r="O787" s="652" t="str">
        <f>IF(ISBLANK('201718 APC &amp; OPROC'!O787),"",'201718 APC &amp; OPROC'!O787)</f>
        <v>HRG</v>
      </c>
      <c r="P787" s="645" t="str">
        <f>IF(ISBLANK('201718 APC &amp; OPROC'!P787),"",'201718 APC &amp; OPROC'!P787)</f>
        <v>Endoscopy procedures</v>
      </c>
      <c r="Q787" s="653" t="str">
        <f>IF(ISBLANK('201718 APC &amp; OPROC'!Q787),"",'201718 APC &amp; OPROC'!Q787)</f>
        <v>DC/EL</v>
      </c>
      <c r="R787" s="647" t="str">
        <f>IF(ISBLANK('201718 APC &amp; OPROC'!R787),"",'201718 APC &amp; OPROC'!R787)</f>
        <v>BPT price</v>
      </c>
      <c r="S787" s="647">
        <f>IF(ISBLANK('201718 APC &amp; OPROC'!S787),"",'201718 APC &amp; OPROC'!S787)</f>
        <v>419</v>
      </c>
      <c r="T787" s="647" t="str">
        <f>IF(ISBLANK('201718 APC &amp; OPROC'!T787),"",'201718 APC &amp; OPROC'!T787)</f>
        <v/>
      </c>
      <c r="V787" s="315"/>
      <c r="W787" s="315"/>
    </row>
    <row r="788" spans="2:23" s="139" customFormat="1" x14ac:dyDescent="0.35">
      <c r="B788" s="648" t="s">
        <v>2017</v>
      </c>
      <c r="C788" s="164" t="s">
        <v>2018</v>
      </c>
      <c r="D788" s="649">
        <f>IF(ISNUMBER('201718 APC &amp; OPROC'!D788),'201718 APC &amp; OPROC'!D788*(1+VLOOKUP(LEFT($B788,2),'Adjustment factors'!$B$9:$M$99,D$1,FALSE)),"-")</f>
        <v>156.18445527551583</v>
      </c>
      <c r="E788" s="650">
        <f>IF(ISNUMBER('201718 APC &amp; OPROC'!E788),'201718 APC &amp; OPROC'!E788*(1+VLOOKUP(LEFT($B788,2),'Adjustment factors'!$B$9:$M$99,E$1,FALSE)),"-")</f>
        <v>156.18445527551583</v>
      </c>
      <c r="F788" s="649" t="str">
        <f>IF(ISNUMBER('201718 APC &amp; OPROC'!F788),'201718 APC &amp; OPROC'!F788*(1+VLOOKUP(LEFT($B788,2),'Adjustment factors'!$B$9:$M$99,F$1,FALSE)),"-")</f>
        <v>-</v>
      </c>
      <c r="G788" s="649" t="str">
        <f>IF(ISNUMBER('201718 APC &amp; OPROC'!G788),'201718 APC &amp; OPROC'!G788*(1+VLOOKUP(LEFT($B788,2),'Adjustment factors'!$B$9:$M$99,G$1,FALSE)),"-")</f>
        <v>-</v>
      </c>
      <c r="H788" s="650">
        <f>IF(ISBLANK('201718 APC &amp; OPROC'!H788),"",'201718 APC &amp; OPROC'!H788)</f>
        <v>5</v>
      </c>
      <c r="I788" s="650">
        <f>IF(ISNUMBER('201718 APC &amp; OPROC'!I788),'201718 APC &amp; OPROC'!I788*(1+VLOOKUP(LEFT($B788,2),'Adjustment factors'!$B$9:$M$99,I$1,FALSE)),"-")</f>
        <v>268.03267808572394</v>
      </c>
      <c r="J788" s="650">
        <f>IF(ISBLANK('201718 APC &amp; OPROC'!J788),"",'201718 APC &amp; OPROC'!J788)</f>
        <v>5</v>
      </c>
      <c r="K788" s="650">
        <f>IF(ISNUMBER('201718 APC &amp; OPROC'!K788),'201718 APC &amp; OPROC'!K788*(1+VLOOKUP(LEFT($B788,2),'Adjustment factors'!$B$9:$M$99,K$1,FALSE)),"-")</f>
        <v>227.13165999999995</v>
      </c>
      <c r="L788" s="650" t="str">
        <f>IF(ISBLANK('201718 APC &amp; OPROC'!L788),"",'201718 APC &amp; OPROC'!L788)</f>
        <v>No</v>
      </c>
      <c r="M788" s="651" t="str">
        <f>IF(ISBLANK('201718 APC &amp; OPROC'!M788),"",'201718 APC &amp; OPROC'!M788)</f>
        <v>-</v>
      </c>
      <c r="N788" s="654" t="str">
        <f t="shared" si="12"/>
        <v>-</v>
      </c>
      <c r="O788" s="652" t="str">
        <f>IF(ISBLANK('201718 APC &amp; OPROC'!O788),"",'201718 APC &amp; OPROC'!O788)</f>
        <v>-</v>
      </c>
      <c r="P788" s="645" t="str">
        <f>IF(ISBLANK('201718 APC &amp; OPROC'!P788),"",'201718 APC &amp; OPROC'!P788)</f>
        <v>-</v>
      </c>
      <c r="Q788" s="653" t="str">
        <f>IF(ISBLANK('201718 APC &amp; OPROC'!Q788),"",'201718 APC &amp; OPROC'!Q788)</f>
        <v>-</v>
      </c>
      <c r="R788" s="647" t="str">
        <f>IF(ISBLANK('201718 APC &amp; OPROC'!R788),"",'201718 APC &amp; OPROC'!R788)</f>
        <v>-</v>
      </c>
      <c r="S788" s="647" t="str">
        <f>IF(ISBLANK('201718 APC &amp; OPROC'!S788),"",'201718 APC &amp; OPROC'!S788)</f>
        <v/>
      </c>
      <c r="T788" s="647" t="str">
        <f>IF(ISBLANK('201718 APC &amp; OPROC'!T788),"",'201718 APC &amp; OPROC'!T788)</f>
        <v/>
      </c>
      <c r="V788" s="315"/>
      <c r="W788" s="315"/>
    </row>
    <row r="789" spans="2:23" s="139" customFormat="1" x14ac:dyDescent="0.35">
      <c r="B789" s="648" t="s">
        <v>2019</v>
      </c>
      <c r="C789" s="164" t="s">
        <v>2020</v>
      </c>
      <c r="D789" s="649" t="str">
        <f>IF(ISNUMBER('201718 APC &amp; OPROC'!D789),'201718 APC &amp; OPROC'!D789*(1+VLOOKUP(LEFT($B789,2),'Adjustment factors'!$B$9:$M$99,D$1,FALSE)),"-")</f>
        <v>-</v>
      </c>
      <c r="E789" s="650">
        <f>IF(ISNUMBER('201718 APC &amp; OPROC'!E789),'201718 APC &amp; OPROC'!E789*(1+VLOOKUP(LEFT($B789,2),'Adjustment factors'!$B$9:$M$99,E$1,FALSE)),"-")</f>
        <v>687.21160321226967</v>
      </c>
      <c r="F789" s="649" t="str">
        <f>IF(ISNUMBER('201718 APC &amp; OPROC'!F789),'201718 APC &amp; OPROC'!F789*(1+VLOOKUP(LEFT($B789,2),'Adjustment factors'!$B$9:$M$99,F$1,FALSE)),"-")</f>
        <v>-</v>
      </c>
      <c r="G789" s="649" t="str">
        <f>IF(ISNUMBER('201718 APC &amp; OPROC'!G789),'201718 APC &amp; OPROC'!G789*(1+VLOOKUP(LEFT($B789,2),'Adjustment factors'!$B$9:$M$99,G$1,FALSE)),"-")</f>
        <v>-</v>
      </c>
      <c r="H789" s="650">
        <f>IF(ISBLANK('201718 APC &amp; OPROC'!H789),"",'201718 APC &amp; OPROC'!H789)</f>
        <v>5</v>
      </c>
      <c r="I789" s="650">
        <f>IF(ISNUMBER('201718 APC &amp; OPROC'!I789),'201718 APC &amp; OPROC'!I789*(1+VLOOKUP(LEFT($B789,2),'Adjustment factors'!$B$9:$M$99,I$1,FALSE)),"-")</f>
        <v>1177.9330852714711</v>
      </c>
      <c r="J789" s="650">
        <f>IF(ISBLANK('201718 APC &amp; OPROC'!J789),"",'201718 APC &amp; OPROC'!J789)</f>
        <v>5</v>
      </c>
      <c r="K789" s="650">
        <f>IF(ISNUMBER('201718 APC &amp; OPROC'!K789),'201718 APC &amp; OPROC'!K789*(1+VLOOKUP(LEFT($B789,2),'Adjustment factors'!$B$9:$M$99,K$1,FALSE)),"-")</f>
        <v>430.24939999999992</v>
      </c>
      <c r="L789" s="650" t="str">
        <f>IF(ISBLANK('201718 APC &amp; OPROC'!L789),"",'201718 APC &amp; OPROC'!L789)</f>
        <v>No</v>
      </c>
      <c r="M789" s="651" t="str">
        <f>IF(ISBLANK('201718 APC &amp; OPROC'!M789),"",'201718 APC &amp; OPROC'!M789)</f>
        <v>-</v>
      </c>
      <c r="N789" s="654" t="str">
        <f t="shared" si="12"/>
        <v>-</v>
      </c>
      <c r="O789" s="652" t="str">
        <f>IF(ISBLANK('201718 APC &amp; OPROC'!O789),"",'201718 APC &amp; OPROC'!O789)</f>
        <v>-</v>
      </c>
      <c r="P789" s="645" t="str">
        <f>IF(ISBLANK('201718 APC &amp; OPROC'!P789),"",'201718 APC &amp; OPROC'!P789)</f>
        <v>-</v>
      </c>
      <c r="Q789" s="653" t="str">
        <f>IF(ISBLANK('201718 APC &amp; OPROC'!Q789),"",'201718 APC &amp; OPROC'!Q789)</f>
        <v>-</v>
      </c>
      <c r="R789" s="647" t="str">
        <f>IF(ISBLANK('201718 APC &amp; OPROC'!R789),"",'201718 APC &amp; OPROC'!R789)</f>
        <v>-</v>
      </c>
      <c r="S789" s="647" t="str">
        <f>IF(ISBLANK('201718 APC &amp; OPROC'!S789),"",'201718 APC &amp; OPROC'!S789)</f>
        <v/>
      </c>
      <c r="T789" s="647" t="str">
        <f>IF(ISBLANK('201718 APC &amp; OPROC'!T789),"",'201718 APC &amp; OPROC'!T789)</f>
        <v/>
      </c>
      <c r="V789" s="315"/>
      <c r="W789" s="315"/>
    </row>
    <row r="790" spans="2:23" s="139" customFormat="1" x14ac:dyDescent="0.35">
      <c r="B790" s="648" t="s">
        <v>2021</v>
      </c>
      <c r="C790" s="164" t="s">
        <v>2022</v>
      </c>
      <c r="D790" s="649" t="str">
        <f>IF(ISNUMBER('201718 APC &amp; OPROC'!D790),'201718 APC &amp; OPROC'!D790*(1+VLOOKUP(LEFT($B790,2),'Adjustment factors'!$B$9:$M$99,D$1,FALSE)),"-")</f>
        <v>-</v>
      </c>
      <c r="E790" s="650">
        <f>IF(ISNUMBER('201718 APC &amp; OPROC'!E790),'201718 APC &amp; OPROC'!E790*(1+VLOOKUP(LEFT($B790,2),'Adjustment factors'!$B$9:$M$99,E$1,FALSE)),"-")</f>
        <v>874.6329495428887</v>
      </c>
      <c r="F790" s="649" t="str">
        <f>IF(ISNUMBER('201718 APC &amp; OPROC'!F790),'201718 APC &amp; OPROC'!F790*(1+VLOOKUP(LEFT($B790,2),'Adjustment factors'!$B$9:$M$99,F$1,FALSE)),"-")</f>
        <v>-</v>
      </c>
      <c r="G790" s="649" t="str">
        <f>IF(ISNUMBER('201718 APC &amp; OPROC'!G790),'201718 APC &amp; OPROC'!G790*(1+VLOOKUP(LEFT($B790,2),'Adjustment factors'!$B$9:$M$99,G$1,FALSE)),"-")</f>
        <v>-</v>
      </c>
      <c r="H790" s="650">
        <f>IF(ISBLANK('201718 APC &amp; OPROC'!H790),"",'201718 APC &amp; OPROC'!H790)</f>
        <v>5</v>
      </c>
      <c r="I790" s="650">
        <f>IF(ISNUMBER('201718 APC &amp; OPROC'!I790),'201718 APC &amp; OPROC'!I790*(1+VLOOKUP(LEFT($B790,2),'Adjustment factors'!$B$9:$M$99,I$1,FALSE)),"-")</f>
        <v>1499.370770644952</v>
      </c>
      <c r="J790" s="650">
        <f>IF(ISBLANK('201718 APC &amp; OPROC'!J790),"",'201718 APC &amp; OPROC'!J790)</f>
        <v>5</v>
      </c>
      <c r="K790" s="650">
        <f>IF(ISNUMBER('201718 APC &amp; OPROC'!K790),'201718 APC &amp; OPROC'!K790*(1+VLOOKUP(LEFT($B790,2),'Adjustment factors'!$B$9:$M$99,K$1,FALSE)),"-")</f>
        <v>430.24939999999992</v>
      </c>
      <c r="L790" s="650" t="str">
        <f>IF(ISBLANK('201718 APC &amp; OPROC'!L790),"",'201718 APC &amp; OPROC'!L790)</f>
        <v>No</v>
      </c>
      <c r="M790" s="651" t="str">
        <f>IF(ISBLANK('201718 APC &amp; OPROC'!M790),"",'201718 APC &amp; OPROC'!M790)</f>
        <v>-</v>
      </c>
      <c r="N790" s="654" t="str">
        <f t="shared" si="12"/>
        <v>-</v>
      </c>
      <c r="O790" s="652" t="str">
        <f>IF(ISBLANK('201718 APC &amp; OPROC'!O790),"",'201718 APC &amp; OPROC'!O790)</f>
        <v>-</v>
      </c>
      <c r="P790" s="645" t="str">
        <f>IF(ISBLANK('201718 APC &amp; OPROC'!P790),"",'201718 APC &amp; OPROC'!P790)</f>
        <v>-</v>
      </c>
      <c r="Q790" s="653" t="str">
        <f>IF(ISBLANK('201718 APC &amp; OPROC'!Q790),"",'201718 APC &amp; OPROC'!Q790)</f>
        <v>-</v>
      </c>
      <c r="R790" s="647" t="str">
        <f>IF(ISBLANK('201718 APC &amp; OPROC'!R790),"",'201718 APC &amp; OPROC'!R790)</f>
        <v>-</v>
      </c>
      <c r="S790" s="647" t="str">
        <f>IF(ISBLANK('201718 APC &amp; OPROC'!S790),"",'201718 APC &amp; OPROC'!S790)</f>
        <v/>
      </c>
      <c r="T790" s="647" t="str">
        <f>IF(ISBLANK('201718 APC &amp; OPROC'!T790),"",'201718 APC &amp; OPROC'!T790)</f>
        <v/>
      </c>
      <c r="V790" s="315"/>
      <c r="W790" s="315"/>
    </row>
    <row r="791" spans="2:23" s="139" customFormat="1" x14ac:dyDescent="0.35">
      <c r="B791" s="648" t="s">
        <v>2023</v>
      </c>
      <c r="C791" s="164" t="s">
        <v>2024</v>
      </c>
      <c r="D791" s="649">
        <f>IF(ISNUMBER('201718 APC &amp; OPROC'!D791),'201718 APC &amp; OPROC'!D791*(1+VLOOKUP(LEFT($B791,2),'Adjustment factors'!$B$9:$M$99,D$1,FALSE)),"-")</f>
        <v>299.26956914082712</v>
      </c>
      <c r="E791" s="650">
        <f>IF(ISNUMBER('201718 APC &amp; OPROC'!E791),'201718 APC &amp; OPROC'!E791*(1+VLOOKUP(LEFT($B791,2),'Adjustment factors'!$B$9:$M$99,E$1,FALSE)),"-")</f>
        <v>299.26956914082712</v>
      </c>
      <c r="F791" s="649" t="str">
        <f>IF(ISNUMBER('201718 APC &amp; OPROC'!F791),'201718 APC &amp; OPROC'!F791*(1+VLOOKUP(LEFT($B791,2),'Adjustment factors'!$B$9:$M$99,F$1,FALSE)),"-")</f>
        <v>-</v>
      </c>
      <c r="G791" s="649" t="str">
        <f>IF(ISNUMBER('201718 APC &amp; OPROC'!G791),'201718 APC &amp; OPROC'!G791*(1+VLOOKUP(LEFT($B791,2),'Adjustment factors'!$B$9:$M$99,G$1,FALSE)),"-")</f>
        <v>-</v>
      </c>
      <c r="H791" s="650">
        <f>IF(ISBLANK('201718 APC &amp; OPROC'!H791),"",'201718 APC &amp; OPROC'!H791)</f>
        <v>5</v>
      </c>
      <c r="I791" s="650">
        <f>IF(ISNUMBER('201718 APC &amp; OPROC'!I791),'201718 APC &amp; OPROC'!I791*(1+VLOOKUP(LEFT($B791,2),'Adjustment factors'!$B$9:$M$99,I$1,FALSE)),"-")</f>
        <v>587.45508016532733</v>
      </c>
      <c r="J791" s="650">
        <f>IF(ISBLANK('201718 APC &amp; OPROC'!J791),"",'201718 APC &amp; OPROC'!J791)</f>
        <v>5</v>
      </c>
      <c r="K791" s="650">
        <f>IF(ISNUMBER('201718 APC &amp; OPROC'!K791),'201718 APC &amp; OPROC'!K791*(1+VLOOKUP(LEFT($B791,2),'Adjustment factors'!$B$9:$M$99,K$1,FALSE)),"-")</f>
        <v>227.13165999999995</v>
      </c>
      <c r="L791" s="650" t="str">
        <f>IF(ISBLANK('201718 APC &amp; OPROC'!L791),"",'201718 APC &amp; OPROC'!L791)</f>
        <v>No</v>
      </c>
      <c r="M791" s="651" t="str">
        <f>IF(ISBLANK('201718 APC &amp; OPROC'!M791),"",'201718 APC &amp; OPROC'!M791)</f>
        <v>-</v>
      </c>
      <c r="N791" s="654" t="str">
        <f t="shared" si="12"/>
        <v>-</v>
      </c>
      <c r="O791" s="652" t="str">
        <f>IF(ISBLANK('201718 APC &amp; OPROC'!O791),"",'201718 APC &amp; OPROC'!O791)</f>
        <v>-</v>
      </c>
      <c r="P791" s="645" t="str">
        <f>IF(ISBLANK('201718 APC &amp; OPROC'!P791),"",'201718 APC &amp; OPROC'!P791)</f>
        <v>-</v>
      </c>
      <c r="Q791" s="653" t="str">
        <f>IF(ISBLANK('201718 APC &amp; OPROC'!Q791),"",'201718 APC &amp; OPROC'!Q791)</f>
        <v>-</v>
      </c>
      <c r="R791" s="647" t="str">
        <f>IF(ISBLANK('201718 APC &amp; OPROC'!R791),"",'201718 APC &amp; OPROC'!R791)</f>
        <v>-</v>
      </c>
      <c r="S791" s="647" t="str">
        <f>IF(ISBLANK('201718 APC &amp; OPROC'!S791),"",'201718 APC &amp; OPROC'!S791)</f>
        <v/>
      </c>
      <c r="T791" s="647" t="str">
        <f>IF(ISBLANK('201718 APC &amp; OPROC'!T791),"",'201718 APC &amp; OPROC'!T791)</f>
        <v/>
      </c>
      <c r="V791" s="315"/>
      <c r="W791" s="315"/>
    </row>
    <row r="792" spans="2:23" s="139" customFormat="1" x14ac:dyDescent="0.35">
      <c r="B792" s="648" t="s">
        <v>2025</v>
      </c>
      <c r="C792" s="164" t="s">
        <v>2026</v>
      </c>
      <c r="D792" s="649">
        <f>IF(ISNUMBER('201718 APC &amp; OPROC'!D792),'201718 APC &amp; OPROC'!D792*(1+VLOOKUP(LEFT($B792,2),'Adjustment factors'!$B$9:$M$99,D$1,FALSE)),"-")</f>
        <v>343.60580160613483</v>
      </c>
      <c r="E792" s="650">
        <f>IF(ISNUMBER('201718 APC &amp; OPROC'!E792),'201718 APC &amp; OPROC'!E792*(1+VLOOKUP(LEFT($B792,2),'Adjustment factors'!$B$9:$M$99,E$1,FALSE)),"-")</f>
        <v>343.60580160613483</v>
      </c>
      <c r="F792" s="649" t="str">
        <f>IF(ISNUMBER('201718 APC &amp; OPROC'!F792),'201718 APC &amp; OPROC'!F792*(1+VLOOKUP(LEFT($B792,2),'Adjustment factors'!$B$9:$M$99,F$1,FALSE)),"-")</f>
        <v>-</v>
      </c>
      <c r="G792" s="649" t="str">
        <f>IF(ISNUMBER('201718 APC &amp; OPROC'!G792),'201718 APC &amp; OPROC'!G792*(1+VLOOKUP(LEFT($B792,2),'Adjustment factors'!$B$9:$M$99,G$1,FALSE)),"-")</f>
        <v>-</v>
      </c>
      <c r="H792" s="650">
        <f>IF(ISBLANK('201718 APC &amp; OPROC'!H792),"",'201718 APC &amp; OPROC'!H792)</f>
        <v>5</v>
      </c>
      <c r="I792" s="650">
        <f>IF(ISNUMBER('201718 APC &amp; OPROC'!I792),'201718 APC &amp; OPROC'!I792*(1+VLOOKUP(LEFT($B792,2),'Adjustment factors'!$B$9:$M$99,I$1,FALSE)),"-")</f>
        <v>589.47036345920492</v>
      </c>
      <c r="J792" s="650">
        <f>IF(ISBLANK('201718 APC &amp; OPROC'!J792),"",'201718 APC &amp; OPROC'!J792)</f>
        <v>5</v>
      </c>
      <c r="K792" s="650">
        <f>IF(ISNUMBER('201718 APC &amp; OPROC'!K792),'201718 APC &amp; OPROC'!K792*(1+VLOOKUP(LEFT($B792,2),'Adjustment factors'!$B$9:$M$99,K$1,FALSE)),"-")</f>
        <v>227.13165999999995</v>
      </c>
      <c r="L792" s="650" t="str">
        <f>IF(ISBLANK('201718 APC &amp; OPROC'!L792),"",'201718 APC &amp; OPROC'!L792)</f>
        <v>No</v>
      </c>
      <c r="M792" s="651" t="str">
        <f>IF(ISBLANK('201718 APC &amp; OPROC'!M792),"",'201718 APC &amp; OPROC'!M792)</f>
        <v>-</v>
      </c>
      <c r="N792" s="654" t="str">
        <f t="shared" si="12"/>
        <v>-</v>
      </c>
      <c r="O792" s="652" t="str">
        <f>IF(ISBLANK('201718 APC &amp; OPROC'!O792),"",'201718 APC &amp; OPROC'!O792)</f>
        <v>HRG</v>
      </c>
      <c r="P792" s="645" t="str">
        <f>IF(ISBLANK('201718 APC &amp; OPROC'!P792),"",'201718 APC &amp; OPROC'!P792)</f>
        <v>Endoscopy procedures</v>
      </c>
      <c r="Q792" s="653" t="str">
        <f>IF(ISBLANK('201718 APC &amp; OPROC'!Q792),"",'201718 APC &amp; OPROC'!Q792)</f>
        <v>DC/EL</v>
      </c>
      <c r="R792" s="647" t="str">
        <f>IF(ISBLANK('201718 APC &amp; OPROC'!R792),"",'201718 APC &amp; OPROC'!R792)</f>
        <v>BPT price</v>
      </c>
      <c r="S792" s="647">
        <f>IF(ISBLANK('201718 APC &amp; OPROC'!S792),"",'201718 APC &amp; OPROC'!S792)</f>
        <v>341</v>
      </c>
      <c r="T792" s="647" t="str">
        <f>IF(ISBLANK('201718 APC &amp; OPROC'!T792),"",'201718 APC &amp; OPROC'!T792)</f>
        <v/>
      </c>
      <c r="V792" s="315"/>
      <c r="W792" s="315"/>
    </row>
    <row r="793" spans="2:23" s="139" customFormat="1" x14ac:dyDescent="0.35">
      <c r="B793" s="648" t="s">
        <v>2027</v>
      </c>
      <c r="C793" s="164" t="s">
        <v>2028</v>
      </c>
      <c r="D793" s="649">
        <f>IF(ISNUMBER('201718 APC &amp; OPROC'!D793),'201718 APC &amp; OPROC'!D793*(1+VLOOKUP(LEFT($B793,2),'Adjustment factors'!$B$9:$M$99,D$1,FALSE)),"-")</f>
        <v>390.96495901225899</v>
      </c>
      <c r="E793" s="650">
        <f>IF(ISNUMBER('201718 APC &amp; OPROC'!E793),'201718 APC &amp; OPROC'!E793*(1+VLOOKUP(LEFT($B793,2),'Adjustment factors'!$B$9:$M$99,E$1,FALSE)),"-")</f>
        <v>390.96495901225899</v>
      </c>
      <c r="F793" s="649" t="str">
        <f>IF(ISNUMBER('201718 APC &amp; OPROC'!F793),'201718 APC &amp; OPROC'!F793*(1+VLOOKUP(LEFT($B793,2),'Adjustment factors'!$B$9:$M$99,F$1,FALSE)),"-")</f>
        <v>-</v>
      </c>
      <c r="G793" s="649" t="str">
        <f>IF(ISNUMBER('201718 APC &amp; OPROC'!G793),'201718 APC &amp; OPROC'!G793*(1+VLOOKUP(LEFT($B793,2),'Adjustment factors'!$B$9:$M$99,G$1,FALSE)),"-")</f>
        <v>-</v>
      </c>
      <c r="H793" s="650">
        <f>IF(ISBLANK('201718 APC &amp; OPROC'!H793),"",'201718 APC &amp; OPROC'!H793)</f>
        <v>5</v>
      </c>
      <c r="I793" s="650">
        <f>IF(ISNUMBER('201718 APC &amp; OPROC'!I793),'201718 APC &amp; OPROC'!I793*(1+VLOOKUP(LEFT($B793,2),'Adjustment factors'!$B$9:$M$99,I$1,FALSE)),"-")</f>
        <v>669.07405356737104</v>
      </c>
      <c r="J793" s="650">
        <f>IF(ISBLANK('201718 APC &amp; OPROC'!J793),"",'201718 APC &amp; OPROC'!J793)</f>
        <v>5</v>
      </c>
      <c r="K793" s="650">
        <f>IF(ISNUMBER('201718 APC &amp; OPROC'!K793),'201718 APC &amp; OPROC'!K793*(1+VLOOKUP(LEFT($B793,2),'Adjustment factors'!$B$9:$M$99,K$1,FALSE)),"-")</f>
        <v>227.13165999999995</v>
      </c>
      <c r="L793" s="650" t="str">
        <f>IF(ISBLANK('201718 APC &amp; OPROC'!L793),"",'201718 APC &amp; OPROC'!L793)</f>
        <v>No</v>
      </c>
      <c r="M793" s="651" t="str">
        <f>IF(ISBLANK('201718 APC &amp; OPROC'!M793),"",'201718 APC &amp; OPROC'!M793)</f>
        <v>-</v>
      </c>
      <c r="N793" s="654" t="str">
        <f t="shared" si="12"/>
        <v>-</v>
      </c>
      <c r="O793" s="652" t="str">
        <f>IF(ISBLANK('201718 APC &amp; OPROC'!O793),"",'201718 APC &amp; OPROC'!O793)</f>
        <v>HRG</v>
      </c>
      <c r="P793" s="645" t="str">
        <f>IF(ISBLANK('201718 APC &amp; OPROC'!P793),"",'201718 APC &amp; OPROC'!P793)</f>
        <v>Endoscopy procedures</v>
      </c>
      <c r="Q793" s="653" t="str">
        <f>IF(ISBLANK('201718 APC &amp; OPROC'!Q793),"",'201718 APC &amp; OPROC'!Q793)</f>
        <v>DC/EL</v>
      </c>
      <c r="R793" s="647" t="str">
        <f>IF(ISBLANK('201718 APC &amp; OPROC'!R793),"",'201718 APC &amp; OPROC'!R793)</f>
        <v>BPT price</v>
      </c>
      <c r="S793" s="647">
        <f>IF(ISBLANK('201718 APC &amp; OPROC'!S793),"",'201718 APC &amp; OPROC'!S793)</f>
        <v>388</v>
      </c>
      <c r="T793" s="647" t="str">
        <f>IF(ISBLANK('201718 APC &amp; OPROC'!T793),"",'201718 APC &amp; OPROC'!T793)</f>
        <v/>
      </c>
      <c r="V793" s="315"/>
      <c r="W793" s="315"/>
    </row>
    <row r="794" spans="2:23" s="139" customFormat="1" x14ac:dyDescent="0.35">
      <c r="B794" s="648" t="s">
        <v>2029</v>
      </c>
      <c r="C794" s="164" t="s">
        <v>2030</v>
      </c>
      <c r="D794" s="649" t="str">
        <f>IF(ISNUMBER('201718 APC &amp; OPROC'!D794),'201718 APC &amp; OPROC'!D794*(1+VLOOKUP(LEFT($B794,2),'Adjustment factors'!$B$9:$M$99,D$1,FALSE)),"-")</f>
        <v>-</v>
      </c>
      <c r="E794" s="650">
        <f>IF(ISNUMBER('201718 APC &amp; OPROC'!E794),'201718 APC &amp; OPROC'!E794*(1+VLOOKUP(LEFT($B794,2),'Adjustment factors'!$B$9:$M$99,E$1,FALSE)),"-")</f>
        <v>780.92227637757924</v>
      </c>
      <c r="F794" s="649" t="str">
        <f>IF(ISNUMBER('201718 APC &amp; OPROC'!F794),'201718 APC &amp; OPROC'!F794*(1+VLOOKUP(LEFT($B794,2),'Adjustment factors'!$B$9:$M$99,F$1,FALSE)),"-")</f>
        <v>-</v>
      </c>
      <c r="G794" s="649" t="str">
        <f>IF(ISNUMBER('201718 APC &amp; OPROC'!G794),'201718 APC &amp; OPROC'!G794*(1+VLOOKUP(LEFT($B794,2),'Adjustment factors'!$B$9:$M$99,G$1,FALSE)),"-")</f>
        <v>-</v>
      </c>
      <c r="H794" s="650">
        <f>IF(ISBLANK('201718 APC &amp; OPROC'!H794),"",'201718 APC &amp; OPROC'!H794)</f>
        <v>5</v>
      </c>
      <c r="I794" s="650">
        <f>IF(ISNUMBER('201718 APC &amp; OPROC'!I794),'201718 APC &amp; OPROC'!I794*(1+VLOOKUP(LEFT($B794,2),'Adjustment factors'!$B$9:$M$99,I$1,FALSE)),"-")</f>
        <v>1338.1481071347421</v>
      </c>
      <c r="J794" s="650">
        <f>IF(ISBLANK('201718 APC &amp; OPROC'!J794),"",'201718 APC &amp; OPROC'!J794)</f>
        <v>5</v>
      </c>
      <c r="K794" s="650">
        <f>IF(ISNUMBER('201718 APC &amp; OPROC'!K794),'201718 APC &amp; OPROC'!K794*(1+VLOOKUP(LEFT($B794,2),'Adjustment factors'!$B$9:$M$99,K$1,FALSE)),"-")</f>
        <v>430.24939999999992</v>
      </c>
      <c r="L794" s="650" t="str">
        <f>IF(ISBLANK('201718 APC &amp; OPROC'!L794),"",'201718 APC &amp; OPROC'!L794)</f>
        <v>No</v>
      </c>
      <c r="M794" s="651" t="str">
        <f>IF(ISBLANK('201718 APC &amp; OPROC'!M794),"",'201718 APC &amp; OPROC'!M794)</f>
        <v>-</v>
      </c>
      <c r="N794" s="654" t="str">
        <f t="shared" si="12"/>
        <v>-</v>
      </c>
      <c r="O794" s="652" t="str">
        <f>IF(ISBLANK('201718 APC &amp; OPROC'!O794),"",'201718 APC &amp; OPROC'!O794)</f>
        <v>-</v>
      </c>
      <c r="P794" s="645" t="str">
        <f>IF(ISBLANK('201718 APC &amp; OPROC'!P794),"",'201718 APC &amp; OPROC'!P794)</f>
        <v>-</v>
      </c>
      <c r="Q794" s="653" t="str">
        <f>IF(ISBLANK('201718 APC &amp; OPROC'!Q794),"",'201718 APC &amp; OPROC'!Q794)</f>
        <v>-</v>
      </c>
      <c r="R794" s="647" t="str">
        <f>IF(ISBLANK('201718 APC &amp; OPROC'!R794),"",'201718 APC &amp; OPROC'!R794)</f>
        <v>-</v>
      </c>
      <c r="S794" s="647" t="str">
        <f>IF(ISBLANK('201718 APC &amp; OPROC'!S794),"",'201718 APC &amp; OPROC'!S794)</f>
        <v/>
      </c>
      <c r="T794" s="647" t="str">
        <f>IF(ISBLANK('201718 APC &amp; OPROC'!T794),"",'201718 APC &amp; OPROC'!T794)</f>
        <v/>
      </c>
      <c r="V794" s="315"/>
      <c r="W794" s="315"/>
    </row>
    <row r="795" spans="2:23" s="139" customFormat="1" x14ac:dyDescent="0.35">
      <c r="B795" s="648" t="s">
        <v>2031</v>
      </c>
      <c r="C795" s="164" t="s">
        <v>2032</v>
      </c>
      <c r="D795" s="649" t="str">
        <f>IF(ISNUMBER('201718 APC &amp; OPROC'!D795),'201718 APC &amp; OPROC'!D795*(1+VLOOKUP(LEFT($B795,2),'Adjustment factors'!$B$9:$M$99,D$1,FALSE)),"-")</f>
        <v>-</v>
      </c>
      <c r="E795" s="650">
        <f>IF(ISNUMBER('201718 APC &amp; OPROC'!E795),'201718 APC &amp; OPROC'!E795*(1+VLOOKUP(LEFT($B795,2),'Adjustment factors'!$B$9:$M$99,E$1,FALSE)),"-")</f>
        <v>937.10673165309504</v>
      </c>
      <c r="F795" s="649" t="str">
        <f>IF(ISNUMBER('201718 APC &amp; OPROC'!F795),'201718 APC &amp; OPROC'!F795*(1+VLOOKUP(LEFT($B795,2),'Adjustment factors'!$B$9:$M$99,F$1,FALSE)),"-")</f>
        <v>-</v>
      </c>
      <c r="G795" s="649" t="str">
        <f>IF(ISNUMBER('201718 APC &amp; OPROC'!G795),'201718 APC &amp; OPROC'!G795*(1+VLOOKUP(LEFT($B795,2),'Adjustment factors'!$B$9:$M$99,G$1,FALSE)),"-")</f>
        <v>-</v>
      </c>
      <c r="H795" s="650">
        <f>IF(ISBLANK('201718 APC &amp; OPROC'!H795),"",'201718 APC &amp; OPROC'!H795)</f>
        <v>5</v>
      </c>
      <c r="I795" s="650">
        <f>IF(ISNUMBER('201718 APC &amp; OPROC'!I795),'201718 APC &amp; OPROC'!I795*(1+VLOOKUP(LEFT($B795,2),'Adjustment factors'!$B$9:$M$99,I$1,FALSE)),"-")</f>
        <v>1606.1807852204661</v>
      </c>
      <c r="J795" s="650">
        <f>IF(ISBLANK('201718 APC &amp; OPROC'!J795),"",'201718 APC &amp; OPROC'!J795)</f>
        <v>5</v>
      </c>
      <c r="K795" s="650">
        <f>IF(ISNUMBER('201718 APC &amp; OPROC'!K795),'201718 APC &amp; OPROC'!K795*(1+VLOOKUP(LEFT($B795,2),'Adjustment factors'!$B$9:$M$99,K$1,FALSE)),"-")</f>
        <v>430.24939999999992</v>
      </c>
      <c r="L795" s="650" t="str">
        <f>IF(ISBLANK('201718 APC &amp; OPROC'!L795),"",'201718 APC &amp; OPROC'!L795)</f>
        <v>No</v>
      </c>
      <c r="M795" s="651" t="str">
        <f>IF(ISBLANK('201718 APC &amp; OPROC'!M795),"",'201718 APC &amp; OPROC'!M795)</f>
        <v>-</v>
      </c>
      <c r="N795" s="654" t="str">
        <f t="shared" si="12"/>
        <v>-</v>
      </c>
      <c r="O795" s="652" t="str">
        <f>IF(ISBLANK('201718 APC &amp; OPROC'!O795),"",'201718 APC &amp; OPROC'!O795)</f>
        <v>-</v>
      </c>
      <c r="P795" s="645" t="str">
        <f>IF(ISBLANK('201718 APC &amp; OPROC'!P795),"",'201718 APC &amp; OPROC'!P795)</f>
        <v>-</v>
      </c>
      <c r="Q795" s="653" t="str">
        <f>IF(ISBLANK('201718 APC &amp; OPROC'!Q795),"",'201718 APC &amp; OPROC'!Q795)</f>
        <v>-</v>
      </c>
      <c r="R795" s="647" t="str">
        <f>IF(ISBLANK('201718 APC &amp; OPROC'!R795),"",'201718 APC &amp; OPROC'!R795)</f>
        <v>-</v>
      </c>
      <c r="S795" s="647" t="str">
        <f>IF(ISBLANK('201718 APC &amp; OPROC'!S795),"",'201718 APC &amp; OPROC'!S795)</f>
        <v/>
      </c>
      <c r="T795" s="647" t="str">
        <f>IF(ISBLANK('201718 APC &amp; OPROC'!T795),"",'201718 APC &amp; OPROC'!T795)</f>
        <v/>
      </c>
      <c r="V795" s="315"/>
      <c r="W795" s="315"/>
    </row>
    <row r="796" spans="2:23" s="139" customFormat="1" x14ac:dyDescent="0.35">
      <c r="B796" s="648" t="s">
        <v>2033</v>
      </c>
      <c r="C796" s="164" t="s">
        <v>2034</v>
      </c>
      <c r="D796" s="649">
        <f>IF(ISNUMBER('201718 APC &amp; OPROC'!D796),'201718 APC &amp; OPROC'!D796*(1+VLOOKUP(LEFT($B796,2),'Adjustment factors'!$B$9:$M$99,D$1,FALSE)),"-")</f>
        <v>499.79025688165069</v>
      </c>
      <c r="E796" s="650">
        <f>IF(ISNUMBER('201718 APC &amp; OPROC'!E796),'201718 APC &amp; OPROC'!E796*(1+VLOOKUP(LEFT($B796,2),'Adjustment factors'!$B$9:$M$99,E$1,FALSE)),"-")</f>
        <v>499.79025688165069</v>
      </c>
      <c r="F796" s="649" t="str">
        <f>IF(ISNUMBER('201718 APC &amp; OPROC'!F796),'201718 APC &amp; OPROC'!F796*(1+VLOOKUP(LEFT($B796,2),'Adjustment factors'!$B$9:$M$99,F$1,FALSE)),"-")</f>
        <v>-</v>
      </c>
      <c r="G796" s="649" t="str">
        <f>IF(ISNUMBER('201718 APC &amp; OPROC'!G796),'201718 APC &amp; OPROC'!G796*(1+VLOOKUP(LEFT($B796,2),'Adjustment factors'!$B$9:$M$99,G$1,FALSE)),"-")</f>
        <v>-</v>
      </c>
      <c r="H796" s="650">
        <f>IF(ISBLANK('201718 APC &amp; OPROC'!H796),"",'201718 APC &amp; OPROC'!H796)</f>
        <v>5</v>
      </c>
      <c r="I796" s="650">
        <f>IF(ISNUMBER('201718 APC &amp; OPROC'!I796),'201718 APC &amp; OPROC'!I796*(1+VLOOKUP(LEFT($B796,2),'Adjustment factors'!$B$9:$M$99,I$1,FALSE)),"-")</f>
        <v>856.49539989799007</v>
      </c>
      <c r="J796" s="650">
        <f>IF(ISBLANK('201718 APC &amp; OPROC'!J796),"",'201718 APC &amp; OPROC'!J796)</f>
        <v>5</v>
      </c>
      <c r="K796" s="650">
        <f>IF(ISNUMBER('201718 APC &amp; OPROC'!K796),'201718 APC &amp; OPROC'!K796*(1+VLOOKUP(LEFT($B796,2),'Adjustment factors'!$B$9:$M$99,K$1,FALSE)),"-")</f>
        <v>227.13165999999995</v>
      </c>
      <c r="L796" s="650" t="str">
        <f>IF(ISBLANK('201718 APC &amp; OPROC'!L796),"",'201718 APC &amp; OPROC'!L796)</f>
        <v>No</v>
      </c>
      <c r="M796" s="651" t="str">
        <f>IF(ISBLANK('201718 APC &amp; OPROC'!M796),"",'201718 APC &amp; OPROC'!M796)</f>
        <v>-</v>
      </c>
      <c r="N796" s="654" t="str">
        <f t="shared" si="12"/>
        <v>-</v>
      </c>
      <c r="O796" s="652" t="str">
        <f>IF(ISBLANK('201718 APC &amp; OPROC'!O796),"",'201718 APC &amp; OPROC'!O796)</f>
        <v>HRG</v>
      </c>
      <c r="P796" s="645" t="str">
        <f>IF(ISBLANK('201718 APC &amp; OPROC'!P796),"",'201718 APC &amp; OPROC'!P796)</f>
        <v>Endoscopy procedures</v>
      </c>
      <c r="Q796" s="653" t="str">
        <f>IF(ISBLANK('201718 APC &amp; OPROC'!Q796),"",'201718 APC &amp; OPROC'!Q796)</f>
        <v>DC/EL</v>
      </c>
      <c r="R796" s="647" t="str">
        <f>IF(ISBLANK('201718 APC &amp; OPROC'!R796),"",'201718 APC &amp; OPROC'!R796)</f>
        <v>BPT price</v>
      </c>
      <c r="S796" s="647">
        <f>IF(ISBLANK('201718 APC &amp; OPROC'!S796),"",'201718 APC &amp; OPROC'!S796)</f>
        <v>496</v>
      </c>
      <c r="T796" s="647" t="str">
        <f>IF(ISBLANK('201718 APC &amp; OPROC'!T796),"",'201718 APC &amp; OPROC'!T796)</f>
        <v/>
      </c>
      <c r="V796" s="315"/>
      <c r="W796" s="315"/>
    </row>
    <row r="797" spans="2:23" s="139" customFormat="1" x14ac:dyDescent="0.35">
      <c r="B797" s="648" t="s">
        <v>2035</v>
      </c>
      <c r="C797" s="164" t="s">
        <v>2036</v>
      </c>
      <c r="D797" s="649">
        <f>IF(ISNUMBER('201718 APC &amp; OPROC'!D797),'201718 APC &amp; OPROC'!D797*(1+VLOOKUP(LEFT($B797,2),'Adjustment factors'!$B$9:$M$99,D$1,FALSE)),"-")</f>
        <v>593.50093004696021</v>
      </c>
      <c r="E797" s="650">
        <f>IF(ISNUMBER('201718 APC &amp; OPROC'!E797),'201718 APC &amp; OPROC'!E797*(1+VLOOKUP(LEFT($B797,2),'Adjustment factors'!$B$9:$M$99,E$1,FALSE)),"-")</f>
        <v>593.50093004696021</v>
      </c>
      <c r="F797" s="649" t="str">
        <f>IF(ISNUMBER('201718 APC &amp; OPROC'!F797),'201718 APC &amp; OPROC'!F797*(1+VLOOKUP(LEFT($B797,2),'Adjustment factors'!$B$9:$M$99,F$1,FALSE)),"-")</f>
        <v>-</v>
      </c>
      <c r="G797" s="649" t="str">
        <f>IF(ISNUMBER('201718 APC &amp; OPROC'!G797),'201718 APC &amp; OPROC'!G797*(1+VLOOKUP(LEFT($B797,2),'Adjustment factors'!$B$9:$M$99,G$1,FALSE)),"-")</f>
        <v>-</v>
      </c>
      <c r="H797" s="650">
        <f>IF(ISBLANK('201718 APC &amp; OPROC'!H797),"",'201718 APC &amp; OPROC'!H797)</f>
        <v>5</v>
      </c>
      <c r="I797" s="650">
        <f>IF(ISNUMBER('201718 APC &amp; OPROC'!I797),'201718 APC &amp; OPROC'!I797*(1+VLOOKUP(LEFT($B797,2),'Adjustment factors'!$B$9:$M$99,I$1,FALSE)),"-")</f>
        <v>1017.7180634082</v>
      </c>
      <c r="J797" s="650">
        <f>IF(ISBLANK('201718 APC &amp; OPROC'!J797),"",'201718 APC &amp; OPROC'!J797)</f>
        <v>5</v>
      </c>
      <c r="K797" s="650">
        <f>IF(ISNUMBER('201718 APC &amp; OPROC'!K797),'201718 APC &amp; OPROC'!K797*(1+VLOOKUP(LEFT($B797,2),'Adjustment factors'!$B$9:$M$99,K$1,FALSE)),"-")</f>
        <v>227.13165999999995</v>
      </c>
      <c r="L797" s="650" t="str">
        <f>IF(ISBLANK('201718 APC &amp; OPROC'!L797),"",'201718 APC &amp; OPROC'!L797)</f>
        <v>No</v>
      </c>
      <c r="M797" s="651" t="str">
        <f>IF(ISBLANK('201718 APC &amp; OPROC'!M797),"",'201718 APC &amp; OPROC'!M797)</f>
        <v>-</v>
      </c>
      <c r="N797" s="654" t="str">
        <f t="shared" si="12"/>
        <v>-</v>
      </c>
      <c r="O797" s="652" t="str">
        <f>IF(ISBLANK('201718 APC &amp; OPROC'!O797),"",'201718 APC &amp; OPROC'!O797)</f>
        <v>HRG</v>
      </c>
      <c r="P797" s="645" t="str">
        <f>IF(ISBLANK('201718 APC &amp; OPROC'!P797),"",'201718 APC &amp; OPROC'!P797)</f>
        <v>Endoscopy procedures</v>
      </c>
      <c r="Q797" s="653" t="str">
        <f>IF(ISBLANK('201718 APC &amp; OPROC'!Q797),"",'201718 APC &amp; OPROC'!Q797)</f>
        <v>DC/EL</v>
      </c>
      <c r="R797" s="647" t="str">
        <f>IF(ISBLANK('201718 APC &amp; OPROC'!R797),"",'201718 APC &amp; OPROC'!R797)</f>
        <v>BPT price</v>
      </c>
      <c r="S797" s="647">
        <f>IF(ISBLANK('201718 APC &amp; OPROC'!S797),"",'201718 APC &amp; OPROC'!S797)</f>
        <v>589</v>
      </c>
      <c r="T797" s="647" t="str">
        <f>IF(ISBLANK('201718 APC &amp; OPROC'!T797),"",'201718 APC &amp; OPROC'!T797)</f>
        <v/>
      </c>
      <c r="V797" s="315"/>
      <c r="W797" s="315"/>
    </row>
    <row r="798" spans="2:23" s="139" customFormat="1" x14ac:dyDescent="0.35">
      <c r="B798" s="648" t="s">
        <v>2037</v>
      </c>
      <c r="C798" s="164" t="s">
        <v>2038</v>
      </c>
      <c r="D798" s="649" t="str">
        <f>IF(ISNUMBER('201718 APC &amp; OPROC'!D798),'201718 APC &amp; OPROC'!D798*(1+VLOOKUP(LEFT($B798,2),'Adjustment factors'!$B$9:$M$99,D$1,FALSE)),"-")</f>
        <v>-</v>
      </c>
      <c r="E798" s="650">
        <f>IF(ISNUMBER('201718 APC &amp; OPROC'!E798),'201718 APC &amp; OPROC'!E798*(1+VLOOKUP(LEFT($B798,2),'Adjustment factors'!$B$9:$M$99,E$1,FALSE)),"-")</f>
        <v>1249.4756422041266</v>
      </c>
      <c r="F798" s="649" t="str">
        <f>IF(ISNUMBER('201718 APC &amp; OPROC'!F798),'201718 APC &amp; OPROC'!F798*(1+VLOOKUP(LEFT($B798,2),'Adjustment factors'!$B$9:$M$99,F$1,FALSE)),"-")</f>
        <v>-</v>
      </c>
      <c r="G798" s="649" t="str">
        <f>IF(ISNUMBER('201718 APC &amp; OPROC'!G798),'201718 APC &amp; OPROC'!G798*(1+VLOOKUP(LEFT($B798,2),'Adjustment factors'!$B$9:$M$99,G$1,FALSE)),"-")</f>
        <v>-</v>
      </c>
      <c r="H798" s="650">
        <f>IF(ISBLANK('201718 APC &amp; OPROC'!H798),"",'201718 APC &amp; OPROC'!H798)</f>
        <v>5</v>
      </c>
      <c r="I798" s="650">
        <f>IF(ISNUMBER('201718 APC &amp; OPROC'!I798),'201718 APC &amp; OPROC'!I798*(1+VLOOKUP(LEFT($B798,2),'Adjustment factors'!$B$9:$M$99,I$1,FALSE)),"-")</f>
        <v>2142.2461413919141</v>
      </c>
      <c r="J798" s="650">
        <f>IF(ISBLANK('201718 APC &amp; OPROC'!J798),"",'201718 APC &amp; OPROC'!J798)</f>
        <v>5</v>
      </c>
      <c r="K798" s="650">
        <f>IF(ISNUMBER('201718 APC &amp; OPROC'!K798),'201718 APC &amp; OPROC'!K798*(1+VLOOKUP(LEFT($B798,2),'Adjustment factors'!$B$9:$M$99,K$1,FALSE)),"-")</f>
        <v>430.24939999999992</v>
      </c>
      <c r="L798" s="650" t="str">
        <f>IF(ISBLANK('201718 APC &amp; OPROC'!L798),"",'201718 APC &amp; OPROC'!L798)</f>
        <v>No</v>
      </c>
      <c r="M798" s="651" t="str">
        <f>IF(ISBLANK('201718 APC &amp; OPROC'!M798),"",'201718 APC &amp; OPROC'!M798)</f>
        <v>-</v>
      </c>
      <c r="N798" s="654" t="str">
        <f t="shared" si="12"/>
        <v>-</v>
      </c>
      <c r="O798" s="652" t="str">
        <f>IF(ISBLANK('201718 APC &amp; OPROC'!O798),"",'201718 APC &amp; OPROC'!O798)</f>
        <v>-</v>
      </c>
      <c r="P798" s="645" t="str">
        <f>IF(ISBLANK('201718 APC &amp; OPROC'!P798),"",'201718 APC &amp; OPROC'!P798)</f>
        <v>-</v>
      </c>
      <c r="Q798" s="653" t="str">
        <f>IF(ISBLANK('201718 APC &amp; OPROC'!Q798),"",'201718 APC &amp; OPROC'!Q798)</f>
        <v>-</v>
      </c>
      <c r="R798" s="647" t="str">
        <f>IF(ISBLANK('201718 APC &amp; OPROC'!R798),"",'201718 APC &amp; OPROC'!R798)</f>
        <v>-</v>
      </c>
      <c r="S798" s="647" t="str">
        <f>IF(ISBLANK('201718 APC &amp; OPROC'!S798),"",'201718 APC &amp; OPROC'!S798)</f>
        <v/>
      </c>
      <c r="T798" s="647" t="str">
        <f>IF(ISBLANK('201718 APC &amp; OPROC'!T798),"",'201718 APC &amp; OPROC'!T798)</f>
        <v/>
      </c>
      <c r="V798" s="315"/>
      <c r="W798" s="315"/>
    </row>
    <row r="799" spans="2:23" s="139" customFormat="1" x14ac:dyDescent="0.35">
      <c r="B799" s="648" t="s">
        <v>2039</v>
      </c>
      <c r="C799" s="164" t="s">
        <v>2040</v>
      </c>
      <c r="D799" s="649" t="str">
        <f>IF(ISNUMBER('201718 APC &amp; OPROC'!D799),'201718 APC &amp; OPROC'!D799*(1+VLOOKUP(LEFT($B799,2),'Adjustment factors'!$B$9:$M$99,D$1,FALSE)),"-")</f>
        <v>-</v>
      </c>
      <c r="E799" s="650">
        <f>IF(ISNUMBER('201718 APC &amp; OPROC'!E799),'201718 APC &amp; OPROC'!E799*(1+VLOOKUP(LEFT($B799,2),'Adjustment factors'!$B$9:$M$99,E$1,FALSE)),"-")</f>
        <v>718.44849426737289</v>
      </c>
      <c r="F799" s="649" t="str">
        <f>IF(ISNUMBER('201718 APC &amp; OPROC'!F799),'201718 APC &amp; OPROC'!F799*(1+VLOOKUP(LEFT($B799,2),'Adjustment factors'!$B$9:$M$99,F$1,FALSE)),"-")</f>
        <v>-</v>
      </c>
      <c r="G799" s="649" t="str">
        <f>IF(ISNUMBER('201718 APC &amp; OPROC'!G799),'201718 APC &amp; OPROC'!G799*(1+VLOOKUP(LEFT($B799,2),'Adjustment factors'!$B$9:$M$99,G$1,FALSE)),"-")</f>
        <v>-</v>
      </c>
      <c r="H799" s="650">
        <f>IF(ISBLANK('201718 APC &amp; OPROC'!H799),"",'201718 APC &amp; OPROC'!H799)</f>
        <v>5</v>
      </c>
      <c r="I799" s="650">
        <f>IF(ISNUMBER('201718 APC &amp; OPROC'!I799),'201718 APC &amp; OPROC'!I799*(1+VLOOKUP(LEFT($B799,2),'Adjustment factors'!$B$9:$M$99,I$1,FALSE)),"-")</f>
        <v>1231.338092559228</v>
      </c>
      <c r="J799" s="650">
        <f>IF(ISBLANK('201718 APC &amp; OPROC'!J799),"",'201718 APC &amp; OPROC'!J799)</f>
        <v>5</v>
      </c>
      <c r="K799" s="650">
        <f>IF(ISNUMBER('201718 APC &amp; OPROC'!K799),'201718 APC &amp; OPROC'!K799*(1+VLOOKUP(LEFT($B799,2),'Adjustment factors'!$B$9:$M$99,K$1,FALSE)),"-")</f>
        <v>227.13165999999995</v>
      </c>
      <c r="L799" s="650" t="str">
        <f>IF(ISBLANK('201718 APC &amp; OPROC'!L799),"",'201718 APC &amp; OPROC'!L799)</f>
        <v>No</v>
      </c>
      <c r="M799" s="651" t="str">
        <f>IF(ISBLANK('201718 APC &amp; OPROC'!M799),"",'201718 APC &amp; OPROC'!M799)</f>
        <v>-</v>
      </c>
      <c r="N799" s="654" t="str">
        <f t="shared" si="12"/>
        <v>-</v>
      </c>
      <c r="O799" s="652" t="str">
        <f>IF(ISBLANK('201718 APC &amp; OPROC'!O799),"",'201718 APC &amp; OPROC'!O799)</f>
        <v>HRG</v>
      </c>
      <c r="P799" s="645" t="str">
        <f>IF(ISBLANK('201718 APC &amp; OPROC'!P799),"",'201718 APC &amp; OPROC'!P799)</f>
        <v>Endoscopy procedures</v>
      </c>
      <c r="Q799" s="653" t="str">
        <f>IF(ISBLANK('201718 APC &amp; OPROC'!Q799),"",'201718 APC &amp; OPROC'!Q799)</f>
        <v>DC/EL</v>
      </c>
      <c r="R799" s="647" t="str">
        <f>IF(ISBLANK('201718 APC &amp; OPROC'!R799),"",'201718 APC &amp; OPROC'!R799)</f>
        <v>BPT price</v>
      </c>
      <c r="S799" s="647">
        <f>IF(ISBLANK('201718 APC &amp; OPROC'!S799),"",'201718 APC &amp; OPROC'!S799)</f>
        <v>713</v>
      </c>
      <c r="T799" s="647" t="str">
        <f>IF(ISBLANK('201718 APC &amp; OPROC'!T799),"",'201718 APC &amp; OPROC'!T799)</f>
        <v/>
      </c>
      <c r="V799" s="315"/>
      <c r="W799" s="315"/>
    </row>
    <row r="800" spans="2:23" s="139" customFormat="1" x14ac:dyDescent="0.35">
      <c r="B800" s="648" t="s">
        <v>2041</v>
      </c>
      <c r="C800" s="164" t="s">
        <v>2042</v>
      </c>
      <c r="D800" s="649" t="str">
        <f>IF(ISNUMBER('201718 APC &amp; OPROC'!D800),'201718 APC &amp; OPROC'!D800*(1+VLOOKUP(LEFT($B800,2),'Adjustment factors'!$B$9:$M$99,D$1,FALSE)),"-")</f>
        <v>-</v>
      </c>
      <c r="E800" s="650">
        <f>IF(ISNUMBER('201718 APC &amp; OPROC'!E800),'201718 APC &amp; OPROC'!E800*(1+VLOOKUP(LEFT($B800,2),'Adjustment factors'!$B$9:$M$99,E$1,FALSE)),"-")</f>
        <v>11436.732692755515</v>
      </c>
      <c r="F800" s="649" t="str">
        <f>IF(ISNUMBER('201718 APC &amp; OPROC'!F800),'201718 APC &amp; OPROC'!F800*(1+VLOOKUP(LEFT($B800,2),'Adjustment factors'!$B$9:$M$99,F$1,FALSE)),"-")</f>
        <v>-</v>
      </c>
      <c r="G800" s="649" t="str">
        <f>IF(ISNUMBER('201718 APC &amp; OPROC'!G800),'201718 APC &amp; OPROC'!G800*(1+VLOOKUP(LEFT($B800,2),'Adjustment factors'!$B$9:$M$99,G$1,FALSE)),"-")</f>
        <v>-</v>
      </c>
      <c r="H800" s="650">
        <f>IF(ISBLANK('201718 APC &amp; OPROC'!H800),"",'201718 APC &amp; OPROC'!H800)</f>
        <v>89</v>
      </c>
      <c r="I800" s="650">
        <f>IF(ISNUMBER('201718 APC &amp; OPROC'!I800),'201718 APC &amp; OPROC'!I800*(1+VLOOKUP(LEFT($B800,2),'Adjustment factors'!$B$9:$M$99,I$1,FALSE)),"-")</f>
        <v>11436.732692755515</v>
      </c>
      <c r="J800" s="650">
        <f>IF(ISBLANK('201718 APC &amp; OPROC'!J800),"",'201718 APC &amp; OPROC'!J800)</f>
        <v>89</v>
      </c>
      <c r="K800" s="650">
        <f>IF(ISNUMBER('201718 APC &amp; OPROC'!K800),'201718 APC &amp; OPROC'!K800*(1+VLOOKUP(LEFT($B800,2),'Adjustment factors'!$B$9:$M$99,K$1,FALSE)),"-")</f>
        <v>227.13165999999995</v>
      </c>
      <c r="L800" s="650" t="str">
        <f>IF(ISBLANK('201718 APC &amp; OPROC'!L800),"",'201718 APC &amp; OPROC'!L800)</f>
        <v>No</v>
      </c>
      <c r="M800" s="651" t="str">
        <f>IF(ISBLANK('201718 APC &amp; OPROC'!M800),"",'201718 APC &amp; OPROC'!M800)</f>
        <v>-</v>
      </c>
      <c r="N800" s="654" t="str">
        <f t="shared" si="12"/>
        <v>-</v>
      </c>
      <c r="O800" s="652" t="str">
        <f>IF(ISBLANK('201718 APC &amp; OPROC'!O800),"",'201718 APC &amp; OPROC'!O800)</f>
        <v>-</v>
      </c>
      <c r="P800" s="645" t="str">
        <f>IF(ISBLANK('201718 APC &amp; OPROC'!P800),"",'201718 APC &amp; OPROC'!P800)</f>
        <v>-</v>
      </c>
      <c r="Q800" s="653" t="str">
        <f>IF(ISBLANK('201718 APC &amp; OPROC'!Q800),"",'201718 APC &amp; OPROC'!Q800)</f>
        <v>-</v>
      </c>
      <c r="R800" s="647" t="str">
        <f>IF(ISBLANK('201718 APC &amp; OPROC'!R800),"",'201718 APC &amp; OPROC'!R800)</f>
        <v>-</v>
      </c>
      <c r="S800" s="647" t="str">
        <f>IF(ISBLANK('201718 APC &amp; OPROC'!S800),"",'201718 APC &amp; OPROC'!S800)</f>
        <v/>
      </c>
      <c r="T800" s="647" t="str">
        <f>IF(ISBLANK('201718 APC &amp; OPROC'!T800),"",'201718 APC &amp; OPROC'!T800)</f>
        <v/>
      </c>
      <c r="V800" s="315"/>
      <c r="W800" s="315"/>
    </row>
    <row r="801" spans="2:23" s="139" customFormat="1" x14ac:dyDescent="0.35">
      <c r="B801" s="648" t="s">
        <v>2043</v>
      </c>
      <c r="C801" s="164" t="s">
        <v>2044</v>
      </c>
      <c r="D801" s="649" t="str">
        <f>IF(ISNUMBER('201718 APC &amp; OPROC'!D801),'201718 APC &amp; OPROC'!D801*(1+VLOOKUP(LEFT($B801,2),'Adjustment factors'!$B$9:$M$99,D$1,FALSE)),"-")</f>
        <v>-</v>
      </c>
      <c r="E801" s="650">
        <f>IF(ISNUMBER('201718 APC &amp; OPROC'!E801),'201718 APC &amp; OPROC'!E801*(1+VLOOKUP(LEFT($B801,2),'Adjustment factors'!$B$9:$M$99,E$1,FALSE)),"-")</f>
        <v>7997.6517517533493</v>
      </c>
      <c r="F801" s="649" t="str">
        <f>IF(ISNUMBER('201718 APC &amp; OPROC'!F801),'201718 APC &amp; OPROC'!F801*(1+VLOOKUP(LEFT($B801,2),'Adjustment factors'!$B$9:$M$99,F$1,FALSE)),"-")</f>
        <v>-</v>
      </c>
      <c r="G801" s="649" t="str">
        <f>IF(ISNUMBER('201718 APC &amp; OPROC'!G801),'201718 APC &amp; OPROC'!G801*(1+VLOOKUP(LEFT($B801,2),'Adjustment factors'!$B$9:$M$99,G$1,FALSE)),"-")</f>
        <v>-</v>
      </c>
      <c r="H801" s="650">
        <f>IF(ISBLANK('201718 APC &amp; OPROC'!H801),"",'201718 APC &amp; OPROC'!H801)</f>
        <v>48</v>
      </c>
      <c r="I801" s="650">
        <f>IF(ISNUMBER('201718 APC &amp; OPROC'!I801),'201718 APC &amp; OPROC'!I801*(1+VLOOKUP(LEFT($B801,2),'Adjustment factors'!$B$9:$M$99,I$1,FALSE)),"-")</f>
        <v>7997.6517517533493</v>
      </c>
      <c r="J801" s="650">
        <f>IF(ISBLANK('201718 APC &amp; OPROC'!J801),"",'201718 APC &amp; OPROC'!J801)</f>
        <v>48</v>
      </c>
      <c r="K801" s="650">
        <f>IF(ISNUMBER('201718 APC &amp; OPROC'!K801),'201718 APC &amp; OPROC'!K801*(1+VLOOKUP(LEFT($B801,2),'Adjustment factors'!$B$9:$M$99,K$1,FALSE)),"-")</f>
        <v>227.13165999999995</v>
      </c>
      <c r="L801" s="650" t="str">
        <f>IF(ISBLANK('201718 APC &amp; OPROC'!L801),"",'201718 APC &amp; OPROC'!L801)</f>
        <v>No</v>
      </c>
      <c r="M801" s="651" t="str">
        <f>IF(ISBLANK('201718 APC &amp; OPROC'!M801),"",'201718 APC &amp; OPROC'!M801)</f>
        <v>-</v>
      </c>
      <c r="N801" s="654" t="str">
        <f t="shared" si="12"/>
        <v>-</v>
      </c>
      <c r="O801" s="652" t="str">
        <f>IF(ISBLANK('201718 APC &amp; OPROC'!O801),"",'201718 APC &amp; OPROC'!O801)</f>
        <v>-</v>
      </c>
      <c r="P801" s="645" t="str">
        <f>IF(ISBLANK('201718 APC &amp; OPROC'!P801),"",'201718 APC &amp; OPROC'!P801)</f>
        <v>-</v>
      </c>
      <c r="Q801" s="653" t="str">
        <f>IF(ISBLANK('201718 APC &amp; OPROC'!Q801),"",'201718 APC &amp; OPROC'!Q801)</f>
        <v>-</v>
      </c>
      <c r="R801" s="647" t="str">
        <f>IF(ISBLANK('201718 APC &amp; OPROC'!R801),"",'201718 APC &amp; OPROC'!R801)</f>
        <v>-</v>
      </c>
      <c r="S801" s="647" t="str">
        <f>IF(ISBLANK('201718 APC &amp; OPROC'!S801),"",'201718 APC &amp; OPROC'!S801)</f>
        <v/>
      </c>
      <c r="T801" s="647" t="str">
        <f>IF(ISBLANK('201718 APC &amp; OPROC'!T801),"",'201718 APC &amp; OPROC'!T801)</f>
        <v/>
      </c>
      <c r="V801" s="315"/>
      <c r="W801" s="315"/>
    </row>
    <row r="802" spans="2:23" s="139" customFormat="1" x14ac:dyDescent="0.35">
      <c r="B802" s="648" t="s">
        <v>2045</v>
      </c>
      <c r="C802" s="164" t="s">
        <v>2046</v>
      </c>
      <c r="D802" s="649" t="str">
        <f>IF(ISNUMBER('201718 APC &amp; OPROC'!D802),'201718 APC &amp; OPROC'!D802*(1+VLOOKUP(LEFT($B802,2),'Adjustment factors'!$B$9:$M$99,D$1,FALSE)),"-")</f>
        <v>-</v>
      </c>
      <c r="E802" s="650">
        <f>IF(ISNUMBER('201718 APC &amp; OPROC'!E802),'201718 APC &amp; OPROC'!E802*(1+VLOOKUP(LEFT($B802,2),'Adjustment factors'!$B$9:$M$99,E$1,FALSE)),"-")</f>
        <v>5760.6872955491872</v>
      </c>
      <c r="F802" s="649" t="str">
        <f>IF(ISNUMBER('201718 APC &amp; OPROC'!F802),'201718 APC &amp; OPROC'!F802*(1+VLOOKUP(LEFT($B802,2),'Adjustment factors'!$B$9:$M$99,F$1,FALSE)),"-")</f>
        <v>-</v>
      </c>
      <c r="G802" s="649" t="str">
        <f>IF(ISNUMBER('201718 APC &amp; OPROC'!G802),'201718 APC &amp; OPROC'!G802*(1+VLOOKUP(LEFT($B802,2),'Adjustment factors'!$B$9:$M$99,G$1,FALSE)),"-")</f>
        <v>-</v>
      </c>
      <c r="H802" s="650">
        <f>IF(ISBLANK('201718 APC &amp; OPROC'!H802),"",'201718 APC &amp; OPROC'!H802)</f>
        <v>23</v>
      </c>
      <c r="I802" s="650">
        <f>IF(ISNUMBER('201718 APC &amp; OPROC'!I802),'201718 APC &amp; OPROC'!I802*(1+VLOOKUP(LEFT($B802,2),'Adjustment factors'!$B$9:$M$99,I$1,FALSE)),"-")</f>
        <v>6064.9950729247084</v>
      </c>
      <c r="J802" s="650">
        <f>IF(ISBLANK('201718 APC &amp; OPROC'!J802),"",'201718 APC &amp; OPROC'!J802)</f>
        <v>33</v>
      </c>
      <c r="K802" s="650">
        <f>IF(ISNUMBER('201718 APC &amp; OPROC'!K802),'201718 APC &amp; OPROC'!K802*(1+VLOOKUP(LEFT($B802,2),'Adjustment factors'!$B$9:$M$99,K$1,FALSE)),"-")</f>
        <v>227.13165999999995</v>
      </c>
      <c r="L802" s="650" t="str">
        <f>IF(ISBLANK('201718 APC &amp; OPROC'!L802),"",'201718 APC &amp; OPROC'!L802)</f>
        <v>No</v>
      </c>
      <c r="M802" s="651" t="str">
        <f>IF(ISBLANK('201718 APC &amp; OPROC'!M802),"",'201718 APC &amp; OPROC'!M802)</f>
        <v>-</v>
      </c>
      <c r="N802" s="654" t="str">
        <f t="shared" si="12"/>
        <v>-</v>
      </c>
      <c r="O802" s="652" t="str">
        <f>IF(ISBLANK('201718 APC &amp; OPROC'!O802),"",'201718 APC &amp; OPROC'!O802)</f>
        <v>-</v>
      </c>
      <c r="P802" s="645" t="str">
        <f>IF(ISBLANK('201718 APC &amp; OPROC'!P802),"",'201718 APC &amp; OPROC'!P802)</f>
        <v>-</v>
      </c>
      <c r="Q802" s="653" t="str">
        <f>IF(ISBLANK('201718 APC &amp; OPROC'!Q802),"",'201718 APC &amp; OPROC'!Q802)</f>
        <v>-</v>
      </c>
      <c r="R802" s="647" t="str">
        <f>IF(ISBLANK('201718 APC &amp; OPROC'!R802),"",'201718 APC &amp; OPROC'!R802)</f>
        <v>-</v>
      </c>
      <c r="S802" s="647" t="str">
        <f>IF(ISBLANK('201718 APC &amp; OPROC'!S802),"",'201718 APC &amp; OPROC'!S802)</f>
        <v/>
      </c>
      <c r="T802" s="647" t="str">
        <f>IF(ISBLANK('201718 APC &amp; OPROC'!T802),"",'201718 APC &amp; OPROC'!T802)</f>
        <v/>
      </c>
      <c r="V802" s="315"/>
      <c r="W802" s="315"/>
    </row>
    <row r="803" spans="2:23" s="139" customFormat="1" x14ac:dyDescent="0.35">
      <c r="B803" s="648" t="s">
        <v>2047</v>
      </c>
      <c r="C803" s="164" t="s">
        <v>2048</v>
      </c>
      <c r="D803" s="649" t="str">
        <f>IF(ISNUMBER('201718 APC &amp; OPROC'!D803),'201718 APC &amp; OPROC'!D803*(1+VLOOKUP(LEFT($B803,2),'Adjustment factors'!$B$9:$M$99,D$1,FALSE)),"-")</f>
        <v>-</v>
      </c>
      <c r="E803" s="650">
        <f>IF(ISNUMBER('201718 APC &amp; OPROC'!E803),'201718 APC &amp; OPROC'!E803*(1+VLOOKUP(LEFT($B803,2),'Adjustment factors'!$B$9:$M$99,E$1,FALSE)),"-")</f>
        <v>4513.2269366389382</v>
      </c>
      <c r="F803" s="649" t="str">
        <f>IF(ISNUMBER('201718 APC &amp; OPROC'!F803),'201718 APC &amp; OPROC'!F803*(1+VLOOKUP(LEFT($B803,2),'Adjustment factors'!$B$9:$M$99,F$1,FALSE)),"-")</f>
        <v>-</v>
      </c>
      <c r="G803" s="649" t="str">
        <f>IF(ISNUMBER('201718 APC &amp; OPROC'!G803),'201718 APC &amp; OPROC'!G803*(1+VLOOKUP(LEFT($B803,2),'Adjustment factors'!$B$9:$M$99,G$1,FALSE)),"-")</f>
        <v>-</v>
      </c>
      <c r="H803" s="650">
        <f>IF(ISBLANK('201718 APC &amp; OPROC'!H803),"",'201718 APC &amp; OPROC'!H803)</f>
        <v>14</v>
      </c>
      <c r="I803" s="650">
        <f>IF(ISNUMBER('201718 APC &amp; OPROC'!I803),'201718 APC &amp; OPROC'!I803*(1+VLOOKUP(LEFT($B803,2),'Adjustment factors'!$B$9:$M$99,I$1,FALSE)),"-")</f>
        <v>4916.283595414463</v>
      </c>
      <c r="J803" s="650">
        <f>IF(ISBLANK('201718 APC &amp; OPROC'!J803),"",'201718 APC &amp; OPROC'!J803)</f>
        <v>21</v>
      </c>
      <c r="K803" s="650">
        <f>IF(ISNUMBER('201718 APC &amp; OPROC'!K803),'201718 APC &amp; OPROC'!K803*(1+VLOOKUP(LEFT($B803,2),'Adjustment factors'!$B$9:$M$99,K$1,FALSE)),"-")</f>
        <v>227.13165999999995</v>
      </c>
      <c r="L803" s="650" t="str">
        <f>IF(ISBLANK('201718 APC &amp; OPROC'!L803),"",'201718 APC &amp; OPROC'!L803)</f>
        <v>No</v>
      </c>
      <c r="M803" s="651" t="str">
        <f>IF(ISBLANK('201718 APC &amp; OPROC'!M803),"",'201718 APC &amp; OPROC'!M803)</f>
        <v>-</v>
      </c>
      <c r="N803" s="654" t="str">
        <f t="shared" si="12"/>
        <v>-</v>
      </c>
      <c r="O803" s="652" t="str">
        <f>IF(ISBLANK('201718 APC &amp; OPROC'!O803),"",'201718 APC &amp; OPROC'!O803)</f>
        <v>-</v>
      </c>
      <c r="P803" s="645" t="str">
        <f>IF(ISBLANK('201718 APC &amp; OPROC'!P803),"",'201718 APC &amp; OPROC'!P803)</f>
        <v>-</v>
      </c>
      <c r="Q803" s="653" t="str">
        <f>IF(ISBLANK('201718 APC &amp; OPROC'!Q803),"",'201718 APC &amp; OPROC'!Q803)</f>
        <v>-</v>
      </c>
      <c r="R803" s="647" t="str">
        <f>IF(ISBLANK('201718 APC &amp; OPROC'!R803),"",'201718 APC &amp; OPROC'!R803)</f>
        <v>-</v>
      </c>
      <c r="S803" s="647" t="str">
        <f>IF(ISBLANK('201718 APC &amp; OPROC'!S803),"",'201718 APC &amp; OPROC'!S803)</f>
        <v/>
      </c>
      <c r="T803" s="647" t="str">
        <f>IF(ISBLANK('201718 APC &amp; OPROC'!T803),"",'201718 APC &amp; OPROC'!T803)</f>
        <v/>
      </c>
      <c r="V803" s="315"/>
      <c r="W803" s="315"/>
    </row>
    <row r="804" spans="2:23" s="139" customFormat="1" x14ac:dyDescent="0.35">
      <c r="B804" s="648" t="s">
        <v>2049</v>
      </c>
      <c r="C804" s="164" t="s">
        <v>2050</v>
      </c>
      <c r="D804" s="649" t="str">
        <f>IF(ISNUMBER('201718 APC &amp; OPROC'!D804),'201718 APC &amp; OPROC'!D804*(1+VLOOKUP(LEFT($B804,2),'Adjustment factors'!$B$9:$M$99,D$1,FALSE)),"-")</f>
        <v>-</v>
      </c>
      <c r="E804" s="650">
        <f>IF(ISNUMBER('201718 APC &amp; OPROC'!E804),'201718 APC &amp; OPROC'!E804*(1+VLOOKUP(LEFT($B804,2),'Adjustment factors'!$B$9:$M$99,E$1,FALSE)),"-")</f>
        <v>9357.9679751207459</v>
      </c>
      <c r="F804" s="649" t="str">
        <f>IF(ISNUMBER('201718 APC &amp; OPROC'!F804),'201718 APC &amp; OPROC'!F804*(1+VLOOKUP(LEFT($B804,2),'Adjustment factors'!$B$9:$M$99,F$1,FALSE)),"-")</f>
        <v>-</v>
      </c>
      <c r="G804" s="649" t="str">
        <f>IF(ISNUMBER('201718 APC &amp; OPROC'!G804),'201718 APC &amp; OPROC'!G804*(1+VLOOKUP(LEFT($B804,2),'Adjustment factors'!$B$9:$M$99,G$1,FALSE)),"-")</f>
        <v>-</v>
      </c>
      <c r="H804" s="650">
        <f>IF(ISBLANK('201718 APC &amp; OPROC'!H804),"",'201718 APC &amp; OPROC'!H804)</f>
        <v>60</v>
      </c>
      <c r="I804" s="650">
        <f>IF(ISNUMBER('201718 APC &amp; OPROC'!I804),'201718 APC &amp; OPROC'!I804*(1+VLOOKUP(LEFT($B804,2),'Adjustment factors'!$B$9:$M$99,I$1,FALSE)),"-")</f>
        <v>10086.492885857508</v>
      </c>
      <c r="J804" s="650">
        <f>IF(ISBLANK('201718 APC &amp; OPROC'!J804),"",'201718 APC &amp; OPROC'!J804)</f>
        <v>82</v>
      </c>
      <c r="K804" s="650">
        <f>IF(ISNUMBER('201718 APC &amp; OPROC'!K804),'201718 APC &amp; OPROC'!K804*(1+VLOOKUP(LEFT($B804,2),'Adjustment factors'!$B$9:$M$99,K$1,FALSE)),"-")</f>
        <v>227.13165999999995</v>
      </c>
      <c r="L804" s="650" t="str">
        <f>IF(ISBLANK('201718 APC &amp; OPROC'!L804),"",'201718 APC &amp; OPROC'!L804)</f>
        <v>No</v>
      </c>
      <c r="M804" s="651" t="str">
        <f>IF(ISBLANK('201718 APC &amp; OPROC'!M804),"",'201718 APC &amp; OPROC'!M804)</f>
        <v>-</v>
      </c>
      <c r="N804" s="654" t="str">
        <f t="shared" si="12"/>
        <v>-</v>
      </c>
      <c r="O804" s="652" t="str">
        <f>IF(ISBLANK('201718 APC &amp; OPROC'!O804),"",'201718 APC &amp; OPROC'!O804)</f>
        <v>-</v>
      </c>
      <c r="P804" s="645" t="str">
        <f>IF(ISBLANK('201718 APC &amp; OPROC'!P804),"",'201718 APC &amp; OPROC'!P804)</f>
        <v>-</v>
      </c>
      <c r="Q804" s="653" t="str">
        <f>IF(ISBLANK('201718 APC &amp; OPROC'!Q804),"",'201718 APC &amp; OPROC'!Q804)</f>
        <v>-</v>
      </c>
      <c r="R804" s="647" t="str">
        <f>IF(ISBLANK('201718 APC &amp; OPROC'!R804),"",'201718 APC &amp; OPROC'!R804)</f>
        <v>-</v>
      </c>
      <c r="S804" s="647" t="str">
        <f>IF(ISBLANK('201718 APC &amp; OPROC'!S804),"",'201718 APC &amp; OPROC'!S804)</f>
        <v/>
      </c>
      <c r="T804" s="647" t="str">
        <f>IF(ISBLANK('201718 APC &amp; OPROC'!T804),"",'201718 APC &amp; OPROC'!T804)</f>
        <v/>
      </c>
      <c r="V804" s="315"/>
      <c r="W804" s="315"/>
    </row>
    <row r="805" spans="2:23" s="139" customFormat="1" x14ac:dyDescent="0.35">
      <c r="B805" s="648" t="s">
        <v>2051</v>
      </c>
      <c r="C805" s="164" t="s">
        <v>2052</v>
      </c>
      <c r="D805" s="649" t="str">
        <f>IF(ISNUMBER('201718 APC &amp; OPROC'!D805),'201718 APC &amp; OPROC'!D805*(1+VLOOKUP(LEFT($B805,2),'Adjustment factors'!$B$9:$M$99,D$1,FALSE)),"-")</f>
        <v>-</v>
      </c>
      <c r="E805" s="650">
        <f>IF(ISNUMBER('201718 APC &amp; OPROC'!E805),'201718 APC &amp; OPROC'!E805*(1+VLOOKUP(LEFT($B805,2),'Adjustment factors'!$B$9:$M$99,E$1,FALSE)),"-")</f>
        <v>5155.0946657389613</v>
      </c>
      <c r="F805" s="649" t="str">
        <f>IF(ISNUMBER('201718 APC &amp; OPROC'!F805),'201718 APC &amp; OPROC'!F805*(1+VLOOKUP(LEFT($B805,2),'Adjustment factors'!$B$9:$M$99,F$1,FALSE)),"-")</f>
        <v>-</v>
      </c>
      <c r="G805" s="649" t="str">
        <f>IF(ISNUMBER('201718 APC &amp; OPROC'!G805),'201718 APC &amp; OPROC'!G805*(1+VLOOKUP(LEFT($B805,2),'Adjustment factors'!$B$9:$M$99,G$1,FALSE)),"-")</f>
        <v>-</v>
      </c>
      <c r="H805" s="650">
        <f>IF(ISBLANK('201718 APC &amp; OPROC'!H805),"",'201718 APC &amp; OPROC'!H805)</f>
        <v>25</v>
      </c>
      <c r="I805" s="650">
        <f>IF(ISNUMBER('201718 APC &amp; OPROC'!I805),'201718 APC &amp; OPROC'!I805*(1+VLOOKUP(LEFT($B805,2),'Adjustment factors'!$B$9:$M$99,I$1,FALSE)),"-")</f>
        <v>6928.54396435127</v>
      </c>
      <c r="J805" s="650">
        <f>IF(ISBLANK('201718 APC &amp; OPROC'!J805),"",'201718 APC &amp; OPROC'!J805)</f>
        <v>49</v>
      </c>
      <c r="K805" s="650">
        <f>IF(ISNUMBER('201718 APC &amp; OPROC'!K805),'201718 APC &amp; OPROC'!K805*(1+VLOOKUP(LEFT($B805,2),'Adjustment factors'!$B$9:$M$99,K$1,FALSE)),"-")</f>
        <v>227.13165999999995</v>
      </c>
      <c r="L805" s="650" t="str">
        <f>IF(ISBLANK('201718 APC &amp; OPROC'!L805),"",'201718 APC &amp; OPROC'!L805)</f>
        <v>No</v>
      </c>
      <c r="M805" s="651" t="str">
        <f>IF(ISBLANK('201718 APC &amp; OPROC'!M805),"",'201718 APC &amp; OPROC'!M805)</f>
        <v>-</v>
      </c>
      <c r="N805" s="654" t="str">
        <f t="shared" si="12"/>
        <v>-</v>
      </c>
      <c r="O805" s="652" t="str">
        <f>IF(ISBLANK('201718 APC &amp; OPROC'!O805),"",'201718 APC &amp; OPROC'!O805)</f>
        <v>-</v>
      </c>
      <c r="P805" s="645" t="str">
        <f>IF(ISBLANK('201718 APC &amp; OPROC'!P805),"",'201718 APC &amp; OPROC'!P805)</f>
        <v>-</v>
      </c>
      <c r="Q805" s="653" t="str">
        <f>IF(ISBLANK('201718 APC &amp; OPROC'!Q805),"",'201718 APC &amp; OPROC'!Q805)</f>
        <v>-</v>
      </c>
      <c r="R805" s="647" t="str">
        <f>IF(ISBLANK('201718 APC &amp; OPROC'!R805),"",'201718 APC &amp; OPROC'!R805)</f>
        <v>-</v>
      </c>
      <c r="S805" s="647" t="str">
        <f>IF(ISBLANK('201718 APC &amp; OPROC'!S805),"",'201718 APC &amp; OPROC'!S805)</f>
        <v/>
      </c>
      <c r="T805" s="647" t="str">
        <f>IF(ISBLANK('201718 APC &amp; OPROC'!T805),"",'201718 APC &amp; OPROC'!T805)</f>
        <v/>
      </c>
      <c r="V805" s="315"/>
      <c r="W805" s="315"/>
    </row>
    <row r="806" spans="2:23" s="139" customFormat="1" x14ac:dyDescent="0.35">
      <c r="B806" s="648" t="s">
        <v>2053</v>
      </c>
      <c r="C806" s="164" t="s">
        <v>2054</v>
      </c>
      <c r="D806" s="649" t="str">
        <f>IF(ISNUMBER('201718 APC &amp; OPROC'!D806),'201718 APC &amp; OPROC'!D806*(1+VLOOKUP(LEFT($B806,2),'Adjustment factors'!$B$9:$M$99,D$1,FALSE)),"-")</f>
        <v>-</v>
      </c>
      <c r="E806" s="650">
        <f>IF(ISNUMBER('201718 APC &amp; OPROC'!E806),'201718 APC &amp; OPROC'!E806*(1+VLOOKUP(LEFT($B806,2),'Adjustment factors'!$B$9:$M$99,E$1,FALSE)),"-")</f>
        <v>3723.2358854389099</v>
      </c>
      <c r="F806" s="649" t="str">
        <f>IF(ISNUMBER('201718 APC &amp; OPROC'!F806),'201718 APC &amp; OPROC'!F806*(1+VLOOKUP(LEFT($B806,2),'Adjustment factors'!$B$9:$M$99,F$1,FALSE)),"-")</f>
        <v>-</v>
      </c>
      <c r="G806" s="649" t="str">
        <f>IF(ISNUMBER('201718 APC &amp; OPROC'!G806),'201718 APC &amp; OPROC'!G806*(1+VLOOKUP(LEFT($B806,2),'Adjustment factors'!$B$9:$M$99,G$1,FALSE)),"-")</f>
        <v>-</v>
      </c>
      <c r="H806" s="650">
        <f>IF(ISBLANK('201718 APC &amp; OPROC'!H806),"",'201718 APC &amp; OPROC'!H806)</f>
        <v>16</v>
      </c>
      <c r="I806" s="650">
        <f>IF(ISNUMBER('201718 APC &amp; OPROC'!I806),'201718 APC &amp; OPROC'!I806*(1+VLOOKUP(LEFT($B806,2),'Adjustment factors'!$B$9:$M$99,I$1,FALSE)),"-")</f>
        <v>5204.4691064389635</v>
      </c>
      <c r="J806" s="650">
        <f>IF(ISBLANK('201718 APC &amp; OPROC'!J806),"",'201718 APC &amp; OPROC'!J806)</f>
        <v>34</v>
      </c>
      <c r="K806" s="650">
        <f>IF(ISNUMBER('201718 APC &amp; OPROC'!K806),'201718 APC &amp; OPROC'!K806*(1+VLOOKUP(LEFT($B806,2),'Adjustment factors'!$B$9:$M$99,K$1,FALSE)),"-")</f>
        <v>227.13165999999995</v>
      </c>
      <c r="L806" s="650" t="str">
        <f>IF(ISBLANK('201718 APC &amp; OPROC'!L806),"",'201718 APC &amp; OPROC'!L806)</f>
        <v>No</v>
      </c>
      <c r="M806" s="651" t="str">
        <f>IF(ISBLANK('201718 APC &amp; OPROC'!M806),"",'201718 APC &amp; OPROC'!M806)</f>
        <v>-</v>
      </c>
      <c r="N806" s="654" t="str">
        <f t="shared" si="12"/>
        <v>-</v>
      </c>
      <c r="O806" s="652" t="str">
        <f>IF(ISBLANK('201718 APC &amp; OPROC'!O806),"",'201718 APC &amp; OPROC'!O806)</f>
        <v>-</v>
      </c>
      <c r="P806" s="645" t="str">
        <f>IF(ISBLANK('201718 APC &amp; OPROC'!P806),"",'201718 APC &amp; OPROC'!P806)</f>
        <v>-</v>
      </c>
      <c r="Q806" s="653" t="str">
        <f>IF(ISBLANK('201718 APC &amp; OPROC'!Q806),"",'201718 APC &amp; OPROC'!Q806)</f>
        <v>-</v>
      </c>
      <c r="R806" s="647" t="str">
        <f>IF(ISBLANK('201718 APC &amp; OPROC'!R806),"",'201718 APC &amp; OPROC'!R806)</f>
        <v>-</v>
      </c>
      <c r="S806" s="647" t="str">
        <f>IF(ISBLANK('201718 APC &amp; OPROC'!S806),"",'201718 APC &amp; OPROC'!S806)</f>
        <v/>
      </c>
      <c r="T806" s="647" t="str">
        <f>IF(ISBLANK('201718 APC &amp; OPROC'!T806),"",'201718 APC &amp; OPROC'!T806)</f>
        <v/>
      </c>
      <c r="V806" s="315"/>
      <c r="W806" s="315"/>
    </row>
    <row r="807" spans="2:23" s="139" customFormat="1" x14ac:dyDescent="0.35">
      <c r="B807" s="648" t="s">
        <v>2055</v>
      </c>
      <c r="C807" s="164" t="s">
        <v>2056</v>
      </c>
      <c r="D807" s="649" t="str">
        <f>IF(ISNUMBER('201718 APC &amp; OPROC'!D807),'201718 APC &amp; OPROC'!D807*(1+VLOOKUP(LEFT($B807,2),'Adjustment factors'!$B$9:$M$99,D$1,FALSE)),"-")</f>
        <v>-</v>
      </c>
      <c r="E807" s="650">
        <f>IF(ISNUMBER('201718 APC &amp; OPROC'!E807),'201718 APC &amp; OPROC'!E807*(1+VLOOKUP(LEFT($B807,2),'Adjustment factors'!$B$9:$M$99,E$1,FALSE)),"-")</f>
        <v>3026.9555074041909</v>
      </c>
      <c r="F807" s="649" t="str">
        <f>IF(ISNUMBER('201718 APC &amp; OPROC'!F807),'201718 APC &amp; OPROC'!F807*(1+VLOOKUP(LEFT($B807,2),'Adjustment factors'!$B$9:$M$99,F$1,FALSE)),"-")</f>
        <v>-</v>
      </c>
      <c r="G807" s="649" t="str">
        <f>IF(ISNUMBER('201718 APC &amp; OPROC'!G807),'201718 APC &amp; OPROC'!G807*(1+VLOOKUP(LEFT($B807,2),'Adjustment factors'!$B$9:$M$99,G$1,FALSE)),"-")</f>
        <v>-</v>
      </c>
      <c r="H807" s="650">
        <f>IF(ISBLANK('201718 APC &amp; OPROC'!H807),"",'201718 APC &amp; OPROC'!H807)</f>
        <v>12</v>
      </c>
      <c r="I807" s="650">
        <f>IF(ISNUMBER('201718 APC &amp; OPROC'!I807),'201718 APC &amp; OPROC'!I807*(1+VLOOKUP(LEFT($B807,2),'Adjustment factors'!$B$9:$M$99,I$1,FALSE)),"-")</f>
        <v>3967.0851639981024</v>
      </c>
      <c r="J807" s="650">
        <f>IF(ISBLANK('201718 APC &amp; OPROC'!J807),"",'201718 APC &amp; OPROC'!J807)</f>
        <v>24</v>
      </c>
      <c r="K807" s="650">
        <f>IF(ISNUMBER('201718 APC &amp; OPROC'!K807),'201718 APC &amp; OPROC'!K807*(1+VLOOKUP(LEFT($B807,2),'Adjustment factors'!$B$9:$M$99,K$1,FALSE)),"-")</f>
        <v>227.13165999999995</v>
      </c>
      <c r="L807" s="650" t="str">
        <f>IF(ISBLANK('201718 APC &amp; OPROC'!L807),"",'201718 APC &amp; OPROC'!L807)</f>
        <v>No</v>
      </c>
      <c r="M807" s="651" t="str">
        <f>IF(ISBLANK('201718 APC &amp; OPROC'!M807),"",'201718 APC &amp; OPROC'!M807)</f>
        <v>-</v>
      </c>
      <c r="N807" s="654" t="str">
        <f t="shared" si="12"/>
        <v>-</v>
      </c>
      <c r="O807" s="652" t="str">
        <f>IF(ISBLANK('201718 APC &amp; OPROC'!O807),"",'201718 APC &amp; OPROC'!O807)</f>
        <v>-</v>
      </c>
      <c r="P807" s="645" t="str">
        <f>IF(ISBLANK('201718 APC &amp; OPROC'!P807),"",'201718 APC &amp; OPROC'!P807)</f>
        <v>-</v>
      </c>
      <c r="Q807" s="653" t="str">
        <f>IF(ISBLANK('201718 APC &amp; OPROC'!Q807),"",'201718 APC &amp; OPROC'!Q807)</f>
        <v>-</v>
      </c>
      <c r="R807" s="647" t="str">
        <f>IF(ISBLANK('201718 APC &amp; OPROC'!R807),"",'201718 APC &amp; OPROC'!R807)</f>
        <v>-</v>
      </c>
      <c r="S807" s="647" t="str">
        <f>IF(ISBLANK('201718 APC &amp; OPROC'!S807),"",'201718 APC &amp; OPROC'!S807)</f>
        <v/>
      </c>
      <c r="T807" s="647" t="str">
        <f>IF(ISBLANK('201718 APC &amp; OPROC'!T807),"",'201718 APC &amp; OPROC'!T807)</f>
        <v/>
      </c>
      <c r="V807" s="315"/>
      <c r="W807" s="315"/>
    </row>
    <row r="808" spans="2:23" s="139" customFormat="1" x14ac:dyDescent="0.35">
      <c r="B808" s="648" t="s">
        <v>2057</v>
      </c>
      <c r="C808" s="164" t="s">
        <v>2058</v>
      </c>
      <c r="D808" s="649" t="str">
        <f>IF(ISNUMBER('201718 APC &amp; OPROC'!D808),'201718 APC &amp; OPROC'!D808*(1+VLOOKUP(LEFT($B808,2),'Adjustment factors'!$B$9:$M$99,D$1,FALSE)),"-")</f>
        <v>-</v>
      </c>
      <c r="E808" s="650">
        <f>IF(ISNUMBER('201718 APC &amp; OPROC'!E808),'201718 APC &amp; OPROC'!E808*(1+VLOOKUP(LEFT($B808,2),'Adjustment factors'!$B$9:$M$99,E$1,FALSE)),"-")</f>
        <v>9733.8183094289234</v>
      </c>
      <c r="F808" s="649" t="str">
        <f>IF(ISNUMBER('201718 APC &amp; OPROC'!F808),'201718 APC &amp; OPROC'!F808*(1+VLOOKUP(LEFT($B808,2),'Adjustment factors'!$B$9:$M$99,F$1,FALSE)),"-")</f>
        <v>-</v>
      </c>
      <c r="G808" s="649" t="str">
        <f>IF(ISNUMBER('201718 APC &amp; OPROC'!G808),'201718 APC &amp; OPROC'!G808*(1+VLOOKUP(LEFT($B808,2),'Adjustment factors'!$B$9:$M$99,G$1,FALSE)),"-")</f>
        <v>-</v>
      </c>
      <c r="H808" s="650">
        <f>IF(ISBLANK('201718 APC &amp; OPROC'!H808),"",'201718 APC &amp; OPROC'!H808)</f>
        <v>33</v>
      </c>
      <c r="I808" s="650">
        <f>IF(ISNUMBER('201718 APC &amp; OPROC'!I808),'201718 APC &amp; OPROC'!I808*(1+VLOOKUP(LEFT($B808,2),'Adjustment factors'!$B$9:$M$99,I$1,FALSE)),"-")</f>
        <v>9733.8183094289234</v>
      </c>
      <c r="J808" s="650">
        <f>IF(ISBLANK('201718 APC &amp; OPROC'!J808),"",'201718 APC &amp; OPROC'!J808)</f>
        <v>33</v>
      </c>
      <c r="K808" s="650">
        <f>IF(ISNUMBER('201718 APC &amp; OPROC'!K808),'201718 APC &amp; OPROC'!K808*(1+VLOOKUP(LEFT($B808,2),'Adjustment factors'!$B$9:$M$99,K$1,FALSE)),"-")</f>
        <v>430.24939999999992</v>
      </c>
      <c r="L808" s="650" t="str">
        <f>IF(ISBLANK('201718 APC &amp; OPROC'!L808),"",'201718 APC &amp; OPROC'!L808)</f>
        <v>No</v>
      </c>
      <c r="M808" s="651" t="str">
        <f>IF(ISBLANK('201718 APC &amp; OPROC'!M808),"",'201718 APC &amp; OPROC'!M808)</f>
        <v>-</v>
      </c>
      <c r="N808" s="654" t="str">
        <f t="shared" si="12"/>
        <v>-</v>
      </c>
      <c r="O808" s="652" t="str">
        <f>IF(ISBLANK('201718 APC &amp; OPROC'!O808),"",'201718 APC &amp; OPROC'!O808)</f>
        <v>-</v>
      </c>
      <c r="P808" s="645" t="str">
        <f>IF(ISBLANK('201718 APC &amp; OPROC'!P808),"",'201718 APC &amp; OPROC'!P808)</f>
        <v>-</v>
      </c>
      <c r="Q808" s="653" t="str">
        <f>IF(ISBLANK('201718 APC &amp; OPROC'!Q808),"",'201718 APC &amp; OPROC'!Q808)</f>
        <v>-</v>
      </c>
      <c r="R808" s="647" t="str">
        <f>IF(ISBLANK('201718 APC &amp; OPROC'!R808),"",'201718 APC &amp; OPROC'!R808)</f>
        <v>-</v>
      </c>
      <c r="S808" s="647" t="str">
        <f>IF(ISBLANK('201718 APC &amp; OPROC'!S808),"",'201718 APC &amp; OPROC'!S808)</f>
        <v/>
      </c>
      <c r="T808" s="647" t="str">
        <f>IF(ISBLANK('201718 APC &amp; OPROC'!T808),"",'201718 APC &amp; OPROC'!T808)</f>
        <v/>
      </c>
      <c r="V808" s="315"/>
      <c r="W808" s="315"/>
    </row>
    <row r="809" spans="2:23" s="139" customFormat="1" x14ac:dyDescent="0.35">
      <c r="B809" s="648" t="s">
        <v>2059</v>
      </c>
      <c r="C809" s="164" t="s">
        <v>2060</v>
      </c>
      <c r="D809" s="649" t="str">
        <f>IF(ISNUMBER('201718 APC &amp; OPROC'!D809),'201718 APC &amp; OPROC'!D809*(1+VLOOKUP(LEFT($B809,2),'Adjustment factors'!$B$9:$M$99,D$1,FALSE)),"-")</f>
        <v>-</v>
      </c>
      <c r="E809" s="650">
        <f>IF(ISNUMBER('201718 APC &amp; OPROC'!E809),'201718 APC &amp; OPROC'!E809*(1+VLOOKUP(LEFT($B809,2),'Adjustment factors'!$B$9:$M$99,E$1,FALSE)),"-")</f>
        <v>4109.1626362164752</v>
      </c>
      <c r="F809" s="649" t="str">
        <f>IF(ISNUMBER('201718 APC &amp; OPROC'!F809),'201718 APC &amp; OPROC'!F809*(1+VLOOKUP(LEFT($B809,2),'Adjustment factors'!$B$9:$M$99,F$1,FALSE)),"-")</f>
        <v>-</v>
      </c>
      <c r="G809" s="649" t="str">
        <f>IF(ISNUMBER('201718 APC &amp; OPROC'!G809),'201718 APC &amp; OPROC'!G809*(1+VLOOKUP(LEFT($B809,2),'Adjustment factors'!$B$9:$M$99,G$1,FALSE)),"-")</f>
        <v>-</v>
      </c>
      <c r="H809" s="650">
        <f>IF(ISBLANK('201718 APC &amp; OPROC'!H809),"",'201718 APC &amp; OPROC'!H809)</f>
        <v>12</v>
      </c>
      <c r="I809" s="650">
        <f>IF(ISNUMBER('201718 APC &amp; OPROC'!I809),'201718 APC &amp; OPROC'!I809*(1+VLOOKUP(LEFT($B809,2),'Adjustment factors'!$B$9:$M$99,I$1,FALSE)),"-")</f>
        <v>4423.5468300613838</v>
      </c>
      <c r="J809" s="650">
        <f>IF(ISBLANK('201718 APC &amp; OPROC'!J809),"",'201718 APC &amp; OPROC'!J809)</f>
        <v>17</v>
      </c>
      <c r="K809" s="650">
        <f>IF(ISNUMBER('201718 APC &amp; OPROC'!K809),'201718 APC &amp; OPROC'!K809*(1+VLOOKUP(LEFT($B809,2),'Adjustment factors'!$B$9:$M$99,K$1,FALSE)),"-")</f>
        <v>430.24939999999992</v>
      </c>
      <c r="L809" s="650" t="str">
        <f>IF(ISBLANK('201718 APC &amp; OPROC'!L809),"",'201718 APC &amp; OPROC'!L809)</f>
        <v>No</v>
      </c>
      <c r="M809" s="651" t="str">
        <f>IF(ISBLANK('201718 APC &amp; OPROC'!M809),"",'201718 APC &amp; OPROC'!M809)</f>
        <v>-</v>
      </c>
      <c r="N809" s="654" t="str">
        <f t="shared" si="12"/>
        <v>-</v>
      </c>
      <c r="O809" s="652" t="str">
        <f>IF(ISBLANK('201718 APC &amp; OPROC'!O809),"",'201718 APC &amp; OPROC'!O809)</f>
        <v>-</v>
      </c>
      <c r="P809" s="645" t="str">
        <f>IF(ISBLANK('201718 APC &amp; OPROC'!P809),"",'201718 APC &amp; OPROC'!P809)</f>
        <v>-</v>
      </c>
      <c r="Q809" s="653" t="str">
        <f>IF(ISBLANK('201718 APC &amp; OPROC'!Q809),"",'201718 APC &amp; OPROC'!Q809)</f>
        <v>-</v>
      </c>
      <c r="R809" s="647" t="str">
        <f>IF(ISBLANK('201718 APC &amp; OPROC'!R809),"",'201718 APC &amp; OPROC'!R809)</f>
        <v>-</v>
      </c>
      <c r="S809" s="647" t="str">
        <f>IF(ISBLANK('201718 APC &amp; OPROC'!S809),"",'201718 APC &amp; OPROC'!S809)</f>
        <v/>
      </c>
      <c r="T809" s="647" t="str">
        <f>IF(ISBLANK('201718 APC &amp; OPROC'!T809),"",'201718 APC &amp; OPROC'!T809)</f>
        <v/>
      </c>
      <c r="V809" s="315"/>
      <c r="W809" s="315"/>
    </row>
    <row r="810" spans="2:23" s="139" customFormat="1" x14ac:dyDescent="0.35">
      <c r="B810" s="648" t="s">
        <v>2061</v>
      </c>
      <c r="C810" s="164" t="s">
        <v>2062</v>
      </c>
      <c r="D810" s="649" t="str">
        <f>IF(ISNUMBER('201718 APC &amp; OPROC'!D810),'201718 APC &amp; OPROC'!D810*(1+VLOOKUP(LEFT($B810,2),'Adjustment factors'!$B$9:$M$99,D$1,FALSE)),"-")</f>
        <v>-</v>
      </c>
      <c r="E810" s="650">
        <f>IF(ISNUMBER('201718 APC &amp; OPROC'!E810),'201718 APC &amp; OPROC'!E810*(1+VLOOKUP(LEFT($B810,2),'Adjustment factors'!$B$9:$M$99,E$1,FALSE)),"-")</f>
        <v>14282.312703710719</v>
      </c>
      <c r="F810" s="649" t="str">
        <f>IF(ISNUMBER('201718 APC &amp; OPROC'!F810),'201718 APC &amp; OPROC'!F810*(1+VLOOKUP(LEFT($B810,2),'Adjustment factors'!$B$9:$M$99,F$1,FALSE)),"-")</f>
        <v>-</v>
      </c>
      <c r="G810" s="649" t="str">
        <f>IF(ISNUMBER('201718 APC &amp; OPROC'!G810),'201718 APC &amp; OPROC'!G810*(1+VLOOKUP(LEFT($B810,2),'Adjustment factors'!$B$9:$M$99,G$1,FALSE)),"-")</f>
        <v>-</v>
      </c>
      <c r="H810" s="650">
        <f>IF(ISBLANK('201718 APC &amp; OPROC'!H810),"",'201718 APC &amp; OPROC'!H810)</f>
        <v>77</v>
      </c>
      <c r="I810" s="650">
        <f>IF(ISNUMBER('201718 APC &amp; OPROC'!I810),'201718 APC &amp; OPROC'!I810*(1+VLOOKUP(LEFT($B810,2),'Adjustment factors'!$B$9:$M$99,I$1,FALSE)),"-")</f>
        <v>17264.931978649602</v>
      </c>
      <c r="J810" s="650">
        <f>IF(ISBLANK('201718 APC &amp; OPROC'!J810),"",'201718 APC &amp; OPROC'!J810)</f>
        <v>198</v>
      </c>
      <c r="K810" s="650">
        <f>IF(ISNUMBER('201718 APC &amp; OPROC'!K810),'201718 APC &amp; OPROC'!K810*(1+VLOOKUP(LEFT($B810,2),'Adjustment factors'!$B$9:$M$99,K$1,FALSE)),"-")</f>
        <v>430.24939999999992</v>
      </c>
      <c r="L810" s="650" t="str">
        <f>IF(ISBLANK('201718 APC &amp; OPROC'!L810),"",'201718 APC &amp; OPROC'!L810)</f>
        <v>No</v>
      </c>
      <c r="M810" s="651" t="str">
        <f>IF(ISBLANK('201718 APC &amp; OPROC'!M810),"",'201718 APC &amp; OPROC'!M810)</f>
        <v>-</v>
      </c>
      <c r="N810" s="654" t="str">
        <f t="shared" si="12"/>
        <v>-</v>
      </c>
      <c r="O810" s="652" t="str">
        <f>IF(ISBLANK('201718 APC &amp; OPROC'!O810),"",'201718 APC &amp; OPROC'!O810)</f>
        <v>-</v>
      </c>
      <c r="P810" s="645" t="str">
        <f>IF(ISBLANK('201718 APC &amp; OPROC'!P810),"",'201718 APC &amp; OPROC'!P810)</f>
        <v>-</v>
      </c>
      <c r="Q810" s="653" t="str">
        <f>IF(ISBLANK('201718 APC &amp; OPROC'!Q810),"",'201718 APC &amp; OPROC'!Q810)</f>
        <v>-</v>
      </c>
      <c r="R810" s="647" t="str">
        <f>IF(ISBLANK('201718 APC &amp; OPROC'!R810),"",'201718 APC &amp; OPROC'!R810)</f>
        <v>-</v>
      </c>
      <c r="S810" s="647" t="str">
        <f>IF(ISBLANK('201718 APC &amp; OPROC'!S810),"",'201718 APC &amp; OPROC'!S810)</f>
        <v/>
      </c>
      <c r="T810" s="647" t="str">
        <f>IF(ISBLANK('201718 APC &amp; OPROC'!T810),"",'201718 APC &amp; OPROC'!T810)</f>
        <v/>
      </c>
      <c r="V810" s="315"/>
      <c r="W810" s="315"/>
    </row>
    <row r="811" spans="2:23" s="139" customFormat="1" x14ac:dyDescent="0.35">
      <c r="B811" s="648" t="s">
        <v>2063</v>
      </c>
      <c r="C811" s="164" t="s">
        <v>2064</v>
      </c>
      <c r="D811" s="649" t="str">
        <f>IF(ISNUMBER('201718 APC &amp; OPROC'!D811),'201718 APC &amp; OPROC'!D811*(1+VLOOKUP(LEFT($B811,2),'Adjustment factors'!$B$9:$M$99,D$1,FALSE)),"-")</f>
        <v>-</v>
      </c>
      <c r="E811" s="650">
        <f>IF(ISNUMBER('201718 APC &amp; OPROC'!E811),'201718 APC &amp; OPROC'!E811*(1+VLOOKUP(LEFT($B811,2),'Adjustment factors'!$B$9:$M$99,E$1,FALSE)),"-")</f>
        <v>6570.8311796879925</v>
      </c>
      <c r="F811" s="649" t="str">
        <f>IF(ISNUMBER('201718 APC &amp; OPROC'!F811),'201718 APC &amp; OPROC'!F811*(1+VLOOKUP(LEFT($B811,2),'Adjustment factors'!$B$9:$M$99,F$1,FALSE)),"-")</f>
        <v>-</v>
      </c>
      <c r="G811" s="649" t="str">
        <f>IF(ISNUMBER('201718 APC &amp; OPROC'!G811),'201718 APC &amp; OPROC'!G811*(1+VLOOKUP(LEFT($B811,2),'Adjustment factors'!$B$9:$M$99,G$1,FALSE)),"-")</f>
        <v>-</v>
      </c>
      <c r="H811" s="650">
        <f>IF(ISBLANK('201718 APC &amp; OPROC'!H811),"",'201718 APC &amp; OPROC'!H811)</f>
        <v>16</v>
      </c>
      <c r="I811" s="650">
        <f>IF(ISNUMBER('201718 APC &amp; OPROC'!I811),'201718 APC &amp; OPROC'!I811*(1+VLOOKUP(LEFT($B811,2),'Adjustment factors'!$B$9:$M$99,I$1,FALSE)),"-")</f>
        <v>7541.1900856900684</v>
      </c>
      <c r="J811" s="650">
        <f>IF(ISBLANK('201718 APC &amp; OPROC'!J811),"",'201718 APC &amp; OPROC'!J811)</f>
        <v>62</v>
      </c>
      <c r="K811" s="650">
        <f>IF(ISNUMBER('201718 APC &amp; OPROC'!K811),'201718 APC &amp; OPROC'!K811*(1+VLOOKUP(LEFT($B811,2),'Adjustment factors'!$B$9:$M$99,K$1,FALSE)),"-")</f>
        <v>430.24939999999992</v>
      </c>
      <c r="L811" s="650" t="str">
        <f>IF(ISBLANK('201718 APC &amp; OPROC'!L811),"",'201718 APC &amp; OPROC'!L811)</f>
        <v>No</v>
      </c>
      <c r="M811" s="651" t="str">
        <f>IF(ISBLANK('201718 APC &amp; OPROC'!M811),"",'201718 APC &amp; OPROC'!M811)</f>
        <v>-</v>
      </c>
      <c r="N811" s="654" t="str">
        <f t="shared" si="12"/>
        <v>-</v>
      </c>
      <c r="O811" s="652" t="str">
        <f>IF(ISBLANK('201718 APC &amp; OPROC'!O811),"",'201718 APC &amp; OPROC'!O811)</f>
        <v>-</v>
      </c>
      <c r="P811" s="645" t="str">
        <f>IF(ISBLANK('201718 APC &amp; OPROC'!P811),"",'201718 APC &amp; OPROC'!P811)</f>
        <v>-</v>
      </c>
      <c r="Q811" s="653" t="str">
        <f>IF(ISBLANK('201718 APC &amp; OPROC'!Q811),"",'201718 APC &amp; OPROC'!Q811)</f>
        <v>-</v>
      </c>
      <c r="R811" s="647" t="str">
        <f>IF(ISBLANK('201718 APC &amp; OPROC'!R811),"",'201718 APC &amp; OPROC'!R811)</f>
        <v>-</v>
      </c>
      <c r="S811" s="647" t="str">
        <f>IF(ISBLANK('201718 APC &amp; OPROC'!S811),"",'201718 APC &amp; OPROC'!S811)</f>
        <v/>
      </c>
      <c r="T811" s="647" t="str">
        <f>IF(ISBLANK('201718 APC &amp; OPROC'!T811),"",'201718 APC &amp; OPROC'!T811)</f>
        <v/>
      </c>
      <c r="V811" s="315"/>
      <c r="W811" s="315"/>
    </row>
    <row r="812" spans="2:23" s="139" customFormat="1" x14ac:dyDescent="0.35">
      <c r="B812" s="648" t="s">
        <v>2065</v>
      </c>
      <c r="C812" s="164" t="s">
        <v>2066</v>
      </c>
      <c r="D812" s="649" t="str">
        <f>IF(ISNUMBER('201718 APC &amp; OPROC'!D812),'201718 APC &amp; OPROC'!D812*(1+VLOOKUP(LEFT($B812,2),'Adjustment factors'!$B$9:$M$99,D$1,FALSE)),"-")</f>
        <v>-</v>
      </c>
      <c r="E812" s="650">
        <f>IF(ISNUMBER('201718 APC &amp; OPROC'!E812),'201718 APC &amp; OPROC'!E812*(1+VLOOKUP(LEFT($B812,2),'Adjustment factors'!$B$9:$M$99,E$1,FALSE)),"-")</f>
        <v>4721.8087575552727</v>
      </c>
      <c r="F812" s="649" t="str">
        <f>IF(ISNUMBER('201718 APC &amp; OPROC'!F812),'201718 APC &amp; OPROC'!F812*(1+VLOOKUP(LEFT($B812,2),'Adjustment factors'!$B$9:$M$99,F$1,FALSE)),"-")</f>
        <v>-</v>
      </c>
      <c r="G812" s="649" t="str">
        <f>IF(ISNUMBER('201718 APC &amp; OPROC'!G812),'201718 APC &amp; OPROC'!G812*(1+VLOOKUP(LEFT($B812,2),'Adjustment factors'!$B$9:$M$99,G$1,FALSE)),"-")</f>
        <v>-</v>
      </c>
      <c r="H812" s="650">
        <f>IF(ISBLANK('201718 APC &amp; OPROC'!H812),"",'201718 APC &amp; OPROC'!H812)</f>
        <v>12</v>
      </c>
      <c r="I812" s="650">
        <f>IF(ISNUMBER('201718 APC &amp; OPROC'!I812),'201718 APC &amp; OPROC'!I812*(1+VLOOKUP(LEFT($B812,2),'Adjustment factors'!$B$9:$M$99,I$1,FALSE)),"-")</f>
        <v>5466.4559346430542</v>
      </c>
      <c r="J812" s="650">
        <f>IF(ISBLANK('201718 APC &amp; OPROC'!J812),"",'201718 APC &amp; OPROC'!J812)</f>
        <v>27</v>
      </c>
      <c r="K812" s="650">
        <f>IF(ISNUMBER('201718 APC &amp; OPROC'!K812),'201718 APC &amp; OPROC'!K812*(1+VLOOKUP(LEFT($B812,2),'Adjustment factors'!$B$9:$M$99,K$1,FALSE)),"-")</f>
        <v>430.24939999999992</v>
      </c>
      <c r="L812" s="650" t="str">
        <f>IF(ISBLANK('201718 APC &amp; OPROC'!L812),"",'201718 APC &amp; OPROC'!L812)</f>
        <v>No</v>
      </c>
      <c r="M812" s="651" t="str">
        <f>IF(ISBLANK('201718 APC &amp; OPROC'!M812),"",'201718 APC &amp; OPROC'!M812)</f>
        <v>-</v>
      </c>
      <c r="N812" s="654" t="str">
        <f t="shared" si="12"/>
        <v>-</v>
      </c>
      <c r="O812" s="652" t="str">
        <f>IF(ISBLANK('201718 APC &amp; OPROC'!O812),"",'201718 APC &amp; OPROC'!O812)</f>
        <v>-</v>
      </c>
      <c r="P812" s="645" t="str">
        <f>IF(ISBLANK('201718 APC &amp; OPROC'!P812),"",'201718 APC &amp; OPROC'!P812)</f>
        <v>-</v>
      </c>
      <c r="Q812" s="653" t="str">
        <f>IF(ISBLANK('201718 APC &amp; OPROC'!Q812),"",'201718 APC &amp; OPROC'!Q812)</f>
        <v>-</v>
      </c>
      <c r="R812" s="647" t="str">
        <f>IF(ISBLANK('201718 APC &amp; OPROC'!R812),"",'201718 APC &amp; OPROC'!R812)</f>
        <v>-</v>
      </c>
      <c r="S812" s="647" t="str">
        <f>IF(ISBLANK('201718 APC &amp; OPROC'!S812),"",'201718 APC &amp; OPROC'!S812)</f>
        <v/>
      </c>
      <c r="T812" s="647" t="str">
        <f>IF(ISBLANK('201718 APC &amp; OPROC'!T812),"",'201718 APC &amp; OPROC'!T812)</f>
        <v/>
      </c>
      <c r="V812" s="315"/>
      <c r="W812" s="315"/>
    </row>
    <row r="813" spans="2:23" s="139" customFormat="1" x14ac:dyDescent="0.35">
      <c r="B813" s="648" t="s">
        <v>2067</v>
      </c>
      <c r="C813" s="164" t="s">
        <v>2068</v>
      </c>
      <c r="D813" s="649" t="str">
        <f>IF(ISNUMBER('201718 APC &amp; OPROC'!D813),'201718 APC &amp; OPROC'!D813*(1+VLOOKUP(LEFT($B813,2),'Adjustment factors'!$B$9:$M$99,D$1,FALSE)),"-")</f>
        <v>-</v>
      </c>
      <c r="E813" s="650">
        <f>IF(ISNUMBER('201718 APC &amp; OPROC'!E813),'201718 APC &amp; OPROC'!E813*(1+VLOOKUP(LEFT($B813,2),'Adjustment factors'!$B$9:$M$99,E$1,FALSE)),"-")</f>
        <v>18461.002613565972</v>
      </c>
      <c r="F813" s="649" t="str">
        <f>IF(ISNUMBER('201718 APC &amp; OPROC'!F813),'201718 APC &amp; OPROC'!F813*(1+VLOOKUP(LEFT($B813,2),'Adjustment factors'!$B$9:$M$99,F$1,FALSE)),"-")</f>
        <v>-</v>
      </c>
      <c r="G813" s="649" t="str">
        <f>IF(ISNUMBER('201718 APC &amp; OPROC'!G813),'201718 APC &amp; OPROC'!G813*(1+VLOOKUP(LEFT($B813,2),'Adjustment factors'!$B$9:$M$99,G$1,FALSE)),"-")</f>
        <v>-</v>
      </c>
      <c r="H813" s="650">
        <f>IF(ISBLANK('201718 APC &amp; OPROC'!H813),"",'201718 APC &amp; OPROC'!H813)</f>
        <v>32</v>
      </c>
      <c r="I813" s="650">
        <f>IF(ISNUMBER('201718 APC &amp; OPROC'!I813),'201718 APC &amp; OPROC'!I813*(1+VLOOKUP(LEFT($B813,2),'Adjustment factors'!$B$9:$M$99,I$1,FALSE)),"-")</f>
        <v>21282.399224994646</v>
      </c>
      <c r="J813" s="650">
        <f>IF(ISBLANK('201718 APC &amp; OPROC'!J813),"",'201718 APC &amp; OPROC'!J813)</f>
        <v>219</v>
      </c>
      <c r="K813" s="650">
        <f>IF(ISNUMBER('201718 APC &amp; OPROC'!K813),'201718 APC &amp; OPROC'!K813*(1+VLOOKUP(LEFT($B813,2),'Adjustment factors'!$B$9:$M$99,K$1,FALSE)),"-")</f>
        <v>430.24939999999992</v>
      </c>
      <c r="L813" s="650" t="str">
        <f>IF(ISBLANK('201718 APC &amp; OPROC'!L813),"",'201718 APC &amp; OPROC'!L813)</f>
        <v>No</v>
      </c>
      <c r="M813" s="651" t="str">
        <f>IF(ISBLANK('201718 APC &amp; OPROC'!M813),"",'201718 APC &amp; OPROC'!M813)</f>
        <v>-</v>
      </c>
      <c r="N813" s="654" t="str">
        <f t="shared" si="12"/>
        <v>-</v>
      </c>
      <c r="O813" s="652" t="str">
        <f>IF(ISBLANK('201718 APC &amp; OPROC'!O813),"",'201718 APC &amp; OPROC'!O813)</f>
        <v>-</v>
      </c>
      <c r="P813" s="645" t="str">
        <f>IF(ISBLANK('201718 APC &amp; OPROC'!P813),"",'201718 APC &amp; OPROC'!P813)</f>
        <v>-</v>
      </c>
      <c r="Q813" s="653" t="str">
        <f>IF(ISBLANK('201718 APC &amp; OPROC'!Q813),"",'201718 APC &amp; OPROC'!Q813)</f>
        <v>-</v>
      </c>
      <c r="R813" s="647" t="str">
        <f>IF(ISBLANK('201718 APC &amp; OPROC'!R813),"",'201718 APC &amp; OPROC'!R813)</f>
        <v>-</v>
      </c>
      <c r="S813" s="647" t="str">
        <f>IF(ISBLANK('201718 APC &amp; OPROC'!S813),"",'201718 APC &amp; OPROC'!S813)</f>
        <v/>
      </c>
      <c r="T813" s="647" t="str">
        <f>IF(ISBLANK('201718 APC &amp; OPROC'!T813),"",'201718 APC &amp; OPROC'!T813)</f>
        <v/>
      </c>
      <c r="V813" s="315"/>
      <c r="W813" s="315"/>
    </row>
    <row r="814" spans="2:23" s="139" customFormat="1" x14ac:dyDescent="0.35">
      <c r="B814" s="648" t="s">
        <v>2069</v>
      </c>
      <c r="C814" s="164" t="s">
        <v>2070</v>
      </c>
      <c r="D814" s="649" t="str">
        <f>IF(ISNUMBER('201718 APC &amp; OPROC'!D814),'201718 APC &amp; OPROC'!D814*(1+VLOOKUP(LEFT($B814,2),'Adjustment factors'!$B$9:$M$99,D$1,FALSE)),"-")</f>
        <v>-</v>
      </c>
      <c r="E814" s="650">
        <f>IF(ISNUMBER('201718 APC &amp; OPROC'!E814),'201718 APC &amp; OPROC'!E814*(1+VLOOKUP(LEFT($B814,2),'Adjustment factors'!$B$9:$M$99,E$1,FALSE)),"-")</f>
        <v>17760.691668943498</v>
      </c>
      <c r="F814" s="649" t="str">
        <f>IF(ISNUMBER('201718 APC &amp; OPROC'!F814),'201718 APC &amp; OPROC'!F814*(1+VLOOKUP(LEFT($B814,2),'Adjustment factors'!$B$9:$M$99,F$1,FALSE)),"-")</f>
        <v>-</v>
      </c>
      <c r="G814" s="649" t="str">
        <f>IF(ISNUMBER('201718 APC &amp; OPROC'!G814),'201718 APC &amp; OPROC'!G814*(1+VLOOKUP(LEFT($B814,2),'Adjustment factors'!$B$9:$M$99,G$1,FALSE)),"-")</f>
        <v>-</v>
      </c>
      <c r="H814" s="650">
        <f>IF(ISBLANK('201718 APC &amp; OPROC'!H814),"",'201718 APC &amp; OPROC'!H814)</f>
        <v>138</v>
      </c>
      <c r="I814" s="650">
        <f>IF(ISNUMBER('201718 APC &amp; OPROC'!I814),'201718 APC &amp; OPROC'!I814*(1+VLOOKUP(LEFT($B814,2),'Adjustment factors'!$B$9:$M$99,I$1,FALSE)),"-")</f>
        <v>17760.691668943498</v>
      </c>
      <c r="J814" s="650">
        <f>IF(ISBLANK('201718 APC &amp; OPROC'!J814),"",'201718 APC &amp; OPROC'!J814)</f>
        <v>138</v>
      </c>
      <c r="K814" s="650">
        <f>IF(ISNUMBER('201718 APC &amp; OPROC'!K814),'201718 APC &amp; OPROC'!K814*(1+VLOOKUP(LEFT($B814,2),'Adjustment factors'!$B$9:$M$99,K$1,FALSE)),"-")</f>
        <v>227.13165999999995</v>
      </c>
      <c r="L814" s="650" t="str">
        <f>IF(ISBLANK('201718 APC &amp; OPROC'!L814),"",'201718 APC &amp; OPROC'!L814)</f>
        <v>No</v>
      </c>
      <c r="M814" s="651" t="str">
        <f>IF(ISBLANK('201718 APC &amp; OPROC'!M814),"",'201718 APC &amp; OPROC'!M814)</f>
        <v>-</v>
      </c>
      <c r="N814" s="654" t="str">
        <f t="shared" si="12"/>
        <v>-</v>
      </c>
      <c r="O814" s="652" t="str">
        <f>IF(ISBLANK('201718 APC &amp; OPROC'!O814),"",'201718 APC &amp; OPROC'!O814)</f>
        <v>-</v>
      </c>
      <c r="P814" s="645" t="str">
        <f>IF(ISBLANK('201718 APC &amp; OPROC'!P814),"",'201718 APC &amp; OPROC'!P814)</f>
        <v>-</v>
      </c>
      <c r="Q814" s="653" t="str">
        <f>IF(ISBLANK('201718 APC &amp; OPROC'!Q814),"",'201718 APC &amp; OPROC'!Q814)</f>
        <v>-</v>
      </c>
      <c r="R814" s="647" t="str">
        <f>IF(ISBLANK('201718 APC &amp; OPROC'!R814),"",'201718 APC &amp; OPROC'!R814)</f>
        <v>-</v>
      </c>
      <c r="S814" s="647" t="str">
        <f>IF(ISBLANK('201718 APC &amp; OPROC'!S814),"",'201718 APC &amp; OPROC'!S814)</f>
        <v/>
      </c>
      <c r="T814" s="647" t="str">
        <f>IF(ISBLANK('201718 APC &amp; OPROC'!T814),"",'201718 APC &amp; OPROC'!T814)</f>
        <v/>
      </c>
      <c r="V814" s="315"/>
      <c r="W814" s="315"/>
    </row>
    <row r="815" spans="2:23" s="139" customFormat="1" x14ac:dyDescent="0.35">
      <c r="B815" s="648" t="s">
        <v>2071</v>
      </c>
      <c r="C815" s="164" t="s">
        <v>2072</v>
      </c>
      <c r="D815" s="649" t="str">
        <f>IF(ISNUMBER('201718 APC &amp; OPROC'!D815),'201718 APC &amp; OPROC'!D815*(1+VLOOKUP(LEFT($B815,2),'Adjustment factors'!$B$9:$M$99,D$1,FALSE)),"-")</f>
        <v>-</v>
      </c>
      <c r="E815" s="650">
        <f>IF(ISNUMBER('201718 APC &amp; OPROC'!E815),'201718 APC &amp; OPROC'!E815*(1+VLOOKUP(LEFT($B815,2),'Adjustment factors'!$B$9:$M$99,E$1,FALSE)),"-")</f>
        <v>9870.8575734126007</v>
      </c>
      <c r="F815" s="649" t="str">
        <f>IF(ISNUMBER('201718 APC &amp; OPROC'!F815),'201718 APC &amp; OPROC'!F815*(1+VLOOKUP(LEFT($B815,2),'Adjustment factors'!$B$9:$M$99,F$1,FALSE)),"-")</f>
        <v>-</v>
      </c>
      <c r="G815" s="649" t="str">
        <f>IF(ISNUMBER('201718 APC &amp; OPROC'!G815),'201718 APC &amp; OPROC'!G815*(1+VLOOKUP(LEFT($B815,2),'Adjustment factors'!$B$9:$M$99,G$1,FALSE)),"-")</f>
        <v>-</v>
      </c>
      <c r="H815" s="650">
        <f>IF(ISBLANK('201718 APC &amp; OPROC'!H815),"",'201718 APC &amp; OPROC'!H815)</f>
        <v>53</v>
      </c>
      <c r="I815" s="650">
        <f>IF(ISNUMBER('201718 APC &amp; OPROC'!I815),'201718 APC &amp; OPROC'!I815*(1+VLOOKUP(LEFT($B815,2),'Adjustment factors'!$B$9:$M$99,I$1,FALSE)),"-")</f>
        <v>11519.359307804498</v>
      </c>
      <c r="J815" s="650">
        <f>IF(ISBLANK('201718 APC &amp; OPROC'!J815),"",'201718 APC &amp; OPROC'!J815)</f>
        <v>84</v>
      </c>
      <c r="K815" s="650">
        <f>IF(ISNUMBER('201718 APC &amp; OPROC'!K815),'201718 APC &amp; OPROC'!K815*(1+VLOOKUP(LEFT($B815,2),'Adjustment factors'!$B$9:$M$99,K$1,FALSE)),"-")</f>
        <v>227.13165999999995</v>
      </c>
      <c r="L815" s="650" t="str">
        <f>IF(ISBLANK('201718 APC &amp; OPROC'!L815),"",'201718 APC &amp; OPROC'!L815)</f>
        <v>No</v>
      </c>
      <c r="M815" s="651" t="str">
        <f>IF(ISBLANK('201718 APC &amp; OPROC'!M815),"",'201718 APC &amp; OPROC'!M815)</f>
        <v>-</v>
      </c>
      <c r="N815" s="654" t="str">
        <f t="shared" si="12"/>
        <v>-</v>
      </c>
      <c r="O815" s="652" t="str">
        <f>IF(ISBLANK('201718 APC &amp; OPROC'!O815),"",'201718 APC &amp; OPROC'!O815)</f>
        <v>-</v>
      </c>
      <c r="P815" s="645" t="str">
        <f>IF(ISBLANK('201718 APC &amp; OPROC'!P815),"",'201718 APC &amp; OPROC'!P815)</f>
        <v>-</v>
      </c>
      <c r="Q815" s="653" t="str">
        <f>IF(ISBLANK('201718 APC &amp; OPROC'!Q815),"",'201718 APC &amp; OPROC'!Q815)</f>
        <v>-</v>
      </c>
      <c r="R815" s="647" t="str">
        <f>IF(ISBLANK('201718 APC &amp; OPROC'!R815),"",'201718 APC &amp; OPROC'!R815)</f>
        <v>-</v>
      </c>
      <c r="S815" s="647" t="str">
        <f>IF(ISBLANK('201718 APC &amp; OPROC'!S815),"",'201718 APC &amp; OPROC'!S815)</f>
        <v/>
      </c>
      <c r="T815" s="647" t="str">
        <f>IF(ISBLANK('201718 APC &amp; OPROC'!T815),"",'201718 APC &amp; OPROC'!T815)</f>
        <v/>
      </c>
      <c r="V815" s="315"/>
      <c r="W815" s="315"/>
    </row>
    <row r="816" spans="2:23" s="139" customFormat="1" x14ac:dyDescent="0.35">
      <c r="B816" s="648" t="s">
        <v>2073</v>
      </c>
      <c r="C816" s="164" t="s">
        <v>2074</v>
      </c>
      <c r="D816" s="649" t="str">
        <f>IF(ISNUMBER('201718 APC &amp; OPROC'!D816),'201718 APC &amp; OPROC'!D816*(1+VLOOKUP(LEFT($B816,2),'Adjustment factors'!$B$9:$M$99,D$1,FALSE)),"-")</f>
        <v>-</v>
      </c>
      <c r="E816" s="650">
        <f>IF(ISNUMBER('201718 APC &amp; OPROC'!E816),'201718 APC &amp; OPROC'!E816*(1+VLOOKUP(LEFT($B816,2),'Adjustment factors'!$B$9:$M$99,E$1,FALSE)),"-")</f>
        <v>6643.381378267587</v>
      </c>
      <c r="F816" s="649" t="str">
        <f>IF(ISNUMBER('201718 APC &amp; OPROC'!F816),'201718 APC &amp; OPROC'!F816*(1+VLOOKUP(LEFT($B816,2),'Adjustment factors'!$B$9:$M$99,F$1,FALSE)),"-")</f>
        <v>-</v>
      </c>
      <c r="G816" s="649" t="str">
        <f>IF(ISNUMBER('201718 APC &amp; OPROC'!G816),'201718 APC &amp; OPROC'!G816*(1+VLOOKUP(LEFT($B816,2),'Adjustment factors'!$B$9:$M$99,G$1,FALSE)),"-")</f>
        <v>-</v>
      </c>
      <c r="H816" s="650">
        <f>IF(ISBLANK('201718 APC &amp; OPROC'!H816),"",'201718 APC &amp; OPROC'!H816)</f>
        <v>18</v>
      </c>
      <c r="I816" s="650">
        <f>IF(ISNUMBER('201718 APC &amp; OPROC'!I816),'201718 APC &amp; OPROC'!I816*(1+VLOOKUP(LEFT($B816,2),'Adjustment factors'!$B$9:$M$99,I$1,FALSE)),"-")</f>
        <v>7168.3626763227076</v>
      </c>
      <c r="J816" s="650">
        <f>IF(ISBLANK('201718 APC &amp; OPROC'!J816),"",'201718 APC &amp; OPROC'!J816)</f>
        <v>40</v>
      </c>
      <c r="K816" s="650">
        <f>IF(ISNUMBER('201718 APC &amp; OPROC'!K816),'201718 APC &amp; OPROC'!K816*(1+VLOOKUP(LEFT($B816,2),'Adjustment factors'!$B$9:$M$99,K$1,FALSE)),"-")</f>
        <v>227.13165999999995</v>
      </c>
      <c r="L816" s="650" t="str">
        <f>IF(ISBLANK('201718 APC &amp; OPROC'!L816),"",'201718 APC &amp; OPROC'!L816)</f>
        <v>No</v>
      </c>
      <c r="M816" s="651" t="str">
        <f>IF(ISBLANK('201718 APC &amp; OPROC'!M816),"",'201718 APC &amp; OPROC'!M816)</f>
        <v>-</v>
      </c>
      <c r="N816" s="654" t="str">
        <f t="shared" si="12"/>
        <v>-</v>
      </c>
      <c r="O816" s="652" t="str">
        <f>IF(ISBLANK('201718 APC &amp; OPROC'!O816),"",'201718 APC &amp; OPROC'!O816)</f>
        <v>-</v>
      </c>
      <c r="P816" s="645" t="str">
        <f>IF(ISBLANK('201718 APC &amp; OPROC'!P816),"",'201718 APC &amp; OPROC'!P816)</f>
        <v>-</v>
      </c>
      <c r="Q816" s="653" t="str">
        <f>IF(ISBLANK('201718 APC &amp; OPROC'!Q816),"",'201718 APC &amp; OPROC'!Q816)</f>
        <v>-</v>
      </c>
      <c r="R816" s="647" t="str">
        <f>IF(ISBLANK('201718 APC &amp; OPROC'!R816),"",'201718 APC &amp; OPROC'!R816)</f>
        <v>-</v>
      </c>
      <c r="S816" s="647" t="str">
        <f>IF(ISBLANK('201718 APC &amp; OPROC'!S816),"",'201718 APC &amp; OPROC'!S816)</f>
        <v/>
      </c>
      <c r="T816" s="647" t="str">
        <f>IF(ISBLANK('201718 APC &amp; OPROC'!T816),"",'201718 APC &amp; OPROC'!T816)</f>
        <v/>
      </c>
      <c r="V816" s="315"/>
      <c r="W816" s="315"/>
    </row>
    <row r="817" spans="2:23" s="139" customFormat="1" x14ac:dyDescent="0.35">
      <c r="B817" s="648" t="s">
        <v>2075</v>
      </c>
      <c r="C817" s="164" t="s">
        <v>2076</v>
      </c>
      <c r="D817" s="649" t="str">
        <f>IF(ISNUMBER('201718 APC &amp; OPROC'!D817),'201718 APC &amp; OPROC'!D817*(1+VLOOKUP(LEFT($B817,2),'Adjustment factors'!$B$9:$M$99,D$1,FALSE)),"-")</f>
        <v>-</v>
      </c>
      <c r="E817" s="650">
        <f>IF(ISNUMBER('201718 APC &amp; OPROC'!E817),'201718 APC &amp; OPROC'!E817*(1+VLOOKUP(LEFT($B817,2),'Adjustment factors'!$B$9:$M$99,E$1,FALSE)),"-")</f>
        <v>468.55336582654752</v>
      </c>
      <c r="F817" s="649" t="str">
        <f>IF(ISNUMBER('201718 APC &amp; OPROC'!F817),'201718 APC &amp; OPROC'!F817*(1+VLOOKUP(LEFT($B817,2),'Adjustment factors'!$B$9:$M$99,F$1,FALSE)),"-")</f>
        <v>-</v>
      </c>
      <c r="G817" s="649" t="str">
        <f>IF(ISNUMBER('201718 APC &amp; OPROC'!G817),'201718 APC &amp; OPROC'!G817*(1+VLOOKUP(LEFT($B817,2),'Adjustment factors'!$B$9:$M$99,G$1,FALSE)),"-")</f>
        <v>-</v>
      </c>
      <c r="H817" s="650">
        <f>IF(ISBLANK('201718 APC &amp; OPROC'!H817),"",'201718 APC &amp; OPROC'!H817)</f>
        <v>5</v>
      </c>
      <c r="I817" s="650">
        <f>IF(ISNUMBER('201718 APC &amp; OPROC'!I817),'201718 APC &amp; OPROC'!I817*(1+VLOOKUP(LEFT($B817,2),'Adjustment factors'!$B$9:$M$99,I$1,FALSE)),"-")</f>
        <v>803.09039261023304</v>
      </c>
      <c r="J817" s="650">
        <f>IF(ISBLANK('201718 APC &amp; OPROC'!J817),"",'201718 APC &amp; OPROC'!J817)</f>
        <v>5</v>
      </c>
      <c r="K817" s="650">
        <f>IF(ISNUMBER('201718 APC &amp; OPROC'!K817),'201718 APC &amp; OPROC'!K817*(1+VLOOKUP(LEFT($B817,2),'Adjustment factors'!$B$9:$M$99,K$1,FALSE)),"-")</f>
        <v>227.13165999999995</v>
      </c>
      <c r="L817" s="650" t="str">
        <f>IF(ISBLANK('201718 APC &amp; OPROC'!L817),"",'201718 APC &amp; OPROC'!L817)</f>
        <v>No</v>
      </c>
      <c r="M817" s="651" t="str">
        <f>IF(ISBLANK('201718 APC &amp; OPROC'!M817),"",'201718 APC &amp; OPROC'!M817)</f>
        <v>-</v>
      </c>
      <c r="N817" s="654" t="str">
        <f t="shared" si="12"/>
        <v>-</v>
      </c>
      <c r="O817" s="652" t="str">
        <f>IF(ISBLANK('201718 APC &amp; OPROC'!O817),"",'201718 APC &amp; OPROC'!O817)</f>
        <v>HRG</v>
      </c>
      <c r="P817" s="645" t="str">
        <f>IF(ISBLANK('201718 APC &amp; OPROC'!P817),"",'201718 APC &amp; OPROC'!P817)</f>
        <v>Endoscopy procedures</v>
      </c>
      <c r="Q817" s="653" t="str">
        <f>IF(ISBLANK('201718 APC &amp; OPROC'!Q817),"",'201718 APC &amp; OPROC'!Q817)</f>
        <v>DC/EL</v>
      </c>
      <c r="R817" s="647" t="str">
        <f>IF(ISBLANK('201718 APC &amp; OPROC'!R817),"",'201718 APC &amp; OPROC'!R817)</f>
        <v>BPT price</v>
      </c>
      <c r="S817" s="647">
        <f>IF(ISBLANK('201718 APC &amp; OPROC'!S817),"",'201718 APC &amp; OPROC'!S817)</f>
        <v>465</v>
      </c>
      <c r="T817" s="647" t="str">
        <f>IF(ISBLANK('201718 APC &amp; OPROC'!T817),"",'201718 APC &amp; OPROC'!T817)</f>
        <v/>
      </c>
      <c r="V817" s="315"/>
      <c r="W817" s="315"/>
    </row>
    <row r="818" spans="2:23" s="139" customFormat="1" x14ac:dyDescent="0.35">
      <c r="B818" s="648" t="s">
        <v>2077</v>
      </c>
      <c r="C818" s="164" t="s">
        <v>2078</v>
      </c>
      <c r="D818" s="649" t="str">
        <f>IF(ISNUMBER('201718 APC &amp; OPROC'!D818),'201718 APC &amp; OPROC'!D818*(1+VLOOKUP(LEFT($B818,2),'Adjustment factors'!$B$9:$M$99,D$1,FALSE)),"-")</f>
        <v>-</v>
      </c>
      <c r="E818" s="650">
        <f>IF(ISNUMBER('201718 APC &amp; OPROC'!E818),'201718 APC &amp; OPROC'!E818*(1+VLOOKUP(LEFT($B818,2),'Adjustment factors'!$B$9:$M$99,E$1,FALSE)),"-")</f>
        <v>5938.0322254104185</v>
      </c>
      <c r="F818" s="649" t="str">
        <f>IF(ISNUMBER('201718 APC &amp; OPROC'!F818),'201718 APC &amp; OPROC'!F818*(1+VLOOKUP(LEFT($B818,2),'Adjustment factors'!$B$9:$M$99,F$1,FALSE)),"-")</f>
        <v>-</v>
      </c>
      <c r="G818" s="649" t="str">
        <f>IF(ISNUMBER('201718 APC &amp; OPROC'!G818),'201718 APC &amp; OPROC'!G818*(1+VLOOKUP(LEFT($B818,2),'Adjustment factors'!$B$9:$M$99,G$1,FALSE)),"-")</f>
        <v>-</v>
      </c>
      <c r="H818" s="650">
        <f>IF(ISBLANK('201718 APC &amp; OPROC'!H818),"",'201718 APC &amp; OPROC'!H818)</f>
        <v>52</v>
      </c>
      <c r="I818" s="650">
        <f>IF(ISNUMBER('201718 APC &amp; OPROC'!I818),'201718 APC &amp; OPROC'!I818*(1+VLOOKUP(LEFT($B818,2),'Adjustment factors'!$B$9:$M$99,I$1,FALSE)),"-")</f>
        <v>7493.8309282839436</v>
      </c>
      <c r="J818" s="650">
        <f>IF(ISBLANK('201718 APC &amp; OPROC'!J818),"",'201718 APC &amp; OPROC'!J818)</f>
        <v>64</v>
      </c>
      <c r="K818" s="650">
        <f>IF(ISNUMBER('201718 APC &amp; OPROC'!K818),'201718 APC &amp; OPROC'!K818*(1+VLOOKUP(LEFT($B818,2),'Adjustment factors'!$B$9:$M$99,K$1,FALSE)),"-")</f>
        <v>227.13165999999995</v>
      </c>
      <c r="L818" s="650" t="str">
        <f>IF(ISBLANK('201718 APC &amp; OPROC'!L818),"",'201718 APC &amp; OPROC'!L818)</f>
        <v>No</v>
      </c>
      <c r="M818" s="651" t="str">
        <f>IF(ISBLANK('201718 APC &amp; OPROC'!M818),"",'201718 APC &amp; OPROC'!M818)</f>
        <v>-</v>
      </c>
      <c r="N818" s="654" t="str">
        <f t="shared" si="12"/>
        <v>-</v>
      </c>
      <c r="O818" s="652" t="str">
        <f>IF(ISBLANK('201718 APC &amp; OPROC'!O818),"",'201718 APC &amp; OPROC'!O818)</f>
        <v>-</v>
      </c>
      <c r="P818" s="645" t="str">
        <f>IF(ISBLANK('201718 APC &amp; OPROC'!P818),"",'201718 APC &amp; OPROC'!P818)</f>
        <v>-</v>
      </c>
      <c r="Q818" s="653" t="str">
        <f>IF(ISBLANK('201718 APC &amp; OPROC'!Q818),"",'201718 APC &amp; OPROC'!Q818)</f>
        <v>-</v>
      </c>
      <c r="R818" s="647" t="str">
        <f>IF(ISBLANK('201718 APC &amp; OPROC'!R818),"",'201718 APC &amp; OPROC'!R818)</f>
        <v>-</v>
      </c>
      <c r="S818" s="647" t="str">
        <f>IF(ISBLANK('201718 APC &amp; OPROC'!S818),"",'201718 APC &amp; OPROC'!S818)</f>
        <v/>
      </c>
      <c r="T818" s="647" t="str">
        <f>IF(ISBLANK('201718 APC &amp; OPROC'!T818),"",'201718 APC &amp; OPROC'!T818)</f>
        <v/>
      </c>
      <c r="V818" s="315"/>
      <c r="W818" s="315"/>
    </row>
    <row r="819" spans="2:23" s="139" customFormat="1" x14ac:dyDescent="0.35">
      <c r="B819" s="648" t="s">
        <v>2079</v>
      </c>
      <c r="C819" s="164" t="s">
        <v>2080</v>
      </c>
      <c r="D819" s="649" t="str">
        <f>IF(ISNUMBER('201718 APC &amp; OPROC'!D819),'201718 APC &amp; OPROC'!D819*(1+VLOOKUP(LEFT($B819,2),'Adjustment factors'!$B$9:$M$99,D$1,FALSE)),"-")</f>
        <v>-</v>
      </c>
      <c r="E819" s="650">
        <f>IF(ISNUMBER('201718 APC &amp; OPROC'!E819),'201718 APC &amp; OPROC'!E819*(1+VLOOKUP(LEFT($B819,2),'Adjustment factors'!$B$9:$M$99,E$1,FALSE)),"-")</f>
        <v>2882.8627518919407</v>
      </c>
      <c r="F819" s="649" t="str">
        <f>IF(ISNUMBER('201718 APC &amp; OPROC'!F819),'201718 APC &amp; OPROC'!F819*(1+VLOOKUP(LEFT($B819,2),'Adjustment factors'!$B$9:$M$99,F$1,FALSE)),"-")</f>
        <v>-</v>
      </c>
      <c r="G819" s="649" t="str">
        <f>IF(ISNUMBER('201718 APC &amp; OPROC'!G819),'201718 APC &amp; OPROC'!G819*(1+VLOOKUP(LEFT($B819,2),'Adjustment factors'!$B$9:$M$99,G$1,FALSE)),"-")</f>
        <v>-</v>
      </c>
      <c r="H819" s="650">
        <f>IF(ISBLANK('201718 APC &amp; OPROC'!H819),"",'201718 APC &amp; OPROC'!H819)</f>
        <v>19</v>
      </c>
      <c r="I819" s="650">
        <f>IF(ISNUMBER('201718 APC &amp; OPROC'!I819),'201718 APC &amp; OPROC'!I819*(1+VLOOKUP(LEFT($B819,2),'Adjustment factors'!$B$9:$M$99,I$1,FALSE)),"-")</f>
        <v>5253.8435471389648</v>
      </c>
      <c r="J819" s="650">
        <f>IF(ISBLANK('201718 APC &amp; OPROC'!J819),"",'201718 APC &amp; OPROC'!J819)</f>
        <v>39</v>
      </c>
      <c r="K819" s="650">
        <f>IF(ISNUMBER('201718 APC &amp; OPROC'!K819),'201718 APC &amp; OPROC'!K819*(1+VLOOKUP(LEFT($B819,2),'Adjustment factors'!$B$9:$M$99,K$1,FALSE)),"-")</f>
        <v>227.13165999999995</v>
      </c>
      <c r="L819" s="650" t="str">
        <f>IF(ISBLANK('201718 APC &amp; OPROC'!L819),"",'201718 APC &amp; OPROC'!L819)</f>
        <v>No</v>
      </c>
      <c r="M819" s="651" t="str">
        <f>IF(ISBLANK('201718 APC &amp; OPROC'!M819),"",'201718 APC &amp; OPROC'!M819)</f>
        <v>-</v>
      </c>
      <c r="N819" s="654" t="str">
        <f t="shared" si="12"/>
        <v>-</v>
      </c>
      <c r="O819" s="652" t="str">
        <f>IF(ISBLANK('201718 APC &amp; OPROC'!O819),"",'201718 APC &amp; OPROC'!O819)</f>
        <v>-</v>
      </c>
      <c r="P819" s="645" t="str">
        <f>IF(ISBLANK('201718 APC &amp; OPROC'!P819),"",'201718 APC &amp; OPROC'!P819)</f>
        <v>-</v>
      </c>
      <c r="Q819" s="653" t="str">
        <f>IF(ISBLANK('201718 APC &amp; OPROC'!Q819),"",'201718 APC &amp; OPROC'!Q819)</f>
        <v>-</v>
      </c>
      <c r="R819" s="647" t="str">
        <f>IF(ISBLANK('201718 APC &amp; OPROC'!R819),"",'201718 APC &amp; OPROC'!R819)</f>
        <v>-</v>
      </c>
      <c r="S819" s="647" t="str">
        <f>IF(ISBLANK('201718 APC &amp; OPROC'!S819),"",'201718 APC &amp; OPROC'!S819)</f>
        <v/>
      </c>
      <c r="T819" s="647" t="str">
        <f>IF(ISBLANK('201718 APC &amp; OPROC'!T819),"",'201718 APC &amp; OPROC'!T819)</f>
        <v/>
      </c>
      <c r="V819" s="315"/>
      <c r="W819" s="315"/>
    </row>
    <row r="820" spans="2:23" s="139" customFormat="1" x14ac:dyDescent="0.35">
      <c r="B820" s="648" t="s">
        <v>2081</v>
      </c>
      <c r="C820" s="164" t="s">
        <v>2082</v>
      </c>
      <c r="D820" s="649" t="str">
        <f>IF(ISNUMBER('201718 APC &amp; OPROC'!D820),'201718 APC &amp; OPROC'!D820*(1+VLOOKUP(LEFT($B820,2),'Adjustment factors'!$B$9:$M$99,D$1,FALSE)),"-")</f>
        <v>-</v>
      </c>
      <c r="E820" s="650">
        <f>IF(ISNUMBER('201718 APC &amp; OPROC'!E820),'201718 APC &amp; OPROC'!E820*(1+VLOOKUP(LEFT($B820,2),'Adjustment factors'!$B$9:$M$99,E$1,FALSE)),"-")</f>
        <v>1606.1807852204661</v>
      </c>
      <c r="F820" s="649" t="str">
        <f>IF(ISNUMBER('201718 APC &amp; OPROC'!F820),'201718 APC &amp; OPROC'!F820*(1+VLOOKUP(LEFT($B820,2),'Adjustment factors'!$B$9:$M$99,F$1,FALSE)),"-")</f>
        <v>-</v>
      </c>
      <c r="G820" s="649" t="str">
        <f>IF(ISNUMBER('201718 APC &amp; OPROC'!G820),'201718 APC &amp; OPROC'!G820*(1+VLOOKUP(LEFT($B820,2),'Adjustment factors'!$B$9:$M$99,G$1,FALSE)),"-")</f>
        <v>-</v>
      </c>
      <c r="H820" s="650">
        <f>IF(ISBLANK('201718 APC &amp; OPROC'!H820),"",'201718 APC &amp; OPROC'!H820)</f>
        <v>5</v>
      </c>
      <c r="I820" s="650">
        <f>IF(ISNUMBER('201718 APC &amp; OPROC'!I820),'201718 APC &amp; OPROC'!I820*(1+VLOOKUP(LEFT($B820,2),'Adjustment factors'!$B$9:$M$99,I$1,FALSE)),"-")</f>
        <v>2945.3365340021469</v>
      </c>
      <c r="J820" s="650">
        <f>IF(ISBLANK('201718 APC &amp; OPROC'!J820),"",'201718 APC &amp; OPROC'!J820)</f>
        <v>26</v>
      </c>
      <c r="K820" s="650">
        <f>IF(ISNUMBER('201718 APC &amp; OPROC'!K820),'201718 APC &amp; OPROC'!K820*(1+VLOOKUP(LEFT($B820,2),'Adjustment factors'!$B$9:$M$99,K$1,FALSE)),"-")</f>
        <v>227.13165999999995</v>
      </c>
      <c r="L820" s="650" t="str">
        <f>IF(ISBLANK('201718 APC &amp; OPROC'!L820),"",'201718 APC &amp; OPROC'!L820)</f>
        <v>No</v>
      </c>
      <c r="M820" s="651" t="str">
        <f>IF(ISBLANK('201718 APC &amp; OPROC'!M820),"",'201718 APC &amp; OPROC'!M820)</f>
        <v>-</v>
      </c>
      <c r="N820" s="654" t="str">
        <f t="shared" si="12"/>
        <v>-</v>
      </c>
      <c r="O820" s="652" t="str">
        <f>IF(ISBLANK('201718 APC &amp; OPROC'!O820),"",'201718 APC &amp; OPROC'!O820)</f>
        <v>-</v>
      </c>
      <c r="P820" s="645" t="str">
        <f>IF(ISBLANK('201718 APC &amp; OPROC'!P820),"",'201718 APC &amp; OPROC'!P820)</f>
        <v>-</v>
      </c>
      <c r="Q820" s="653" t="str">
        <f>IF(ISBLANK('201718 APC &amp; OPROC'!Q820),"",'201718 APC &amp; OPROC'!Q820)</f>
        <v>-</v>
      </c>
      <c r="R820" s="647" t="str">
        <f>IF(ISBLANK('201718 APC &amp; OPROC'!R820),"",'201718 APC &amp; OPROC'!R820)</f>
        <v>-</v>
      </c>
      <c r="S820" s="647" t="str">
        <f>IF(ISBLANK('201718 APC &amp; OPROC'!S820),"",'201718 APC &amp; OPROC'!S820)</f>
        <v/>
      </c>
      <c r="T820" s="647" t="str">
        <f>IF(ISBLANK('201718 APC &amp; OPROC'!T820),"",'201718 APC &amp; OPROC'!T820)</f>
        <v/>
      </c>
      <c r="V820" s="315"/>
      <c r="W820" s="315"/>
    </row>
    <row r="821" spans="2:23" s="139" customFormat="1" x14ac:dyDescent="0.35">
      <c r="B821" s="648" t="s">
        <v>2083</v>
      </c>
      <c r="C821" s="164" t="s">
        <v>2084</v>
      </c>
      <c r="D821" s="649" t="str">
        <f>IF(ISNUMBER('201718 APC &amp; OPROC'!D821),'201718 APC &amp; OPROC'!D821*(1+VLOOKUP(LEFT($B821,2),'Adjustment factors'!$B$9:$M$99,D$1,FALSE)),"-")</f>
        <v>-</v>
      </c>
      <c r="E821" s="650">
        <f>IF(ISNUMBER('201718 APC &amp; OPROC'!E821),'201718 APC &amp; OPROC'!E821*(1+VLOOKUP(LEFT($B821,2),'Adjustment factors'!$B$9:$M$99,E$1,FALSE)),"-")</f>
        <v>1205.139409738819</v>
      </c>
      <c r="F821" s="649" t="str">
        <f>IF(ISNUMBER('201718 APC &amp; OPROC'!F821),'201718 APC &amp; OPROC'!F821*(1+VLOOKUP(LEFT($B821,2),'Adjustment factors'!$B$9:$M$99,F$1,FALSE)),"-")</f>
        <v>-</v>
      </c>
      <c r="G821" s="649" t="str">
        <f>IF(ISNUMBER('201718 APC &amp; OPROC'!G821),'201718 APC &amp; OPROC'!G821*(1+VLOOKUP(LEFT($B821,2),'Adjustment factors'!$B$9:$M$99,G$1,FALSE)),"-")</f>
        <v>-</v>
      </c>
      <c r="H821" s="650">
        <f>IF(ISBLANK('201718 APC &amp; OPROC'!H821),"",'201718 APC &amp; OPROC'!H821)</f>
        <v>5</v>
      </c>
      <c r="I821" s="650">
        <f>IF(ISNUMBER('201718 APC &amp; OPROC'!I821),'201718 APC &amp; OPROC'!I821*(1+VLOOKUP(LEFT($B821,2),'Adjustment factors'!$B$9:$M$99,I$1,FALSE)),"-")</f>
        <v>2142.2461413919141</v>
      </c>
      <c r="J821" s="650">
        <f>IF(ISBLANK('201718 APC &amp; OPROC'!J821),"",'201718 APC &amp; OPROC'!J821)</f>
        <v>15</v>
      </c>
      <c r="K821" s="650">
        <f>IF(ISNUMBER('201718 APC &amp; OPROC'!K821),'201718 APC &amp; OPROC'!K821*(1+VLOOKUP(LEFT($B821,2),'Adjustment factors'!$B$9:$M$99,K$1,FALSE)),"-")</f>
        <v>227.13165999999995</v>
      </c>
      <c r="L821" s="650" t="str">
        <f>IF(ISBLANK('201718 APC &amp; OPROC'!L821),"",'201718 APC &amp; OPROC'!L821)</f>
        <v>No</v>
      </c>
      <c r="M821" s="651" t="str">
        <f>IF(ISBLANK('201718 APC &amp; OPROC'!M821),"",'201718 APC &amp; OPROC'!M821)</f>
        <v>-</v>
      </c>
      <c r="N821" s="654" t="str">
        <f t="shared" si="12"/>
        <v>-</v>
      </c>
      <c r="O821" s="652" t="str">
        <f>IF(ISBLANK('201718 APC &amp; OPROC'!O821),"",'201718 APC &amp; OPROC'!O821)</f>
        <v>-</v>
      </c>
      <c r="P821" s="645" t="str">
        <f>IF(ISBLANK('201718 APC &amp; OPROC'!P821),"",'201718 APC &amp; OPROC'!P821)</f>
        <v>-</v>
      </c>
      <c r="Q821" s="653" t="str">
        <f>IF(ISBLANK('201718 APC &amp; OPROC'!Q821),"",'201718 APC &amp; OPROC'!Q821)</f>
        <v>-</v>
      </c>
      <c r="R821" s="647" t="str">
        <f>IF(ISBLANK('201718 APC &amp; OPROC'!R821),"",'201718 APC &amp; OPROC'!R821)</f>
        <v>-</v>
      </c>
      <c r="S821" s="647" t="str">
        <f>IF(ISBLANK('201718 APC &amp; OPROC'!S821),"",'201718 APC &amp; OPROC'!S821)</f>
        <v/>
      </c>
      <c r="T821" s="647" t="str">
        <f>IF(ISBLANK('201718 APC &amp; OPROC'!T821),"",'201718 APC &amp; OPROC'!T821)</f>
        <v/>
      </c>
      <c r="V821" s="315"/>
      <c r="W821" s="315"/>
    </row>
    <row r="822" spans="2:23" s="139" customFormat="1" x14ac:dyDescent="0.35">
      <c r="B822" s="648" t="s">
        <v>2085</v>
      </c>
      <c r="C822" s="164" t="s">
        <v>2086</v>
      </c>
      <c r="D822" s="649" t="str">
        <f>IF(ISNUMBER('201718 APC &amp; OPROC'!D822),'201718 APC &amp; OPROC'!D822*(1+VLOOKUP(LEFT($B822,2),'Adjustment factors'!$B$9:$M$99,D$1,FALSE)),"-")</f>
        <v>-</v>
      </c>
      <c r="E822" s="650">
        <f>IF(ISNUMBER('201718 APC &amp; OPROC'!E822),'201718 APC &amp; OPROC'!E822*(1+VLOOKUP(LEFT($B822,2),'Adjustment factors'!$B$9:$M$99,E$1,FALSE)),"-")</f>
        <v>18275.59655052923</v>
      </c>
      <c r="F822" s="649" t="str">
        <f>IF(ISNUMBER('201718 APC &amp; OPROC'!F822),'201718 APC &amp; OPROC'!F822*(1+VLOOKUP(LEFT($B822,2),'Adjustment factors'!$B$9:$M$99,F$1,FALSE)),"-")</f>
        <v>-</v>
      </c>
      <c r="G822" s="649" t="str">
        <f>IF(ISNUMBER('201718 APC &amp; OPROC'!G822),'201718 APC &amp; OPROC'!G822*(1+VLOOKUP(LEFT($B822,2),'Adjustment factors'!$B$9:$M$99,G$1,FALSE)),"-")</f>
        <v>-</v>
      </c>
      <c r="H822" s="650">
        <f>IF(ISBLANK('201718 APC &amp; OPROC'!H822),"",'201718 APC &amp; OPROC'!H822)</f>
        <v>109</v>
      </c>
      <c r="I822" s="650">
        <f>IF(ISNUMBER('201718 APC &amp; OPROC'!I822),'201718 APC &amp; OPROC'!I822*(1+VLOOKUP(LEFT($B822,2),'Adjustment factors'!$B$9:$M$99,I$1,FALSE)),"-")</f>
        <v>16401.383087223039</v>
      </c>
      <c r="J822" s="650">
        <f>IF(ISBLANK('201718 APC &amp; OPROC'!J822),"",'201718 APC &amp; OPROC'!J822)</f>
        <v>124</v>
      </c>
      <c r="K822" s="650">
        <f>IF(ISNUMBER('201718 APC &amp; OPROC'!K822),'201718 APC &amp; OPROC'!K822*(1+VLOOKUP(LEFT($B822,2),'Adjustment factors'!$B$9:$M$99,K$1,FALSE)),"-")</f>
        <v>227.13165999999995</v>
      </c>
      <c r="L822" s="650" t="str">
        <f>IF(ISBLANK('201718 APC &amp; OPROC'!L822),"",'201718 APC &amp; OPROC'!L822)</f>
        <v>No</v>
      </c>
      <c r="M822" s="651" t="str">
        <f>IF(ISBLANK('201718 APC &amp; OPROC'!M822),"",'201718 APC &amp; OPROC'!M822)</f>
        <v>-</v>
      </c>
      <c r="N822" s="654" t="str">
        <f t="shared" si="12"/>
        <v>-</v>
      </c>
      <c r="O822" s="652" t="str">
        <f>IF(ISBLANK('201718 APC &amp; OPROC'!O822),"",'201718 APC &amp; OPROC'!O822)</f>
        <v>-</v>
      </c>
      <c r="P822" s="645" t="str">
        <f>IF(ISBLANK('201718 APC &amp; OPROC'!P822),"",'201718 APC &amp; OPROC'!P822)</f>
        <v>-</v>
      </c>
      <c r="Q822" s="653" t="str">
        <f>IF(ISBLANK('201718 APC &amp; OPROC'!Q822),"",'201718 APC &amp; OPROC'!Q822)</f>
        <v>-</v>
      </c>
      <c r="R822" s="647" t="str">
        <f>IF(ISBLANK('201718 APC &amp; OPROC'!R822),"",'201718 APC &amp; OPROC'!R822)</f>
        <v>-</v>
      </c>
      <c r="S822" s="647" t="str">
        <f>IF(ISBLANK('201718 APC &amp; OPROC'!S822),"",'201718 APC &amp; OPROC'!S822)</f>
        <v/>
      </c>
      <c r="T822" s="647" t="str">
        <f>IF(ISBLANK('201718 APC &amp; OPROC'!T822),"",'201718 APC &amp; OPROC'!T822)</f>
        <v/>
      </c>
      <c r="V822" s="315"/>
      <c r="W822" s="315"/>
    </row>
    <row r="823" spans="2:23" s="139" customFormat="1" x14ac:dyDescent="0.35">
      <c r="B823" s="648" t="s">
        <v>2087</v>
      </c>
      <c r="C823" s="164" t="s">
        <v>2088</v>
      </c>
      <c r="D823" s="649" t="str">
        <f>IF(ISNUMBER('201718 APC &amp; OPROC'!D823),'201718 APC &amp; OPROC'!D823*(1+VLOOKUP(LEFT($B823,2),'Adjustment factors'!$B$9:$M$99,D$1,FALSE)),"-")</f>
        <v>-</v>
      </c>
      <c r="E823" s="650">
        <f>IF(ISNUMBER('201718 APC &amp; OPROC'!E823),'201718 APC &amp; OPROC'!E823*(1+VLOOKUP(LEFT($B823,2),'Adjustment factors'!$B$9:$M$99,E$1,FALSE)),"-")</f>
        <v>14073.730882794385</v>
      </c>
      <c r="F823" s="649" t="str">
        <f>IF(ISNUMBER('201718 APC &amp; OPROC'!F823),'201718 APC &amp; OPROC'!F823*(1+VLOOKUP(LEFT($B823,2),'Adjustment factors'!$B$9:$M$99,F$1,FALSE)),"-")</f>
        <v>-</v>
      </c>
      <c r="G823" s="649" t="str">
        <f>IF(ISNUMBER('201718 APC &amp; OPROC'!G823),'201718 APC &amp; OPROC'!G823*(1+VLOOKUP(LEFT($B823,2),'Adjustment factors'!$B$9:$M$99,G$1,FALSE)),"-")</f>
        <v>-</v>
      </c>
      <c r="H823" s="650">
        <f>IF(ISBLANK('201718 APC &amp; OPROC'!H823),"",'201718 APC &amp; OPROC'!H823)</f>
        <v>64</v>
      </c>
      <c r="I823" s="650">
        <f>IF(ISNUMBER('201718 APC &amp; OPROC'!I823),'201718 APC &amp; OPROC'!I823*(1+VLOOKUP(LEFT($B823,2),'Adjustment factors'!$B$9:$M$99,I$1,FALSE)),"-")</f>
        <v>12743.643908835154</v>
      </c>
      <c r="J823" s="650">
        <f>IF(ISBLANK('201718 APC &amp; OPROC'!J823),"",'201718 APC &amp; OPROC'!J823)</f>
        <v>89</v>
      </c>
      <c r="K823" s="650">
        <f>IF(ISNUMBER('201718 APC &amp; OPROC'!K823),'201718 APC &amp; OPROC'!K823*(1+VLOOKUP(LEFT($B823,2),'Adjustment factors'!$B$9:$M$99,K$1,FALSE)),"-")</f>
        <v>227.13165999999995</v>
      </c>
      <c r="L823" s="650" t="str">
        <f>IF(ISBLANK('201718 APC &amp; OPROC'!L823),"",'201718 APC &amp; OPROC'!L823)</f>
        <v>No</v>
      </c>
      <c r="M823" s="651" t="str">
        <f>IF(ISBLANK('201718 APC &amp; OPROC'!M823),"",'201718 APC &amp; OPROC'!M823)</f>
        <v>-</v>
      </c>
      <c r="N823" s="654" t="str">
        <f t="shared" si="12"/>
        <v>-</v>
      </c>
      <c r="O823" s="652" t="str">
        <f>IF(ISBLANK('201718 APC &amp; OPROC'!O823),"",'201718 APC &amp; OPROC'!O823)</f>
        <v>-</v>
      </c>
      <c r="P823" s="645" t="str">
        <f>IF(ISBLANK('201718 APC &amp; OPROC'!P823),"",'201718 APC &amp; OPROC'!P823)</f>
        <v>-</v>
      </c>
      <c r="Q823" s="653" t="str">
        <f>IF(ISBLANK('201718 APC &amp; OPROC'!Q823),"",'201718 APC &amp; OPROC'!Q823)</f>
        <v>-</v>
      </c>
      <c r="R823" s="647" t="str">
        <f>IF(ISBLANK('201718 APC &amp; OPROC'!R823),"",'201718 APC &amp; OPROC'!R823)</f>
        <v>-</v>
      </c>
      <c r="S823" s="647" t="str">
        <f>IF(ISBLANK('201718 APC &amp; OPROC'!S823),"",'201718 APC &amp; OPROC'!S823)</f>
        <v/>
      </c>
      <c r="T823" s="647" t="str">
        <f>IF(ISBLANK('201718 APC &amp; OPROC'!T823),"",'201718 APC &amp; OPROC'!T823)</f>
        <v/>
      </c>
      <c r="V823" s="315"/>
      <c r="W823" s="315"/>
    </row>
    <row r="824" spans="2:23" s="139" customFormat="1" x14ac:dyDescent="0.35">
      <c r="B824" s="648" t="s">
        <v>2089</v>
      </c>
      <c r="C824" s="164" t="s">
        <v>2090</v>
      </c>
      <c r="D824" s="649" t="str">
        <f>IF(ISNUMBER('201718 APC &amp; OPROC'!D824),'201718 APC &amp; OPROC'!D824*(1+VLOOKUP(LEFT($B824,2),'Adjustment factors'!$B$9:$M$99,D$1,FALSE)),"-")</f>
        <v>-</v>
      </c>
      <c r="E824" s="650">
        <f>IF(ISNUMBER('201718 APC &amp; OPROC'!E824),'201718 APC &amp; OPROC'!E824*(1+VLOOKUP(LEFT($B824,2),'Adjustment factors'!$B$9:$M$99,E$1,FALSE)),"-")</f>
        <v>9843.6512489452525</v>
      </c>
      <c r="F824" s="649" t="str">
        <f>IF(ISNUMBER('201718 APC &amp; OPROC'!F824),'201718 APC &amp; OPROC'!F824*(1+VLOOKUP(LEFT($B824,2),'Adjustment factors'!$B$9:$M$99,F$1,FALSE)),"-")</f>
        <v>-</v>
      </c>
      <c r="G824" s="649" t="str">
        <f>IF(ISNUMBER('201718 APC &amp; OPROC'!G824),'201718 APC &amp; OPROC'!G824*(1+VLOOKUP(LEFT($B824,2),'Adjustment factors'!$B$9:$M$99,G$1,FALSE)),"-")</f>
        <v>-</v>
      </c>
      <c r="H824" s="650">
        <f>IF(ISBLANK('201718 APC &amp; OPROC'!H824),"",'201718 APC &amp; OPROC'!H824)</f>
        <v>42</v>
      </c>
      <c r="I824" s="650">
        <f>IF(ISNUMBER('201718 APC &amp; OPROC'!I824),'201718 APC &amp; OPROC'!I824*(1+VLOOKUP(LEFT($B824,2),'Adjustment factors'!$B$9:$M$99,I$1,FALSE)),"-")</f>
        <v>10312.204614771801</v>
      </c>
      <c r="J824" s="650">
        <f>IF(ISBLANK('201718 APC &amp; OPROC'!J824),"",'201718 APC &amp; OPROC'!J824)</f>
        <v>61</v>
      </c>
      <c r="K824" s="650">
        <f>IF(ISNUMBER('201718 APC &amp; OPROC'!K824),'201718 APC &amp; OPROC'!K824*(1+VLOOKUP(LEFT($B824,2),'Adjustment factors'!$B$9:$M$99,K$1,FALSE)),"-")</f>
        <v>227.13165999999995</v>
      </c>
      <c r="L824" s="650" t="str">
        <f>IF(ISBLANK('201718 APC &amp; OPROC'!L824),"",'201718 APC &amp; OPROC'!L824)</f>
        <v>No</v>
      </c>
      <c r="M824" s="651" t="str">
        <f>IF(ISBLANK('201718 APC &amp; OPROC'!M824),"",'201718 APC &amp; OPROC'!M824)</f>
        <v>-</v>
      </c>
      <c r="N824" s="654" t="str">
        <f t="shared" si="12"/>
        <v>-</v>
      </c>
      <c r="O824" s="652" t="str">
        <f>IF(ISBLANK('201718 APC &amp; OPROC'!O824),"",'201718 APC &amp; OPROC'!O824)</f>
        <v>-</v>
      </c>
      <c r="P824" s="645" t="str">
        <f>IF(ISBLANK('201718 APC &amp; OPROC'!P824),"",'201718 APC &amp; OPROC'!P824)</f>
        <v>-</v>
      </c>
      <c r="Q824" s="653" t="str">
        <f>IF(ISBLANK('201718 APC &amp; OPROC'!Q824),"",'201718 APC &amp; OPROC'!Q824)</f>
        <v>-</v>
      </c>
      <c r="R824" s="647" t="str">
        <f>IF(ISBLANK('201718 APC &amp; OPROC'!R824),"",'201718 APC &amp; OPROC'!R824)</f>
        <v>-</v>
      </c>
      <c r="S824" s="647" t="str">
        <f>IF(ISBLANK('201718 APC &amp; OPROC'!S824),"",'201718 APC &amp; OPROC'!S824)</f>
        <v/>
      </c>
      <c r="T824" s="647" t="str">
        <f>IF(ISBLANK('201718 APC &amp; OPROC'!T824),"",'201718 APC &amp; OPROC'!T824)</f>
        <v/>
      </c>
      <c r="V824" s="315"/>
      <c r="W824" s="315"/>
    </row>
    <row r="825" spans="2:23" s="139" customFormat="1" x14ac:dyDescent="0.35">
      <c r="B825" s="648" t="s">
        <v>2091</v>
      </c>
      <c r="C825" s="164" t="s">
        <v>2092</v>
      </c>
      <c r="D825" s="649" t="str">
        <f>IF(ISNUMBER('201718 APC &amp; OPROC'!D825),'201718 APC &amp; OPROC'!D825*(1+VLOOKUP(LEFT($B825,2),'Adjustment factors'!$B$9:$M$99,D$1,FALSE)),"-")</f>
        <v>-</v>
      </c>
      <c r="E825" s="650">
        <f>IF(ISNUMBER('201718 APC &amp; OPROC'!E825),'201718 APC &amp; OPROC'!E825*(1+VLOOKUP(LEFT($B825,2),'Adjustment factors'!$B$9:$M$99,E$1,FALSE)),"-")</f>
        <v>7627.8472673268061</v>
      </c>
      <c r="F825" s="649" t="str">
        <f>IF(ISNUMBER('201718 APC &amp; OPROC'!F825),'201718 APC &amp; OPROC'!F825*(1+VLOOKUP(LEFT($B825,2),'Adjustment factors'!$B$9:$M$99,F$1,FALSE)),"-")</f>
        <v>-</v>
      </c>
      <c r="G825" s="649" t="str">
        <f>IF(ISNUMBER('201718 APC &amp; OPROC'!G825),'201718 APC &amp; OPROC'!G825*(1+VLOOKUP(LEFT($B825,2),'Adjustment factors'!$B$9:$M$99,G$1,FALSE)),"-")</f>
        <v>-</v>
      </c>
      <c r="H825" s="650">
        <f>IF(ISBLANK('201718 APC &amp; OPROC'!H825),"",'201718 APC &amp; OPROC'!H825)</f>
        <v>24</v>
      </c>
      <c r="I825" s="650">
        <f>IF(ISNUMBER('201718 APC &amp; OPROC'!I825),'201718 APC &amp; OPROC'!I825*(1+VLOOKUP(LEFT($B825,2),'Adjustment factors'!$B$9:$M$99,I$1,FALSE)),"-")</f>
        <v>8069.1943086860056</v>
      </c>
      <c r="J825" s="650">
        <f>IF(ISBLANK('201718 APC &amp; OPROC'!J825),"",'201718 APC &amp; OPROC'!J825)</f>
        <v>39</v>
      </c>
      <c r="K825" s="650">
        <f>IF(ISNUMBER('201718 APC &amp; OPROC'!K825),'201718 APC &amp; OPROC'!K825*(1+VLOOKUP(LEFT($B825,2),'Adjustment factors'!$B$9:$M$99,K$1,FALSE)),"-")</f>
        <v>227.13165999999995</v>
      </c>
      <c r="L825" s="650" t="str">
        <f>IF(ISBLANK('201718 APC &amp; OPROC'!L825),"",'201718 APC &amp; OPROC'!L825)</f>
        <v>No</v>
      </c>
      <c r="M825" s="651" t="str">
        <f>IF(ISBLANK('201718 APC &amp; OPROC'!M825),"",'201718 APC &amp; OPROC'!M825)</f>
        <v>-</v>
      </c>
      <c r="N825" s="654" t="str">
        <f t="shared" si="12"/>
        <v>-</v>
      </c>
      <c r="O825" s="652" t="str">
        <f>IF(ISBLANK('201718 APC &amp; OPROC'!O825),"",'201718 APC &amp; OPROC'!O825)</f>
        <v>-</v>
      </c>
      <c r="P825" s="645" t="str">
        <f>IF(ISBLANK('201718 APC &amp; OPROC'!P825),"",'201718 APC &amp; OPROC'!P825)</f>
        <v>-</v>
      </c>
      <c r="Q825" s="653" t="str">
        <f>IF(ISBLANK('201718 APC &amp; OPROC'!Q825),"",'201718 APC &amp; OPROC'!Q825)</f>
        <v>-</v>
      </c>
      <c r="R825" s="647" t="str">
        <f>IF(ISBLANK('201718 APC &amp; OPROC'!R825),"",'201718 APC &amp; OPROC'!R825)</f>
        <v>-</v>
      </c>
      <c r="S825" s="647" t="str">
        <f>IF(ISBLANK('201718 APC &amp; OPROC'!S825),"",'201718 APC &amp; OPROC'!S825)</f>
        <v/>
      </c>
      <c r="T825" s="647" t="str">
        <f>IF(ISBLANK('201718 APC &amp; OPROC'!T825),"",'201718 APC &amp; OPROC'!T825)</f>
        <v/>
      </c>
      <c r="V825" s="315"/>
      <c r="W825" s="315"/>
    </row>
    <row r="826" spans="2:23" s="139" customFormat="1" x14ac:dyDescent="0.35">
      <c r="B826" s="648" t="s">
        <v>2093</v>
      </c>
      <c r="C826" s="164" t="s">
        <v>2094</v>
      </c>
      <c r="D826" s="649" t="str">
        <f>IF(ISNUMBER('201718 APC &amp; OPROC'!D826),'201718 APC &amp; OPROC'!D826*(1+VLOOKUP(LEFT($B826,2),'Adjustment factors'!$B$9:$M$99,D$1,FALSE)),"-")</f>
        <v>-</v>
      </c>
      <c r="E826" s="650">
        <f>IF(ISNUMBER('201718 APC &amp; OPROC'!E826),'201718 APC &amp; OPROC'!E826*(1+VLOOKUP(LEFT($B826,2),'Adjustment factors'!$B$9:$M$99,E$1,FALSE)),"-")</f>
        <v>13657.574882608656</v>
      </c>
      <c r="F826" s="649" t="str">
        <f>IF(ISNUMBER('201718 APC &amp; OPROC'!F826),'201718 APC &amp; OPROC'!F826*(1+VLOOKUP(LEFT($B826,2),'Adjustment factors'!$B$9:$M$99,F$1,FALSE)),"-")</f>
        <v>-</v>
      </c>
      <c r="G826" s="649" t="str">
        <f>IF(ISNUMBER('201718 APC &amp; OPROC'!G826),'201718 APC &amp; OPROC'!G826*(1+VLOOKUP(LEFT($B826,2),'Adjustment factors'!$B$9:$M$99,G$1,FALSE)),"-")</f>
        <v>-</v>
      </c>
      <c r="H826" s="650">
        <f>IF(ISBLANK('201718 APC &amp; OPROC'!H826),"",'201718 APC &amp; OPROC'!H826)</f>
        <v>85</v>
      </c>
      <c r="I826" s="650">
        <f>IF(ISNUMBER('201718 APC &amp; OPROC'!I826),'201718 APC &amp; OPROC'!I826*(1+VLOOKUP(LEFT($B826,2),'Adjustment factors'!$B$9:$M$99,I$1,FALSE)),"-")</f>
        <v>11828.705293414712</v>
      </c>
      <c r="J826" s="650">
        <f>IF(ISBLANK('201718 APC &amp; OPROC'!J826),"",'201718 APC &amp; OPROC'!J826)</f>
        <v>90</v>
      </c>
      <c r="K826" s="650">
        <f>IF(ISNUMBER('201718 APC &amp; OPROC'!K826),'201718 APC &amp; OPROC'!K826*(1+VLOOKUP(LEFT($B826,2),'Adjustment factors'!$B$9:$M$99,K$1,FALSE)),"-")</f>
        <v>227.13165999999995</v>
      </c>
      <c r="L826" s="650" t="str">
        <f>IF(ISBLANK('201718 APC &amp; OPROC'!L826),"",'201718 APC &amp; OPROC'!L826)</f>
        <v>No</v>
      </c>
      <c r="M826" s="651" t="str">
        <f>IF(ISBLANK('201718 APC &amp; OPROC'!M826),"",'201718 APC &amp; OPROC'!M826)</f>
        <v>-</v>
      </c>
      <c r="N826" s="654" t="str">
        <f t="shared" si="12"/>
        <v>-</v>
      </c>
      <c r="O826" s="652" t="str">
        <f>IF(ISBLANK('201718 APC &amp; OPROC'!O826),"",'201718 APC &amp; OPROC'!O826)</f>
        <v>-</v>
      </c>
      <c r="P826" s="645" t="str">
        <f>IF(ISBLANK('201718 APC &amp; OPROC'!P826),"",'201718 APC &amp; OPROC'!P826)</f>
        <v>-</v>
      </c>
      <c r="Q826" s="653" t="str">
        <f>IF(ISBLANK('201718 APC &amp; OPROC'!Q826),"",'201718 APC &amp; OPROC'!Q826)</f>
        <v>-</v>
      </c>
      <c r="R826" s="647" t="str">
        <f>IF(ISBLANK('201718 APC &amp; OPROC'!R826),"",'201718 APC &amp; OPROC'!R826)</f>
        <v>-</v>
      </c>
      <c r="S826" s="647" t="str">
        <f>IF(ISBLANK('201718 APC &amp; OPROC'!S826),"",'201718 APC &amp; OPROC'!S826)</f>
        <v/>
      </c>
      <c r="T826" s="647" t="str">
        <f>IF(ISBLANK('201718 APC &amp; OPROC'!T826),"",'201718 APC &amp; OPROC'!T826)</f>
        <v/>
      </c>
      <c r="V826" s="315"/>
      <c r="W826" s="315"/>
    </row>
    <row r="827" spans="2:23" s="139" customFormat="1" x14ac:dyDescent="0.35">
      <c r="B827" s="648" t="s">
        <v>2095</v>
      </c>
      <c r="C827" s="164" t="s">
        <v>2096</v>
      </c>
      <c r="D827" s="649" t="str">
        <f>IF(ISNUMBER('201718 APC &amp; OPROC'!D827),'201718 APC &amp; OPROC'!D827*(1+VLOOKUP(LEFT($B827,2),'Adjustment factors'!$B$9:$M$99,D$1,FALSE)),"-")</f>
        <v>-</v>
      </c>
      <c r="E827" s="650">
        <f>IF(ISNUMBER('201718 APC &amp; OPROC'!E827),'201718 APC &amp; OPROC'!E827*(1+VLOOKUP(LEFT($B827,2),'Adjustment factors'!$B$9:$M$99,E$1,FALSE)),"-")</f>
        <v>9505.0836555738115</v>
      </c>
      <c r="F827" s="649" t="str">
        <f>IF(ISNUMBER('201718 APC &amp; OPROC'!F827),'201718 APC &amp; OPROC'!F827*(1+VLOOKUP(LEFT($B827,2),'Adjustment factors'!$B$9:$M$99,F$1,FALSE)),"-")</f>
        <v>-</v>
      </c>
      <c r="G827" s="649" t="str">
        <f>IF(ISNUMBER('201718 APC &amp; OPROC'!G827),'201718 APC &amp; OPROC'!G827*(1+VLOOKUP(LEFT($B827,2),'Adjustment factors'!$B$9:$M$99,G$1,FALSE)),"-")</f>
        <v>-</v>
      </c>
      <c r="H827" s="650">
        <f>IF(ISBLANK('201718 APC &amp; OPROC'!H827),"",'201718 APC &amp; OPROC'!H827)</f>
        <v>48</v>
      </c>
      <c r="I827" s="650">
        <f>IF(ISNUMBER('201718 APC &amp; OPROC'!I827),'201718 APC &amp; OPROC'!I827*(1+VLOOKUP(LEFT($B827,2),'Adjustment factors'!$B$9:$M$99,I$1,FALSE)),"-")</f>
        <v>9086.9123720942061</v>
      </c>
      <c r="J827" s="650">
        <f>IF(ISBLANK('201718 APC &amp; OPROC'!J827),"",'201718 APC &amp; OPROC'!J827)</f>
        <v>61</v>
      </c>
      <c r="K827" s="650">
        <f>IF(ISNUMBER('201718 APC &amp; OPROC'!K827),'201718 APC &amp; OPROC'!K827*(1+VLOOKUP(LEFT($B827,2),'Adjustment factors'!$B$9:$M$99,K$1,FALSE)),"-")</f>
        <v>227.13165999999995</v>
      </c>
      <c r="L827" s="650" t="str">
        <f>IF(ISBLANK('201718 APC &amp; OPROC'!L827),"",'201718 APC &amp; OPROC'!L827)</f>
        <v>No</v>
      </c>
      <c r="M827" s="651" t="str">
        <f>IF(ISBLANK('201718 APC &amp; OPROC'!M827),"",'201718 APC &amp; OPROC'!M827)</f>
        <v>-</v>
      </c>
      <c r="N827" s="654" t="str">
        <f t="shared" si="12"/>
        <v>-</v>
      </c>
      <c r="O827" s="652" t="str">
        <f>IF(ISBLANK('201718 APC &amp; OPROC'!O827),"",'201718 APC &amp; OPROC'!O827)</f>
        <v>-</v>
      </c>
      <c r="P827" s="645" t="str">
        <f>IF(ISBLANK('201718 APC &amp; OPROC'!P827),"",'201718 APC &amp; OPROC'!P827)</f>
        <v>-</v>
      </c>
      <c r="Q827" s="653" t="str">
        <f>IF(ISBLANK('201718 APC &amp; OPROC'!Q827),"",'201718 APC &amp; OPROC'!Q827)</f>
        <v>-</v>
      </c>
      <c r="R827" s="647" t="str">
        <f>IF(ISBLANK('201718 APC &amp; OPROC'!R827),"",'201718 APC &amp; OPROC'!R827)</f>
        <v>-</v>
      </c>
      <c r="S827" s="647" t="str">
        <f>IF(ISBLANK('201718 APC &amp; OPROC'!S827),"",'201718 APC &amp; OPROC'!S827)</f>
        <v/>
      </c>
      <c r="T827" s="647" t="str">
        <f>IF(ISBLANK('201718 APC &amp; OPROC'!T827),"",'201718 APC &amp; OPROC'!T827)</f>
        <v/>
      </c>
      <c r="V827" s="315"/>
      <c r="W827" s="315"/>
    </row>
    <row r="828" spans="2:23" s="139" customFormat="1" x14ac:dyDescent="0.35">
      <c r="B828" s="648" t="s">
        <v>2097</v>
      </c>
      <c r="C828" s="164" t="s">
        <v>2098</v>
      </c>
      <c r="D828" s="649" t="str">
        <f>IF(ISNUMBER('201718 APC &amp; OPROC'!D828),'201718 APC &amp; OPROC'!D828*(1+VLOOKUP(LEFT($B828,2),'Adjustment factors'!$B$9:$M$99,D$1,FALSE)),"-")</f>
        <v>-</v>
      </c>
      <c r="E828" s="650">
        <f>IF(ISNUMBER('201718 APC &amp; OPROC'!E828),'201718 APC &amp; OPROC'!E828*(1+VLOOKUP(LEFT($B828,2),'Adjustment factors'!$B$9:$M$99,E$1,FALSE)),"-")</f>
        <v>7222.7753252574039</v>
      </c>
      <c r="F828" s="649" t="str">
        <f>IF(ISNUMBER('201718 APC &amp; OPROC'!F828),'201718 APC &amp; OPROC'!F828*(1+VLOOKUP(LEFT($B828,2),'Adjustment factors'!$B$9:$M$99,F$1,FALSE)),"-")</f>
        <v>-</v>
      </c>
      <c r="G828" s="649" t="str">
        <f>IF(ISNUMBER('201718 APC &amp; OPROC'!G828),'201718 APC &amp; OPROC'!G828*(1+VLOOKUP(LEFT($B828,2),'Adjustment factors'!$B$9:$M$99,G$1,FALSE)),"-")</f>
        <v>-</v>
      </c>
      <c r="H828" s="650">
        <f>IF(ISBLANK('201718 APC &amp; OPROC'!H828),"",'201718 APC &amp; OPROC'!H828)</f>
        <v>27</v>
      </c>
      <c r="I828" s="650">
        <f>IF(ISNUMBER('201718 APC &amp; OPROC'!I828),'201718 APC &amp; OPROC'!I828*(1+VLOOKUP(LEFT($B828,2),'Adjustment factors'!$B$9:$M$99,I$1,FALSE)),"-")</f>
        <v>7464.609320522718</v>
      </c>
      <c r="J828" s="650">
        <f>IF(ISBLANK('201718 APC &amp; OPROC'!J828),"",'201718 APC &amp; OPROC'!J828)</f>
        <v>45</v>
      </c>
      <c r="K828" s="650">
        <f>IF(ISNUMBER('201718 APC &amp; OPROC'!K828),'201718 APC &amp; OPROC'!K828*(1+VLOOKUP(LEFT($B828,2),'Adjustment factors'!$B$9:$M$99,K$1,FALSE)),"-")</f>
        <v>227.13165999999995</v>
      </c>
      <c r="L828" s="650" t="str">
        <f>IF(ISBLANK('201718 APC &amp; OPROC'!L828),"",'201718 APC &amp; OPROC'!L828)</f>
        <v>No</v>
      </c>
      <c r="M828" s="651" t="str">
        <f>IF(ISBLANK('201718 APC &amp; OPROC'!M828),"",'201718 APC &amp; OPROC'!M828)</f>
        <v>-</v>
      </c>
      <c r="N828" s="654" t="str">
        <f t="shared" si="12"/>
        <v>-</v>
      </c>
      <c r="O828" s="652" t="str">
        <f>IF(ISBLANK('201718 APC &amp; OPROC'!O828),"",'201718 APC &amp; OPROC'!O828)</f>
        <v>-</v>
      </c>
      <c r="P828" s="645" t="str">
        <f>IF(ISBLANK('201718 APC &amp; OPROC'!P828),"",'201718 APC &amp; OPROC'!P828)</f>
        <v>-</v>
      </c>
      <c r="Q828" s="653" t="str">
        <f>IF(ISBLANK('201718 APC &amp; OPROC'!Q828),"",'201718 APC &amp; OPROC'!Q828)</f>
        <v>-</v>
      </c>
      <c r="R828" s="647" t="str">
        <f>IF(ISBLANK('201718 APC &amp; OPROC'!R828),"",'201718 APC &amp; OPROC'!R828)</f>
        <v>-</v>
      </c>
      <c r="S828" s="647" t="str">
        <f>IF(ISBLANK('201718 APC &amp; OPROC'!S828),"",'201718 APC &amp; OPROC'!S828)</f>
        <v/>
      </c>
      <c r="T828" s="647" t="str">
        <f>IF(ISBLANK('201718 APC &amp; OPROC'!T828),"",'201718 APC &amp; OPROC'!T828)</f>
        <v/>
      </c>
      <c r="V828" s="315"/>
      <c r="W828" s="315"/>
    </row>
    <row r="829" spans="2:23" s="139" customFormat="1" x14ac:dyDescent="0.35">
      <c r="B829" s="648" t="s">
        <v>2099</v>
      </c>
      <c r="C829" s="164" t="s">
        <v>2100</v>
      </c>
      <c r="D829" s="649" t="str">
        <f>IF(ISNUMBER('201718 APC &amp; OPROC'!D829),'201718 APC &amp; OPROC'!D829*(1+VLOOKUP(LEFT($B829,2),'Adjustment factors'!$B$9:$M$99,D$1,FALSE)),"-")</f>
        <v>-</v>
      </c>
      <c r="E829" s="650">
        <f>IF(ISNUMBER('201718 APC &amp; OPROC'!E829),'201718 APC &amp; OPROC'!E829*(1+VLOOKUP(LEFT($B829,2),'Adjustment factors'!$B$9:$M$99,E$1,FALSE)),"-")</f>
        <v>5836.2604190695984</v>
      </c>
      <c r="F829" s="649" t="str">
        <f>IF(ISNUMBER('201718 APC &amp; OPROC'!F829),'201718 APC &amp; OPROC'!F829*(1+VLOOKUP(LEFT($B829,2),'Adjustment factors'!$B$9:$M$99,F$1,FALSE)),"-")</f>
        <v>-</v>
      </c>
      <c r="G829" s="649" t="str">
        <f>IF(ISNUMBER('201718 APC &amp; OPROC'!G829),'201718 APC &amp; OPROC'!G829*(1+VLOOKUP(LEFT($B829,2),'Adjustment factors'!$B$9:$M$99,G$1,FALSE)),"-")</f>
        <v>-</v>
      </c>
      <c r="H829" s="650">
        <f>IF(ISBLANK('201718 APC &amp; OPROC'!H829),"",'201718 APC &amp; OPROC'!H829)</f>
        <v>17</v>
      </c>
      <c r="I829" s="650">
        <f>IF(ISNUMBER('201718 APC &amp; OPROC'!I829),'201718 APC &amp; OPROC'!I829*(1+VLOOKUP(LEFT($B829,2),'Adjustment factors'!$B$9:$M$99,I$1,FALSE)),"-")</f>
        <v>6133.514704916548</v>
      </c>
      <c r="J829" s="650">
        <f>IF(ISBLANK('201718 APC &amp; OPROC'!J829),"",'201718 APC &amp; OPROC'!J829)</f>
        <v>31</v>
      </c>
      <c r="K829" s="650">
        <f>IF(ISNUMBER('201718 APC &amp; OPROC'!K829),'201718 APC &amp; OPROC'!K829*(1+VLOOKUP(LEFT($B829,2),'Adjustment factors'!$B$9:$M$99,K$1,FALSE)),"-")</f>
        <v>227.13165999999995</v>
      </c>
      <c r="L829" s="650" t="str">
        <f>IF(ISBLANK('201718 APC &amp; OPROC'!L829),"",'201718 APC &amp; OPROC'!L829)</f>
        <v>No</v>
      </c>
      <c r="M829" s="651" t="str">
        <f>IF(ISBLANK('201718 APC &amp; OPROC'!M829),"",'201718 APC &amp; OPROC'!M829)</f>
        <v>-</v>
      </c>
      <c r="N829" s="654" t="str">
        <f t="shared" si="12"/>
        <v>-</v>
      </c>
      <c r="O829" s="652" t="str">
        <f>IF(ISBLANK('201718 APC &amp; OPROC'!O829),"",'201718 APC &amp; OPROC'!O829)</f>
        <v>-</v>
      </c>
      <c r="P829" s="645" t="str">
        <f>IF(ISBLANK('201718 APC &amp; OPROC'!P829),"",'201718 APC &amp; OPROC'!P829)</f>
        <v>-</v>
      </c>
      <c r="Q829" s="653" t="str">
        <f>IF(ISBLANK('201718 APC &amp; OPROC'!Q829),"",'201718 APC &amp; OPROC'!Q829)</f>
        <v>-</v>
      </c>
      <c r="R829" s="647" t="str">
        <f>IF(ISBLANK('201718 APC &amp; OPROC'!R829),"",'201718 APC &amp; OPROC'!R829)</f>
        <v>-</v>
      </c>
      <c r="S829" s="647" t="str">
        <f>IF(ISBLANK('201718 APC &amp; OPROC'!S829),"",'201718 APC &amp; OPROC'!S829)</f>
        <v/>
      </c>
      <c r="T829" s="647" t="str">
        <f>IF(ISBLANK('201718 APC &amp; OPROC'!T829),"",'201718 APC &amp; OPROC'!T829)</f>
        <v/>
      </c>
      <c r="V829" s="315"/>
      <c r="W829" s="315"/>
    </row>
    <row r="830" spans="2:23" s="139" customFormat="1" x14ac:dyDescent="0.35">
      <c r="B830" s="648" t="s">
        <v>2101</v>
      </c>
      <c r="C830" s="164" t="s">
        <v>2102</v>
      </c>
      <c r="D830" s="649" t="str">
        <f>IF(ISNUMBER('201718 APC &amp; OPROC'!D830),'201718 APC &amp; OPROC'!D830*(1+VLOOKUP(LEFT($B830,2),'Adjustment factors'!$B$9:$M$99,D$1,FALSE)),"-")</f>
        <v>-</v>
      </c>
      <c r="E830" s="650">
        <f>IF(ISNUMBER('201718 APC &amp; OPROC'!E830),'201718 APC &amp; OPROC'!E830*(1+VLOOKUP(LEFT($B830,2),'Adjustment factors'!$B$9:$M$99,E$1,FALSE)),"-")</f>
        <v>8108.4923329166195</v>
      </c>
      <c r="F830" s="649" t="str">
        <f>IF(ISNUMBER('201718 APC &amp; OPROC'!F830),'201718 APC &amp; OPROC'!F830*(1+VLOOKUP(LEFT($B830,2),'Adjustment factors'!$B$9:$M$99,F$1,FALSE)),"-")</f>
        <v>-</v>
      </c>
      <c r="G830" s="649" t="str">
        <f>IF(ISNUMBER('201718 APC &amp; OPROC'!G830),'201718 APC &amp; OPROC'!G830*(1+VLOOKUP(LEFT($B830,2),'Adjustment factors'!$B$9:$M$99,G$1,FALSE)),"-")</f>
        <v>-</v>
      </c>
      <c r="H830" s="650">
        <f>IF(ISBLANK('201718 APC &amp; OPROC'!H830),"",'201718 APC &amp; OPROC'!H830)</f>
        <v>41</v>
      </c>
      <c r="I830" s="650">
        <f>IF(ISNUMBER('201718 APC &amp; OPROC'!I830),'201718 APC &amp; OPROC'!I830*(1+VLOOKUP(LEFT($B830,2),'Adjustment factors'!$B$9:$M$99,I$1,FALSE)),"-")</f>
        <v>9417.4188322901355</v>
      </c>
      <c r="J830" s="650">
        <f>IF(ISBLANK('201718 APC &amp; OPROC'!J830),"",'201718 APC &amp; OPROC'!J830)</f>
        <v>63</v>
      </c>
      <c r="K830" s="650">
        <f>IF(ISNUMBER('201718 APC &amp; OPROC'!K830),'201718 APC &amp; OPROC'!K830*(1+VLOOKUP(LEFT($B830,2),'Adjustment factors'!$B$9:$M$99,K$1,FALSE)),"-")</f>
        <v>227.13165999999995</v>
      </c>
      <c r="L830" s="650" t="str">
        <f>IF(ISBLANK('201718 APC &amp; OPROC'!L830),"",'201718 APC &amp; OPROC'!L830)</f>
        <v>No</v>
      </c>
      <c r="M830" s="651" t="str">
        <f>IF(ISBLANK('201718 APC &amp; OPROC'!M830),"",'201718 APC &amp; OPROC'!M830)</f>
        <v>-</v>
      </c>
      <c r="N830" s="654" t="str">
        <f t="shared" si="12"/>
        <v>-</v>
      </c>
      <c r="O830" s="652" t="str">
        <f>IF(ISBLANK('201718 APC &amp; OPROC'!O830),"",'201718 APC &amp; OPROC'!O830)</f>
        <v>-</v>
      </c>
      <c r="P830" s="645" t="str">
        <f>IF(ISBLANK('201718 APC &amp; OPROC'!P830),"",'201718 APC &amp; OPROC'!P830)</f>
        <v>-</v>
      </c>
      <c r="Q830" s="653" t="str">
        <f>IF(ISBLANK('201718 APC &amp; OPROC'!Q830),"",'201718 APC &amp; OPROC'!Q830)</f>
        <v>-</v>
      </c>
      <c r="R830" s="647" t="str">
        <f>IF(ISBLANK('201718 APC &amp; OPROC'!R830),"",'201718 APC &amp; OPROC'!R830)</f>
        <v>-</v>
      </c>
      <c r="S830" s="647" t="str">
        <f>IF(ISBLANK('201718 APC &amp; OPROC'!S830),"",'201718 APC &amp; OPROC'!S830)</f>
        <v/>
      </c>
      <c r="T830" s="647" t="str">
        <f>IF(ISBLANK('201718 APC &amp; OPROC'!T830),"",'201718 APC &amp; OPROC'!T830)</f>
        <v/>
      </c>
      <c r="V830" s="315"/>
      <c r="W830" s="315"/>
    </row>
    <row r="831" spans="2:23" s="139" customFormat="1" x14ac:dyDescent="0.35">
      <c r="B831" s="648" t="s">
        <v>2103</v>
      </c>
      <c r="C831" s="164" t="s">
        <v>2104</v>
      </c>
      <c r="D831" s="649" t="str">
        <f>IF(ISNUMBER('201718 APC &amp; OPROC'!D831),'201718 APC &amp; OPROC'!D831*(1+VLOOKUP(LEFT($B831,2),'Adjustment factors'!$B$9:$M$99,D$1,FALSE)),"-")</f>
        <v>-</v>
      </c>
      <c r="E831" s="650">
        <f>IF(ISNUMBER('201718 APC &amp; OPROC'!E831),'201718 APC &amp; OPROC'!E831*(1+VLOOKUP(LEFT($B831,2),'Adjustment factors'!$B$9:$M$99,E$1,FALSE)),"-")</f>
        <v>5617.6021816838766</v>
      </c>
      <c r="F831" s="649" t="str">
        <f>IF(ISNUMBER('201718 APC &amp; OPROC'!F831),'201718 APC &amp; OPROC'!F831*(1+VLOOKUP(LEFT($B831,2),'Adjustment factors'!$B$9:$M$99,F$1,FALSE)),"-")</f>
        <v>-</v>
      </c>
      <c r="G831" s="649" t="str">
        <f>IF(ISNUMBER('201718 APC &amp; OPROC'!G831),'201718 APC &amp; OPROC'!G831*(1+VLOOKUP(LEFT($B831,2),'Adjustment factors'!$B$9:$M$99,G$1,FALSE)),"-")</f>
        <v>-</v>
      </c>
      <c r="H831" s="650">
        <f>IF(ISBLANK('201718 APC &amp; OPROC'!H831),"",'201718 APC &amp; OPROC'!H831)</f>
        <v>20</v>
      </c>
      <c r="I831" s="650">
        <f>IF(ISNUMBER('201718 APC &amp; OPROC'!I831),'201718 APC &amp; OPROC'!I831*(1+VLOOKUP(LEFT($B831,2),'Adjustment factors'!$B$9:$M$99,I$1,FALSE)),"-")</f>
        <v>6545.6401385145218</v>
      </c>
      <c r="J831" s="650">
        <f>IF(ISBLANK('201718 APC &amp; OPROC'!J831),"",'201718 APC &amp; OPROC'!J831)</f>
        <v>33</v>
      </c>
      <c r="K831" s="650">
        <f>IF(ISNUMBER('201718 APC &amp; OPROC'!K831),'201718 APC &amp; OPROC'!K831*(1+VLOOKUP(LEFT($B831,2),'Adjustment factors'!$B$9:$M$99,K$1,FALSE)),"-")</f>
        <v>227.13165999999995</v>
      </c>
      <c r="L831" s="650" t="str">
        <f>IF(ISBLANK('201718 APC &amp; OPROC'!L831),"",'201718 APC &amp; OPROC'!L831)</f>
        <v>No</v>
      </c>
      <c r="M831" s="651" t="str">
        <f>IF(ISBLANK('201718 APC &amp; OPROC'!M831),"",'201718 APC &amp; OPROC'!M831)</f>
        <v>-</v>
      </c>
      <c r="N831" s="654" t="str">
        <f t="shared" si="12"/>
        <v>-</v>
      </c>
      <c r="O831" s="652" t="str">
        <f>IF(ISBLANK('201718 APC &amp; OPROC'!O831),"",'201718 APC &amp; OPROC'!O831)</f>
        <v>-</v>
      </c>
      <c r="P831" s="645" t="str">
        <f>IF(ISBLANK('201718 APC &amp; OPROC'!P831),"",'201718 APC &amp; OPROC'!P831)</f>
        <v>-</v>
      </c>
      <c r="Q831" s="653" t="str">
        <f>IF(ISBLANK('201718 APC &amp; OPROC'!Q831),"",'201718 APC &amp; OPROC'!Q831)</f>
        <v>-</v>
      </c>
      <c r="R831" s="647" t="str">
        <f>IF(ISBLANK('201718 APC &amp; OPROC'!R831),"",'201718 APC &amp; OPROC'!R831)</f>
        <v>-</v>
      </c>
      <c r="S831" s="647" t="str">
        <f>IF(ISBLANK('201718 APC &amp; OPROC'!S831),"",'201718 APC &amp; OPROC'!S831)</f>
        <v/>
      </c>
      <c r="T831" s="647" t="str">
        <f>IF(ISBLANK('201718 APC &amp; OPROC'!T831),"",'201718 APC &amp; OPROC'!T831)</f>
        <v/>
      </c>
      <c r="V831" s="315"/>
      <c r="W831" s="315"/>
    </row>
    <row r="832" spans="2:23" s="139" customFormat="1" x14ac:dyDescent="0.35">
      <c r="B832" s="648" t="s">
        <v>2105</v>
      </c>
      <c r="C832" s="164" t="s">
        <v>2106</v>
      </c>
      <c r="D832" s="649" t="str">
        <f>IF(ISNUMBER('201718 APC &amp; OPROC'!D832),'201718 APC &amp; OPROC'!D832*(1+VLOOKUP(LEFT($B832,2),'Adjustment factors'!$B$9:$M$99,D$1,FALSE)),"-")</f>
        <v>-</v>
      </c>
      <c r="E832" s="650">
        <f>IF(ISNUMBER('201718 APC &amp; OPROC'!E832),'201718 APC &amp; OPROC'!E832*(1+VLOOKUP(LEFT($B832,2),'Adjustment factors'!$B$9:$M$99,E$1,FALSE)),"-")</f>
        <v>4737.9310239062934</v>
      </c>
      <c r="F832" s="649" t="str">
        <f>IF(ISNUMBER('201718 APC &amp; OPROC'!F832),'201718 APC &amp; OPROC'!F832*(1+VLOOKUP(LEFT($B832,2),'Adjustment factors'!$B$9:$M$99,F$1,FALSE)),"-")</f>
        <v>-</v>
      </c>
      <c r="G832" s="649" t="str">
        <f>IF(ISNUMBER('201718 APC &amp; OPROC'!G832),'201718 APC &amp; OPROC'!G832*(1+VLOOKUP(LEFT($B832,2),'Adjustment factors'!$B$9:$M$99,G$1,FALSE)),"-")</f>
        <v>-</v>
      </c>
      <c r="H832" s="650">
        <f>IF(ISBLANK('201718 APC &amp; OPROC'!H832),"",'201718 APC &amp; OPROC'!H832)</f>
        <v>12</v>
      </c>
      <c r="I832" s="650">
        <f>IF(ISNUMBER('201718 APC &amp; OPROC'!I832),'201718 APC &amp; OPROC'!I832*(1+VLOOKUP(LEFT($B832,2),'Adjustment factors'!$B$9:$M$99,I$1,FALSE)),"-")</f>
        <v>5207.4920313797793</v>
      </c>
      <c r="J832" s="650">
        <f>IF(ISBLANK('201718 APC &amp; OPROC'!J832),"",'201718 APC &amp; OPROC'!J832)</f>
        <v>20</v>
      </c>
      <c r="K832" s="650">
        <f>IF(ISNUMBER('201718 APC &amp; OPROC'!K832),'201718 APC &amp; OPROC'!K832*(1+VLOOKUP(LEFT($B832,2),'Adjustment factors'!$B$9:$M$99,K$1,FALSE)),"-")</f>
        <v>227.13165999999995</v>
      </c>
      <c r="L832" s="650" t="str">
        <f>IF(ISBLANK('201718 APC &amp; OPROC'!L832),"",'201718 APC &amp; OPROC'!L832)</f>
        <v>No</v>
      </c>
      <c r="M832" s="651" t="str">
        <f>IF(ISBLANK('201718 APC &amp; OPROC'!M832),"",'201718 APC &amp; OPROC'!M832)</f>
        <v>-</v>
      </c>
      <c r="N832" s="654" t="str">
        <f t="shared" si="12"/>
        <v>-</v>
      </c>
      <c r="O832" s="652" t="str">
        <f>IF(ISBLANK('201718 APC &amp; OPROC'!O832),"",'201718 APC &amp; OPROC'!O832)</f>
        <v>-</v>
      </c>
      <c r="P832" s="645" t="str">
        <f>IF(ISBLANK('201718 APC &amp; OPROC'!P832),"",'201718 APC &amp; OPROC'!P832)</f>
        <v>-</v>
      </c>
      <c r="Q832" s="653" t="str">
        <f>IF(ISBLANK('201718 APC &amp; OPROC'!Q832),"",'201718 APC &amp; OPROC'!Q832)</f>
        <v>-</v>
      </c>
      <c r="R832" s="647" t="str">
        <f>IF(ISBLANK('201718 APC &amp; OPROC'!R832),"",'201718 APC &amp; OPROC'!R832)</f>
        <v>-</v>
      </c>
      <c r="S832" s="647" t="str">
        <f>IF(ISBLANK('201718 APC &amp; OPROC'!S832),"",'201718 APC &amp; OPROC'!S832)</f>
        <v/>
      </c>
      <c r="T832" s="647" t="str">
        <f>IF(ISBLANK('201718 APC &amp; OPROC'!T832),"",'201718 APC &amp; OPROC'!T832)</f>
        <v/>
      </c>
      <c r="V832" s="315"/>
      <c r="W832" s="315"/>
    </row>
    <row r="833" spans="2:23" s="139" customFormat="1" x14ac:dyDescent="0.35">
      <c r="B833" s="648" t="s">
        <v>2107</v>
      </c>
      <c r="C833" s="164" t="s">
        <v>2108</v>
      </c>
      <c r="D833" s="649" t="str">
        <f>IF(ISNUMBER('201718 APC &amp; OPROC'!D833),'201718 APC &amp; OPROC'!D833*(1+VLOOKUP(LEFT($B833,2),'Adjustment factors'!$B$9:$M$99,D$1,FALSE)),"-")</f>
        <v>-</v>
      </c>
      <c r="E833" s="650">
        <f>IF(ISNUMBER('201718 APC &amp; OPROC'!E833),'201718 APC &amp; OPROC'!E833*(1+VLOOKUP(LEFT($B833,2),'Adjustment factors'!$B$9:$M$99,E$1,FALSE)),"-")</f>
        <v>6016.6282738716454</v>
      </c>
      <c r="F833" s="649" t="str">
        <f>IF(ISNUMBER('201718 APC &amp; OPROC'!F833),'201718 APC &amp; OPROC'!F833*(1+VLOOKUP(LEFT($B833,2),'Adjustment factors'!$B$9:$M$99,F$1,FALSE)),"-")</f>
        <v>-</v>
      </c>
      <c r="G833" s="649" t="str">
        <f>IF(ISNUMBER('201718 APC &amp; OPROC'!G833),'201718 APC &amp; OPROC'!G833*(1+VLOOKUP(LEFT($B833,2),'Adjustment factors'!$B$9:$M$99,G$1,FALSE)),"-")</f>
        <v>-</v>
      </c>
      <c r="H833" s="650">
        <f>IF(ISBLANK('201718 APC &amp; OPROC'!H833),"",'201718 APC &amp; OPROC'!H833)</f>
        <v>23</v>
      </c>
      <c r="I833" s="650">
        <f>IF(ISNUMBER('201718 APC &amp; OPROC'!I833),'201718 APC &amp; OPROC'!I833*(1+VLOOKUP(LEFT($B833,2),'Adjustment factors'!$B$9:$M$99,I$1,FALSE)),"-")</f>
        <v>7478.7163035798612</v>
      </c>
      <c r="J833" s="650">
        <f>IF(ISBLANK('201718 APC &amp; OPROC'!J833),"",'201718 APC &amp; OPROC'!J833)</f>
        <v>45</v>
      </c>
      <c r="K833" s="650">
        <f>IF(ISNUMBER('201718 APC &amp; OPROC'!K833),'201718 APC &amp; OPROC'!K833*(1+VLOOKUP(LEFT($B833,2),'Adjustment factors'!$B$9:$M$99,K$1,FALSE)),"-")</f>
        <v>227.13165999999995</v>
      </c>
      <c r="L833" s="650" t="str">
        <f>IF(ISBLANK('201718 APC &amp; OPROC'!L833),"",'201718 APC &amp; OPROC'!L833)</f>
        <v>No</v>
      </c>
      <c r="M833" s="651" t="str">
        <f>IF(ISBLANK('201718 APC &amp; OPROC'!M833),"",'201718 APC &amp; OPROC'!M833)</f>
        <v>-</v>
      </c>
      <c r="N833" s="654" t="str">
        <f t="shared" si="12"/>
        <v>-</v>
      </c>
      <c r="O833" s="652" t="str">
        <f>IF(ISBLANK('201718 APC &amp; OPROC'!O833),"",'201718 APC &amp; OPROC'!O833)</f>
        <v>-</v>
      </c>
      <c r="P833" s="645" t="str">
        <f>IF(ISBLANK('201718 APC &amp; OPROC'!P833),"",'201718 APC &amp; OPROC'!P833)</f>
        <v>-</v>
      </c>
      <c r="Q833" s="653" t="str">
        <f>IF(ISBLANK('201718 APC &amp; OPROC'!Q833),"",'201718 APC &amp; OPROC'!Q833)</f>
        <v>-</v>
      </c>
      <c r="R833" s="647" t="str">
        <f>IF(ISBLANK('201718 APC &amp; OPROC'!R833),"",'201718 APC &amp; OPROC'!R833)</f>
        <v>-</v>
      </c>
      <c r="S833" s="647" t="str">
        <f>IF(ISBLANK('201718 APC &amp; OPROC'!S833),"",'201718 APC &amp; OPROC'!S833)</f>
        <v/>
      </c>
      <c r="T833" s="647" t="str">
        <f>IF(ISBLANK('201718 APC &amp; OPROC'!T833),"",'201718 APC &amp; OPROC'!T833)</f>
        <v/>
      </c>
      <c r="V833" s="315"/>
      <c r="W833" s="315"/>
    </row>
    <row r="834" spans="2:23" s="139" customFormat="1" x14ac:dyDescent="0.35">
      <c r="B834" s="648" t="s">
        <v>2109</v>
      </c>
      <c r="C834" s="164" t="s">
        <v>2110</v>
      </c>
      <c r="D834" s="649" t="str">
        <f>IF(ISNUMBER('201718 APC &amp; OPROC'!D834),'201718 APC &amp; OPROC'!D834*(1+VLOOKUP(LEFT($B834,2),'Adjustment factors'!$B$9:$M$99,D$1,FALSE)),"-")</f>
        <v>-</v>
      </c>
      <c r="E834" s="650">
        <f>IF(ISNUMBER('201718 APC &amp; OPROC'!E834),'201718 APC &amp; OPROC'!E834*(1+VLOOKUP(LEFT($B834,2),'Adjustment factors'!$B$9:$M$99,E$1,FALSE)),"-")</f>
        <v>4408.4322053573023</v>
      </c>
      <c r="F834" s="649" t="str">
        <f>IF(ISNUMBER('201718 APC &amp; OPROC'!F834),'201718 APC &amp; OPROC'!F834*(1+VLOOKUP(LEFT($B834,2),'Adjustment factors'!$B$9:$M$99,F$1,FALSE)),"-")</f>
        <v>-</v>
      </c>
      <c r="G834" s="649" t="str">
        <f>IF(ISNUMBER('201718 APC &amp; OPROC'!G834),'201718 APC &amp; OPROC'!G834*(1+VLOOKUP(LEFT($B834,2),'Adjustment factors'!$B$9:$M$99,G$1,FALSE)),"-")</f>
        <v>-</v>
      </c>
      <c r="H834" s="650">
        <f>IF(ISBLANK('201718 APC &amp; OPROC'!H834),"",'201718 APC &amp; OPROC'!H834)</f>
        <v>13</v>
      </c>
      <c r="I834" s="650">
        <f>IF(ISNUMBER('201718 APC &amp; OPROC'!I834),'201718 APC &amp; OPROC'!I834*(1+VLOOKUP(LEFT($B834,2),'Adjustment factors'!$B$9:$M$99,I$1,FALSE)),"-")</f>
        <v>5380.8063946532557</v>
      </c>
      <c r="J834" s="650">
        <f>IF(ISBLANK('201718 APC &amp; OPROC'!J834),"",'201718 APC &amp; OPROC'!J834)</f>
        <v>21</v>
      </c>
      <c r="K834" s="650">
        <f>IF(ISNUMBER('201718 APC &amp; OPROC'!K834),'201718 APC &amp; OPROC'!K834*(1+VLOOKUP(LEFT($B834,2),'Adjustment factors'!$B$9:$M$99,K$1,FALSE)),"-")</f>
        <v>227.13165999999995</v>
      </c>
      <c r="L834" s="650" t="str">
        <f>IF(ISBLANK('201718 APC &amp; OPROC'!L834),"",'201718 APC &amp; OPROC'!L834)</f>
        <v>No</v>
      </c>
      <c r="M834" s="651" t="str">
        <f>IF(ISBLANK('201718 APC &amp; OPROC'!M834),"",'201718 APC &amp; OPROC'!M834)</f>
        <v>-</v>
      </c>
      <c r="N834" s="654" t="str">
        <f t="shared" si="12"/>
        <v>-</v>
      </c>
      <c r="O834" s="652" t="str">
        <f>IF(ISBLANK('201718 APC &amp; OPROC'!O834),"",'201718 APC &amp; OPROC'!O834)</f>
        <v>-</v>
      </c>
      <c r="P834" s="645" t="str">
        <f>IF(ISBLANK('201718 APC &amp; OPROC'!P834),"",'201718 APC &amp; OPROC'!P834)</f>
        <v>-</v>
      </c>
      <c r="Q834" s="653" t="str">
        <f>IF(ISBLANK('201718 APC &amp; OPROC'!Q834),"",'201718 APC &amp; OPROC'!Q834)</f>
        <v>-</v>
      </c>
      <c r="R834" s="647" t="str">
        <f>IF(ISBLANK('201718 APC &amp; OPROC'!R834),"",'201718 APC &amp; OPROC'!R834)</f>
        <v>-</v>
      </c>
      <c r="S834" s="647" t="str">
        <f>IF(ISBLANK('201718 APC &amp; OPROC'!S834),"",'201718 APC &amp; OPROC'!S834)</f>
        <v/>
      </c>
      <c r="T834" s="647" t="str">
        <f>IF(ISBLANK('201718 APC &amp; OPROC'!T834),"",'201718 APC &amp; OPROC'!T834)</f>
        <v/>
      </c>
      <c r="V834" s="315"/>
      <c r="W834" s="315"/>
    </row>
    <row r="835" spans="2:23" s="139" customFormat="1" x14ac:dyDescent="0.35">
      <c r="B835" s="648" t="s">
        <v>2111</v>
      </c>
      <c r="C835" s="164" t="s">
        <v>2112</v>
      </c>
      <c r="D835" s="649" t="str">
        <f>IF(ISNUMBER('201718 APC &amp; OPROC'!D835),'201718 APC &amp; OPROC'!D835*(1+VLOOKUP(LEFT($B835,2),'Adjustment factors'!$B$9:$M$99,D$1,FALSE)),"-")</f>
        <v>-</v>
      </c>
      <c r="E835" s="650">
        <f>IF(ISNUMBER('201718 APC &amp; OPROC'!E835),'201718 APC &amp; OPROC'!E835*(1+VLOOKUP(LEFT($B835,2),'Adjustment factors'!$B$9:$M$99,E$1,FALSE)),"-")</f>
        <v>4412.4627719450573</v>
      </c>
      <c r="F835" s="649" t="str">
        <f>IF(ISNUMBER('201718 APC &amp; OPROC'!F835),'201718 APC &amp; OPROC'!F835*(1+VLOOKUP(LEFT($B835,2),'Adjustment factors'!$B$9:$M$99,F$1,FALSE)),"-")</f>
        <v>-</v>
      </c>
      <c r="G835" s="649" t="str">
        <f>IF(ISNUMBER('201718 APC &amp; OPROC'!G835),'201718 APC &amp; OPROC'!G835*(1+VLOOKUP(LEFT($B835,2),'Adjustment factors'!$B$9:$M$99,G$1,FALSE)),"-")</f>
        <v>-</v>
      </c>
      <c r="H835" s="650">
        <f>IF(ISBLANK('201718 APC &amp; OPROC'!H835),"",'201718 APC &amp; OPROC'!H835)</f>
        <v>20</v>
      </c>
      <c r="I835" s="650">
        <f>IF(ISNUMBER('201718 APC &amp; OPROC'!I835),'201718 APC &amp; OPROC'!I835*(1+VLOOKUP(LEFT($B835,2),'Adjustment factors'!$B$9:$M$99,I$1,FALSE)),"-")</f>
        <v>6725.0003516696306</v>
      </c>
      <c r="J835" s="650">
        <f>IF(ISBLANK('201718 APC &amp; OPROC'!J835),"",'201718 APC &amp; OPROC'!J835)</f>
        <v>50</v>
      </c>
      <c r="K835" s="650">
        <f>IF(ISNUMBER('201718 APC &amp; OPROC'!K835),'201718 APC &amp; OPROC'!K835*(1+VLOOKUP(LEFT($B835,2),'Adjustment factors'!$B$9:$M$99,K$1,FALSE)),"-")</f>
        <v>227.13165999999995</v>
      </c>
      <c r="L835" s="650" t="str">
        <f>IF(ISBLANK('201718 APC &amp; OPROC'!L835),"",'201718 APC &amp; OPROC'!L835)</f>
        <v>No</v>
      </c>
      <c r="M835" s="651" t="str">
        <f>IF(ISBLANK('201718 APC &amp; OPROC'!M835),"",'201718 APC &amp; OPROC'!M835)</f>
        <v>-</v>
      </c>
      <c r="N835" s="654" t="str">
        <f t="shared" si="12"/>
        <v>-</v>
      </c>
      <c r="O835" s="652" t="str">
        <f>IF(ISBLANK('201718 APC &amp; OPROC'!O835),"",'201718 APC &amp; OPROC'!O835)</f>
        <v>-</v>
      </c>
      <c r="P835" s="645" t="str">
        <f>IF(ISBLANK('201718 APC &amp; OPROC'!P835),"",'201718 APC &amp; OPROC'!P835)</f>
        <v>-</v>
      </c>
      <c r="Q835" s="653" t="str">
        <f>IF(ISBLANK('201718 APC &amp; OPROC'!Q835),"",'201718 APC &amp; OPROC'!Q835)</f>
        <v>-</v>
      </c>
      <c r="R835" s="647" t="str">
        <f>IF(ISBLANK('201718 APC &amp; OPROC'!R835),"",'201718 APC &amp; OPROC'!R835)</f>
        <v>-</v>
      </c>
      <c r="S835" s="647" t="str">
        <f>IF(ISBLANK('201718 APC &amp; OPROC'!S835),"",'201718 APC &amp; OPROC'!S835)</f>
        <v/>
      </c>
      <c r="T835" s="647" t="str">
        <f>IF(ISBLANK('201718 APC &amp; OPROC'!T835),"",'201718 APC &amp; OPROC'!T835)</f>
        <v/>
      </c>
      <c r="V835" s="315"/>
      <c r="W835" s="315"/>
    </row>
    <row r="836" spans="2:23" s="139" customFormat="1" x14ac:dyDescent="0.35">
      <c r="B836" s="648" t="s">
        <v>2113</v>
      </c>
      <c r="C836" s="164" t="s">
        <v>2114</v>
      </c>
      <c r="D836" s="649" t="str">
        <f>IF(ISNUMBER('201718 APC &amp; OPROC'!D836),'201718 APC &amp; OPROC'!D836*(1+VLOOKUP(LEFT($B836,2),'Adjustment factors'!$B$9:$M$99,D$1,FALSE)),"-")</f>
        <v>-</v>
      </c>
      <c r="E836" s="650">
        <f>IF(ISNUMBER('201718 APC &amp; OPROC'!E836),'201718 APC &amp; OPROC'!E836*(1+VLOOKUP(LEFT($B836,2),'Adjustment factors'!$B$9:$M$99,E$1,FALSE)),"-")</f>
        <v>3112.6050473939899</v>
      </c>
      <c r="F836" s="649" t="str">
        <f>IF(ISNUMBER('201718 APC &amp; OPROC'!F836),'201718 APC &amp; OPROC'!F836*(1+VLOOKUP(LEFT($B836,2),'Adjustment factors'!$B$9:$M$99,F$1,FALSE)),"-")</f>
        <v>-</v>
      </c>
      <c r="G836" s="649" t="str">
        <f>IF(ISNUMBER('201718 APC &amp; OPROC'!G836),'201718 APC &amp; OPROC'!G836*(1+VLOOKUP(LEFT($B836,2),'Adjustment factors'!$B$9:$M$99,G$1,FALSE)),"-")</f>
        <v>-</v>
      </c>
      <c r="H836" s="650">
        <f>IF(ISBLANK('201718 APC &amp; OPROC'!H836),"",'201718 APC &amp; OPROC'!H836)</f>
        <v>9</v>
      </c>
      <c r="I836" s="650">
        <f>IF(ISNUMBER('201718 APC &amp; OPROC'!I836),'201718 APC &amp; OPROC'!I836*(1+VLOOKUP(LEFT($B836,2),'Adjustment factors'!$B$9:$M$99,I$1,FALSE)),"-")</f>
        <v>3613.4029459225794</v>
      </c>
      <c r="J836" s="650">
        <f>IF(ISBLANK('201718 APC &amp; OPROC'!J836),"",'201718 APC &amp; OPROC'!J836)</f>
        <v>23</v>
      </c>
      <c r="K836" s="650">
        <f>IF(ISNUMBER('201718 APC &amp; OPROC'!K836),'201718 APC &amp; OPROC'!K836*(1+VLOOKUP(LEFT($B836,2),'Adjustment factors'!$B$9:$M$99,K$1,FALSE)),"-")</f>
        <v>227.13165999999995</v>
      </c>
      <c r="L836" s="650" t="str">
        <f>IF(ISBLANK('201718 APC &amp; OPROC'!L836),"",'201718 APC &amp; OPROC'!L836)</f>
        <v>No</v>
      </c>
      <c r="M836" s="651" t="str">
        <f>IF(ISBLANK('201718 APC &amp; OPROC'!M836),"",'201718 APC &amp; OPROC'!M836)</f>
        <v>-</v>
      </c>
      <c r="N836" s="654" t="str">
        <f t="shared" si="12"/>
        <v>-</v>
      </c>
      <c r="O836" s="652" t="str">
        <f>IF(ISBLANK('201718 APC &amp; OPROC'!O836),"",'201718 APC &amp; OPROC'!O836)</f>
        <v>-</v>
      </c>
      <c r="P836" s="645" t="str">
        <f>IF(ISBLANK('201718 APC &amp; OPROC'!P836),"",'201718 APC &amp; OPROC'!P836)</f>
        <v>-</v>
      </c>
      <c r="Q836" s="653" t="str">
        <f>IF(ISBLANK('201718 APC &amp; OPROC'!Q836),"",'201718 APC &amp; OPROC'!Q836)</f>
        <v>-</v>
      </c>
      <c r="R836" s="647" t="str">
        <f>IF(ISBLANK('201718 APC &amp; OPROC'!R836),"",'201718 APC &amp; OPROC'!R836)</f>
        <v>-</v>
      </c>
      <c r="S836" s="647" t="str">
        <f>IF(ISBLANK('201718 APC &amp; OPROC'!S836),"",'201718 APC &amp; OPROC'!S836)</f>
        <v/>
      </c>
      <c r="T836" s="647" t="str">
        <f>IF(ISBLANK('201718 APC &amp; OPROC'!T836),"",'201718 APC &amp; OPROC'!T836)</f>
        <v/>
      </c>
      <c r="V836" s="315"/>
      <c r="W836" s="315"/>
    </row>
    <row r="837" spans="2:23" s="139" customFormat="1" x14ac:dyDescent="0.35">
      <c r="B837" s="648" t="s">
        <v>2115</v>
      </c>
      <c r="C837" s="164" t="s">
        <v>2116</v>
      </c>
      <c r="D837" s="649" t="str">
        <f>IF(ISNUMBER('201718 APC &amp; OPROC'!D837),'201718 APC &amp; OPROC'!D837*(1+VLOOKUP(LEFT($B837,2),'Adjustment factors'!$B$9:$M$99,D$1,FALSE)),"-")</f>
        <v>-</v>
      </c>
      <c r="E837" s="650">
        <f>IF(ISNUMBER('201718 APC &amp; OPROC'!E837),'201718 APC &amp; OPROC'!E837*(1+VLOOKUP(LEFT($B837,2),'Adjustment factors'!$B$9:$M$99,E$1,FALSE)),"-")</f>
        <v>2583.5931827511135</v>
      </c>
      <c r="F837" s="649" t="str">
        <f>IF(ISNUMBER('201718 APC &amp; OPROC'!F837),'201718 APC &amp; OPROC'!F837*(1+VLOOKUP(LEFT($B837,2),'Adjustment factors'!$B$9:$M$99,F$1,FALSE)),"-")</f>
        <v>-</v>
      </c>
      <c r="G837" s="649" t="str">
        <f>IF(ISNUMBER('201718 APC &amp; OPROC'!G837),'201718 APC &amp; OPROC'!G837*(1+VLOOKUP(LEFT($B837,2),'Adjustment factors'!$B$9:$M$99,G$1,FALSE)),"-")</f>
        <v>-</v>
      </c>
      <c r="H837" s="650">
        <f>IF(ISBLANK('201718 APC &amp; OPROC'!H837),"",'201718 APC &amp; OPROC'!H837)</f>
        <v>6</v>
      </c>
      <c r="I837" s="650">
        <f>IF(ISNUMBER('201718 APC &amp; OPROC'!I837),'201718 APC &amp; OPROC'!I837*(1+VLOOKUP(LEFT($B837,2),'Adjustment factors'!$B$9:$M$99,I$1,FALSE)),"-")</f>
        <v>2918.1302095347992</v>
      </c>
      <c r="J837" s="650">
        <f>IF(ISBLANK('201718 APC &amp; OPROC'!J837),"",'201718 APC &amp; OPROC'!J837)</f>
        <v>13</v>
      </c>
      <c r="K837" s="650">
        <f>IF(ISNUMBER('201718 APC &amp; OPROC'!K837),'201718 APC &amp; OPROC'!K837*(1+VLOOKUP(LEFT($B837,2),'Adjustment factors'!$B$9:$M$99,K$1,FALSE)),"-")</f>
        <v>227.13165999999995</v>
      </c>
      <c r="L837" s="650" t="str">
        <f>IF(ISBLANK('201718 APC &amp; OPROC'!L837),"",'201718 APC &amp; OPROC'!L837)</f>
        <v>No</v>
      </c>
      <c r="M837" s="651" t="str">
        <f>IF(ISBLANK('201718 APC &amp; OPROC'!M837),"",'201718 APC &amp; OPROC'!M837)</f>
        <v>-</v>
      </c>
      <c r="N837" s="654" t="str">
        <f t="shared" ref="N837:N900" si="13">IF(ISNUMBER(M837),M837*I837,"-")</f>
        <v>-</v>
      </c>
      <c r="O837" s="652" t="str">
        <f>IF(ISBLANK('201718 APC &amp; OPROC'!O837),"",'201718 APC &amp; OPROC'!O837)</f>
        <v>-</v>
      </c>
      <c r="P837" s="645" t="str">
        <f>IF(ISBLANK('201718 APC &amp; OPROC'!P837),"",'201718 APC &amp; OPROC'!P837)</f>
        <v>-</v>
      </c>
      <c r="Q837" s="653" t="str">
        <f>IF(ISBLANK('201718 APC &amp; OPROC'!Q837),"",'201718 APC &amp; OPROC'!Q837)</f>
        <v>-</v>
      </c>
      <c r="R837" s="647" t="str">
        <f>IF(ISBLANK('201718 APC &amp; OPROC'!R837),"",'201718 APC &amp; OPROC'!R837)</f>
        <v>-</v>
      </c>
      <c r="S837" s="647" t="str">
        <f>IF(ISBLANK('201718 APC &amp; OPROC'!S837),"",'201718 APC &amp; OPROC'!S837)</f>
        <v/>
      </c>
      <c r="T837" s="647" t="str">
        <f>IF(ISBLANK('201718 APC &amp; OPROC'!T837),"",'201718 APC &amp; OPROC'!T837)</f>
        <v/>
      </c>
      <c r="V837" s="315"/>
      <c r="W837" s="315"/>
    </row>
    <row r="838" spans="2:23" s="139" customFormat="1" x14ac:dyDescent="0.35">
      <c r="B838" s="648" t="s">
        <v>2117</v>
      </c>
      <c r="C838" s="164" t="s">
        <v>2118</v>
      </c>
      <c r="D838" s="649" t="str">
        <f>IF(ISNUMBER('201718 APC &amp; OPROC'!D838),'201718 APC &amp; OPROC'!D838*(1+VLOOKUP(LEFT($B838,2),'Adjustment factors'!$B$9:$M$99,D$1,FALSE)),"-")</f>
        <v>-</v>
      </c>
      <c r="E838" s="650">
        <f>IF(ISNUMBER('201718 APC &amp; OPROC'!E838),'201718 APC &amp; OPROC'!E838*(1+VLOOKUP(LEFT($B838,2),'Adjustment factors'!$B$9:$M$99,E$1,FALSE)),"-")</f>
        <v>7475.6933786390455</v>
      </c>
      <c r="F838" s="649" t="str">
        <f>IF(ISNUMBER('201718 APC &amp; OPROC'!F838),'201718 APC &amp; OPROC'!F838*(1+VLOOKUP(LEFT($B838,2),'Adjustment factors'!$B$9:$M$99,F$1,FALSE)),"-")</f>
        <v>-</v>
      </c>
      <c r="G838" s="649" t="str">
        <f>IF(ISNUMBER('201718 APC &amp; OPROC'!G838),'201718 APC &amp; OPROC'!G838*(1+VLOOKUP(LEFT($B838,2),'Adjustment factors'!$B$9:$M$99,G$1,FALSE)),"-")</f>
        <v>-</v>
      </c>
      <c r="H838" s="650">
        <f>IF(ISBLANK('201718 APC &amp; OPROC'!H838),"",'201718 APC &amp; OPROC'!H838)</f>
        <v>19</v>
      </c>
      <c r="I838" s="650">
        <f>IF(ISNUMBER('201718 APC &amp; OPROC'!I838),'201718 APC &amp; OPROC'!I838*(1+VLOOKUP(LEFT($B838,2),'Adjustment factors'!$B$9:$M$99,I$1,FALSE)),"-")</f>
        <v>9511.1295054554448</v>
      </c>
      <c r="J838" s="650">
        <f>IF(ISBLANK('201718 APC &amp; OPROC'!J838),"",'201718 APC &amp; OPROC'!J838)</f>
        <v>40</v>
      </c>
      <c r="K838" s="650">
        <f>IF(ISNUMBER('201718 APC &amp; OPROC'!K838),'201718 APC &amp; OPROC'!K838*(1+VLOOKUP(LEFT($B838,2),'Adjustment factors'!$B$9:$M$99,K$1,FALSE)),"-")</f>
        <v>430.24939999999992</v>
      </c>
      <c r="L838" s="650" t="str">
        <f>IF(ISBLANK('201718 APC &amp; OPROC'!L838),"",'201718 APC &amp; OPROC'!L838)</f>
        <v>No</v>
      </c>
      <c r="M838" s="651" t="str">
        <f>IF(ISBLANK('201718 APC &amp; OPROC'!M838),"",'201718 APC &amp; OPROC'!M838)</f>
        <v>-</v>
      </c>
      <c r="N838" s="654" t="str">
        <f t="shared" si="13"/>
        <v>-</v>
      </c>
      <c r="O838" s="652" t="str">
        <f>IF(ISBLANK('201718 APC &amp; OPROC'!O838),"",'201718 APC &amp; OPROC'!O838)</f>
        <v>-</v>
      </c>
      <c r="P838" s="645" t="str">
        <f>IF(ISBLANK('201718 APC &amp; OPROC'!P838),"",'201718 APC &amp; OPROC'!P838)</f>
        <v>-</v>
      </c>
      <c r="Q838" s="653" t="str">
        <f>IF(ISBLANK('201718 APC &amp; OPROC'!Q838),"",'201718 APC &amp; OPROC'!Q838)</f>
        <v>-</v>
      </c>
      <c r="R838" s="647" t="str">
        <f>IF(ISBLANK('201718 APC &amp; OPROC'!R838),"",'201718 APC &amp; OPROC'!R838)</f>
        <v>-</v>
      </c>
      <c r="S838" s="647" t="str">
        <f>IF(ISBLANK('201718 APC &amp; OPROC'!S838),"",'201718 APC &amp; OPROC'!S838)</f>
        <v/>
      </c>
      <c r="T838" s="647" t="str">
        <f>IF(ISBLANK('201718 APC &amp; OPROC'!T838),"",'201718 APC &amp; OPROC'!T838)</f>
        <v/>
      </c>
      <c r="V838" s="315"/>
      <c r="W838" s="315"/>
    </row>
    <row r="839" spans="2:23" s="139" customFormat="1" x14ac:dyDescent="0.35">
      <c r="B839" s="648" t="s">
        <v>2119</v>
      </c>
      <c r="C839" s="164" t="s">
        <v>2120</v>
      </c>
      <c r="D839" s="649" t="str">
        <f>IF(ISNUMBER('201718 APC &amp; OPROC'!D839),'201718 APC &amp; OPROC'!D839*(1+VLOOKUP(LEFT($B839,2),'Adjustment factors'!$B$9:$M$99,D$1,FALSE)),"-")</f>
        <v>-</v>
      </c>
      <c r="E839" s="650">
        <f>IF(ISNUMBER('201718 APC &amp; OPROC'!E839),'201718 APC &amp; OPROC'!E839*(1+VLOOKUP(LEFT($B839,2),'Adjustment factors'!$B$9:$M$99,E$1,FALSE)),"-")</f>
        <v>4478.9671206430185</v>
      </c>
      <c r="F839" s="649" t="str">
        <f>IF(ISNUMBER('201718 APC &amp; OPROC'!F839),'201718 APC &amp; OPROC'!F839*(1+VLOOKUP(LEFT($B839,2),'Adjustment factors'!$B$9:$M$99,F$1,FALSE)),"-")</f>
        <v>-</v>
      </c>
      <c r="G839" s="649" t="str">
        <f>IF(ISNUMBER('201718 APC &amp; OPROC'!G839),'201718 APC &amp; OPROC'!G839*(1+VLOOKUP(LEFT($B839,2),'Adjustment factors'!$B$9:$M$99,G$1,FALSE)),"-")</f>
        <v>-</v>
      </c>
      <c r="H839" s="650">
        <f>IF(ISBLANK('201718 APC &amp; OPROC'!H839),"",'201718 APC &amp; OPROC'!H839)</f>
        <v>16</v>
      </c>
      <c r="I839" s="650">
        <f>IF(ISNUMBER('201718 APC &amp; OPROC'!I839),'201718 APC &amp; OPROC'!I839*(1+VLOOKUP(LEFT($B839,2),'Adjustment factors'!$B$9:$M$99,I$1,FALSE)),"-")</f>
        <v>5162.148157267533</v>
      </c>
      <c r="J839" s="650">
        <f>IF(ISBLANK('201718 APC &amp; OPROC'!J839),"",'201718 APC &amp; OPROC'!J839)</f>
        <v>19</v>
      </c>
      <c r="K839" s="650">
        <f>IF(ISNUMBER('201718 APC &amp; OPROC'!K839),'201718 APC &amp; OPROC'!K839*(1+VLOOKUP(LEFT($B839,2),'Adjustment factors'!$B$9:$M$99,K$1,FALSE)),"-")</f>
        <v>227.13165999999995</v>
      </c>
      <c r="L839" s="650" t="str">
        <f>IF(ISBLANK('201718 APC &amp; OPROC'!L839),"",'201718 APC &amp; OPROC'!L839)</f>
        <v>No</v>
      </c>
      <c r="M839" s="651" t="str">
        <f>IF(ISBLANK('201718 APC &amp; OPROC'!M839),"",'201718 APC &amp; OPROC'!M839)</f>
        <v>-</v>
      </c>
      <c r="N839" s="654" t="str">
        <f t="shared" si="13"/>
        <v>-</v>
      </c>
      <c r="O839" s="652" t="str">
        <f>IF(ISBLANK('201718 APC &amp; OPROC'!O839),"",'201718 APC &amp; OPROC'!O839)</f>
        <v>-</v>
      </c>
      <c r="P839" s="645" t="str">
        <f>IF(ISBLANK('201718 APC &amp; OPROC'!P839),"",'201718 APC &amp; OPROC'!P839)</f>
        <v>-</v>
      </c>
      <c r="Q839" s="653" t="str">
        <f>IF(ISBLANK('201718 APC &amp; OPROC'!Q839),"",'201718 APC &amp; OPROC'!Q839)</f>
        <v>-</v>
      </c>
      <c r="R839" s="647" t="str">
        <f>IF(ISBLANK('201718 APC &amp; OPROC'!R839),"",'201718 APC &amp; OPROC'!R839)</f>
        <v>-</v>
      </c>
      <c r="S839" s="647" t="str">
        <f>IF(ISBLANK('201718 APC &amp; OPROC'!S839),"",'201718 APC &amp; OPROC'!S839)</f>
        <v/>
      </c>
      <c r="T839" s="647" t="str">
        <f>IF(ISBLANK('201718 APC &amp; OPROC'!T839),"",'201718 APC &amp; OPROC'!T839)</f>
        <v/>
      </c>
      <c r="V839" s="315"/>
      <c r="W839" s="315"/>
    </row>
    <row r="840" spans="2:23" s="139" customFormat="1" x14ac:dyDescent="0.35">
      <c r="B840" s="648" t="s">
        <v>2121</v>
      </c>
      <c r="C840" s="164" t="s">
        <v>2122</v>
      </c>
      <c r="D840" s="649" t="str">
        <f>IF(ISNUMBER('201718 APC &amp; OPROC'!D840),'201718 APC &amp; OPROC'!D840*(1+VLOOKUP(LEFT($B840,2),'Adjustment factors'!$B$9:$M$99,D$1,FALSE)),"-")</f>
        <v>-</v>
      </c>
      <c r="E840" s="650">
        <f>IF(ISNUMBER('201718 APC &amp; OPROC'!E840),'201718 APC &amp; OPROC'!E840*(1+VLOOKUP(LEFT($B840,2),'Adjustment factors'!$B$9:$M$99,E$1,FALSE)),"-")</f>
        <v>7211.6912671410764</v>
      </c>
      <c r="F840" s="649" t="str">
        <f>IF(ISNUMBER('201718 APC &amp; OPROC'!F840),'201718 APC &amp; OPROC'!F840*(1+VLOOKUP(LEFT($B840,2),'Adjustment factors'!$B$9:$M$99,F$1,FALSE)),"-")</f>
        <v>-</v>
      </c>
      <c r="G840" s="649" t="str">
        <f>IF(ISNUMBER('201718 APC &amp; OPROC'!G840),'201718 APC &amp; OPROC'!G840*(1+VLOOKUP(LEFT($B840,2),'Adjustment factors'!$B$9:$M$99,G$1,FALSE)),"-")</f>
        <v>-</v>
      </c>
      <c r="H840" s="650">
        <f>IF(ISBLANK('201718 APC &amp; OPROC'!H840),"",'201718 APC &amp; OPROC'!H840)</f>
        <v>17</v>
      </c>
      <c r="I840" s="650">
        <f>IF(ISNUMBER('201718 APC &amp; OPROC'!I840),'201718 APC &amp; OPROC'!I840*(1+VLOOKUP(LEFT($B840,2),'Adjustment factors'!$B$9:$M$99,I$1,FALSE)),"-")</f>
        <v>9883.9569148228056</v>
      </c>
      <c r="J840" s="650">
        <f>IF(ISBLANK('201718 APC &amp; OPROC'!J840),"",'201718 APC &amp; OPROC'!J840)</f>
        <v>81</v>
      </c>
      <c r="K840" s="650">
        <f>IF(ISNUMBER('201718 APC &amp; OPROC'!K840),'201718 APC &amp; OPROC'!K840*(1+VLOOKUP(LEFT($B840,2),'Adjustment factors'!$B$9:$M$99,K$1,FALSE)),"-")</f>
        <v>430.24939999999992</v>
      </c>
      <c r="L840" s="650" t="str">
        <f>IF(ISBLANK('201718 APC &amp; OPROC'!L840),"",'201718 APC &amp; OPROC'!L840)</f>
        <v>No</v>
      </c>
      <c r="M840" s="651" t="str">
        <f>IF(ISBLANK('201718 APC &amp; OPROC'!M840),"",'201718 APC &amp; OPROC'!M840)</f>
        <v>-</v>
      </c>
      <c r="N840" s="654" t="str">
        <f t="shared" si="13"/>
        <v>-</v>
      </c>
      <c r="O840" s="652" t="str">
        <f>IF(ISBLANK('201718 APC &amp; OPROC'!O840),"",'201718 APC &amp; OPROC'!O840)</f>
        <v>-</v>
      </c>
      <c r="P840" s="645" t="str">
        <f>IF(ISBLANK('201718 APC &amp; OPROC'!P840),"",'201718 APC &amp; OPROC'!P840)</f>
        <v>-</v>
      </c>
      <c r="Q840" s="653" t="str">
        <f>IF(ISBLANK('201718 APC &amp; OPROC'!Q840),"",'201718 APC &amp; OPROC'!Q840)</f>
        <v>-</v>
      </c>
      <c r="R840" s="647" t="str">
        <f>IF(ISBLANK('201718 APC &amp; OPROC'!R840),"",'201718 APC &amp; OPROC'!R840)</f>
        <v>-</v>
      </c>
      <c r="S840" s="647" t="str">
        <f>IF(ISBLANK('201718 APC &amp; OPROC'!S840),"",'201718 APC &amp; OPROC'!S840)</f>
        <v/>
      </c>
      <c r="T840" s="647" t="str">
        <f>IF(ISBLANK('201718 APC &amp; OPROC'!T840),"",'201718 APC &amp; OPROC'!T840)</f>
        <v/>
      </c>
      <c r="V840" s="315"/>
      <c r="W840" s="315"/>
    </row>
    <row r="841" spans="2:23" s="139" customFormat="1" x14ac:dyDescent="0.35">
      <c r="B841" s="648" t="s">
        <v>2123</v>
      </c>
      <c r="C841" s="164" t="s">
        <v>2124</v>
      </c>
      <c r="D841" s="649" t="str">
        <f>IF(ISNUMBER('201718 APC &amp; OPROC'!D841),'201718 APC &amp; OPROC'!D841*(1+VLOOKUP(LEFT($B841,2),'Adjustment factors'!$B$9:$M$99,D$1,FALSE)),"-")</f>
        <v>-</v>
      </c>
      <c r="E841" s="650">
        <f>IF(ISNUMBER('201718 APC &amp; OPROC'!E841),'201718 APC &amp; OPROC'!E841*(1+VLOOKUP(LEFT($B841,2),'Adjustment factors'!$B$9:$M$99,E$1,FALSE)),"-")</f>
        <v>5078.5139005716119</v>
      </c>
      <c r="F841" s="649" t="str">
        <f>IF(ISNUMBER('201718 APC &amp; OPROC'!F841),'201718 APC &amp; OPROC'!F841*(1+VLOOKUP(LEFT($B841,2),'Adjustment factors'!$B$9:$M$99,F$1,FALSE)),"-")</f>
        <v>-</v>
      </c>
      <c r="G841" s="649" t="str">
        <f>IF(ISNUMBER('201718 APC &amp; OPROC'!G841),'201718 APC &amp; OPROC'!G841*(1+VLOOKUP(LEFT($B841,2),'Adjustment factors'!$B$9:$M$99,G$1,FALSE)),"-")</f>
        <v>-</v>
      </c>
      <c r="H841" s="650">
        <f>IF(ISBLANK('201718 APC &amp; OPROC'!H841),"",'201718 APC &amp; OPROC'!H841)</f>
        <v>9</v>
      </c>
      <c r="I841" s="650">
        <f>IF(ISNUMBER('201718 APC &amp; OPROC'!I841),'201718 APC &amp; OPROC'!I841*(1+VLOOKUP(LEFT($B841,2),'Adjustment factors'!$B$9:$M$99,I$1,FALSE)),"-")</f>
        <v>5382.8216779471331</v>
      </c>
      <c r="J841" s="650">
        <f>IF(ISBLANK('201718 APC &amp; OPROC'!J841),"",'201718 APC &amp; OPROC'!J841)</f>
        <v>25</v>
      </c>
      <c r="K841" s="650">
        <f>IF(ISNUMBER('201718 APC &amp; OPROC'!K841),'201718 APC &amp; OPROC'!K841*(1+VLOOKUP(LEFT($B841,2),'Adjustment factors'!$B$9:$M$99,K$1,FALSE)),"-")</f>
        <v>430.24939999999992</v>
      </c>
      <c r="L841" s="650" t="str">
        <f>IF(ISBLANK('201718 APC &amp; OPROC'!L841),"",'201718 APC &amp; OPROC'!L841)</f>
        <v>No</v>
      </c>
      <c r="M841" s="651" t="str">
        <f>IF(ISBLANK('201718 APC &amp; OPROC'!M841),"",'201718 APC &amp; OPROC'!M841)</f>
        <v>-</v>
      </c>
      <c r="N841" s="654" t="str">
        <f t="shared" si="13"/>
        <v>-</v>
      </c>
      <c r="O841" s="652" t="str">
        <f>IF(ISBLANK('201718 APC &amp; OPROC'!O841),"",'201718 APC &amp; OPROC'!O841)</f>
        <v>-</v>
      </c>
      <c r="P841" s="645" t="str">
        <f>IF(ISBLANK('201718 APC &amp; OPROC'!P841),"",'201718 APC &amp; OPROC'!P841)</f>
        <v>-</v>
      </c>
      <c r="Q841" s="653" t="str">
        <f>IF(ISBLANK('201718 APC &amp; OPROC'!Q841),"",'201718 APC &amp; OPROC'!Q841)</f>
        <v>-</v>
      </c>
      <c r="R841" s="647" t="str">
        <f>IF(ISBLANK('201718 APC &amp; OPROC'!R841),"",'201718 APC &amp; OPROC'!R841)</f>
        <v>-</v>
      </c>
      <c r="S841" s="647" t="str">
        <f>IF(ISBLANK('201718 APC &amp; OPROC'!S841),"",'201718 APC &amp; OPROC'!S841)</f>
        <v/>
      </c>
      <c r="T841" s="647" t="str">
        <f>IF(ISBLANK('201718 APC &amp; OPROC'!T841),"",'201718 APC &amp; OPROC'!T841)</f>
        <v/>
      </c>
      <c r="V841" s="315"/>
      <c r="W841" s="315"/>
    </row>
    <row r="842" spans="2:23" s="139" customFormat="1" x14ac:dyDescent="0.35">
      <c r="B842" s="648" t="s">
        <v>2125</v>
      </c>
      <c r="C842" s="164" t="s">
        <v>2126</v>
      </c>
      <c r="D842" s="649" t="str">
        <f>IF(ISNUMBER('201718 APC &amp; OPROC'!D842),'201718 APC &amp; OPROC'!D842*(1+VLOOKUP(LEFT($B842,2),'Adjustment factors'!$B$9:$M$99,D$1,FALSE)),"-")</f>
        <v>-</v>
      </c>
      <c r="E842" s="650">
        <f>IF(ISNUMBER('201718 APC &amp; OPROC'!E842),'201718 APC &amp; OPROC'!E842*(1+VLOOKUP(LEFT($B842,2),'Adjustment factors'!$B$9:$M$99,E$1,FALSE)),"-")</f>
        <v>10809.979588359574</v>
      </c>
      <c r="F842" s="649" t="str">
        <f>IF(ISNUMBER('201718 APC &amp; OPROC'!F842),'201718 APC &amp; OPROC'!F842*(1+VLOOKUP(LEFT($B842,2),'Adjustment factors'!$B$9:$M$99,F$1,FALSE)),"-")</f>
        <v>-</v>
      </c>
      <c r="G842" s="649" t="str">
        <f>IF(ISNUMBER('201718 APC &amp; OPROC'!G842),'201718 APC &amp; OPROC'!G842*(1+VLOOKUP(LEFT($B842,2),'Adjustment factors'!$B$9:$M$99,G$1,FALSE)),"-")</f>
        <v>-</v>
      </c>
      <c r="H842" s="650">
        <f>IF(ISBLANK('201718 APC &amp; OPROC'!H842),"",'201718 APC &amp; OPROC'!H842)</f>
        <v>73</v>
      </c>
      <c r="I842" s="650">
        <f>IF(ISNUMBER('201718 APC &amp; OPROC'!I842),'201718 APC &amp; OPROC'!I842*(1+VLOOKUP(LEFT($B842,2),'Adjustment factors'!$B$9:$M$99,I$1,FALSE)),"-")</f>
        <v>13214.21255795558</v>
      </c>
      <c r="J842" s="650">
        <f>IF(ISBLANK('201718 APC &amp; OPROC'!J842),"",'201718 APC &amp; OPROC'!J842)</f>
        <v>89</v>
      </c>
      <c r="K842" s="650">
        <f>IF(ISNUMBER('201718 APC &amp; OPROC'!K842),'201718 APC &amp; OPROC'!K842*(1+VLOOKUP(LEFT($B842,2),'Adjustment factors'!$B$9:$M$99,K$1,FALSE)),"-")</f>
        <v>227.13165999999995</v>
      </c>
      <c r="L842" s="650" t="str">
        <f>IF(ISBLANK('201718 APC &amp; OPROC'!L842),"",'201718 APC &amp; OPROC'!L842)</f>
        <v>No</v>
      </c>
      <c r="M842" s="651" t="str">
        <f>IF(ISBLANK('201718 APC &amp; OPROC'!M842),"",'201718 APC &amp; OPROC'!M842)</f>
        <v>-</v>
      </c>
      <c r="N842" s="654" t="str">
        <f t="shared" si="13"/>
        <v>-</v>
      </c>
      <c r="O842" s="652" t="str">
        <f>IF(ISBLANK('201718 APC &amp; OPROC'!O842),"",'201718 APC &amp; OPROC'!O842)</f>
        <v>-</v>
      </c>
      <c r="P842" s="645" t="str">
        <f>IF(ISBLANK('201718 APC &amp; OPROC'!P842),"",'201718 APC &amp; OPROC'!P842)</f>
        <v>-</v>
      </c>
      <c r="Q842" s="653" t="str">
        <f>IF(ISBLANK('201718 APC &amp; OPROC'!Q842),"",'201718 APC &amp; OPROC'!Q842)</f>
        <v>-</v>
      </c>
      <c r="R842" s="647" t="str">
        <f>IF(ISBLANK('201718 APC &amp; OPROC'!R842),"",'201718 APC &amp; OPROC'!R842)</f>
        <v>-</v>
      </c>
      <c r="S842" s="647" t="str">
        <f>IF(ISBLANK('201718 APC &amp; OPROC'!S842),"",'201718 APC &amp; OPROC'!S842)</f>
        <v/>
      </c>
      <c r="T842" s="647" t="str">
        <f>IF(ISBLANK('201718 APC &amp; OPROC'!T842),"",'201718 APC &amp; OPROC'!T842)</f>
        <v/>
      </c>
      <c r="V842" s="315"/>
      <c r="W842" s="315"/>
    </row>
    <row r="843" spans="2:23" s="139" customFormat="1" x14ac:dyDescent="0.35">
      <c r="B843" s="648" t="s">
        <v>2127</v>
      </c>
      <c r="C843" s="164" t="s">
        <v>2128</v>
      </c>
      <c r="D843" s="649" t="str">
        <f>IF(ISNUMBER('201718 APC &amp; OPROC'!D843),'201718 APC &amp; OPROC'!D843*(1+VLOOKUP(LEFT($B843,2),'Adjustment factors'!$B$9:$M$99,D$1,FALSE)),"-")</f>
        <v>-</v>
      </c>
      <c r="E843" s="650">
        <f>IF(ISNUMBER('201718 APC &amp; OPROC'!E843),'201718 APC &amp; OPROC'!E843*(1+VLOOKUP(LEFT($B843,2),'Adjustment factors'!$B$9:$M$99,E$1,FALSE)),"-")</f>
        <v>7481.7392285206779</v>
      </c>
      <c r="F843" s="649" t="str">
        <f>IF(ISNUMBER('201718 APC &amp; OPROC'!F843),'201718 APC &amp; OPROC'!F843*(1+VLOOKUP(LEFT($B843,2),'Adjustment factors'!$B$9:$M$99,F$1,FALSE)),"-")</f>
        <v>-</v>
      </c>
      <c r="G843" s="649" t="str">
        <f>IF(ISNUMBER('201718 APC &amp; OPROC'!G843),'201718 APC &amp; OPROC'!G843*(1+VLOOKUP(LEFT($B843,2),'Adjustment factors'!$B$9:$M$99,G$1,FALSE)),"-")</f>
        <v>-</v>
      </c>
      <c r="H843" s="650">
        <f>IF(ISBLANK('201718 APC &amp; OPROC'!H843),"",'201718 APC &amp; OPROC'!H843)</f>
        <v>40</v>
      </c>
      <c r="I843" s="650">
        <f>IF(ISNUMBER('201718 APC &amp; OPROC'!I843),'201718 APC &amp; OPROC'!I843*(1+VLOOKUP(LEFT($B843,2),'Adjustment factors'!$B$9:$M$99,I$1,FALSE)),"-")</f>
        <v>9678.3980188472888</v>
      </c>
      <c r="J843" s="650">
        <f>IF(ISBLANK('201718 APC &amp; OPROC'!J843),"",'201718 APC &amp; OPROC'!J843)</f>
        <v>63</v>
      </c>
      <c r="K843" s="650">
        <f>IF(ISNUMBER('201718 APC &amp; OPROC'!K843),'201718 APC &amp; OPROC'!K843*(1+VLOOKUP(LEFT($B843,2),'Adjustment factors'!$B$9:$M$99,K$1,FALSE)),"-")</f>
        <v>227.13165999999995</v>
      </c>
      <c r="L843" s="650" t="str">
        <f>IF(ISBLANK('201718 APC &amp; OPROC'!L843),"",'201718 APC &amp; OPROC'!L843)</f>
        <v>No</v>
      </c>
      <c r="M843" s="651" t="str">
        <f>IF(ISBLANK('201718 APC &amp; OPROC'!M843),"",'201718 APC &amp; OPROC'!M843)</f>
        <v>-</v>
      </c>
      <c r="N843" s="654" t="str">
        <f t="shared" si="13"/>
        <v>-</v>
      </c>
      <c r="O843" s="652" t="str">
        <f>IF(ISBLANK('201718 APC &amp; OPROC'!O843),"",'201718 APC &amp; OPROC'!O843)</f>
        <v>-</v>
      </c>
      <c r="P843" s="645" t="str">
        <f>IF(ISBLANK('201718 APC &amp; OPROC'!P843),"",'201718 APC &amp; OPROC'!P843)</f>
        <v>-</v>
      </c>
      <c r="Q843" s="653" t="str">
        <f>IF(ISBLANK('201718 APC &amp; OPROC'!Q843),"",'201718 APC &amp; OPROC'!Q843)</f>
        <v>-</v>
      </c>
      <c r="R843" s="647" t="str">
        <f>IF(ISBLANK('201718 APC &amp; OPROC'!R843),"",'201718 APC &amp; OPROC'!R843)</f>
        <v>-</v>
      </c>
      <c r="S843" s="647" t="str">
        <f>IF(ISBLANK('201718 APC &amp; OPROC'!S843),"",'201718 APC &amp; OPROC'!S843)</f>
        <v/>
      </c>
      <c r="T843" s="647" t="str">
        <f>IF(ISBLANK('201718 APC &amp; OPROC'!T843),"",'201718 APC &amp; OPROC'!T843)</f>
        <v/>
      </c>
      <c r="V843" s="315"/>
      <c r="W843" s="315"/>
    </row>
    <row r="844" spans="2:23" s="139" customFormat="1" x14ac:dyDescent="0.35">
      <c r="B844" s="648" t="s">
        <v>2129</v>
      </c>
      <c r="C844" s="164" t="s">
        <v>2130</v>
      </c>
      <c r="D844" s="649" t="str">
        <f>IF(ISNUMBER('201718 APC &amp; OPROC'!D844),'201718 APC &amp; OPROC'!D844*(1+VLOOKUP(LEFT($B844,2),'Adjustment factors'!$B$9:$M$99,D$1,FALSE)),"-")</f>
        <v>-</v>
      </c>
      <c r="E844" s="650">
        <f>IF(ISNUMBER('201718 APC &amp; OPROC'!E844),'201718 APC &amp; OPROC'!E844*(1+VLOOKUP(LEFT($B844,2),'Adjustment factors'!$B$9:$M$99,E$1,FALSE)),"-")</f>
        <v>3578.1354882797209</v>
      </c>
      <c r="F844" s="649" t="str">
        <f>IF(ISNUMBER('201718 APC &amp; OPROC'!F844),'201718 APC &amp; OPROC'!F844*(1+VLOOKUP(LEFT($B844,2),'Adjustment factors'!$B$9:$M$99,F$1,FALSE)),"-")</f>
        <v>-</v>
      </c>
      <c r="G844" s="649" t="str">
        <f>IF(ISNUMBER('201718 APC &amp; OPROC'!G844),'201718 APC &amp; OPROC'!G844*(1+VLOOKUP(LEFT($B844,2),'Adjustment factors'!$B$9:$M$99,G$1,FALSE)),"-")</f>
        <v>-</v>
      </c>
      <c r="H844" s="650">
        <f>IF(ISBLANK('201718 APC &amp; OPROC'!H844),"",'201718 APC &amp; OPROC'!H844)</f>
        <v>11</v>
      </c>
      <c r="I844" s="650">
        <f>IF(ISNUMBER('201718 APC &amp; OPROC'!I844),'201718 APC &amp; OPROC'!I844*(1+VLOOKUP(LEFT($B844,2),'Adjustment factors'!$B$9:$M$99,I$1,FALSE)),"-")</f>
        <v>5667.984264030817</v>
      </c>
      <c r="J844" s="650">
        <f>IF(ISBLANK('201718 APC &amp; OPROC'!J844),"",'201718 APC &amp; OPROC'!J844)</f>
        <v>37</v>
      </c>
      <c r="K844" s="650">
        <f>IF(ISNUMBER('201718 APC &amp; OPROC'!K844),'201718 APC &amp; OPROC'!K844*(1+VLOOKUP(LEFT($B844,2),'Adjustment factors'!$B$9:$M$99,K$1,FALSE)),"-")</f>
        <v>227.13165999999995</v>
      </c>
      <c r="L844" s="650" t="str">
        <f>IF(ISBLANK('201718 APC &amp; OPROC'!L844),"",'201718 APC &amp; OPROC'!L844)</f>
        <v>No</v>
      </c>
      <c r="M844" s="651" t="str">
        <f>IF(ISBLANK('201718 APC &amp; OPROC'!M844),"",'201718 APC &amp; OPROC'!M844)</f>
        <v>-</v>
      </c>
      <c r="N844" s="654" t="str">
        <f t="shared" si="13"/>
        <v>-</v>
      </c>
      <c r="O844" s="652" t="str">
        <f>IF(ISBLANK('201718 APC &amp; OPROC'!O844),"",'201718 APC &amp; OPROC'!O844)</f>
        <v>-</v>
      </c>
      <c r="P844" s="645" t="str">
        <f>IF(ISBLANK('201718 APC &amp; OPROC'!P844),"",'201718 APC &amp; OPROC'!P844)</f>
        <v>-</v>
      </c>
      <c r="Q844" s="653" t="str">
        <f>IF(ISBLANK('201718 APC &amp; OPROC'!Q844),"",'201718 APC &amp; OPROC'!Q844)</f>
        <v>-</v>
      </c>
      <c r="R844" s="647" t="str">
        <f>IF(ISBLANK('201718 APC &amp; OPROC'!R844),"",'201718 APC &amp; OPROC'!R844)</f>
        <v>-</v>
      </c>
      <c r="S844" s="647" t="str">
        <f>IF(ISBLANK('201718 APC &amp; OPROC'!S844),"",'201718 APC &amp; OPROC'!S844)</f>
        <v/>
      </c>
      <c r="T844" s="647" t="str">
        <f>IF(ISBLANK('201718 APC &amp; OPROC'!T844),"",'201718 APC &amp; OPROC'!T844)</f>
        <v/>
      </c>
      <c r="V844" s="315"/>
      <c r="W844" s="315"/>
    </row>
    <row r="845" spans="2:23" s="139" customFormat="1" x14ac:dyDescent="0.35">
      <c r="B845" s="648" t="s">
        <v>2131</v>
      </c>
      <c r="C845" s="164" t="s">
        <v>2132</v>
      </c>
      <c r="D845" s="649" t="str">
        <f>IF(ISNUMBER('201718 APC &amp; OPROC'!D845),'201718 APC &amp; OPROC'!D845*(1+VLOOKUP(LEFT($B845,2),'Adjustment factors'!$B$9:$M$99,D$1,FALSE)),"-")</f>
        <v>-</v>
      </c>
      <c r="E845" s="650">
        <f>IF(ISNUMBER('201718 APC &amp; OPROC'!E845),'201718 APC &amp; OPROC'!E845*(1+VLOOKUP(LEFT($B845,2),'Adjustment factors'!$B$9:$M$99,E$1,FALSE)),"-")</f>
        <v>15455.207580747496</v>
      </c>
      <c r="F845" s="649" t="str">
        <f>IF(ISNUMBER('201718 APC &amp; OPROC'!F845),'201718 APC &amp; OPROC'!F845*(1+VLOOKUP(LEFT($B845,2),'Adjustment factors'!$B$9:$M$99,F$1,FALSE)),"-")</f>
        <v>-</v>
      </c>
      <c r="G845" s="649" t="str">
        <f>IF(ISNUMBER('201718 APC &amp; OPROC'!G845),'201718 APC &amp; OPROC'!G845*(1+VLOOKUP(LEFT($B845,2),'Adjustment factors'!$B$9:$M$99,G$1,FALSE)),"-")</f>
        <v>-</v>
      </c>
      <c r="H845" s="650">
        <f>IF(ISBLANK('201718 APC &amp; OPROC'!H845),"",'201718 APC &amp; OPROC'!H845)</f>
        <v>103</v>
      </c>
      <c r="I845" s="650">
        <f>IF(ISNUMBER('201718 APC &amp; OPROC'!I845),'201718 APC &amp; OPROC'!I845*(1+VLOOKUP(LEFT($B845,2),'Adjustment factors'!$B$9:$M$99,I$1,FALSE)),"-")</f>
        <v>15455.207580747496</v>
      </c>
      <c r="J845" s="650">
        <f>IF(ISBLANK('201718 APC &amp; OPROC'!J845),"",'201718 APC &amp; OPROC'!J845)</f>
        <v>103</v>
      </c>
      <c r="K845" s="650">
        <f>IF(ISNUMBER('201718 APC &amp; OPROC'!K845),'201718 APC &amp; OPROC'!K845*(1+VLOOKUP(LEFT($B845,2),'Adjustment factors'!$B$9:$M$99,K$1,FALSE)),"-")</f>
        <v>227.13165999999995</v>
      </c>
      <c r="L845" s="650" t="str">
        <f>IF(ISBLANK('201718 APC &amp; OPROC'!L845),"",'201718 APC &amp; OPROC'!L845)</f>
        <v>No</v>
      </c>
      <c r="M845" s="651" t="str">
        <f>IF(ISBLANK('201718 APC &amp; OPROC'!M845),"",'201718 APC &amp; OPROC'!M845)</f>
        <v>-</v>
      </c>
      <c r="N845" s="654" t="str">
        <f t="shared" si="13"/>
        <v>-</v>
      </c>
      <c r="O845" s="652" t="str">
        <f>IF(ISBLANK('201718 APC &amp; OPROC'!O845),"",'201718 APC &amp; OPROC'!O845)</f>
        <v>-</v>
      </c>
      <c r="P845" s="645" t="str">
        <f>IF(ISBLANK('201718 APC &amp; OPROC'!P845),"",'201718 APC &amp; OPROC'!P845)</f>
        <v>-</v>
      </c>
      <c r="Q845" s="653" t="str">
        <f>IF(ISBLANK('201718 APC &amp; OPROC'!Q845),"",'201718 APC &amp; OPROC'!Q845)</f>
        <v>-</v>
      </c>
      <c r="R845" s="647" t="str">
        <f>IF(ISBLANK('201718 APC &amp; OPROC'!R845),"",'201718 APC &amp; OPROC'!R845)</f>
        <v>-</v>
      </c>
      <c r="S845" s="647" t="str">
        <f>IF(ISBLANK('201718 APC &amp; OPROC'!S845),"",'201718 APC &amp; OPROC'!S845)</f>
        <v/>
      </c>
      <c r="T845" s="647" t="str">
        <f>IF(ISBLANK('201718 APC &amp; OPROC'!T845),"",'201718 APC &amp; OPROC'!T845)</f>
        <v/>
      </c>
      <c r="V845" s="315"/>
      <c r="W845" s="315"/>
    </row>
    <row r="846" spans="2:23" s="139" customFormat="1" x14ac:dyDescent="0.35">
      <c r="B846" s="648" t="s">
        <v>2133</v>
      </c>
      <c r="C846" s="164" t="s">
        <v>2134</v>
      </c>
      <c r="D846" s="649" t="str">
        <f>IF(ISNUMBER('201718 APC &amp; OPROC'!D846),'201718 APC &amp; OPROC'!D846*(1+VLOOKUP(LEFT($B846,2),'Adjustment factors'!$B$9:$M$99,D$1,FALSE)),"-")</f>
        <v>-</v>
      </c>
      <c r="E846" s="650">
        <f>IF(ISNUMBER('201718 APC &amp; OPROC'!E846),'201718 APC &amp; OPROC'!E846*(1+VLOOKUP(LEFT($B846,2),'Adjustment factors'!$B$9:$M$99,E$1,FALSE)),"-")</f>
        <v>10481.488411457522</v>
      </c>
      <c r="F846" s="649" t="str">
        <f>IF(ISNUMBER('201718 APC &amp; OPROC'!F846),'201718 APC &amp; OPROC'!F846*(1+VLOOKUP(LEFT($B846,2),'Adjustment factors'!$B$9:$M$99,F$1,FALSE)),"-")</f>
        <v>-</v>
      </c>
      <c r="G846" s="649" t="str">
        <f>IF(ISNUMBER('201718 APC &amp; OPROC'!G846),'201718 APC &amp; OPROC'!G846*(1+VLOOKUP(LEFT($B846,2),'Adjustment factors'!$B$9:$M$99,G$1,FALSE)),"-")</f>
        <v>-</v>
      </c>
      <c r="H846" s="650">
        <f>IF(ISBLANK('201718 APC &amp; OPROC'!H846),"",'201718 APC &amp; OPROC'!H846)</f>
        <v>40</v>
      </c>
      <c r="I846" s="650">
        <f>IF(ISNUMBER('201718 APC &amp; OPROC'!I846),'201718 APC &amp; OPROC'!I846*(1+VLOOKUP(LEFT($B846,2),'Adjustment factors'!$B$9:$M$99,I$1,FALSE)),"-")</f>
        <v>10481.488411457522</v>
      </c>
      <c r="J846" s="650">
        <f>IF(ISBLANK('201718 APC &amp; OPROC'!J846),"",'201718 APC &amp; OPROC'!J846)</f>
        <v>40</v>
      </c>
      <c r="K846" s="650">
        <f>IF(ISNUMBER('201718 APC &amp; OPROC'!K846),'201718 APC &amp; OPROC'!K846*(1+VLOOKUP(LEFT($B846,2),'Adjustment factors'!$B$9:$M$99,K$1,FALSE)),"-")</f>
        <v>227.13165999999995</v>
      </c>
      <c r="L846" s="650" t="str">
        <f>IF(ISBLANK('201718 APC &amp; OPROC'!L846),"",'201718 APC &amp; OPROC'!L846)</f>
        <v>No</v>
      </c>
      <c r="M846" s="651" t="str">
        <f>IF(ISBLANK('201718 APC &amp; OPROC'!M846),"",'201718 APC &amp; OPROC'!M846)</f>
        <v>-</v>
      </c>
      <c r="N846" s="654" t="str">
        <f t="shared" si="13"/>
        <v>-</v>
      </c>
      <c r="O846" s="652" t="str">
        <f>IF(ISBLANK('201718 APC &amp; OPROC'!O846),"",'201718 APC &amp; OPROC'!O846)</f>
        <v>-</v>
      </c>
      <c r="P846" s="645" t="str">
        <f>IF(ISBLANK('201718 APC &amp; OPROC'!P846),"",'201718 APC &amp; OPROC'!P846)</f>
        <v>-</v>
      </c>
      <c r="Q846" s="653" t="str">
        <f>IF(ISBLANK('201718 APC &amp; OPROC'!Q846),"",'201718 APC &amp; OPROC'!Q846)</f>
        <v>-</v>
      </c>
      <c r="R846" s="647" t="str">
        <f>IF(ISBLANK('201718 APC &amp; OPROC'!R846),"",'201718 APC &amp; OPROC'!R846)</f>
        <v>-</v>
      </c>
      <c r="S846" s="647" t="str">
        <f>IF(ISBLANK('201718 APC &amp; OPROC'!S846),"",'201718 APC &amp; OPROC'!S846)</f>
        <v/>
      </c>
      <c r="T846" s="647" t="str">
        <f>IF(ISBLANK('201718 APC &amp; OPROC'!T846),"",'201718 APC &amp; OPROC'!T846)</f>
        <v/>
      </c>
      <c r="V846" s="315"/>
      <c r="W846" s="315"/>
    </row>
    <row r="847" spans="2:23" s="139" customFormat="1" x14ac:dyDescent="0.35">
      <c r="B847" s="648" t="s">
        <v>2135</v>
      </c>
      <c r="C847" s="164" t="s">
        <v>2136</v>
      </c>
      <c r="D847" s="649" t="str">
        <f>IF(ISNUMBER('201718 APC &amp; OPROC'!D847),'201718 APC &amp; OPROC'!D847*(1+VLOOKUP(LEFT($B847,2),'Adjustment factors'!$B$9:$M$99,D$1,FALSE)),"-")</f>
        <v>-</v>
      </c>
      <c r="E847" s="650">
        <f>IF(ISNUMBER('201718 APC &amp; OPROC'!E847),'201718 APC &amp; OPROC'!E847*(1+VLOOKUP(LEFT($B847,2),'Adjustment factors'!$B$9:$M$99,E$1,FALSE)),"-")</f>
        <v>7493.8309282839436</v>
      </c>
      <c r="F847" s="649" t="str">
        <f>IF(ISNUMBER('201718 APC &amp; OPROC'!F847),'201718 APC &amp; OPROC'!F847*(1+VLOOKUP(LEFT($B847,2),'Adjustment factors'!$B$9:$M$99,F$1,FALSE)),"-")</f>
        <v>-</v>
      </c>
      <c r="G847" s="649" t="str">
        <f>IF(ISNUMBER('201718 APC &amp; OPROC'!G847),'201718 APC &amp; OPROC'!G847*(1+VLOOKUP(LEFT($B847,2),'Adjustment factors'!$B$9:$M$99,G$1,FALSE)),"-")</f>
        <v>-</v>
      </c>
      <c r="H847" s="650">
        <f>IF(ISBLANK('201718 APC &amp; OPROC'!H847),"",'201718 APC &amp; OPROC'!H847)</f>
        <v>22</v>
      </c>
      <c r="I847" s="650">
        <f>IF(ISNUMBER('201718 APC &amp; OPROC'!I847),'201718 APC &amp; OPROC'!I847*(1+VLOOKUP(LEFT($B847,2),'Adjustment factors'!$B$9:$M$99,I$1,FALSE)),"-")</f>
        <v>8749.3524203697034</v>
      </c>
      <c r="J847" s="650">
        <f>IF(ISBLANK('201718 APC &amp; OPROC'!J847),"",'201718 APC &amp; OPROC'!J847)</f>
        <v>57</v>
      </c>
      <c r="K847" s="650">
        <f>IF(ISNUMBER('201718 APC &amp; OPROC'!K847),'201718 APC &amp; OPROC'!K847*(1+VLOOKUP(LEFT($B847,2),'Adjustment factors'!$B$9:$M$99,K$1,FALSE)),"-")</f>
        <v>227.13165999999995</v>
      </c>
      <c r="L847" s="650" t="str">
        <f>IF(ISBLANK('201718 APC &amp; OPROC'!L847),"",'201718 APC &amp; OPROC'!L847)</f>
        <v>No</v>
      </c>
      <c r="M847" s="651" t="str">
        <f>IF(ISBLANK('201718 APC &amp; OPROC'!M847),"",'201718 APC &amp; OPROC'!M847)</f>
        <v>-</v>
      </c>
      <c r="N847" s="654" t="str">
        <f t="shared" si="13"/>
        <v>-</v>
      </c>
      <c r="O847" s="652" t="str">
        <f>IF(ISBLANK('201718 APC &amp; OPROC'!O847),"",'201718 APC &amp; OPROC'!O847)</f>
        <v>-</v>
      </c>
      <c r="P847" s="645" t="str">
        <f>IF(ISBLANK('201718 APC &amp; OPROC'!P847),"",'201718 APC &amp; OPROC'!P847)</f>
        <v>-</v>
      </c>
      <c r="Q847" s="653" t="str">
        <f>IF(ISBLANK('201718 APC &amp; OPROC'!Q847),"",'201718 APC &amp; OPROC'!Q847)</f>
        <v>-</v>
      </c>
      <c r="R847" s="647" t="str">
        <f>IF(ISBLANK('201718 APC &amp; OPROC'!R847),"",'201718 APC &amp; OPROC'!R847)</f>
        <v>-</v>
      </c>
      <c r="S847" s="647" t="str">
        <f>IF(ISBLANK('201718 APC &amp; OPROC'!S847),"",'201718 APC &amp; OPROC'!S847)</f>
        <v/>
      </c>
      <c r="T847" s="647" t="str">
        <f>IF(ISBLANK('201718 APC &amp; OPROC'!T847),"",'201718 APC &amp; OPROC'!T847)</f>
        <v/>
      </c>
      <c r="V847" s="315"/>
      <c r="W847" s="315"/>
    </row>
    <row r="848" spans="2:23" s="139" customFormat="1" x14ac:dyDescent="0.35">
      <c r="B848" s="648" t="s">
        <v>2137</v>
      </c>
      <c r="C848" s="164" t="s">
        <v>2138</v>
      </c>
      <c r="D848" s="649" t="str">
        <f>IF(ISNUMBER('201718 APC &amp; OPROC'!D848),'201718 APC &amp; OPROC'!D848*(1+VLOOKUP(LEFT($B848,2),'Adjustment factors'!$B$9:$M$99,D$1,FALSE)),"-")</f>
        <v>-</v>
      </c>
      <c r="E848" s="650">
        <f>IF(ISNUMBER('201718 APC &amp; OPROC'!E848),'201718 APC &amp; OPROC'!E848*(1+VLOOKUP(LEFT($B848,2),'Adjustment factors'!$B$9:$M$99,E$1,FALSE)),"-")</f>
        <v>10491.56482792691</v>
      </c>
      <c r="F848" s="649" t="str">
        <f>IF(ISNUMBER('201718 APC &amp; OPROC'!F848),'201718 APC &amp; OPROC'!F848*(1+VLOOKUP(LEFT($B848,2),'Adjustment factors'!$B$9:$M$99,F$1,FALSE)),"-")</f>
        <v>-</v>
      </c>
      <c r="G848" s="649" t="str">
        <f>IF(ISNUMBER('201718 APC &amp; OPROC'!G848),'201718 APC &amp; OPROC'!G848*(1+VLOOKUP(LEFT($B848,2),'Adjustment factors'!$B$9:$M$99,G$1,FALSE)),"-")</f>
        <v>-</v>
      </c>
      <c r="H848" s="650">
        <f>IF(ISBLANK('201718 APC &amp; OPROC'!H848),"",'201718 APC &amp; OPROC'!H848)</f>
        <v>61</v>
      </c>
      <c r="I848" s="650">
        <f>IF(ISNUMBER('201718 APC &amp; OPROC'!I848),'201718 APC &amp; OPROC'!I848*(1+VLOOKUP(LEFT($B848,2),'Adjustment factors'!$B$9:$M$99,I$1,FALSE)),"-")</f>
        <v>10491.56482792691</v>
      </c>
      <c r="J848" s="650">
        <f>IF(ISBLANK('201718 APC &amp; OPROC'!J848),"",'201718 APC &amp; OPROC'!J848)</f>
        <v>61</v>
      </c>
      <c r="K848" s="650">
        <f>IF(ISNUMBER('201718 APC &amp; OPROC'!K848),'201718 APC &amp; OPROC'!K848*(1+VLOOKUP(LEFT($B848,2),'Adjustment factors'!$B$9:$M$99,K$1,FALSE)),"-")</f>
        <v>227.13165999999995</v>
      </c>
      <c r="L848" s="650" t="str">
        <f>IF(ISBLANK('201718 APC &amp; OPROC'!L848),"",'201718 APC &amp; OPROC'!L848)</f>
        <v>No</v>
      </c>
      <c r="M848" s="651" t="str">
        <f>IF(ISBLANK('201718 APC &amp; OPROC'!M848),"",'201718 APC &amp; OPROC'!M848)</f>
        <v>-</v>
      </c>
      <c r="N848" s="654" t="str">
        <f t="shared" si="13"/>
        <v>-</v>
      </c>
      <c r="O848" s="652" t="str">
        <f>IF(ISBLANK('201718 APC &amp; OPROC'!O848),"",'201718 APC &amp; OPROC'!O848)</f>
        <v>-</v>
      </c>
      <c r="P848" s="645" t="str">
        <f>IF(ISBLANK('201718 APC &amp; OPROC'!P848),"",'201718 APC &amp; OPROC'!P848)</f>
        <v>-</v>
      </c>
      <c r="Q848" s="653" t="str">
        <f>IF(ISBLANK('201718 APC &amp; OPROC'!Q848),"",'201718 APC &amp; OPROC'!Q848)</f>
        <v>-</v>
      </c>
      <c r="R848" s="647" t="str">
        <f>IF(ISBLANK('201718 APC &amp; OPROC'!R848),"",'201718 APC &amp; OPROC'!R848)</f>
        <v>-</v>
      </c>
      <c r="S848" s="647" t="str">
        <f>IF(ISBLANK('201718 APC &amp; OPROC'!S848),"",'201718 APC &amp; OPROC'!S848)</f>
        <v/>
      </c>
      <c r="T848" s="647" t="str">
        <f>IF(ISBLANK('201718 APC &amp; OPROC'!T848),"",'201718 APC &amp; OPROC'!T848)</f>
        <v/>
      </c>
      <c r="V848" s="315"/>
      <c r="W848" s="315"/>
    </row>
    <row r="849" spans="2:23" s="139" customFormat="1" x14ac:dyDescent="0.35">
      <c r="B849" s="648" t="s">
        <v>2139</v>
      </c>
      <c r="C849" s="164" t="s">
        <v>2140</v>
      </c>
      <c r="D849" s="649" t="str">
        <f>IF(ISNUMBER('201718 APC &amp; OPROC'!D849),'201718 APC &amp; OPROC'!D849*(1+VLOOKUP(LEFT($B849,2),'Adjustment factors'!$B$9:$M$99,D$1,FALSE)),"-")</f>
        <v>-</v>
      </c>
      <c r="E849" s="650">
        <f>IF(ISNUMBER('201718 APC &amp; OPROC'!E849),'201718 APC &amp; OPROC'!E849*(1+VLOOKUP(LEFT($B849,2),'Adjustment factors'!$B$9:$M$99,E$1,FALSE)),"-")</f>
        <v>6386.4327582981896</v>
      </c>
      <c r="F849" s="649" t="str">
        <f>IF(ISNUMBER('201718 APC &amp; OPROC'!F849),'201718 APC &amp; OPROC'!F849*(1+VLOOKUP(LEFT($B849,2),'Adjustment factors'!$B$9:$M$99,F$1,FALSE)),"-")</f>
        <v>-</v>
      </c>
      <c r="G849" s="649" t="str">
        <f>IF(ISNUMBER('201718 APC &amp; OPROC'!G849),'201718 APC &amp; OPROC'!G849*(1+VLOOKUP(LEFT($B849,2),'Adjustment factors'!$B$9:$M$99,G$1,FALSE)),"-")</f>
        <v>-</v>
      </c>
      <c r="H849" s="650">
        <f>IF(ISBLANK('201718 APC &amp; OPROC'!H849),"",'201718 APC &amp; OPROC'!H849)</f>
        <v>24</v>
      </c>
      <c r="I849" s="650">
        <f>IF(ISNUMBER('201718 APC &amp; OPROC'!I849),'201718 APC &amp; OPROC'!I849*(1+VLOOKUP(LEFT($B849,2),'Adjustment factors'!$B$9:$M$99,I$1,FALSE)),"-")</f>
        <v>6581.9152378043191</v>
      </c>
      <c r="J849" s="650">
        <f>IF(ISBLANK('201718 APC &amp; OPROC'!J849),"",'201718 APC &amp; OPROC'!J849)</f>
        <v>40</v>
      </c>
      <c r="K849" s="650">
        <f>IF(ISNUMBER('201718 APC &amp; OPROC'!K849),'201718 APC &amp; OPROC'!K849*(1+VLOOKUP(LEFT($B849,2),'Adjustment factors'!$B$9:$M$99,K$1,FALSE)),"-")</f>
        <v>227.13165999999995</v>
      </c>
      <c r="L849" s="650" t="str">
        <f>IF(ISBLANK('201718 APC &amp; OPROC'!L849),"",'201718 APC &amp; OPROC'!L849)</f>
        <v>No</v>
      </c>
      <c r="M849" s="651" t="str">
        <f>IF(ISBLANK('201718 APC &amp; OPROC'!M849),"",'201718 APC &amp; OPROC'!M849)</f>
        <v>-</v>
      </c>
      <c r="N849" s="654" t="str">
        <f t="shared" si="13"/>
        <v>-</v>
      </c>
      <c r="O849" s="652" t="str">
        <f>IF(ISBLANK('201718 APC &amp; OPROC'!O849),"",'201718 APC &amp; OPROC'!O849)</f>
        <v>-</v>
      </c>
      <c r="P849" s="645" t="str">
        <f>IF(ISBLANK('201718 APC &amp; OPROC'!P849),"",'201718 APC &amp; OPROC'!P849)</f>
        <v>-</v>
      </c>
      <c r="Q849" s="653" t="str">
        <f>IF(ISBLANK('201718 APC &amp; OPROC'!Q849),"",'201718 APC &amp; OPROC'!Q849)</f>
        <v>-</v>
      </c>
      <c r="R849" s="647" t="str">
        <f>IF(ISBLANK('201718 APC &amp; OPROC'!R849),"",'201718 APC &amp; OPROC'!R849)</f>
        <v>-</v>
      </c>
      <c r="S849" s="647" t="str">
        <f>IF(ISBLANK('201718 APC &amp; OPROC'!S849),"",'201718 APC &amp; OPROC'!S849)</f>
        <v/>
      </c>
      <c r="T849" s="647" t="str">
        <f>IF(ISBLANK('201718 APC &amp; OPROC'!T849),"",'201718 APC &amp; OPROC'!T849)</f>
        <v/>
      </c>
      <c r="V849" s="315"/>
      <c r="W849" s="315"/>
    </row>
    <row r="850" spans="2:23" s="139" customFormat="1" x14ac:dyDescent="0.35">
      <c r="B850" s="648" t="s">
        <v>2141</v>
      </c>
      <c r="C850" s="164" t="s">
        <v>2142</v>
      </c>
      <c r="D850" s="649" t="str">
        <f>IF(ISNUMBER('201718 APC &amp; OPROC'!D850),'201718 APC &amp; OPROC'!D850*(1+VLOOKUP(LEFT($B850,2),'Adjustment factors'!$B$9:$M$99,D$1,FALSE)),"-")</f>
        <v>-</v>
      </c>
      <c r="E850" s="650">
        <f>IF(ISNUMBER('201718 APC &amp; OPROC'!E850),'201718 APC &amp; OPROC'!E850*(1+VLOOKUP(LEFT($B850,2),'Adjustment factors'!$B$9:$M$99,E$1,FALSE)),"-")</f>
        <v>4588.8000601593494</v>
      </c>
      <c r="F850" s="649" t="str">
        <f>IF(ISNUMBER('201718 APC &amp; OPROC'!F850),'201718 APC &amp; OPROC'!F850*(1+VLOOKUP(LEFT($B850,2),'Adjustment factors'!$B$9:$M$99,F$1,FALSE)),"-")</f>
        <v>-</v>
      </c>
      <c r="G850" s="649" t="str">
        <f>IF(ISNUMBER('201718 APC &amp; OPROC'!G850),'201718 APC &amp; OPROC'!G850*(1+VLOOKUP(LEFT($B850,2),'Adjustment factors'!$B$9:$M$99,G$1,FALSE)),"-")</f>
        <v>-</v>
      </c>
      <c r="H850" s="650">
        <f>IF(ISBLANK('201718 APC &amp; OPROC'!H850),"",'201718 APC &amp; OPROC'!H850)</f>
        <v>19</v>
      </c>
      <c r="I850" s="650">
        <f>IF(ISNUMBER('201718 APC &amp; OPROC'!I850),'201718 APC &amp; OPROC'!I850*(1+VLOOKUP(LEFT($B850,2),'Adjustment factors'!$B$9:$M$99,I$1,FALSE)),"-")</f>
        <v>5051.3075761042637</v>
      </c>
      <c r="J850" s="650">
        <f>IF(ISBLANK('201718 APC &amp; OPROC'!J850),"",'201718 APC &amp; OPROC'!J850)</f>
        <v>25</v>
      </c>
      <c r="K850" s="650">
        <f>IF(ISNUMBER('201718 APC &amp; OPROC'!K850),'201718 APC &amp; OPROC'!K850*(1+VLOOKUP(LEFT($B850,2),'Adjustment factors'!$B$9:$M$99,K$1,FALSE)),"-")</f>
        <v>227.13165999999995</v>
      </c>
      <c r="L850" s="650" t="str">
        <f>IF(ISBLANK('201718 APC &amp; OPROC'!L850),"",'201718 APC &amp; OPROC'!L850)</f>
        <v>No</v>
      </c>
      <c r="M850" s="651" t="str">
        <f>IF(ISBLANK('201718 APC &amp; OPROC'!M850),"",'201718 APC &amp; OPROC'!M850)</f>
        <v>-</v>
      </c>
      <c r="N850" s="654" t="str">
        <f t="shared" si="13"/>
        <v>-</v>
      </c>
      <c r="O850" s="652" t="str">
        <f>IF(ISBLANK('201718 APC &amp; OPROC'!O850),"",'201718 APC &amp; OPROC'!O850)</f>
        <v>-</v>
      </c>
      <c r="P850" s="645" t="str">
        <f>IF(ISBLANK('201718 APC &amp; OPROC'!P850),"",'201718 APC &amp; OPROC'!P850)</f>
        <v>-</v>
      </c>
      <c r="Q850" s="653" t="str">
        <f>IF(ISBLANK('201718 APC &amp; OPROC'!Q850),"",'201718 APC &amp; OPROC'!Q850)</f>
        <v>-</v>
      </c>
      <c r="R850" s="647" t="str">
        <f>IF(ISBLANK('201718 APC &amp; OPROC'!R850),"",'201718 APC &amp; OPROC'!R850)</f>
        <v>-</v>
      </c>
      <c r="S850" s="647" t="str">
        <f>IF(ISBLANK('201718 APC &amp; OPROC'!S850),"",'201718 APC &amp; OPROC'!S850)</f>
        <v/>
      </c>
      <c r="T850" s="647" t="str">
        <f>IF(ISBLANK('201718 APC &amp; OPROC'!T850),"",'201718 APC &amp; OPROC'!T850)</f>
        <v/>
      </c>
      <c r="V850" s="315"/>
      <c r="W850" s="315"/>
    </row>
    <row r="851" spans="2:23" s="139" customFormat="1" x14ac:dyDescent="0.35">
      <c r="B851" s="648" t="s">
        <v>2143</v>
      </c>
      <c r="C851" s="164" t="s">
        <v>2144</v>
      </c>
      <c r="D851" s="649" t="str">
        <f>IF(ISNUMBER('201718 APC &amp; OPROC'!D851),'201718 APC &amp; OPROC'!D851*(1+VLOOKUP(LEFT($B851,2),'Adjustment factors'!$B$9:$M$99,D$1,FALSE)),"-")</f>
        <v>-</v>
      </c>
      <c r="E851" s="650">
        <f>IF(ISNUMBER('201718 APC &amp; OPROC'!E851),'201718 APC &amp; OPROC'!E851*(1+VLOOKUP(LEFT($B851,2),'Adjustment factors'!$B$9:$M$99,E$1,FALSE)),"-")</f>
        <v>20331.185510284406</v>
      </c>
      <c r="F851" s="649" t="str">
        <f>IF(ISNUMBER('201718 APC &amp; OPROC'!F851),'201718 APC &amp; OPROC'!F851*(1+VLOOKUP(LEFT($B851,2),'Adjustment factors'!$B$9:$M$99,F$1,FALSE)),"-")</f>
        <v>-</v>
      </c>
      <c r="G851" s="649" t="str">
        <f>IF(ISNUMBER('201718 APC &amp; OPROC'!G851),'201718 APC &amp; OPROC'!G851*(1+VLOOKUP(LEFT($B851,2),'Adjustment factors'!$B$9:$M$99,G$1,FALSE)),"-")</f>
        <v>-</v>
      </c>
      <c r="H851" s="650">
        <f>IF(ISBLANK('201718 APC &amp; OPROC'!H851),"",'201718 APC &amp; OPROC'!H851)</f>
        <v>62</v>
      </c>
      <c r="I851" s="650">
        <f>IF(ISNUMBER('201718 APC &amp; OPROC'!I851),'201718 APC &amp; OPROC'!I851*(1+VLOOKUP(LEFT($B851,2),'Adjustment factors'!$B$9:$M$99,I$1,FALSE)),"-")</f>
        <v>21666.310692478331</v>
      </c>
      <c r="J851" s="650">
        <f>IF(ISBLANK('201718 APC &amp; OPROC'!J851),"",'201718 APC &amp; OPROC'!J851)</f>
        <v>151</v>
      </c>
      <c r="K851" s="650">
        <f>IF(ISNUMBER('201718 APC &amp; OPROC'!K851),'201718 APC &amp; OPROC'!K851*(1+VLOOKUP(LEFT($B851,2),'Adjustment factors'!$B$9:$M$99,K$1,FALSE)),"-")</f>
        <v>227.13165999999995</v>
      </c>
      <c r="L851" s="650" t="str">
        <f>IF(ISBLANK('201718 APC &amp; OPROC'!L851),"",'201718 APC &amp; OPROC'!L851)</f>
        <v>No</v>
      </c>
      <c r="M851" s="651" t="str">
        <f>IF(ISBLANK('201718 APC &amp; OPROC'!M851),"",'201718 APC &amp; OPROC'!M851)</f>
        <v>-</v>
      </c>
      <c r="N851" s="654" t="str">
        <f t="shared" si="13"/>
        <v>-</v>
      </c>
      <c r="O851" s="652" t="str">
        <f>IF(ISBLANK('201718 APC &amp; OPROC'!O851),"",'201718 APC &amp; OPROC'!O851)</f>
        <v>-</v>
      </c>
      <c r="P851" s="645" t="str">
        <f>IF(ISBLANK('201718 APC &amp; OPROC'!P851),"",'201718 APC &amp; OPROC'!P851)</f>
        <v>-</v>
      </c>
      <c r="Q851" s="653" t="str">
        <f>IF(ISBLANK('201718 APC &amp; OPROC'!Q851),"",'201718 APC &amp; OPROC'!Q851)</f>
        <v>-</v>
      </c>
      <c r="R851" s="647" t="str">
        <f>IF(ISBLANK('201718 APC &amp; OPROC'!R851),"",'201718 APC &amp; OPROC'!R851)</f>
        <v>-</v>
      </c>
      <c r="S851" s="647" t="str">
        <f>IF(ISBLANK('201718 APC &amp; OPROC'!S851),"",'201718 APC &amp; OPROC'!S851)</f>
        <v/>
      </c>
      <c r="T851" s="647" t="str">
        <f>IF(ISBLANK('201718 APC &amp; OPROC'!T851),"",'201718 APC &amp; OPROC'!T851)</f>
        <v/>
      </c>
      <c r="V851" s="315"/>
      <c r="W851" s="315"/>
    </row>
    <row r="852" spans="2:23" s="139" customFormat="1" x14ac:dyDescent="0.35">
      <c r="B852" s="648" t="s">
        <v>2145</v>
      </c>
      <c r="C852" s="164" t="s">
        <v>2146</v>
      </c>
      <c r="D852" s="649" t="str">
        <f>IF(ISNUMBER('201718 APC &amp; OPROC'!D852),'201718 APC &amp; OPROC'!D852*(1+VLOOKUP(LEFT($B852,2),'Adjustment factors'!$B$9:$M$99,D$1,FALSE)),"-")</f>
        <v>-</v>
      </c>
      <c r="E852" s="650">
        <f>IF(ISNUMBER('201718 APC &amp; OPROC'!E852),'201718 APC &amp; OPROC'!E852*(1+VLOOKUP(LEFT($B852,2),'Adjustment factors'!$B$9:$M$99,E$1,FALSE)),"-")</f>
        <v>5735.4962543757174</v>
      </c>
      <c r="F852" s="649" t="str">
        <f>IF(ISNUMBER('201718 APC &amp; OPROC'!F852),'201718 APC &amp; OPROC'!F852*(1+VLOOKUP(LEFT($B852,2),'Adjustment factors'!$B$9:$M$99,F$1,FALSE)),"-")</f>
        <v>-</v>
      </c>
      <c r="G852" s="649" t="str">
        <f>IF(ISNUMBER('201718 APC &amp; OPROC'!G852),'201718 APC &amp; OPROC'!G852*(1+VLOOKUP(LEFT($B852,2),'Adjustment factors'!$B$9:$M$99,G$1,FALSE)),"-")</f>
        <v>-</v>
      </c>
      <c r="H852" s="650">
        <f>IF(ISBLANK('201718 APC &amp; OPROC'!H852),"",'201718 APC &amp; OPROC'!H852)</f>
        <v>20</v>
      </c>
      <c r="I852" s="650">
        <f>IF(ISNUMBER('201718 APC &amp; OPROC'!I852),'201718 APC &amp; OPROC'!I852*(1+VLOOKUP(LEFT($B852,2),'Adjustment factors'!$B$9:$M$99,I$1,FALSE)),"-")</f>
        <v>7810.2304054227307</v>
      </c>
      <c r="J852" s="650">
        <f>IF(ISBLANK('201718 APC &amp; OPROC'!J852),"",'201718 APC &amp; OPROC'!J852)</f>
        <v>37</v>
      </c>
      <c r="K852" s="650">
        <f>IF(ISNUMBER('201718 APC &amp; OPROC'!K852),'201718 APC &amp; OPROC'!K852*(1+VLOOKUP(LEFT($B852,2),'Adjustment factors'!$B$9:$M$99,K$1,FALSE)),"-")</f>
        <v>430.24939999999992</v>
      </c>
      <c r="L852" s="650" t="str">
        <f>IF(ISBLANK('201718 APC &amp; OPROC'!L852),"",'201718 APC &amp; OPROC'!L852)</f>
        <v>No</v>
      </c>
      <c r="M852" s="651" t="str">
        <f>IF(ISBLANK('201718 APC &amp; OPROC'!M852),"",'201718 APC &amp; OPROC'!M852)</f>
        <v>-</v>
      </c>
      <c r="N852" s="654" t="str">
        <f t="shared" si="13"/>
        <v>-</v>
      </c>
      <c r="O852" s="652" t="str">
        <f>IF(ISBLANK('201718 APC &amp; OPROC'!O852),"",'201718 APC &amp; OPROC'!O852)</f>
        <v>-</v>
      </c>
      <c r="P852" s="645" t="str">
        <f>IF(ISBLANK('201718 APC &amp; OPROC'!P852),"",'201718 APC &amp; OPROC'!P852)</f>
        <v>-</v>
      </c>
      <c r="Q852" s="653" t="str">
        <f>IF(ISBLANK('201718 APC &amp; OPROC'!Q852),"",'201718 APC &amp; OPROC'!Q852)</f>
        <v>-</v>
      </c>
      <c r="R852" s="647" t="str">
        <f>IF(ISBLANK('201718 APC &amp; OPROC'!R852),"",'201718 APC &amp; OPROC'!R852)</f>
        <v>-</v>
      </c>
      <c r="S852" s="647" t="str">
        <f>IF(ISBLANK('201718 APC &amp; OPROC'!S852),"",'201718 APC &amp; OPROC'!S852)</f>
        <v/>
      </c>
      <c r="T852" s="647" t="str">
        <f>IF(ISBLANK('201718 APC &amp; OPROC'!T852),"",'201718 APC &amp; OPROC'!T852)</f>
        <v/>
      </c>
      <c r="V852" s="315"/>
      <c r="W852" s="315"/>
    </row>
    <row r="853" spans="2:23" s="139" customFormat="1" x14ac:dyDescent="0.35">
      <c r="B853" s="648" t="s">
        <v>2147</v>
      </c>
      <c r="C853" s="164" t="s">
        <v>2148</v>
      </c>
      <c r="D853" s="649" t="str">
        <f>IF(ISNUMBER('201718 APC &amp; OPROC'!D853),'201718 APC &amp; OPROC'!D853*(1+VLOOKUP(LEFT($B853,2),'Adjustment factors'!$B$9:$M$99,D$1,FALSE)),"-")</f>
        <v>-</v>
      </c>
      <c r="E853" s="650">
        <f>IF(ISNUMBER('201718 APC &amp; OPROC'!E853),'201718 APC &amp; OPROC'!E853*(1+VLOOKUP(LEFT($B853,2),'Adjustment factors'!$B$9:$M$99,E$1,FALSE)),"-")</f>
        <v>5624.6556732124482</v>
      </c>
      <c r="F853" s="649" t="str">
        <f>IF(ISNUMBER('201718 APC &amp; OPROC'!F853),'201718 APC &amp; OPROC'!F853*(1+VLOOKUP(LEFT($B853,2),'Adjustment factors'!$B$9:$M$99,F$1,FALSE)),"-")</f>
        <v>-</v>
      </c>
      <c r="G853" s="649" t="str">
        <f>IF(ISNUMBER('201718 APC &amp; OPROC'!G853),'201718 APC &amp; OPROC'!G853*(1+VLOOKUP(LEFT($B853,2),'Adjustment factors'!$B$9:$M$99,G$1,FALSE)),"-")</f>
        <v>-</v>
      </c>
      <c r="H853" s="650">
        <f>IF(ISBLANK('201718 APC &amp; OPROC'!H853),"",'201718 APC &amp; OPROC'!H853)</f>
        <v>15</v>
      </c>
      <c r="I853" s="650">
        <f>IF(ISNUMBER('201718 APC &amp; OPROC'!I853),'201718 APC &amp; OPROC'!I853*(1+VLOOKUP(LEFT($B853,2),'Adjustment factors'!$B$9:$M$99,I$1,FALSE)),"-")</f>
        <v>13715.010456484168</v>
      </c>
      <c r="J853" s="650">
        <f>IF(ISBLANK('201718 APC &amp; OPROC'!J853),"",'201718 APC &amp; OPROC'!J853)</f>
        <v>53</v>
      </c>
      <c r="K853" s="650">
        <f>IF(ISNUMBER('201718 APC &amp; OPROC'!K853),'201718 APC &amp; OPROC'!K853*(1+VLOOKUP(LEFT($B853,2),'Adjustment factors'!$B$9:$M$99,K$1,FALSE)),"-")</f>
        <v>430.24939999999992</v>
      </c>
      <c r="L853" s="650" t="str">
        <f>IF(ISBLANK('201718 APC &amp; OPROC'!L853),"",'201718 APC &amp; OPROC'!L853)</f>
        <v>No</v>
      </c>
      <c r="M853" s="651" t="str">
        <f>IF(ISBLANK('201718 APC &amp; OPROC'!M853),"",'201718 APC &amp; OPROC'!M853)</f>
        <v>-</v>
      </c>
      <c r="N853" s="654" t="str">
        <f t="shared" si="13"/>
        <v>-</v>
      </c>
      <c r="O853" s="652" t="str">
        <f>IF(ISBLANK('201718 APC &amp; OPROC'!O853),"",'201718 APC &amp; OPROC'!O853)</f>
        <v>-</v>
      </c>
      <c r="P853" s="645" t="str">
        <f>IF(ISBLANK('201718 APC &amp; OPROC'!P853),"",'201718 APC &amp; OPROC'!P853)</f>
        <v>-</v>
      </c>
      <c r="Q853" s="653" t="str">
        <f>IF(ISBLANK('201718 APC &amp; OPROC'!Q853),"",'201718 APC &amp; OPROC'!Q853)</f>
        <v>-</v>
      </c>
      <c r="R853" s="647" t="str">
        <f>IF(ISBLANK('201718 APC &amp; OPROC'!R853),"",'201718 APC &amp; OPROC'!R853)</f>
        <v>-</v>
      </c>
      <c r="S853" s="647" t="str">
        <f>IF(ISBLANK('201718 APC &amp; OPROC'!S853),"",'201718 APC &amp; OPROC'!S853)</f>
        <v/>
      </c>
      <c r="T853" s="647" t="str">
        <f>IF(ISBLANK('201718 APC &amp; OPROC'!T853),"",'201718 APC &amp; OPROC'!T853)</f>
        <v/>
      </c>
      <c r="V853" s="315"/>
      <c r="W853" s="315"/>
    </row>
    <row r="854" spans="2:23" s="139" customFormat="1" x14ac:dyDescent="0.35">
      <c r="B854" s="648" t="s">
        <v>2149</v>
      </c>
      <c r="C854" s="164" t="s">
        <v>2150</v>
      </c>
      <c r="D854" s="649" t="str">
        <f>IF(ISNUMBER('201718 APC &amp; OPROC'!D854),'201718 APC &amp; OPROC'!D854*(1+VLOOKUP(LEFT($B854,2),'Adjustment factors'!$B$9:$M$99,D$1,FALSE)),"-")</f>
        <v>-</v>
      </c>
      <c r="E854" s="650">
        <f>IF(ISNUMBER('201718 APC &amp; OPROC'!E854),'201718 APC &amp; OPROC'!E854*(1+VLOOKUP(LEFT($B854,2),'Adjustment factors'!$B$9:$M$99,E$1,FALSE)),"-")</f>
        <v>3181.124679385829</v>
      </c>
      <c r="F854" s="649" t="str">
        <f>IF(ISNUMBER('201718 APC &amp; OPROC'!F854),'201718 APC &amp; OPROC'!F854*(1+VLOOKUP(LEFT($B854,2),'Adjustment factors'!$B$9:$M$99,F$1,FALSE)),"-")</f>
        <v>-</v>
      </c>
      <c r="G854" s="649" t="str">
        <f>IF(ISNUMBER('201718 APC &amp; OPROC'!G854),'201718 APC &amp; OPROC'!G854*(1+VLOOKUP(LEFT($B854,2),'Adjustment factors'!$B$9:$M$99,G$1,FALSE)),"-")</f>
        <v>-</v>
      </c>
      <c r="H854" s="650">
        <f>IF(ISBLANK('201718 APC &amp; OPROC'!H854),"",'201718 APC &amp; OPROC'!H854)</f>
        <v>9</v>
      </c>
      <c r="I854" s="650">
        <f>IF(ISNUMBER('201718 APC &amp; OPROC'!I854),'201718 APC &amp; OPROC'!I854*(1+VLOOKUP(LEFT($B854,2),'Adjustment factors'!$B$9:$M$99,I$1,FALSE)),"-")</f>
        <v>3349.4008344246108</v>
      </c>
      <c r="J854" s="650">
        <f>IF(ISBLANK('201718 APC &amp; OPROC'!J854),"",'201718 APC &amp; OPROC'!J854)</f>
        <v>12</v>
      </c>
      <c r="K854" s="650">
        <f>IF(ISNUMBER('201718 APC &amp; OPROC'!K854),'201718 APC &amp; OPROC'!K854*(1+VLOOKUP(LEFT($B854,2),'Adjustment factors'!$B$9:$M$99,K$1,FALSE)),"-")</f>
        <v>430.24939999999992</v>
      </c>
      <c r="L854" s="650" t="str">
        <f>IF(ISBLANK('201718 APC &amp; OPROC'!L854),"",'201718 APC &amp; OPROC'!L854)</f>
        <v>No</v>
      </c>
      <c r="M854" s="651" t="str">
        <f>IF(ISBLANK('201718 APC &amp; OPROC'!M854),"",'201718 APC &amp; OPROC'!M854)</f>
        <v>-</v>
      </c>
      <c r="N854" s="654" t="str">
        <f t="shared" si="13"/>
        <v>-</v>
      </c>
      <c r="O854" s="652" t="str">
        <f>IF(ISBLANK('201718 APC &amp; OPROC'!O854),"",'201718 APC &amp; OPROC'!O854)</f>
        <v>-</v>
      </c>
      <c r="P854" s="645" t="str">
        <f>IF(ISBLANK('201718 APC &amp; OPROC'!P854),"",'201718 APC &amp; OPROC'!P854)</f>
        <v>-</v>
      </c>
      <c r="Q854" s="653" t="str">
        <f>IF(ISBLANK('201718 APC &amp; OPROC'!Q854),"",'201718 APC &amp; OPROC'!Q854)</f>
        <v>-</v>
      </c>
      <c r="R854" s="647" t="str">
        <f>IF(ISBLANK('201718 APC &amp; OPROC'!R854),"",'201718 APC &amp; OPROC'!R854)</f>
        <v>-</v>
      </c>
      <c r="S854" s="647" t="str">
        <f>IF(ISBLANK('201718 APC &amp; OPROC'!S854),"",'201718 APC &amp; OPROC'!S854)</f>
        <v/>
      </c>
      <c r="T854" s="647" t="str">
        <f>IF(ISBLANK('201718 APC &amp; OPROC'!T854),"",'201718 APC &amp; OPROC'!T854)</f>
        <v/>
      </c>
      <c r="V854" s="315"/>
      <c r="W854" s="315"/>
    </row>
    <row r="855" spans="2:23" s="139" customFormat="1" x14ac:dyDescent="0.35">
      <c r="B855" s="648" t="s">
        <v>2151</v>
      </c>
      <c r="C855" s="164" t="s">
        <v>2152</v>
      </c>
      <c r="D855" s="649" t="str">
        <f>IF(ISNUMBER('201718 APC &amp; OPROC'!D855),'201718 APC &amp; OPROC'!D855*(1+VLOOKUP(LEFT($B855,2),'Adjustment factors'!$B$9:$M$99,D$1,FALSE)),"-")</f>
        <v>-</v>
      </c>
      <c r="E855" s="650">
        <f>IF(ISNUMBER('201718 APC &amp; OPROC'!E855),'201718 APC &amp; OPROC'!E855*(1+VLOOKUP(LEFT($B855,2),'Adjustment factors'!$B$9:$M$99,E$1,FALSE)),"-")</f>
        <v>7811.2380470696698</v>
      </c>
      <c r="F855" s="649" t="str">
        <f>IF(ISNUMBER('201718 APC &amp; OPROC'!F855),'201718 APC &amp; OPROC'!F855*(1+VLOOKUP(LEFT($B855,2),'Adjustment factors'!$B$9:$M$99,F$1,FALSE)),"-")</f>
        <v>-</v>
      </c>
      <c r="G855" s="649" t="str">
        <f>IF(ISNUMBER('201718 APC &amp; OPROC'!G855),'201718 APC &amp; OPROC'!G855*(1+VLOOKUP(LEFT($B855,2),'Adjustment factors'!$B$9:$M$99,G$1,FALSE)),"-")</f>
        <v>-</v>
      </c>
      <c r="H855" s="650">
        <f>IF(ISBLANK('201718 APC &amp; OPROC'!H855),"",'201718 APC &amp; OPROC'!H855)</f>
        <v>18</v>
      </c>
      <c r="I855" s="650">
        <f>IF(ISNUMBER('201718 APC &amp; OPROC'!I855),'201718 APC &amp; OPROC'!I855*(1+VLOOKUP(LEFT($B855,2),'Adjustment factors'!$B$9:$M$99,I$1,FALSE)),"-")</f>
        <v>10882.529786939169</v>
      </c>
      <c r="J855" s="650">
        <f>IF(ISBLANK('201718 APC &amp; OPROC'!J855),"",'201718 APC &amp; OPROC'!J855)</f>
        <v>69</v>
      </c>
      <c r="K855" s="650">
        <f>IF(ISNUMBER('201718 APC &amp; OPROC'!K855),'201718 APC &amp; OPROC'!K855*(1+VLOOKUP(LEFT($B855,2),'Adjustment factors'!$B$9:$M$99,K$1,FALSE)),"-")</f>
        <v>430.24939999999992</v>
      </c>
      <c r="L855" s="650" t="str">
        <f>IF(ISBLANK('201718 APC &amp; OPROC'!L855),"",'201718 APC &amp; OPROC'!L855)</f>
        <v>No</v>
      </c>
      <c r="M855" s="651" t="str">
        <f>IF(ISBLANK('201718 APC &amp; OPROC'!M855),"",'201718 APC &amp; OPROC'!M855)</f>
        <v>-</v>
      </c>
      <c r="N855" s="654" t="str">
        <f t="shared" si="13"/>
        <v>-</v>
      </c>
      <c r="O855" s="652" t="str">
        <f>IF(ISBLANK('201718 APC &amp; OPROC'!O855),"",'201718 APC &amp; OPROC'!O855)</f>
        <v>-</v>
      </c>
      <c r="P855" s="645" t="str">
        <f>IF(ISBLANK('201718 APC &amp; OPROC'!P855),"",'201718 APC &amp; OPROC'!P855)</f>
        <v>-</v>
      </c>
      <c r="Q855" s="653" t="str">
        <f>IF(ISBLANK('201718 APC &amp; OPROC'!Q855),"",'201718 APC &amp; OPROC'!Q855)</f>
        <v>-</v>
      </c>
      <c r="R855" s="647" t="str">
        <f>IF(ISBLANK('201718 APC &amp; OPROC'!R855),"",'201718 APC &amp; OPROC'!R855)</f>
        <v>-</v>
      </c>
      <c r="S855" s="647" t="str">
        <f>IF(ISBLANK('201718 APC &amp; OPROC'!S855),"",'201718 APC &amp; OPROC'!S855)</f>
        <v/>
      </c>
      <c r="T855" s="647" t="str">
        <f>IF(ISBLANK('201718 APC &amp; OPROC'!T855),"",'201718 APC &amp; OPROC'!T855)</f>
        <v/>
      </c>
      <c r="V855" s="315"/>
      <c r="W855" s="315"/>
    </row>
    <row r="856" spans="2:23" s="139" customFormat="1" x14ac:dyDescent="0.35">
      <c r="B856" s="648" t="s">
        <v>2153</v>
      </c>
      <c r="C856" s="164" t="s">
        <v>2154</v>
      </c>
      <c r="D856" s="649" t="str">
        <f>IF(ISNUMBER('201718 APC &amp; OPROC'!D856),'201718 APC &amp; OPROC'!D856*(1+VLOOKUP(LEFT($B856,2),'Adjustment factors'!$B$9:$M$99,D$1,FALSE)),"-")</f>
        <v>-</v>
      </c>
      <c r="E856" s="650">
        <f>IF(ISNUMBER('201718 APC &amp; OPROC'!E856),'201718 APC &amp; OPROC'!E856*(1+VLOOKUP(LEFT($B856,2),'Adjustment factors'!$B$9:$M$99,E$1,FALSE)),"-")</f>
        <v>3772.6103261389117</v>
      </c>
      <c r="F856" s="649" t="str">
        <f>IF(ISNUMBER('201718 APC &amp; OPROC'!F856),'201718 APC &amp; OPROC'!F856*(1+VLOOKUP(LEFT($B856,2),'Adjustment factors'!$B$9:$M$99,F$1,FALSE)),"-")</f>
        <v>-</v>
      </c>
      <c r="G856" s="649" t="str">
        <f>IF(ISNUMBER('201718 APC &amp; OPROC'!G856),'201718 APC &amp; OPROC'!G856*(1+VLOOKUP(LEFT($B856,2),'Adjustment factors'!$B$9:$M$99,G$1,FALSE)),"-")</f>
        <v>-</v>
      </c>
      <c r="H856" s="650">
        <f>IF(ISBLANK('201718 APC &amp; OPROC'!H856),"",'201718 APC &amp; OPROC'!H856)</f>
        <v>10</v>
      </c>
      <c r="I856" s="650">
        <f>IF(ISNUMBER('201718 APC &amp; OPROC'!I856),'201718 APC &amp; OPROC'!I856*(1+VLOOKUP(LEFT($B856,2),'Adjustment factors'!$B$9:$M$99,I$1,FALSE)),"-")</f>
        <v>3189.1858125613394</v>
      </c>
      <c r="J856" s="650">
        <f>IF(ISBLANK('201718 APC &amp; OPROC'!J856),"",'201718 APC &amp; OPROC'!J856)</f>
        <v>8</v>
      </c>
      <c r="K856" s="650">
        <f>IF(ISNUMBER('201718 APC &amp; OPROC'!K856),'201718 APC &amp; OPROC'!K856*(1+VLOOKUP(LEFT($B856,2),'Adjustment factors'!$B$9:$M$99,K$1,FALSE)),"-")</f>
        <v>430.24939999999992</v>
      </c>
      <c r="L856" s="650" t="str">
        <f>IF(ISBLANK('201718 APC &amp; OPROC'!L856),"",'201718 APC &amp; OPROC'!L856)</f>
        <v>No</v>
      </c>
      <c r="M856" s="651" t="str">
        <f>IF(ISBLANK('201718 APC &amp; OPROC'!M856),"",'201718 APC &amp; OPROC'!M856)</f>
        <v>-</v>
      </c>
      <c r="N856" s="654" t="str">
        <f t="shared" si="13"/>
        <v>-</v>
      </c>
      <c r="O856" s="652" t="str">
        <f>IF(ISBLANK('201718 APC &amp; OPROC'!O856),"",'201718 APC &amp; OPROC'!O856)</f>
        <v>-</v>
      </c>
      <c r="P856" s="645" t="str">
        <f>IF(ISBLANK('201718 APC &amp; OPROC'!P856),"",'201718 APC &amp; OPROC'!P856)</f>
        <v>-</v>
      </c>
      <c r="Q856" s="653" t="str">
        <f>IF(ISBLANK('201718 APC &amp; OPROC'!Q856),"",'201718 APC &amp; OPROC'!Q856)</f>
        <v>-</v>
      </c>
      <c r="R856" s="647" t="str">
        <f>IF(ISBLANK('201718 APC &amp; OPROC'!R856),"",'201718 APC &amp; OPROC'!R856)</f>
        <v>-</v>
      </c>
      <c r="S856" s="647" t="str">
        <f>IF(ISBLANK('201718 APC &amp; OPROC'!S856),"",'201718 APC &amp; OPROC'!S856)</f>
        <v/>
      </c>
      <c r="T856" s="647" t="str">
        <f>IF(ISBLANK('201718 APC &amp; OPROC'!T856),"",'201718 APC &amp; OPROC'!T856)</f>
        <v/>
      </c>
      <c r="V856" s="315"/>
      <c r="W856" s="315"/>
    </row>
    <row r="857" spans="2:23" s="139" customFormat="1" x14ac:dyDescent="0.35">
      <c r="B857" s="648" t="s">
        <v>2155</v>
      </c>
      <c r="C857" s="164" t="s">
        <v>2156</v>
      </c>
      <c r="D857" s="649" t="str">
        <f>IF(ISNUMBER('201718 APC &amp; OPROC'!D857),'201718 APC &amp; OPROC'!D857*(1+VLOOKUP(LEFT($B857,2),'Adjustment factors'!$B$9:$M$99,D$1,FALSE)),"-")</f>
        <v>-</v>
      </c>
      <c r="E857" s="650">
        <f>IF(ISNUMBER('201718 APC &amp; OPROC'!E857),'201718 APC &amp; OPROC'!E857*(1+VLOOKUP(LEFT($B857,2),'Adjustment factors'!$B$9:$M$99,E$1,FALSE)),"-")</f>
        <v>8056.0949672758006</v>
      </c>
      <c r="F857" s="649" t="str">
        <f>IF(ISNUMBER('201718 APC &amp; OPROC'!F857),'201718 APC &amp; OPROC'!F857*(1+VLOOKUP(LEFT($B857,2),'Adjustment factors'!$B$9:$M$99,F$1,FALSE)),"-")</f>
        <v>-</v>
      </c>
      <c r="G857" s="649" t="str">
        <f>IF(ISNUMBER('201718 APC &amp; OPROC'!G857),'201718 APC &amp; OPROC'!G857*(1+VLOOKUP(LEFT($B857,2),'Adjustment factors'!$B$9:$M$99,G$1,FALSE)),"-")</f>
        <v>-</v>
      </c>
      <c r="H857" s="650">
        <f>IF(ISBLANK('201718 APC &amp; OPROC'!H857),"",'201718 APC &amp; OPROC'!H857)</f>
        <v>63</v>
      </c>
      <c r="I857" s="650">
        <f>IF(ISNUMBER('201718 APC &amp; OPROC'!I857),'201718 APC &amp; OPROC'!I857*(1+VLOOKUP(LEFT($B857,2),'Adjustment factors'!$B$9:$M$99,I$1,FALSE)),"-")</f>
        <v>8056.0949672758006</v>
      </c>
      <c r="J857" s="650">
        <f>IF(ISBLANK('201718 APC &amp; OPROC'!J857),"",'201718 APC &amp; OPROC'!J857)</f>
        <v>63</v>
      </c>
      <c r="K857" s="650">
        <f>IF(ISNUMBER('201718 APC &amp; OPROC'!K857),'201718 APC &amp; OPROC'!K857*(1+VLOOKUP(LEFT($B857,2),'Adjustment factors'!$B$9:$M$99,K$1,FALSE)),"-")</f>
        <v>227.13165999999995</v>
      </c>
      <c r="L857" s="650" t="str">
        <f>IF(ISBLANK('201718 APC &amp; OPROC'!L857),"",'201718 APC &amp; OPROC'!L857)</f>
        <v>No</v>
      </c>
      <c r="M857" s="651" t="str">
        <f>IF(ISBLANK('201718 APC &amp; OPROC'!M857),"",'201718 APC &amp; OPROC'!M857)</f>
        <v>-</v>
      </c>
      <c r="N857" s="654" t="str">
        <f t="shared" si="13"/>
        <v>-</v>
      </c>
      <c r="O857" s="652" t="str">
        <f>IF(ISBLANK('201718 APC &amp; OPROC'!O857),"",'201718 APC &amp; OPROC'!O857)</f>
        <v>-</v>
      </c>
      <c r="P857" s="645" t="str">
        <f>IF(ISBLANK('201718 APC &amp; OPROC'!P857),"",'201718 APC &amp; OPROC'!P857)</f>
        <v>-</v>
      </c>
      <c r="Q857" s="653" t="str">
        <f>IF(ISBLANK('201718 APC &amp; OPROC'!Q857),"",'201718 APC &amp; OPROC'!Q857)</f>
        <v>-</v>
      </c>
      <c r="R857" s="647" t="str">
        <f>IF(ISBLANK('201718 APC &amp; OPROC'!R857),"",'201718 APC &amp; OPROC'!R857)</f>
        <v>-</v>
      </c>
      <c r="S857" s="647" t="str">
        <f>IF(ISBLANK('201718 APC &amp; OPROC'!S857),"",'201718 APC &amp; OPROC'!S857)</f>
        <v/>
      </c>
      <c r="T857" s="647" t="str">
        <f>IF(ISBLANK('201718 APC &amp; OPROC'!T857),"",'201718 APC &amp; OPROC'!T857)</f>
        <v/>
      </c>
      <c r="V857" s="315"/>
      <c r="W857" s="315"/>
    </row>
    <row r="858" spans="2:23" s="139" customFormat="1" x14ac:dyDescent="0.35">
      <c r="B858" s="648" t="s">
        <v>2157</v>
      </c>
      <c r="C858" s="164" t="s">
        <v>2158</v>
      </c>
      <c r="D858" s="649" t="str">
        <f>IF(ISNUMBER('201718 APC &amp; OPROC'!D858),'201718 APC &amp; OPROC'!D858*(1+VLOOKUP(LEFT($B858,2),'Adjustment factors'!$B$9:$M$99,D$1,FALSE)),"-")</f>
        <v>-</v>
      </c>
      <c r="E858" s="650">
        <f>IF(ISNUMBER('201718 APC &amp; OPROC'!E858),'201718 APC &amp; OPROC'!E858*(1+VLOOKUP(LEFT($B858,2),'Adjustment factors'!$B$9:$M$99,E$1,FALSE)),"-")</f>
        <v>4562.6013773389404</v>
      </c>
      <c r="F858" s="649" t="str">
        <f>IF(ISNUMBER('201718 APC &amp; OPROC'!F858),'201718 APC &amp; OPROC'!F858*(1+VLOOKUP(LEFT($B858,2),'Adjustment factors'!$B$9:$M$99,F$1,FALSE)),"-")</f>
        <v>-</v>
      </c>
      <c r="G858" s="649" t="str">
        <f>IF(ISNUMBER('201718 APC &amp; OPROC'!G858),'201718 APC &amp; OPROC'!G858*(1+VLOOKUP(LEFT($B858,2),'Adjustment factors'!$B$9:$M$99,G$1,FALSE)),"-")</f>
        <v>-</v>
      </c>
      <c r="H858" s="650">
        <f>IF(ISBLANK('201718 APC &amp; OPROC'!H858),"",'201718 APC &amp; OPROC'!H858)</f>
        <v>22</v>
      </c>
      <c r="I858" s="650">
        <f>IF(ISNUMBER('201718 APC &amp; OPROC'!I858),'201718 APC &amp; OPROC'!I858*(1+VLOOKUP(LEFT($B858,2),'Adjustment factors'!$B$9:$M$99,I$1,FALSE)),"-")</f>
        <v>5075.4909756307952</v>
      </c>
      <c r="J858" s="650">
        <f>IF(ISBLANK('201718 APC &amp; OPROC'!J858),"",'201718 APC &amp; OPROC'!J858)</f>
        <v>29</v>
      </c>
      <c r="K858" s="650">
        <f>IF(ISNUMBER('201718 APC &amp; OPROC'!K858),'201718 APC &amp; OPROC'!K858*(1+VLOOKUP(LEFT($B858,2),'Adjustment factors'!$B$9:$M$99,K$1,FALSE)),"-")</f>
        <v>227.13165999999995</v>
      </c>
      <c r="L858" s="650" t="str">
        <f>IF(ISBLANK('201718 APC &amp; OPROC'!L858),"",'201718 APC &amp; OPROC'!L858)</f>
        <v>No</v>
      </c>
      <c r="M858" s="651" t="str">
        <f>IF(ISBLANK('201718 APC &amp; OPROC'!M858),"",'201718 APC &amp; OPROC'!M858)</f>
        <v>-</v>
      </c>
      <c r="N858" s="654" t="str">
        <f t="shared" si="13"/>
        <v>-</v>
      </c>
      <c r="O858" s="652" t="str">
        <f>IF(ISBLANK('201718 APC &amp; OPROC'!O858),"",'201718 APC &amp; OPROC'!O858)</f>
        <v>-</v>
      </c>
      <c r="P858" s="645" t="str">
        <f>IF(ISBLANK('201718 APC &amp; OPROC'!P858),"",'201718 APC &amp; OPROC'!P858)</f>
        <v>-</v>
      </c>
      <c r="Q858" s="653" t="str">
        <f>IF(ISBLANK('201718 APC &amp; OPROC'!Q858),"",'201718 APC &amp; OPROC'!Q858)</f>
        <v>-</v>
      </c>
      <c r="R858" s="647" t="str">
        <f>IF(ISBLANK('201718 APC &amp; OPROC'!R858),"",'201718 APC &amp; OPROC'!R858)</f>
        <v>-</v>
      </c>
      <c r="S858" s="647" t="str">
        <f>IF(ISBLANK('201718 APC &amp; OPROC'!S858),"",'201718 APC &amp; OPROC'!S858)</f>
        <v/>
      </c>
      <c r="T858" s="647" t="str">
        <f>IF(ISBLANK('201718 APC &amp; OPROC'!T858),"",'201718 APC &amp; OPROC'!T858)</f>
        <v/>
      </c>
      <c r="V858" s="315"/>
      <c r="W858" s="315"/>
    </row>
    <row r="859" spans="2:23" s="139" customFormat="1" x14ac:dyDescent="0.35">
      <c r="B859" s="648" t="s">
        <v>2159</v>
      </c>
      <c r="C859" s="164" t="s">
        <v>2160</v>
      </c>
      <c r="D859" s="649" t="str">
        <f>IF(ISNUMBER('201718 APC &amp; OPROC'!D859),'201718 APC &amp; OPROC'!D859*(1+VLOOKUP(LEFT($B859,2),'Adjustment factors'!$B$9:$M$99,D$1,FALSE)),"-")</f>
        <v>-</v>
      </c>
      <c r="E859" s="650">
        <f>IF(ISNUMBER('201718 APC &amp; OPROC'!E859),'201718 APC &amp; OPROC'!E859*(1+VLOOKUP(LEFT($B859,2),'Adjustment factors'!$B$9:$M$99,E$1,FALSE)),"-")</f>
        <v>3359.4772508939986</v>
      </c>
      <c r="F859" s="649" t="str">
        <f>IF(ISNUMBER('201718 APC &amp; OPROC'!F859),'201718 APC &amp; OPROC'!F859*(1+VLOOKUP(LEFT($B859,2),'Adjustment factors'!$B$9:$M$99,F$1,FALSE)),"-")</f>
        <v>-</v>
      </c>
      <c r="G859" s="649" t="str">
        <f>IF(ISNUMBER('201718 APC &amp; OPROC'!G859),'201718 APC &amp; OPROC'!G859*(1+VLOOKUP(LEFT($B859,2),'Adjustment factors'!$B$9:$M$99,G$1,FALSE)),"-")</f>
        <v>-</v>
      </c>
      <c r="H859" s="650">
        <f>IF(ISBLANK('201718 APC &amp; OPROC'!H859),"",'201718 APC &amp; OPROC'!H859)</f>
        <v>11</v>
      </c>
      <c r="I859" s="650">
        <f>IF(ISNUMBER('201718 APC &amp; OPROC'!I859),'201718 APC &amp; OPROC'!I859*(1+VLOOKUP(LEFT($B859,2),'Adjustment factors'!$B$9:$M$99,I$1,FALSE)),"-")</f>
        <v>3818.9618418980967</v>
      </c>
      <c r="J859" s="650">
        <f>IF(ISBLANK('201718 APC &amp; OPROC'!J859),"",'201718 APC &amp; OPROC'!J859)</f>
        <v>15</v>
      </c>
      <c r="K859" s="650">
        <f>IF(ISNUMBER('201718 APC &amp; OPROC'!K859),'201718 APC &amp; OPROC'!K859*(1+VLOOKUP(LEFT($B859,2),'Adjustment factors'!$B$9:$M$99,K$1,FALSE)),"-")</f>
        <v>227.13165999999995</v>
      </c>
      <c r="L859" s="650" t="str">
        <f>IF(ISBLANK('201718 APC &amp; OPROC'!L859),"",'201718 APC &amp; OPROC'!L859)</f>
        <v>No</v>
      </c>
      <c r="M859" s="651" t="str">
        <f>IF(ISBLANK('201718 APC &amp; OPROC'!M859),"",'201718 APC &amp; OPROC'!M859)</f>
        <v>-</v>
      </c>
      <c r="N859" s="654" t="str">
        <f t="shared" si="13"/>
        <v>-</v>
      </c>
      <c r="O859" s="652" t="str">
        <f>IF(ISBLANK('201718 APC &amp; OPROC'!O859),"",'201718 APC &amp; OPROC'!O859)</f>
        <v>-</v>
      </c>
      <c r="P859" s="645" t="str">
        <f>IF(ISBLANK('201718 APC &amp; OPROC'!P859),"",'201718 APC &amp; OPROC'!P859)</f>
        <v>-</v>
      </c>
      <c r="Q859" s="653" t="str">
        <f>IF(ISBLANK('201718 APC &amp; OPROC'!Q859),"",'201718 APC &amp; OPROC'!Q859)</f>
        <v>-</v>
      </c>
      <c r="R859" s="647" t="str">
        <f>IF(ISBLANK('201718 APC &amp; OPROC'!R859),"",'201718 APC &amp; OPROC'!R859)</f>
        <v>-</v>
      </c>
      <c r="S859" s="647" t="str">
        <f>IF(ISBLANK('201718 APC &amp; OPROC'!S859),"",'201718 APC &amp; OPROC'!S859)</f>
        <v/>
      </c>
      <c r="T859" s="647" t="str">
        <f>IF(ISBLANK('201718 APC &amp; OPROC'!T859),"",'201718 APC &amp; OPROC'!T859)</f>
        <v/>
      </c>
      <c r="V859" s="315"/>
      <c r="W859" s="315"/>
    </row>
    <row r="860" spans="2:23" s="139" customFormat="1" x14ac:dyDescent="0.35">
      <c r="B860" s="648" t="s">
        <v>2161</v>
      </c>
      <c r="C860" s="164" t="s">
        <v>2162</v>
      </c>
      <c r="D860" s="649" t="str">
        <f>IF(ISNUMBER('201718 APC &amp; OPROC'!D860),'201718 APC &amp; OPROC'!D860*(1+VLOOKUP(LEFT($B860,2),'Adjustment factors'!$B$9:$M$99,D$1,FALSE)),"-")</f>
        <v>-</v>
      </c>
      <c r="E860" s="650">
        <f>IF(ISNUMBER('201718 APC &amp; OPROC'!E860),'201718 APC &amp; OPROC'!E860*(1+VLOOKUP(LEFT($B860,2),'Adjustment factors'!$B$9:$M$99,E$1,FALSE)),"-")</f>
        <v>2607.776582277645</v>
      </c>
      <c r="F860" s="649" t="str">
        <f>IF(ISNUMBER('201718 APC &amp; OPROC'!F860),'201718 APC &amp; OPROC'!F860*(1+VLOOKUP(LEFT($B860,2),'Adjustment factors'!$B$9:$M$99,F$1,FALSE)),"-")</f>
        <v>-</v>
      </c>
      <c r="G860" s="649" t="str">
        <f>IF(ISNUMBER('201718 APC &amp; OPROC'!G860),'201718 APC &amp; OPROC'!G860*(1+VLOOKUP(LEFT($B860,2),'Adjustment factors'!$B$9:$M$99,G$1,FALSE)),"-")</f>
        <v>-</v>
      </c>
      <c r="H860" s="650">
        <f>IF(ISBLANK('201718 APC &amp; OPROC'!H860),"",'201718 APC &amp; OPROC'!H860)</f>
        <v>5</v>
      </c>
      <c r="I860" s="650">
        <f>IF(ISNUMBER('201718 APC &amp; OPROC'!I860),'201718 APC &amp; OPROC'!I860*(1+VLOOKUP(LEFT($B860,2),'Adjustment factors'!$B$9:$M$99,I$1,FALSE)),"-")</f>
        <v>3213.3692120878709</v>
      </c>
      <c r="J860" s="650">
        <f>IF(ISBLANK('201718 APC &amp; OPROC'!J860),"",'201718 APC &amp; OPROC'!J860)</f>
        <v>15</v>
      </c>
      <c r="K860" s="650">
        <f>IF(ISNUMBER('201718 APC &amp; OPROC'!K860),'201718 APC &amp; OPROC'!K860*(1+VLOOKUP(LEFT($B860,2),'Adjustment factors'!$B$9:$M$99,K$1,FALSE)),"-")</f>
        <v>227.13165999999995</v>
      </c>
      <c r="L860" s="650" t="str">
        <f>IF(ISBLANK('201718 APC &amp; OPROC'!L860),"",'201718 APC &amp; OPROC'!L860)</f>
        <v>No</v>
      </c>
      <c r="M860" s="651" t="str">
        <f>IF(ISBLANK('201718 APC &amp; OPROC'!M860),"",'201718 APC &amp; OPROC'!M860)</f>
        <v>-</v>
      </c>
      <c r="N860" s="654" t="str">
        <f t="shared" si="13"/>
        <v>-</v>
      </c>
      <c r="O860" s="652" t="str">
        <f>IF(ISBLANK('201718 APC &amp; OPROC'!O860),"",'201718 APC &amp; OPROC'!O860)</f>
        <v>-</v>
      </c>
      <c r="P860" s="645" t="str">
        <f>IF(ISBLANK('201718 APC &amp; OPROC'!P860),"",'201718 APC &amp; OPROC'!P860)</f>
        <v>-</v>
      </c>
      <c r="Q860" s="653" t="str">
        <f>IF(ISBLANK('201718 APC &amp; OPROC'!Q860),"",'201718 APC &amp; OPROC'!Q860)</f>
        <v>-</v>
      </c>
      <c r="R860" s="647" t="str">
        <f>IF(ISBLANK('201718 APC &amp; OPROC'!R860),"",'201718 APC &amp; OPROC'!R860)</f>
        <v>-</v>
      </c>
      <c r="S860" s="647" t="str">
        <f>IF(ISBLANK('201718 APC &amp; OPROC'!S860),"",'201718 APC &amp; OPROC'!S860)</f>
        <v/>
      </c>
      <c r="T860" s="647" t="str">
        <f>IF(ISBLANK('201718 APC &amp; OPROC'!T860),"",'201718 APC &amp; OPROC'!T860)</f>
        <v/>
      </c>
      <c r="V860" s="315"/>
      <c r="W860" s="315"/>
    </row>
    <row r="861" spans="2:23" s="139" customFormat="1" x14ac:dyDescent="0.35">
      <c r="B861" s="648" t="s">
        <v>2163</v>
      </c>
      <c r="C861" s="164" t="s">
        <v>2164</v>
      </c>
      <c r="D861" s="649" t="str">
        <f>IF(ISNUMBER('201718 APC &amp; OPROC'!D861),'201718 APC &amp; OPROC'!D861*(1+VLOOKUP(LEFT($B861,2),'Adjustment factors'!$B$9:$M$99,D$1,FALSE)),"-")</f>
        <v>-</v>
      </c>
      <c r="E861" s="650">
        <f>IF(ISNUMBER('201718 APC &amp; OPROC'!E861),'201718 APC &amp; OPROC'!E861*(1+VLOOKUP(LEFT($B861,2),'Adjustment factors'!$B$9:$M$99,E$1,FALSE)),"-")</f>
        <v>5853.3903270675582</v>
      </c>
      <c r="F861" s="649" t="str">
        <f>IF(ISNUMBER('201718 APC &amp; OPROC'!F861),'201718 APC &amp; OPROC'!F861*(1+VLOOKUP(LEFT($B861,2),'Adjustment factors'!$B$9:$M$99,F$1,FALSE)),"-")</f>
        <v>-</v>
      </c>
      <c r="G861" s="649" t="str">
        <f>IF(ISNUMBER('201718 APC &amp; OPROC'!G861),'201718 APC &amp; OPROC'!G861*(1+VLOOKUP(LEFT($B861,2),'Adjustment factors'!$B$9:$M$99,G$1,FALSE)),"-")</f>
        <v>-</v>
      </c>
      <c r="H861" s="650">
        <f>IF(ISBLANK('201718 APC &amp; OPROC'!H861),"",'201718 APC &amp; OPROC'!H861)</f>
        <v>5</v>
      </c>
      <c r="I861" s="650">
        <f>IF(ISNUMBER('201718 APC &amp; OPROC'!I861),'201718 APC &amp; OPROC'!I861*(1+VLOOKUP(LEFT($B861,2),'Adjustment factors'!$B$9:$M$99,I$1,FALSE)),"-")</f>
        <v>5853.3903270675582</v>
      </c>
      <c r="J861" s="650">
        <f>IF(ISBLANK('201718 APC &amp; OPROC'!J861),"",'201718 APC &amp; OPROC'!J861)</f>
        <v>9</v>
      </c>
      <c r="K861" s="650">
        <f>IF(ISNUMBER('201718 APC &amp; OPROC'!K861),'201718 APC &amp; OPROC'!K861*(1+VLOOKUP(LEFT($B861,2),'Adjustment factors'!$B$9:$M$99,K$1,FALSE)),"-")</f>
        <v>227.13165999999995</v>
      </c>
      <c r="L861" s="650" t="str">
        <f>IF(ISBLANK('201718 APC &amp; OPROC'!L861),"",'201718 APC &amp; OPROC'!L861)</f>
        <v>No</v>
      </c>
      <c r="M861" s="651" t="str">
        <f>IF(ISBLANK('201718 APC &amp; OPROC'!M861),"",'201718 APC &amp; OPROC'!M861)</f>
        <v>-</v>
      </c>
      <c r="N861" s="654" t="str">
        <f t="shared" si="13"/>
        <v>-</v>
      </c>
      <c r="O861" s="652" t="str">
        <f>IF(ISBLANK('201718 APC &amp; OPROC'!O861),"",'201718 APC &amp; OPROC'!O861)</f>
        <v>-</v>
      </c>
      <c r="P861" s="645" t="str">
        <f>IF(ISBLANK('201718 APC &amp; OPROC'!P861),"",'201718 APC &amp; OPROC'!P861)</f>
        <v>-</v>
      </c>
      <c r="Q861" s="653" t="str">
        <f>IF(ISBLANK('201718 APC &amp; OPROC'!Q861),"",'201718 APC &amp; OPROC'!Q861)</f>
        <v>-</v>
      </c>
      <c r="R861" s="647" t="str">
        <f>IF(ISBLANK('201718 APC &amp; OPROC'!R861),"",'201718 APC &amp; OPROC'!R861)</f>
        <v>-</v>
      </c>
      <c r="S861" s="647" t="str">
        <f>IF(ISBLANK('201718 APC &amp; OPROC'!S861),"",'201718 APC &amp; OPROC'!S861)</f>
        <v/>
      </c>
      <c r="T861" s="647" t="str">
        <f>IF(ISBLANK('201718 APC &amp; OPROC'!T861),"",'201718 APC &amp; OPROC'!T861)</f>
        <v/>
      </c>
      <c r="V861" s="315"/>
      <c r="W861" s="315"/>
    </row>
    <row r="862" spans="2:23" s="139" customFormat="1" x14ac:dyDescent="0.35">
      <c r="B862" s="648" t="s">
        <v>2165</v>
      </c>
      <c r="C862" s="164" t="s">
        <v>2166</v>
      </c>
      <c r="D862" s="649" t="str">
        <f>IF(ISNUMBER('201718 APC &amp; OPROC'!D862),'201718 APC &amp; OPROC'!D862*(1+VLOOKUP(LEFT($B862,2),'Adjustment factors'!$B$9:$M$99,D$1,FALSE)),"-")</f>
        <v>-</v>
      </c>
      <c r="E862" s="650">
        <f>IF(ISNUMBER('201718 APC &amp; OPROC'!E862),'201718 APC &amp; OPROC'!E862*(1+VLOOKUP(LEFT($B862,2),'Adjustment factors'!$B$9:$M$99,E$1,FALSE)),"-")</f>
        <v>5116.8042831552866</v>
      </c>
      <c r="F862" s="649" t="str">
        <f>IF(ISNUMBER('201718 APC &amp; OPROC'!F862),'201718 APC &amp; OPROC'!F862*(1+VLOOKUP(LEFT($B862,2),'Adjustment factors'!$B$9:$M$99,F$1,FALSE)),"-")</f>
        <v>-</v>
      </c>
      <c r="G862" s="649" t="str">
        <f>IF(ISNUMBER('201718 APC &amp; OPROC'!G862),'201718 APC &amp; OPROC'!G862*(1+VLOOKUP(LEFT($B862,2),'Adjustment factors'!$B$9:$M$99,G$1,FALSE)),"-")</f>
        <v>-</v>
      </c>
      <c r="H862" s="650">
        <f>IF(ISBLANK('201718 APC &amp; OPROC'!H862),"",'201718 APC &amp; OPROC'!H862)</f>
        <v>6</v>
      </c>
      <c r="I862" s="650">
        <f>IF(ISNUMBER('201718 APC &amp; OPROC'!I862),'201718 APC &amp; OPROC'!I862*(1+VLOOKUP(LEFT($B862,2),'Adjustment factors'!$B$9:$M$99,I$1,FALSE)),"-")</f>
        <v>5116.8042831552866</v>
      </c>
      <c r="J862" s="650">
        <f>IF(ISBLANK('201718 APC &amp; OPROC'!J862),"",'201718 APC &amp; OPROC'!J862)</f>
        <v>6</v>
      </c>
      <c r="K862" s="650">
        <f>IF(ISNUMBER('201718 APC &amp; OPROC'!K862),'201718 APC &amp; OPROC'!K862*(1+VLOOKUP(LEFT($B862,2),'Adjustment factors'!$B$9:$M$99,K$1,FALSE)),"-")</f>
        <v>227.13165999999995</v>
      </c>
      <c r="L862" s="650" t="str">
        <f>IF(ISBLANK('201718 APC &amp; OPROC'!L862),"",'201718 APC &amp; OPROC'!L862)</f>
        <v>No</v>
      </c>
      <c r="M862" s="651" t="str">
        <f>IF(ISBLANK('201718 APC &amp; OPROC'!M862),"",'201718 APC &amp; OPROC'!M862)</f>
        <v>-</v>
      </c>
      <c r="N862" s="654" t="str">
        <f t="shared" si="13"/>
        <v>-</v>
      </c>
      <c r="O862" s="652" t="str">
        <f>IF(ISBLANK('201718 APC &amp; OPROC'!O862),"",'201718 APC &amp; OPROC'!O862)</f>
        <v>-</v>
      </c>
      <c r="P862" s="645" t="str">
        <f>IF(ISBLANK('201718 APC &amp; OPROC'!P862),"",'201718 APC &amp; OPROC'!P862)</f>
        <v>-</v>
      </c>
      <c r="Q862" s="653" t="str">
        <f>IF(ISBLANK('201718 APC &amp; OPROC'!Q862),"",'201718 APC &amp; OPROC'!Q862)</f>
        <v>-</v>
      </c>
      <c r="R862" s="647" t="str">
        <f>IF(ISBLANK('201718 APC &amp; OPROC'!R862),"",'201718 APC &amp; OPROC'!R862)</f>
        <v>-</v>
      </c>
      <c r="S862" s="647" t="str">
        <f>IF(ISBLANK('201718 APC &amp; OPROC'!S862),"",'201718 APC &amp; OPROC'!S862)</f>
        <v/>
      </c>
      <c r="T862" s="647" t="str">
        <f>IF(ISBLANK('201718 APC &amp; OPROC'!T862),"",'201718 APC &amp; OPROC'!T862)</f>
        <v/>
      </c>
      <c r="V862" s="315"/>
      <c r="W862" s="315"/>
    </row>
    <row r="863" spans="2:23" s="139" customFormat="1" x14ac:dyDescent="0.35">
      <c r="B863" s="648" t="s">
        <v>2167</v>
      </c>
      <c r="C863" s="164" t="s">
        <v>2168</v>
      </c>
      <c r="D863" s="649" t="str">
        <f>IF(ISNUMBER('201718 APC &amp; OPROC'!D863),'201718 APC &amp; OPROC'!D863*(1+VLOOKUP(LEFT($B863,2),'Adjustment factors'!$B$9:$M$99,D$1,FALSE)),"-")</f>
        <v>-</v>
      </c>
      <c r="E863" s="650">
        <f>IF(ISNUMBER('201718 APC &amp; OPROC'!E863),'201718 APC &amp; OPROC'!E863*(1+VLOOKUP(LEFT($B863,2),'Adjustment factors'!$B$9:$M$99,E$1,FALSE)),"-")</f>
        <v>1066.0848624612629</v>
      </c>
      <c r="F863" s="649" t="str">
        <f>IF(ISNUMBER('201718 APC &amp; OPROC'!F863),'201718 APC &amp; OPROC'!F863*(1+VLOOKUP(LEFT($B863,2),'Adjustment factors'!$B$9:$M$99,F$1,FALSE)),"-")</f>
        <v>-</v>
      </c>
      <c r="G863" s="649" t="str">
        <f>IF(ISNUMBER('201718 APC &amp; OPROC'!G863),'201718 APC &amp; OPROC'!G863*(1+VLOOKUP(LEFT($B863,2),'Adjustment factors'!$B$9:$M$99,G$1,FALSE)),"-")</f>
        <v>-</v>
      </c>
      <c r="H863" s="650">
        <f>IF(ISBLANK('201718 APC &amp; OPROC'!H863),"",'201718 APC &amp; OPROC'!H863)</f>
        <v>5</v>
      </c>
      <c r="I863" s="650">
        <f>IF(ISNUMBER('201718 APC &amp; OPROC'!I863),'201718 APC &amp; OPROC'!I863*(1+VLOOKUP(LEFT($B863,2),'Adjustment factors'!$B$9:$M$99,I$1,FALSE)),"-")</f>
        <v>1220.2540344429012</v>
      </c>
      <c r="J863" s="650">
        <f>IF(ISBLANK('201718 APC &amp; OPROC'!J863),"",'201718 APC &amp; OPROC'!J863)</f>
        <v>15</v>
      </c>
      <c r="K863" s="650">
        <f>IF(ISNUMBER('201718 APC &amp; OPROC'!K863),'201718 APC &amp; OPROC'!K863*(1+VLOOKUP(LEFT($B863,2),'Adjustment factors'!$B$9:$M$99,K$1,FALSE)),"-")</f>
        <v>227.13165999999995</v>
      </c>
      <c r="L863" s="650" t="str">
        <f>IF(ISBLANK('201718 APC &amp; OPROC'!L863),"",'201718 APC &amp; OPROC'!L863)</f>
        <v>No</v>
      </c>
      <c r="M863" s="651" t="str">
        <f>IF(ISBLANK('201718 APC &amp; OPROC'!M863),"",'201718 APC &amp; OPROC'!M863)</f>
        <v>-</v>
      </c>
      <c r="N863" s="654" t="str">
        <f t="shared" si="13"/>
        <v>-</v>
      </c>
      <c r="O863" s="652" t="str">
        <f>IF(ISBLANK('201718 APC &amp; OPROC'!O863),"",'201718 APC &amp; OPROC'!O863)</f>
        <v>-</v>
      </c>
      <c r="P863" s="645" t="str">
        <f>IF(ISBLANK('201718 APC &amp; OPROC'!P863),"",'201718 APC &amp; OPROC'!P863)</f>
        <v>-</v>
      </c>
      <c r="Q863" s="653" t="str">
        <f>IF(ISBLANK('201718 APC &amp; OPROC'!Q863),"",'201718 APC &amp; OPROC'!Q863)</f>
        <v>-</v>
      </c>
      <c r="R863" s="647" t="str">
        <f>IF(ISBLANK('201718 APC &amp; OPROC'!R863),"",'201718 APC &amp; OPROC'!R863)</f>
        <v>-</v>
      </c>
      <c r="S863" s="647" t="str">
        <f>IF(ISBLANK('201718 APC &amp; OPROC'!S863),"",'201718 APC &amp; OPROC'!S863)</f>
        <v/>
      </c>
      <c r="T863" s="647" t="str">
        <f>IF(ISBLANK('201718 APC &amp; OPROC'!T863),"",'201718 APC &amp; OPROC'!T863)</f>
        <v/>
      </c>
      <c r="V863" s="315"/>
      <c r="W863" s="315"/>
    </row>
    <row r="864" spans="2:23" s="139" customFormat="1" x14ac:dyDescent="0.35">
      <c r="B864" s="648" t="s">
        <v>2169</v>
      </c>
      <c r="C864" s="164" t="s">
        <v>2170</v>
      </c>
      <c r="D864" s="649" t="str">
        <f>IF(ISNUMBER('201718 APC &amp; OPROC'!D864),'201718 APC &amp; OPROC'!D864*(1+VLOOKUP(LEFT($B864,2),'Adjustment factors'!$B$9:$M$99,D$1,FALSE)),"-")</f>
        <v>-</v>
      </c>
      <c r="E864" s="650">
        <f>IF(ISNUMBER('201718 APC &amp; OPROC'!E864),'201718 APC &amp; OPROC'!E864*(1+VLOOKUP(LEFT($B864,2),'Adjustment factors'!$B$9:$M$99,E$1,FALSE)),"-")</f>
        <v>5476.5323511124425</v>
      </c>
      <c r="F864" s="649" t="str">
        <f>IF(ISNUMBER('201718 APC &amp; OPROC'!F864),'201718 APC &amp; OPROC'!F864*(1+VLOOKUP(LEFT($B864,2),'Adjustment factors'!$B$9:$M$99,F$1,FALSE)),"-")</f>
        <v>-</v>
      </c>
      <c r="G864" s="649" t="str">
        <f>IF(ISNUMBER('201718 APC &amp; OPROC'!G864),'201718 APC &amp; OPROC'!G864*(1+VLOOKUP(LEFT($B864,2),'Adjustment factors'!$B$9:$M$99,G$1,FALSE)),"-")</f>
        <v>-</v>
      </c>
      <c r="H864" s="650">
        <f>IF(ISBLANK('201718 APC &amp; OPROC'!H864),"",'201718 APC &amp; OPROC'!H864)</f>
        <v>28</v>
      </c>
      <c r="I864" s="650">
        <f>IF(ISNUMBER('201718 APC &amp; OPROC'!I864),'201718 APC &amp; OPROC'!I864*(1+VLOOKUP(LEFT($B864,2),'Adjustment factors'!$B$9:$M$99,I$1,FALSE)),"-")</f>
        <v>5937.0245837634793</v>
      </c>
      <c r="J864" s="650">
        <f>IF(ISBLANK('201718 APC &amp; OPROC'!J864),"",'201718 APC &amp; OPROC'!J864)</f>
        <v>37</v>
      </c>
      <c r="K864" s="650">
        <f>IF(ISNUMBER('201718 APC &amp; OPROC'!K864),'201718 APC &amp; OPROC'!K864*(1+VLOOKUP(LEFT($B864,2),'Adjustment factors'!$B$9:$M$99,K$1,FALSE)),"-")</f>
        <v>227.13165999999995</v>
      </c>
      <c r="L864" s="650" t="str">
        <f>IF(ISBLANK('201718 APC &amp; OPROC'!L864),"",'201718 APC &amp; OPROC'!L864)</f>
        <v>No</v>
      </c>
      <c r="M864" s="651" t="str">
        <f>IF(ISBLANK('201718 APC &amp; OPROC'!M864),"",'201718 APC &amp; OPROC'!M864)</f>
        <v>-</v>
      </c>
      <c r="N864" s="654" t="str">
        <f t="shared" si="13"/>
        <v>-</v>
      </c>
      <c r="O864" s="652" t="str">
        <f>IF(ISBLANK('201718 APC &amp; OPROC'!O864),"",'201718 APC &amp; OPROC'!O864)</f>
        <v>-</v>
      </c>
      <c r="P864" s="645" t="str">
        <f>IF(ISBLANK('201718 APC &amp; OPROC'!P864),"",'201718 APC &amp; OPROC'!P864)</f>
        <v>-</v>
      </c>
      <c r="Q864" s="653" t="str">
        <f>IF(ISBLANK('201718 APC &amp; OPROC'!Q864),"",'201718 APC &amp; OPROC'!Q864)</f>
        <v>-</v>
      </c>
      <c r="R864" s="647" t="str">
        <f>IF(ISBLANK('201718 APC &amp; OPROC'!R864),"",'201718 APC &amp; OPROC'!R864)</f>
        <v>-</v>
      </c>
      <c r="S864" s="647" t="str">
        <f>IF(ISBLANK('201718 APC &amp; OPROC'!S864),"",'201718 APC &amp; OPROC'!S864)</f>
        <v/>
      </c>
      <c r="T864" s="647" t="str">
        <f>IF(ISBLANK('201718 APC &amp; OPROC'!T864),"",'201718 APC &amp; OPROC'!T864)</f>
        <v/>
      </c>
      <c r="V864" s="315"/>
      <c r="W864" s="315"/>
    </row>
    <row r="865" spans="2:23" s="139" customFormat="1" x14ac:dyDescent="0.35">
      <c r="B865" s="648" t="s">
        <v>2171</v>
      </c>
      <c r="C865" s="164" t="s">
        <v>2172</v>
      </c>
      <c r="D865" s="649" t="str">
        <f>IF(ISNUMBER('201718 APC &amp; OPROC'!D865),'201718 APC &amp; OPROC'!D865*(1+VLOOKUP(LEFT($B865,2),'Adjustment factors'!$B$9:$M$99,D$1,FALSE)),"-")</f>
        <v>-</v>
      </c>
      <c r="E865" s="650">
        <f>IF(ISNUMBER('201718 APC &amp; OPROC'!E865),'201718 APC &amp; OPROC'!E865*(1+VLOOKUP(LEFT($B865,2),'Adjustment factors'!$B$9:$M$99,E$1,FALSE)),"-")</f>
        <v>3634.5634205082943</v>
      </c>
      <c r="F865" s="649" t="str">
        <f>IF(ISNUMBER('201718 APC &amp; OPROC'!F865),'201718 APC &amp; OPROC'!F865*(1+VLOOKUP(LEFT($B865,2),'Adjustment factors'!$B$9:$M$99,F$1,FALSE)),"-")</f>
        <v>-</v>
      </c>
      <c r="G865" s="649" t="str">
        <f>IF(ISNUMBER('201718 APC &amp; OPROC'!G865),'201718 APC &amp; OPROC'!G865*(1+VLOOKUP(LEFT($B865,2),'Adjustment factors'!$B$9:$M$99,G$1,FALSE)),"-")</f>
        <v>-</v>
      </c>
      <c r="H865" s="650">
        <f>IF(ISBLANK('201718 APC &amp; OPROC'!H865),"",'201718 APC &amp; OPROC'!H865)</f>
        <v>16</v>
      </c>
      <c r="I865" s="650">
        <f>IF(ISNUMBER('201718 APC &amp; OPROC'!I865),'201718 APC &amp; OPROC'!I865*(1+VLOOKUP(LEFT($B865,2),'Adjustment factors'!$B$9:$M$99,I$1,FALSE)),"-")</f>
        <v>3985.222713643001</v>
      </c>
      <c r="J865" s="650">
        <f>IF(ISBLANK('201718 APC &amp; OPROC'!J865),"",'201718 APC &amp; OPROC'!J865)</f>
        <v>21</v>
      </c>
      <c r="K865" s="650">
        <f>IF(ISNUMBER('201718 APC &amp; OPROC'!K865),'201718 APC &amp; OPROC'!K865*(1+VLOOKUP(LEFT($B865,2),'Adjustment factors'!$B$9:$M$99,K$1,FALSE)),"-")</f>
        <v>227.13165999999995</v>
      </c>
      <c r="L865" s="650" t="str">
        <f>IF(ISBLANK('201718 APC &amp; OPROC'!L865),"",'201718 APC &amp; OPROC'!L865)</f>
        <v>No</v>
      </c>
      <c r="M865" s="651" t="str">
        <f>IF(ISBLANK('201718 APC &amp; OPROC'!M865),"",'201718 APC &amp; OPROC'!M865)</f>
        <v>-</v>
      </c>
      <c r="N865" s="654" t="str">
        <f t="shared" si="13"/>
        <v>-</v>
      </c>
      <c r="O865" s="652" t="str">
        <f>IF(ISBLANK('201718 APC &amp; OPROC'!O865),"",'201718 APC &amp; OPROC'!O865)</f>
        <v>-</v>
      </c>
      <c r="P865" s="645" t="str">
        <f>IF(ISBLANK('201718 APC &amp; OPROC'!P865),"",'201718 APC &amp; OPROC'!P865)</f>
        <v>-</v>
      </c>
      <c r="Q865" s="653" t="str">
        <f>IF(ISBLANK('201718 APC &amp; OPROC'!Q865),"",'201718 APC &amp; OPROC'!Q865)</f>
        <v>-</v>
      </c>
      <c r="R865" s="647" t="str">
        <f>IF(ISBLANK('201718 APC &amp; OPROC'!R865),"",'201718 APC &amp; OPROC'!R865)</f>
        <v>-</v>
      </c>
      <c r="S865" s="647" t="str">
        <f>IF(ISBLANK('201718 APC &amp; OPROC'!S865),"",'201718 APC &amp; OPROC'!S865)</f>
        <v/>
      </c>
      <c r="T865" s="647" t="str">
        <f>IF(ISBLANK('201718 APC &amp; OPROC'!T865),"",'201718 APC &amp; OPROC'!T865)</f>
        <v/>
      </c>
      <c r="V865" s="315"/>
      <c r="W865" s="315"/>
    </row>
    <row r="866" spans="2:23" s="139" customFormat="1" x14ac:dyDescent="0.35">
      <c r="B866" s="648" t="s">
        <v>2173</v>
      </c>
      <c r="C866" s="164" t="s">
        <v>2174</v>
      </c>
      <c r="D866" s="649" t="str">
        <f>IF(ISNUMBER('201718 APC &amp; OPROC'!D866),'201718 APC &amp; OPROC'!D866*(1+VLOOKUP(LEFT($B866,2),'Adjustment factors'!$B$9:$M$99,D$1,FALSE)),"-")</f>
        <v>-</v>
      </c>
      <c r="E866" s="650">
        <f>IF(ISNUMBER('201718 APC &amp; OPROC'!E866),'201718 APC &amp; OPROC'!E866*(1+VLOOKUP(LEFT($B866,2),'Adjustment factors'!$B$9:$M$99,E$1,FALSE)),"-")</f>
        <v>2621.8835653347883</v>
      </c>
      <c r="F866" s="649" t="str">
        <f>IF(ISNUMBER('201718 APC &amp; OPROC'!F866),'201718 APC &amp; OPROC'!F866*(1+VLOOKUP(LEFT($B866,2),'Adjustment factors'!$B$9:$M$99,F$1,FALSE)),"-")</f>
        <v>-</v>
      </c>
      <c r="G866" s="649" t="str">
        <f>IF(ISNUMBER('201718 APC &amp; OPROC'!G866),'201718 APC &amp; OPROC'!G866*(1+VLOOKUP(LEFT($B866,2),'Adjustment factors'!$B$9:$M$99,G$1,FALSE)),"-")</f>
        <v>-</v>
      </c>
      <c r="H866" s="650">
        <f>IF(ISBLANK('201718 APC &amp; OPROC'!H866),"",'201718 APC &amp; OPROC'!H866)</f>
        <v>10</v>
      </c>
      <c r="I866" s="650">
        <f>IF(ISNUMBER('201718 APC &amp; OPROC'!I866),'201718 APC &amp; OPROC'!I866*(1+VLOOKUP(LEFT($B866,2),'Adjustment factors'!$B$9:$M$99,I$1,FALSE)),"-")</f>
        <v>2829.4577446041835</v>
      </c>
      <c r="J866" s="650">
        <f>IF(ISBLANK('201718 APC &amp; OPROC'!J866),"",'201718 APC &amp; OPROC'!J866)</f>
        <v>12</v>
      </c>
      <c r="K866" s="650">
        <f>IF(ISNUMBER('201718 APC &amp; OPROC'!K866),'201718 APC &amp; OPROC'!K866*(1+VLOOKUP(LEFT($B866,2),'Adjustment factors'!$B$9:$M$99,K$1,FALSE)),"-")</f>
        <v>227.13165999999995</v>
      </c>
      <c r="L866" s="650" t="str">
        <f>IF(ISBLANK('201718 APC &amp; OPROC'!L866),"",'201718 APC &amp; OPROC'!L866)</f>
        <v>No</v>
      </c>
      <c r="M866" s="651" t="str">
        <f>IF(ISBLANK('201718 APC &amp; OPROC'!M866),"",'201718 APC &amp; OPROC'!M866)</f>
        <v>-</v>
      </c>
      <c r="N866" s="654" t="str">
        <f t="shared" si="13"/>
        <v>-</v>
      </c>
      <c r="O866" s="652" t="str">
        <f>IF(ISBLANK('201718 APC &amp; OPROC'!O866),"",'201718 APC &amp; OPROC'!O866)</f>
        <v>-</v>
      </c>
      <c r="P866" s="645" t="str">
        <f>IF(ISBLANK('201718 APC &amp; OPROC'!P866),"",'201718 APC &amp; OPROC'!P866)</f>
        <v>-</v>
      </c>
      <c r="Q866" s="653" t="str">
        <f>IF(ISBLANK('201718 APC &amp; OPROC'!Q866),"",'201718 APC &amp; OPROC'!Q866)</f>
        <v>-</v>
      </c>
      <c r="R866" s="647" t="str">
        <f>IF(ISBLANK('201718 APC &amp; OPROC'!R866),"",'201718 APC &amp; OPROC'!R866)</f>
        <v>-</v>
      </c>
      <c r="S866" s="647" t="str">
        <f>IF(ISBLANK('201718 APC &amp; OPROC'!S866),"",'201718 APC &amp; OPROC'!S866)</f>
        <v/>
      </c>
      <c r="T866" s="647" t="str">
        <f>IF(ISBLANK('201718 APC &amp; OPROC'!T866),"",'201718 APC &amp; OPROC'!T866)</f>
        <v/>
      </c>
      <c r="V866" s="315"/>
      <c r="W866" s="315"/>
    </row>
    <row r="867" spans="2:23" s="139" customFormat="1" x14ac:dyDescent="0.35">
      <c r="B867" s="648" t="s">
        <v>2175</v>
      </c>
      <c r="C867" s="164" t="s">
        <v>2176</v>
      </c>
      <c r="D867" s="649" t="str">
        <f>IF(ISNUMBER('201718 APC &amp; OPROC'!D867),'201718 APC &amp; OPROC'!D867*(1+VLOOKUP(LEFT($B867,2),'Adjustment factors'!$B$9:$M$99,D$1,FALSE)),"-")</f>
        <v>-</v>
      </c>
      <c r="E867" s="650">
        <f>IF(ISNUMBER('201718 APC &amp; OPROC'!E867),'201718 APC &amp; OPROC'!E867*(1+VLOOKUP(LEFT($B867,2),'Adjustment factors'!$B$9:$M$99,E$1,FALSE)),"-")</f>
        <v>1850.0300637796586</v>
      </c>
      <c r="F867" s="649" t="str">
        <f>IF(ISNUMBER('201718 APC &amp; OPROC'!F867),'201718 APC &amp; OPROC'!F867*(1+VLOOKUP(LEFT($B867,2),'Adjustment factors'!$B$9:$M$99,F$1,FALSE)),"-")</f>
        <v>-</v>
      </c>
      <c r="G867" s="649" t="str">
        <f>IF(ISNUMBER('201718 APC &amp; OPROC'!G867),'201718 APC &amp; OPROC'!G867*(1+VLOOKUP(LEFT($B867,2),'Adjustment factors'!$B$9:$M$99,G$1,FALSE)),"-")</f>
        <v>-</v>
      </c>
      <c r="H867" s="650">
        <f>IF(ISBLANK('201718 APC &amp; OPROC'!H867),"",'201718 APC &amp; OPROC'!H867)</f>
        <v>5</v>
      </c>
      <c r="I867" s="650">
        <f>IF(ISNUMBER('201718 APC &amp; OPROC'!I867),'201718 APC &amp; OPROC'!I867*(1+VLOOKUP(LEFT($B867,2),'Adjustment factors'!$B$9:$M$99,I$1,FALSE)),"-")</f>
        <v>2435.4698606511083</v>
      </c>
      <c r="J867" s="650">
        <f>IF(ISBLANK('201718 APC &amp; OPROC'!J867),"",'201718 APC &amp; OPROC'!J867)</f>
        <v>10</v>
      </c>
      <c r="K867" s="650">
        <f>IF(ISNUMBER('201718 APC &amp; OPROC'!K867),'201718 APC &amp; OPROC'!K867*(1+VLOOKUP(LEFT($B867,2),'Adjustment factors'!$B$9:$M$99,K$1,FALSE)),"-")</f>
        <v>227.13165999999995</v>
      </c>
      <c r="L867" s="650" t="str">
        <f>IF(ISBLANK('201718 APC &amp; OPROC'!L867),"",'201718 APC &amp; OPROC'!L867)</f>
        <v>No</v>
      </c>
      <c r="M867" s="651" t="str">
        <f>IF(ISBLANK('201718 APC &amp; OPROC'!M867),"",'201718 APC &amp; OPROC'!M867)</f>
        <v>-</v>
      </c>
      <c r="N867" s="654" t="str">
        <f t="shared" si="13"/>
        <v>-</v>
      </c>
      <c r="O867" s="652" t="str">
        <f>IF(ISBLANK('201718 APC &amp; OPROC'!O867),"",'201718 APC &amp; OPROC'!O867)</f>
        <v>-</v>
      </c>
      <c r="P867" s="645" t="str">
        <f>IF(ISBLANK('201718 APC &amp; OPROC'!P867),"",'201718 APC &amp; OPROC'!P867)</f>
        <v>-</v>
      </c>
      <c r="Q867" s="653" t="str">
        <f>IF(ISBLANK('201718 APC &amp; OPROC'!Q867),"",'201718 APC &amp; OPROC'!Q867)</f>
        <v>-</v>
      </c>
      <c r="R867" s="647" t="str">
        <f>IF(ISBLANK('201718 APC &amp; OPROC'!R867),"",'201718 APC &amp; OPROC'!R867)</f>
        <v>-</v>
      </c>
      <c r="S867" s="647" t="str">
        <f>IF(ISBLANK('201718 APC &amp; OPROC'!S867),"",'201718 APC &amp; OPROC'!S867)</f>
        <v/>
      </c>
      <c r="T867" s="647" t="str">
        <f>IF(ISBLANK('201718 APC &amp; OPROC'!T867),"",'201718 APC &amp; OPROC'!T867)</f>
        <v/>
      </c>
      <c r="V867" s="315"/>
      <c r="W867" s="315"/>
    </row>
    <row r="868" spans="2:23" s="139" customFormat="1" x14ac:dyDescent="0.35">
      <c r="B868" s="648" t="s">
        <v>2177</v>
      </c>
      <c r="C868" s="164" t="s">
        <v>2178</v>
      </c>
      <c r="D868" s="649" t="str">
        <f>IF(ISNUMBER('201718 APC &amp; OPROC'!D868),'201718 APC &amp; OPROC'!D868*(1+VLOOKUP(LEFT($B868,2),'Adjustment factors'!$B$9:$M$99,D$1,FALSE)),"-")</f>
        <v>-</v>
      </c>
      <c r="E868" s="650">
        <f>IF(ISNUMBER('201718 APC &amp; OPROC'!E868),'201718 APC &amp; OPROC'!E868*(1+VLOOKUP(LEFT($B868,2),'Adjustment factors'!$B$9:$M$99,E$1,FALSE)),"-")</f>
        <v>2170.4601075062005</v>
      </c>
      <c r="F868" s="649" t="str">
        <f>IF(ISNUMBER('201718 APC &amp; OPROC'!F868),'201718 APC &amp; OPROC'!F868*(1+VLOOKUP(LEFT($B868,2),'Adjustment factors'!$B$9:$M$99,F$1,FALSE)),"-")</f>
        <v>-</v>
      </c>
      <c r="G868" s="649" t="str">
        <f>IF(ISNUMBER('201718 APC &amp; OPROC'!G868),'201718 APC &amp; OPROC'!G868*(1+VLOOKUP(LEFT($B868,2),'Adjustment factors'!$B$9:$M$99,G$1,FALSE)),"-")</f>
        <v>-</v>
      </c>
      <c r="H868" s="650">
        <f>IF(ISBLANK('201718 APC &amp; OPROC'!H868),"",'201718 APC &amp; OPROC'!H868)</f>
        <v>5</v>
      </c>
      <c r="I868" s="650">
        <f>IF(ISNUMBER('201718 APC &amp; OPROC'!I868),'201718 APC &amp; OPROC'!I868*(1+VLOOKUP(LEFT($B868,2),'Adjustment factors'!$B$9:$M$99,I$1,FALSE)),"-")</f>
        <v>4719.7934742613952</v>
      </c>
      <c r="J868" s="650">
        <f>IF(ISBLANK('201718 APC &amp; OPROC'!J868),"",'201718 APC &amp; OPROC'!J868)</f>
        <v>54</v>
      </c>
      <c r="K868" s="650">
        <f>IF(ISNUMBER('201718 APC &amp; OPROC'!K868),'201718 APC &amp; OPROC'!K868*(1+VLOOKUP(LEFT($B868,2),'Adjustment factors'!$B$9:$M$99,K$1,FALSE)),"-")</f>
        <v>227.13165999999995</v>
      </c>
      <c r="L868" s="650" t="str">
        <f>IF(ISBLANK('201718 APC &amp; OPROC'!L868),"",'201718 APC &amp; OPROC'!L868)</f>
        <v>No</v>
      </c>
      <c r="M868" s="651" t="str">
        <f>IF(ISBLANK('201718 APC &amp; OPROC'!M868),"",'201718 APC &amp; OPROC'!M868)</f>
        <v>-</v>
      </c>
      <c r="N868" s="654" t="str">
        <f t="shared" si="13"/>
        <v>-</v>
      </c>
      <c r="O868" s="652" t="str">
        <f>IF(ISBLANK('201718 APC &amp; OPROC'!O868),"",'201718 APC &amp; OPROC'!O868)</f>
        <v>-</v>
      </c>
      <c r="P868" s="645" t="str">
        <f>IF(ISBLANK('201718 APC &amp; OPROC'!P868),"",'201718 APC &amp; OPROC'!P868)</f>
        <v>-</v>
      </c>
      <c r="Q868" s="653" t="str">
        <f>IF(ISBLANK('201718 APC &amp; OPROC'!Q868),"",'201718 APC &amp; OPROC'!Q868)</f>
        <v>-</v>
      </c>
      <c r="R868" s="647" t="str">
        <f>IF(ISBLANK('201718 APC &amp; OPROC'!R868),"",'201718 APC &amp; OPROC'!R868)</f>
        <v>-</v>
      </c>
      <c r="S868" s="647" t="str">
        <f>IF(ISBLANK('201718 APC &amp; OPROC'!S868),"",'201718 APC &amp; OPROC'!S868)</f>
        <v/>
      </c>
      <c r="T868" s="647" t="str">
        <f>IF(ISBLANK('201718 APC &amp; OPROC'!T868),"",'201718 APC &amp; OPROC'!T868)</f>
        <v/>
      </c>
      <c r="V868" s="315"/>
      <c r="W868" s="315"/>
    </row>
    <row r="869" spans="2:23" s="139" customFormat="1" x14ac:dyDescent="0.35">
      <c r="B869" s="648" t="s">
        <v>2179</v>
      </c>
      <c r="C869" s="164" t="s">
        <v>2180</v>
      </c>
      <c r="D869" s="649" t="str">
        <f>IF(ISNUMBER('201718 APC &amp; OPROC'!D869),'201718 APC &amp; OPROC'!D869*(1+VLOOKUP(LEFT($B869,2),'Adjustment factors'!$B$9:$M$99,D$1,FALSE)),"-")</f>
        <v>-</v>
      </c>
      <c r="E869" s="650">
        <f>IF(ISNUMBER('201718 APC &amp; OPROC'!E869),'201718 APC &amp; OPROC'!E869*(1+VLOOKUP(LEFT($B869,2),'Adjustment factors'!$B$9:$M$99,E$1,FALSE)),"-")</f>
        <v>2018.3062188184401</v>
      </c>
      <c r="F869" s="649" t="str">
        <f>IF(ISNUMBER('201718 APC &amp; OPROC'!F869),'201718 APC &amp; OPROC'!F869*(1+VLOOKUP(LEFT($B869,2),'Adjustment factors'!$B$9:$M$99,F$1,FALSE)),"-")</f>
        <v>-</v>
      </c>
      <c r="G869" s="649" t="str">
        <f>IF(ISNUMBER('201718 APC &amp; OPROC'!G869),'201718 APC &amp; OPROC'!G869*(1+VLOOKUP(LEFT($B869,2),'Adjustment factors'!$B$9:$M$99,G$1,FALSE)),"-")</f>
        <v>-</v>
      </c>
      <c r="H869" s="650">
        <f>IF(ISBLANK('201718 APC &amp; OPROC'!H869),"",'201718 APC &amp; OPROC'!H869)</f>
        <v>7</v>
      </c>
      <c r="I869" s="650">
        <f>IF(ISNUMBER('201718 APC &amp; OPROC'!I869),'201718 APC &amp; OPROC'!I869*(1+VLOOKUP(LEFT($B869,2),'Adjustment factors'!$B$9:$M$99,I$1,FALSE)),"-")</f>
        <v>2117.0551002184438</v>
      </c>
      <c r="J869" s="650">
        <f>IF(ISBLANK('201718 APC &amp; OPROC'!J869),"",'201718 APC &amp; OPROC'!J869)</f>
        <v>13</v>
      </c>
      <c r="K869" s="650">
        <f>IF(ISNUMBER('201718 APC &amp; OPROC'!K869),'201718 APC &amp; OPROC'!K869*(1+VLOOKUP(LEFT($B869,2),'Adjustment factors'!$B$9:$M$99,K$1,FALSE)),"-")</f>
        <v>227.13165999999995</v>
      </c>
      <c r="L869" s="650" t="str">
        <f>IF(ISBLANK('201718 APC &amp; OPROC'!L869),"",'201718 APC &amp; OPROC'!L869)</f>
        <v>Yes</v>
      </c>
      <c r="M869" s="651">
        <f>IF(ISBLANK('201718 APC &amp; OPROC'!M869),"",'201718 APC &amp; OPROC'!M869)</f>
        <v>0.30000000000000004</v>
      </c>
      <c r="N869" s="654">
        <f t="shared" si="13"/>
        <v>635.1165300655332</v>
      </c>
      <c r="O869" s="652" t="str">
        <f>IF(ISBLANK('201718 APC &amp; OPROC'!O869),"",'201718 APC &amp; OPROC'!O869)</f>
        <v>-</v>
      </c>
      <c r="P869" s="645" t="str">
        <f>IF(ISBLANK('201718 APC &amp; OPROC'!P869),"",'201718 APC &amp; OPROC'!P869)</f>
        <v>-</v>
      </c>
      <c r="Q869" s="653" t="str">
        <f>IF(ISBLANK('201718 APC &amp; OPROC'!Q869),"",'201718 APC &amp; OPROC'!Q869)</f>
        <v>-</v>
      </c>
      <c r="R869" s="647" t="str">
        <f>IF(ISBLANK('201718 APC &amp; OPROC'!R869),"",'201718 APC &amp; OPROC'!R869)</f>
        <v>-</v>
      </c>
      <c r="S869" s="647" t="str">
        <f>IF(ISBLANK('201718 APC &amp; OPROC'!S869),"",'201718 APC &amp; OPROC'!S869)</f>
        <v/>
      </c>
      <c r="T869" s="647" t="str">
        <f>IF(ISBLANK('201718 APC &amp; OPROC'!T869),"",'201718 APC &amp; OPROC'!T869)</f>
        <v/>
      </c>
      <c r="V869" s="315"/>
      <c r="W869" s="315"/>
    </row>
    <row r="870" spans="2:23" s="139" customFormat="1" x14ac:dyDescent="0.35">
      <c r="B870" s="648" t="s">
        <v>2181</v>
      </c>
      <c r="C870" s="164" t="s">
        <v>2182</v>
      </c>
      <c r="D870" s="649" t="str">
        <f>IF(ISNUMBER('201718 APC &amp; OPROC'!D870),'201718 APC &amp; OPROC'!D870*(1+VLOOKUP(LEFT($B870,2),'Adjustment factors'!$B$9:$M$99,D$1,FALSE)),"-")</f>
        <v>-</v>
      </c>
      <c r="E870" s="650">
        <f>IF(ISNUMBER('201718 APC &amp; OPROC'!E870),'201718 APC &amp; OPROC'!E870*(1+VLOOKUP(LEFT($B870,2),'Adjustment factors'!$B$9:$M$99,E$1,FALSE)),"-")</f>
        <v>393.98788395307542</v>
      </c>
      <c r="F870" s="649" t="str">
        <f>IF(ISNUMBER('201718 APC &amp; OPROC'!F870),'201718 APC &amp; OPROC'!F870*(1+VLOOKUP(LEFT($B870,2),'Adjustment factors'!$B$9:$M$99,F$1,FALSE)),"-")</f>
        <v>-</v>
      </c>
      <c r="G870" s="649" t="str">
        <f>IF(ISNUMBER('201718 APC &amp; OPROC'!G870),'201718 APC &amp; OPROC'!G870*(1+VLOOKUP(LEFT($B870,2),'Adjustment factors'!$B$9:$M$99,G$1,FALSE)),"-")</f>
        <v>-</v>
      </c>
      <c r="H870" s="650">
        <f>IF(ISBLANK('201718 APC &amp; OPROC'!H870),"",'201718 APC &amp; OPROC'!H870)</f>
        <v>5</v>
      </c>
      <c r="I870" s="650">
        <f>IF(ISNUMBER('201718 APC &amp; OPROC'!I870),'201718 APC &amp; OPROC'!I870*(1+VLOOKUP(LEFT($B870,2),'Adjustment factors'!$B$9:$M$99,I$1,FALSE)),"-")</f>
        <v>582.41687193063331</v>
      </c>
      <c r="J870" s="650">
        <f>IF(ISBLANK('201718 APC &amp; OPROC'!J870),"",'201718 APC &amp; OPROC'!J870)</f>
        <v>5</v>
      </c>
      <c r="K870" s="650">
        <f>IF(ISNUMBER('201718 APC &amp; OPROC'!K870),'201718 APC &amp; OPROC'!K870*(1+VLOOKUP(LEFT($B870,2),'Adjustment factors'!$B$9:$M$99,K$1,FALSE)),"-")</f>
        <v>227.13165999999995</v>
      </c>
      <c r="L870" s="650" t="str">
        <f>IF(ISBLANK('201718 APC &amp; OPROC'!L870),"",'201718 APC &amp; OPROC'!L870)</f>
        <v>No</v>
      </c>
      <c r="M870" s="651" t="str">
        <f>IF(ISBLANK('201718 APC &amp; OPROC'!M870),"",'201718 APC &amp; OPROC'!M870)</f>
        <v>-</v>
      </c>
      <c r="N870" s="654" t="str">
        <f t="shared" si="13"/>
        <v>-</v>
      </c>
      <c r="O870" s="652" t="str">
        <f>IF(ISBLANK('201718 APC &amp; OPROC'!O870),"",'201718 APC &amp; OPROC'!O870)</f>
        <v>Sub-HRG*</v>
      </c>
      <c r="P870" s="645" t="str">
        <f>IF(ISBLANK('201718 APC &amp; OPROC'!P870),"",'201718 APC &amp; OPROC'!P870)</f>
        <v>SDEC</v>
      </c>
      <c r="Q870" s="653" t="str">
        <f>IF(ISBLANK('201718 APC &amp; OPROC'!Q870),"",'201718 APC &amp; OPROC'!Q870)</f>
        <v>NE</v>
      </c>
      <c r="R870" s="647" t="str">
        <f>IF(ISBLANK('201718 APC &amp; OPROC'!R870),"",'201718 APC &amp; OPROC'!R870)</f>
        <v>BPT price</v>
      </c>
      <c r="S870" s="647" t="str">
        <f>IF(ISBLANK('201718 APC &amp; OPROC'!S870),"",'201718 APC &amp; OPROC'!S870)</f>
        <v>See 07.BPTs</v>
      </c>
      <c r="T870" s="647" t="str">
        <f>IF(ISBLANK('201718 APC &amp; OPROC'!T870),"",'201718 APC &amp; OPROC'!T870)</f>
        <v>BP61</v>
      </c>
      <c r="V870" s="315"/>
      <c r="W870" s="315"/>
    </row>
    <row r="871" spans="2:23" s="139" customFormat="1" x14ac:dyDescent="0.35">
      <c r="B871" s="648" t="s">
        <v>2183</v>
      </c>
      <c r="C871" s="164" t="s">
        <v>2184</v>
      </c>
      <c r="D871" s="649" t="str">
        <f>IF(ISNUMBER('201718 APC &amp; OPROC'!D871),'201718 APC &amp; OPROC'!D871*(1+VLOOKUP(LEFT($B871,2),'Adjustment factors'!$B$9:$M$99,D$1,FALSE)),"-")</f>
        <v>-</v>
      </c>
      <c r="E871" s="650">
        <f>IF(ISNUMBER('201718 APC &amp; OPROC'!E871),'201718 APC &amp; OPROC'!E871*(1+VLOOKUP(LEFT($B871,2),'Adjustment factors'!$B$9:$M$99,E$1,FALSE)),"-")</f>
        <v>9602.8248953268776</v>
      </c>
      <c r="F871" s="649" t="str">
        <f>IF(ISNUMBER('201718 APC &amp; OPROC'!F871),'201718 APC &amp; OPROC'!F871*(1+VLOOKUP(LEFT($B871,2),'Adjustment factors'!$B$9:$M$99,F$1,FALSE)),"-")</f>
        <v>-</v>
      </c>
      <c r="G871" s="649" t="str">
        <f>IF(ISNUMBER('201718 APC &amp; OPROC'!G871),'201718 APC &amp; OPROC'!G871*(1+VLOOKUP(LEFT($B871,2),'Adjustment factors'!$B$9:$M$99,G$1,FALSE)),"-")</f>
        <v>-</v>
      </c>
      <c r="H871" s="650">
        <f>IF(ISBLANK('201718 APC &amp; OPROC'!H871),"",'201718 APC &amp; OPROC'!H871)</f>
        <v>82</v>
      </c>
      <c r="I871" s="650">
        <f>IF(ISNUMBER('201718 APC &amp; OPROC'!I871),'201718 APC &amp; OPROC'!I871*(1+VLOOKUP(LEFT($B871,2),'Adjustment factors'!$B$9:$M$99,I$1,FALSE)),"-")</f>
        <v>9602.8248953268776</v>
      </c>
      <c r="J871" s="650">
        <f>IF(ISBLANK('201718 APC &amp; OPROC'!J871),"",'201718 APC &amp; OPROC'!J871)</f>
        <v>82</v>
      </c>
      <c r="K871" s="650">
        <f>IF(ISNUMBER('201718 APC &amp; OPROC'!K871),'201718 APC &amp; OPROC'!K871*(1+VLOOKUP(LEFT($B871,2),'Adjustment factors'!$B$9:$M$99,K$1,FALSE)),"-")</f>
        <v>227.13165999999995</v>
      </c>
      <c r="L871" s="650" t="str">
        <f>IF(ISBLANK('201718 APC &amp; OPROC'!L871),"",'201718 APC &amp; OPROC'!L871)</f>
        <v>Yes</v>
      </c>
      <c r="M871" s="651">
        <f>IF(ISBLANK('201718 APC &amp; OPROC'!M871),"",'201718 APC &amp; OPROC'!M871)</f>
        <v>0.30000000000000004</v>
      </c>
      <c r="N871" s="654">
        <f t="shared" si="13"/>
        <v>2880.8474685980636</v>
      </c>
      <c r="O871" s="652" t="str">
        <f>IF(ISBLANK('201718 APC &amp; OPROC'!O871),"",'201718 APC &amp; OPROC'!O871)</f>
        <v>-</v>
      </c>
      <c r="P871" s="645" t="str">
        <f>IF(ISBLANK('201718 APC &amp; OPROC'!P871),"",'201718 APC &amp; OPROC'!P871)</f>
        <v>-</v>
      </c>
      <c r="Q871" s="653" t="str">
        <f>IF(ISBLANK('201718 APC &amp; OPROC'!Q871),"",'201718 APC &amp; OPROC'!Q871)</f>
        <v>-</v>
      </c>
      <c r="R871" s="647" t="str">
        <f>IF(ISBLANK('201718 APC &amp; OPROC'!R871),"",'201718 APC &amp; OPROC'!R871)</f>
        <v>-</v>
      </c>
      <c r="S871" s="647" t="str">
        <f>IF(ISBLANK('201718 APC &amp; OPROC'!S871),"",'201718 APC &amp; OPROC'!S871)</f>
        <v/>
      </c>
      <c r="T871" s="647" t="str">
        <f>IF(ISBLANK('201718 APC &amp; OPROC'!T871),"",'201718 APC &amp; OPROC'!T871)</f>
        <v/>
      </c>
      <c r="V871" s="315"/>
      <c r="W871" s="315"/>
    </row>
    <row r="872" spans="2:23" s="139" customFormat="1" x14ac:dyDescent="0.35">
      <c r="B872" s="648" t="s">
        <v>2185</v>
      </c>
      <c r="C872" s="164" t="s">
        <v>2186</v>
      </c>
      <c r="D872" s="649" t="str">
        <f>IF(ISNUMBER('201718 APC &amp; OPROC'!D872),'201718 APC &amp; OPROC'!D872*(1+VLOOKUP(LEFT($B872,2),'Adjustment factors'!$B$9:$M$99,D$1,FALSE)),"-")</f>
        <v>-</v>
      </c>
      <c r="E872" s="650">
        <f>IF(ISNUMBER('201718 APC &amp; OPROC'!E872),'201718 APC &amp; OPROC'!E872*(1+VLOOKUP(LEFT($B872,2),'Adjustment factors'!$B$9:$M$99,E$1,FALSE)),"-")</f>
        <v>4879.0008544777274</v>
      </c>
      <c r="F872" s="649" t="str">
        <f>IF(ISNUMBER('201718 APC &amp; OPROC'!F872),'201718 APC &amp; OPROC'!F872*(1+VLOOKUP(LEFT($B872,2),'Adjustment factors'!$B$9:$M$99,F$1,FALSE)),"-")</f>
        <v>-</v>
      </c>
      <c r="G872" s="649" t="str">
        <f>IF(ISNUMBER('201718 APC &amp; OPROC'!G872),'201718 APC &amp; OPROC'!G872*(1+VLOOKUP(LEFT($B872,2),'Adjustment factors'!$B$9:$M$99,G$1,FALSE)),"-")</f>
        <v>-</v>
      </c>
      <c r="H872" s="650">
        <f>IF(ISBLANK('201718 APC &amp; OPROC'!H872),"",'201718 APC &amp; OPROC'!H872)</f>
        <v>38</v>
      </c>
      <c r="I872" s="650">
        <f>IF(ISNUMBER('201718 APC &amp; OPROC'!I872),'201718 APC &amp; OPROC'!I872*(1+VLOOKUP(LEFT($B872,2),'Adjustment factors'!$B$9:$M$99,I$1,FALSE)),"-")</f>
        <v>5966.246191524705</v>
      </c>
      <c r="J872" s="650">
        <f>IF(ISBLANK('201718 APC &amp; OPROC'!J872),"",'201718 APC &amp; OPROC'!J872)</f>
        <v>48</v>
      </c>
      <c r="K872" s="650">
        <f>IF(ISNUMBER('201718 APC &amp; OPROC'!K872),'201718 APC &amp; OPROC'!K872*(1+VLOOKUP(LEFT($B872,2),'Adjustment factors'!$B$9:$M$99,K$1,FALSE)),"-")</f>
        <v>227.13165999999995</v>
      </c>
      <c r="L872" s="650" t="str">
        <f>IF(ISBLANK('201718 APC &amp; OPROC'!L872),"",'201718 APC &amp; OPROC'!L872)</f>
        <v>Yes</v>
      </c>
      <c r="M872" s="651">
        <f>IF(ISBLANK('201718 APC &amp; OPROC'!M872),"",'201718 APC &amp; OPROC'!M872)</f>
        <v>0.30000000000000004</v>
      </c>
      <c r="N872" s="654">
        <f t="shared" si="13"/>
        <v>1789.8738574574118</v>
      </c>
      <c r="O872" s="652" t="str">
        <f>IF(ISBLANK('201718 APC &amp; OPROC'!O872),"",'201718 APC &amp; OPROC'!O872)</f>
        <v>-</v>
      </c>
      <c r="P872" s="645" t="str">
        <f>IF(ISBLANK('201718 APC &amp; OPROC'!P872),"",'201718 APC &amp; OPROC'!P872)</f>
        <v>-</v>
      </c>
      <c r="Q872" s="653" t="str">
        <f>IF(ISBLANK('201718 APC &amp; OPROC'!Q872),"",'201718 APC &amp; OPROC'!Q872)</f>
        <v>-</v>
      </c>
      <c r="R872" s="647" t="str">
        <f>IF(ISBLANK('201718 APC &amp; OPROC'!R872),"",'201718 APC &amp; OPROC'!R872)</f>
        <v>-</v>
      </c>
      <c r="S872" s="647" t="str">
        <f>IF(ISBLANK('201718 APC &amp; OPROC'!S872),"",'201718 APC &amp; OPROC'!S872)</f>
        <v/>
      </c>
      <c r="T872" s="647" t="str">
        <f>IF(ISBLANK('201718 APC &amp; OPROC'!T872),"",'201718 APC &amp; OPROC'!T872)</f>
        <v/>
      </c>
      <c r="V872" s="315"/>
      <c r="W872" s="315"/>
    </row>
    <row r="873" spans="2:23" s="139" customFormat="1" x14ac:dyDescent="0.35">
      <c r="B873" s="648" t="s">
        <v>2187</v>
      </c>
      <c r="C873" s="164" t="s">
        <v>2188</v>
      </c>
      <c r="D873" s="649" t="str">
        <f>IF(ISNUMBER('201718 APC &amp; OPROC'!D873),'201718 APC &amp; OPROC'!D873*(1+VLOOKUP(LEFT($B873,2),'Adjustment factors'!$B$9:$M$99,D$1,FALSE)),"-")</f>
        <v>-</v>
      </c>
      <c r="E873" s="650">
        <f>IF(ISNUMBER('201718 APC &amp; OPROC'!E873),'201718 APC &amp; OPROC'!E873*(1+VLOOKUP(LEFT($B873,2),'Adjustment factors'!$B$9:$M$99,E$1,FALSE)),"-")</f>
        <v>3271.8124276103222</v>
      </c>
      <c r="F873" s="649" t="str">
        <f>IF(ISNUMBER('201718 APC &amp; OPROC'!F873),'201718 APC &amp; OPROC'!F873*(1+VLOOKUP(LEFT($B873,2),'Adjustment factors'!$B$9:$M$99,F$1,FALSE)),"-")</f>
        <v>-</v>
      </c>
      <c r="G873" s="649" t="str">
        <f>IF(ISNUMBER('201718 APC &amp; OPROC'!G873),'201718 APC &amp; OPROC'!G873*(1+VLOOKUP(LEFT($B873,2),'Adjustment factors'!$B$9:$M$99,G$1,FALSE)),"-")</f>
        <v>-</v>
      </c>
      <c r="H873" s="650">
        <f>IF(ISBLANK('201718 APC &amp; OPROC'!H873),"",'201718 APC &amp; OPROC'!H873)</f>
        <v>17</v>
      </c>
      <c r="I873" s="650">
        <f>IF(ISNUMBER('201718 APC &amp; OPROC'!I873),'201718 APC &amp; OPROC'!I873*(1+VLOOKUP(LEFT($B873,2),'Adjustment factors'!$B$9:$M$99,I$1,FALSE)),"-")</f>
        <v>4567.6395855736346</v>
      </c>
      <c r="J873" s="650">
        <f>IF(ISBLANK('201718 APC &amp; OPROC'!J873),"",'201718 APC &amp; OPROC'!J873)</f>
        <v>34</v>
      </c>
      <c r="K873" s="650">
        <f>IF(ISNUMBER('201718 APC &amp; OPROC'!K873),'201718 APC &amp; OPROC'!K873*(1+VLOOKUP(LEFT($B873,2),'Adjustment factors'!$B$9:$M$99,K$1,FALSE)),"-")</f>
        <v>227.13165999999995</v>
      </c>
      <c r="L873" s="650" t="str">
        <f>IF(ISBLANK('201718 APC &amp; OPROC'!L873),"",'201718 APC &amp; OPROC'!L873)</f>
        <v>Yes</v>
      </c>
      <c r="M873" s="651">
        <f>IF(ISBLANK('201718 APC &amp; OPROC'!M873),"",'201718 APC &amp; OPROC'!M873)</f>
        <v>0.30000000000000004</v>
      </c>
      <c r="N873" s="654">
        <f t="shared" si="13"/>
        <v>1370.2918756720906</v>
      </c>
      <c r="O873" s="652" t="str">
        <f>IF(ISBLANK('201718 APC &amp; OPROC'!O873),"",'201718 APC &amp; OPROC'!O873)</f>
        <v>-</v>
      </c>
      <c r="P873" s="645" t="str">
        <f>IF(ISBLANK('201718 APC &amp; OPROC'!P873),"",'201718 APC &amp; OPROC'!P873)</f>
        <v>-</v>
      </c>
      <c r="Q873" s="653" t="str">
        <f>IF(ISBLANK('201718 APC &amp; OPROC'!Q873),"",'201718 APC &amp; OPROC'!Q873)</f>
        <v>-</v>
      </c>
      <c r="R873" s="647" t="str">
        <f>IF(ISBLANK('201718 APC &amp; OPROC'!R873),"",'201718 APC &amp; OPROC'!R873)</f>
        <v>-</v>
      </c>
      <c r="S873" s="647" t="str">
        <f>IF(ISBLANK('201718 APC &amp; OPROC'!S873),"",'201718 APC &amp; OPROC'!S873)</f>
        <v/>
      </c>
      <c r="T873" s="647" t="str">
        <f>IF(ISBLANK('201718 APC &amp; OPROC'!T873),"",'201718 APC &amp; OPROC'!T873)</f>
        <v/>
      </c>
      <c r="V873" s="315"/>
      <c r="W873" s="315"/>
    </row>
    <row r="874" spans="2:23" s="139" customFormat="1" x14ac:dyDescent="0.35">
      <c r="B874" s="648" t="s">
        <v>2189</v>
      </c>
      <c r="C874" s="164" t="s">
        <v>2190</v>
      </c>
      <c r="D874" s="649" t="str">
        <f>IF(ISNUMBER('201718 APC &amp; OPROC'!D874),'201718 APC &amp; OPROC'!D874*(1+VLOOKUP(LEFT($B874,2),'Adjustment factors'!$B$9:$M$99,D$1,FALSE)),"-")</f>
        <v>-</v>
      </c>
      <c r="E874" s="650">
        <f>IF(ISNUMBER('201718 APC &amp; OPROC'!E874),'201718 APC &amp; OPROC'!E874*(1+VLOOKUP(LEFT($B874,2),'Adjustment factors'!$B$9:$M$99,E$1,FALSE)),"-")</f>
        <v>2662.1892312123409</v>
      </c>
      <c r="F874" s="649" t="str">
        <f>IF(ISNUMBER('201718 APC &amp; OPROC'!F874),'201718 APC &amp; OPROC'!F874*(1+VLOOKUP(LEFT($B874,2),'Adjustment factors'!$B$9:$M$99,F$1,FALSE)),"-")</f>
        <v>-</v>
      </c>
      <c r="G874" s="649" t="str">
        <f>IF(ISNUMBER('201718 APC &amp; OPROC'!G874),'201718 APC &amp; OPROC'!G874*(1+VLOOKUP(LEFT($B874,2),'Adjustment factors'!$B$9:$M$99,G$1,FALSE)),"-")</f>
        <v>-</v>
      </c>
      <c r="H874" s="650">
        <f>IF(ISBLANK('201718 APC &amp; OPROC'!H874),"",'201718 APC &amp; OPROC'!H874)</f>
        <v>12</v>
      </c>
      <c r="I874" s="650">
        <f>IF(ISNUMBER('201718 APC &amp; OPROC'!I874),'201718 APC &amp; OPROC'!I874*(1+VLOOKUP(LEFT($B874,2),'Adjustment factors'!$B$9:$M$99,I$1,FALSE)),"-")</f>
        <v>3240.5755365552191</v>
      </c>
      <c r="J874" s="650">
        <f>IF(ISBLANK('201718 APC &amp; OPROC'!J874),"",'201718 APC &amp; OPROC'!J874)</f>
        <v>24</v>
      </c>
      <c r="K874" s="650">
        <f>IF(ISNUMBER('201718 APC &amp; OPROC'!K874),'201718 APC &amp; OPROC'!K874*(1+VLOOKUP(LEFT($B874,2),'Adjustment factors'!$B$9:$M$99,K$1,FALSE)),"-")</f>
        <v>227.13165999999995</v>
      </c>
      <c r="L874" s="650" t="str">
        <f>IF(ISBLANK('201718 APC &amp; OPROC'!L874),"",'201718 APC &amp; OPROC'!L874)</f>
        <v>Yes</v>
      </c>
      <c r="M874" s="651">
        <f>IF(ISBLANK('201718 APC &amp; OPROC'!M874),"",'201718 APC &amp; OPROC'!M874)</f>
        <v>0.30000000000000004</v>
      </c>
      <c r="N874" s="654">
        <f t="shared" si="13"/>
        <v>972.1726609665659</v>
      </c>
      <c r="O874" s="652" t="str">
        <f>IF(ISBLANK('201718 APC &amp; OPROC'!O874),"",'201718 APC &amp; OPROC'!O874)</f>
        <v>-</v>
      </c>
      <c r="P874" s="645" t="str">
        <f>IF(ISBLANK('201718 APC &amp; OPROC'!P874),"",'201718 APC &amp; OPROC'!P874)</f>
        <v>-</v>
      </c>
      <c r="Q874" s="653" t="str">
        <f>IF(ISBLANK('201718 APC &amp; OPROC'!Q874),"",'201718 APC &amp; OPROC'!Q874)</f>
        <v>-</v>
      </c>
      <c r="R874" s="647" t="str">
        <f>IF(ISBLANK('201718 APC &amp; OPROC'!R874),"",'201718 APC &amp; OPROC'!R874)</f>
        <v>-</v>
      </c>
      <c r="S874" s="647" t="str">
        <f>IF(ISBLANK('201718 APC &amp; OPROC'!S874),"",'201718 APC &amp; OPROC'!S874)</f>
        <v/>
      </c>
      <c r="T874" s="647" t="str">
        <f>IF(ISBLANK('201718 APC &amp; OPROC'!T874),"",'201718 APC &amp; OPROC'!T874)</f>
        <v/>
      </c>
      <c r="V874" s="315"/>
      <c r="W874" s="315"/>
    </row>
    <row r="875" spans="2:23" s="139" customFormat="1" x14ac:dyDescent="0.35">
      <c r="B875" s="648" t="s">
        <v>2191</v>
      </c>
      <c r="C875" s="164" t="s">
        <v>2192</v>
      </c>
      <c r="D875" s="649" t="str">
        <f>IF(ISNUMBER('201718 APC &amp; OPROC'!D875),'201718 APC &amp; OPROC'!D875*(1+VLOOKUP(LEFT($B875,2),'Adjustment factors'!$B$9:$M$99,D$1,FALSE)),"-")</f>
        <v>-</v>
      </c>
      <c r="E875" s="650">
        <f>IF(ISNUMBER('201718 APC &amp; OPROC'!E875),'201718 APC &amp; OPROC'!E875*(1+VLOOKUP(LEFT($B875,2),'Adjustment factors'!$B$9:$M$99,E$1,FALSE)),"-")</f>
        <v>6468.0517317002332</v>
      </c>
      <c r="F875" s="649" t="str">
        <f>IF(ISNUMBER('201718 APC &amp; OPROC'!F875),'201718 APC &amp; OPROC'!F875*(1+VLOOKUP(LEFT($B875,2),'Adjustment factors'!$B$9:$M$99,F$1,FALSE)),"-")</f>
        <v>-</v>
      </c>
      <c r="G875" s="649" t="str">
        <f>IF(ISNUMBER('201718 APC &amp; OPROC'!G875),'201718 APC &amp; OPROC'!G875*(1+VLOOKUP(LEFT($B875,2),'Adjustment factors'!$B$9:$M$99,G$1,FALSE)),"-")</f>
        <v>-</v>
      </c>
      <c r="H875" s="650">
        <f>IF(ISBLANK('201718 APC &amp; OPROC'!H875),"",'201718 APC &amp; OPROC'!H875)</f>
        <v>53</v>
      </c>
      <c r="I875" s="650">
        <f>IF(ISNUMBER('201718 APC &amp; OPROC'!I875),'201718 APC &amp; OPROC'!I875*(1+VLOOKUP(LEFT($B875,2),'Adjustment factors'!$B$9:$M$99,I$1,FALSE)),"-")</f>
        <v>6342.0965258328815</v>
      </c>
      <c r="J875" s="650">
        <f>IF(ISBLANK('201718 APC &amp; OPROC'!J875),"",'201718 APC &amp; OPROC'!J875)</f>
        <v>58</v>
      </c>
      <c r="K875" s="650">
        <f>IF(ISNUMBER('201718 APC &amp; OPROC'!K875),'201718 APC &amp; OPROC'!K875*(1+VLOOKUP(LEFT($B875,2),'Adjustment factors'!$B$9:$M$99,K$1,FALSE)),"-")</f>
        <v>227.13165999999995</v>
      </c>
      <c r="L875" s="650" t="str">
        <f>IF(ISBLANK('201718 APC &amp; OPROC'!L875),"",'201718 APC &amp; OPROC'!L875)</f>
        <v>Yes</v>
      </c>
      <c r="M875" s="651">
        <f>IF(ISBLANK('201718 APC &amp; OPROC'!M875),"",'201718 APC &amp; OPROC'!M875)</f>
        <v>0.30000000000000004</v>
      </c>
      <c r="N875" s="654">
        <f t="shared" si="13"/>
        <v>1902.6289577498646</v>
      </c>
      <c r="O875" s="652" t="str">
        <f>IF(ISBLANK('201718 APC &amp; OPROC'!O875),"",'201718 APC &amp; OPROC'!O875)</f>
        <v>-</v>
      </c>
      <c r="P875" s="645" t="str">
        <f>IF(ISBLANK('201718 APC &amp; OPROC'!P875),"",'201718 APC &amp; OPROC'!P875)</f>
        <v>-</v>
      </c>
      <c r="Q875" s="653" t="str">
        <f>IF(ISBLANK('201718 APC &amp; OPROC'!Q875),"",'201718 APC &amp; OPROC'!Q875)</f>
        <v>-</v>
      </c>
      <c r="R875" s="647" t="str">
        <f>IF(ISBLANK('201718 APC &amp; OPROC'!R875),"",'201718 APC &amp; OPROC'!R875)</f>
        <v>-</v>
      </c>
      <c r="S875" s="647" t="str">
        <f>IF(ISBLANK('201718 APC &amp; OPROC'!S875),"",'201718 APC &amp; OPROC'!S875)</f>
        <v/>
      </c>
      <c r="T875" s="647" t="str">
        <f>IF(ISBLANK('201718 APC &amp; OPROC'!T875),"",'201718 APC &amp; OPROC'!T875)</f>
        <v/>
      </c>
      <c r="V875" s="315"/>
      <c r="W875" s="315"/>
    </row>
    <row r="876" spans="2:23" s="139" customFormat="1" x14ac:dyDescent="0.35">
      <c r="B876" s="648" t="s">
        <v>2193</v>
      </c>
      <c r="C876" s="164" t="s">
        <v>2194</v>
      </c>
      <c r="D876" s="649" t="str">
        <f>IF(ISNUMBER('201718 APC &amp; OPROC'!D876),'201718 APC &amp; OPROC'!D876*(1+VLOOKUP(LEFT($B876,2),'Adjustment factors'!$B$9:$M$99,D$1,FALSE)),"-")</f>
        <v>-</v>
      </c>
      <c r="E876" s="650">
        <f>IF(ISNUMBER('201718 APC &amp; OPROC'!E876),'201718 APC &amp; OPROC'!E876*(1+VLOOKUP(LEFT($B876,2),'Adjustment factors'!$B$9:$M$99,E$1,FALSE)),"-")</f>
        <v>3410.8669748878783</v>
      </c>
      <c r="F876" s="649" t="str">
        <f>IF(ISNUMBER('201718 APC &amp; OPROC'!F876),'201718 APC &amp; OPROC'!F876*(1+VLOOKUP(LEFT($B876,2),'Adjustment factors'!$B$9:$M$99,F$1,FALSE)),"-")</f>
        <v>-</v>
      </c>
      <c r="G876" s="649" t="str">
        <f>IF(ISNUMBER('201718 APC &amp; OPROC'!G876),'201718 APC &amp; OPROC'!G876*(1+VLOOKUP(LEFT($B876,2),'Adjustment factors'!$B$9:$M$99,G$1,FALSE)),"-")</f>
        <v>-</v>
      </c>
      <c r="H876" s="650">
        <f>IF(ISBLANK('201718 APC &amp; OPROC'!H876),"",'201718 APC &amp; OPROC'!H876)</f>
        <v>17</v>
      </c>
      <c r="I876" s="650">
        <f>IF(ISNUMBER('201718 APC &amp; OPROC'!I876),'201718 APC &amp; OPROC'!I876*(1+VLOOKUP(LEFT($B876,2),'Adjustment factors'!$B$9:$M$99,I$1,FALSE)),"-")</f>
        <v>3988.2456385838173</v>
      </c>
      <c r="J876" s="650">
        <f>IF(ISBLANK('201718 APC &amp; OPROC'!J876),"",'201718 APC &amp; OPROC'!J876)</f>
        <v>32</v>
      </c>
      <c r="K876" s="650">
        <f>IF(ISNUMBER('201718 APC &amp; OPROC'!K876),'201718 APC &amp; OPROC'!K876*(1+VLOOKUP(LEFT($B876,2),'Adjustment factors'!$B$9:$M$99,K$1,FALSE)),"-")</f>
        <v>227.13165999999995</v>
      </c>
      <c r="L876" s="650" t="str">
        <f>IF(ISBLANK('201718 APC &amp; OPROC'!L876),"",'201718 APC &amp; OPROC'!L876)</f>
        <v>Yes</v>
      </c>
      <c r="M876" s="651">
        <f>IF(ISBLANK('201718 APC &amp; OPROC'!M876),"",'201718 APC &amp; OPROC'!M876)</f>
        <v>0.30000000000000004</v>
      </c>
      <c r="N876" s="654">
        <f t="shared" si="13"/>
        <v>1196.4736915751453</v>
      </c>
      <c r="O876" s="652" t="str">
        <f>IF(ISBLANK('201718 APC &amp; OPROC'!O876),"",'201718 APC &amp; OPROC'!O876)</f>
        <v>-</v>
      </c>
      <c r="P876" s="645" t="str">
        <f>IF(ISBLANK('201718 APC &amp; OPROC'!P876),"",'201718 APC &amp; OPROC'!P876)</f>
        <v>-</v>
      </c>
      <c r="Q876" s="653" t="str">
        <f>IF(ISBLANK('201718 APC &amp; OPROC'!Q876),"",'201718 APC &amp; OPROC'!Q876)</f>
        <v>-</v>
      </c>
      <c r="R876" s="647" t="str">
        <f>IF(ISBLANK('201718 APC &amp; OPROC'!R876),"",'201718 APC &amp; OPROC'!R876)</f>
        <v>-</v>
      </c>
      <c r="S876" s="647" t="str">
        <f>IF(ISBLANK('201718 APC &amp; OPROC'!S876),"",'201718 APC &amp; OPROC'!S876)</f>
        <v/>
      </c>
      <c r="T876" s="647" t="str">
        <f>IF(ISBLANK('201718 APC &amp; OPROC'!T876),"",'201718 APC &amp; OPROC'!T876)</f>
        <v/>
      </c>
      <c r="V876" s="315"/>
      <c r="W876" s="315"/>
    </row>
    <row r="877" spans="2:23" s="139" customFormat="1" x14ac:dyDescent="0.35">
      <c r="B877" s="648" t="s">
        <v>2195</v>
      </c>
      <c r="C877" s="164" t="s">
        <v>2196</v>
      </c>
      <c r="D877" s="649" t="str">
        <f>IF(ISNUMBER('201718 APC &amp; OPROC'!D877),'201718 APC &amp; OPROC'!D877*(1+VLOOKUP(LEFT($B877,2),'Adjustment factors'!$B$9:$M$99,D$1,FALSE)),"-")</f>
        <v>-</v>
      </c>
      <c r="E877" s="650">
        <f>IF(ISNUMBER('201718 APC &amp; OPROC'!E877),'201718 APC &amp; OPROC'!E877*(1+VLOOKUP(LEFT($B877,2),'Adjustment factors'!$B$9:$M$99,E$1,FALSE)),"-")</f>
        <v>2432.4469357102917</v>
      </c>
      <c r="F877" s="649" t="str">
        <f>IF(ISNUMBER('201718 APC &amp; OPROC'!F877),'201718 APC &amp; OPROC'!F877*(1+VLOOKUP(LEFT($B877,2),'Adjustment factors'!$B$9:$M$99,F$1,FALSE)),"-")</f>
        <v>-</v>
      </c>
      <c r="G877" s="649" t="str">
        <f>IF(ISNUMBER('201718 APC &amp; OPROC'!G877),'201718 APC &amp; OPROC'!G877*(1+VLOOKUP(LEFT($B877,2),'Adjustment factors'!$B$9:$M$99,G$1,FALSE)),"-")</f>
        <v>-</v>
      </c>
      <c r="H877" s="650">
        <f>IF(ISBLANK('201718 APC &amp; OPROC'!H877),"",'201718 APC &amp; OPROC'!H877)</f>
        <v>10</v>
      </c>
      <c r="I877" s="650">
        <f>IF(ISNUMBER('201718 APC &amp; OPROC'!I877),'201718 APC &amp; OPROC'!I877*(1+VLOOKUP(LEFT($B877,2),'Adjustment factors'!$B$9:$M$99,I$1,FALSE)),"-")</f>
        <v>2873.7939770694916</v>
      </c>
      <c r="J877" s="650">
        <f>IF(ISBLANK('201718 APC &amp; OPROC'!J877),"",'201718 APC &amp; OPROC'!J877)</f>
        <v>21</v>
      </c>
      <c r="K877" s="650">
        <f>IF(ISNUMBER('201718 APC &amp; OPROC'!K877),'201718 APC &amp; OPROC'!K877*(1+VLOOKUP(LEFT($B877,2),'Adjustment factors'!$B$9:$M$99,K$1,FALSE)),"-")</f>
        <v>227.13165999999995</v>
      </c>
      <c r="L877" s="650" t="str">
        <f>IF(ISBLANK('201718 APC &amp; OPROC'!L877),"",'201718 APC &amp; OPROC'!L877)</f>
        <v>Yes</v>
      </c>
      <c r="M877" s="651">
        <f>IF(ISBLANK('201718 APC &amp; OPROC'!M877),"",'201718 APC &amp; OPROC'!M877)</f>
        <v>0.30000000000000004</v>
      </c>
      <c r="N877" s="654">
        <f t="shared" si="13"/>
        <v>862.13819312084763</v>
      </c>
      <c r="O877" s="652" t="str">
        <f>IF(ISBLANK('201718 APC &amp; OPROC'!O877),"",'201718 APC &amp; OPROC'!O877)</f>
        <v>-</v>
      </c>
      <c r="P877" s="645" t="str">
        <f>IF(ISBLANK('201718 APC &amp; OPROC'!P877),"",'201718 APC &amp; OPROC'!P877)</f>
        <v>-</v>
      </c>
      <c r="Q877" s="653" t="str">
        <f>IF(ISBLANK('201718 APC &amp; OPROC'!Q877),"",'201718 APC &amp; OPROC'!Q877)</f>
        <v>-</v>
      </c>
      <c r="R877" s="647" t="str">
        <f>IF(ISBLANK('201718 APC &amp; OPROC'!R877),"",'201718 APC &amp; OPROC'!R877)</f>
        <v>-</v>
      </c>
      <c r="S877" s="647" t="str">
        <f>IF(ISBLANK('201718 APC &amp; OPROC'!S877),"",'201718 APC &amp; OPROC'!S877)</f>
        <v/>
      </c>
      <c r="T877" s="647" t="str">
        <f>IF(ISBLANK('201718 APC &amp; OPROC'!T877),"",'201718 APC &amp; OPROC'!T877)</f>
        <v/>
      </c>
      <c r="V877" s="315"/>
      <c r="W877" s="315"/>
    </row>
    <row r="878" spans="2:23" s="139" customFormat="1" x14ac:dyDescent="0.35">
      <c r="B878" s="648" t="s">
        <v>2197</v>
      </c>
      <c r="C878" s="164" t="s">
        <v>2198</v>
      </c>
      <c r="D878" s="649" t="str">
        <f>IF(ISNUMBER('201718 APC &amp; OPROC'!D878),'201718 APC &amp; OPROC'!D878*(1+VLOOKUP(LEFT($B878,2),'Adjustment factors'!$B$9:$M$99,D$1,FALSE)),"-")</f>
        <v>-</v>
      </c>
      <c r="E878" s="650">
        <f>IF(ISNUMBER('201718 APC &amp; OPROC'!E878),'201718 APC &amp; OPROC'!E878*(1+VLOOKUP(LEFT($B878,2),'Adjustment factors'!$B$9:$M$99,E$1,FALSE)),"-")</f>
        <v>2429.4240107694754</v>
      </c>
      <c r="F878" s="649" t="str">
        <f>IF(ISNUMBER('201718 APC &amp; OPROC'!F878),'201718 APC &amp; OPROC'!F878*(1+VLOOKUP(LEFT($B878,2),'Adjustment factors'!$B$9:$M$99,F$1,FALSE)),"-")</f>
        <v>-</v>
      </c>
      <c r="G878" s="649" t="str">
        <f>IF(ISNUMBER('201718 APC &amp; OPROC'!G878),'201718 APC &amp; OPROC'!G878*(1+VLOOKUP(LEFT($B878,2),'Adjustment factors'!$B$9:$M$99,G$1,FALSE)),"-")</f>
        <v>-</v>
      </c>
      <c r="H878" s="650">
        <f>IF(ISBLANK('201718 APC &amp; OPROC'!H878),"",'201718 APC &amp; OPROC'!H878)</f>
        <v>7</v>
      </c>
      <c r="I878" s="650">
        <f>IF(ISNUMBER('201718 APC &amp; OPROC'!I878),'201718 APC &amp; OPROC'!I878*(1+VLOOKUP(LEFT($B878,2),'Adjustment factors'!$B$9:$M$99,I$1,FALSE)),"-")</f>
        <v>2155.3454828021186</v>
      </c>
      <c r="J878" s="650">
        <f>IF(ISBLANK('201718 APC &amp; OPROC'!J878),"",'201718 APC &amp; OPROC'!J878)</f>
        <v>13</v>
      </c>
      <c r="K878" s="650">
        <f>IF(ISNUMBER('201718 APC &amp; OPROC'!K878),'201718 APC &amp; OPROC'!K878*(1+VLOOKUP(LEFT($B878,2),'Adjustment factors'!$B$9:$M$99,K$1,FALSE)),"-")</f>
        <v>227.13165999999995</v>
      </c>
      <c r="L878" s="650" t="str">
        <f>IF(ISBLANK('201718 APC &amp; OPROC'!L878),"",'201718 APC &amp; OPROC'!L878)</f>
        <v>Yes</v>
      </c>
      <c r="M878" s="651">
        <f>IF(ISBLANK('201718 APC &amp; OPROC'!M878),"",'201718 APC &amp; OPROC'!M878)</f>
        <v>0.30000000000000004</v>
      </c>
      <c r="N878" s="654">
        <f t="shared" si="13"/>
        <v>646.60364484063564</v>
      </c>
      <c r="O878" s="652" t="str">
        <f>IF(ISBLANK('201718 APC &amp; OPROC'!O878),"",'201718 APC &amp; OPROC'!O878)</f>
        <v>-</v>
      </c>
      <c r="P878" s="645" t="str">
        <f>IF(ISBLANK('201718 APC &amp; OPROC'!P878),"",'201718 APC &amp; OPROC'!P878)</f>
        <v>-</v>
      </c>
      <c r="Q878" s="653" t="str">
        <f>IF(ISBLANK('201718 APC &amp; OPROC'!Q878),"",'201718 APC &amp; OPROC'!Q878)</f>
        <v>-</v>
      </c>
      <c r="R878" s="647" t="str">
        <f>IF(ISBLANK('201718 APC &amp; OPROC'!R878),"",'201718 APC &amp; OPROC'!R878)</f>
        <v>-</v>
      </c>
      <c r="S878" s="647" t="str">
        <f>IF(ISBLANK('201718 APC &amp; OPROC'!S878),"",'201718 APC &amp; OPROC'!S878)</f>
        <v/>
      </c>
      <c r="T878" s="647" t="str">
        <f>IF(ISBLANK('201718 APC &amp; OPROC'!T878),"",'201718 APC &amp; OPROC'!T878)</f>
        <v/>
      </c>
      <c r="V878" s="315"/>
      <c r="W878" s="315"/>
    </row>
    <row r="879" spans="2:23" s="139" customFormat="1" x14ac:dyDescent="0.35">
      <c r="B879" s="648" t="s">
        <v>2199</v>
      </c>
      <c r="C879" s="164" t="s">
        <v>2200</v>
      </c>
      <c r="D879" s="649" t="str">
        <f>IF(ISNUMBER('201718 APC &amp; OPROC'!D879),'201718 APC &amp; OPROC'!D879*(1+VLOOKUP(LEFT($B879,2),'Adjustment factors'!$B$9:$M$99,D$1,FALSE)),"-")</f>
        <v>-</v>
      </c>
      <c r="E879" s="650">
        <f>IF(ISNUMBER('201718 APC &amp; OPROC'!E879),'201718 APC &amp; OPROC'!E879*(1+VLOOKUP(LEFT($B879,2),'Adjustment factors'!$B$9:$M$99,E$1,FALSE)),"-")</f>
        <v>4339.9125733654628</v>
      </c>
      <c r="F879" s="649" t="str">
        <f>IF(ISNUMBER('201718 APC &amp; OPROC'!F879),'201718 APC &amp; OPROC'!F879*(1+VLOOKUP(LEFT($B879,2),'Adjustment factors'!$B$9:$M$99,F$1,FALSE)),"-")</f>
        <v>-</v>
      </c>
      <c r="G879" s="649" t="str">
        <f>IF(ISNUMBER('201718 APC &amp; OPROC'!G879),'201718 APC &amp; OPROC'!G879*(1+VLOOKUP(LEFT($B879,2),'Adjustment factors'!$B$9:$M$99,G$1,FALSE)),"-")</f>
        <v>-</v>
      </c>
      <c r="H879" s="650">
        <f>IF(ISBLANK('201718 APC &amp; OPROC'!H879),"",'201718 APC &amp; OPROC'!H879)</f>
        <v>47</v>
      </c>
      <c r="I879" s="650">
        <f>IF(ISNUMBER('201718 APC &amp; OPROC'!I879),'201718 APC &amp; OPROC'!I879*(1+VLOOKUP(LEFT($B879,2),'Adjustment factors'!$B$9:$M$99,I$1,FALSE)),"-")</f>
        <v>4339.9125733654628</v>
      </c>
      <c r="J879" s="650">
        <f>IF(ISBLANK('201718 APC &amp; OPROC'!J879),"",'201718 APC &amp; OPROC'!J879)</f>
        <v>47</v>
      </c>
      <c r="K879" s="650">
        <f>IF(ISNUMBER('201718 APC &amp; OPROC'!K879),'201718 APC &amp; OPROC'!K879*(1+VLOOKUP(LEFT($B879,2),'Adjustment factors'!$B$9:$M$99,K$1,FALSE)),"-")</f>
        <v>227.13165999999995</v>
      </c>
      <c r="L879" s="650" t="str">
        <f>IF(ISBLANK('201718 APC &amp; OPROC'!L879),"",'201718 APC &amp; OPROC'!L879)</f>
        <v>Yes</v>
      </c>
      <c r="M879" s="651">
        <f>IF(ISBLANK('201718 APC &amp; OPROC'!M879),"",'201718 APC &amp; OPROC'!M879)</f>
        <v>0.30000000000000004</v>
      </c>
      <c r="N879" s="654">
        <f t="shared" si="13"/>
        <v>1301.9737720096391</v>
      </c>
      <c r="O879" s="652" t="str">
        <f>IF(ISBLANK('201718 APC &amp; OPROC'!O879),"",'201718 APC &amp; OPROC'!O879)</f>
        <v>-</v>
      </c>
      <c r="P879" s="645" t="str">
        <f>IF(ISBLANK('201718 APC &amp; OPROC'!P879),"",'201718 APC &amp; OPROC'!P879)</f>
        <v>-</v>
      </c>
      <c r="Q879" s="653" t="str">
        <f>IF(ISBLANK('201718 APC &amp; OPROC'!Q879),"",'201718 APC &amp; OPROC'!Q879)</f>
        <v>-</v>
      </c>
      <c r="R879" s="647" t="str">
        <f>IF(ISBLANK('201718 APC &amp; OPROC'!R879),"",'201718 APC &amp; OPROC'!R879)</f>
        <v>-</v>
      </c>
      <c r="S879" s="647" t="str">
        <f>IF(ISBLANK('201718 APC &amp; OPROC'!S879),"",'201718 APC &amp; OPROC'!S879)</f>
        <v/>
      </c>
      <c r="T879" s="647" t="str">
        <f>IF(ISBLANK('201718 APC &amp; OPROC'!T879),"",'201718 APC &amp; OPROC'!T879)</f>
        <v/>
      </c>
      <c r="V879" s="315"/>
      <c r="W879" s="315"/>
    </row>
    <row r="880" spans="2:23" s="139" customFormat="1" x14ac:dyDescent="0.35">
      <c r="B880" s="648" t="s">
        <v>2201</v>
      </c>
      <c r="C880" s="164" t="s">
        <v>2202</v>
      </c>
      <c r="D880" s="649" t="str">
        <f>IF(ISNUMBER('201718 APC &amp; OPROC'!D880),'201718 APC &amp; OPROC'!D880*(1+VLOOKUP(LEFT($B880,2),'Adjustment factors'!$B$9:$M$99,D$1,FALSE)),"-")</f>
        <v>-</v>
      </c>
      <c r="E880" s="650">
        <f>IF(ISNUMBER('201718 APC &amp; OPROC'!E880),'201718 APC &amp; OPROC'!E880*(1+VLOOKUP(LEFT($B880,2),'Adjustment factors'!$B$9:$M$99,E$1,FALSE)),"-")</f>
        <v>1789.5715649633298</v>
      </c>
      <c r="F880" s="649" t="str">
        <f>IF(ISNUMBER('201718 APC &amp; OPROC'!F880),'201718 APC &amp; OPROC'!F880*(1+VLOOKUP(LEFT($B880,2),'Adjustment factors'!$B$9:$M$99,F$1,FALSE)),"-")</f>
        <v>-</v>
      </c>
      <c r="G880" s="649" t="str">
        <f>IF(ISNUMBER('201718 APC &amp; OPROC'!G880),'201718 APC &amp; OPROC'!G880*(1+VLOOKUP(LEFT($B880,2),'Adjustment factors'!$B$9:$M$99,G$1,FALSE)),"-")</f>
        <v>-</v>
      </c>
      <c r="H880" s="650">
        <f>IF(ISBLANK('201718 APC &amp; OPROC'!H880),"",'201718 APC &amp; OPROC'!H880)</f>
        <v>18</v>
      </c>
      <c r="I880" s="650">
        <f>IF(ISNUMBER('201718 APC &amp; OPROC'!I880),'201718 APC &amp; OPROC'!I880*(1+VLOOKUP(LEFT($B880,2),'Adjustment factors'!$B$9:$M$99,I$1,FALSE)),"-")</f>
        <v>2803.2590617837745</v>
      </c>
      <c r="J880" s="650">
        <f>IF(ISBLANK('201718 APC &amp; OPROC'!J880),"",'201718 APC &amp; OPROC'!J880)</f>
        <v>25</v>
      </c>
      <c r="K880" s="650">
        <f>IF(ISNUMBER('201718 APC &amp; OPROC'!K880),'201718 APC &amp; OPROC'!K880*(1+VLOOKUP(LEFT($B880,2),'Adjustment factors'!$B$9:$M$99,K$1,FALSE)),"-")</f>
        <v>227.13165999999995</v>
      </c>
      <c r="L880" s="650" t="str">
        <f>IF(ISBLANK('201718 APC &amp; OPROC'!L880),"",'201718 APC &amp; OPROC'!L880)</f>
        <v>Yes</v>
      </c>
      <c r="M880" s="651">
        <f>IF(ISBLANK('201718 APC &amp; OPROC'!M880),"",'201718 APC &amp; OPROC'!M880)</f>
        <v>0.30000000000000004</v>
      </c>
      <c r="N880" s="654">
        <f t="shared" si="13"/>
        <v>840.97771853513245</v>
      </c>
      <c r="O880" s="652" t="str">
        <f>IF(ISBLANK('201718 APC &amp; OPROC'!O880),"",'201718 APC &amp; OPROC'!O880)</f>
        <v>-</v>
      </c>
      <c r="P880" s="645" t="str">
        <f>IF(ISBLANK('201718 APC &amp; OPROC'!P880),"",'201718 APC &amp; OPROC'!P880)</f>
        <v>-</v>
      </c>
      <c r="Q880" s="653" t="str">
        <f>IF(ISBLANK('201718 APC &amp; OPROC'!Q880),"",'201718 APC &amp; OPROC'!Q880)</f>
        <v>-</v>
      </c>
      <c r="R880" s="647" t="str">
        <f>IF(ISBLANK('201718 APC &amp; OPROC'!R880),"",'201718 APC &amp; OPROC'!R880)</f>
        <v>-</v>
      </c>
      <c r="S880" s="647" t="str">
        <f>IF(ISBLANK('201718 APC &amp; OPROC'!S880),"",'201718 APC &amp; OPROC'!S880)</f>
        <v/>
      </c>
      <c r="T880" s="647" t="str">
        <f>IF(ISBLANK('201718 APC &amp; OPROC'!T880),"",'201718 APC &amp; OPROC'!T880)</f>
        <v/>
      </c>
      <c r="V880" s="315"/>
      <c r="W880" s="315"/>
    </row>
    <row r="881" spans="2:23" s="139" customFormat="1" x14ac:dyDescent="0.35">
      <c r="B881" s="648" t="s">
        <v>2203</v>
      </c>
      <c r="C881" s="164" t="s">
        <v>2204</v>
      </c>
      <c r="D881" s="649" t="str">
        <f>IF(ISNUMBER('201718 APC &amp; OPROC'!D881),'201718 APC &amp; OPROC'!D881*(1+VLOOKUP(LEFT($B881,2),'Adjustment factors'!$B$9:$M$99,D$1,FALSE)),"-")</f>
        <v>-</v>
      </c>
      <c r="E881" s="650">
        <f>IF(ISNUMBER('201718 APC &amp; OPROC'!E881),'201718 APC &amp; OPROC'!E881*(1+VLOOKUP(LEFT($B881,2),'Adjustment factors'!$B$9:$M$99,E$1,FALSE)),"-")</f>
        <v>680.15811168369805</v>
      </c>
      <c r="F881" s="649" t="str">
        <f>IF(ISNUMBER('201718 APC &amp; OPROC'!F881),'201718 APC &amp; OPROC'!F881*(1+VLOOKUP(LEFT($B881,2),'Adjustment factors'!$B$9:$M$99,F$1,FALSE)),"-")</f>
        <v>-</v>
      </c>
      <c r="G881" s="649" t="str">
        <f>IF(ISNUMBER('201718 APC &amp; OPROC'!G881),'201718 APC &amp; OPROC'!G881*(1+VLOOKUP(LEFT($B881,2),'Adjustment factors'!$B$9:$M$99,G$1,FALSE)),"-")</f>
        <v>-</v>
      </c>
      <c r="H881" s="650">
        <f>IF(ISBLANK('201718 APC &amp; OPROC'!H881),"",'201718 APC &amp; OPROC'!H881)</f>
        <v>5</v>
      </c>
      <c r="I881" s="650">
        <f>IF(ISNUMBER('201718 APC &amp; OPROC'!I881),'201718 APC &amp; OPROC'!I881*(1+VLOOKUP(LEFT($B881,2),'Adjustment factors'!$B$9:$M$99,I$1,FALSE)),"-")</f>
        <v>1911.4962042429261</v>
      </c>
      <c r="J881" s="650">
        <f>IF(ISBLANK('201718 APC &amp; OPROC'!J881),"",'201718 APC &amp; OPROC'!J881)</f>
        <v>14</v>
      </c>
      <c r="K881" s="650">
        <f>IF(ISNUMBER('201718 APC &amp; OPROC'!K881),'201718 APC &amp; OPROC'!K881*(1+VLOOKUP(LEFT($B881,2),'Adjustment factors'!$B$9:$M$99,K$1,FALSE)),"-")</f>
        <v>227.13165999999995</v>
      </c>
      <c r="L881" s="650" t="str">
        <f>IF(ISBLANK('201718 APC &amp; OPROC'!L881),"",'201718 APC &amp; OPROC'!L881)</f>
        <v>Yes</v>
      </c>
      <c r="M881" s="651">
        <f>IF(ISBLANK('201718 APC &amp; OPROC'!M881),"",'201718 APC &amp; OPROC'!M881)</f>
        <v>0.30000000000000004</v>
      </c>
      <c r="N881" s="654">
        <f t="shared" si="13"/>
        <v>573.44886127287793</v>
      </c>
      <c r="O881" s="652" t="str">
        <f>IF(ISBLANK('201718 APC &amp; OPROC'!O881),"",'201718 APC &amp; OPROC'!O881)</f>
        <v>-</v>
      </c>
      <c r="P881" s="645" t="str">
        <f>IF(ISBLANK('201718 APC &amp; OPROC'!P881),"",'201718 APC &amp; OPROC'!P881)</f>
        <v>-</v>
      </c>
      <c r="Q881" s="653" t="str">
        <f>IF(ISBLANK('201718 APC &amp; OPROC'!Q881),"",'201718 APC &amp; OPROC'!Q881)</f>
        <v>-</v>
      </c>
      <c r="R881" s="647" t="str">
        <f>IF(ISBLANK('201718 APC &amp; OPROC'!R881),"",'201718 APC &amp; OPROC'!R881)</f>
        <v>-</v>
      </c>
      <c r="S881" s="647" t="str">
        <f>IF(ISBLANK('201718 APC &amp; OPROC'!S881),"",'201718 APC &amp; OPROC'!S881)</f>
        <v/>
      </c>
      <c r="T881" s="647" t="str">
        <f>IF(ISBLANK('201718 APC &amp; OPROC'!T881),"",'201718 APC &amp; OPROC'!T881)</f>
        <v/>
      </c>
      <c r="V881" s="315"/>
      <c r="W881" s="315"/>
    </row>
    <row r="882" spans="2:23" s="139" customFormat="1" x14ac:dyDescent="0.35">
      <c r="B882" s="648" t="s">
        <v>2205</v>
      </c>
      <c r="C882" s="164" t="s">
        <v>2206</v>
      </c>
      <c r="D882" s="649" t="str">
        <f>IF(ISNUMBER('201718 APC &amp; OPROC'!D882),'201718 APC &amp; OPROC'!D882*(1+VLOOKUP(LEFT($B882,2),'Adjustment factors'!$B$9:$M$99,D$1,FALSE)),"-")</f>
        <v>-</v>
      </c>
      <c r="E882" s="650">
        <f>IF(ISNUMBER('201718 APC &amp; OPROC'!E882),'201718 APC &amp; OPROC'!E882*(1+VLOOKUP(LEFT($B882,2),'Adjustment factors'!$B$9:$M$99,E$1,FALSE)),"-")</f>
        <v>364.7662761918499</v>
      </c>
      <c r="F882" s="649" t="str">
        <f>IF(ISNUMBER('201718 APC &amp; OPROC'!F882),'201718 APC &amp; OPROC'!F882*(1+VLOOKUP(LEFT($B882,2),'Adjustment factors'!$B$9:$M$99,F$1,FALSE)),"-")</f>
        <v>-</v>
      </c>
      <c r="G882" s="649" t="str">
        <f>IF(ISNUMBER('201718 APC &amp; OPROC'!G882),'201718 APC &amp; OPROC'!G882*(1+VLOOKUP(LEFT($B882,2),'Adjustment factors'!$B$9:$M$99,G$1,FALSE)),"-")</f>
        <v>-</v>
      </c>
      <c r="H882" s="650">
        <f>IF(ISBLANK('201718 APC &amp; OPROC'!H882),"",'201718 APC &amp; OPROC'!H882)</f>
        <v>5</v>
      </c>
      <c r="I882" s="650">
        <f>IF(ISNUMBER('201718 APC &amp; OPROC'!I882),'201718 APC &amp; OPROC'!I882*(1+VLOOKUP(LEFT($B882,2),'Adjustment factors'!$B$9:$M$99,I$1,FALSE)),"-")</f>
        <v>773.86878484900751</v>
      </c>
      <c r="J882" s="650">
        <f>IF(ISBLANK('201718 APC &amp; OPROC'!J882),"",'201718 APC &amp; OPROC'!J882)</f>
        <v>8</v>
      </c>
      <c r="K882" s="650">
        <f>IF(ISNUMBER('201718 APC &amp; OPROC'!K882),'201718 APC &amp; OPROC'!K882*(1+VLOOKUP(LEFT($B882,2),'Adjustment factors'!$B$9:$M$99,K$1,FALSE)),"-")</f>
        <v>227.13165999999995</v>
      </c>
      <c r="L882" s="650" t="str">
        <f>IF(ISBLANK('201718 APC &amp; OPROC'!L882),"",'201718 APC &amp; OPROC'!L882)</f>
        <v>No</v>
      </c>
      <c r="M882" s="651" t="str">
        <f>IF(ISBLANK('201718 APC &amp; OPROC'!M882),"",'201718 APC &amp; OPROC'!M882)</f>
        <v>-</v>
      </c>
      <c r="N882" s="654" t="str">
        <f t="shared" si="13"/>
        <v>-</v>
      </c>
      <c r="O882" s="652" t="str">
        <f>IF(ISBLANK('201718 APC &amp; OPROC'!O882),"",'201718 APC &amp; OPROC'!O882)</f>
        <v>Sub-HRG</v>
      </c>
      <c r="P882" s="645" t="str">
        <f>IF(ISBLANK('201718 APC &amp; OPROC'!P882),"",'201718 APC &amp; OPROC'!P882)</f>
        <v>SDEC</v>
      </c>
      <c r="Q882" s="653" t="str">
        <f>IF(ISBLANK('201718 APC &amp; OPROC'!Q882),"",'201718 APC &amp; OPROC'!Q882)</f>
        <v>NE</v>
      </c>
      <c r="R882" s="647" t="str">
        <f>IF(ISBLANK('201718 APC &amp; OPROC'!R882),"",'201718 APC &amp; OPROC'!R882)</f>
        <v>BPT price</v>
      </c>
      <c r="S882" s="647" t="str">
        <f>IF(ISBLANK('201718 APC &amp; OPROC'!S882),"",'201718 APC &amp; OPROC'!S882)</f>
        <v>See 07.BPTs</v>
      </c>
      <c r="T882" s="647" t="str">
        <f>IF(ISBLANK('201718 APC &amp; OPROC'!T882),"",'201718 APC &amp; OPROC'!T882)</f>
        <v>BP84</v>
      </c>
      <c r="V882" s="315"/>
      <c r="W882" s="315"/>
    </row>
    <row r="883" spans="2:23" s="139" customFormat="1" x14ac:dyDescent="0.35">
      <c r="B883" s="648" t="s">
        <v>2207</v>
      </c>
      <c r="C883" s="164" t="s">
        <v>2208</v>
      </c>
      <c r="D883" s="649" t="str">
        <f>IF(ISNUMBER('201718 APC &amp; OPROC'!D883),'201718 APC &amp; OPROC'!D883*(1+VLOOKUP(LEFT($B883,2),'Adjustment factors'!$B$9:$M$99,D$1,FALSE)),"-")</f>
        <v>-</v>
      </c>
      <c r="E883" s="650">
        <f>IF(ISNUMBER('201718 APC &amp; OPROC'!E883),'201718 APC &amp; OPROC'!E883*(1+VLOOKUP(LEFT($B883,2),'Adjustment factors'!$B$9:$M$99,E$1,FALSE)),"-")</f>
        <v>8626.4201394431675</v>
      </c>
      <c r="F883" s="649" t="str">
        <f>IF(ISNUMBER('201718 APC &amp; OPROC'!F883),'201718 APC &amp; OPROC'!F883*(1+VLOOKUP(LEFT($B883,2),'Adjustment factors'!$B$9:$M$99,F$1,FALSE)),"-")</f>
        <v>-</v>
      </c>
      <c r="G883" s="649" t="str">
        <f>IF(ISNUMBER('201718 APC &amp; OPROC'!G883),'201718 APC &amp; OPROC'!G883*(1+VLOOKUP(LEFT($B883,2),'Adjustment factors'!$B$9:$M$99,G$1,FALSE)),"-")</f>
        <v>-</v>
      </c>
      <c r="H883" s="650">
        <f>IF(ISBLANK('201718 APC &amp; OPROC'!H883),"",'201718 APC &amp; OPROC'!H883)</f>
        <v>50</v>
      </c>
      <c r="I883" s="650">
        <f>IF(ISNUMBER('201718 APC &amp; OPROC'!I883),'201718 APC &amp; OPROC'!I883*(1+VLOOKUP(LEFT($B883,2),'Adjustment factors'!$B$9:$M$99,I$1,FALSE)),"-")</f>
        <v>8187.0883813778464</v>
      </c>
      <c r="J883" s="650">
        <f>IF(ISBLANK('201718 APC &amp; OPROC'!J883),"",'201718 APC &amp; OPROC'!J883)</f>
        <v>57</v>
      </c>
      <c r="K883" s="650">
        <f>IF(ISNUMBER('201718 APC &amp; OPROC'!K883),'201718 APC &amp; OPROC'!K883*(1+VLOOKUP(LEFT($B883,2),'Adjustment factors'!$B$9:$M$99,K$1,FALSE)),"-")</f>
        <v>227.13165999999995</v>
      </c>
      <c r="L883" s="650" t="str">
        <f>IF(ISBLANK('201718 APC &amp; OPROC'!L883),"",'201718 APC &amp; OPROC'!L883)</f>
        <v>Yes</v>
      </c>
      <c r="M883" s="651">
        <f>IF(ISBLANK('201718 APC &amp; OPROC'!M883),"",'201718 APC &amp; OPROC'!M883)</f>
        <v>0.30000000000000004</v>
      </c>
      <c r="N883" s="654">
        <f t="shared" si="13"/>
        <v>2456.1265144133545</v>
      </c>
      <c r="O883" s="652" t="str">
        <f>IF(ISBLANK('201718 APC &amp; OPROC'!O883),"",'201718 APC &amp; OPROC'!O883)</f>
        <v>-</v>
      </c>
      <c r="P883" s="645" t="str">
        <f>IF(ISBLANK('201718 APC &amp; OPROC'!P883),"",'201718 APC &amp; OPROC'!P883)</f>
        <v>-</v>
      </c>
      <c r="Q883" s="653" t="str">
        <f>IF(ISBLANK('201718 APC &amp; OPROC'!Q883),"",'201718 APC &amp; OPROC'!Q883)</f>
        <v>-</v>
      </c>
      <c r="R883" s="647" t="str">
        <f>IF(ISBLANK('201718 APC &amp; OPROC'!R883),"",'201718 APC &amp; OPROC'!R883)</f>
        <v>-</v>
      </c>
      <c r="S883" s="647" t="str">
        <f>IF(ISBLANK('201718 APC &amp; OPROC'!S883),"",'201718 APC &amp; OPROC'!S883)</f>
        <v/>
      </c>
      <c r="T883" s="647" t="str">
        <f>IF(ISBLANK('201718 APC &amp; OPROC'!T883),"",'201718 APC &amp; OPROC'!T883)</f>
        <v/>
      </c>
      <c r="V883" s="315"/>
      <c r="W883" s="315"/>
    </row>
    <row r="884" spans="2:23" s="139" customFormat="1" x14ac:dyDescent="0.35">
      <c r="B884" s="648" t="s">
        <v>2209</v>
      </c>
      <c r="C884" s="164" t="s">
        <v>2210</v>
      </c>
      <c r="D884" s="649" t="str">
        <f>IF(ISNUMBER('201718 APC &amp; OPROC'!D884),'201718 APC &amp; OPROC'!D884*(1+VLOOKUP(LEFT($B884,2),'Adjustment factors'!$B$9:$M$99,D$1,FALSE)),"-")</f>
        <v>-</v>
      </c>
      <c r="E884" s="650">
        <f>IF(ISNUMBER('201718 APC &amp; OPROC'!E884),'201718 APC &amp; OPROC'!E884*(1+VLOOKUP(LEFT($B884,2),'Adjustment factors'!$B$9:$M$99,E$1,FALSE)),"-")</f>
        <v>4929.3829368246679</v>
      </c>
      <c r="F884" s="649" t="str">
        <f>IF(ISNUMBER('201718 APC &amp; OPROC'!F884),'201718 APC &amp; OPROC'!F884*(1+VLOOKUP(LEFT($B884,2),'Adjustment factors'!$B$9:$M$99,F$1,FALSE)),"-")</f>
        <v>-</v>
      </c>
      <c r="G884" s="649" t="str">
        <f>IF(ISNUMBER('201718 APC &amp; OPROC'!G884),'201718 APC &amp; OPROC'!G884*(1+VLOOKUP(LEFT($B884,2),'Adjustment factors'!$B$9:$M$99,G$1,FALSE)),"-")</f>
        <v>-</v>
      </c>
      <c r="H884" s="650">
        <f>IF(ISBLANK('201718 APC &amp; OPROC'!H884),"",'201718 APC &amp; OPROC'!H884)</f>
        <v>36</v>
      </c>
      <c r="I884" s="650">
        <f>IF(ISNUMBER('201718 APC &amp; OPROC'!I884),'201718 APC &amp; OPROC'!I884*(1+VLOOKUP(LEFT($B884,2),'Adjustment factors'!$B$9:$M$99,I$1,FALSE)),"-")</f>
        <v>5823.1610776593934</v>
      </c>
      <c r="J884" s="650">
        <f>IF(ISBLANK('201718 APC &amp; OPROC'!J884),"",'201718 APC &amp; OPROC'!J884)</f>
        <v>46</v>
      </c>
      <c r="K884" s="650">
        <f>IF(ISNUMBER('201718 APC &amp; OPROC'!K884),'201718 APC &amp; OPROC'!K884*(1+VLOOKUP(LEFT($B884,2),'Adjustment factors'!$B$9:$M$99,K$1,FALSE)),"-")</f>
        <v>227.13165999999995</v>
      </c>
      <c r="L884" s="650" t="str">
        <f>IF(ISBLANK('201718 APC &amp; OPROC'!L884),"",'201718 APC &amp; OPROC'!L884)</f>
        <v>Yes</v>
      </c>
      <c r="M884" s="651">
        <f>IF(ISBLANK('201718 APC &amp; OPROC'!M884),"",'201718 APC &amp; OPROC'!M884)</f>
        <v>0.30000000000000004</v>
      </c>
      <c r="N884" s="654">
        <f t="shared" si="13"/>
        <v>1746.9483232978182</v>
      </c>
      <c r="O884" s="652" t="str">
        <f>IF(ISBLANK('201718 APC &amp; OPROC'!O884),"",'201718 APC &amp; OPROC'!O884)</f>
        <v>-</v>
      </c>
      <c r="P884" s="645" t="str">
        <f>IF(ISBLANK('201718 APC &amp; OPROC'!P884),"",'201718 APC &amp; OPROC'!P884)</f>
        <v>-</v>
      </c>
      <c r="Q884" s="653" t="str">
        <f>IF(ISBLANK('201718 APC &amp; OPROC'!Q884),"",'201718 APC &amp; OPROC'!Q884)</f>
        <v>-</v>
      </c>
      <c r="R884" s="647" t="str">
        <f>IF(ISBLANK('201718 APC &amp; OPROC'!R884),"",'201718 APC &amp; OPROC'!R884)</f>
        <v>-</v>
      </c>
      <c r="S884" s="647" t="str">
        <f>IF(ISBLANK('201718 APC &amp; OPROC'!S884),"",'201718 APC &amp; OPROC'!S884)</f>
        <v/>
      </c>
      <c r="T884" s="647" t="str">
        <f>IF(ISBLANK('201718 APC &amp; OPROC'!T884),"",'201718 APC &amp; OPROC'!T884)</f>
        <v/>
      </c>
      <c r="V884" s="315"/>
      <c r="W884" s="315"/>
    </row>
    <row r="885" spans="2:23" s="139" customFormat="1" x14ac:dyDescent="0.35">
      <c r="B885" s="648" t="s">
        <v>2211</v>
      </c>
      <c r="C885" s="164" t="s">
        <v>2212</v>
      </c>
      <c r="D885" s="649" t="str">
        <f>IF(ISNUMBER('201718 APC &amp; OPROC'!D885),'201718 APC &amp; OPROC'!D885*(1+VLOOKUP(LEFT($B885,2),'Adjustment factors'!$B$9:$M$99,D$1,FALSE)),"-")</f>
        <v>-</v>
      </c>
      <c r="E885" s="650">
        <f>IF(ISNUMBER('201718 APC &amp; OPROC'!E885),'201718 APC &amp; OPROC'!E885*(1+VLOOKUP(LEFT($B885,2),'Adjustment factors'!$B$9:$M$99,E$1,FALSE)),"-")</f>
        <v>3145.8572217429705</v>
      </c>
      <c r="F885" s="649" t="str">
        <f>IF(ISNUMBER('201718 APC &amp; OPROC'!F885),'201718 APC &amp; OPROC'!F885*(1+VLOOKUP(LEFT($B885,2),'Adjustment factors'!$B$9:$M$99,F$1,FALSE)),"-")</f>
        <v>-</v>
      </c>
      <c r="G885" s="649" t="str">
        <f>IF(ISNUMBER('201718 APC &amp; OPROC'!G885),'201718 APC &amp; OPROC'!G885*(1+VLOOKUP(LEFT($B885,2),'Adjustment factors'!$B$9:$M$99,G$1,FALSE)),"-")</f>
        <v>-</v>
      </c>
      <c r="H885" s="650">
        <f>IF(ISBLANK('201718 APC &amp; OPROC'!H885),"",'201718 APC &amp; OPROC'!H885)</f>
        <v>15</v>
      </c>
      <c r="I885" s="650">
        <f>IF(ISNUMBER('201718 APC &amp; OPROC'!I885),'201718 APC &amp; OPROC'!I885*(1+VLOOKUP(LEFT($B885,2),'Adjustment factors'!$B$9:$M$99,I$1,FALSE)),"-")</f>
        <v>4185.7434013838247</v>
      </c>
      <c r="J885" s="650">
        <f>IF(ISBLANK('201718 APC &amp; OPROC'!J885),"",'201718 APC &amp; OPROC'!J885)</f>
        <v>30</v>
      </c>
      <c r="K885" s="650">
        <f>IF(ISNUMBER('201718 APC &amp; OPROC'!K885),'201718 APC &amp; OPROC'!K885*(1+VLOOKUP(LEFT($B885,2),'Adjustment factors'!$B$9:$M$99,K$1,FALSE)),"-")</f>
        <v>227.13165999999995</v>
      </c>
      <c r="L885" s="650" t="str">
        <f>IF(ISBLANK('201718 APC &amp; OPROC'!L885),"",'201718 APC &amp; OPROC'!L885)</f>
        <v>Yes</v>
      </c>
      <c r="M885" s="651">
        <f>IF(ISBLANK('201718 APC &amp; OPROC'!M885),"",'201718 APC &amp; OPROC'!M885)</f>
        <v>0.30000000000000004</v>
      </c>
      <c r="N885" s="654">
        <f t="shared" si="13"/>
        <v>1255.7230204151476</v>
      </c>
      <c r="O885" s="652" t="str">
        <f>IF(ISBLANK('201718 APC &amp; OPROC'!O885),"",'201718 APC &amp; OPROC'!O885)</f>
        <v>-</v>
      </c>
      <c r="P885" s="645" t="str">
        <f>IF(ISBLANK('201718 APC &amp; OPROC'!P885),"",'201718 APC &amp; OPROC'!P885)</f>
        <v>-</v>
      </c>
      <c r="Q885" s="653" t="str">
        <f>IF(ISBLANK('201718 APC &amp; OPROC'!Q885),"",'201718 APC &amp; OPROC'!Q885)</f>
        <v>-</v>
      </c>
      <c r="R885" s="647" t="str">
        <f>IF(ISBLANK('201718 APC &amp; OPROC'!R885),"",'201718 APC &amp; OPROC'!R885)</f>
        <v>-</v>
      </c>
      <c r="S885" s="647" t="str">
        <f>IF(ISBLANK('201718 APC &amp; OPROC'!S885),"",'201718 APC &amp; OPROC'!S885)</f>
        <v/>
      </c>
      <c r="T885" s="647" t="str">
        <f>IF(ISBLANK('201718 APC &amp; OPROC'!T885),"",'201718 APC &amp; OPROC'!T885)</f>
        <v/>
      </c>
      <c r="V885" s="315"/>
      <c r="W885" s="315"/>
    </row>
    <row r="886" spans="2:23" s="139" customFormat="1" x14ac:dyDescent="0.35">
      <c r="B886" s="648" t="s">
        <v>2213</v>
      </c>
      <c r="C886" s="164" t="s">
        <v>2214</v>
      </c>
      <c r="D886" s="649" t="str">
        <f>IF(ISNUMBER('201718 APC &amp; OPROC'!D886),'201718 APC &amp; OPROC'!D886*(1+VLOOKUP(LEFT($B886,2),'Adjustment factors'!$B$9:$M$99,D$1,FALSE)),"-")</f>
        <v>-</v>
      </c>
      <c r="E886" s="650">
        <f>IF(ISNUMBER('201718 APC &amp; OPROC'!E886),'201718 APC &amp; OPROC'!E886*(1+VLOOKUP(LEFT($B886,2),'Adjustment factors'!$B$9:$M$99,E$1,FALSE)),"-")</f>
        <v>4621.0445928613908</v>
      </c>
      <c r="F886" s="649" t="str">
        <f>IF(ISNUMBER('201718 APC &amp; OPROC'!F886),'201718 APC &amp; OPROC'!F886*(1+VLOOKUP(LEFT($B886,2),'Adjustment factors'!$B$9:$M$99,F$1,FALSE)),"-")</f>
        <v>-</v>
      </c>
      <c r="G886" s="649" t="str">
        <f>IF(ISNUMBER('201718 APC &amp; OPROC'!G886),'201718 APC &amp; OPROC'!G886*(1+VLOOKUP(LEFT($B886,2),'Adjustment factors'!$B$9:$M$99,G$1,FALSE)),"-")</f>
        <v>-</v>
      </c>
      <c r="H886" s="650">
        <f>IF(ISBLANK('201718 APC &amp; OPROC'!H886),"",'201718 APC &amp; OPROC'!H886)</f>
        <v>36</v>
      </c>
      <c r="I886" s="650">
        <f>IF(ISNUMBER('201718 APC &amp; OPROC'!I886),'201718 APC &amp; OPROC'!I886*(1+VLOOKUP(LEFT($B886,2),'Adjustment factors'!$B$9:$M$99,I$1,FALSE)),"-")</f>
        <v>5126.8806996246749</v>
      </c>
      <c r="J886" s="650">
        <f>IF(ISBLANK('201718 APC &amp; OPROC'!J886),"",'201718 APC &amp; OPROC'!J886)</f>
        <v>40</v>
      </c>
      <c r="K886" s="650">
        <f>IF(ISNUMBER('201718 APC &amp; OPROC'!K886),'201718 APC &amp; OPROC'!K886*(1+VLOOKUP(LEFT($B886,2),'Adjustment factors'!$B$9:$M$99,K$1,FALSE)),"-")</f>
        <v>227.13165999999995</v>
      </c>
      <c r="L886" s="650" t="str">
        <f>IF(ISBLANK('201718 APC &amp; OPROC'!L886),"",'201718 APC &amp; OPROC'!L886)</f>
        <v>Yes</v>
      </c>
      <c r="M886" s="651">
        <f>IF(ISBLANK('201718 APC &amp; OPROC'!M886),"",'201718 APC &amp; OPROC'!M886)</f>
        <v>0.30000000000000004</v>
      </c>
      <c r="N886" s="654">
        <f t="shared" si="13"/>
        <v>1538.0642098874027</v>
      </c>
      <c r="O886" s="652" t="str">
        <f>IF(ISBLANK('201718 APC &amp; OPROC'!O886),"",'201718 APC &amp; OPROC'!O886)</f>
        <v>-</v>
      </c>
      <c r="P886" s="645" t="str">
        <f>IF(ISBLANK('201718 APC &amp; OPROC'!P886),"",'201718 APC &amp; OPROC'!P886)</f>
        <v>-</v>
      </c>
      <c r="Q886" s="653" t="str">
        <f>IF(ISBLANK('201718 APC &amp; OPROC'!Q886),"",'201718 APC &amp; OPROC'!Q886)</f>
        <v>-</v>
      </c>
      <c r="R886" s="647" t="str">
        <f>IF(ISBLANK('201718 APC &amp; OPROC'!R886),"",'201718 APC &amp; OPROC'!R886)</f>
        <v>-</v>
      </c>
      <c r="S886" s="647" t="str">
        <f>IF(ISBLANK('201718 APC &amp; OPROC'!S886),"",'201718 APC &amp; OPROC'!S886)</f>
        <v/>
      </c>
      <c r="T886" s="647" t="str">
        <f>IF(ISBLANK('201718 APC &amp; OPROC'!T886),"",'201718 APC &amp; OPROC'!T886)</f>
        <v/>
      </c>
      <c r="V886" s="315"/>
      <c r="W886" s="315"/>
    </row>
    <row r="887" spans="2:23" s="139" customFormat="1" x14ac:dyDescent="0.35">
      <c r="B887" s="648" t="s">
        <v>2215</v>
      </c>
      <c r="C887" s="164" t="s">
        <v>2216</v>
      </c>
      <c r="D887" s="649" t="str">
        <f>IF(ISNUMBER('201718 APC &amp; OPROC'!D887),'201718 APC &amp; OPROC'!D887*(1+VLOOKUP(LEFT($B887,2),'Adjustment factors'!$B$9:$M$99,D$1,FALSE)),"-")</f>
        <v>-</v>
      </c>
      <c r="E887" s="650">
        <f>IF(ISNUMBER('201718 APC &amp; OPROC'!E887),'201718 APC &amp; OPROC'!E887*(1+VLOOKUP(LEFT($B887,2),'Adjustment factors'!$B$9:$M$99,E$1,FALSE)),"-")</f>
        <v>2941.3059674143919</v>
      </c>
      <c r="F887" s="649" t="str">
        <f>IF(ISNUMBER('201718 APC &amp; OPROC'!F887),'201718 APC &amp; OPROC'!F887*(1+VLOOKUP(LEFT($B887,2),'Adjustment factors'!$B$9:$M$99,F$1,FALSE)),"-")</f>
        <v>-</v>
      </c>
      <c r="G887" s="649" t="str">
        <f>IF(ISNUMBER('201718 APC &amp; OPROC'!G887),'201718 APC &amp; OPROC'!G887*(1+VLOOKUP(LEFT($B887,2),'Adjustment factors'!$B$9:$M$99,G$1,FALSE)),"-")</f>
        <v>-</v>
      </c>
      <c r="H887" s="650">
        <f>IF(ISBLANK('201718 APC &amp; OPROC'!H887),"",'201718 APC &amp; OPROC'!H887)</f>
        <v>15</v>
      </c>
      <c r="I887" s="650">
        <f>IF(ISNUMBER('201718 APC &amp; OPROC'!I887),'201718 APC &amp; OPROC'!I887*(1+VLOOKUP(LEFT($B887,2),'Adjustment factors'!$B$9:$M$99,I$1,FALSE)),"-")</f>
        <v>3501.5547231123714</v>
      </c>
      <c r="J887" s="650">
        <f>IF(ISBLANK('201718 APC &amp; OPROC'!J887),"",'201718 APC &amp; OPROC'!J887)</f>
        <v>27</v>
      </c>
      <c r="K887" s="650">
        <f>IF(ISNUMBER('201718 APC &amp; OPROC'!K887),'201718 APC &amp; OPROC'!K887*(1+VLOOKUP(LEFT($B887,2),'Adjustment factors'!$B$9:$M$99,K$1,FALSE)),"-")</f>
        <v>227.13165999999995</v>
      </c>
      <c r="L887" s="650" t="str">
        <f>IF(ISBLANK('201718 APC &amp; OPROC'!L887),"",'201718 APC &amp; OPROC'!L887)</f>
        <v>Yes</v>
      </c>
      <c r="M887" s="651">
        <f>IF(ISBLANK('201718 APC &amp; OPROC'!M887),"",'201718 APC &amp; OPROC'!M887)</f>
        <v>0.30000000000000004</v>
      </c>
      <c r="N887" s="654">
        <f t="shared" si="13"/>
        <v>1050.4664169337116</v>
      </c>
      <c r="O887" s="652" t="str">
        <f>IF(ISBLANK('201718 APC &amp; OPROC'!O887),"",'201718 APC &amp; OPROC'!O887)</f>
        <v>-</v>
      </c>
      <c r="P887" s="645" t="str">
        <f>IF(ISBLANK('201718 APC &amp; OPROC'!P887),"",'201718 APC &amp; OPROC'!P887)</f>
        <v>-</v>
      </c>
      <c r="Q887" s="653" t="str">
        <f>IF(ISBLANK('201718 APC &amp; OPROC'!Q887),"",'201718 APC &amp; OPROC'!Q887)</f>
        <v>-</v>
      </c>
      <c r="R887" s="647" t="str">
        <f>IF(ISBLANK('201718 APC &amp; OPROC'!R887),"",'201718 APC &amp; OPROC'!R887)</f>
        <v>-</v>
      </c>
      <c r="S887" s="647" t="str">
        <f>IF(ISBLANK('201718 APC &amp; OPROC'!S887),"",'201718 APC &amp; OPROC'!S887)</f>
        <v/>
      </c>
      <c r="T887" s="647" t="str">
        <f>IF(ISBLANK('201718 APC &amp; OPROC'!T887),"",'201718 APC &amp; OPROC'!T887)</f>
        <v/>
      </c>
      <c r="V887" s="315"/>
      <c r="W887" s="315"/>
    </row>
    <row r="888" spans="2:23" s="139" customFormat="1" x14ac:dyDescent="0.35">
      <c r="B888" s="648" t="s">
        <v>2217</v>
      </c>
      <c r="C888" s="164" t="s">
        <v>2218</v>
      </c>
      <c r="D888" s="649" t="str">
        <f>IF(ISNUMBER('201718 APC &amp; OPROC'!D888),'201718 APC &amp; OPROC'!D888*(1+VLOOKUP(LEFT($B888,2),'Adjustment factors'!$B$9:$M$99,D$1,FALSE)),"-")</f>
        <v>-</v>
      </c>
      <c r="E888" s="650">
        <f>IF(ISNUMBER('201718 APC &amp; OPROC'!E888),'201718 APC &amp; OPROC'!E888*(1+VLOOKUP(LEFT($B888,2),'Adjustment factors'!$B$9:$M$99,E$1,FALSE)),"-")</f>
        <v>2235.9568145572234</v>
      </c>
      <c r="F888" s="649" t="str">
        <f>IF(ISNUMBER('201718 APC &amp; OPROC'!F888),'201718 APC &amp; OPROC'!F888*(1+VLOOKUP(LEFT($B888,2),'Adjustment factors'!$B$9:$M$99,F$1,FALSE)),"-")</f>
        <v>-</v>
      </c>
      <c r="G888" s="649" t="str">
        <f>IF(ISNUMBER('201718 APC &amp; OPROC'!G888),'201718 APC &amp; OPROC'!G888*(1+VLOOKUP(LEFT($B888,2),'Adjustment factors'!$B$9:$M$99,G$1,FALSE)),"-")</f>
        <v>-</v>
      </c>
      <c r="H888" s="650">
        <f>IF(ISBLANK('201718 APC &amp; OPROC'!H888),"",'201718 APC &amp; OPROC'!H888)</f>
        <v>10</v>
      </c>
      <c r="I888" s="650">
        <f>IF(ISNUMBER('201718 APC &amp; OPROC'!I888),'201718 APC &amp; OPROC'!I888*(1+VLOOKUP(LEFT($B888,2),'Adjustment factors'!$B$9:$M$99,I$1,FALSE)),"-")</f>
        <v>2543.2875168735613</v>
      </c>
      <c r="J888" s="650">
        <f>IF(ISBLANK('201718 APC &amp; OPROC'!J888),"",'201718 APC &amp; OPROC'!J888)</f>
        <v>16</v>
      </c>
      <c r="K888" s="650">
        <f>IF(ISNUMBER('201718 APC &amp; OPROC'!K888),'201718 APC &amp; OPROC'!K888*(1+VLOOKUP(LEFT($B888,2),'Adjustment factors'!$B$9:$M$99,K$1,FALSE)),"-")</f>
        <v>227.13165999999995</v>
      </c>
      <c r="L888" s="650" t="str">
        <f>IF(ISBLANK('201718 APC &amp; OPROC'!L888),"",'201718 APC &amp; OPROC'!L888)</f>
        <v>Yes</v>
      </c>
      <c r="M888" s="651">
        <f>IF(ISBLANK('201718 APC &amp; OPROC'!M888),"",'201718 APC &amp; OPROC'!M888)</f>
        <v>0.30000000000000004</v>
      </c>
      <c r="N888" s="654">
        <f t="shared" si="13"/>
        <v>762.98625506206849</v>
      </c>
      <c r="O888" s="652" t="str">
        <f>IF(ISBLANK('201718 APC &amp; OPROC'!O888),"",'201718 APC &amp; OPROC'!O888)</f>
        <v>-</v>
      </c>
      <c r="P888" s="645" t="str">
        <f>IF(ISBLANK('201718 APC &amp; OPROC'!P888),"",'201718 APC &amp; OPROC'!P888)</f>
        <v>-</v>
      </c>
      <c r="Q888" s="653" t="str">
        <f>IF(ISBLANK('201718 APC &amp; OPROC'!Q888),"",'201718 APC &amp; OPROC'!Q888)</f>
        <v>-</v>
      </c>
      <c r="R888" s="647" t="str">
        <f>IF(ISBLANK('201718 APC &amp; OPROC'!R888),"",'201718 APC &amp; OPROC'!R888)</f>
        <v>-</v>
      </c>
      <c r="S888" s="647" t="str">
        <f>IF(ISBLANK('201718 APC &amp; OPROC'!S888),"",'201718 APC &amp; OPROC'!S888)</f>
        <v/>
      </c>
      <c r="T888" s="647" t="str">
        <f>IF(ISBLANK('201718 APC &amp; OPROC'!T888),"",'201718 APC &amp; OPROC'!T888)</f>
        <v/>
      </c>
      <c r="V888" s="315"/>
      <c r="W888" s="315"/>
    </row>
    <row r="889" spans="2:23" s="139" customFormat="1" x14ac:dyDescent="0.35">
      <c r="B889" s="648" t="s">
        <v>2219</v>
      </c>
      <c r="C889" s="164" t="s">
        <v>2220</v>
      </c>
      <c r="D889" s="649" t="str">
        <f>IF(ISNUMBER('201718 APC &amp; OPROC'!D889),'201718 APC &amp; OPROC'!D889*(1+VLOOKUP(LEFT($B889,2),'Adjustment factors'!$B$9:$M$99,D$1,FALSE)),"-")</f>
        <v>-</v>
      </c>
      <c r="E889" s="650">
        <f>IF(ISNUMBER('201718 APC &amp; OPROC'!E889),'201718 APC &amp; OPROC'!E889*(1+VLOOKUP(LEFT($B889,2),'Adjustment factors'!$B$9:$M$99,E$1,FALSE)),"-")</f>
        <v>4482.9976872307743</v>
      </c>
      <c r="F889" s="649" t="str">
        <f>IF(ISNUMBER('201718 APC &amp; OPROC'!F889),'201718 APC &amp; OPROC'!F889*(1+VLOOKUP(LEFT($B889,2),'Adjustment factors'!$B$9:$M$99,F$1,FALSE)),"-")</f>
        <v>-</v>
      </c>
      <c r="G889" s="649" t="str">
        <f>IF(ISNUMBER('201718 APC &amp; OPROC'!G889),'201718 APC &amp; OPROC'!G889*(1+VLOOKUP(LEFT($B889,2),'Adjustment factors'!$B$9:$M$99,G$1,FALSE)),"-")</f>
        <v>-</v>
      </c>
      <c r="H889" s="650">
        <f>IF(ISBLANK('201718 APC &amp; OPROC'!H889),"",'201718 APC &amp; OPROC'!H889)</f>
        <v>55</v>
      </c>
      <c r="I889" s="650">
        <f>IF(ISNUMBER('201718 APC &amp; OPROC'!I889),'201718 APC &amp; OPROC'!I889*(1+VLOOKUP(LEFT($B889,2),'Adjustment factors'!$B$9:$M$99,I$1,FALSE)),"-")</f>
        <v>4189.7739679715796</v>
      </c>
      <c r="J889" s="650">
        <f>IF(ISBLANK('201718 APC &amp; OPROC'!J889),"",'201718 APC &amp; OPROC'!J889)</f>
        <v>36</v>
      </c>
      <c r="K889" s="650">
        <f>IF(ISNUMBER('201718 APC &amp; OPROC'!K889),'201718 APC &amp; OPROC'!K889*(1+VLOOKUP(LEFT($B889,2),'Adjustment factors'!$B$9:$M$99,K$1,FALSE)),"-")</f>
        <v>227.13165999999995</v>
      </c>
      <c r="L889" s="650" t="str">
        <f>IF(ISBLANK('201718 APC &amp; OPROC'!L889),"",'201718 APC &amp; OPROC'!L889)</f>
        <v>Yes</v>
      </c>
      <c r="M889" s="651">
        <f>IF(ISBLANK('201718 APC &amp; OPROC'!M889),"",'201718 APC &amp; OPROC'!M889)</f>
        <v>0.30000000000000004</v>
      </c>
      <c r="N889" s="654">
        <f t="shared" si="13"/>
        <v>1256.932190391474</v>
      </c>
      <c r="O889" s="652" t="str">
        <f>IF(ISBLANK('201718 APC &amp; OPROC'!O889),"",'201718 APC &amp; OPROC'!O889)</f>
        <v>-</v>
      </c>
      <c r="P889" s="645" t="str">
        <f>IF(ISBLANK('201718 APC &amp; OPROC'!P889),"",'201718 APC &amp; OPROC'!P889)</f>
        <v>-</v>
      </c>
      <c r="Q889" s="653" t="str">
        <f>IF(ISBLANK('201718 APC &amp; OPROC'!Q889),"",'201718 APC &amp; OPROC'!Q889)</f>
        <v>-</v>
      </c>
      <c r="R889" s="647" t="str">
        <f>IF(ISBLANK('201718 APC &amp; OPROC'!R889),"",'201718 APC &amp; OPROC'!R889)</f>
        <v>-</v>
      </c>
      <c r="S889" s="647" t="str">
        <f>IF(ISBLANK('201718 APC &amp; OPROC'!S889),"",'201718 APC &amp; OPROC'!S889)</f>
        <v/>
      </c>
      <c r="T889" s="647" t="str">
        <f>IF(ISBLANK('201718 APC &amp; OPROC'!T889),"",'201718 APC &amp; OPROC'!T889)</f>
        <v/>
      </c>
      <c r="V889" s="315"/>
      <c r="W889" s="315"/>
    </row>
    <row r="890" spans="2:23" s="139" customFormat="1" x14ac:dyDescent="0.35">
      <c r="B890" s="648" t="s">
        <v>2221</v>
      </c>
      <c r="C890" s="164" t="s">
        <v>2222</v>
      </c>
      <c r="D890" s="649" t="str">
        <f>IF(ISNUMBER('201718 APC &amp; OPROC'!D890),'201718 APC &amp; OPROC'!D890*(1+VLOOKUP(LEFT($B890,2),'Adjustment factors'!$B$9:$M$99,D$1,FALSE)),"-")</f>
        <v>-</v>
      </c>
      <c r="E890" s="650">
        <f>IF(ISNUMBER('201718 APC &amp; OPROC'!E890),'201718 APC &amp; OPROC'!E890*(1+VLOOKUP(LEFT($B890,2),'Adjustment factors'!$B$9:$M$99,E$1,FALSE)),"-")</f>
        <v>1563.8598360490359</v>
      </c>
      <c r="F890" s="649" t="str">
        <f>IF(ISNUMBER('201718 APC &amp; OPROC'!F890),'201718 APC &amp; OPROC'!F890*(1+VLOOKUP(LEFT($B890,2),'Adjustment factors'!$B$9:$M$99,F$1,FALSE)),"-")</f>
        <v>-</v>
      </c>
      <c r="G890" s="649" t="str">
        <f>IF(ISNUMBER('201718 APC &amp; OPROC'!G890),'201718 APC &amp; OPROC'!G890*(1+VLOOKUP(LEFT($B890,2),'Adjustment factors'!$B$9:$M$99,G$1,FALSE)),"-")</f>
        <v>-</v>
      </c>
      <c r="H890" s="650">
        <f>IF(ISBLANK('201718 APC &amp; OPROC'!H890),"",'201718 APC &amp; OPROC'!H890)</f>
        <v>15</v>
      </c>
      <c r="I890" s="650">
        <f>IF(ISNUMBER('201718 APC &amp; OPROC'!I890),'201718 APC &amp; OPROC'!I890*(1+VLOOKUP(LEFT($B890,2),'Adjustment factors'!$B$9:$M$99,I$1,FALSE)),"-")</f>
        <v>2974.5581417633725</v>
      </c>
      <c r="J890" s="650">
        <f>IF(ISBLANK('201718 APC &amp; OPROC'!J890),"",'201718 APC &amp; OPROC'!J890)</f>
        <v>28</v>
      </c>
      <c r="K890" s="650">
        <f>IF(ISNUMBER('201718 APC &amp; OPROC'!K890),'201718 APC &amp; OPROC'!K890*(1+VLOOKUP(LEFT($B890,2),'Adjustment factors'!$B$9:$M$99,K$1,FALSE)),"-")</f>
        <v>227.13165999999995</v>
      </c>
      <c r="L890" s="650" t="str">
        <f>IF(ISBLANK('201718 APC &amp; OPROC'!L890),"",'201718 APC &amp; OPROC'!L890)</f>
        <v>Yes</v>
      </c>
      <c r="M890" s="651">
        <f>IF(ISBLANK('201718 APC &amp; OPROC'!M890),"",'201718 APC &amp; OPROC'!M890)</f>
        <v>0.30000000000000004</v>
      </c>
      <c r="N890" s="654">
        <f t="shared" si="13"/>
        <v>892.3674425290119</v>
      </c>
      <c r="O890" s="652" t="str">
        <f>IF(ISBLANK('201718 APC &amp; OPROC'!O890),"",'201718 APC &amp; OPROC'!O890)</f>
        <v>-</v>
      </c>
      <c r="P890" s="645" t="str">
        <f>IF(ISBLANK('201718 APC &amp; OPROC'!P890),"",'201718 APC &amp; OPROC'!P890)</f>
        <v>-</v>
      </c>
      <c r="Q890" s="653" t="str">
        <f>IF(ISBLANK('201718 APC &amp; OPROC'!Q890),"",'201718 APC &amp; OPROC'!Q890)</f>
        <v>-</v>
      </c>
      <c r="R890" s="647" t="str">
        <f>IF(ISBLANK('201718 APC &amp; OPROC'!R890),"",'201718 APC &amp; OPROC'!R890)</f>
        <v>-</v>
      </c>
      <c r="S890" s="647" t="str">
        <f>IF(ISBLANK('201718 APC &amp; OPROC'!S890),"",'201718 APC &amp; OPROC'!S890)</f>
        <v/>
      </c>
      <c r="T890" s="647" t="str">
        <f>IF(ISBLANK('201718 APC &amp; OPROC'!T890),"",'201718 APC &amp; OPROC'!T890)</f>
        <v/>
      </c>
      <c r="V890" s="315"/>
      <c r="W890" s="315"/>
    </row>
    <row r="891" spans="2:23" s="139" customFormat="1" x14ac:dyDescent="0.35">
      <c r="B891" s="648" t="s">
        <v>2223</v>
      </c>
      <c r="C891" s="164" t="s">
        <v>2224</v>
      </c>
      <c r="D891" s="649" t="str">
        <f>IF(ISNUMBER('201718 APC &amp; OPROC'!D891),'201718 APC &amp; OPROC'!D891*(1+VLOOKUP(LEFT($B891,2),'Adjustment factors'!$B$9:$M$99,D$1,FALSE)),"-")</f>
        <v>-</v>
      </c>
      <c r="E891" s="650">
        <f>IF(ISNUMBER('201718 APC &amp; OPROC'!E891),'201718 APC &amp; OPROC'!E891*(1+VLOOKUP(LEFT($B891,2),'Adjustment factors'!$B$9:$M$99,E$1,FALSE)),"-")</f>
        <v>745.65481873472083</v>
      </c>
      <c r="F891" s="649" t="str">
        <f>IF(ISNUMBER('201718 APC &amp; OPROC'!F891),'201718 APC &amp; OPROC'!F891*(1+VLOOKUP(LEFT($B891,2),'Adjustment factors'!$B$9:$M$99,F$1,FALSE)),"-")</f>
        <v>-</v>
      </c>
      <c r="G891" s="649" t="str">
        <f>IF(ISNUMBER('201718 APC &amp; OPROC'!G891),'201718 APC &amp; OPROC'!G891*(1+VLOOKUP(LEFT($B891,2),'Adjustment factors'!$B$9:$M$99,G$1,FALSE)),"-")</f>
        <v>-</v>
      </c>
      <c r="H891" s="650">
        <f>IF(ISBLANK('201718 APC &amp; OPROC'!H891),"",'201718 APC &amp; OPROC'!H891)</f>
        <v>5</v>
      </c>
      <c r="I891" s="650">
        <f>IF(ISNUMBER('201718 APC &amp; OPROC'!I891),'201718 APC &amp; OPROC'!I891*(1+VLOOKUP(LEFT($B891,2),'Adjustment factors'!$B$9:$M$99,I$1,FALSE)),"-")</f>
        <v>2250.0637976143671</v>
      </c>
      <c r="J891" s="650">
        <f>IF(ISBLANK('201718 APC &amp; OPROC'!J891),"",'201718 APC &amp; OPROC'!J891)</f>
        <v>19</v>
      </c>
      <c r="K891" s="650">
        <f>IF(ISNUMBER('201718 APC &amp; OPROC'!K891),'201718 APC &amp; OPROC'!K891*(1+VLOOKUP(LEFT($B891,2),'Adjustment factors'!$B$9:$M$99,K$1,FALSE)),"-")</f>
        <v>227.13165999999995</v>
      </c>
      <c r="L891" s="650" t="str">
        <f>IF(ISBLANK('201718 APC &amp; OPROC'!L891),"",'201718 APC &amp; OPROC'!L891)</f>
        <v>Yes</v>
      </c>
      <c r="M891" s="651">
        <f>IF(ISBLANK('201718 APC &amp; OPROC'!M891),"",'201718 APC &amp; OPROC'!M891)</f>
        <v>0.30000000000000004</v>
      </c>
      <c r="N891" s="654">
        <f t="shared" si="13"/>
        <v>675.0191392843102</v>
      </c>
      <c r="O891" s="652" t="str">
        <f>IF(ISBLANK('201718 APC &amp; OPROC'!O891),"",'201718 APC &amp; OPROC'!O891)</f>
        <v>-</v>
      </c>
      <c r="P891" s="645" t="str">
        <f>IF(ISBLANK('201718 APC &amp; OPROC'!P891),"",'201718 APC &amp; OPROC'!P891)</f>
        <v>-</v>
      </c>
      <c r="Q891" s="653" t="str">
        <f>IF(ISBLANK('201718 APC &amp; OPROC'!Q891),"",'201718 APC &amp; OPROC'!Q891)</f>
        <v>-</v>
      </c>
      <c r="R891" s="647" t="str">
        <f>IF(ISBLANK('201718 APC &amp; OPROC'!R891),"",'201718 APC &amp; OPROC'!R891)</f>
        <v>-</v>
      </c>
      <c r="S891" s="647" t="str">
        <f>IF(ISBLANK('201718 APC &amp; OPROC'!S891),"",'201718 APC &amp; OPROC'!S891)</f>
        <v/>
      </c>
      <c r="T891" s="647" t="str">
        <f>IF(ISBLANK('201718 APC &amp; OPROC'!T891),"",'201718 APC &amp; OPROC'!T891)</f>
        <v/>
      </c>
      <c r="V891" s="315"/>
      <c r="W891" s="315"/>
    </row>
    <row r="892" spans="2:23" s="139" customFormat="1" x14ac:dyDescent="0.35">
      <c r="B892" s="648" t="s">
        <v>2225</v>
      </c>
      <c r="C892" s="164" t="s">
        <v>2226</v>
      </c>
      <c r="D892" s="649" t="str">
        <f>IF(ISNUMBER('201718 APC &amp; OPROC'!D892),'201718 APC &amp; OPROC'!D892*(1+VLOOKUP(LEFT($B892,2),'Adjustment factors'!$B$9:$M$99,D$1,FALSE)),"-")</f>
        <v>-</v>
      </c>
      <c r="E892" s="650">
        <f>IF(ISNUMBER('201718 APC &amp; OPROC'!E892),'201718 APC &amp; OPROC'!E892*(1+VLOOKUP(LEFT($B892,2),'Adjustment factors'!$B$9:$M$99,E$1,FALSE)),"-")</f>
        <v>615.66904627961401</v>
      </c>
      <c r="F892" s="649" t="str">
        <f>IF(ISNUMBER('201718 APC &amp; OPROC'!F892),'201718 APC &amp; OPROC'!F892*(1+VLOOKUP(LEFT($B892,2),'Adjustment factors'!$B$9:$M$99,F$1,FALSE)),"-")</f>
        <v>-</v>
      </c>
      <c r="G892" s="649" t="str">
        <f>IF(ISNUMBER('201718 APC &amp; OPROC'!G892),'201718 APC &amp; OPROC'!G892*(1+VLOOKUP(LEFT($B892,2),'Adjustment factors'!$B$9:$M$99,G$1,FALSE)),"-")</f>
        <v>-</v>
      </c>
      <c r="H892" s="650">
        <f>IF(ISBLANK('201718 APC &amp; OPROC'!H892),"",'201718 APC &amp; OPROC'!H892)</f>
        <v>5</v>
      </c>
      <c r="I892" s="650">
        <f>IF(ISNUMBER('201718 APC &amp; OPROC'!I892),'201718 APC &amp; OPROC'!I892*(1+VLOOKUP(LEFT($B892,2),'Adjustment factors'!$B$9:$M$99,I$1,FALSE)),"-")</f>
        <v>1643.4635261572021</v>
      </c>
      <c r="J892" s="650">
        <f>IF(ISBLANK('201718 APC &amp; OPROC'!J892),"",'201718 APC &amp; OPROC'!J892)</f>
        <v>13</v>
      </c>
      <c r="K892" s="650">
        <f>IF(ISNUMBER('201718 APC &amp; OPROC'!K892),'201718 APC &amp; OPROC'!K892*(1+VLOOKUP(LEFT($B892,2),'Adjustment factors'!$B$9:$M$99,K$1,FALSE)),"-")</f>
        <v>227.13165999999995</v>
      </c>
      <c r="L892" s="650" t="str">
        <f>IF(ISBLANK('201718 APC &amp; OPROC'!L892),"",'201718 APC &amp; OPROC'!L892)</f>
        <v>Yes</v>
      </c>
      <c r="M892" s="651">
        <f>IF(ISBLANK('201718 APC &amp; OPROC'!M892),"",'201718 APC &amp; OPROC'!M892)</f>
        <v>0.5</v>
      </c>
      <c r="N892" s="654">
        <f t="shared" si="13"/>
        <v>821.73176307860103</v>
      </c>
      <c r="O892" s="652" t="str">
        <f>IF(ISBLANK('201718 APC &amp; OPROC'!O892),"",'201718 APC &amp; OPROC'!O892)</f>
        <v>-</v>
      </c>
      <c r="P892" s="645" t="str">
        <f>IF(ISBLANK('201718 APC &amp; OPROC'!P892),"",'201718 APC &amp; OPROC'!P892)</f>
        <v>-</v>
      </c>
      <c r="Q892" s="653" t="str">
        <f>IF(ISBLANK('201718 APC &amp; OPROC'!Q892),"",'201718 APC &amp; OPROC'!Q892)</f>
        <v>-</v>
      </c>
      <c r="R892" s="647" t="str">
        <f>IF(ISBLANK('201718 APC &amp; OPROC'!R892),"",'201718 APC &amp; OPROC'!R892)</f>
        <v>-</v>
      </c>
      <c r="S892" s="647" t="str">
        <f>IF(ISBLANK('201718 APC &amp; OPROC'!S892),"",'201718 APC &amp; OPROC'!S892)</f>
        <v/>
      </c>
      <c r="T892" s="647" t="str">
        <f>IF(ISBLANK('201718 APC &amp; OPROC'!T892),"",'201718 APC &amp; OPROC'!T892)</f>
        <v/>
      </c>
      <c r="V892" s="315"/>
      <c r="W892" s="315"/>
    </row>
    <row r="893" spans="2:23" s="139" customFormat="1" x14ac:dyDescent="0.35">
      <c r="B893" s="648" t="s">
        <v>2227</v>
      </c>
      <c r="C893" s="164" t="s">
        <v>2228</v>
      </c>
      <c r="D893" s="649" t="str">
        <f>IF(ISNUMBER('201718 APC &amp; OPROC'!D893),'201718 APC &amp; OPROC'!D893*(1+VLOOKUP(LEFT($B893,2),'Adjustment factors'!$B$9:$M$99,D$1,FALSE)),"-")</f>
        <v>-</v>
      </c>
      <c r="E893" s="650">
        <f>IF(ISNUMBER('201718 APC &amp; OPROC'!E893),'201718 APC &amp; OPROC'!E893*(1+VLOOKUP(LEFT($B893,2),'Adjustment factors'!$B$9:$M$99,E$1,FALSE)),"-")</f>
        <v>958.2672062388101</v>
      </c>
      <c r="F893" s="649" t="str">
        <f>IF(ISNUMBER('201718 APC &amp; OPROC'!F893),'201718 APC &amp; OPROC'!F893*(1+VLOOKUP(LEFT($B893,2),'Adjustment factors'!$B$9:$M$99,F$1,FALSE)),"-")</f>
        <v>-</v>
      </c>
      <c r="G893" s="649" t="str">
        <f>IF(ISNUMBER('201718 APC &amp; OPROC'!G893),'201718 APC &amp; OPROC'!G893*(1+VLOOKUP(LEFT($B893,2),'Adjustment factors'!$B$9:$M$99,G$1,FALSE)),"-")</f>
        <v>-</v>
      </c>
      <c r="H893" s="650">
        <f>IF(ISBLANK('201718 APC &amp; OPROC'!H893),"",'201718 APC &amp; OPROC'!H893)</f>
        <v>5</v>
      </c>
      <c r="I893" s="650">
        <f>IF(ISNUMBER('201718 APC &amp; OPROC'!I893),'201718 APC &amp; OPROC'!I893*(1+VLOOKUP(LEFT($B893,2),'Adjustment factors'!$B$9:$M$99,I$1,FALSE)),"-")</f>
        <v>1140.6503443347351</v>
      </c>
      <c r="J893" s="650">
        <f>IF(ISBLANK('201718 APC &amp; OPROC'!J893),"",'201718 APC &amp; OPROC'!J893)</f>
        <v>5</v>
      </c>
      <c r="K893" s="650">
        <f>IF(ISNUMBER('201718 APC &amp; OPROC'!K893),'201718 APC &amp; OPROC'!K893*(1+VLOOKUP(LEFT($B893,2),'Adjustment factors'!$B$9:$M$99,K$1,FALSE)),"-")</f>
        <v>227.13165999999995</v>
      </c>
      <c r="L893" s="650" t="str">
        <f>IF(ISBLANK('201718 APC &amp; OPROC'!L893),"",'201718 APC &amp; OPROC'!L893)</f>
        <v>No</v>
      </c>
      <c r="M893" s="651" t="str">
        <f>IF(ISBLANK('201718 APC &amp; OPROC'!M893),"",'201718 APC &amp; OPROC'!M893)</f>
        <v>-</v>
      </c>
      <c r="N893" s="654" t="str">
        <f t="shared" si="13"/>
        <v>-</v>
      </c>
      <c r="O893" s="652" t="str">
        <f>IF(ISBLANK('201718 APC &amp; OPROC'!O893),"",'201718 APC &amp; OPROC'!O893)</f>
        <v>-</v>
      </c>
      <c r="P893" s="645" t="str">
        <f>IF(ISBLANK('201718 APC &amp; OPROC'!P893),"",'201718 APC &amp; OPROC'!P893)</f>
        <v>-</v>
      </c>
      <c r="Q893" s="653" t="str">
        <f>IF(ISBLANK('201718 APC &amp; OPROC'!Q893),"",'201718 APC &amp; OPROC'!Q893)</f>
        <v>-</v>
      </c>
      <c r="R893" s="647" t="str">
        <f>IF(ISBLANK('201718 APC &amp; OPROC'!R893),"",'201718 APC &amp; OPROC'!R893)</f>
        <v>-</v>
      </c>
      <c r="S893" s="647" t="str">
        <f>IF(ISBLANK('201718 APC &amp; OPROC'!S893),"",'201718 APC &amp; OPROC'!S893)</f>
        <v/>
      </c>
      <c r="T893" s="647" t="str">
        <f>IF(ISBLANK('201718 APC &amp; OPROC'!T893),"",'201718 APC &amp; OPROC'!T893)</f>
        <v/>
      </c>
      <c r="V893" s="315"/>
      <c r="W893" s="315"/>
    </row>
    <row r="894" spans="2:23" s="139" customFormat="1" x14ac:dyDescent="0.35">
      <c r="B894" s="648" t="s">
        <v>2229</v>
      </c>
      <c r="C894" s="164" t="s">
        <v>2230</v>
      </c>
      <c r="D894" s="649" t="str">
        <f>IF(ISNUMBER('201718 APC &amp; OPROC'!D894),'201718 APC &amp; OPROC'!D894*(1+VLOOKUP(LEFT($B894,2),'Adjustment factors'!$B$9:$M$99,D$1,FALSE)),"-")</f>
        <v>-</v>
      </c>
      <c r="E894" s="650">
        <f>IF(ISNUMBER('201718 APC &amp; OPROC'!E894),'201718 APC &amp; OPROC'!E894*(1+VLOOKUP(LEFT($B894,2),'Adjustment factors'!$B$9:$M$99,E$1,FALSE)),"-")</f>
        <v>1498.3631289980133</v>
      </c>
      <c r="F894" s="649" t="str">
        <f>IF(ISNUMBER('201718 APC &amp; OPROC'!F894),'201718 APC &amp; OPROC'!F894*(1+VLOOKUP(LEFT($B894,2),'Adjustment factors'!$B$9:$M$99,F$1,FALSE)),"-")</f>
        <v>-</v>
      </c>
      <c r="G894" s="649" t="str">
        <f>IF(ISNUMBER('201718 APC &amp; OPROC'!G894),'201718 APC &amp; OPROC'!G894*(1+VLOOKUP(LEFT($B894,2),'Adjustment factors'!$B$9:$M$99,G$1,FALSE)),"-")</f>
        <v>-</v>
      </c>
      <c r="H894" s="650">
        <f>IF(ISBLANK('201718 APC &amp; OPROC'!H894),"",'201718 APC &amp; OPROC'!H894)</f>
        <v>5</v>
      </c>
      <c r="I894" s="650">
        <f>IF(ISNUMBER('201718 APC &amp; OPROC'!I894),'201718 APC &amp; OPROC'!I894*(1+VLOOKUP(LEFT($B894,2),'Adjustment factors'!$B$9:$M$99,I$1,FALSE)),"-")</f>
        <v>1434.8817052408681</v>
      </c>
      <c r="J894" s="650">
        <f>IF(ISBLANK('201718 APC &amp; OPROC'!J894),"",'201718 APC &amp; OPROC'!J894)</f>
        <v>5</v>
      </c>
      <c r="K894" s="650">
        <f>IF(ISNUMBER('201718 APC &amp; OPROC'!K894),'201718 APC &amp; OPROC'!K894*(1+VLOOKUP(LEFT($B894,2),'Adjustment factors'!$B$9:$M$99,K$1,FALSE)),"-")</f>
        <v>430.24939999999992</v>
      </c>
      <c r="L894" s="650" t="str">
        <f>IF(ISBLANK('201718 APC &amp; OPROC'!L894),"",'201718 APC &amp; OPROC'!L894)</f>
        <v>No</v>
      </c>
      <c r="M894" s="651" t="str">
        <f>IF(ISBLANK('201718 APC &amp; OPROC'!M894),"",'201718 APC &amp; OPROC'!M894)</f>
        <v>-</v>
      </c>
      <c r="N894" s="654" t="str">
        <f t="shared" si="13"/>
        <v>-</v>
      </c>
      <c r="O894" s="652" t="str">
        <f>IF(ISBLANK('201718 APC &amp; OPROC'!O894),"",'201718 APC &amp; OPROC'!O894)</f>
        <v>-</v>
      </c>
      <c r="P894" s="645" t="str">
        <f>IF(ISBLANK('201718 APC &amp; OPROC'!P894),"",'201718 APC &amp; OPROC'!P894)</f>
        <v>-</v>
      </c>
      <c r="Q894" s="653" t="str">
        <f>IF(ISBLANK('201718 APC &amp; OPROC'!Q894),"",'201718 APC &amp; OPROC'!Q894)</f>
        <v>-</v>
      </c>
      <c r="R894" s="647" t="str">
        <f>IF(ISBLANK('201718 APC &amp; OPROC'!R894),"",'201718 APC &amp; OPROC'!R894)</f>
        <v>-</v>
      </c>
      <c r="S894" s="647" t="str">
        <f>IF(ISBLANK('201718 APC &amp; OPROC'!S894),"",'201718 APC &amp; OPROC'!S894)</f>
        <v/>
      </c>
      <c r="T894" s="647" t="str">
        <f>IF(ISBLANK('201718 APC &amp; OPROC'!T894),"",'201718 APC &amp; OPROC'!T894)</f>
        <v/>
      </c>
      <c r="V894" s="315"/>
      <c r="W894" s="315"/>
    </row>
    <row r="895" spans="2:23" s="139" customFormat="1" x14ac:dyDescent="0.35">
      <c r="B895" s="648" t="s">
        <v>2231</v>
      </c>
      <c r="C895" s="164" t="s">
        <v>2232</v>
      </c>
      <c r="D895" s="649" t="str">
        <f>IF(ISNUMBER('201718 APC &amp; OPROC'!D895),'201718 APC &amp; OPROC'!D895*(1+VLOOKUP(LEFT($B895,2),'Adjustment factors'!$B$9:$M$99,D$1,FALSE)),"-")</f>
        <v>-</v>
      </c>
      <c r="E895" s="650">
        <f>IF(ISNUMBER('201718 APC &amp; OPROC'!E895),'201718 APC &amp; OPROC'!E895*(1+VLOOKUP(LEFT($B895,2),'Adjustment factors'!$B$9:$M$99,E$1,FALSE)),"-")</f>
        <v>1159.7955356265725</v>
      </c>
      <c r="F895" s="649" t="str">
        <f>IF(ISNUMBER('201718 APC &amp; OPROC'!F895),'201718 APC &amp; OPROC'!F895*(1+VLOOKUP(LEFT($B895,2),'Adjustment factors'!$B$9:$M$99,F$1,FALSE)),"-")</f>
        <v>-</v>
      </c>
      <c r="G895" s="649" t="str">
        <f>IF(ISNUMBER('201718 APC &amp; OPROC'!G895),'201718 APC &amp; OPROC'!G895*(1+VLOOKUP(LEFT($B895,2),'Adjustment factors'!$B$9:$M$99,G$1,FALSE)),"-")</f>
        <v>-</v>
      </c>
      <c r="H895" s="650">
        <f>IF(ISBLANK('201718 APC &amp; OPROC'!H895),"",'201718 APC &amp; OPROC'!H895)</f>
        <v>5</v>
      </c>
      <c r="I895" s="650">
        <f>IF(ISNUMBER('201718 APC &amp; OPROC'!I895),'201718 APC &amp; OPROC'!I895*(1+VLOOKUP(LEFT($B895,2),'Adjustment factors'!$B$9:$M$99,I$1,FALSE)),"-")</f>
        <v>1374.4232064245393</v>
      </c>
      <c r="J895" s="650">
        <f>IF(ISBLANK('201718 APC &amp; OPROC'!J895),"",'201718 APC &amp; OPROC'!J895)</f>
        <v>5</v>
      </c>
      <c r="K895" s="650">
        <f>IF(ISNUMBER('201718 APC &amp; OPROC'!K895),'201718 APC &amp; OPROC'!K895*(1+VLOOKUP(LEFT($B895,2),'Adjustment factors'!$B$9:$M$99,K$1,FALSE)),"-")</f>
        <v>227.13165999999995</v>
      </c>
      <c r="L895" s="650" t="str">
        <f>IF(ISBLANK('201718 APC &amp; OPROC'!L895),"",'201718 APC &amp; OPROC'!L895)</f>
        <v>No</v>
      </c>
      <c r="M895" s="651" t="str">
        <f>IF(ISBLANK('201718 APC &amp; OPROC'!M895),"",'201718 APC &amp; OPROC'!M895)</f>
        <v>-</v>
      </c>
      <c r="N895" s="654" t="str">
        <f t="shared" si="13"/>
        <v>-</v>
      </c>
      <c r="O895" s="652" t="str">
        <f>IF(ISBLANK('201718 APC &amp; OPROC'!O895),"",'201718 APC &amp; OPROC'!O895)</f>
        <v>-</v>
      </c>
      <c r="P895" s="645" t="str">
        <f>IF(ISBLANK('201718 APC &amp; OPROC'!P895),"",'201718 APC &amp; OPROC'!P895)</f>
        <v>-</v>
      </c>
      <c r="Q895" s="653" t="str">
        <f>IF(ISBLANK('201718 APC &amp; OPROC'!Q895),"",'201718 APC &amp; OPROC'!Q895)</f>
        <v>-</v>
      </c>
      <c r="R895" s="647" t="str">
        <f>IF(ISBLANK('201718 APC &amp; OPROC'!R895),"",'201718 APC &amp; OPROC'!R895)</f>
        <v>-</v>
      </c>
      <c r="S895" s="647" t="str">
        <f>IF(ISBLANK('201718 APC &amp; OPROC'!S895),"",'201718 APC &amp; OPROC'!S895)</f>
        <v/>
      </c>
      <c r="T895" s="647" t="str">
        <f>IF(ISBLANK('201718 APC &amp; OPROC'!T895),"",'201718 APC &amp; OPROC'!T895)</f>
        <v/>
      </c>
      <c r="V895" s="315"/>
      <c r="W895" s="315"/>
    </row>
    <row r="896" spans="2:23" s="139" customFormat="1" x14ac:dyDescent="0.35">
      <c r="B896" s="648" t="s">
        <v>2233</v>
      </c>
      <c r="C896" s="164" t="s">
        <v>2234</v>
      </c>
      <c r="D896" s="649" t="str">
        <f>IF(ISNUMBER('201718 APC &amp; OPROC'!D896),'201718 APC &amp; OPROC'!D896*(1+VLOOKUP(LEFT($B896,2),'Adjustment factors'!$B$9:$M$99,D$1,FALSE)),"-")</f>
        <v>-</v>
      </c>
      <c r="E896" s="650">
        <f>IF(ISNUMBER('201718 APC &amp; OPROC'!E896),'201718 APC &amp; OPROC'!E896*(1+VLOOKUP(LEFT($B896,2),'Adjustment factors'!$B$9:$M$99,E$1,FALSE)),"-")</f>
        <v>8154.8438486758041</v>
      </c>
      <c r="F896" s="649" t="str">
        <f>IF(ISNUMBER('201718 APC &amp; OPROC'!F896),'201718 APC &amp; OPROC'!F896*(1+VLOOKUP(LEFT($B896,2),'Adjustment factors'!$B$9:$M$99,F$1,FALSE)),"-")</f>
        <v>-</v>
      </c>
      <c r="G896" s="649" t="str">
        <f>IF(ISNUMBER('201718 APC &amp; OPROC'!G896),'201718 APC &amp; OPROC'!G896*(1+VLOOKUP(LEFT($B896,2),'Adjustment factors'!$B$9:$M$99,G$1,FALSE)),"-")</f>
        <v>-</v>
      </c>
      <c r="H896" s="650">
        <f>IF(ISBLANK('201718 APC &amp; OPROC'!H896),"",'201718 APC &amp; OPROC'!H896)</f>
        <v>70</v>
      </c>
      <c r="I896" s="650">
        <f>IF(ISNUMBER('201718 APC &amp; OPROC'!I896),'201718 APC &amp; OPROC'!I896*(1+VLOOKUP(LEFT($B896,2),'Adjustment factors'!$B$9:$M$99,I$1,FALSE)),"-")</f>
        <v>8154.8438486758041</v>
      </c>
      <c r="J896" s="650">
        <f>IF(ISBLANK('201718 APC &amp; OPROC'!J896),"",'201718 APC &amp; OPROC'!J896)</f>
        <v>70</v>
      </c>
      <c r="K896" s="650">
        <f>IF(ISNUMBER('201718 APC &amp; OPROC'!K896),'201718 APC &amp; OPROC'!K896*(1+VLOOKUP(LEFT($B896,2),'Adjustment factors'!$B$9:$M$99,K$1,FALSE)),"-")</f>
        <v>227.13165999999995</v>
      </c>
      <c r="L896" s="650" t="str">
        <f>IF(ISBLANK('201718 APC &amp; OPROC'!L896),"",'201718 APC &amp; OPROC'!L896)</f>
        <v>No</v>
      </c>
      <c r="M896" s="651" t="str">
        <f>IF(ISBLANK('201718 APC &amp; OPROC'!M896),"",'201718 APC &amp; OPROC'!M896)</f>
        <v>-</v>
      </c>
      <c r="N896" s="654" t="str">
        <f t="shared" si="13"/>
        <v>-</v>
      </c>
      <c r="O896" s="652" t="str">
        <f>IF(ISBLANK('201718 APC &amp; OPROC'!O896),"",'201718 APC &amp; OPROC'!O896)</f>
        <v>-</v>
      </c>
      <c r="P896" s="645" t="str">
        <f>IF(ISBLANK('201718 APC &amp; OPROC'!P896),"",'201718 APC &amp; OPROC'!P896)</f>
        <v>-</v>
      </c>
      <c r="Q896" s="653" t="str">
        <f>IF(ISBLANK('201718 APC &amp; OPROC'!Q896),"",'201718 APC &amp; OPROC'!Q896)</f>
        <v>-</v>
      </c>
      <c r="R896" s="647" t="str">
        <f>IF(ISBLANK('201718 APC &amp; OPROC'!R896),"",'201718 APC &amp; OPROC'!R896)</f>
        <v>-</v>
      </c>
      <c r="S896" s="647" t="str">
        <f>IF(ISBLANK('201718 APC &amp; OPROC'!S896),"",'201718 APC &amp; OPROC'!S896)</f>
        <v/>
      </c>
      <c r="T896" s="647" t="str">
        <f>IF(ISBLANK('201718 APC &amp; OPROC'!T896),"",'201718 APC &amp; OPROC'!T896)</f>
        <v/>
      </c>
      <c r="V896" s="315"/>
      <c r="W896" s="315"/>
    </row>
    <row r="897" spans="2:23" s="139" customFormat="1" x14ac:dyDescent="0.35">
      <c r="B897" s="648" t="s">
        <v>2235</v>
      </c>
      <c r="C897" s="164" t="s">
        <v>2236</v>
      </c>
      <c r="D897" s="649" t="str">
        <f>IF(ISNUMBER('201718 APC &amp; OPROC'!D897),'201718 APC &amp; OPROC'!D897*(1+VLOOKUP(LEFT($B897,2),'Adjustment factors'!$B$9:$M$99,D$1,FALSE)),"-")</f>
        <v>-</v>
      </c>
      <c r="E897" s="650">
        <f>IF(ISNUMBER('201718 APC &amp; OPROC'!E897),'201718 APC &amp; OPROC'!E897*(1+VLOOKUP(LEFT($B897,2),'Adjustment factors'!$B$9:$M$99,E$1,FALSE)),"-")</f>
        <v>3118.6508972756228</v>
      </c>
      <c r="F897" s="649" t="str">
        <f>IF(ISNUMBER('201718 APC &amp; OPROC'!F897),'201718 APC &amp; OPROC'!F897*(1+VLOOKUP(LEFT($B897,2),'Adjustment factors'!$B$9:$M$99,F$1,FALSE)),"-")</f>
        <v>-</v>
      </c>
      <c r="G897" s="649" t="str">
        <f>IF(ISNUMBER('201718 APC &amp; OPROC'!G897),'201718 APC &amp; OPROC'!G897*(1+VLOOKUP(LEFT($B897,2),'Adjustment factors'!$B$9:$M$99,G$1,FALSE)),"-")</f>
        <v>-</v>
      </c>
      <c r="H897" s="650">
        <f>IF(ISBLANK('201718 APC &amp; OPROC'!H897),"",'201718 APC &amp; OPROC'!H897)</f>
        <v>33</v>
      </c>
      <c r="I897" s="650">
        <f>IF(ISNUMBER('201718 APC &amp; OPROC'!I897),'201718 APC &amp; OPROC'!I897*(1+VLOOKUP(LEFT($B897,2),'Adjustment factors'!$B$9:$M$99,I$1,FALSE)),"-")</f>
        <v>5088.5903170410002</v>
      </c>
      <c r="J897" s="650">
        <f>IF(ISBLANK('201718 APC &amp; OPROC'!J897),"",'201718 APC &amp; OPROC'!J897)</f>
        <v>36</v>
      </c>
      <c r="K897" s="650">
        <f>IF(ISNUMBER('201718 APC &amp; OPROC'!K897),'201718 APC &amp; OPROC'!K897*(1+VLOOKUP(LEFT($B897,2),'Adjustment factors'!$B$9:$M$99,K$1,FALSE)),"-")</f>
        <v>227.13165999999995</v>
      </c>
      <c r="L897" s="650" t="str">
        <f>IF(ISBLANK('201718 APC &amp; OPROC'!L897),"",'201718 APC &amp; OPROC'!L897)</f>
        <v>No</v>
      </c>
      <c r="M897" s="651" t="str">
        <f>IF(ISBLANK('201718 APC &amp; OPROC'!M897),"",'201718 APC &amp; OPROC'!M897)</f>
        <v>-</v>
      </c>
      <c r="N897" s="654" t="str">
        <f t="shared" si="13"/>
        <v>-</v>
      </c>
      <c r="O897" s="652" t="str">
        <f>IF(ISBLANK('201718 APC &amp; OPROC'!O897),"",'201718 APC &amp; OPROC'!O897)</f>
        <v>-</v>
      </c>
      <c r="P897" s="645" t="str">
        <f>IF(ISBLANK('201718 APC &amp; OPROC'!P897),"",'201718 APC &amp; OPROC'!P897)</f>
        <v>-</v>
      </c>
      <c r="Q897" s="653" t="str">
        <f>IF(ISBLANK('201718 APC &amp; OPROC'!Q897),"",'201718 APC &amp; OPROC'!Q897)</f>
        <v>-</v>
      </c>
      <c r="R897" s="647" t="str">
        <f>IF(ISBLANK('201718 APC &amp; OPROC'!R897),"",'201718 APC &amp; OPROC'!R897)</f>
        <v>-</v>
      </c>
      <c r="S897" s="647" t="str">
        <f>IF(ISBLANK('201718 APC &amp; OPROC'!S897),"",'201718 APC &amp; OPROC'!S897)</f>
        <v/>
      </c>
      <c r="T897" s="647" t="str">
        <f>IF(ISBLANK('201718 APC &amp; OPROC'!T897),"",'201718 APC &amp; OPROC'!T897)</f>
        <v/>
      </c>
      <c r="V897" s="315"/>
      <c r="W897" s="315"/>
    </row>
    <row r="898" spans="2:23" s="139" customFormat="1" x14ac:dyDescent="0.35">
      <c r="B898" s="648" t="s">
        <v>2237</v>
      </c>
      <c r="C898" s="164" t="s">
        <v>2238</v>
      </c>
      <c r="D898" s="649" t="str">
        <f>IF(ISNUMBER('201718 APC &amp; OPROC'!D898),'201718 APC &amp; OPROC'!D898*(1+VLOOKUP(LEFT($B898,2),'Adjustment factors'!$B$9:$M$99,D$1,FALSE)),"-")</f>
        <v>-</v>
      </c>
      <c r="E898" s="650">
        <f>IF(ISNUMBER('201718 APC &amp; OPROC'!E898),'201718 APC &amp; OPROC'!E898*(1+VLOOKUP(LEFT($B898,2),'Adjustment factors'!$B$9:$M$99,E$1,FALSE)),"-")</f>
        <v>1011.6722135265671</v>
      </c>
      <c r="F898" s="649" t="str">
        <f>IF(ISNUMBER('201718 APC &amp; OPROC'!F898),'201718 APC &amp; OPROC'!F898*(1+VLOOKUP(LEFT($B898,2),'Adjustment factors'!$B$9:$M$99,F$1,FALSE)),"-")</f>
        <v>-</v>
      </c>
      <c r="G898" s="649" t="str">
        <f>IF(ISNUMBER('201718 APC &amp; OPROC'!G898),'201718 APC &amp; OPROC'!G898*(1+VLOOKUP(LEFT($B898,2),'Adjustment factors'!$B$9:$M$99,G$1,FALSE)),"-")</f>
        <v>-</v>
      </c>
      <c r="H898" s="650">
        <f>IF(ISBLANK('201718 APC &amp; OPROC'!H898),"",'201718 APC &amp; OPROC'!H898)</f>
        <v>5</v>
      </c>
      <c r="I898" s="650">
        <f>IF(ISNUMBER('201718 APC &amp; OPROC'!I898),'201718 APC &amp; OPROC'!I898*(1+VLOOKUP(LEFT($B898,2),'Adjustment factors'!$B$9:$M$99,I$1,FALSE)),"-")</f>
        <v>3414.8975414756333</v>
      </c>
      <c r="J898" s="650">
        <f>IF(ISBLANK('201718 APC &amp; OPROC'!J898),"",'201718 APC &amp; OPROC'!J898)</f>
        <v>22</v>
      </c>
      <c r="K898" s="650">
        <f>IF(ISNUMBER('201718 APC &amp; OPROC'!K898),'201718 APC &amp; OPROC'!K898*(1+VLOOKUP(LEFT($B898,2),'Adjustment factors'!$B$9:$M$99,K$1,FALSE)),"-")</f>
        <v>227.13165999999995</v>
      </c>
      <c r="L898" s="650" t="str">
        <f>IF(ISBLANK('201718 APC &amp; OPROC'!L898),"",'201718 APC &amp; OPROC'!L898)</f>
        <v>No</v>
      </c>
      <c r="M898" s="651" t="str">
        <f>IF(ISBLANK('201718 APC &amp; OPROC'!M898),"",'201718 APC &amp; OPROC'!M898)</f>
        <v>-</v>
      </c>
      <c r="N898" s="654" t="str">
        <f t="shared" si="13"/>
        <v>-</v>
      </c>
      <c r="O898" s="652" t="str">
        <f>IF(ISBLANK('201718 APC &amp; OPROC'!O898),"",'201718 APC &amp; OPROC'!O898)</f>
        <v>-</v>
      </c>
      <c r="P898" s="645" t="str">
        <f>IF(ISBLANK('201718 APC &amp; OPROC'!P898),"",'201718 APC &amp; OPROC'!P898)</f>
        <v>-</v>
      </c>
      <c r="Q898" s="653" t="str">
        <f>IF(ISBLANK('201718 APC &amp; OPROC'!Q898),"",'201718 APC &amp; OPROC'!Q898)</f>
        <v>-</v>
      </c>
      <c r="R898" s="647" t="str">
        <f>IF(ISBLANK('201718 APC &amp; OPROC'!R898),"",'201718 APC &amp; OPROC'!R898)</f>
        <v>-</v>
      </c>
      <c r="S898" s="647" t="str">
        <f>IF(ISBLANK('201718 APC &amp; OPROC'!S898),"",'201718 APC &amp; OPROC'!S898)</f>
        <v/>
      </c>
      <c r="T898" s="647" t="str">
        <f>IF(ISBLANK('201718 APC &amp; OPROC'!T898),"",'201718 APC &amp; OPROC'!T898)</f>
        <v/>
      </c>
      <c r="V898" s="315"/>
      <c r="W898" s="315"/>
    </row>
    <row r="899" spans="2:23" s="139" customFormat="1" x14ac:dyDescent="0.35">
      <c r="B899" s="648" t="s">
        <v>2239</v>
      </c>
      <c r="C899" s="164" t="s">
        <v>2240</v>
      </c>
      <c r="D899" s="649" t="str">
        <f>IF(ISNUMBER('201718 APC &amp; OPROC'!D899),'201718 APC &amp; OPROC'!D899*(1+VLOOKUP(LEFT($B899,2),'Adjustment factors'!$B$9:$M$99,D$1,FALSE)),"-")</f>
        <v>-</v>
      </c>
      <c r="E899" s="650">
        <f>IF(ISNUMBER('201718 APC &amp; OPROC'!E899),'201718 APC &amp; OPROC'!E899*(1+VLOOKUP(LEFT($B899,2),'Adjustment factors'!$B$9:$M$99,E$1,FALSE)),"-")</f>
        <v>494.75204864695661</v>
      </c>
      <c r="F899" s="649" t="str">
        <f>IF(ISNUMBER('201718 APC &amp; OPROC'!F899),'201718 APC &amp; OPROC'!F899*(1+VLOOKUP(LEFT($B899,2),'Adjustment factors'!$B$9:$M$99,F$1,FALSE)),"-")</f>
        <v>-</v>
      </c>
      <c r="G899" s="649" t="str">
        <f>IF(ISNUMBER('201718 APC &amp; OPROC'!G899),'201718 APC &amp; OPROC'!G899*(1+VLOOKUP(LEFT($B899,2),'Adjustment factors'!$B$9:$M$99,G$1,FALSE)),"-")</f>
        <v>-</v>
      </c>
      <c r="H899" s="650">
        <f>IF(ISBLANK('201718 APC &amp; OPROC'!H899),"",'201718 APC &amp; OPROC'!H899)</f>
        <v>5</v>
      </c>
      <c r="I899" s="650">
        <f>IF(ISNUMBER('201718 APC &amp; OPROC'!I899),'201718 APC &amp; OPROC'!I899*(1+VLOOKUP(LEFT($B899,2),'Adjustment factors'!$B$9:$M$99,I$1,FALSE)),"-")</f>
        <v>2325.6369211347778</v>
      </c>
      <c r="J899" s="650">
        <f>IF(ISBLANK('201718 APC &amp; OPROC'!J899),"",'201718 APC &amp; OPROC'!J899)</f>
        <v>13</v>
      </c>
      <c r="K899" s="650">
        <f>IF(ISNUMBER('201718 APC &amp; OPROC'!K899),'201718 APC &amp; OPROC'!K899*(1+VLOOKUP(LEFT($B899,2),'Adjustment factors'!$B$9:$M$99,K$1,FALSE)),"-")</f>
        <v>227.13165999999995</v>
      </c>
      <c r="L899" s="650" t="str">
        <f>IF(ISBLANK('201718 APC &amp; OPROC'!L899),"",'201718 APC &amp; OPROC'!L899)</f>
        <v>No</v>
      </c>
      <c r="M899" s="651" t="str">
        <f>IF(ISBLANK('201718 APC &amp; OPROC'!M899),"",'201718 APC &amp; OPROC'!M899)</f>
        <v>-</v>
      </c>
      <c r="N899" s="654" t="str">
        <f t="shared" si="13"/>
        <v>-</v>
      </c>
      <c r="O899" s="652" t="str">
        <f>IF(ISBLANK('201718 APC &amp; OPROC'!O899),"",'201718 APC &amp; OPROC'!O899)</f>
        <v>-</v>
      </c>
      <c r="P899" s="645" t="str">
        <f>IF(ISBLANK('201718 APC &amp; OPROC'!P899),"",'201718 APC &amp; OPROC'!P899)</f>
        <v>-</v>
      </c>
      <c r="Q899" s="653" t="str">
        <f>IF(ISBLANK('201718 APC &amp; OPROC'!Q899),"",'201718 APC &amp; OPROC'!Q899)</f>
        <v>-</v>
      </c>
      <c r="R899" s="647" t="str">
        <f>IF(ISBLANK('201718 APC &amp; OPROC'!R899),"",'201718 APC &amp; OPROC'!R899)</f>
        <v>-</v>
      </c>
      <c r="S899" s="647" t="str">
        <f>IF(ISBLANK('201718 APC &amp; OPROC'!S899),"",'201718 APC &amp; OPROC'!S899)</f>
        <v/>
      </c>
      <c r="T899" s="647" t="str">
        <f>IF(ISBLANK('201718 APC &amp; OPROC'!T899),"",'201718 APC &amp; OPROC'!T899)</f>
        <v/>
      </c>
      <c r="V899" s="315"/>
      <c r="W899" s="315"/>
    </row>
    <row r="900" spans="2:23" s="139" customFormat="1" x14ac:dyDescent="0.35">
      <c r="B900" s="648" t="s">
        <v>2241</v>
      </c>
      <c r="C900" s="164" t="s">
        <v>2242</v>
      </c>
      <c r="D900" s="649" t="str">
        <f>IF(ISNUMBER('201718 APC &amp; OPROC'!D900),'201718 APC &amp; OPROC'!D900*(1+VLOOKUP(LEFT($B900,2),'Adjustment factors'!$B$9:$M$99,D$1,FALSE)),"-")</f>
        <v>-</v>
      </c>
      <c r="E900" s="650">
        <f>IF(ISNUMBER('201718 APC &amp; OPROC'!E900),'201718 APC &amp; OPROC'!E900*(1+VLOOKUP(LEFT($B900,2),'Adjustment factors'!$B$9:$M$99,E$1,FALSE)),"-")</f>
        <v>2498.9512844082533</v>
      </c>
      <c r="F900" s="649" t="str">
        <f>IF(ISNUMBER('201718 APC &amp; OPROC'!F900),'201718 APC &amp; OPROC'!F900*(1+VLOOKUP(LEFT($B900,2),'Adjustment factors'!$B$9:$M$99,F$1,FALSE)),"-")</f>
        <v>-</v>
      </c>
      <c r="G900" s="649" t="str">
        <f>IF(ISNUMBER('201718 APC &amp; OPROC'!G900),'201718 APC &amp; OPROC'!G900*(1+VLOOKUP(LEFT($B900,2),'Adjustment factors'!$B$9:$M$99,G$1,FALSE)),"-")</f>
        <v>-</v>
      </c>
      <c r="H900" s="650">
        <f>IF(ISBLANK('201718 APC &amp; OPROC'!H900),"",'201718 APC &amp; OPROC'!H900)</f>
        <v>5</v>
      </c>
      <c r="I900" s="650">
        <f>IF(ISNUMBER('201718 APC &amp; OPROC'!I900),'201718 APC &amp; OPROC'!I900*(1+VLOOKUP(LEFT($B900,2),'Adjustment factors'!$B$9:$M$99,I$1,FALSE)),"-")</f>
        <v>2498.9512844082533</v>
      </c>
      <c r="J900" s="650">
        <f>IF(ISBLANK('201718 APC &amp; OPROC'!J900),"",'201718 APC &amp; OPROC'!J900)</f>
        <v>5</v>
      </c>
      <c r="K900" s="650">
        <f>IF(ISNUMBER('201718 APC &amp; OPROC'!K900),'201718 APC &amp; OPROC'!K900*(1+VLOOKUP(LEFT($B900,2),'Adjustment factors'!$B$9:$M$99,K$1,FALSE)),"-")</f>
        <v>227.13165999999995</v>
      </c>
      <c r="L900" s="650" t="str">
        <f>IF(ISBLANK('201718 APC &amp; OPROC'!L900),"",'201718 APC &amp; OPROC'!L900)</f>
        <v>No</v>
      </c>
      <c r="M900" s="651" t="str">
        <f>IF(ISBLANK('201718 APC &amp; OPROC'!M900),"",'201718 APC &amp; OPROC'!M900)</f>
        <v>-</v>
      </c>
      <c r="N900" s="654" t="str">
        <f t="shared" si="13"/>
        <v>-</v>
      </c>
      <c r="O900" s="652" t="str">
        <f>IF(ISBLANK('201718 APC &amp; OPROC'!O900),"",'201718 APC &amp; OPROC'!O900)</f>
        <v>-</v>
      </c>
      <c r="P900" s="645" t="str">
        <f>IF(ISBLANK('201718 APC &amp; OPROC'!P900),"",'201718 APC &amp; OPROC'!P900)</f>
        <v>-</v>
      </c>
      <c r="Q900" s="653" t="str">
        <f>IF(ISBLANK('201718 APC &amp; OPROC'!Q900),"",'201718 APC &amp; OPROC'!Q900)</f>
        <v>-</v>
      </c>
      <c r="R900" s="647" t="str">
        <f>IF(ISBLANK('201718 APC &amp; OPROC'!R900),"",'201718 APC &amp; OPROC'!R900)</f>
        <v>-</v>
      </c>
      <c r="S900" s="647" t="str">
        <f>IF(ISBLANK('201718 APC &amp; OPROC'!S900),"",'201718 APC &amp; OPROC'!S900)</f>
        <v/>
      </c>
      <c r="T900" s="647" t="str">
        <f>IF(ISBLANK('201718 APC &amp; OPROC'!T900),"",'201718 APC &amp; OPROC'!T900)</f>
        <v/>
      </c>
      <c r="V900" s="315"/>
      <c r="W900" s="315"/>
    </row>
    <row r="901" spans="2:23" s="139" customFormat="1" x14ac:dyDescent="0.35">
      <c r="B901" s="648" t="s">
        <v>2243</v>
      </c>
      <c r="C901" s="164" t="s">
        <v>2244</v>
      </c>
      <c r="D901" s="649" t="str">
        <f>IF(ISNUMBER('201718 APC &amp; OPROC'!D901),'201718 APC &amp; OPROC'!D901*(1+VLOOKUP(LEFT($B901,2),'Adjustment factors'!$B$9:$M$99,D$1,FALSE)),"-")</f>
        <v>-</v>
      </c>
      <c r="E901" s="650">
        <f>IF(ISNUMBER('201718 APC &amp; OPROC'!E901),'201718 APC &amp; OPROC'!E901*(1+VLOOKUP(LEFT($B901,2),'Adjustment factors'!$B$9:$M$99,E$1,FALSE)),"-")</f>
        <v>1931.6490371817024</v>
      </c>
      <c r="F901" s="649" t="str">
        <f>IF(ISNUMBER('201718 APC &amp; OPROC'!F901),'201718 APC &amp; OPROC'!F901*(1+VLOOKUP(LEFT($B901,2),'Adjustment factors'!$B$9:$M$99,F$1,FALSE)),"-")</f>
        <v>-</v>
      </c>
      <c r="G901" s="649" t="str">
        <f>IF(ISNUMBER('201718 APC &amp; OPROC'!G901),'201718 APC &amp; OPROC'!G901*(1+VLOOKUP(LEFT($B901,2),'Adjustment factors'!$B$9:$M$99,G$1,FALSE)),"-")</f>
        <v>-</v>
      </c>
      <c r="H901" s="650">
        <f>IF(ISBLANK('201718 APC &amp; OPROC'!H901),"",'201718 APC &amp; OPROC'!H901)</f>
        <v>5</v>
      </c>
      <c r="I901" s="650">
        <f>IF(ISNUMBER('201718 APC &amp; OPROC'!I901),'201718 APC &amp; OPROC'!I901*(1+VLOOKUP(LEFT($B901,2),'Adjustment factors'!$B$9:$M$99,I$1,FALSE)),"-")</f>
        <v>1931.6490371817024</v>
      </c>
      <c r="J901" s="650">
        <f>IF(ISBLANK('201718 APC &amp; OPROC'!J901),"",'201718 APC &amp; OPROC'!J901)</f>
        <v>5</v>
      </c>
      <c r="K901" s="650">
        <f>IF(ISNUMBER('201718 APC &amp; OPROC'!K901),'201718 APC &amp; OPROC'!K901*(1+VLOOKUP(LEFT($B901,2),'Adjustment factors'!$B$9:$M$99,K$1,FALSE)),"-")</f>
        <v>227.13165999999995</v>
      </c>
      <c r="L901" s="650" t="str">
        <f>IF(ISBLANK('201718 APC &amp; OPROC'!L901),"",'201718 APC &amp; OPROC'!L901)</f>
        <v>No</v>
      </c>
      <c r="M901" s="651" t="str">
        <f>IF(ISBLANK('201718 APC &amp; OPROC'!M901),"",'201718 APC &amp; OPROC'!M901)</f>
        <v>-</v>
      </c>
      <c r="N901" s="654" t="str">
        <f t="shared" ref="N901:N964" si="14">IF(ISNUMBER(M901),M901*I901,"-")</f>
        <v>-</v>
      </c>
      <c r="O901" s="652" t="str">
        <f>IF(ISBLANK('201718 APC &amp; OPROC'!O901),"",'201718 APC &amp; OPROC'!O901)</f>
        <v>-</v>
      </c>
      <c r="P901" s="645" t="str">
        <f>IF(ISBLANK('201718 APC &amp; OPROC'!P901),"",'201718 APC &amp; OPROC'!P901)</f>
        <v>-</v>
      </c>
      <c r="Q901" s="653" t="str">
        <f>IF(ISBLANK('201718 APC &amp; OPROC'!Q901),"",'201718 APC &amp; OPROC'!Q901)</f>
        <v>-</v>
      </c>
      <c r="R901" s="647" t="str">
        <f>IF(ISBLANK('201718 APC &amp; OPROC'!R901),"",'201718 APC &amp; OPROC'!R901)</f>
        <v>-</v>
      </c>
      <c r="S901" s="647" t="str">
        <f>IF(ISBLANK('201718 APC &amp; OPROC'!S901),"",'201718 APC &amp; OPROC'!S901)</f>
        <v/>
      </c>
      <c r="T901" s="647" t="str">
        <f>IF(ISBLANK('201718 APC &amp; OPROC'!T901),"",'201718 APC &amp; OPROC'!T901)</f>
        <v/>
      </c>
      <c r="V901" s="315"/>
      <c r="W901" s="315"/>
    </row>
    <row r="902" spans="2:23" s="139" customFormat="1" x14ac:dyDescent="0.35">
      <c r="B902" s="648" t="s">
        <v>2245</v>
      </c>
      <c r="C902" s="164" t="s">
        <v>2246</v>
      </c>
      <c r="D902" s="649" t="str">
        <f>IF(ISNUMBER('201718 APC &amp; OPROC'!D902),'201718 APC &amp; OPROC'!D902*(1+VLOOKUP(LEFT($B902,2),'Adjustment factors'!$B$9:$M$99,D$1,FALSE)),"-")</f>
        <v>-</v>
      </c>
      <c r="E902" s="650">
        <f>IF(ISNUMBER('201718 APC &amp; OPROC'!E902),'201718 APC &amp; OPROC'!E902*(1+VLOOKUP(LEFT($B902,2),'Adjustment factors'!$B$9:$M$99,E$1,FALSE)),"-")</f>
        <v>944.16022318166677</v>
      </c>
      <c r="F902" s="649" t="str">
        <f>IF(ISNUMBER('201718 APC &amp; OPROC'!F902),'201718 APC &amp; OPROC'!F902*(1+VLOOKUP(LEFT($B902,2),'Adjustment factors'!$B$9:$M$99,F$1,FALSE)),"-")</f>
        <v>-</v>
      </c>
      <c r="G902" s="649" t="str">
        <f>IF(ISNUMBER('201718 APC &amp; OPROC'!G902),'201718 APC &amp; OPROC'!G902*(1+VLOOKUP(LEFT($B902,2),'Adjustment factors'!$B$9:$M$99,G$1,FALSE)),"-")</f>
        <v>-</v>
      </c>
      <c r="H902" s="650">
        <f>IF(ISBLANK('201718 APC &amp; OPROC'!H902),"",'201718 APC &amp; OPROC'!H902)</f>
        <v>5</v>
      </c>
      <c r="I902" s="650">
        <f>IF(ISNUMBER('201718 APC &amp; OPROC'!I902),'201718 APC &amp; OPROC'!I902*(1+VLOOKUP(LEFT($B902,2),'Adjustment factors'!$B$9:$M$99,I$1,FALSE)),"-")</f>
        <v>1056.0084459918749</v>
      </c>
      <c r="J902" s="650">
        <f>IF(ISBLANK('201718 APC &amp; OPROC'!J902),"",'201718 APC &amp; OPROC'!J902)</f>
        <v>5</v>
      </c>
      <c r="K902" s="650">
        <f>IF(ISNUMBER('201718 APC &amp; OPROC'!K902),'201718 APC &amp; OPROC'!K902*(1+VLOOKUP(LEFT($B902,2),'Adjustment factors'!$B$9:$M$99,K$1,FALSE)),"-")</f>
        <v>227.13165999999995</v>
      </c>
      <c r="L902" s="650" t="str">
        <f>IF(ISBLANK('201718 APC &amp; OPROC'!L902),"",'201718 APC &amp; OPROC'!L902)</f>
        <v>No</v>
      </c>
      <c r="M902" s="651" t="str">
        <f>IF(ISBLANK('201718 APC &amp; OPROC'!M902),"",'201718 APC &amp; OPROC'!M902)</f>
        <v>-</v>
      </c>
      <c r="N902" s="654" t="str">
        <f t="shared" si="14"/>
        <v>-</v>
      </c>
      <c r="O902" s="652" t="str">
        <f>IF(ISBLANK('201718 APC &amp; OPROC'!O902),"",'201718 APC &amp; OPROC'!O902)</f>
        <v>-</v>
      </c>
      <c r="P902" s="645" t="str">
        <f>IF(ISBLANK('201718 APC &amp; OPROC'!P902),"",'201718 APC &amp; OPROC'!P902)</f>
        <v>-</v>
      </c>
      <c r="Q902" s="653" t="str">
        <f>IF(ISBLANK('201718 APC &amp; OPROC'!Q902),"",'201718 APC &amp; OPROC'!Q902)</f>
        <v>-</v>
      </c>
      <c r="R902" s="647" t="str">
        <f>IF(ISBLANK('201718 APC &amp; OPROC'!R902),"",'201718 APC &amp; OPROC'!R902)</f>
        <v>-</v>
      </c>
      <c r="S902" s="647" t="str">
        <f>IF(ISBLANK('201718 APC &amp; OPROC'!S902),"",'201718 APC &amp; OPROC'!S902)</f>
        <v/>
      </c>
      <c r="T902" s="647" t="str">
        <f>IF(ISBLANK('201718 APC &amp; OPROC'!T902),"",'201718 APC &amp; OPROC'!T902)</f>
        <v/>
      </c>
      <c r="V902" s="315"/>
      <c r="W902" s="315"/>
    </row>
    <row r="903" spans="2:23" s="139" customFormat="1" x14ac:dyDescent="0.35">
      <c r="B903" s="648" t="s">
        <v>2247</v>
      </c>
      <c r="C903" s="164" t="s">
        <v>2248</v>
      </c>
      <c r="D903" s="649" t="str">
        <f>IF(ISNUMBER('201718 APC &amp; OPROC'!D903),'201718 APC &amp; OPROC'!D903*(1+VLOOKUP(LEFT($B903,2),'Adjustment factors'!$B$9:$M$99,D$1,FALSE)),"-")</f>
        <v>-</v>
      </c>
      <c r="E903" s="650">
        <f>IF(ISNUMBER('201718 APC &amp; OPROC'!E903),'201718 APC &amp; OPROC'!E903*(1+VLOOKUP(LEFT($B903,2),'Adjustment factors'!$B$9:$M$99,E$1,FALSE)),"-")</f>
        <v>11858.440137097941</v>
      </c>
      <c r="F903" s="649" t="str">
        <f>IF(ISNUMBER('201718 APC &amp; OPROC'!F903),'201718 APC &amp; OPROC'!F903*(1+VLOOKUP(LEFT($B903,2),'Adjustment factors'!$B$9:$M$99,F$1,FALSE)),"-")</f>
        <v>-</v>
      </c>
      <c r="G903" s="649" t="str">
        <f>IF(ISNUMBER('201718 APC &amp; OPROC'!G903),'201718 APC &amp; OPROC'!G903*(1+VLOOKUP(LEFT($B903,2),'Adjustment factors'!$B$9:$M$99,G$1,FALSE)),"-")</f>
        <v>-</v>
      </c>
      <c r="H903" s="650">
        <f>IF(ISBLANK('201718 APC &amp; OPROC'!H903),"",'201718 APC &amp; OPROC'!H903)</f>
        <v>65</v>
      </c>
      <c r="I903" s="650">
        <f>IF(ISNUMBER('201718 APC &amp; OPROC'!I903),'201718 APC &amp; OPROC'!I903*(1+VLOOKUP(LEFT($B903,2),'Adjustment factors'!$B$9:$M$99,I$1,FALSE)),"-")</f>
        <v>11858.440137097941</v>
      </c>
      <c r="J903" s="650">
        <f>IF(ISBLANK('201718 APC &amp; OPROC'!J903),"",'201718 APC &amp; OPROC'!J903)</f>
        <v>65</v>
      </c>
      <c r="K903" s="650">
        <f>IF(ISNUMBER('201718 APC &amp; OPROC'!K903),'201718 APC &amp; OPROC'!K903*(1+VLOOKUP(LEFT($B903,2),'Adjustment factors'!$B$9:$M$99,K$1,FALSE)),"-")</f>
        <v>231.13397999999995</v>
      </c>
      <c r="L903" s="650" t="str">
        <f>IF(ISBLANK('201718 APC &amp; OPROC'!L903),"",'201718 APC &amp; OPROC'!L903)</f>
        <v>No</v>
      </c>
      <c r="M903" s="651" t="str">
        <f>IF(ISBLANK('201718 APC &amp; OPROC'!M903),"",'201718 APC &amp; OPROC'!M903)</f>
        <v>-</v>
      </c>
      <c r="N903" s="654" t="str">
        <f t="shared" si="14"/>
        <v>-</v>
      </c>
      <c r="O903" s="652" t="str">
        <f>IF(ISBLANK('201718 APC &amp; OPROC'!O903),"",'201718 APC &amp; OPROC'!O903)</f>
        <v>-</v>
      </c>
      <c r="P903" s="645" t="str">
        <f>IF(ISBLANK('201718 APC &amp; OPROC'!P903),"",'201718 APC &amp; OPROC'!P903)</f>
        <v>-</v>
      </c>
      <c r="Q903" s="653" t="str">
        <f>IF(ISBLANK('201718 APC &amp; OPROC'!Q903),"",'201718 APC &amp; OPROC'!Q903)</f>
        <v>-</v>
      </c>
      <c r="R903" s="647" t="str">
        <f>IF(ISBLANK('201718 APC &amp; OPROC'!R903),"",'201718 APC &amp; OPROC'!R903)</f>
        <v>-</v>
      </c>
      <c r="S903" s="647" t="str">
        <f>IF(ISBLANK('201718 APC &amp; OPROC'!S903),"",'201718 APC &amp; OPROC'!S903)</f>
        <v/>
      </c>
      <c r="T903" s="647" t="str">
        <f>IF(ISBLANK('201718 APC &amp; OPROC'!T903),"",'201718 APC &amp; OPROC'!T903)</f>
        <v/>
      </c>
      <c r="V903" s="315"/>
      <c r="W903" s="315"/>
    </row>
    <row r="904" spans="2:23" s="139" customFormat="1" x14ac:dyDescent="0.35">
      <c r="B904" s="648" t="s">
        <v>2249</v>
      </c>
      <c r="C904" s="164" t="s">
        <v>2250</v>
      </c>
      <c r="D904" s="649" t="str">
        <f>IF(ISNUMBER('201718 APC &amp; OPROC'!D904),'201718 APC &amp; OPROC'!D904*(1+VLOOKUP(LEFT($B904,2),'Adjustment factors'!$B$9:$M$99,D$1,FALSE)),"-")</f>
        <v>-</v>
      </c>
      <c r="E904" s="650">
        <f>IF(ISNUMBER('201718 APC &amp; OPROC'!E904),'201718 APC &amp; OPROC'!E904*(1+VLOOKUP(LEFT($B904,2),'Adjustment factors'!$B$9:$M$99,E$1,FALSE)),"-")</f>
        <v>9055.8292744082701</v>
      </c>
      <c r="F904" s="649" t="str">
        <f>IF(ISNUMBER('201718 APC &amp; OPROC'!F904),'201718 APC &amp; OPROC'!F904*(1+VLOOKUP(LEFT($B904,2),'Adjustment factors'!$B$9:$M$99,F$1,FALSE)),"-")</f>
        <v>-</v>
      </c>
      <c r="G904" s="649" t="str">
        <f>IF(ISNUMBER('201718 APC &amp; OPROC'!G904),'201718 APC &amp; OPROC'!G904*(1+VLOOKUP(LEFT($B904,2),'Adjustment factors'!$B$9:$M$99,G$1,FALSE)),"-")</f>
        <v>-</v>
      </c>
      <c r="H904" s="650">
        <f>IF(ISBLANK('201718 APC &amp; OPROC'!H904),"",'201718 APC &amp; OPROC'!H904)</f>
        <v>34</v>
      </c>
      <c r="I904" s="650">
        <f>IF(ISNUMBER('201718 APC &amp; OPROC'!I904),'201718 APC &amp; OPROC'!I904*(1+VLOOKUP(LEFT($B904,2),'Adjustment factors'!$B$9:$M$99,I$1,FALSE)),"-")</f>
        <v>9055.8292744082701</v>
      </c>
      <c r="J904" s="650">
        <f>IF(ISBLANK('201718 APC &amp; OPROC'!J904),"",'201718 APC &amp; OPROC'!J904)</f>
        <v>34</v>
      </c>
      <c r="K904" s="650">
        <f>IF(ISNUMBER('201718 APC &amp; OPROC'!K904),'201718 APC &amp; OPROC'!K904*(1+VLOOKUP(LEFT($B904,2),'Adjustment factors'!$B$9:$M$99,K$1,FALSE)),"-")</f>
        <v>231.13397999999995</v>
      </c>
      <c r="L904" s="650" t="str">
        <f>IF(ISBLANK('201718 APC &amp; OPROC'!L904),"",'201718 APC &amp; OPROC'!L904)</f>
        <v>No</v>
      </c>
      <c r="M904" s="651" t="str">
        <f>IF(ISBLANK('201718 APC &amp; OPROC'!M904),"",'201718 APC &amp; OPROC'!M904)</f>
        <v>-</v>
      </c>
      <c r="N904" s="654" t="str">
        <f t="shared" si="14"/>
        <v>-</v>
      </c>
      <c r="O904" s="652" t="str">
        <f>IF(ISBLANK('201718 APC &amp; OPROC'!O904),"",'201718 APC &amp; OPROC'!O904)</f>
        <v>-</v>
      </c>
      <c r="P904" s="645" t="str">
        <f>IF(ISBLANK('201718 APC &amp; OPROC'!P904),"",'201718 APC &amp; OPROC'!P904)</f>
        <v>-</v>
      </c>
      <c r="Q904" s="653" t="str">
        <f>IF(ISBLANK('201718 APC &amp; OPROC'!Q904),"",'201718 APC &amp; OPROC'!Q904)</f>
        <v>-</v>
      </c>
      <c r="R904" s="647" t="str">
        <f>IF(ISBLANK('201718 APC &amp; OPROC'!R904),"",'201718 APC &amp; OPROC'!R904)</f>
        <v>-</v>
      </c>
      <c r="S904" s="647" t="str">
        <f>IF(ISBLANK('201718 APC &amp; OPROC'!S904),"",'201718 APC &amp; OPROC'!S904)</f>
        <v/>
      </c>
      <c r="T904" s="647" t="str">
        <f>IF(ISBLANK('201718 APC &amp; OPROC'!T904),"",'201718 APC &amp; OPROC'!T904)</f>
        <v/>
      </c>
      <c r="V904" s="315"/>
      <c r="W904" s="315"/>
    </row>
    <row r="905" spans="2:23" s="139" customFormat="1" x14ac:dyDescent="0.35">
      <c r="B905" s="648" t="s">
        <v>2251</v>
      </c>
      <c r="C905" s="164" t="s">
        <v>2252</v>
      </c>
      <c r="D905" s="649" t="str">
        <f>IF(ISNUMBER('201718 APC &amp; OPROC'!D905),'201718 APC &amp; OPROC'!D905*(1+VLOOKUP(LEFT($B905,2),'Adjustment factors'!$B$9:$M$99,D$1,FALSE)),"-")</f>
        <v>-</v>
      </c>
      <c r="E905" s="650">
        <f>IF(ISNUMBER('201718 APC &amp; OPROC'!E905),'201718 APC &amp; OPROC'!E905*(1+VLOOKUP(LEFT($B905,2),'Adjustment factors'!$B$9:$M$99,E$1,FALSE)),"-")</f>
        <v>7863.6363040516053</v>
      </c>
      <c r="F905" s="649" t="str">
        <f>IF(ISNUMBER('201718 APC &amp; OPROC'!F905),'201718 APC &amp; OPROC'!F905*(1+VLOOKUP(LEFT($B905,2),'Adjustment factors'!$B$9:$M$99,F$1,FALSE)),"-")</f>
        <v>-</v>
      </c>
      <c r="G905" s="649" t="str">
        <f>IF(ISNUMBER('201718 APC &amp; OPROC'!G905),'201718 APC &amp; OPROC'!G905*(1+VLOOKUP(LEFT($B905,2),'Adjustment factors'!$B$9:$M$99,G$1,FALSE)),"-")</f>
        <v>-</v>
      </c>
      <c r="H905" s="650">
        <f>IF(ISBLANK('201718 APC &amp; OPROC'!H905),"",'201718 APC &amp; OPROC'!H905)</f>
        <v>25</v>
      </c>
      <c r="I905" s="650">
        <f>IF(ISNUMBER('201718 APC &amp; OPROC'!I905),'201718 APC &amp; OPROC'!I905*(1+VLOOKUP(LEFT($B905,2),'Adjustment factors'!$B$9:$M$99,I$1,FALSE)),"-")</f>
        <v>7863.6363040516053</v>
      </c>
      <c r="J905" s="650">
        <f>IF(ISBLANK('201718 APC &amp; OPROC'!J905),"",'201718 APC &amp; OPROC'!J905)</f>
        <v>25</v>
      </c>
      <c r="K905" s="650">
        <f>IF(ISNUMBER('201718 APC &amp; OPROC'!K905),'201718 APC &amp; OPROC'!K905*(1+VLOOKUP(LEFT($B905,2),'Adjustment factors'!$B$9:$M$99,K$1,FALSE)),"-")</f>
        <v>231.13397999999995</v>
      </c>
      <c r="L905" s="650" t="str">
        <f>IF(ISBLANK('201718 APC &amp; OPROC'!L905),"",'201718 APC &amp; OPROC'!L905)</f>
        <v>No</v>
      </c>
      <c r="M905" s="651" t="str">
        <f>IF(ISBLANK('201718 APC &amp; OPROC'!M905),"",'201718 APC &amp; OPROC'!M905)</f>
        <v>-</v>
      </c>
      <c r="N905" s="654" t="str">
        <f t="shared" si="14"/>
        <v>-</v>
      </c>
      <c r="O905" s="652" t="str">
        <f>IF(ISBLANK('201718 APC &amp; OPROC'!O905),"",'201718 APC &amp; OPROC'!O905)</f>
        <v>-</v>
      </c>
      <c r="P905" s="645" t="str">
        <f>IF(ISBLANK('201718 APC &amp; OPROC'!P905),"",'201718 APC &amp; OPROC'!P905)</f>
        <v>-</v>
      </c>
      <c r="Q905" s="653" t="str">
        <f>IF(ISBLANK('201718 APC &amp; OPROC'!Q905),"",'201718 APC &amp; OPROC'!Q905)</f>
        <v>-</v>
      </c>
      <c r="R905" s="647" t="str">
        <f>IF(ISBLANK('201718 APC &amp; OPROC'!R905),"",'201718 APC &amp; OPROC'!R905)</f>
        <v>-</v>
      </c>
      <c r="S905" s="647" t="str">
        <f>IF(ISBLANK('201718 APC &amp; OPROC'!S905),"",'201718 APC &amp; OPROC'!S905)</f>
        <v/>
      </c>
      <c r="T905" s="647" t="str">
        <f>IF(ISBLANK('201718 APC &amp; OPROC'!T905),"",'201718 APC &amp; OPROC'!T905)</f>
        <v/>
      </c>
      <c r="V905" s="315"/>
      <c r="W905" s="315"/>
    </row>
    <row r="906" spans="2:23" s="139" customFormat="1" x14ac:dyDescent="0.35">
      <c r="B906" s="648" t="s">
        <v>2253</v>
      </c>
      <c r="C906" s="164" t="s">
        <v>2254</v>
      </c>
      <c r="D906" s="649" t="str">
        <f>IF(ISNUMBER('201718 APC &amp; OPROC'!D906),'201718 APC &amp; OPROC'!D906*(1+VLOOKUP(LEFT($B906,2),'Adjustment factors'!$B$9:$M$99,D$1,FALSE)),"-")</f>
        <v>-</v>
      </c>
      <c r="E906" s="650">
        <f>IF(ISNUMBER('201718 APC &amp; OPROC'!E906),'201718 APC &amp; OPROC'!E906*(1+VLOOKUP(LEFT($B906,2),'Adjustment factors'!$B$9:$M$99,E$1,FALSE)),"-")</f>
        <v>11407.966546439084</v>
      </c>
      <c r="F906" s="649" t="str">
        <f>IF(ISNUMBER('201718 APC &amp; OPROC'!F906),'201718 APC &amp; OPROC'!F906*(1+VLOOKUP(LEFT($B906,2),'Adjustment factors'!$B$9:$M$99,F$1,FALSE)),"-")</f>
        <v>-</v>
      </c>
      <c r="G906" s="649" t="str">
        <f>IF(ISNUMBER('201718 APC &amp; OPROC'!G906),'201718 APC &amp; OPROC'!G906*(1+VLOOKUP(LEFT($B906,2),'Adjustment factors'!$B$9:$M$99,G$1,FALSE)),"-")</f>
        <v>-</v>
      </c>
      <c r="H906" s="650">
        <f>IF(ISBLANK('201718 APC &amp; OPROC'!H906),"",'201718 APC &amp; OPROC'!H906)</f>
        <v>43</v>
      </c>
      <c r="I906" s="650">
        <f>IF(ISNUMBER('201718 APC &amp; OPROC'!I906),'201718 APC &amp; OPROC'!I906*(1+VLOOKUP(LEFT($B906,2),'Adjustment factors'!$B$9:$M$99,I$1,FALSE)),"-")</f>
        <v>11407.966546439084</v>
      </c>
      <c r="J906" s="650">
        <f>IF(ISBLANK('201718 APC &amp; OPROC'!J906),"",'201718 APC &amp; OPROC'!J906)</f>
        <v>43</v>
      </c>
      <c r="K906" s="650">
        <f>IF(ISNUMBER('201718 APC &amp; OPROC'!K906),'201718 APC &amp; OPROC'!K906*(1+VLOOKUP(LEFT($B906,2),'Adjustment factors'!$B$9:$M$99,K$1,FALSE)),"-")</f>
        <v>231.13397999999995</v>
      </c>
      <c r="L906" s="650" t="str">
        <f>IF(ISBLANK('201718 APC &amp; OPROC'!L906),"",'201718 APC &amp; OPROC'!L906)</f>
        <v>No</v>
      </c>
      <c r="M906" s="651" t="str">
        <f>IF(ISBLANK('201718 APC &amp; OPROC'!M906),"",'201718 APC &amp; OPROC'!M906)</f>
        <v>-</v>
      </c>
      <c r="N906" s="654" t="str">
        <f t="shared" si="14"/>
        <v>-</v>
      </c>
      <c r="O906" s="652" t="str">
        <f>IF(ISBLANK('201718 APC &amp; OPROC'!O906),"",'201718 APC &amp; OPROC'!O906)</f>
        <v>-</v>
      </c>
      <c r="P906" s="645" t="str">
        <f>IF(ISBLANK('201718 APC &amp; OPROC'!P906),"",'201718 APC &amp; OPROC'!P906)</f>
        <v>-</v>
      </c>
      <c r="Q906" s="653" t="str">
        <f>IF(ISBLANK('201718 APC &amp; OPROC'!Q906),"",'201718 APC &amp; OPROC'!Q906)</f>
        <v>-</v>
      </c>
      <c r="R906" s="647" t="str">
        <f>IF(ISBLANK('201718 APC &amp; OPROC'!R906),"",'201718 APC &amp; OPROC'!R906)</f>
        <v>-</v>
      </c>
      <c r="S906" s="647" t="str">
        <f>IF(ISBLANK('201718 APC &amp; OPROC'!S906),"",'201718 APC &amp; OPROC'!S906)</f>
        <v/>
      </c>
      <c r="T906" s="647" t="str">
        <f>IF(ISBLANK('201718 APC &amp; OPROC'!T906),"",'201718 APC &amp; OPROC'!T906)</f>
        <v/>
      </c>
      <c r="V906" s="315"/>
      <c r="W906" s="315"/>
    </row>
    <row r="907" spans="2:23" s="139" customFormat="1" x14ac:dyDescent="0.35">
      <c r="B907" s="648" t="s">
        <v>2255</v>
      </c>
      <c r="C907" s="164" t="s">
        <v>2256</v>
      </c>
      <c r="D907" s="649" t="str">
        <f>IF(ISNUMBER('201718 APC &amp; OPROC'!D907),'201718 APC &amp; OPROC'!D907*(1+VLOOKUP(LEFT($B907,2),'Adjustment factors'!$B$9:$M$99,D$1,FALSE)),"-")</f>
        <v>-</v>
      </c>
      <c r="E907" s="650">
        <f>IF(ISNUMBER('201718 APC &amp; OPROC'!E907),'201718 APC &amp; OPROC'!E907*(1+VLOOKUP(LEFT($B907,2),'Adjustment factors'!$B$9:$M$99,E$1,FALSE)),"-")</f>
        <v>7311.3778528635648</v>
      </c>
      <c r="F907" s="649" t="str">
        <f>IF(ISNUMBER('201718 APC &amp; OPROC'!F907),'201718 APC &amp; OPROC'!F907*(1+VLOOKUP(LEFT($B907,2),'Adjustment factors'!$B$9:$M$99,F$1,FALSE)),"-")</f>
        <v>-</v>
      </c>
      <c r="G907" s="649" t="str">
        <f>IF(ISNUMBER('201718 APC &amp; OPROC'!G907),'201718 APC &amp; OPROC'!G907*(1+VLOOKUP(LEFT($B907,2),'Adjustment factors'!$B$9:$M$99,G$1,FALSE)),"-")</f>
        <v>-</v>
      </c>
      <c r="H907" s="650">
        <f>IF(ISBLANK('201718 APC &amp; OPROC'!H907),"",'201718 APC &amp; OPROC'!H907)</f>
        <v>15</v>
      </c>
      <c r="I907" s="650">
        <f>IF(ISNUMBER('201718 APC &amp; OPROC'!I907),'201718 APC &amp; OPROC'!I907*(1+VLOOKUP(LEFT($B907,2),'Adjustment factors'!$B$9:$M$99,I$1,FALSE)),"-")</f>
        <v>7311.3778528635648</v>
      </c>
      <c r="J907" s="650">
        <f>IF(ISBLANK('201718 APC &amp; OPROC'!J907),"",'201718 APC &amp; OPROC'!J907)</f>
        <v>15</v>
      </c>
      <c r="K907" s="650">
        <f>IF(ISNUMBER('201718 APC &amp; OPROC'!K907),'201718 APC &amp; OPROC'!K907*(1+VLOOKUP(LEFT($B907,2),'Adjustment factors'!$B$9:$M$99,K$1,FALSE)),"-")</f>
        <v>231.13397999999995</v>
      </c>
      <c r="L907" s="650" t="str">
        <f>IF(ISBLANK('201718 APC &amp; OPROC'!L907),"",'201718 APC &amp; OPROC'!L907)</f>
        <v>No</v>
      </c>
      <c r="M907" s="651" t="str">
        <f>IF(ISBLANK('201718 APC &amp; OPROC'!M907),"",'201718 APC &amp; OPROC'!M907)</f>
        <v>-</v>
      </c>
      <c r="N907" s="654" t="str">
        <f t="shared" si="14"/>
        <v>-</v>
      </c>
      <c r="O907" s="652" t="str">
        <f>IF(ISBLANK('201718 APC &amp; OPROC'!O907),"",'201718 APC &amp; OPROC'!O907)</f>
        <v>-</v>
      </c>
      <c r="P907" s="645" t="str">
        <f>IF(ISBLANK('201718 APC &amp; OPROC'!P907),"",'201718 APC &amp; OPROC'!P907)</f>
        <v>-</v>
      </c>
      <c r="Q907" s="653" t="str">
        <f>IF(ISBLANK('201718 APC &amp; OPROC'!Q907),"",'201718 APC &amp; OPROC'!Q907)</f>
        <v>-</v>
      </c>
      <c r="R907" s="647" t="str">
        <f>IF(ISBLANK('201718 APC &amp; OPROC'!R907),"",'201718 APC &amp; OPROC'!R907)</f>
        <v>-</v>
      </c>
      <c r="S907" s="647" t="str">
        <f>IF(ISBLANK('201718 APC &amp; OPROC'!S907),"",'201718 APC &amp; OPROC'!S907)</f>
        <v/>
      </c>
      <c r="T907" s="647" t="str">
        <f>IF(ISBLANK('201718 APC &amp; OPROC'!T907),"",'201718 APC &amp; OPROC'!T907)</f>
        <v/>
      </c>
      <c r="V907" s="315"/>
      <c r="W907" s="315"/>
    </row>
    <row r="908" spans="2:23" s="139" customFormat="1" x14ac:dyDescent="0.35">
      <c r="B908" s="648" t="s">
        <v>2257</v>
      </c>
      <c r="C908" s="164" t="s">
        <v>2258</v>
      </c>
      <c r="D908" s="649" t="str">
        <f>IF(ISNUMBER('201718 APC &amp; OPROC'!D908),'201718 APC &amp; OPROC'!D908*(1+VLOOKUP(LEFT($B908,2),'Adjustment factors'!$B$9:$M$99,D$1,FALSE)),"-")</f>
        <v>-</v>
      </c>
      <c r="E908" s="650">
        <f>IF(ISNUMBER('201718 APC &amp; OPROC'!E908),'201718 APC &amp; OPROC'!E908*(1+VLOOKUP(LEFT($B908,2),'Adjustment factors'!$B$9:$M$99,E$1,FALSE)),"-")</f>
        <v>7759.8359017297653</v>
      </c>
      <c r="F908" s="649" t="str">
        <f>IF(ISNUMBER('201718 APC &amp; OPROC'!F908),'201718 APC &amp; OPROC'!F908*(1+VLOOKUP(LEFT($B908,2),'Adjustment factors'!$B$9:$M$99,F$1,FALSE)),"-")</f>
        <v>-</v>
      </c>
      <c r="G908" s="649" t="str">
        <f>IF(ISNUMBER('201718 APC &amp; OPROC'!G908),'201718 APC &amp; OPROC'!G908*(1+VLOOKUP(LEFT($B908,2),'Adjustment factors'!$B$9:$M$99,G$1,FALSE)),"-")</f>
        <v>-</v>
      </c>
      <c r="H908" s="650">
        <f>IF(ISBLANK('201718 APC &amp; OPROC'!H908),"",'201718 APC &amp; OPROC'!H908)</f>
        <v>24</v>
      </c>
      <c r="I908" s="650">
        <f>IF(ISNUMBER('201718 APC &amp; OPROC'!I908),'201718 APC &amp; OPROC'!I908*(1+VLOOKUP(LEFT($B908,2),'Adjustment factors'!$B$9:$M$99,I$1,FALSE)),"-")</f>
        <v>9976.9318736525565</v>
      </c>
      <c r="J908" s="650">
        <f>IF(ISBLANK('201718 APC &amp; OPROC'!J908),"",'201718 APC &amp; OPROC'!J908)</f>
        <v>57</v>
      </c>
      <c r="K908" s="650">
        <f>IF(ISNUMBER('201718 APC &amp; OPROC'!K908),'201718 APC &amp; OPROC'!K908*(1+VLOOKUP(LEFT($B908,2),'Adjustment factors'!$B$9:$M$99,K$1,FALSE)),"-")</f>
        <v>231.13397999999995</v>
      </c>
      <c r="L908" s="650" t="str">
        <f>IF(ISBLANK('201718 APC &amp; OPROC'!L908),"",'201718 APC &amp; OPROC'!L908)</f>
        <v>No</v>
      </c>
      <c r="M908" s="651" t="str">
        <f>IF(ISBLANK('201718 APC &amp; OPROC'!M908),"",'201718 APC &amp; OPROC'!M908)</f>
        <v>-</v>
      </c>
      <c r="N908" s="654" t="str">
        <f t="shared" si="14"/>
        <v>-</v>
      </c>
      <c r="O908" s="652" t="str">
        <f>IF(ISBLANK('201718 APC &amp; OPROC'!O908),"",'201718 APC &amp; OPROC'!O908)</f>
        <v>-</v>
      </c>
      <c r="P908" s="645" t="str">
        <f>IF(ISBLANK('201718 APC &amp; OPROC'!P908),"",'201718 APC &amp; OPROC'!P908)</f>
        <v>-</v>
      </c>
      <c r="Q908" s="653" t="str">
        <f>IF(ISBLANK('201718 APC &amp; OPROC'!Q908),"",'201718 APC &amp; OPROC'!Q908)</f>
        <v>-</v>
      </c>
      <c r="R908" s="647" t="str">
        <f>IF(ISBLANK('201718 APC &amp; OPROC'!R908),"",'201718 APC &amp; OPROC'!R908)</f>
        <v>-</v>
      </c>
      <c r="S908" s="647" t="str">
        <f>IF(ISBLANK('201718 APC &amp; OPROC'!S908),"",'201718 APC &amp; OPROC'!S908)</f>
        <v/>
      </c>
      <c r="T908" s="647" t="str">
        <f>IF(ISBLANK('201718 APC &amp; OPROC'!T908),"",'201718 APC &amp; OPROC'!T908)</f>
        <v/>
      </c>
      <c r="V908" s="315"/>
      <c r="W908" s="315"/>
    </row>
    <row r="909" spans="2:23" s="139" customFormat="1" x14ac:dyDescent="0.35">
      <c r="B909" s="648" t="s">
        <v>2259</v>
      </c>
      <c r="C909" s="164" t="s">
        <v>2260</v>
      </c>
      <c r="D909" s="649" t="str">
        <f>IF(ISNUMBER('201718 APC &amp; OPROC'!D909),'201718 APC &amp; OPROC'!D909*(1+VLOOKUP(LEFT($B909,2),'Adjustment factors'!$B$9:$M$99,D$1,FALSE)),"-")</f>
        <v>-</v>
      </c>
      <c r="E909" s="650">
        <f>IF(ISNUMBER('201718 APC &amp; OPROC'!E909),'201718 APC &amp; OPROC'!E909*(1+VLOOKUP(LEFT($B909,2),'Adjustment factors'!$B$9:$M$99,E$1,FALSE)),"-")</f>
        <v>5492.3513849905485</v>
      </c>
      <c r="F909" s="649" t="str">
        <f>IF(ISNUMBER('201718 APC &amp; OPROC'!F909),'201718 APC &amp; OPROC'!F909*(1+VLOOKUP(LEFT($B909,2),'Adjustment factors'!$B$9:$M$99,F$1,FALSE)),"-")</f>
        <v>-</v>
      </c>
      <c r="G909" s="649" t="str">
        <f>IF(ISNUMBER('201718 APC &amp; OPROC'!G909),'201718 APC &amp; OPROC'!G909*(1+VLOOKUP(LEFT($B909,2),'Adjustment factors'!$B$9:$M$99,G$1,FALSE)),"-")</f>
        <v>-</v>
      </c>
      <c r="H909" s="650">
        <f>IF(ISBLANK('201718 APC &amp; OPROC'!H909),"",'201718 APC &amp; OPROC'!H909)</f>
        <v>14</v>
      </c>
      <c r="I909" s="650">
        <f>IF(ISNUMBER('201718 APC &amp; OPROC'!I909),'201718 APC &amp; OPROC'!I909*(1+VLOOKUP(LEFT($B909,2),'Adjustment factors'!$B$9:$M$99,I$1,FALSE)),"-")</f>
        <v>5492.3513849905485</v>
      </c>
      <c r="J909" s="650">
        <f>IF(ISBLANK('201718 APC &amp; OPROC'!J909),"",'201718 APC &amp; OPROC'!J909)</f>
        <v>14</v>
      </c>
      <c r="K909" s="650">
        <f>IF(ISNUMBER('201718 APC &amp; OPROC'!K909),'201718 APC &amp; OPROC'!K909*(1+VLOOKUP(LEFT($B909,2),'Adjustment factors'!$B$9:$M$99,K$1,FALSE)),"-")</f>
        <v>231.13397999999995</v>
      </c>
      <c r="L909" s="650" t="str">
        <f>IF(ISBLANK('201718 APC &amp; OPROC'!L909),"",'201718 APC &amp; OPROC'!L909)</f>
        <v>No</v>
      </c>
      <c r="M909" s="651" t="str">
        <f>IF(ISBLANK('201718 APC &amp; OPROC'!M909),"",'201718 APC &amp; OPROC'!M909)</f>
        <v>-</v>
      </c>
      <c r="N909" s="654" t="str">
        <f t="shared" si="14"/>
        <v>-</v>
      </c>
      <c r="O909" s="652" t="str">
        <f>IF(ISBLANK('201718 APC &amp; OPROC'!O909),"",'201718 APC &amp; OPROC'!O909)</f>
        <v>-</v>
      </c>
      <c r="P909" s="645" t="str">
        <f>IF(ISBLANK('201718 APC &amp; OPROC'!P909),"",'201718 APC &amp; OPROC'!P909)</f>
        <v>-</v>
      </c>
      <c r="Q909" s="653" t="str">
        <f>IF(ISBLANK('201718 APC &amp; OPROC'!Q909),"",'201718 APC &amp; OPROC'!Q909)</f>
        <v>-</v>
      </c>
      <c r="R909" s="647" t="str">
        <f>IF(ISBLANK('201718 APC &amp; OPROC'!R909),"",'201718 APC &amp; OPROC'!R909)</f>
        <v>-</v>
      </c>
      <c r="S909" s="647" t="str">
        <f>IF(ISBLANK('201718 APC &amp; OPROC'!S909),"",'201718 APC &amp; OPROC'!S909)</f>
        <v/>
      </c>
      <c r="T909" s="647" t="str">
        <f>IF(ISBLANK('201718 APC &amp; OPROC'!T909),"",'201718 APC &amp; OPROC'!T909)</f>
        <v/>
      </c>
      <c r="V909" s="315"/>
      <c r="W909" s="315"/>
    </row>
    <row r="910" spans="2:23" s="139" customFormat="1" x14ac:dyDescent="0.35">
      <c r="B910" s="648" t="s">
        <v>2261</v>
      </c>
      <c r="C910" s="164" t="s">
        <v>2262</v>
      </c>
      <c r="D910" s="649" t="str">
        <f>IF(ISNUMBER('201718 APC &amp; OPROC'!D910),'201718 APC &amp; OPROC'!D910*(1+VLOOKUP(LEFT($B910,2),'Adjustment factors'!$B$9:$M$99,D$1,FALSE)),"-")</f>
        <v>-</v>
      </c>
      <c r="E910" s="650">
        <f>IF(ISNUMBER('201718 APC &amp; OPROC'!E910),'201718 APC &amp; OPROC'!E910*(1+VLOOKUP(LEFT($B910,2),'Adjustment factors'!$B$9:$M$99,E$1,FALSE)),"-")</f>
        <v>5975.0736443319192</v>
      </c>
      <c r="F910" s="649" t="str">
        <f>IF(ISNUMBER('201718 APC &amp; OPROC'!F910),'201718 APC &amp; OPROC'!F910*(1+VLOOKUP(LEFT($B910,2),'Adjustment factors'!$B$9:$M$99,F$1,FALSE)),"-")</f>
        <v>-</v>
      </c>
      <c r="G910" s="649" t="str">
        <f>IF(ISNUMBER('201718 APC &amp; OPROC'!G910),'201718 APC &amp; OPROC'!G910*(1+VLOOKUP(LEFT($B910,2),'Adjustment factors'!$B$9:$M$99,G$1,FALSE)),"-")</f>
        <v>-</v>
      </c>
      <c r="H910" s="650">
        <f>IF(ISBLANK('201718 APC &amp; OPROC'!H910),"",'201718 APC &amp; OPROC'!H910)</f>
        <v>25</v>
      </c>
      <c r="I910" s="650">
        <f>IF(ISNUMBER('201718 APC &amp; OPROC'!I910),'201718 APC &amp; OPROC'!I910*(1+VLOOKUP(LEFT($B910,2),'Adjustment factors'!$B$9:$M$99,I$1,FALSE)),"-")</f>
        <v>8556.9826807256413</v>
      </c>
      <c r="J910" s="650">
        <f>IF(ISBLANK('201718 APC &amp; OPROC'!J910),"",'201718 APC &amp; OPROC'!J910)</f>
        <v>52</v>
      </c>
      <c r="K910" s="650">
        <f>IF(ISNUMBER('201718 APC &amp; OPROC'!K910),'201718 APC &amp; OPROC'!K910*(1+VLOOKUP(LEFT($B910,2),'Adjustment factors'!$B$9:$M$99,K$1,FALSE)),"-")</f>
        <v>231.13397999999995</v>
      </c>
      <c r="L910" s="650" t="str">
        <f>IF(ISBLANK('201718 APC &amp; OPROC'!L910),"",'201718 APC &amp; OPROC'!L910)</f>
        <v>No</v>
      </c>
      <c r="M910" s="651" t="str">
        <f>IF(ISBLANK('201718 APC &amp; OPROC'!M910),"",'201718 APC &amp; OPROC'!M910)</f>
        <v>-</v>
      </c>
      <c r="N910" s="654" t="str">
        <f t="shared" si="14"/>
        <v>-</v>
      </c>
      <c r="O910" s="652" t="str">
        <f>IF(ISBLANK('201718 APC &amp; OPROC'!O910),"",'201718 APC &amp; OPROC'!O910)</f>
        <v>-</v>
      </c>
      <c r="P910" s="645" t="str">
        <f>IF(ISBLANK('201718 APC &amp; OPROC'!P910),"",'201718 APC &amp; OPROC'!P910)</f>
        <v>-</v>
      </c>
      <c r="Q910" s="653" t="str">
        <f>IF(ISBLANK('201718 APC &amp; OPROC'!Q910),"",'201718 APC &amp; OPROC'!Q910)</f>
        <v>-</v>
      </c>
      <c r="R910" s="647" t="str">
        <f>IF(ISBLANK('201718 APC &amp; OPROC'!R910),"",'201718 APC &amp; OPROC'!R910)</f>
        <v>-</v>
      </c>
      <c r="S910" s="647" t="str">
        <f>IF(ISBLANK('201718 APC &amp; OPROC'!S910),"",'201718 APC &amp; OPROC'!S910)</f>
        <v/>
      </c>
      <c r="T910" s="647" t="str">
        <f>IF(ISBLANK('201718 APC &amp; OPROC'!T910),"",'201718 APC &amp; OPROC'!T910)</f>
        <v/>
      </c>
      <c r="V910" s="315"/>
      <c r="W910" s="315"/>
    </row>
    <row r="911" spans="2:23" s="139" customFormat="1" x14ac:dyDescent="0.35">
      <c r="B911" s="648" t="s">
        <v>2263</v>
      </c>
      <c r="C911" s="164" t="s">
        <v>2264</v>
      </c>
      <c r="D911" s="649" t="str">
        <f>IF(ISNUMBER('201718 APC &amp; OPROC'!D911),'201718 APC &amp; OPROC'!D911*(1+VLOOKUP(LEFT($B911,2),'Adjustment factors'!$B$9:$M$99,D$1,FALSE)),"-")</f>
        <v>-</v>
      </c>
      <c r="E911" s="650">
        <f>IF(ISNUMBER('201718 APC &amp; OPROC'!E911),'201718 APC &amp; OPROC'!E911*(1+VLOOKUP(LEFT($B911,2),'Adjustment factors'!$B$9:$M$99,E$1,FALSE)),"-")</f>
        <v>3092.8488808322923</v>
      </c>
      <c r="F911" s="649" t="str">
        <f>IF(ISNUMBER('201718 APC &amp; OPROC'!F911),'201718 APC &amp; OPROC'!F911*(1+VLOOKUP(LEFT($B911,2),'Adjustment factors'!$B$9:$M$99,F$1,FALSE)),"-")</f>
        <v>-</v>
      </c>
      <c r="G911" s="649" t="str">
        <f>IF(ISNUMBER('201718 APC &amp; OPROC'!G911),'201718 APC &amp; OPROC'!G911*(1+VLOOKUP(LEFT($B911,2),'Adjustment factors'!$B$9:$M$99,G$1,FALSE)),"-")</f>
        <v>-</v>
      </c>
      <c r="H911" s="650">
        <f>IF(ISBLANK('201718 APC &amp; OPROC'!H911),"",'201718 APC &amp; OPROC'!H911)</f>
        <v>15</v>
      </c>
      <c r="I911" s="650">
        <f>IF(ISNUMBER('201718 APC &amp; OPROC'!I911),'201718 APC &amp; OPROC'!I911*(1+VLOOKUP(LEFT($B911,2),'Adjustment factors'!$B$9:$M$99,I$1,FALSE)),"-")</f>
        <v>4964.2794353143927</v>
      </c>
      <c r="J911" s="650">
        <f>IF(ISBLANK('201718 APC &amp; OPROC'!J911),"",'201718 APC &amp; OPROC'!J911)</f>
        <v>23</v>
      </c>
      <c r="K911" s="650">
        <f>IF(ISNUMBER('201718 APC &amp; OPROC'!K911),'201718 APC &amp; OPROC'!K911*(1+VLOOKUP(LEFT($B911,2),'Adjustment factors'!$B$9:$M$99,K$1,FALSE)),"-")</f>
        <v>231.13397999999995</v>
      </c>
      <c r="L911" s="650" t="str">
        <f>IF(ISBLANK('201718 APC &amp; OPROC'!L911),"",'201718 APC &amp; OPROC'!L911)</f>
        <v>No</v>
      </c>
      <c r="M911" s="651" t="str">
        <f>IF(ISBLANK('201718 APC &amp; OPROC'!M911),"",'201718 APC &amp; OPROC'!M911)</f>
        <v>-</v>
      </c>
      <c r="N911" s="654" t="str">
        <f t="shared" si="14"/>
        <v>-</v>
      </c>
      <c r="O911" s="652" t="str">
        <f>IF(ISBLANK('201718 APC &amp; OPROC'!O911),"",'201718 APC &amp; OPROC'!O911)</f>
        <v>-</v>
      </c>
      <c r="P911" s="645" t="str">
        <f>IF(ISBLANK('201718 APC &amp; OPROC'!P911),"",'201718 APC &amp; OPROC'!P911)</f>
        <v>-</v>
      </c>
      <c r="Q911" s="653" t="str">
        <f>IF(ISBLANK('201718 APC &amp; OPROC'!Q911),"",'201718 APC &amp; OPROC'!Q911)</f>
        <v>-</v>
      </c>
      <c r="R911" s="647" t="str">
        <f>IF(ISBLANK('201718 APC &amp; OPROC'!R911),"",'201718 APC &amp; OPROC'!R911)</f>
        <v>-</v>
      </c>
      <c r="S911" s="647" t="str">
        <f>IF(ISBLANK('201718 APC &amp; OPROC'!S911),"",'201718 APC &amp; OPROC'!S911)</f>
        <v/>
      </c>
      <c r="T911" s="647" t="str">
        <f>IF(ISBLANK('201718 APC &amp; OPROC'!T911),"",'201718 APC &amp; OPROC'!T911)</f>
        <v/>
      </c>
      <c r="V911" s="315"/>
      <c r="W911" s="315"/>
    </row>
    <row r="912" spans="2:23" s="139" customFormat="1" x14ac:dyDescent="0.35">
      <c r="B912" s="648" t="s">
        <v>2265</v>
      </c>
      <c r="C912" s="164" t="s">
        <v>2266</v>
      </c>
      <c r="D912" s="649" t="str">
        <f>IF(ISNUMBER('201718 APC &amp; OPROC'!D912),'201718 APC &amp; OPROC'!D912*(1+VLOOKUP(LEFT($B912,2),'Adjustment factors'!$B$9:$M$99,D$1,FALSE)),"-")</f>
        <v>-</v>
      </c>
      <c r="E912" s="650">
        <f>IF(ISNUMBER('201718 APC &amp; OPROC'!E912),'201718 APC &amp; OPROC'!E912*(1+VLOOKUP(LEFT($B912,2),'Adjustment factors'!$B$9:$M$99,E$1,FALSE)),"-")</f>
        <v>4952.1861845584508</v>
      </c>
      <c r="F912" s="649" t="str">
        <f>IF(ISNUMBER('201718 APC &amp; OPROC'!F912),'201718 APC &amp; OPROC'!F912*(1+VLOOKUP(LEFT($B912,2),'Adjustment factors'!$B$9:$M$99,F$1,FALSE)),"-")</f>
        <v>-</v>
      </c>
      <c r="G912" s="649" t="str">
        <f>IF(ISNUMBER('201718 APC &amp; OPROC'!G912),'201718 APC &amp; OPROC'!G912*(1+VLOOKUP(LEFT($B912,2),'Adjustment factors'!$B$9:$M$99,G$1,FALSE)),"-")</f>
        <v>-</v>
      </c>
      <c r="H912" s="650">
        <f>IF(ISBLANK('201718 APC &amp; OPROC'!H912),"",'201718 APC &amp; OPROC'!H912)</f>
        <v>22</v>
      </c>
      <c r="I912" s="650">
        <f>IF(ISNUMBER('201718 APC &amp; OPROC'!I912),'201718 APC &amp; OPROC'!I912*(1+VLOOKUP(LEFT($B912,2),'Adjustment factors'!$B$9:$M$99,I$1,FALSE)),"-")</f>
        <v>7011.0621257576595</v>
      </c>
      <c r="J912" s="650">
        <f>IF(ISBLANK('201718 APC &amp; OPROC'!J912),"",'201718 APC &amp; OPROC'!J912)</f>
        <v>44</v>
      </c>
      <c r="K912" s="650">
        <f>IF(ISNUMBER('201718 APC &amp; OPROC'!K912),'201718 APC &amp; OPROC'!K912*(1+VLOOKUP(LEFT($B912,2),'Adjustment factors'!$B$9:$M$99,K$1,FALSE)),"-")</f>
        <v>231.13397999999995</v>
      </c>
      <c r="L912" s="650" t="str">
        <f>IF(ISBLANK('201718 APC &amp; OPROC'!L912),"",'201718 APC &amp; OPROC'!L912)</f>
        <v>No</v>
      </c>
      <c r="M912" s="651" t="str">
        <f>IF(ISBLANK('201718 APC &amp; OPROC'!M912),"",'201718 APC &amp; OPROC'!M912)</f>
        <v>-</v>
      </c>
      <c r="N912" s="654" t="str">
        <f t="shared" si="14"/>
        <v>-</v>
      </c>
      <c r="O912" s="652" t="str">
        <f>IF(ISBLANK('201718 APC &amp; OPROC'!O912),"",'201718 APC &amp; OPROC'!O912)</f>
        <v>-</v>
      </c>
      <c r="P912" s="645" t="str">
        <f>IF(ISBLANK('201718 APC &amp; OPROC'!P912),"",'201718 APC &amp; OPROC'!P912)</f>
        <v>-</v>
      </c>
      <c r="Q912" s="653" t="str">
        <f>IF(ISBLANK('201718 APC &amp; OPROC'!Q912),"",'201718 APC &amp; OPROC'!Q912)</f>
        <v>-</v>
      </c>
      <c r="R912" s="647" t="str">
        <f>IF(ISBLANK('201718 APC &amp; OPROC'!R912),"",'201718 APC &amp; OPROC'!R912)</f>
        <v>-</v>
      </c>
      <c r="S912" s="647" t="str">
        <f>IF(ISBLANK('201718 APC &amp; OPROC'!S912),"",'201718 APC &amp; OPROC'!S912)</f>
        <v/>
      </c>
      <c r="T912" s="647" t="str">
        <f>IF(ISBLANK('201718 APC &amp; OPROC'!T912),"",'201718 APC &amp; OPROC'!T912)</f>
        <v/>
      </c>
      <c r="V912" s="315"/>
      <c r="W912" s="315"/>
    </row>
    <row r="913" spans="2:23" s="139" customFormat="1" x14ac:dyDescent="0.35">
      <c r="B913" s="648" t="s">
        <v>2267</v>
      </c>
      <c r="C913" s="164" t="s">
        <v>2268</v>
      </c>
      <c r="D913" s="649" t="str">
        <f>IF(ISNUMBER('201718 APC &amp; OPROC'!D913),'201718 APC &amp; OPROC'!D913*(1+VLOOKUP(LEFT($B913,2),'Adjustment factors'!$B$9:$M$99,D$1,FALSE)),"-")</f>
        <v>-</v>
      </c>
      <c r="E913" s="650">
        <f>IF(ISNUMBER('201718 APC &amp; OPROC'!E913),'201718 APC &amp; OPROC'!E913*(1+VLOOKUP(LEFT($B913,2),'Adjustment factors'!$B$9:$M$99,E$1,FALSE)),"-")</f>
        <v>3568.5167438993635</v>
      </c>
      <c r="F913" s="649" t="str">
        <f>IF(ISNUMBER('201718 APC &amp; OPROC'!F913),'201718 APC &amp; OPROC'!F913*(1+VLOOKUP(LEFT($B913,2),'Adjustment factors'!$B$9:$M$99,F$1,FALSE)),"-")</f>
        <v>-</v>
      </c>
      <c r="G913" s="649" t="str">
        <f>IF(ISNUMBER('201718 APC &amp; OPROC'!G913),'201718 APC &amp; OPROC'!G913*(1+VLOOKUP(LEFT($B913,2),'Adjustment factors'!$B$9:$M$99,G$1,FALSE)),"-")</f>
        <v>-</v>
      </c>
      <c r="H913" s="650">
        <f>IF(ISBLANK('201718 APC &amp; OPROC'!H913),"",'201718 APC &amp; OPROC'!H913)</f>
        <v>11</v>
      </c>
      <c r="I913" s="650">
        <f>IF(ISNUMBER('201718 APC &amp; OPROC'!I913),'201718 APC &amp; OPROC'!I913*(1+VLOOKUP(LEFT($B913,2),'Adjustment factors'!$B$9:$M$99,I$1,FALSE)),"-")</f>
        <v>4580.3187238132186</v>
      </c>
      <c r="J913" s="650">
        <f>IF(ISBLANK('201718 APC &amp; OPROC'!J913),"",'201718 APC &amp; OPROC'!J913)</f>
        <v>20</v>
      </c>
      <c r="K913" s="650">
        <f>IF(ISNUMBER('201718 APC &amp; OPROC'!K913),'201718 APC &amp; OPROC'!K913*(1+VLOOKUP(LEFT($B913,2),'Adjustment factors'!$B$9:$M$99,K$1,FALSE)),"-")</f>
        <v>231.13397999999995</v>
      </c>
      <c r="L913" s="650" t="str">
        <f>IF(ISBLANK('201718 APC &amp; OPROC'!L913),"",'201718 APC &amp; OPROC'!L913)</f>
        <v>No</v>
      </c>
      <c r="M913" s="651" t="str">
        <f>IF(ISBLANK('201718 APC &amp; OPROC'!M913),"",'201718 APC &amp; OPROC'!M913)</f>
        <v>-</v>
      </c>
      <c r="N913" s="654" t="str">
        <f t="shared" si="14"/>
        <v>-</v>
      </c>
      <c r="O913" s="652" t="str">
        <f>IF(ISBLANK('201718 APC &amp; OPROC'!O913),"",'201718 APC &amp; OPROC'!O913)</f>
        <v>-</v>
      </c>
      <c r="P913" s="645" t="str">
        <f>IF(ISBLANK('201718 APC &amp; OPROC'!P913),"",'201718 APC &amp; OPROC'!P913)</f>
        <v>-</v>
      </c>
      <c r="Q913" s="653" t="str">
        <f>IF(ISBLANK('201718 APC &amp; OPROC'!Q913),"",'201718 APC &amp; OPROC'!Q913)</f>
        <v>-</v>
      </c>
      <c r="R913" s="647" t="str">
        <f>IF(ISBLANK('201718 APC &amp; OPROC'!R913),"",'201718 APC &amp; OPROC'!R913)</f>
        <v>-</v>
      </c>
      <c r="S913" s="647" t="str">
        <f>IF(ISBLANK('201718 APC &amp; OPROC'!S913),"",'201718 APC &amp; OPROC'!S913)</f>
        <v/>
      </c>
      <c r="T913" s="647" t="str">
        <f>IF(ISBLANK('201718 APC &amp; OPROC'!T913),"",'201718 APC &amp; OPROC'!T913)</f>
        <v/>
      </c>
      <c r="V913" s="315"/>
      <c r="W913" s="315"/>
    </row>
    <row r="914" spans="2:23" s="139" customFormat="1" x14ac:dyDescent="0.35">
      <c r="B914" s="648" t="s">
        <v>2269</v>
      </c>
      <c r="C914" s="164" t="s">
        <v>2270</v>
      </c>
      <c r="D914" s="649" t="str">
        <f>IF(ISNUMBER('201718 APC &amp; OPROC'!D914),'201718 APC &amp; OPROC'!D914*(1+VLOOKUP(LEFT($B914,2),'Adjustment factors'!$B$9:$M$99,D$1,FALSE)),"-")</f>
        <v>-</v>
      </c>
      <c r="E914" s="650">
        <f>IF(ISNUMBER('201718 APC &amp; OPROC'!E914),'201718 APC &amp; OPROC'!E914*(1+VLOOKUP(LEFT($B914,2),'Adjustment factors'!$B$9:$M$99,E$1,FALSE)),"-")</f>
        <v>2882.2247634996274</v>
      </c>
      <c r="F914" s="649" t="str">
        <f>IF(ISNUMBER('201718 APC &amp; OPROC'!F914),'201718 APC &amp; OPROC'!F914*(1+VLOOKUP(LEFT($B914,2),'Adjustment factors'!$B$9:$M$99,F$1,FALSE)),"-")</f>
        <v>-</v>
      </c>
      <c r="G914" s="649" t="str">
        <f>IF(ISNUMBER('201718 APC &amp; OPROC'!G914),'201718 APC &amp; OPROC'!G914*(1+VLOOKUP(LEFT($B914,2),'Adjustment factors'!$B$9:$M$99,G$1,FALSE)),"-")</f>
        <v>-</v>
      </c>
      <c r="H914" s="650">
        <f>IF(ISBLANK('201718 APC &amp; OPROC'!H914),"",'201718 APC &amp; OPROC'!H914)</f>
        <v>8</v>
      </c>
      <c r="I914" s="650">
        <f>IF(ISNUMBER('201718 APC &amp; OPROC'!I914),'201718 APC &amp; OPROC'!I914*(1+VLOOKUP(LEFT($B914,2),'Adjustment factors'!$B$9:$M$99,I$1,FALSE)),"-")</f>
        <v>4235.6610772688582</v>
      </c>
      <c r="J914" s="650">
        <f>IF(ISBLANK('201718 APC &amp; OPROC'!J914),"",'201718 APC &amp; OPROC'!J914)</f>
        <v>17</v>
      </c>
      <c r="K914" s="650">
        <f>IF(ISNUMBER('201718 APC &amp; OPROC'!K914),'201718 APC &amp; OPROC'!K914*(1+VLOOKUP(LEFT($B914,2),'Adjustment factors'!$B$9:$M$99,K$1,FALSE)),"-")</f>
        <v>231.13397999999995</v>
      </c>
      <c r="L914" s="650" t="str">
        <f>IF(ISBLANK('201718 APC &amp; OPROC'!L914),"",'201718 APC &amp; OPROC'!L914)</f>
        <v>No</v>
      </c>
      <c r="M914" s="651" t="str">
        <f>IF(ISBLANK('201718 APC &amp; OPROC'!M914),"",'201718 APC &amp; OPROC'!M914)</f>
        <v>-</v>
      </c>
      <c r="N914" s="654" t="str">
        <f t="shared" si="14"/>
        <v>-</v>
      </c>
      <c r="O914" s="652" t="str">
        <f>IF(ISBLANK('201718 APC &amp; OPROC'!O914),"",'201718 APC &amp; OPROC'!O914)</f>
        <v>-</v>
      </c>
      <c r="P914" s="645" t="str">
        <f>IF(ISBLANK('201718 APC &amp; OPROC'!P914),"",'201718 APC &amp; OPROC'!P914)</f>
        <v>-</v>
      </c>
      <c r="Q914" s="653" t="str">
        <f>IF(ISBLANK('201718 APC &amp; OPROC'!Q914),"",'201718 APC &amp; OPROC'!Q914)</f>
        <v>-</v>
      </c>
      <c r="R914" s="647" t="str">
        <f>IF(ISBLANK('201718 APC &amp; OPROC'!R914),"",'201718 APC &amp; OPROC'!R914)</f>
        <v>-</v>
      </c>
      <c r="S914" s="647" t="str">
        <f>IF(ISBLANK('201718 APC &amp; OPROC'!S914),"",'201718 APC &amp; OPROC'!S914)</f>
        <v/>
      </c>
      <c r="T914" s="647" t="str">
        <f>IF(ISBLANK('201718 APC &amp; OPROC'!T914),"",'201718 APC &amp; OPROC'!T914)</f>
        <v/>
      </c>
      <c r="V914" s="315"/>
      <c r="W914" s="315"/>
    </row>
    <row r="915" spans="2:23" s="139" customFormat="1" x14ac:dyDescent="0.35">
      <c r="B915" s="648" t="s">
        <v>2271</v>
      </c>
      <c r="C915" s="164" t="s">
        <v>2272</v>
      </c>
      <c r="D915" s="649" t="str">
        <f>IF(ISNUMBER('201718 APC &amp; OPROC'!D915),'201718 APC &amp; OPROC'!D915*(1+VLOOKUP(LEFT($B915,2),'Adjustment factors'!$B$9:$M$99,D$1,FALSE)),"-")</f>
        <v>-</v>
      </c>
      <c r="E915" s="650">
        <f>IF(ISNUMBER('201718 APC &amp; OPROC'!E915),'201718 APC &amp; OPROC'!E915*(1+VLOOKUP(LEFT($B915,2),'Adjustment factors'!$B$9:$M$99,E$1,FALSE)),"-")</f>
        <v>2336.0129376895579</v>
      </c>
      <c r="F915" s="649" t="str">
        <f>IF(ISNUMBER('201718 APC &amp; OPROC'!F915),'201718 APC &amp; OPROC'!F915*(1+VLOOKUP(LEFT($B915,2),'Adjustment factors'!$B$9:$M$99,F$1,FALSE)),"-")</f>
        <v>-</v>
      </c>
      <c r="G915" s="649" t="str">
        <f>IF(ISNUMBER('201718 APC &amp; OPROC'!G915),'201718 APC &amp; OPROC'!G915*(1+VLOOKUP(LEFT($B915,2),'Adjustment factors'!$B$9:$M$99,G$1,FALSE)),"-")</f>
        <v>-</v>
      </c>
      <c r="H915" s="650">
        <f>IF(ISBLANK('201718 APC &amp; OPROC'!H915),"",'201718 APC &amp; OPROC'!H915)</f>
        <v>5</v>
      </c>
      <c r="I915" s="650">
        <f>IF(ISNUMBER('201718 APC &amp; OPROC'!I915),'201718 APC &amp; OPROC'!I915*(1+VLOOKUP(LEFT($B915,2),'Adjustment factors'!$B$9:$M$99,I$1,FALSE)),"-")</f>
        <v>3922.2443285106815</v>
      </c>
      <c r="J915" s="650">
        <f>IF(ISBLANK('201718 APC &amp; OPROC'!J915),"",'201718 APC &amp; OPROC'!J915)</f>
        <v>11</v>
      </c>
      <c r="K915" s="650">
        <f>IF(ISNUMBER('201718 APC &amp; OPROC'!K915),'201718 APC &amp; OPROC'!K915*(1+VLOOKUP(LEFT($B915,2),'Adjustment factors'!$B$9:$M$99,K$1,FALSE)),"-")</f>
        <v>367.21285999999992</v>
      </c>
      <c r="L915" s="650" t="str">
        <f>IF(ISBLANK('201718 APC &amp; OPROC'!L915),"",'201718 APC &amp; OPROC'!L915)</f>
        <v>No</v>
      </c>
      <c r="M915" s="651" t="str">
        <f>IF(ISBLANK('201718 APC &amp; OPROC'!M915),"",'201718 APC &amp; OPROC'!M915)</f>
        <v>-</v>
      </c>
      <c r="N915" s="654" t="str">
        <f t="shared" si="14"/>
        <v>-</v>
      </c>
      <c r="O915" s="652" t="str">
        <f>IF(ISBLANK('201718 APC &amp; OPROC'!O915),"",'201718 APC &amp; OPROC'!O915)</f>
        <v>-</v>
      </c>
      <c r="P915" s="645" t="str">
        <f>IF(ISBLANK('201718 APC &amp; OPROC'!P915),"",'201718 APC &amp; OPROC'!P915)</f>
        <v>-</v>
      </c>
      <c r="Q915" s="653" t="str">
        <f>IF(ISBLANK('201718 APC &amp; OPROC'!Q915),"",'201718 APC &amp; OPROC'!Q915)</f>
        <v>-</v>
      </c>
      <c r="R915" s="647" t="str">
        <f>IF(ISBLANK('201718 APC &amp; OPROC'!R915),"",'201718 APC &amp; OPROC'!R915)</f>
        <v>-</v>
      </c>
      <c r="S915" s="647" t="str">
        <f>IF(ISBLANK('201718 APC &amp; OPROC'!S915),"",'201718 APC &amp; OPROC'!S915)</f>
        <v/>
      </c>
      <c r="T915" s="647" t="str">
        <f>IF(ISBLANK('201718 APC &amp; OPROC'!T915),"",'201718 APC &amp; OPROC'!T915)</f>
        <v/>
      </c>
      <c r="V915" s="315"/>
      <c r="W915" s="315"/>
    </row>
    <row r="916" spans="2:23" s="139" customFormat="1" x14ac:dyDescent="0.35">
      <c r="B916" s="648" t="s">
        <v>2273</v>
      </c>
      <c r="C916" s="164" t="s">
        <v>2274</v>
      </c>
      <c r="D916" s="649" t="str">
        <f>IF(ISNUMBER('201718 APC &amp; OPROC'!D916),'201718 APC &amp; OPROC'!D916*(1+VLOOKUP(LEFT($B916,2),'Adjustment factors'!$B$9:$M$99,D$1,FALSE)),"-")</f>
        <v>-</v>
      </c>
      <c r="E916" s="650">
        <f>IF(ISNUMBER('201718 APC &amp; OPROC'!E916),'201718 APC &amp; OPROC'!E916*(1+VLOOKUP(LEFT($B916,2),'Adjustment factors'!$B$9:$M$99,E$1,FALSE)),"-")</f>
        <v>3120.0586950331631</v>
      </c>
      <c r="F916" s="649" t="str">
        <f>IF(ISNUMBER('201718 APC &amp; OPROC'!F916),'201718 APC &amp; OPROC'!F916*(1+VLOOKUP(LEFT($B916,2),'Adjustment factors'!$B$9:$M$99,F$1,FALSE)),"-")</f>
        <v>-</v>
      </c>
      <c r="G916" s="649" t="str">
        <f>IF(ISNUMBER('201718 APC &amp; OPROC'!G916),'201718 APC &amp; OPROC'!G916*(1+VLOOKUP(LEFT($B916,2),'Adjustment factors'!$B$9:$M$99,G$1,FALSE)),"-")</f>
        <v>-</v>
      </c>
      <c r="H916" s="650">
        <f>IF(ISBLANK('201718 APC &amp; OPROC'!H916),"",'201718 APC &amp; OPROC'!H916)</f>
        <v>11</v>
      </c>
      <c r="I916" s="650">
        <f>IF(ISNUMBER('201718 APC &amp; OPROC'!I916),'201718 APC &amp; OPROC'!I916*(1+VLOOKUP(LEFT($B916,2),'Adjustment factors'!$B$9:$M$99,I$1,FALSE)),"-")</f>
        <v>5757.3951307249545</v>
      </c>
      <c r="J916" s="650">
        <f>IF(ISBLANK('201718 APC &amp; OPROC'!J916),"",'201718 APC &amp; OPROC'!J916)</f>
        <v>29</v>
      </c>
      <c r="K916" s="650">
        <f>IF(ISNUMBER('201718 APC &amp; OPROC'!K916),'201718 APC &amp; OPROC'!K916*(1+VLOOKUP(LEFT($B916,2),'Adjustment factors'!$B$9:$M$99,K$1,FALSE)),"-")</f>
        <v>231.13397999999995</v>
      </c>
      <c r="L916" s="650" t="str">
        <f>IF(ISBLANK('201718 APC &amp; OPROC'!L916),"",'201718 APC &amp; OPROC'!L916)</f>
        <v>No</v>
      </c>
      <c r="M916" s="651" t="str">
        <f>IF(ISBLANK('201718 APC &amp; OPROC'!M916),"",'201718 APC &amp; OPROC'!M916)</f>
        <v>-</v>
      </c>
      <c r="N916" s="654" t="str">
        <f t="shared" si="14"/>
        <v>-</v>
      </c>
      <c r="O916" s="652" t="str">
        <f>IF(ISBLANK('201718 APC &amp; OPROC'!O916),"",'201718 APC &amp; OPROC'!O916)</f>
        <v>-</v>
      </c>
      <c r="P916" s="645" t="str">
        <f>IF(ISBLANK('201718 APC &amp; OPROC'!P916),"",'201718 APC &amp; OPROC'!P916)</f>
        <v>-</v>
      </c>
      <c r="Q916" s="653" t="str">
        <f>IF(ISBLANK('201718 APC &amp; OPROC'!Q916),"",'201718 APC &amp; OPROC'!Q916)</f>
        <v>-</v>
      </c>
      <c r="R916" s="647" t="str">
        <f>IF(ISBLANK('201718 APC &amp; OPROC'!R916),"",'201718 APC &amp; OPROC'!R916)</f>
        <v>-</v>
      </c>
      <c r="S916" s="647" t="str">
        <f>IF(ISBLANK('201718 APC &amp; OPROC'!S916),"",'201718 APC &amp; OPROC'!S916)</f>
        <v/>
      </c>
      <c r="T916" s="647" t="str">
        <f>IF(ISBLANK('201718 APC &amp; OPROC'!T916),"",'201718 APC &amp; OPROC'!T916)</f>
        <v/>
      </c>
      <c r="V916" s="315"/>
      <c r="W916" s="315"/>
    </row>
    <row r="917" spans="2:23" s="139" customFormat="1" x14ac:dyDescent="0.35">
      <c r="B917" s="648" t="s">
        <v>2275</v>
      </c>
      <c r="C917" s="164" t="s">
        <v>2276</v>
      </c>
      <c r="D917" s="649" t="str">
        <f>IF(ISNUMBER('201718 APC &amp; OPROC'!D917),'201718 APC &amp; OPROC'!D917*(1+VLOOKUP(LEFT($B917,2),'Adjustment factors'!$B$9:$M$99,D$1,FALSE)),"-")</f>
        <v>-</v>
      </c>
      <c r="E917" s="650">
        <f>IF(ISNUMBER('201718 APC &amp; OPROC'!E917),'201718 APC &amp; OPROC'!E917*(1+VLOOKUP(LEFT($B917,2),'Adjustment factors'!$B$9:$M$99,E$1,FALSE)),"-")</f>
        <v>2126.3965912532217</v>
      </c>
      <c r="F917" s="649" t="str">
        <f>IF(ISNUMBER('201718 APC &amp; OPROC'!F917),'201718 APC &amp; OPROC'!F917*(1+VLOOKUP(LEFT($B917,2),'Adjustment factors'!$B$9:$M$99,F$1,FALSE)),"-")</f>
        <v>-</v>
      </c>
      <c r="G917" s="649" t="str">
        <f>IF(ISNUMBER('201718 APC &amp; OPROC'!G917),'201718 APC &amp; OPROC'!G917*(1+VLOOKUP(LEFT($B917,2),'Adjustment factors'!$B$9:$M$99,G$1,FALSE)),"-")</f>
        <v>-</v>
      </c>
      <c r="H917" s="650">
        <f>IF(ISBLANK('201718 APC &amp; OPROC'!H917),"",'201718 APC &amp; OPROC'!H917)</f>
        <v>5</v>
      </c>
      <c r="I917" s="650">
        <f>IF(ISNUMBER('201718 APC &amp; OPROC'!I917),'201718 APC &amp; OPROC'!I917*(1+VLOOKUP(LEFT($B917,2),'Adjustment factors'!$B$9:$M$99,I$1,FALSE)),"-")</f>
        <v>3936.353121059281</v>
      </c>
      <c r="J917" s="650">
        <f>IF(ISBLANK('201718 APC &amp; OPROC'!J917),"",'201718 APC &amp; OPROC'!J917)</f>
        <v>16</v>
      </c>
      <c r="K917" s="650">
        <f>IF(ISNUMBER('201718 APC &amp; OPROC'!K917),'201718 APC &amp; OPROC'!K917*(1+VLOOKUP(LEFT($B917,2),'Adjustment factors'!$B$9:$M$99,K$1,FALSE)),"-")</f>
        <v>231.13397999999995</v>
      </c>
      <c r="L917" s="650" t="str">
        <f>IF(ISBLANK('201718 APC &amp; OPROC'!L917),"",'201718 APC &amp; OPROC'!L917)</f>
        <v>No</v>
      </c>
      <c r="M917" s="651" t="str">
        <f>IF(ISBLANK('201718 APC &amp; OPROC'!M917),"",'201718 APC &amp; OPROC'!M917)</f>
        <v>-</v>
      </c>
      <c r="N917" s="654" t="str">
        <f t="shared" si="14"/>
        <v>-</v>
      </c>
      <c r="O917" s="652" t="str">
        <f>IF(ISBLANK('201718 APC &amp; OPROC'!O917),"",'201718 APC &amp; OPROC'!O917)</f>
        <v>-</v>
      </c>
      <c r="P917" s="645" t="str">
        <f>IF(ISBLANK('201718 APC &amp; OPROC'!P917),"",'201718 APC &amp; OPROC'!P917)</f>
        <v>-</v>
      </c>
      <c r="Q917" s="653" t="str">
        <f>IF(ISBLANK('201718 APC &amp; OPROC'!Q917),"",'201718 APC &amp; OPROC'!Q917)</f>
        <v>-</v>
      </c>
      <c r="R917" s="647" t="str">
        <f>IF(ISBLANK('201718 APC &amp; OPROC'!R917),"",'201718 APC &amp; OPROC'!R917)</f>
        <v>-</v>
      </c>
      <c r="S917" s="647" t="str">
        <f>IF(ISBLANK('201718 APC &amp; OPROC'!S917),"",'201718 APC &amp; OPROC'!S917)</f>
        <v/>
      </c>
      <c r="T917" s="647" t="str">
        <f>IF(ISBLANK('201718 APC &amp; OPROC'!T917),"",'201718 APC &amp; OPROC'!T917)</f>
        <v/>
      </c>
      <c r="V917" s="315"/>
      <c r="W917" s="315"/>
    </row>
    <row r="918" spans="2:23" s="139" customFormat="1" x14ac:dyDescent="0.35">
      <c r="B918" s="648" t="s">
        <v>2277</v>
      </c>
      <c r="C918" s="164" t="s">
        <v>2278</v>
      </c>
      <c r="D918" s="649" t="str">
        <f>IF(ISNUMBER('201718 APC &amp; OPROC'!D918),'201718 APC &amp; OPROC'!D918*(1+VLOOKUP(LEFT($B918,2),'Adjustment factors'!$B$9:$M$99,D$1,FALSE)),"-")</f>
        <v>-</v>
      </c>
      <c r="E918" s="650" t="str">
        <f>IF(ISNUMBER('201718 APC &amp; OPROC'!E918),'201718 APC &amp; OPROC'!E918*(1+VLOOKUP(LEFT($B918,2),'Adjustment factors'!$B$9:$M$99,E$1,FALSE)),"-")</f>
        <v>-</v>
      </c>
      <c r="F918" s="649">
        <f>IF(ISNUMBER('201718 APC &amp; OPROC'!F918),'201718 APC &amp; OPROC'!F918*(1+VLOOKUP(LEFT($B918,2),'Adjustment factors'!$B$9:$M$99,F$1,FALSE)),"-")</f>
        <v>1923.8346410911847</v>
      </c>
      <c r="G918" s="649">
        <f>IF(ISNUMBER('201718 APC &amp; OPROC'!G918),'201718 APC &amp; OPROC'!G918*(1+VLOOKUP(LEFT($B918,2),'Adjustment factors'!$B$9:$M$99,G$1,FALSE)),"-")</f>
        <v>1739.4125670630617</v>
      </c>
      <c r="H918" s="650">
        <f>IF(ISBLANK('201718 APC &amp; OPROC'!H918),"",'201718 APC &amp; OPROC'!H918)</f>
        <v>5</v>
      </c>
      <c r="I918" s="650">
        <f>IF(ISNUMBER('201718 APC &amp; OPROC'!I918),'201718 APC &amp; OPROC'!I918*(1+VLOOKUP(LEFT($B918,2),'Adjustment factors'!$B$9:$M$99,I$1,FALSE)),"-")</f>
        <v>3237.9678899036021</v>
      </c>
      <c r="J918" s="650">
        <f>IF(ISBLANK('201718 APC &amp; OPROC'!J918),"",'201718 APC &amp; OPROC'!J918)</f>
        <v>12</v>
      </c>
      <c r="K918" s="650">
        <f>IF(ISNUMBER('201718 APC &amp; OPROC'!K918),'201718 APC &amp; OPROC'!K918*(1+VLOOKUP(LEFT($B918,2),'Adjustment factors'!$B$9:$M$99,K$1,FALSE)),"-")</f>
        <v>231.13397999999995</v>
      </c>
      <c r="L918" s="650" t="str">
        <f>IF(ISBLANK('201718 APC &amp; OPROC'!L918),"",'201718 APC &amp; OPROC'!L918)</f>
        <v>No</v>
      </c>
      <c r="M918" s="651" t="str">
        <f>IF(ISBLANK('201718 APC &amp; OPROC'!M918),"",'201718 APC &amp; OPROC'!M918)</f>
        <v>-</v>
      </c>
      <c r="N918" s="654" t="str">
        <f t="shared" si="14"/>
        <v>-</v>
      </c>
      <c r="O918" s="652" t="str">
        <f>IF(ISBLANK('201718 APC &amp; OPROC'!O918),"",'201718 APC &amp; OPROC'!O918)</f>
        <v>HRG</v>
      </c>
      <c r="P918" s="645" t="str">
        <f>IF(ISBLANK('201718 APC &amp; OPROC'!P918),"",'201718 APC &amp; OPROC'!P918)</f>
        <v>DayCase</v>
      </c>
      <c r="Q918" s="653" t="str">
        <f>IF(ISBLANK('201718 APC &amp; OPROC'!Q918),"",'201718 APC &amp; OPROC'!Q918)</f>
        <v>DC/EL</v>
      </c>
      <c r="R918" s="647" t="str">
        <f>IF(ISBLANK('201718 APC &amp; OPROC'!R918),"",'201718 APC &amp; OPROC'!R918)</f>
        <v>BPT price</v>
      </c>
      <c r="S918" s="647" t="str">
        <f>IF(ISBLANK('201718 APC &amp; OPROC'!S918),"",'201718 APC &amp; OPROC'!S918)</f>
        <v>See Column F and G</v>
      </c>
      <c r="T918" s="647" t="str">
        <f>IF(ISBLANK('201718 APC &amp; OPROC'!T918),"",'201718 APC &amp; OPROC'!T918)</f>
        <v/>
      </c>
      <c r="V918" s="315"/>
      <c r="W918" s="315"/>
    </row>
    <row r="919" spans="2:23" s="139" customFormat="1" x14ac:dyDescent="0.35">
      <c r="B919" s="648" t="s">
        <v>2279</v>
      </c>
      <c r="C919" s="164" t="s">
        <v>2280</v>
      </c>
      <c r="D919" s="649" t="str">
        <f>IF(ISNUMBER('201718 APC &amp; OPROC'!D919),'201718 APC &amp; OPROC'!D919*(1+VLOOKUP(LEFT($B919,2),'Adjustment factors'!$B$9:$M$99,D$1,FALSE)),"-")</f>
        <v>-</v>
      </c>
      <c r="E919" s="650">
        <f>IF(ISNUMBER('201718 APC &amp; OPROC'!E919),'201718 APC &amp; OPROC'!E919*(1+VLOOKUP(LEFT($B919,2),'Adjustment factors'!$B$9:$M$99,E$1,FALSE)),"-")</f>
        <v>5473.2037379603062</v>
      </c>
      <c r="F919" s="649" t="str">
        <f>IF(ISNUMBER('201718 APC &amp; OPROC'!F919),'201718 APC &amp; OPROC'!F919*(1+VLOOKUP(LEFT($B919,2),'Adjustment factors'!$B$9:$M$99,F$1,FALSE)),"-")</f>
        <v>-</v>
      </c>
      <c r="G919" s="649" t="str">
        <f>IF(ISNUMBER('201718 APC &amp; OPROC'!G919),'201718 APC &amp; OPROC'!G919*(1+VLOOKUP(LEFT($B919,2),'Adjustment factors'!$B$9:$M$99,G$1,FALSE)),"-")</f>
        <v>-</v>
      </c>
      <c r="H919" s="650">
        <f>IF(ISBLANK('201718 APC &amp; OPROC'!H919),"",'201718 APC &amp; OPROC'!H919)</f>
        <v>24</v>
      </c>
      <c r="I919" s="650">
        <f>IF(ISNUMBER('201718 APC &amp; OPROC'!I919),'201718 APC &amp; OPROC'!I919*(1+VLOOKUP(LEFT($B919,2),'Adjustment factors'!$B$9:$M$99,I$1,FALSE)),"-")</f>
        <v>7556.2661806714004</v>
      </c>
      <c r="J919" s="650">
        <f>IF(ISBLANK('201718 APC &amp; OPROC'!J919),"",'201718 APC &amp; OPROC'!J919)</f>
        <v>42</v>
      </c>
      <c r="K919" s="650">
        <f>IF(ISNUMBER('201718 APC &amp; OPROC'!K919),'201718 APC &amp; OPROC'!K919*(1+VLOOKUP(LEFT($B919,2),'Adjustment factors'!$B$9:$M$99,K$1,FALSE)),"-")</f>
        <v>231.13397999999995</v>
      </c>
      <c r="L919" s="650" t="str">
        <f>IF(ISBLANK('201718 APC &amp; OPROC'!L919),"",'201718 APC &amp; OPROC'!L919)</f>
        <v>No</v>
      </c>
      <c r="M919" s="651" t="str">
        <f>IF(ISBLANK('201718 APC &amp; OPROC'!M919),"",'201718 APC &amp; OPROC'!M919)</f>
        <v>-</v>
      </c>
      <c r="N919" s="654" t="str">
        <f t="shared" si="14"/>
        <v>-</v>
      </c>
      <c r="O919" s="652" t="str">
        <f>IF(ISBLANK('201718 APC &amp; OPROC'!O919),"",'201718 APC &amp; OPROC'!O919)</f>
        <v>-</v>
      </c>
      <c r="P919" s="645" t="str">
        <f>IF(ISBLANK('201718 APC &amp; OPROC'!P919),"",'201718 APC &amp; OPROC'!P919)</f>
        <v>-</v>
      </c>
      <c r="Q919" s="653" t="str">
        <f>IF(ISBLANK('201718 APC &amp; OPROC'!Q919),"",'201718 APC &amp; OPROC'!Q919)</f>
        <v>-</v>
      </c>
      <c r="R919" s="647" t="str">
        <f>IF(ISBLANK('201718 APC &amp; OPROC'!R919),"",'201718 APC &amp; OPROC'!R919)</f>
        <v>-</v>
      </c>
      <c r="S919" s="647" t="str">
        <f>IF(ISBLANK('201718 APC &amp; OPROC'!S919),"",'201718 APC &amp; OPROC'!S919)</f>
        <v/>
      </c>
      <c r="T919" s="647" t="str">
        <f>IF(ISBLANK('201718 APC &amp; OPROC'!T919),"",'201718 APC &amp; OPROC'!T919)</f>
        <v/>
      </c>
      <c r="V919" s="315"/>
      <c r="W919" s="315"/>
    </row>
    <row r="920" spans="2:23" s="139" customFormat="1" x14ac:dyDescent="0.35">
      <c r="B920" s="648" t="s">
        <v>2281</v>
      </c>
      <c r="C920" s="164" t="s">
        <v>2282</v>
      </c>
      <c r="D920" s="649" t="str">
        <f>IF(ISNUMBER('201718 APC &amp; OPROC'!D920),'201718 APC &amp; OPROC'!D920*(1+VLOOKUP(LEFT($B920,2),'Adjustment factors'!$B$9:$M$99,D$1,FALSE)),"-")</f>
        <v>-</v>
      </c>
      <c r="E920" s="650">
        <f>IF(ISNUMBER('201718 APC &amp; OPROC'!E920),'201718 APC &amp; OPROC'!E920*(1+VLOOKUP(LEFT($B920,2),'Adjustment factors'!$B$9:$M$99,E$1,FALSE)),"-")</f>
        <v>3619.9130596121195</v>
      </c>
      <c r="F920" s="649" t="str">
        <f>IF(ISNUMBER('201718 APC &amp; OPROC'!F920),'201718 APC &amp; OPROC'!F920*(1+VLOOKUP(LEFT($B920,2),'Adjustment factors'!$B$9:$M$99,F$1,FALSE)),"-")</f>
        <v>-</v>
      </c>
      <c r="G920" s="649" t="str">
        <f>IF(ISNUMBER('201718 APC &amp; OPROC'!G920),'201718 APC &amp; OPROC'!G920*(1+VLOOKUP(LEFT($B920,2),'Adjustment factors'!$B$9:$M$99,G$1,FALSE)),"-")</f>
        <v>-</v>
      </c>
      <c r="H920" s="650">
        <f>IF(ISBLANK('201718 APC &amp; OPROC'!H920),"",'201718 APC &amp; OPROC'!H920)</f>
        <v>14</v>
      </c>
      <c r="I920" s="650">
        <f>IF(ISNUMBER('201718 APC &amp; OPROC'!I920),'201718 APC &amp; OPROC'!I920*(1+VLOOKUP(LEFT($B920,2),'Adjustment factors'!$B$9:$M$99,I$1,FALSE)),"-")</f>
        <v>4812.1060299687833</v>
      </c>
      <c r="J920" s="650">
        <f>IF(ISBLANK('201718 APC &amp; OPROC'!J920),"",'201718 APC &amp; OPROC'!J920)</f>
        <v>20</v>
      </c>
      <c r="K920" s="650">
        <f>IF(ISNUMBER('201718 APC &amp; OPROC'!K920),'201718 APC &amp; OPROC'!K920*(1+VLOOKUP(LEFT($B920,2),'Adjustment factors'!$B$9:$M$99,K$1,FALSE)),"-")</f>
        <v>231.13397999999995</v>
      </c>
      <c r="L920" s="650" t="str">
        <f>IF(ISBLANK('201718 APC &amp; OPROC'!L920),"",'201718 APC &amp; OPROC'!L920)</f>
        <v>No</v>
      </c>
      <c r="M920" s="651" t="str">
        <f>IF(ISBLANK('201718 APC &amp; OPROC'!M920),"",'201718 APC &amp; OPROC'!M920)</f>
        <v>-</v>
      </c>
      <c r="N920" s="654" t="str">
        <f t="shared" si="14"/>
        <v>-</v>
      </c>
      <c r="O920" s="652" t="str">
        <f>IF(ISBLANK('201718 APC &amp; OPROC'!O920),"",'201718 APC &amp; OPROC'!O920)</f>
        <v>-</v>
      </c>
      <c r="P920" s="645" t="str">
        <f>IF(ISBLANK('201718 APC &amp; OPROC'!P920),"",'201718 APC &amp; OPROC'!P920)</f>
        <v>-</v>
      </c>
      <c r="Q920" s="653" t="str">
        <f>IF(ISBLANK('201718 APC &amp; OPROC'!Q920),"",'201718 APC &amp; OPROC'!Q920)</f>
        <v>-</v>
      </c>
      <c r="R920" s="647" t="str">
        <f>IF(ISBLANK('201718 APC &amp; OPROC'!R920),"",'201718 APC &amp; OPROC'!R920)</f>
        <v>-</v>
      </c>
      <c r="S920" s="647" t="str">
        <f>IF(ISBLANK('201718 APC &amp; OPROC'!S920),"",'201718 APC &amp; OPROC'!S920)</f>
        <v/>
      </c>
      <c r="T920" s="647" t="str">
        <f>IF(ISBLANK('201718 APC &amp; OPROC'!T920),"",'201718 APC &amp; OPROC'!T920)</f>
        <v/>
      </c>
      <c r="V920" s="315"/>
      <c r="W920" s="315"/>
    </row>
    <row r="921" spans="2:23" s="139" customFormat="1" x14ac:dyDescent="0.35">
      <c r="B921" s="648" t="s">
        <v>2283</v>
      </c>
      <c r="C921" s="164" t="s">
        <v>2284</v>
      </c>
      <c r="D921" s="649" t="str">
        <f>IF(ISNUMBER('201718 APC &amp; OPROC'!D921),'201718 APC &amp; OPROC'!D921*(1+VLOOKUP(LEFT($B921,2),'Adjustment factors'!$B$9:$M$99,D$1,FALSE)),"-")</f>
        <v>-</v>
      </c>
      <c r="E921" s="650">
        <f>IF(ISNUMBER('201718 APC &amp; OPROC'!E921),'201718 APC &amp; OPROC'!E921*(1+VLOOKUP(LEFT($B921,2),'Adjustment factors'!$B$9:$M$99,E$1,FALSE)),"-")</f>
        <v>2577.8779528084078</v>
      </c>
      <c r="F921" s="649" t="str">
        <f>IF(ISNUMBER('201718 APC &amp; OPROC'!F921),'201718 APC &amp; OPROC'!F921*(1+VLOOKUP(LEFT($B921,2),'Adjustment factors'!$B$9:$M$99,F$1,FALSE)),"-")</f>
        <v>-</v>
      </c>
      <c r="G921" s="649" t="str">
        <f>IF(ISNUMBER('201718 APC &amp; OPROC'!G921),'201718 APC &amp; OPROC'!G921*(1+VLOOKUP(LEFT($B921,2),'Adjustment factors'!$B$9:$M$99,G$1,FALSE)),"-")</f>
        <v>-</v>
      </c>
      <c r="H921" s="650">
        <f>IF(ISBLANK('201718 APC &amp; OPROC'!H921),"",'201718 APC &amp; OPROC'!H921)</f>
        <v>8</v>
      </c>
      <c r="I921" s="650">
        <f>IF(ISNUMBER('201718 APC &amp; OPROC'!I921),'201718 APC &amp; OPROC'!I921*(1+VLOOKUP(LEFT($B921,2),'Adjustment factors'!$B$9:$M$99,I$1,FALSE)),"-")</f>
        <v>3910.1510777547392</v>
      </c>
      <c r="J921" s="650">
        <f>IF(ISBLANK('201718 APC &amp; OPROC'!J921),"",'201718 APC &amp; OPROC'!J921)</f>
        <v>17</v>
      </c>
      <c r="K921" s="650">
        <f>IF(ISNUMBER('201718 APC &amp; OPROC'!K921),'201718 APC &amp; OPROC'!K921*(1+VLOOKUP(LEFT($B921,2),'Adjustment factors'!$B$9:$M$99,K$1,FALSE)),"-")</f>
        <v>231.13397999999995</v>
      </c>
      <c r="L921" s="650" t="str">
        <f>IF(ISBLANK('201718 APC &amp; OPROC'!L921),"",'201718 APC &amp; OPROC'!L921)</f>
        <v>No</v>
      </c>
      <c r="M921" s="651" t="str">
        <f>IF(ISBLANK('201718 APC &amp; OPROC'!M921),"",'201718 APC &amp; OPROC'!M921)</f>
        <v>-</v>
      </c>
      <c r="N921" s="654" t="str">
        <f t="shared" si="14"/>
        <v>-</v>
      </c>
      <c r="O921" s="652" t="str">
        <f>IF(ISBLANK('201718 APC &amp; OPROC'!O921),"",'201718 APC &amp; OPROC'!O921)</f>
        <v>-</v>
      </c>
      <c r="P921" s="645" t="str">
        <f>IF(ISBLANK('201718 APC &amp; OPROC'!P921),"",'201718 APC &amp; OPROC'!P921)</f>
        <v>-</v>
      </c>
      <c r="Q921" s="653" t="str">
        <f>IF(ISBLANK('201718 APC &amp; OPROC'!Q921),"",'201718 APC &amp; OPROC'!Q921)</f>
        <v>-</v>
      </c>
      <c r="R921" s="647" t="str">
        <f>IF(ISBLANK('201718 APC &amp; OPROC'!R921),"",'201718 APC &amp; OPROC'!R921)</f>
        <v>-</v>
      </c>
      <c r="S921" s="647" t="str">
        <f>IF(ISBLANK('201718 APC &amp; OPROC'!S921),"",'201718 APC &amp; OPROC'!S921)</f>
        <v/>
      </c>
      <c r="T921" s="647" t="str">
        <f>IF(ISBLANK('201718 APC &amp; OPROC'!T921),"",'201718 APC &amp; OPROC'!T921)</f>
        <v/>
      </c>
      <c r="V921" s="315"/>
      <c r="W921" s="315"/>
    </row>
    <row r="922" spans="2:23" s="139" customFormat="1" x14ac:dyDescent="0.35">
      <c r="B922" s="648" t="s">
        <v>2285</v>
      </c>
      <c r="C922" s="164" t="s">
        <v>2286</v>
      </c>
      <c r="D922" s="649" t="str">
        <f>IF(ISNUMBER('201718 APC &amp; OPROC'!D922),'201718 APC &amp; OPROC'!D922*(1+VLOOKUP(LEFT($B922,2),'Adjustment factors'!$B$9:$M$99,D$1,FALSE)),"-")</f>
        <v>-</v>
      </c>
      <c r="E922" s="650">
        <f>IF(ISNUMBER('201718 APC &amp; OPROC'!E922),'201718 APC &amp; OPROC'!E922*(1+VLOOKUP(LEFT($B922,2),'Adjustment factors'!$B$9:$M$99,E$1,FALSE)),"-")</f>
        <v>15596.2623915805</v>
      </c>
      <c r="F922" s="649" t="str">
        <f>IF(ISNUMBER('201718 APC &amp; OPROC'!F922),'201718 APC &amp; OPROC'!F922*(1+VLOOKUP(LEFT($B922,2),'Adjustment factors'!$B$9:$M$99,F$1,FALSE)),"-")</f>
        <v>-</v>
      </c>
      <c r="G922" s="649" t="str">
        <f>IF(ISNUMBER('201718 APC &amp; OPROC'!G922),'201718 APC &amp; OPROC'!G922*(1+VLOOKUP(LEFT($B922,2),'Adjustment factors'!$B$9:$M$99,G$1,FALSE)),"-")</f>
        <v>-</v>
      </c>
      <c r="H922" s="650">
        <f>IF(ISBLANK('201718 APC &amp; OPROC'!H922),"",'201718 APC &amp; OPROC'!H922)</f>
        <v>182</v>
      </c>
      <c r="I922" s="650">
        <f>IF(ISNUMBER('201718 APC &amp; OPROC'!I922),'201718 APC &amp; OPROC'!I922*(1+VLOOKUP(LEFT($B922,2),'Adjustment factors'!$B$9:$M$99,I$1,FALSE)),"-")</f>
        <v>20366.042043903486</v>
      </c>
      <c r="J922" s="650">
        <f>IF(ISBLANK('201718 APC &amp; OPROC'!J922),"",'201718 APC &amp; OPROC'!J922)</f>
        <v>210</v>
      </c>
      <c r="K922" s="650">
        <f>IF(ISNUMBER('201718 APC &amp; OPROC'!K922),'201718 APC &amp; OPROC'!K922*(1+VLOOKUP(LEFT($B922,2),'Adjustment factors'!$B$9:$M$99,K$1,FALSE)),"-")</f>
        <v>231.13397999999995</v>
      </c>
      <c r="L922" s="650" t="str">
        <f>IF(ISBLANK('201718 APC &amp; OPROC'!L922),"",'201718 APC &amp; OPROC'!L922)</f>
        <v>No</v>
      </c>
      <c r="M922" s="651" t="str">
        <f>IF(ISBLANK('201718 APC &amp; OPROC'!M922),"",'201718 APC &amp; OPROC'!M922)</f>
        <v>-</v>
      </c>
      <c r="N922" s="654" t="str">
        <f t="shared" si="14"/>
        <v>-</v>
      </c>
      <c r="O922" s="652" t="str">
        <f>IF(ISBLANK('201718 APC &amp; OPROC'!O922),"",'201718 APC &amp; OPROC'!O922)</f>
        <v>-</v>
      </c>
      <c r="P922" s="645" t="str">
        <f>IF(ISBLANK('201718 APC &amp; OPROC'!P922),"",'201718 APC &amp; OPROC'!P922)</f>
        <v>-</v>
      </c>
      <c r="Q922" s="653" t="str">
        <f>IF(ISBLANK('201718 APC &amp; OPROC'!Q922),"",'201718 APC &amp; OPROC'!Q922)</f>
        <v>-</v>
      </c>
      <c r="R922" s="647" t="str">
        <f>IF(ISBLANK('201718 APC &amp; OPROC'!R922),"",'201718 APC &amp; OPROC'!R922)</f>
        <v>-</v>
      </c>
      <c r="S922" s="647" t="str">
        <f>IF(ISBLANK('201718 APC &amp; OPROC'!S922),"",'201718 APC &amp; OPROC'!S922)</f>
        <v/>
      </c>
      <c r="T922" s="647" t="str">
        <f>IF(ISBLANK('201718 APC &amp; OPROC'!T922),"",'201718 APC &amp; OPROC'!T922)</f>
        <v/>
      </c>
      <c r="V922" s="315"/>
      <c r="W922" s="315"/>
    </row>
    <row r="923" spans="2:23" s="139" customFormat="1" x14ac:dyDescent="0.35">
      <c r="B923" s="648" t="s">
        <v>2287</v>
      </c>
      <c r="C923" s="164" t="s">
        <v>2288</v>
      </c>
      <c r="D923" s="649" t="str">
        <f>IF(ISNUMBER('201718 APC &amp; OPROC'!D923),'201718 APC &amp; OPROC'!D923*(1+VLOOKUP(LEFT($B923,2),'Adjustment factors'!$B$9:$M$99,D$1,FALSE)),"-")</f>
        <v>-</v>
      </c>
      <c r="E923" s="650">
        <f>IF(ISNUMBER('201718 APC &amp; OPROC'!E923),'201718 APC &amp; OPROC'!E923*(1+VLOOKUP(LEFT($B923,2),'Adjustment factors'!$B$9:$M$99,E$1,FALSE)),"-")</f>
        <v>2077.0158173331229</v>
      </c>
      <c r="F923" s="649" t="str">
        <f>IF(ISNUMBER('201718 APC &amp; OPROC'!F923),'201718 APC &amp; OPROC'!F923*(1+VLOOKUP(LEFT($B923,2),'Adjustment factors'!$B$9:$M$99,F$1,FALSE)),"-")</f>
        <v>-</v>
      </c>
      <c r="G923" s="649" t="str">
        <f>IF(ISNUMBER('201718 APC &amp; OPROC'!G923),'201718 APC &amp; OPROC'!G923*(1+VLOOKUP(LEFT($B923,2),'Adjustment factors'!$B$9:$M$99,G$1,FALSE)),"-")</f>
        <v>-</v>
      </c>
      <c r="H923" s="650">
        <f>IF(ISBLANK('201718 APC &amp; OPROC'!H923),"",'201718 APC &amp; OPROC'!H923)</f>
        <v>5</v>
      </c>
      <c r="I923" s="650">
        <f>IF(ISNUMBER('201718 APC &amp; OPROC'!I923),'201718 APC &amp; OPROC'!I923*(1+VLOOKUP(LEFT($B923,2),'Adjustment factors'!$B$9:$M$99,I$1,FALSE)),"-")</f>
        <v>4458.3784453574654</v>
      </c>
      <c r="J923" s="650">
        <f>IF(ISBLANK('201718 APC &amp; OPROC'!J923),"",'201718 APC &amp; OPROC'!J923)</f>
        <v>31</v>
      </c>
      <c r="K923" s="650">
        <f>IF(ISNUMBER('201718 APC &amp; OPROC'!K923),'201718 APC &amp; OPROC'!K923*(1+VLOOKUP(LEFT($B923,2),'Adjustment factors'!$B$9:$M$99,K$1,FALSE)),"-")</f>
        <v>231.13397999999995</v>
      </c>
      <c r="L923" s="650" t="str">
        <f>IF(ISBLANK('201718 APC &amp; OPROC'!L923),"",'201718 APC &amp; OPROC'!L923)</f>
        <v>No</v>
      </c>
      <c r="M923" s="651" t="str">
        <f>IF(ISBLANK('201718 APC &amp; OPROC'!M923),"",'201718 APC &amp; OPROC'!M923)</f>
        <v>-</v>
      </c>
      <c r="N923" s="654" t="str">
        <f t="shared" si="14"/>
        <v>-</v>
      </c>
      <c r="O923" s="652" t="str">
        <f>IF(ISBLANK('201718 APC &amp; OPROC'!O923),"",'201718 APC &amp; OPROC'!O923)</f>
        <v>-</v>
      </c>
      <c r="P923" s="645" t="str">
        <f>IF(ISBLANK('201718 APC &amp; OPROC'!P923),"",'201718 APC &amp; OPROC'!P923)</f>
        <v>-</v>
      </c>
      <c r="Q923" s="653" t="str">
        <f>IF(ISBLANK('201718 APC &amp; OPROC'!Q923),"",'201718 APC &amp; OPROC'!Q923)</f>
        <v>-</v>
      </c>
      <c r="R923" s="647" t="str">
        <f>IF(ISBLANK('201718 APC &amp; OPROC'!R923),"",'201718 APC &amp; OPROC'!R923)</f>
        <v>-</v>
      </c>
      <c r="S923" s="647" t="str">
        <f>IF(ISBLANK('201718 APC &amp; OPROC'!S923),"",'201718 APC &amp; OPROC'!S923)</f>
        <v/>
      </c>
      <c r="T923" s="647" t="str">
        <f>IF(ISBLANK('201718 APC &amp; OPROC'!T923),"",'201718 APC &amp; OPROC'!T923)</f>
        <v/>
      </c>
      <c r="V923" s="315"/>
      <c r="W923" s="315"/>
    </row>
    <row r="924" spans="2:23" s="139" customFormat="1" x14ac:dyDescent="0.35">
      <c r="B924" s="648" t="s">
        <v>2289</v>
      </c>
      <c r="C924" s="164" t="s">
        <v>2290</v>
      </c>
      <c r="D924" s="649" t="str">
        <f>IF(ISNUMBER('201718 APC &amp; OPROC'!D924),'201718 APC &amp; OPROC'!D924*(1+VLOOKUP(LEFT($B924,2),'Adjustment factors'!$B$9:$M$99,D$1,FALSE)),"-")</f>
        <v>-</v>
      </c>
      <c r="E924" s="650">
        <f>IF(ISNUMBER('201718 APC &amp; OPROC'!E924),'201718 APC &amp; OPROC'!E924*(1+VLOOKUP(LEFT($B924,2),'Adjustment factors'!$B$9:$M$99,E$1,FALSE)),"-")</f>
        <v>1792.8244245684743</v>
      </c>
      <c r="F924" s="649" t="str">
        <f>IF(ISNUMBER('201718 APC &amp; OPROC'!F924),'201718 APC &amp; OPROC'!F924*(1+VLOOKUP(LEFT($B924,2),'Adjustment factors'!$B$9:$M$99,F$1,FALSE)),"-")</f>
        <v>-</v>
      </c>
      <c r="G924" s="649" t="str">
        <f>IF(ISNUMBER('201718 APC &amp; OPROC'!G924),'201718 APC &amp; OPROC'!G924*(1+VLOOKUP(LEFT($B924,2),'Adjustment factors'!$B$9:$M$99,G$1,FALSE)),"-")</f>
        <v>-</v>
      </c>
      <c r="H924" s="650">
        <f>IF(ISBLANK('201718 APC &amp; OPROC'!H924),"",'201718 APC &amp; OPROC'!H924)</f>
        <v>5</v>
      </c>
      <c r="I924" s="650">
        <f>IF(ISNUMBER('201718 APC &amp; OPROC'!I924),'201718 APC &amp; OPROC'!I924*(1+VLOOKUP(LEFT($B924,2),'Adjustment factors'!$B$9:$M$99,I$1,FALSE)),"-")</f>
        <v>3426.4210475170394</v>
      </c>
      <c r="J924" s="650">
        <f>IF(ISBLANK('201718 APC &amp; OPROC'!J924),"",'201718 APC &amp; OPROC'!J924)</f>
        <v>13</v>
      </c>
      <c r="K924" s="650">
        <f>IF(ISNUMBER('201718 APC &amp; OPROC'!K924),'201718 APC &amp; OPROC'!K924*(1+VLOOKUP(LEFT($B924,2),'Adjustment factors'!$B$9:$M$99,K$1,FALSE)),"-")</f>
        <v>231.13397999999995</v>
      </c>
      <c r="L924" s="650" t="str">
        <f>IF(ISBLANK('201718 APC &amp; OPROC'!L924),"",'201718 APC &amp; OPROC'!L924)</f>
        <v>No</v>
      </c>
      <c r="M924" s="651" t="str">
        <f>IF(ISBLANK('201718 APC &amp; OPROC'!M924),"",'201718 APC &amp; OPROC'!M924)</f>
        <v>-</v>
      </c>
      <c r="N924" s="654" t="str">
        <f t="shared" si="14"/>
        <v>-</v>
      </c>
      <c r="O924" s="652" t="str">
        <f>IF(ISBLANK('201718 APC &amp; OPROC'!O924),"",'201718 APC &amp; OPROC'!O924)</f>
        <v>-</v>
      </c>
      <c r="P924" s="645" t="str">
        <f>IF(ISBLANK('201718 APC &amp; OPROC'!P924),"",'201718 APC &amp; OPROC'!P924)</f>
        <v>-</v>
      </c>
      <c r="Q924" s="653" t="str">
        <f>IF(ISBLANK('201718 APC &amp; OPROC'!Q924),"",'201718 APC &amp; OPROC'!Q924)</f>
        <v>-</v>
      </c>
      <c r="R924" s="647" t="str">
        <f>IF(ISBLANK('201718 APC &amp; OPROC'!R924),"",'201718 APC &amp; OPROC'!R924)</f>
        <v>-</v>
      </c>
      <c r="S924" s="647" t="str">
        <f>IF(ISBLANK('201718 APC &amp; OPROC'!S924),"",'201718 APC &amp; OPROC'!S924)</f>
        <v/>
      </c>
      <c r="T924" s="647" t="str">
        <f>IF(ISBLANK('201718 APC &amp; OPROC'!T924),"",'201718 APC &amp; OPROC'!T924)</f>
        <v/>
      </c>
      <c r="V924" s="315"/>
      <c r="W924" s="315"/>
    </row>
    <row r="925" spans="2:23" s="139" customFormat="1" x14ac:dyDescent="0.35">
      <c r="B925" s="648" t="s">
        <v>2291</v>
      </c>
      <c r="C925" s="164" t="s">
        <v>2292</v>
      </c>
      <c r="D925" s="649" t="str">
        <f>IF(ISNUMBER('201718 APC &amp; OPROC'!D925),'201718 APC &amp; OPROC'!D925*(1+VLOOKUP(LEFT($B925,2),'Adjustment factors'!$B$9:$M$99,D$1,FALSE)),"-")</f>
        <v>-</v>
      </c>
      <c r="E925" s="650">
        <f>IF(ISNUMBER('201718 APC &amp; OPROC'!E925),'201718 APC &amp; OPROC'!E925*(1+VLOOKUP(LEFT($B925,2),'Adjustment factors'!$B$9:$M$99,E$1,FALSE)),"-")</f>
        <v>4306.253616398998</v>
      </c>
      <c r="F925" s="649" t="str">
        <f>IF(ISNUMBER('201718 APC &amp; OPROC'!F925),'201718 APC &amp; OPROC'!F925*(1+VLOOKUP(LEFT($B925,2),'Adjustment factors'!$B$9:$M$99,F$1,FALSE)),"-")</f>
        <v>-</v>
      </c>
      <c r="G925" s="649" t="str">
        <f>IF(ISNUMBER('201718 APC &amp; OPROC'!G925),'201718 APC &amp; OPROC'!G925*(1+VLOOKUP(LEFT($B925,2),'Adjustment factors'!$B$9:$M$99,G$1,FALSE)),"-")</f>
        <v>-</v>
      </c>
      <c r="H925" s="650">
        <f>IF(ISBLANK('201718 APC &amp; OPROC'!H925),"",'201718 APC &amp; OPROC'!H925)</f>
        <v>39</v>
      </c>
      <c r="I925" s="650">
        <f>IF(ISNUMBER('201718 APC &amp; OPROC'!I925),'201718 APC &amp; OPROC'!I925*(1+VLOOKUP(LEFT($B925,2),'Adjustment factors'!$B$9:$M$99,I$1,FALSE)),"-")</f>
        <v>7942.8240520709905</v>
      </c>
      <c r="J925" s="650">
        <f>IF(ISBLANK('201718 APC &amp; OPROC'!J925),"",'201718 APC &amp; OPROC'!J925)</f>
        <v>57</v>
      </c>
      <c r="K925" s="650">
        <f>IF(ISNUMBER('201718 APC &amp; OPROC'!K925),'201718 APC &amp; OPROC'!K925*(1+VLOOKUP(LEFT($B925,2),'Adjustment factors'!$B$9:$M$99,K$1,FALSE)),"-")</f>
        <v>231.13397999999995</v>
      </c>
      <c r="L925" s="650" t="str">
        <f>IF(ISBLANK('201718 APC &amp; OPROC'!L925),"",'201718 APC &amp; OPROC'!L925)</f>
        <v>No</v>
      </c>
      <c r="M925" s="651" t="str">
        <f>IF(ISBLANK('201718 APC &amp; OPROC'!M925),"",'201718 APC &amp; OPROC'!M925)</f>
        <v>-</v>
      </c>
      <c r="N925" s="654" t="str">
        <f t="shared" si="14"/>
        <v>-</v>
      </c>
      <c r="O925" s="652" t="str">
        <f>IF(ISBLANK('201718 APC &amp; OPROC'!O925),"",'201718 APC &amp; OPROC'!O925)</f>
        <v>-</v>
      </c>
      <c r="P925" s="645" t="str">
        <f>IF(ISBLANK('201718 APC &amp; OPROC'!P925),"",'201718 APC &amp; OPROC'!P925)</f>
        <v>-</v>
      </c>
      <c r="Q925" s="653" t="str">
        <f>IF(ISBLANK('201718 APC &amp; OPROC'!Q925),"",'201718 APC &amp; OPROC'!Q925)</f>
        <v>-</v>
      </c>
      <c r="R925" s="647" t="str">
        <f>IF(ISBLANK('201718 APC &amp; OPROC'!R925),"",'201718 APC &amp; OPROC'!R925)</f>
        <v>-</v>
      </c>
      <c r="S925" s="647" t="str">
        <f>IF(ISBLANK('201718 APC &amp; OPROC'!S925),"",'201718 APC &amp; OPROC'!S925)</f>
        <v/>
      </c>
      <c r="T925" s="647" t="str">
        <f>IF(ISBLANK('201718 APC &amp; OPROC'!T925),"",'201718 APC &amp; OPROC'!T925)</f>
        <v/>
      </c>
      <c r="V925" s="315"/>
      <c r="W925" s="315"/>
    </row>
    <row r="926" spans="2:23" s="139" customFormat="1" x14ac:dyDescent="0.35">
      <c r="B926" s="648" t="s">
        <v>2293</v>
      </c>
      <c r="C926" s="164" t="s">
        <v>2294</v>
      </c>
      <c r="D926" s="649" t="str">
        <f>IF(ISNUMBER('201718 APC &amp; OPROC'!D926),'201718 APC &amp; OPROC'!D926*(1+VLOOKUP(LEFT($B926,2),'Adjustment factors'!$B$9:$M$99,D$1,FALSE)),"-")</f>
        <v>-</v>
      </c>
      <c r="E926" s="650">
        <f>IF(ISNUMBER('201718 APC &amp; OPROC'!E926),'201718 APC &amp; OPROC'!E926*(1+VLOOKUP(LEFT($B926,2),'Adjustment factors'!$B$9:$M$99,E$1,FALSE)),"-")</f>
        <v>1455.8330015804495</v>
      </c>
      <c r="F926" s="649" t="str">
        <f>IF(ISNUMBER('201718 APC &amp; OPROC'!F926),'201718 APC &amp; OPROC'!F926*(1+VLOOKUP(LEFT($B926,2),'Adjustment factors'!$B$9:$M$99,F$1,FALSE)),"-")</f>
        <v>-</v>
      </c>
      <c r="G926" s="649" t="str">
        <f>IF(ISNUMBER('201718 APC &amp; OPROC'!G926),'201718 APC &amp; OPROC'!G926*(1+VLOOKUP(LEFT($B926,2),'Adjustment factors'!$B$9:$M$99,G$1,FALSE)),"-")</f>
        <v>-</v>
      </c>
      <c r="H926" s="650">
        <f>IF(ISBLANK('201718 APC &amp; OPROC'!H926),"",'201718 APC &amp; OPROC'!H926)</f>
        <v>5</v>
      </c>
      <c r="I926" s="650">
        <f>IF(ISNUMBER('201718 APC &amp; OPROC'!I926),'201718 APC &amp; OPROC'!I926*(1+VLOOKUP(LEFT($B926,2),'Adjustment factors'!$B$9:$M$99,I$1,FALSE)),"-")</f>
        <v>4630.5529677855402</v>
      </c>
      <c r="J926" s="650">
        <f>IF(ISBLANK('201718 APC &amp; OPROC'!J926),"",'201718 APC &amp; OPROC'!J926)</f>
        <v>30</v>
      </c>
      <c r="K926" s="650">
        <f>IF(ISNUMBER('201718 APC &amp; OPROC'!K926),'201718 APC &amp; OPROC'!K926*(1+VLOOKUP(LEFT($B926,2),'Adjustment factors'!$B$9:$M$99,K$1,FALSE)),"-")</f>
        <v>231.13397999999995</v>
      </c>
      <c r="L926" s="650" t="str">
        <f>IF(ISBLANK('201718 APC &amp; OPROC'!L926),"",'201718 APC &amp; OPROC'!L926)</f>
        <v>No</v>
      </c>
      <c r="M926" s="651" t="str">
        <f>IF(ISBLANK('201718 APC &amp; OPROC'!M926),"",'201718 APC &amp; OPROC'!M926)</f>
        <v>-</v>
      </c>
      <c r="N926" s="654" t="str">
        <f t="shared" si="14"/>
        <v>-</v>
      </c>
      <c r="O926" s="652" t="str">
        <f>IF(ISBLANK('201718 APC &amp; OPROC'!O926),"",'201718 APC &amp; OPROC'!O926)</f>
        <v>-</v>
      </c>
      <c r="P926" s="645" t="str">
        <f>IF(ISBLANK('201718 APC &amp; OPROC'!P926),"",'201718 APC &amp; OPROC'!P926)</f>
        <v>-</v>
      </c>
      <c r="Q926" s="653" t="str">
        <f>IF(ISBLANK('201718 APC &amp; OPROC'!Q926),"",'201718 APC &amp; OPROC'!Q926)</f>
        <v>-</v>
      </c>
      <c r="R926" s="647" t="str">
        <f>IF(ISBLANK('201718 APC &amp; OPROC'!R926),"",'201718 APC &amp; OPROC'!R926)</f>
        <v>-</v>
      </c>
      <c r="S926" s="647" t="str">
        <f>IF(ISBLANK('201718 APC &amp; OPROC'!S926),"",'201718 APC &amp; OPROC'!S926)</f>
        <v/>
      </c>
      <c r="T926" s="647" t="str">
        <f>IF(ISBLANK('201718 APC &amp; OPROC'!T926),"",'201718 APC &amp; OPROC'!T926)</f>
        <v/>
      </c>
      <c r="V926" s="315"/>
      <c r="W926" s="315"/>
    </row>
    <row r="927" spans="2:23" s="139" customFormat="1" x14ac:dyDescent="0.35">
      <c r="B927" s="648" t="s">
        <v>2295</v>
      </c>
      <c r="C927" s="164" t="s">
        <v>2296</v>
      </c>
      <c r="D927" s="649" t="str">
        <f>IF(ISNUMBER('201718 APC &amp; OPROC'!D927),'201718 APC &amp; OPROC'!D927*(1+VLOOKUP(LEFT($B927,2),'Adjustment factors'!$B$9:$M$99,D$1,FALSE)),"-")</f>
        <v>-</v>
      </c>
      <c r="E927" s="650">
        <f>IF(ISNUMBER('201718 APC &amp; OPROC'!E927),'201718 APC &amp; OPROC'!E927*(1+VLOOKUP(LEFT($B927,2),'Adjustment factors'!$B$9:$M$99,E$1,FALSE)),"-")</f>
        <v>962.85782656251797</v>
      </c>
      <c r="F927" s="649" t="str">
        <f>IF(ISNUMBER('201718 APC &amp; OPROC'!F927),'201718 APC &amp; OPROC'!F927*(1+VLOOKUP(LEFT($B927,2),'Adjustment factors'!$B$9:$M$99,F$1,FALSE)),"-")</f>
        <v>-</v>
      </c>
      <c r="G927" s="649" t="str">
        <f>IF(ISNUMBER('201718 APC &amp; OPROC'!G927),'201718 APC &amp; OPROC'!G927*(1+VLOOKUP(LEFT($B927,2),'Adjustment factors'!$B$9:$M$99,G$1,FALSE)),"-")</f>
        <v>-</v>
      </c>
      <c r="H927" s="650">
        <f>IF(ISBLANK('201718 APC &amp; OPROC'!H927),"",'201718 APC &amp; OPROC'!H927)</f>
        <v>5</v>
      </c>
      <c r="I927" s="650">
        <f>IF(ISNUMBER('201718 APC &amp; OPROC'!I927),'201718 APC &amp; OPROC'!I927*(1+VLOOKUP(LEFT($B927,2),'Adjustment factors'!$B$9:$M$99,I$1,FALSE)),"-")</f>
        <v>3231.9492635085976</v>
      </c>
      <c r="J927" s="650">
        <f>IF(ISBLANK('201718 APC &amp; OPROC'!J927),"",'201718 APC &amp; OPROC'!J927)</f>
        <v>20</v>
      </c>
      <c r="K927" s="650">
        <f>IF(ISNUMBER('201718 APC &amp; OPROC'!K927),'201718 APC &amp; OPROC'!K927*(1+VLOOKUP(LEFT($B927,2),'Adjustment factors'!$B$9:$M$99,K$1,FALSE)),"-")</f>
        <v>231.13397999999995</v>
      </c>
      <c r="L927" s="650" t="str">
        <f>IF(ISBLANK('201718 APC &amp; OPROC'!L927),"",'201718 APC &amp; OPROC'!L927)</f>
        <v>No</v>
      </c>
      <c r="M927" s="651" t="str">
        <f>IF(ISBLANK('201718 APC &amp; OPROC'!M927),"",'201718 APC &amp; OPROC'!M927)</f>
        <v>-</v>
      </c>
      <c r="N927" s="654" t="str">
        <f t="shared" si="14"/>
        <v>-</v>
      </c>
      <c r="O927" s="652" t="str">
        <f>IF(ISBLANK('201718 APC &amp; OPROC'!O927),"",'201718 APC &amp; OPROC'!O927)</f>
        <v>-</v>
      </c>
      <c r="P927" s="645" t="str">
        <f>IF(ISBLANK('201718 APC &amp; OPROC'!P927),"",'201718 APC &amp; OPROC'!P927)</f>
        <v>-</v>
      </c>
      <c r="Q927" s="653" t="str">
        <f>IF(ISBLANK('201718 APC &amp; OPROC'!Q927),"",'201718 APC &amp; OPROC'!Q927)</f>
        <v>-</v>
      </c>
      <c r="R927" s="647" t="str">
        <f>IF(ISBLANK('201718 APC &amp; OPROC'!R927),"",'201718 APC &amp; OPROC'!R927)</f>
        <v>-</v>
      </c>
      <c r="S927" s="647" t="str">
        <f>IF(ISBLANK('201718 APC &amp; OPROC'!S927),"",'201718 APC &amp; OPROC'!S927)</f>
        <v/>
      </c>
      <c r="T927" s="647" t="str">
        <f>IF(ISBLANK('201718 APC &amp; OPROC'!T927),"",'201718 APC &amp; OPROC'!T927)</f>
        <v/>
      </c>
      <c r="V927" s="315"/>
      <c r="W927" s="315"/>
    </row>
    <row r="928" spans="2:23" s="139" customFormat="1" x14ac:dyDescent="0.35">
      <c r="B928" s="648" t="s">
        <v>2297</v>
      </c>
      <c r="C928" s="164" t="s">
        <v>2298</v>
      </c>
      <c r="D928" s="649" t="str">
        <f>IF(ISNUMBER('201718 APC &amp; OPROC'!D928),'201718 APC &amp; OPROC'!D928*(1+VLOOKUP(LEFT($B928,2),'Adjustment factors'!$B$9:$M$99,D$1,FALSE)),"-")</f>
        <v>-</v>
      </c>
      <c r="E928" s="650">
        <f>IF(ISNUMBER('201718 APC &amp; OPROC'!E928),'201718 APC &amp; OPROC'!E928*(1+VLOOKUP(LEFT($B928,2),'Adjustment factors'!$B$9:$M$99,E$1,FALSE)),"-")</f>
        <v>2851.4246375782595</v>
      </c>
      <c r="F928" s="649" t="str">
        <f>IF(ISNUMBER('201718 APC &amp; OPROC'!F928),'201718 APC &amp; OPROC'!F928*(1+VLOOKUP(LEFT($B928,2),'Adjustment factors'!$B$9:$M$99,F$1,FALSE)),"-")</f>
        <v>-</v>
      </c>
      <c r="G928" s="649" t="str">
        <f>IF(ISNUMBER('201718 APC &amp; OPROC'!G928),'201718 APC &amp; OPROC'!G928*(1+VLOOKUP(LEFT($B928,2),'Adjustment factors'!$B$9:$M$99,G$1,FALSE)),"-")</f>
        <v>-</v>
      </c>
      <c r="H928" s="650">
        <f>IF(ISBLANK('201718 APC &amp; OPROC'!H928),"",'201718 APC &amp; OPROC'!H928)</f>
        <v>20</v>
      </c>
      <c r="I928" s="650">
        <f>IF(ISNUMBER('201718 APC &amp; OPROC'!I928),'201718 APC &amp; OPROC'!I928*(1+VLOOKUP(LEFT($B928,2),'Adjustment factors'!$B$9:$M$99,I$1,FALSE)),"-")</f>
        <v>6321.3272951382824</v>
      </c>
      <c r="J928" s="650">
        <f>IF(ISBLANK('201718 APC &amp; OPROC'!J928),"",'201718 APC &amp; OPROC'!J928)</f>
        <v>49</v>
      </c>
      <c r="K928" s="650">
        <f>IF(ISNUMBER('201718 APC &amp; OPROC'!K928),'201718 APC &amp; OPROC'!K928*(1+VLOOKUP(LEFT($B928,2),'Adjustment factors'!$B$9:$M$99,K$1,FALSE)),"-")</f>
        <v>231.13397999999995</v>
      </c>
      <c r="L928" s="650" t="str">
        <f>IF(ISBLANK('201718 APC &amp; OPROC'!L928),"",'201718 APC &amp; OPROC'!L928)</f>
        <v>No</v>
      </c>
      <c r="M928" s="651" t="str">
        <f>IF(ISBLANK('201718 APC &amp; OPROC'!M928),"",'201718 APC &amp; OPROC'!M928)</f>
        <v>-</v>
      </c>
      <c r="N928" s="654" t="str">
        <f t="shared" si="14"/>
        <v>-</v>
      </c>
      <c r="O928" s="652" t="str">
        <f>IF(ISBLANK('201718 APC &amp; OPROC'!O928),"",'201718 APC &amp; OPROC'!O928)</f>
        <v>-</v>
      </c>
      <c r="P928" s="645" t="str">
        <f>IF(ISBLANK('201718 APC &amp; OPROC'!P928),"",'201718 APC &amp; OPROC'!P928)</f>
        <v>-</v>
      </c>
      <c r="Q928" s="653" t="str">
        <f>IF(ISBLANK('201718 APC &amp; OPROC'!Q928),"",'201718 APC &amp; OPROC'!Q928)</f>
        <v>-</v>
      </c>
      <c r="R928" s="647" t="str">
        <f>IF(ISBLANK('201718 APC &amp; OPROC'!R928),"",'201718 APC &amp; OPROC'!R928)</f>
        <v>-</v>
      </c>
      <c r="S928" s="647" t="str">
        <f>IF(ISBLANK('201718 APC &amp; OPROC'!S928),"",'201718 APC &amp; OPROC'!S928)</f>
        <v/>
      </c>
      <c r="T928" s="647" t="str">
        <f>IF(ISBLANK('201718 APC &amp; OPROC'!T928),"",'201718 APC &amp; OPROC'!T928)</f>
        <v/>
      </c>
      <c r="V928" s="315"/>
      <c r="W928" s="315"/>
    </row>
    <row r="929" spans="2:23" s="139" customFormat="1" x14ac:dyDescent="0.35">
      <c r="B929" s="648" t="s">
        <v>2299</v>
      </c>
      <c r="C929" s="164" t="s">
        <v>2300</v>
      </c>
      <c r="D929" s="649" t="str">
        <f>IF(ISNUMBER('201718 APC &amp; OPROC'!D929),'201718 APC &amp; OPROC'!D929*(1+VLOOKUP(LEFT($B929,2),'Adjustment factors'!$B$9:$M$99,D$1,FALSE)),"-")</f>
        <v>-</v>
      </c>
      <c r="E929" s="650">
        <f>IF(ISNUMBER('201718 APC &amp; OPROC'!E929),'201718 APC &amp; OPROC'!E929*(1+VLOOKUP(LEFT($B929,2),'Adjustment factors'!$B$9:$M$99,E$1,FALSE)),"-")</f>
        <v>1302.2175193447192</v>
      </c>
      <c r="F929" s="649" t="str">
        <f>IF(ISNUMBER('201718 APC &amp; OPROC'!F929),'201718 APC &amp; OPROC'!F929*(1+VLOOKUP(LEFT($B929,2),'Adjustment factors'!$B$9:$M$99,F$1,FALSE)),"-")</f>
        <v>-</v>
      </c>
      <c r="G929" s="649" t="str">
        <f>IF(ISNUMBER('201718 APC &amp; OPROC'!G929),'201718 APC &amp; OPROC'!G929*(1+VLOOKUP(LEFT($B929,2),'Adjustment factors'!$B$9:$M$99,G$1,FALSE)),"-")</f>
        <v>-</v>
      </c>
      <c r="H929" s="650">
        <f>IF(ISBLANK('201718 APC &amp; OPROC'!H929),"",'201718 APC &amp; OPROC'!H929)</f>
        <v>5</v>
      </c>
      <c r="I929" s="650">
        <f>IF(ISNUMBER('201718 APC &amp; OPROC'!I929),'201718 APC &amp; OPROC'!I929*(1+VLOOKUP(LEFT($B929,2),'Adjustment factors'!$B$9:$M$99,I$1,FALSE)),"-")</f>
        <v>4002.03472020667</v>
      </c>
      <c r="J929" s="650">
        <f>IF(ISBLANK('201718 APC &amp; OPROC'!J929),"",'201718 APC &amp; OPROC'!J929)</f>
        <v>25</v>
      </c>
      <c r="K929" s="650">
        <f>IF(ISNUMBER('201718 APC &amp; OPROC'!K929),'201718 APC &amp; OPROC'!K929*(1+VLOOKUP(LEFT($B929,2),'Adjustment factors'!$B$9:$M$99,K$1,FALSE)),"-")</f>
        <v>231.13397999999995</v>
      </c>
      <c r="L929" s="650" t="str">
        <f>IF(ISBLANK('201718 APC &amp; OPROC'!L929),"",'201718 APC &amp; OPROC'!L929)</f>
        <v>No</v>
      </c>
      <c r="M929" s="651" t="str">
        <f>IF(ISBLANK('201718 APC &amp; OPROC'!M929),"",'201718 APC &amp; OPROC'!M929)</f>
        <v>-</v>
      </c>
      <c r="N929" s="654" t="str">
        <f t="shared" si="14"/>
        <v>-</v>
      </c>
      <c r="O929" s="652" t="str">
        <f>IF(ISBLANK('201718 APC &amp; OPROC'!O929),"",'201718 APC &amp; OPROC'!O929)</f>
        <v>-</v>
      </c>
      <c r="P929" s="645" t="str">
        <f>IF(ISBLANK('201718 APC &amp; OPROC'!P929),"",'201718 APC &amp; OPROC'!P929)</f>
        <v>-</v>
      </c>
      <c r="Q929" s="653" t="str">
        <f>IF(ISBLANK('201718 APC &amp; OPROC'!Q929),"",'201718 APC &amp; OPROC'!Q929)</f>
        <v>-</v>
      </c>
      <c r="R929" s="647" t="str">
        <f>IF(ISBLANK('201718 APC &amp; OPROC'!R929),"",'201718 APC &amp; OPROC'!R929)</f>
        <v>-</v>
      </c>
      <c r="S929" s="647" t="str">
        <f>IF(ISBLANK('201718 APC &amp; OPROC'!S929),"",'201718 APC &amp; OPROC'!S929)</f>
        <v/>
      </c>
      <c r="T929" s="647" t="str">
        <f>IF(ISBLANK('201718 APC &amp; OPROC'!T929),"",'201718 APC &amp; OPROC'!T929)</f>
        <v/>
      </c>
      <c r="V929" s="315"/>
      <c r="W929" s="315"/>
    </row>
    <row r="930" spans="2:23" s="139" customFormat="1" x14ac:dyDescent="0.35">
      <c r="B930" s="648" t="s">
        <v>2301</v>
      </c>
      <c r="C930" s="164" t="s">
        <v>2302</v>
      </c>
      <c r="D930" s="649" t="str">
        <f>IF(ISNUMBER('201718 APC &amp; OPROC'!D930),'201718 APC &amp; OPROC'!D930*(1+VLOOKUP(LEFT($B930,2),'Adjustment factors'!$B$9:$M$99,D$1,FALSE)),"-")</f>
        <v>-</v>
      </c>
      <c r="E930" s="650">
        <f>IF(ISNUMBER('201718 APC &amp; OPROC'!E930),'201718 APC &amp; OPROC'!E930*(1+VLOOKUP(LEFT($B930,2),'Adjustment factors'!$B$9:$M$99,E$1,FALSE)),"-")</f>
        <v>1035.1474652616851</v>
      </c>
      <c r="F930" s="649" t="str">
        <f>IF(ISNUMBER('201718 APC &amp; OPROC'!F930),'201718 APC &amp; OPROC'!F930*(1+VLOOKUP(LEFT($B930,2),'Adjustment factors'!$B$9:$M$99,F$1,FALSE)),"-")</f>
        <v>-</v>
      </c>
      <c r="G930" s="649" t="str">
        <f>IF(ISNUMBER('201718 APC &amp; OPROC'!G930),'201718 APC &amp; OPROC'!G930*(1+VLOOKUP(LEFT($B930,2),'Adjustment factors'!$B$9:$M$99,G$1,FALSE)),"-")</f>
        <v>-</v>
      </c>
      <c r="H930" s="650">
        <f>IF(ISBLANK('201718 APC &amp; OPROC'!H930),"",'201718 APC &amp; OPROC'!H930)</f>
        <v>5</v>
      </c>
      <c r="I930" s="650">
        <f>IF(ISNUMBER('201718 APC &amp; OPROC'!I930),'201718 APC &amp; OPROC'!I930*(1+VLOOKUP(LEFT($B930,2),'Adjustment factors'!$B$9:$M$99,I$1,FALSE)),"-")</f>
        <v>3316.287175324293</v>
      </c>
      <c r="J930" s="650">
        <f>IF(ISBLANK('201718 APC &amp; OPROC'!J930),"",'201718 APC &amp; OPROC'!J930)</f>
        <v>20</v>
      </c>
      <c r="K930" s="650">
        <f>IF(ISNUMBER('201718 APC &amp; OPROC'!K930),'201718 APC &amp; OPROC'!K930*(1+VLOOKUP(LEFT($B930,2),'Adjustment factors'!$B$9:$M$99,K$1,FALSE)),"-")</f>
        <v>231.13397999999995</v>
      </c>
      <c r="L930" s="650" t="str">
        <f>IF(ISBLANK('201718 APC &amp; OPROC'!L930),"",'201718 APC &amp; OPROC'!L930)</f>
        <v>No</v>
      </c>
      <c r="M930" s="651" t="str">
        <f>IF(ISBLANK('201718 APC &amp; OPROC'!M930),"",'201718 APC &amp; OPROC'!M930)</f>
        <v>-</v>
      </c>
      <c r="N930" s="654" t="str">
        <f t="shared" si="14"/>
        <v>-</v>
      </c>
      <c r="O930" s="652" t="str">
        <f>IF(ISBLANK('201718 APC &amp; OPROC'!O930),"",'201718 APC &amp; OPROC'!O930)</f>
        <v>-</v>
      </c>
      <c r="P930" s="645" t="str">
        <f>IF(ISBLANK('201718 APC &amp; OPROC'!P930),"",'201718 APC &amp; OPROC'!P930)</f>
        <v>-</v>
      </c>
      <c r="Q930" s="653" t="str">
        <f>IF(ISBLANK('201718 APC &amp; OPROC'!Q930),"",'201718 APC &amp; OPROC'!Q930)</f>
        <v>-</v>
      </c>
      <c r="R930" s="647" t="str">
        <f>IF(ISBLANK('201718 APC &amp; OPROC'!R930),"",'201718 APC &amp; OPROC'!R930)</f>
        <v>-</v>
      </c>
      <c r="S930" s="647" t="str">
        <f>IF(ISBLANK('201718 APC &amp; OPROC'!S930),"",'201718 APC &amp; OPROC'!S930)</f>
        <v/>
      </c>
      <c r="T930" s="647" t="str">
        <f>IF(ISBLANK('201718 APC &amp; OPROC'!T930),"",'201718 APC &amp; OPROC'!T930)</f>
        <v/>
      </c>
      <c r="V930" s="315"/>
      <c r="W930" s="315"/>
    </row>
    <row r="931" spans="2:23" s="139" customFormat="1" x14ac:dyDescent="0.35">
      <c r="B931" s="648" t="s">
        <v>2303</v>
      </c>
      <c r="C931" s="164" t="s">
        <v>2304</v>
      </c>
      <c r="D931" s="649" t="str">
        <f>IF(ISNUMBER('201718 APC &amp; OPROC'!D931),'201718 APC &amp; OPROC'!D931*(1+VLOOKUP(LEFT($B931,2),'Adjustment factors'!$B$9:$M$99,D$1,FALSE)),"-")</f>
        <v>-</v>
      </c>
      <c r="E931" s="650" t="str">
        <f>IF(ISNUMBER('201718 APC &amp; OPROC'!E931),'201718 APC &amp; OPROC'!E931*(1+VLOOKUP(LEFT($B931,2),'Adjustment factors'!$B$9:$M$99,E$1,FALSE)),"-")</f>
        <v>-</v>
      </c>
      <c r="F931" s="649">
        <f>IF(ISNUMBER('201718 APC &amp; OPROC'!F931),'201718 APC &amp; OPROC'!F931*(1+VLOOKUP(LEFT($B931,2),'Adjustment factors'!$B$9:$M$99,F$1,FALSE)),"-")</f>
        <v>808.23832156707715</v>
      </c>
      <c r="G931" s="649">
        <f>IF(ISNUMBER('201718 APC &amp; OPROC'!G931),'201718 APC &amp; OPROC'!G931*(1+VLOOKUP(LEFT($B931,2),'Adjustment factors'!$B$9:$M$99,G$1,FALSE)),"-")</f>
        <v>728.92052354993541</v>
      </c>
      <c r="H931" s="650">
        <f>IF(ISBLANK('201718 APC &amp; OPROC'!H931),"",'201718 APC &amp; OPROC'!H931)</f>
        <v>5</v>
      </c>
      <c r="I931" s="650">
        <f>IF(ISNUMBER('201718 APC &amp; OPROC'!I931),'201718 APC &amp; OPROC'!I931*(1+VLOOKUP(LEFT($B931,2),'Adjustment factors'!$B$9:$M$99,I$1,FALSE)),"-")</f>
        <v>2544.1936731067995</v>
      </c>
      <c r="J931" s="650">
        <f>IF(ISBLANK('201718 APC &amp; OPROC'!J931),"",'201718 APC &amp; OPROC'!J931)</f>
        <v>17</v>
      </c>
      <c r="K931" s="650">
        <f>IF(ISNUMBER('201718 APC &amp; OPROC'!K931),'201718 APC &amp; OPROC'!K931*(1+VLOOKUP(LEFT($B931,2),'Adjustment factors'!$B$9:$M$99,K$1,FALSE)),"-")</f>
        <v>231.13397999999995</v>
      </c>
      <c r="L931" s="650" t="str">
        <f>IF(ISBLANK('201718 APC &amp; OPROC'!L931),"",'201718 APC &amp; OPROC'!L931)</f>
        <v>No</v>
      </c>
      <c r="M931" s="651" t="str">
        <f>IF(ISBLANK('201718 APC &amp; OPROC'!M931),"",'201718 APC &amp; OPROC'!M931)</f>
        <v>-</v>
      </c>
      <c r="N931" s="654" t="str">
        <f t="shared" si="14"/>
        <v>-</v>
      </c>
      <c r="O931" s="652" t="str">
        <f>IF(ISBLANK('201718 APC &amp; OPROC'!O931),"",'201718 APC &amp; OPROC'!O931)</f>
        <v>HRG</v>
      </c>
      <c r="P931" s="645" t="str">
        <f>IF(ISBLANK('201718 APC &amp; OPROC'!P931),"",'201718 APC &amp; OPROC'!P931)</f>
        <v>DayCase</v>
      </c>
      <c r="Q931" s="653" t="str">
        <f>IF(ISBLANK('201718 APC &amp; OPROC'!Q931),"",'201718 APC &amp; OPROC'!Q931)</f>
        <v>DC/EL</v>
      </c>
      <c r="R931" s="647" t="str">
        <f>IF(ISBLANK('201718 APC &amp; OPROC'!R931),"",'201718 APC &amp; OPROC'!R931)</f>
        <v>BPT price</v>
      </c>
      <c r="S931" s="647" t="str">
        <f>IF(ISBLANK('201718 APC &amp; OPROC'!S931),"",'201718 APC &amp; OPROC'!S931)</f>
        <v>See Column F and G</v>
      </c>
      <c r="T931" s="647" t="str">
        <f>IF(ISBLANK('201718 APC &amp; OPROC'!T931),"",'201718 APC &amp; OPROC'!T931)</f>
        <v/>
      </c>
      <c r="V931" s="315"/>
      <c r="W931" s="315"/>
    </row>
    <row r="932" spans="2:23" s="139" customFormat="1" x14ac:dyDescent="0.35">
      <c r="B932" s="648" t="s">
        <v>2305</v>
      </c>
      <c r="C932" s="164" t="s">
        <v>2306</v>
      </c>
      <c r="D932" s="649" t="str">
        <f>IF(ISNUMBER('201718 APC &amp; OPROC'!D932),'201718 APC &amp; OPROC'!D932*(1+VLOOKUP(LEFT($B932,2),'Adjustment factors'!$B$9:$M$99,D$1,FALSE)),"-")</f>
        <v>-</v>
      </c>
      <c r="E932" s="650">
        <f>IF(ISNUMBER('201718 APC &amp; OPROC'!E932),'201718 APC &amp; OPROC'!E932*(1+VLOOKUP(LEFT($B932,2),'Adjustment factors'!$B$9:$M$99,E$1,FALSE)),"-")</f>
        <v>5857.4687801519603</v>
      </c>
      <c r="F932" s="649" t="str">
        <f>IF(ISNUMBER('201718 APC &amp; OPROC'!F932),'201718 APC &amp; OPROC'!F932*(1+VLOOKUP(LEFT($B932,2),'Adjustment factors'!$B$9:$M$99,F$1,FALSE)),"-")</f>
        <v>-</v>
      </c>
      <c r="G932" s="649" t="str">
        <f>IF(ISNUMBER('201718 APC &amp; OPROC'!G932),'201718 APC &amp; OPROC'!G932*(1+VLOOKUP(LEFT($B932,2),'Adjustment factors'!$B$9:$M$99,G$1,FALSE)),"-")</f>
        <v>-</v>
      </c>
      <c r="H932" s="650">
        <f>IF(ISBLANK('201718 APC &amp; OPROC'!H932),"",'201718 APC &amp; OPROC'!H932)</f>
        <v>51</v>
      </c>
      <c r="I932" s="650">
        <f>IF(ISNUMBER('201718 APC &amp; OPROC'!I932),'201718 APC &amp; OPROC'!I932*(1+VLOOKUP(LEFT($B932,2),'Adjustment factors'!$B$9:$M$99,I$1,FALSE)),"-")</f>
        <v>7459.8891046501649</v>
      </c>
      <c r="J932" s="650">
        <f>IF(ISBLANK('201718 APC &amp; OPROC'!J932),"",'201718 APC &amp; OPROC'!J932)</f>
        <v>53</v>
      </c>
      <c r="K932" s="650">
        <f>IF(ISNUMBER('201718 APC &amp; OPROC'!K932),'201718 APC &amp; OPROC'!K932*(1+VLOOKUP(LEFT($B932,2),'Adjustment factors'!$B$9:$M$99,K$1,FALSE)),"-")</f>
        <v>231.13397999999995</v>
      </c>
      <c r="L932" s="650" t="str">
        <f>IF(ISBLANK('201718 APC &amp; OPROC'!L932),"",'201718 APC &amp; OPROC'!L932)</f>
        <v>No</v>
      </c>
      <c r="M932" s="651" t="str">
        <f>IF(ISBLANK('201718 APC &amp; OPROC'!M932),"",'201718 APC &amp; OPROC'!M932)</f>
        <v>-</v>
      </c>
      <c r="N932" s="654" t="str">
        <f t="shared" si="14"/>
        <v>-</v>
      </c>
      <c r="O932" s="652" t="str">
        <f>IF(ISBLANK('201718 APC &amp; OPROC'!O932),"",'201718 APC &amp; OPROC'!O932)</f>
        <v>-</v>
      </c>
      <c r="P932" s="645" t="str">
        <f>IF(ISBLANK('201718 APC &amp; OPROC'!P932),"",'201718 APC &amp; OPROC'!P932)</f>
        <v>-</v>
      </c>
      <c r="Q932" s="653" t="str">
        <f>IF(ISBLANK('201718 APC &amp; OPROC'!Q932),"",'201718 APC &amp; OPROC'!Q932)</f>
        <v>-</v>
      </c>
      <c r="R932" s="647" t="str">
        <f>IF(ISBLANK('201718 APC &amp; OPROC'!R932),"",'201718 APC &amp; OPROC'!R932)</f>
        <v>-</v>
      </c>
      <c r="S932" s="647" t="str">
        <f>IF(ISBLANK('201718 APC &amp; OPROC'!S932),"",'201718 APC &amp; OPROC'!S932)</f>
        <v/>
      </c>
      <c r="T932" s="647" t="str">
        <f>IF(ISBLANK('201718 APC &amp; OPROC'!T932),"",'201718 APC &amp; OPROC'!T932)</f>
        <v/>
      </c>
      <c r="V932" s="315"/>
      <c r="W932" s="315"/>
    </row>
    <row r="933" spans="2:23" s="139" customFormat="1" x14ac:dyDescent="0.35">
      <c r="B933" s="648" t="s">
        <v>2307</v>
      </c>
      <c r="C933" s="164" t="s">
        <v>2308</v>
      </c>
      <c r="D933" s="649" t="str">
        <f>IF(ISNUMBER('201718 APC &amp; OPROC'!D933),'201718 APC &amp; OPROC'!D933*(1+VLOOKUP(LEFT($B933,2),'Adjustment factors'!$B$9:$M$99,D$1,FALSE)),"-")</f>
        <v>-</v>
      </c>
      <c r="E933" s="650">
        <f>IF(ISNUMBER('201718 APC &amp; OPROC'!E933),'201718 APC &amp; OPROC'!E933*(1+VLOOKUP(LEFT($B933,2),'Adjustment factors'!$B$9:$M$99,E$1,FALSE)),"-")</f>
        <v>1772.1001708893057</v>
      </c>
      <c r="F933" s="649" t="str">
        <f>IF(ISNUMBER('201718 APC &amp; OPROC'!F933),'201718 APC &amp; OPROC'!F933*(1+VLOOKUP(LEFT($B933,2),'Adjustment factors'!$B$9:$M$99,F$1,FALSE)),"-")</f>
        <v>-</v>
      </c>
      <c r="G933" s="649" t="str">
        <f>IF(ISNUMBER('201718 APC &amp; OPROC'!G933),'201718 APC &amp; OPROC'!G933*(1+VLOOKUP(LEFT($B933,2),'Adjustment factors'!$B$9:$M$99,G$1,FALSE)),"-")</f>
        <v>-</v>
      </c>
      <c r="H933" s="650">
        <f>IF(ISBLANK('201718 APC &amp; OPROC'!H933),"",'201718 APC &amp; OPROC'!H933)</f>
        <v>8</v>
      </c>
      <c r="I933" s="650">
        <f>IF(ISNUMBER('201718 APC &amp; OPROC'!I933),'201718 APC &amp; OPROC'!I933*(1+VLOOKUP(LEFT($B933,2),'Adjustment factors'!$B$9:$M$99,I$1,FALSE)),"-")</f>
        <v>4192.7990445516944</v>
      </c>
      <c r="J933" s="650">
        <f>IF(ISBLANK('201718 APC &amp; OPROC'!J933),"",'201718 APC &amp; OPROC'!J933)</f>
        <v>29</v>
      </c>
      <c r="K933" s="650">
        <f>IF(ISNUMBER('201718 APC &amp; OPROC'!K933),'201718 APC &amp; OPROC'!K933*(1+VLOOKUP(LEFT($B933,2),'Adjustment factors'!$B$9:$M$99,K$1,FALSE)),"-")</f>
        <v>231.13397999999995</v>
      </c>
      <c r="L933" s="650" t="str">
        <f>IF(ISBLANK('201718 APC &amp; OPROC'!L933),"",'201718 APC &amp; OPROC'!L933)</f>
        <v>No</v>
      </c>
      <c r="M933" s="651" t="str">
        <f>IF(ISBLANK('201718 APC &amp; OPROC'!M933),"",'201718 APC &amp; OPROC'!M933)</f>
        <v>-</v>
      </c>
      <c r="N933" s="654" t="str">
        <f t="shared" si="14"/>
        <v>-</v>
      </c>
      <c r="O933" s="652" t="str">
        <f>IF(ISBLANK('201718 APC &amp; OPROC'!O933),"",'201718 APC &amp; OPROC'!O933)</f>
        <v>-</v>
      </c>
      <c r="P933" s="645" t="str">
        <f>IF(ISBLANK('201718 APC &amp; OPROC'!P933),"",'201718 APC &amp; OPROC'!P933)</f>
        <v>-</v>
      </c>
      <c r="Q933" s="653" t="str">
        <f>IF(ISBLANK('201718 APC &amp; OPROC'!Q933),"",'201718 APC &amp; OPROC'!Q933)</f>
        <v>-</v>
      </c>
      <c r="R933" s="647" t="str">
        <f>IF(ISBLANK('201718 APC &amp; OPROC'!R933),"",'201718 APC &amp; OPROC'!R933)</f>
        <v>-</v>
      </c>
      <c r="S933" s="647" t="str">
        <f>IF(ISBLANK('201718 APC &amp; OPROC'!S933),"",'201718 APC &amp; OPROC'!S933)</f>
        <v/>
      </c>
      <c r="T933" s="647" t="str">
        <f>IF(ISBLANK('201718 APC &amp; OPROC'!T933),"",'201718 APC &amp; OPROC'!T933)</f>
        <v/>
      </c>
      <c r="V933" s="315"/>
      <c r="W933" s="315"/>
    </row>
    <row r="934" spans="2:23" s="139" customFormat="1" x14ac:dyDescent="0.35">
      <c r="B934" s="648" t="s">
        <v>2309</v>
      </c>
      <c r="C934" s="164" t="s">
        <v>2310</v>
      </c>
      <c r="D934" s="649" t="str">
        <f>IF(ISNUMBER('201718 APC &amp; OPROC'!D934),'201718 APC &amp; OPROC'!D934*(1+VLOOKUP(LEFT($B934,2),'Adjustment factors'!$B$9:$M$99,D$1,FALSE)),"-")</f>
        <v>-</v>
      </c>
      <c r="E934" s="650">
        <f>IF(ISNUMBER('201718 APC &amp; OPROC'!E934),'201718 APC &amp; OPROC'!E934*(1+VLOOKUP(LEFT($B934,2),'Adjustment factors'!$B$9:$M$99,E$1,FALSE)),"-")</f>
        <v>1334.3462476554603</v>
      </c>
      <c r="F934" s="649" t="str">
        <f>IF(ISNUMBER('201718 APC &amp; OPROC'!F934),'201718 APC &amp; OPROC'!F934*(1+VLOOKUP(LEFT($B934,2),'Adjustment factors'!$B$9:$M$99,F$1,FALSE)),"-")</f>
        <v>-</v>
      </c>
      <c r="G934" s="649" t="str">
        <f>IF(ISNUMBER('201718 APC &amp; OPROC'!G934),'201718 APC &amp; OPROC'!G934*(1+VLOOKUP(LEFT($B934,2),'Adjustment factors'!$B$9:$M$99,G$1,FALSE)),"-")</f>
        <v>-</v>
      </c>
      <c r="H934" s="650">
        <f>IF(ISBLANK('201718 APC &amp; OPROC'!H934),"",'201718 APC &amp; OPROC'!H934)</f>
        <v>5</v>
      </c>
      <c r="I934" s="650">
        <f>IF(ISNUMBER('201718 APC &amp; OPROC'!I934),'201718 APC &amp; OPROC'!I934*(1+VLOOKUP(LEFT($B934,2),'Adjustment factors'!$B$9:$M$99,I$1,FALSE)),"-")</f>
        <v>2870.5010700127623</v>
      </c>
      <c r="J934" s="650">
        <f>IF(ISBLANK('201718 APC &amp; OPROC'!J934),"",'201718 APC &amp; OPROC'!J934)</f>
        <v>24</v>
      </c>
      <c r="K934" s="650">
        <f>IF(ISNUMBER('201718 APC &amp; OPROC'!K934),'201718 APC &amp; OPROC'!K934*(1+VLOOKUP(LEFT($B934,2),'Adjustment factors'!$B$9:$M$99,K$1,FALSE)),"-")</f>
        <v>231.13397999999995</v>
      </c>
      <c r="L934" s="650" t="str">
        <f>IF(ISBLANK('201718 APC &amp; OPROC'!L934),"",'201718 APC &amp; OPROC'!L934)</f>
        <v>No</v>
      </c>
      <c r="M934" s="651" t="str">
        <f>IF(ISBLANK('201718 APC &amp; OPROC'!M934),"",'201718 APC &amp; OPROC'!M934)</f>
        <v>-</v>
      </c>
      <c r="N934" s="654" t="str">
        <f t="shared" si="14"/>
        <v>-</v>
      </c>
      <c r="O934" s="652" t="str">
        <f>IF(ISBLANK('201718 APC &amp; OPROC'!O934),"",'201718 APC &amp; OPROC'!O934)</f>
        <v>-</v>
      </c>
      <c r="P934" s="645" t="str">
        <f>IF(ISBLANK('201718 APC &amp; OPROC'!P934),"",'201718 APC &amp; OPROC'!P934)</f>
        <v>-</v>
      </c>
      <c r="Q934" s="653" t="str">
        <f>IF(ISBLANK('201718 APC &amp; OPROC'!Q934),"",'201718 APC &amp; OPROC'!Q934)</f>
        <v>-</v>
      </c>
      <c r="R934" s="647" t="str">
        <f>IF(ISBLANK('201718 APC &amp; OPROC'!R934),"",'201718 APC &amp; OPROC'!R934)</f>
        <v>-</v>
      </c>
      <c r="S934" s="647" t="str">
        <f>IF(ISBLANK('201718 APC &amp; OPROC'!S934),"",'201718 APC &amp; OPROC'!S934)</f>
        <v/>
      </c>
      <c r="T934" s="647" t="str">
        <f>IF(ISBLANK('201718 APC &amp; OPROC'!T934),"",'201718 APC &amp; OPROC'!T934)</f>
        <v/>
      </c>
      <c r="V934" s="315"/>
      <c r="W934" s="315"/>
    </row>
    <row r="935" spans="2:23" s="139" customFormat="1" x14ac:dyDescent="0.35">
      <c r="B935" s="648" t="s">
        <v>2311</v>
      </c>
      <c r="C935" s="164" t="s">
        <v>2312</v>
      </c>
      <c r="D935" s="649" t="str">
        <f>IF(ISNUMBER('201718 APC &amp; OPROC'!D935),'201718 APC &amp; OPROC'!D935*(1+VLOOKUP(LEFT($B935,2),'Adjustment factors'!$B$9:$M$99,D$1,FALSE)),"-")</f>
        <v>-</v>
      </c>
      <c r="E935" s="650">
        <f>IF(ISNUMBER('201718 APC &amp; OPROC'!E935),'201718 APC &amp; OPROC'!E935*(1+VLOOKUP(LEFT($B935,2),'Adjustment factors'!$B$9:$M$99,E$1,FALSE)),"-")</f>
        <v>787.15384361315341</v>
      </c>
      <c r="F935" s="649" t="str">
        <f>IF(ISNUMBER('201718 APC &amp; OPROC'!F935),'201718 APC &amp; OPROC'!F935*(1+VLOOKUP(LEFT($B935,2),'Adjustment factors'!$B$9:$M$99,F$1,FALSE)),"-")</f>
        <v>-</v>
      </c>
      <c r="G935" s="649" t="str">
        <f>IF(ISNUMBER('201718 APC &amp; OPROC'!G935),'201718 APC &amp; OPROC'!G935*(1+VLOOKUP(LEFT($B935,2),'Adjustment factors'!$B$9:$M$99,G$1,FALSE)),"-")</f>
        <v>-</v>
      </c>
      <c r="H935" s="650">
        <f>IF(ISBLANK('201718 APC &amp; OPROC'!H935),"",'201718 APC &amp; OPROC'!H935)</f>
        <v>5</v>
      </c>
      <c r="I935" s="650">
        <f>IF(ISNUMBER('201718 APC &amp; OPROC'!I935),'201718 APC &amp; OPROC'!I935*(1+VLOOKUP(LEFT($B935,2),'Adjustment factors'!$B$9:$M$99,I$1,FALSE)),"-")</f>
        <v>1250.0083358397653</v>
      </c>
      <c r="J935" s="650">
        <f>IF(ISBLANK('201718 APC &amp; OPROC'!J935),"",'201718 APC &amp; OPROC'!J935)</f>
        <v>5</v>
      </c>
      <c r="K935" s="650">
        <f>IF(ISNUMBER('201718 APC &amp; OPROC'!K935),'201718 APC &amp; OPROC'!K935*(1+VLOOKUP(LEFT($B935,2),'Adjustment factors'!$B$9:$M$99,K$1,FALSE)),"-")</f>
        <v>231.13397999999995</v>
      </c>
      <c r="L935" s="650" t="str">
        <f>IF(ISBLANK('201718 APC &amp; OPROC'!L935),"",'201718 APC &amp; OPROC'!L935)</f>
        <v>No</v>
      </c>
      <c r="M935" s="651" t="str">
        <f>IF(ISBLANK('201718 APC &amp; OPROC'!M935),"",'201718 APC &amp; OPROC'!M935)</f>
        <v>-</v>
      </c>
      <c r="N935" s="654" t="str">
        <f t="shared" si="14"/>
        <v>-</v>
      </c>
      <c r="O935" s="652" t="str">
        <f>IF(ISBLANK('201718 APC &amp; OPROC'!O935),"",'201718 APC &amp; OPROC'!O935)</f>
        <v>-</v>
      </c>
      <c r="P935" s="645" t="str">
        <f>IF(ISBLANK('201718 APC &amp; OPROC'!P935),"",'201718 APC &amp; OPROC'!P935)</f>
        <v>-</v>
      </c>
      <c r="Q935" s="653" t="str">
        <f>IF(ISBLANK('201718 APC &amp; OPROC'!Q935),"",'201718 APC &amp; OPROC'!Q935)</f>
        <v>-</v>
      </c>
      <c r="R935" s="647" t="str">
        <f>IF(ISBLANK('201718 APC &amp; OPROC'!R935),"",'201718 APC &amp; OPROC'!R935)</f>
        <v>-</v>
      </c>
      <c r="S935" s="647" t="str">
        <f>IF(ISBLANK('201718 APC &amp; OPROC'!S935),"",'201718 APC &amp; OPROC'!S935)</f>
        <v/>
      </c>
      <c r="T935" s="647" t="str">
        <f>IF(ISBLANK('201718 APC &amp; OPROC'!T935),"",'201718 APC &amp; OPROC'!T935)</f>
        <v/>
      </c>
      <c r="V935" s="315"/>
      <c r="W935" s="315"/>
    </row>
    <row r="936" spans="2:23" s="139" customFormat="1" x14ac:dyDescent="0.35">
      <c r="B936" s="648" t="s">
        <v>2313</v>
      </c>
      <c r="C936" s="164" t="s">
        <v>2314</v>
      </c>
      <c r="D936" s="649" t="str">
        <f>IF(ISNUMBER('201718 APC &amp; OPROC'!D936),'201718 APC &amp; OPROC'!D936*(1+VLOOKUP(LEFT($B936,2),'Adjustment factors'!$B$9:$M$99,D$1,FALSE)),"-")</f>
        <v>-</v>
      </c>
      <c r="E936" s="650">
        <f>IF(ISNUMBER('201718 APC &amp; OPROC'!E936),'201718 APC &amp; OPROC'!E936*(1+VLOOKUP(LEFT($B936,2),'Adjustment factors'!$B$9:$M$99,E$1,FALSE)),"-")</f>
        <v>726.91247803051408</v>
      </c>
      <c r="F936" s="649" t="str">
        <f>IF(ISNUMBER('201718 APC &amp; OPROC'!F936),'201718 APC &amp; OPROC'!F936*(1+VLOOKUP(LEFT($B936,2),'Adjustment factors'!$B$9:$M$99,F$1,FALSE)),"-")</f>
        <v>-</v>
      </c>
      <c r="G936" s="649" t="str">
        <f>IF(ISNUMBER('201718 APC &amp; OPROC'!G936),'201718 APC &amp; OPROC'!G936*(1+VLOOKUP(LEFT($B936,2),'Adjustment factors'!$B$9:$M$99,G$1,FALSE)),"-")</f>
        <v>-</v>
      </c>
      <c r="H936" s="650">
        <f>IF(ISBLANK('201718 APC &amp; OPROC'!H936),"",'201718 APC &amp; OPROC'!H936)</f>
        <v>5</v>
      </c>
      <c r="I936" s="650">
        <f>IF(ISNUMBER('201718 APC &amp; OPROC'!I936),'201718 APC &amp; OPROC'!I936*(1+VLOOKUP(LEFT($B936,2),'Adjustment factors'!$B$9:$M$99,I$1,FALSE)),"-")</f>
        <v>980.93023623730971</v>
      </c>
      <c r="J936" s="650">
        <f>IF(ISBLANK('201718 APC &amp; OPROC'!J936),"",'201718 APC &amp; OPROC'!J936)</f>
        <v>5</v>
      </c>
      <c r="K936" s="650">
        <f>IF(ISNUMBER('201718 APC &amp; OPROC'!K936),'201718 APC &amp; OPROC'!K936*(1+VLOOKUP(LEFT($B936,2),'Adjustment factors'!$B$9:$M$99,K$1,FALSE)),"-")</f>
        <v>231.13397999999995</v>
      </c>
      <c r="L936" s="650" t="str">
        <f>IF(ISBLANK('201718 APC &amp; OPROC'!L936),"",'201718 APC &amp; OPROC'!L936)</f>
        <v>No</v>
      </c>
      <c r="M936" s="651" t="str">
        <f>IF(ISBLANK('201718 APC &amp; OPROC'!M936),"",'201718 APC &amp; OPROC'!M936)</f>
        <v>-</v>
      </c>
      <c r="N936" s="654" t="str">
        <f t="shared" si="14"/>
        <v>-</v>
      </c>
      <c r="O936" s="652" t="str">
        <f>IF(ISBLANK('201718 APC &amp; OPROC'!O936),"",'201718 APC &amp; OPROC'!O936)</f>
        <v>-</v>
      </c>
      <c r="P936" s="645" t="str">
        <f>IF(ISBLANK('201718 APC &amp; OPROC'!P936),"",'201718 APC &amp; OPROC'!P936)</f>
        <v>-</v>
      </c>
      <c r="Q936" s="653" t="str">
        <f>IF(ISBLANK('201718 APC &amp; OPROC'!Q936),"",'201718 APC &amp; OPROC'!Q936)</f>
        <v>-</v>
      </c>
      <c r="R936" s="647" t="str">
        <f>IF(ISBLANK('201718 APC &amp; OPROC'!R936),"",'201718 APC &amp; OPROC'!R936)</f>
        <v>-</v>
      </c>
      <c r="S936" s="647" t="str">
        <f>IF(ISBLANK('201718 APC &amp; OPROC'!S936),"",'201718 APC &amp; OPROC'!S936)</f>
        <v/>
      </c>
      <c r="T936" s="647" t="str">
        <f>IF(ISBLANK('201718 APC &amp; OPROC'!T936),"",'201718 APC &amp; OPROC'!T936)</f>
        <v/>
      </c>
      <c r="V936" s="315"/>
      <c r="W936" s="315"/>
    </row>
    <row r="937" spans="2:23" s="139" customFormat="1" x14ac:dyDescent="0.35">
      <c r="B937" s="648" t="s">
        <v>2315</v>
      </c>
      <c r="C937" s="164" t="s">
        <v>2316</v>
      </c>
      <c r="D937" s="649" t="str">
        <f>IF(ISNUMBER('201718 APC &amp; OPROC'!D937),'201718 APC &amp; OPROC'!D937*(1+VLOOKUP(LEFT($B937,2),'Adjustment factors'!$B$9:$M$99,D$1,FALSE)),"-")</f>
        <v>-</v>
      </c>
      <c r="E937" s="650">
        <f>IF(ISNUMBER('201718 APC &amp; OPROC'!E937),'201718 APC &amp; OPROC'!E937*(1+VLOOKUP(LEFT($B937,2),'Adjustment factors'!$B$9:$M$99,E$1,FALSE)),"-")</f>
        <v>595.38549650841833</v>
      </c>
      <c r="F937" s="649" t="str">
        <f>IF(ISNUMBER('201718 APC &amp; OPROC'!F937),'201718 APC &amp; OPROC'!F937*(1+VLOOKUP(LEFT($B937,2),'Adjustment factors'!$B$9:$M$99,F$1,FALSE)),"-")</f>
        <v>-</v>
      </c>
      <c r="G937" s="649" t="str">
        <f>IF(ISNUMBER('201718 APC &amp; OPROC'!G937),'201718 APC &amp; OPROC'!G937*(1+VLOOKUP(LEFT($B937,2),'Adjustment factors'!$B$9:$M$99,G$1,FALSE)),"-")</f>
        <v>-</v>
      </c>
      <c r="H937" s="650">
        <f>IF(ISBLANK('201718 APC &amp; OPROC'!H937),"",'201718 APC &amp; OPROC'!H937)</f>
        <v>5</v>
      </c>
      <c r="I937" s="650">
        <f>IF(ISNUMBER('201718 APC &amp; OPROC'!I937),'201718 APC &amp; OPROC'!I937*(1+VLOOKUP(LEFT($B937,2),'Adjustment factors'!$B$9:$M$99,I$1,FALSE)),"-")</f>
        <v>861.45152783174183</v>
      </c>
      <c r="J937" s="650">
        <f>IF(ISBLANK('201718 APC &amp; OPROC'!J937),"",'201718 APC &amp; OPROC'!J937)</f>
        <v>5</v>
      </c>
      <c r="K937" s="650">
        <f>IF(ISNUMBER('201718 APC &amp; OPROC'!K937),'201718 APC &amp; OPROC'!K937*(1+VLOOKUP(LEFT($B937,2),'Adjustment factors'!$B$9:$M$99,K$1,FALSE)),"-")</f>
        <v>231.13397999999995</v>
      </c>
      <c r="L937" s="650" t="str">
        <f>IF(ISBLANK('201718 APC &amp; OPROC'!L937),"",'201718 APC &amp; OPROC'!L937)</f>
        <v>No</v>
      </c>
      <c r="M937" s="651" t="str">
        <f>IF(ISBLANK('201718 APC &amp; OPROC'!M937),"",'201718 APC &amp; OPROC'!M937)</f>
        <v>-</v>
      </c>
      <c r="N937" s="654" t="str">
        <f t="shared" si="14"/>
        <v>-</v>
      </c>
      <c r="O937" s="652" t="str">
        <f>IF(ISBLANK('201718 APC &amp; OPROC'!O937),"",'201718 APC &amp; OPROC'!O937)</f>
        <v>-</v>
      </c>
      <c r="P937" s="645" t="str">
        <f>IF(ISBLANK('201718 APC &amp; OPROC'!P937),"",'201718 APC &amp; OPROC'!P937)</f>
        <v>-</v>
      </c>
      <c r="Q937" s="653" t="str">
        <f>IF(ISBLANK('201718 APC &amp; OPROC'!Q937),"",'201718 APC &amp; OPROC'!Q937)</f>
        <v>-</v>
      </c>
      <c r="R937" s="647" t="str">
        <f>IF(ISBLANK('201718 APC &amp; OPROC'!R937),"",'201718 APC &amp; OPROC'!R937)</f>
        <v>-</v>
      </c>
      <c r="S937" s="647" t="str">
        <f>IF(ISBLANK('201718 APC &amp; OPROC'!S937),"",'201718 APC &amp; OPROC'!S937)</f>
        <v/>
      </c>
      <c r="T937" s="647" t="str">
        <f>IF(ISBLANK('201718 APC &amp; OPROC'!T937),"",'201718 APC &amp; OPROC'!T937)</f>
        <v/>
      </c>
      <c r="V937" s="315"/>
      <c r="W937" s="315"/>
    </row>
    <row r="938" spans="2:23" s="139" customFormat="1" x14ac:dyDescent="0.35">
      <c r="B938" s="648" t="s">
        <v>2317</v>
      </c>
      <c r="C938" s="164" t="s">
        <v>2318</v>
      </c>
      <c r="D938" s="649" t="str">
        <f>IF(ISNUMBER('201718 APC &amp; OPROC'!D938),'201718 APC &amp; OPROC'!D938*(1+VLOOKUP(LEFT($B938,2),'Adjustment factors'!$B$9:$M$99,D$1,FALSE)),"-")</f>
        <v>-</v>
      </c>
      <c r="E938" s="650">
        <f>IF(ISNUMBER('201718 APC &amp; OPROC'!E938),'201718 APC &amp; OPROC'!E938*(1+VLOOKUP(LEFT($B938,2),'Adjustment factors'!$B$9:$M$99,E$1,FALSE)),"-")</f>
        <v>473.89874258342905</v>
      </c>
      <c r="F938" s="649" t="str">
        <f>IF(ISNUMBER('201718 APC &amp; OPROC'!F938),'201718 APC &amp; OPROC'!F938*(1+VLOOKUP(LEFT($B938,2),'Adjustment factors'!$B$9:$M$99,F$1,FALSE)),"-")</f>
        <v>-</v>
      </c>
      <c r="G938" s="649" t="str">
        <f>IF(ISNUMBER('201718 APC &amp; OPROC'!G938),'201718 APC &amp; OPROC'!G938*(1+VLOOKUP(LEFT($B938,2),'Adjustment factors'!$B$9:$M$99,G$1,FALSE)),"-")</f>
        <v>-</v>
      </c>
      <c r="H938" s="650">
        <f>IF(ISBLANK('201718 APC &amp; OPROC'!H938),"",'201718 APC &amp; OPROC'!H938)</f>
        <v>5</v>
      </c>
      <c r="I938" s="650">
        <f>IF(ISNUMBER('201718 APC &amp; OPROC'!I938),'201718 APC &amp; OPROC'!I938*(1+VLOOKUP(LEFT($B938,2),'Adjustment factors'!$B$9:$M$99,I$1,FALSE)),"-")</f>
        <v>861.45152783174183</v>
      </c>
      <c r="J938" s="650">
        <f>IF(ISBLANK('201718 APC &amp; OPROC'!J938),"",'201718 APC &amp; OPROC'!J938)</f>
        <v>5</v>
      </c>
      <c r="K938" s="650">
        <f>IF(ISNUMBER('201718 APC &amp; OPROC'!K938),'201718 APC &amp; OPROC'!K938*(1+VLOOKUP(LEFT($B938,2),'Adjustment factors'!$B$9:$M$99,K$1,FALSE)),"-")</f>
        <v>231.13397999999995</v>
      </c>
      <c r="L938" s="650" t="str">
        <f>IF(ISBLANK('201718 APC &amp; OPROC'!L938),"",'201718 APC &amp; OPROC'!L938)</f>
        <v>No</v>
      </c>
      <c r="M938" s="651" t="str">
        <f>IF(ISBLANK('201718 APC &amp; OPROC'!M938),"",'201718 APC &amp; OPROC'!M938)</f>
        <v>-</v>
      </c>
      <c r="N938" s="654" t="str">
        <f t="shared" si="14"/>
        <v>-</v>
      </c>
      <c r="O938" s="652" t="str">
        <f>IF(ISBLANK('201718 APC &amp; OPROC'!O938),"",'201718 APC &amp; OPROC'!O938)</f>
        <v>-</v>
      </c>
      <c r="P938" s="645" t="str">
        <f>IF(ISBLANK('201718 APC &amp; OPROC'!P938),"",'201718 APC &amp; OPROC'!P938)</f>
        <v>-</v>
      </c>
      <c r="Q938" s="653" t="str">
        <f>IF(ISBLANK('201718 APC &amp; OPROC'!Q938),"",'201718 APC &amp; OPROC'!Q938)</f>
        <v>-</v>
      </c>
      <c r="R938" s="647" t="str">
        <f>IF(ISBLANK('201718 APC &amp; OPROC'!R938),"",'201718 APC &amp; OPROC'!R938)</f>
        <v>-</v>
      </c>
      <c r="S938" s="647" t="str">
        <f>IF(ISBLANK('201718 APC &amp; OPROC'!S938),"",'201718 APC &amp; OPROC'!S938)</f>
        <v/>
      </c>
      <c r="T938" s="647" t="str">
        <f>IF(ISBLANK('201718 APC &amp; OPROC'!T938),"",'201718 APC &amp; OPROC'!T938)</f>
        <v/>
      </c>
      <c r="V938" s="315"/>
      <c r="W938" s="315"/>
    </row>
    <row r="939" spans="2:23" s="139" customFormat="1" x14ac:dyDescent="0.35">
      <c r="B939" s="648" t="s">
        <v>2319</v>
      </c>
      <c r="C939" s="164" t="s">
        <v>2320</v>
      </c>
      <c r="D939" s="649" t="str">
        <f>IF(ISNUMBER('201718 APC &amp; OPROC'!D939),'201718 APC &amp; OPROC'!D939*(1+VLOOKUP(LEFT($B939,2),'Adjustment factors'!$B$9:$M$99,D$1,FALSE)),"-")</f>
        <v>-</v>
      </c>
      <c r="E939" s="650">
        <f>IF(ISNUMBER('201718 APC &amp; OPROC'!E939),'201718 APC &amp; OPROC'!E939*(1+VLOOKUP(LEFT($B939,2),'Adjustment factors'!$B$9:$M$99,E$1,FALSE)),"-")</f>
        <v>5607.5356063309728</v>
      </c>
      <c r="F939" s="649" t="str">
        <f>IF(ISNUMBER('201718 APC &amp; OPROC'!F939),'201718 APC &amp; OPROC'!F939*(1+VLOOKUP(LEFT($B939,2),'Adjustment factors'!$B$9:$M$99,F$1,FALSE)),"-")</f>
        <v>-</v>
      </c>
      <c r="G939" s="649" t="str">
        <f>IF(ISNUMBER('201718 APC &amp; OPROC'!G939),'201718 APC &amp; OPROC'!G939*(1+VLOOKUP(LEFT($B939,2),'Adjustment factors'!$B$9:$M$99,G$1,FALSE)),"-")</f>
        <v>-</v>
      </c>
      <c r="H939" s="650">
        <f>IF(ISBLANK('201718 APC &amp; OPROC'!H939),"",'201718 APC &amp; OPROC'!H939)</f>
        <v>44</v>
      </c>
      <c r="I939" s="650">
        <f>IF(ISNUMBER('201718 APC &amp; OPROC'!I939),'201718 APC &amp; OPROC'!I939*(1+VLOOKUP(LEFT($B939,2),'Adjustment factors'!$B$9:$M$99,I$1,FALSE)),"-")</f>
        <v>6529.0325675006634</v>
      </c>
      <c r="J939" s="650">
        <f>IF(ISBLANK('201718 APC &amp; OPROC'!J939),"",'201718 APC &amp; OPROC'!J939)</f>
        <v>57</v>
      </c>
      <c r="K939" s="650">
        <f>IF(ISNUMBER('201718 APC &amp; OPROC'!K939),'201718 APC &amp; OPROC'!K939*(1+VLOOKUP(LEFT($B939,2),'Adjustment factors'!$B$9:$M$99,K$1,FALSE)),"-")</f>
        <v>231.13397999999995</v>
      </c>
      <c r="L939" s="650" t="str">
        <f>IF(ISBLANK('201718 APC &amp; OPROC'!L939),"",'201718 APC &amp; OPROC'!L939)</f>
        <v>Yes</v>
      </c>
      <c r="M939" s="651">
        <f>IF(ISBLANK('201718 APC &amp; OPROC'!M939),"",'201718 APC &amp; OPROC'!M939)</f>
        <v>0.30000000000000004</v>
      </c>
      <c r="N939" s="654">
        <f t="shared" si="14"/>
        <v>1958.7097702501992</v>
      </c>
      <c r="O939" s="652" t="str">
        <f>IF(ISBLANK('201718 APC &amp; OPROC'!O939),"",'201718 APC &amp; OPROC'!O939)</f>
        <v>-</v>
      </c>
      <c r="P939" s="645" t="str">
        <f>IF(ISBLANK('201718 APC &amp; OPROC'!P939),"",'201718 APC &amp; OPROC'!P939)</f>
        <v>-</v>
      </c>
      <c r="Q939" s="653" t="str">
        <f>IF(ISBLANK('201718 APC &amp; OPROC'!Q939),"",'201718 APC &amp; OPROC'!Q939)</f>
        <v>-</v>
      </c>
      <c r="R939" s="647" t="str">
        <f>IF(ISBLANK('201718 APC &amp; OPROC'!R939),"",'201718 APC &amp; OPROC'!R939)</f>
        <v>-</v>
      </c>
      <c r="S939" s="647" t="str">
        <f>IF(ISBLANK('201718 APC &amp; OPROC'!S939),"",'201718 APC &amp; OPROC'!S939)</f>
        <v/>
      </c>
      <c r="T939" s="647" t="str">
        <f>IF(ISBLANK('201718 APC &amp; OPROC'!T939),"",'201718 APC &amp; OPROC'!T939)</f>
        <v/>
      </c>
      <c r="V939" s="315"/>
      <c r="W939" s="315"/>
    </row>
    <row r="940" spans="2:23" s="139" customFormat="1" x14ac:dyDescent="0.35">
      <c r="B940" s="648" t="s">
        <v>2321</v>
      </c>
      <c r="C940" s="164" t="s">
        <v>2322</v>
      </c>
      <c r="D940" s="649" t="str">
        <f>IF(ISNUMBER('201718 APC &amp; OPROC'!D940),'201718 APC &amp; OPROC'!D940*(1+VLOOKUP(LEFT($B940,2),'Adjustment factors'!$B$9:$M$99,D$1,FALSE)),"-")</f>
        <v>-</v>
      </c>
      <c r="E940" s="650">
        <f>IF(ISNUMBER('201718 APC &amp; OPROC'!E940),'201718 APC &amp; OPROC'!E940*(1+VLOOKUP(LEFT($B940,2),'Adjustment factors'!$B$9:$M$99,E$1,FALSE)),"-")</f>
        <v>2330.4305662805086</v>
      </c>
      <c r="F940" s="649" t="str">
        <f>IF(ISNUMBER('201718 APC &amp; OPROC'!F940),'201718 APC &amp; OPROC'!F940*(1+VLOOKUP(LEFT($B940,2),'Adjustment factors'!$B$9:$M$99,F$1,FALSE)),"-")</f>
        <v>-</v>
      </c>
      <c r="G940" s="649" t="str">
        <f>IF(ISNUMBER('201718 APC &amp; OPROC'!G940),'201718 APC &amp; OPROC'!G940*(1+VLOOKUP(LEFT($B940,2),'Adjustment factors'!$B$9:$M$99,G$1,FALSE)),"-")</f>
        <v>-</v>
      </c>
      <c r="H940" s="650">
        <f>IF(ISBLANK('201718 APC &amp; OPROC'!H940),"",'201718 APC &amp; OPROC'!H940)</f>
        <v>13</v>
      </c>
      <c r="I940" s="650">
        <f>IF(ISNUMBER('201718 APC &amp; OPROC'!I940),'201718 APC &amp; OPROC'!I940*(1+VLOOKUP(LEFT($B940,2),'Adjustment factors'!$B$9:$M$99,I$1,FALSE)),"-")</f>
        <v>3753.463578447474</v>
      </c>
      <c r="J940" s="650">
        <f>IF(ISBLANK('201718 APC &amp; OPROC'!J940),"",'201718 APC &amp; OPROC'!J940)</f>
        <v>32</v>
      </c>
      <c r="K940" s="650">
        <f>IF(ISNUMBER('201718 APC &amp; OPROC'!K940),'201718 APC &amp; OPROC'!K940*(1+VLOOKUP(LEFT($B940,2),'Adjustment factors'!$B$9:$M$99,K$1,FALSE)),"-")</f>
        <v>231.13397999999995</v>
      </c>
      <c r="L940" s="650" t="str">
        <f>IF(ISBLANK('201718 APC &amp; OPROC'!L940),"",'201718 APC &amp; OPROC'!L940)</f>
        <v>Yes</v>
      </c>
      <c r="M940" s="651">
        <f>IF(ISBLANK('201718 APC &amp; OPROC'!M940),"",'201718 APC &amp; OPROC'!M940)</f>
        <v>0.30000000000000004</v>
      </c>
      <c r="N940" s="654">
        <f t="shared" si="14"/>
        <v>1126.0390735342423</v>
      </c>
      <c r="O940" s="652" t="str">
        <f>IF(ISBLANK('201718 APC &amp; OPROC'!O940),"",'201718 APC &amp; OPROC'!O940)</f>
        <v>-</v>
      </c>
      <c r="P940" s="645" t="str">
        <f>IF(ISBLANK('201718 APC &amp; OPROC'!P940),"",'201718 APC &amp; OPROC'!P940)</f>
        <v>-</v>
      </c>
      <c r="Q940" s="653" t="str">
        <f>IF(ISBLANK('201718 APC &amp; OPROC'!Q940),"",'201718 APC &amp; OPROC'!Q940)</f>
        <v>-</v>
      </c>
      <c r="R940" s="647" t="str">
        <f>IF(ISBLANK('201718 APC &amp; OPROC'!R940),"",'201718 APC &amp; OPROC'!R940)</f>
        <v>-</v>
      </c>
      <c r="S940" s="647" t="str">
        <f>IF(ISBLANK('201718 APC &amp; OPROC'!S940),"",'201718 APC &amp; OPROC'!S940)</f>
        <v/>
      </c>
      <c r="T940" s="647" t="str">
        <f>IF(ISBLANK('201718 APC &amp; OPROC'!T940),"",'201718 APC &amp; OPROC'!T940)</f>
        <v/>
      </c>
      <c r="V940" s="315"/>
      <c r="W940" s="315"/>
    </row>
    <row r="941" spans="2:23" s="139" customFormat="1" x14ac:dyDescent="0.35">
      <c r="B941" s="648" t="s">
        <v>2323</v>
      </c>
      <c r="C941" s="164" t="s">
        <v>2324</v>
      </c>
      <c r="D941" s="649" t="str">
        <f>IF(ISNUMBER('201718 APC &amp; OPROC'!D941),'201718 APC &amp; OPROC'!D941*(1+VLOOKUP(LEFT($B941,2),'Adjustment factors'!$B$9:$M$99,D$1,FALSE)),"-")</f>
        <v>-</v>
      </c>
      <c r="E941" s="650">
        <f>IF(ISNUMBER('201718 APC &amp; OPROC'!E941),'201718 APC &amp; OPROC'!E941*(1+VLOOKUP(LEFT($B941,2),'Adjustment factors'!$B$9:$M$99,E$1,FALSE)),"-")</f>
        <v>3449.3192262362754</v>
      </c>
      <c r="F941" s="649" t="str">
        <f>IF(ISNUMBER('201718 APC &amp; OPROC'!F941),'201718 APC &amp; OPROC'!F941*(1+VLOOKUP(LEFT($B941,2),'Adjustment factors'!$B$9:$M$99,F$1,FALSE)),"-")</f>
        <v>-</v>
      </c>
      <c r="G941" s="649" t="str">
        <f>IF(ISNUMBER('201718 APC &amp; OPROC'!G941),'201718 APC &amp; OPROC'!G941*(1+VLOOKUP(LEFT($B941,2),'Adjustment factors'!$B$9:$M$99,G$1,FALSE)),"-")</f>
        <v>-</v>
      </c>
      <c r="H941" s="650">
        <f>IF(ISBLANK('201718 APC &amp; OPROC'!H941),"",'201718 APC &amp; OPROC'!H941)</f>
        <v>31</v>
      </c>
      <c r="I941" s="650">
        <f>IF(ISNUMBER('201718 APC &amp; OPROC'!I941),'201718 APC &amp; OPROC'!I941*(1+VLOOKUP(LEFT($B941,2),'Adjustment factors'!$B$9:$M$99,I$1,FALSE)),"-")</f>
        <v>3449.3192262362754</v>
      </c>
      <c r="J941" s="650">
        <f>IF(ISBLANK('201718 APC &amp; OPROC'!J941),"",'201718 APC &amp; OPROC'!J941)</f>
        <v>31</v>
      </c>
      <c r="K941" s="650">
        <f>IF(ISNUMBER('201718 APC &amp; OPROC'!K941),'201718 APC &amp; OPROC'!K941*(1+VLOOKUP(LEFT($B941,2),'Adjustment factors'!$B$9:$M$99,K$1,FALSE)),"-")</f>
        <v>231.13397999999995</v>
      </c>
      <c r="L941" s="650" t="str">
        <f>IF(ISBLANK('201718 APC &amp; OPROC'!L941),"",'201718 APC &amp; OPROC'!L941)</f>
        <v>Yes</v>
      </c>
      <c r="M941" s="651">
        <f>IF(ISBLANK('201718 APC &amp; OPROC'!M941),"",'201718 APC &amp; OPROC'!M941)</f>
        <v>0.30000000000000004</v>
      </c>
      <c r="N941" s="654">
        <f t="shared" si="14"/>
        <v>1034.7957678708829</v>
      </c>
      <c r="O941" s="652" t="str">
        <f>IF(ISBLANK('201718 APC &amp; OPROC'!O941),"",'201718 APC &amp; OPROC'!O941)</f>
        <v>-</v>
      </c>
      <c r="P941" s="645" t="str">
        <f>IF(ISBLANK('201718 APC &amp; OPROC'!P941),"",'201718 APC &amp; OPROC'!P941)</f>
        <v>-</v>
      </c>
      <c r="Q941" s="653" t="str">
        <f>IF(ISBLANK('201718 APC &amp; OPROC'!Q941),"",'201718 APC &amp; OPROC'!Q941)</f>
        <v>-</v>
      </c>
      <c r="R941" s="647" t="str">
        <f>IF(ISBLANK('201718 APC &amp; OPROC'!R941),"",'201718 APC &amp; OPROC'!R941)</f>
        <v>-</v>
      </c>
      <c r="S941" s="647" t="str">
        <f>IF(ISBLANK('201718 APC &amp; OPROC'!S941),"",'201718 APC &amp; OPROC'!S941)</f>
        <v/>
      </c>
      <c r="T941" s="647" t="str">
        <f>IF(ISBLANK('201718 APC &amp; OPROC'!T941),"",'201718 APC &amp; OPROC'!T941)</f>
        <v/>
      </c>
      <c r="V941" s="315"/>
      <c r="W941" s="315"/>
    </row>
    <row r="942" spans="2:23" s="139" customFormat="1" x14ac:dyDescent="0.35">
      <c r="B942" s="648" t="s">
        <v>2325</v>
      </c>
      <c r="C942" s="164" t="s">
        <v>2326</v>
      </c>
      <c r="D942" s="649" t="str">
        <f>IF(ISNUMBER('201718 APC &amp; OPROC'!D942),'201718 APC &amp; OPROC'!D942*(1+VLOOKUP(LEFT($B942,2),'Adjustment factors'!$B$9:$M$99,D$1,FALSE)),"-")</f>
        <v>-</v>
      </c>
      <c r="E942" s="650">
        <f>IF(ISNUMBER('201718 APC &amp; OPROC'!E942),'201718 APC &amp; OPROC'!E942*(1+VLOOKUP(LEFT($B942,2),'Adjustment factors'!$B$9:$M$99,E$1,FALSE)),"-")</f>
        <v>616.34550845448189</v>
      </c>
      <c r="F942" s="649" t="str">
        <f>IF(ISNUMBER('201718 APC &amp; OPROC'!F942),'201718 APC &amp; OPROC'!F942*(1+VLOOKUP(LEFT($B942,2),'Adjustment factors'!$B$9:$M$99,F$1,FALSE)),"-")</f>
        <v>-</v>
      </c>
      <c r="G942" s="649" t="str">
        <f>IF(ISNUMBER('201718 APC &amp; OPROC'!G942),'201718 APC &amp; OPROC'!G942*(1+VLOOKUP(LEFT($B942,2),'Adjustment factors'!$B$9:$M$99,G$1,FALSE)),"-")</f>
        <v>-</v>
      </c>
      <c r="H942" s="650">
        <f>IF(ISBLANK('201718 APC &amp; OPROC'!H942),"",'201718 APC &amp; OPROC'!H942)</f>
        <v>6</v>
      </c>
      <c r="I942" s="650">
        <f>IF(ISNUMBER('201718 APC &amp; OPROC'!I942),'201718 APC &amp; OPROC'!I942*(1+VLOOKUP(LEFT($B942,2),'Adjustment factors'!$B$9:$M$99,I$1,FALSE)),"-")</f>
        <v>2142.1027720305278</v>
      </c>
      <c r="J942" s="650">
        <f>IF(ISBLANK('201718 APC &amp; OPROC'!J942),"",'201718 APC &amp; OPROC'!J942)</f>
        <v>16</v>
      </c>
      <c r="K942" s="650">
        <f>IF(ISNUMBER('201718 APC &amp; OPROC'!K942),'201718 APC &amp; OPROC'!K942*(1+VLOOKUP(LEFT($B942,2),'Adjustment factors'!$B$9:$M$99,K$1,FALSE)),"-")</f>
        <v>231.13397999999995</v>
      </c>
      <c r="L942" s="650" t="str">
        <f>IF(ISBLANK('201718 APC &amp; OPROC'!L942),"",'201718 APC &amp; OPROC'!L942)</f>
        <v>Yes</v>
      </c>
      <c r="M942" s="651">
        <f>IF(ISBLANK('201718 APC &amp; OPROC'!M942),"",'201718 APC &amp; OPROC'!M942)</f>
        <v>0.30000000000000004</v>
      </c>
      <c r="N942" s="654">
        <f t="shared" si="14"/>
        <v>642.63083160915846</v>
      </c>
      <c r="O942" s="652" t="str">
        <f>IF(ISBLANK('201718 APC &amp; OPROC'!O942),"",'201718 APC &amp; OPROC'!O942)</f>
        <v>-</v>
      </c>
      <c r="P942" s="645" t="str">
        <f>IF(ISBLANK('201718 APC &amp; OPROC'!P942),"",'201718 APC &amp; OPROC'!P942)</f>
        <v>-</v>
      </c>
      <c r="Q942" s="653" t="str">
        <f>IF(ISBLANK('201718 APC &amp; OPROC'!Q942),"",'201718 APC &amp; OPROC'!Q942)</f>
        <v>-</v>
      </c>
      <c r="R942" s="647" t="str">
        <f>IF(ISBLANK('201718 APC &amp; OPROC'!R942),"",'201718 APC &amp; OPROC'!R942)</f>
        <v>-</v>
      </c>
      <c r="S942" s="647" t="str">
        <f>IF(ISBLANK('201718 APC &amp; OPROC'!S942),"",'201718 APC &amp; OPROC'!S942)</f>
        <v/>
      </c>
      <c r="T942" s="647" t="str">
        <f>IF(ISBLANK('201718 APC &amp; OPROC'!T942),"",'201718 APC &amp; OPROC'!T942)</f>
        <v/>
      </c>
      <c r="V942" s="315"/>
      <c r="W942" s="315"/>
    </row>
    <row r="943" spans="2:23" s="139" customFormat="1" x14ac:dyDescent="0.35">
      <c r="B943" s="648" t="s">
        <v>2327</v>
      </c>
      <c r="C943" s="164" t="s">
        <v>2328</v>
      </c>
      <c r="D943" s="649" t="str">
        <f>IF(ISNUMBER('201718 APC &amp; OPROC'!D943),'201718 APC &amp; OPROC'!D943*(1+VLOOKUP(LEFT($B943,2),'Adjustment factors'!$B$9:$M$99,D$1,FALSE)),"-")</f>
        <v>-</v>
      </c>
      <c r="E943" s="650">
        <f>IF(ISNUMBER('201718 APC &amp; OPROC'!E943),'201718 APC &amp; OPROC'!E943*(1+VLOOKUP(LEFT($B943,2),'Adjustment factors'!$B$9:$M$99,E$1,FALSE)),"-")</f>
        <v>4944.8634746920034</v>
      </c>
      <c r="F943" s="649" t="str">
        <f>IF(ISNUMBER('201718 APC &amp; OPROC'!F943),'201718 APC &amp; OPROC'!F943*(1+VLOOKUP(LEFT($B943,2),'Adjustment factors'!$B$9:$M$99,F$1,FALSE)),"-")</f>
        <v>-</v>
      </c>
      <c r="G943" s="649" t="str">
        <f>IF(ISNUMBER('201718 APC &amp; OPROC'!G943),'201718 APC &amp; OPROC'!G943*(1+VLOOKUP(LEFT($B943,2),'Adjustment factors'!$B$9:$M$99,G$1,FALSE)),"-")</f>
        <v>-</v>
      </c>
      <c r="H943" s="650">
        <f>IF(ISBLANK('201718 APC &amp; OPROC'!H943),"",'201718 APC &amp; OPROC'!H943)</f>
        <v>32</v>
      </c>
      <c r="I943" s="650">
        <f>IF(ISNUMBER('201718 APC &amp; OPROC'!I943),'201718 APC &amp; OPROC'!I943*(1+VLOOKUP(LEFT($B943,2),'Adjustment factors'!$B$9:$M$99,I$1,FALSE)),"-")</f>
        <v>6834.1840202158728</v>
      </c>
      <c r="J943" s="650">
        <f>IF(ISBLANK('201718 APC &amp; OPROC'!J943),"",'201718 APC &amp; OPROC'!J943)</f>
        <v>45</v>
      </c>
      <c r="K943" s="650">
        <f>IF(ISNUMBER('201718 APC &amp; OPROC'!K943),'201718 APC &amp; OPROC'!K943*(1+VLOOKUP(LEFT($B943,2),'Adjustment factors'!$B$9:$M$99,K$1,FALSE)),"-")</f>
        <v>231.13397999999995</v>
      </c>
      <c r="L943" s="650" t="str">
        <f>IF(ISBLANK('201718 APC &amp; OPROC'!L943),"",'201718 APC &amp; OPROC'!L943)</f>
        <v>Yes</v>
      </c>
      <c r="M943" s="651">
        <f>IF(ISBLANK('201718 APC &amp; OPROC'!M943),"",'201718 APC &amp; OPROC'!M943)</f>
        <v>0.30000000000000004</v>
      </c>
      <c r="N943" s="654">
        <f t="shared" si="14"/>
        <v>2050.2552060647622</v>
      </c>
      <c r="O943" s="652" t="str">
        <f>IF(ISBLANK('201718 APC &amp; OPROC'!O943),"",'201718 APC &amp; OPROC'!O943)</f>
        <v>-</v>
      </c>
      <c r="P943" s="645" t="str">
        <f>IF(ISBLANK('201718 APC &amp; OPROC'!P943),"",'201718 APC &amp; OPROC'!P943)</f>
        <v>-</v>
      </c>
      <c r="Q943" s="653" t="str">
        <f>IF(ISBLANK('201718 APC &amp; OPROC'!Q943),"",'201718 APC &amp; OPROC'!Q943)</f>
        <v>-</v>
      </c>
      <c r="R943" s="647" t="str">
        <f>IF(ISBLANK('201718 APC &amp; OPROC'!R943),"",'201718 APC &amp; OPROC'!R943)</f>
        <v>-</v>
      </c>
      <c r="S943" s="647" t="str">
        <f>IF(ISBLANK('201718 APC &amp; OPROC'!S943),"",'201718 APC &amp; OPROC'!S943)</f>
        <v/>
      </c>
      <c r="T943" s="647" t="str">
        <f>IF(ISBLANK('201718 APC &amp; OPROC'!T943),"",'201718 APC &amp; OPROC'!T943)</f>
        <v/>
      </c>
      <c r="V943" s="315"/>
      <c r="W943" s="315"/>
    </row>
    <row r="944" spans="2:23" s="139" customFormat="1" x14ac:dyDescent="0.35">
      <c r="B944" s="648" t="s">
        <v>2329</v>
      </c>
      <c r="C944" s="164" t="s">
        <v>2330</v>
      </c>
      <c r="D944" s="649" t="str">
        <f>IF(ISNUMBER('201718 APC &amp; OPROC'!D944),'201718 APC &amp; OPROC'!D944*(1+VLOOKUP(LEFT($B944,2),'Adjustment factors'!$B$9:$M$99,D$1,FALSE)),"-")</f>
        <v>-</v>
      </c>
      <c r="E944" s="650">
        <f>IF(ISNUMBER('201718 APC &amp; OPROC'!E944),'201718 APC &amp; OPROC'!E944*(1+VLOOKUP(LEFT($B944,2),'Adjustment factors'!$B$9:$M$99,E$1,FALSE)),"-")</f>
        <v>4592.3782982882967</v>
      </c>
      <c r="F944" s="649" t="str">
        <f>IF(ISNUMBER('201718 APC &amp; OPROC'!F944),'201718 APC &amp; OPROC'!F944*(1+VLOOKUP(LEFT($B944,2),'Adjustment factors'!$B$9:$M$99,F$1,FALSE)),"-")</f>
        <v>-</v>
      </c>
      <c r="G944" s="649" t="str">
        <f>IF(ISNUMBER('201718 APC &amp; OPROC'!G944),'201718 APC &amp; OPROC'!G944*(1+VLOOKUP(LEFT($B944,2),'Adjustment factors'!$B$9:$M$99,G$1,FALSE)),"-")</f>
        <v>-</v>
      </c>
      <c r="H944" s="650">
        <f>IF(ISBLANK('201718 APC &amp; OPROC'!H944),"",'201718 APC &amp; OPROC'!H944)</f>
        <v>23</v>
      </c>
      <c r="I944" s="650">
        <f>IF(ISNUMBER('201718 APC &amp; OPROC'!I944),'201718 APC &amp; OPROC'!I944*(1+VLOOKUP(LEFT($B944,2),'Adjustment factors'!$B$9:$M$99,I$1,FALSE)),"-")</f>
        <v>4866.3096353791771</v>
      </c>
      <c r="J944" s="650">
        <f>IF(ISBLANK('201718 APC &amp; OPROC'!J944),"",'201718 APC &amp; OPROC'!J944)</f>
        <v>37</v>
      </c>
      <c r="K944" s="650">
        <f>IF(ISNUMBER('201718 APC &amp; OPROC'!K944),'201718 APC &amp; OPROC'!K944*(1+VLOOKUP(LEFT($B944,2),'Adjustment factors'!$B$9:$M$99,K$1,FALSE)),"-")</f>
        <v>231.13397999999995</v>
      </c>
      <c r="L944" s="650" t="str">
        <f>IF(ISBLANK('201718 APC &amp; OPROC'!L944),"",'201718 APC &amp; OPROC'!L944)</f>
        <v>Yes</v>
      </c>
      <c r="M944" s="651">
        <f>IF(ISBLANK('201718 APC &amp; OPROC'!M944),"",'201718 APC &amp; OPROC'!M944)</f>
        <v>0.30000000000000004</v>
      </c>
      <c r="N944" s="654">
        <f t="shared" si="14"/>
        <v>1459.8928906137533</v>
      </c>
      <c r="O944" s="652" t="str">
        <f>IF(ISBLANK('201718 APC &amp; OPROC'!O944),"",'201718 APC &amp; OPROC'!O944)</f>
        <v>-</v>
      </c>
      <c r="P944" s="645" t="str">
        <f>IF(ISBLANK('201718 APC &amp; OPROC'!P944),"",'201718 APC &amp; OPROC'!P944)</f>
        <v>-</v>
      </c>
      <c r="Q944" s="653" t="str">
        <f>IF(ISBLANK('201718 APC &amp; OPROC'!Q944),"",'201718 APC &amp; OPROC'!Q944)</f>
        <v>-</v>
      </c>
      <c r="R944" s="647" t="str">
        <f>IF(ISBLANK('201718 APC &amp; OPROC'!R944),"",'201718 APC &amp; OPROC'!R944)</f>
        <v>-</v>
      </c>
      <c r="S944" s="647" t="str">
        <f>IF(ISBLANK('201718 APC &amp; OPROC'!S944),"",'201718 APC &amp; OPROC'!S944)</f>
        <v/>
      </c>
      <c r="T944" s="647" t="str">
        <f>IF(ISBLANK('201718 APC &amp; OPROC'!T944),"",'201718 APC &amp; OPROC'!T944)</f>
        <v/>
      </c>
      <c r="V944" s="315"/>
      <c r="W944" s="315"/>
    </row>
    <row r="945" spans="2:23" s="139" customFormat="1" x14ac:dyDescent="0.35">
      <c r="B945" s="648" t="s">
        <v>2331</v>
      </c>
      <c r="C945" s="164" t="s">
        <v>2332</v>
      </c>
      <c r="D945" s="649" t="str">
        <f>IF(ISNUMBER('201718 APC &amp; OPROC'!D945),'201718 APC &amp; OPROC'!D945*(1+VLOOKUP(LEFT($B945,2),'Adjustment factors'!$B$9:$M$99,D$1,FALSE)),"-")</f>
        <v>-</v>
      </c>
      <c r="E945" s="650">
        <f>IF(ISNUMBER('201718 APC &amp; OPROC'!E945),'201718 APC &amp; OPROC'!E945*(1+VLOOKUP(LEFT($B945,2),'Adjustment factors'!$B$9:$M$99,E$1,FALSE)),"-")</f>
        <v>2826.93111475773</v>
      </c>
      <c r="F945" s="649" t="str">
        <f>IF(ISNUMBER('201718 APC &amp; OPROC'!F945),'201718 APC &amp; OPROC'!F945*(1+VLOOKUP(LEFT($B945,2),'Adjustment factors'!$B$9:$M$99,F$1,FALSE)),"-")</f>
        <v>-</v>
      </c>
      <c r="G945" s="649" t="str">
        <f>IF(ISNUMBER('201718 APC &amp; OPROC'!G945),'201718 APC &amp; OPROC'!G945*(1+VLOOKUP(LEFT($B945,2),'Adjustment factors'!$B$9:$M$99,G$1,FALSE)),"-")</f>
        <v>-</v>
      </c>
      <c r="H945" s="650">
        <f>IF(ISBLANK('201718 APC &amp; OPROC'!H945),"",'201718 APC &amp; OPROC'!H945)</f>
        <v>13</v>
      </c>
      <c r="I945" s="650">
        <f>IF(ISNUMBER('201718 APC &amp; OPROC'!I945),'201718 APC &amp; OPROC'!I945*(1+VLOOKUP(LEFT($B945,2),'Adjustment factors'!$B$9:$M$99,I$1,FALSE)),"-")</f>
        <v>3734.3286688712728</v>
      </c>
      <c r="J945" s="650">
        <f>IF(ISBLANK('201718 APC &amp; OPROC'!J945),"",'201718 APC &amp; OPROC'!J945)</f>
        <v>25</v>
      </c>
      <c r="K945" s="650">
        <f>IF(ISNUMBER('201718 APC &amp; OPROC'!K945),'201718 APC &amp; OPROC'!K945*(1+VLOOKUP(LEFT($B945,2),'Adjustment factors'!$B$9:$M$99,K$1,FALSE)),"-")</f>
        <v>231.13397999999995</v>
      </c>
      <c r="L945" s="650" t="str">
        <f>IF(ISBLANK('201718 APC &amp; OPROC'!L945),"",'201718 APC &amp; OPROC'!L945)</f>
        <v>Yes</v>
      </c>
      <c r="M945" s="651">
        <f>IF(ISBLANK('201718 APC &amp; OPROC'!M945),"",'201718 APC &amp; OPROC'!M945)</f>
        <v>0.30000000000000004</v>
      </c>
      <c r="N945" s="654">
        <f t="shared" si="14"/>
        <v>1120.2986006613821</v>
      </c>
      <c r="O945" s="652" t="str">
        <f>IF(ISBLANK('201718 APC &amp; OPROC'!O945),"",'201718 APC &amp; OPROC'!O945)</f>
        <v>-</v>
      </c>
      <c r="P945" s="645" t="str">
        <f>IF(ISBLANK('201718 APC &amp; OPROC'!P945),"",'201718 APC &amp; OPROC'!P945)</f>
        <v>-</v>
      </c>
      <c r="Q945" s="653" t="str">
        <f>IF(ISBLANK('201718 APC &amp; OPROC'!Q945),"",'201718 APC &amp; OPROC'!Q945)</f>
        <v>-</v>
      </c>
      <c r="R945" s="647" t="str">
        <f>IF(ISBLANK('201718 APC &amp; OPROC'!R945),"",'201718 APC &amp; OPROC'!R945)</f>
        <v>-</v>
      </c>
      <c r="S945" s="647" t="str">
        <f>IF(ISBLANK('201718 APC &amp; OPROC'!S945),"",'201718 APC &amp; OPROC'!S945)</f>
        <v/>
      </c>
      <c r="T945" s="647" t="str">
        <f>IF(ISBLANK('201718 APC &amp; OPROC'!T945),"",'201718 APC &amp; OPROC'!T945)</f>
        <v/>
      </c>
      <c r="V945" s="315"/>
      <c r="W945" s="315"/>
    </row>
    <row r="946" spans="2:23" s="139" customFormat="1" x14ac:dyDescent="0.35">
      <c r="B946" s="648" t="s">
        <v>2333</v>
      </c>
      <c r="C946" s="164" t="s">
        <v>2334</v>
      </c>
      <c r="D946" s="649" t="str">
        <f>IF(ISNUMBER('201718 APC &amp; OPROC'!D946),'201718 APC &amp; OPROC'!D946*(1+VLOOKUP(LEFT($B946,2),'Adjustment factors'!$B$9:$M$99,D$1,FALSE)),"-")</f>
        <v>-</v>
      </c>
      <c r="E946" s="650">
        <f>IF(ISNUMBER('201718 APC &amp; OPROC'!E946),'201718 APC &amp; OPROC'!E946*(1+VLOOKUP(LEFT($B946,2),'Adjustment factors'!$B$9:$M$99,E$1,FALSE)),"-")</f>
        <v>2134.0459679984433</v>
      </c>
      <c r="F946" s="649" t="str">
        <f>IF(ISNUMBER('201718 APC &amp; OPROC'!F946),'201718 APC &amp; OPROC'!F946*(1+VLOOKUP(LEFT($B946,2),'Adjustment factors'!$B$9:$M$99,F$1,FALSE)),"-")</f>
        <v>-</v>
      </c>
      <c r="G946" s="649" t="str">
        <f>IF(ISNUMBER('201718 APC &amp; OPROC'!G946),'201718 APC &amp; OPROC'!G946*(1+VLOOKUP(LEFT($B946,2),'Adjustment factors'!$B$9:$M$99,G$1,FALSE)),"-")</f>
        <v>-</v>
      </c>
      <c r="H946" s="650">
        <f>IF(ISBLANK('201718 APC &amp; OPROC'!H946),"",'201718 APC &amp; OPROC'!H946)</f>
        <v>11</v>
      </c>
      <c r="I946" s="650">
        <f>IF(ISNUMBER('201718 APC &amp; OPROC'!I946),'201718 APC &amp; OPROC'!I946*(1+VLOOKUP(LEFT($B946,2),'Adjustment factors'!$B$9:$M$99,I$1,FALSE)),"-")</f>
        <v>2919.5843611267042</v>
      </c>
      <c r="J946" s="650">
        <f>IF(ISBLANK('201718 APC &amp; OPROC'!J946),"",'201718 APC &amp; OPROC'!J946)</f>
        <v>19</v>
      </c>
      <c r="K946" s="650">
        <f>IF(ISNUMBER('201718 APC &amp; OPROC'!K946),'201718 APC &amp; OPROC'!K946*(1+VLOOKUP(LEFT($B946,2),'Adjustment factors'!$B$9:$M$99,K$1,FALSE)),"-")</f>
        <v>231.13397999999995</v>
      </c>
      <c r="L946" s="650" t="str">
        <f>IF(ISBLANK('201718 APC &amp; OPROC'!L946),"",'201718 APC &amp; OPROC'!L946)</f>
        <v>Yes</v>
      </c>
      <c r="M946" s="651">
        <f>IF(ISBLANK('201718 APC &amp; OPROC'!M946),"",'201718 APC &amp; OPROC'!M946)</f>
        <v>0.30000000000000004</v>
      </c>
      <c r="N946" s="654">
        <f t="shared" si="14"/>
        <v>875.87530833801134</v>
      </c>
      <c r="O946" s="652" t="str">
        <f>IF(ISBLANK('201718 APC &amp; OPROC'!O946),"",'201718 APC &amp; OPROC'!O946)</f>
        <v>-</v>
      </c>
      <c r="P946" s="645" t="str">
        <f>IF(ISBLANK('201718 APC &amp; OPROC'!P946),"",'201718 APC &amp; OPROC'!P946)</f>
        <v>-</v>
      </c>
      <c r="Q946" s="653" t="str">
        <f>IF(ISBLANK('201718 APC &amp; OPROC'!Q946),"",'201718 APC &amp; OPROC'!Q946)</f>
        <v>-</v>
      </c>
      <c r="R946" s="647" t="str">
        <f>IF(ISBLANK('201718 APC &amp; OPROC'!R946),"",'201718 APC &amp; OPROC'!R946)</f>
        <v>-</v>
      </c>
      <c r="S946" s="647" t="str">
        <f>IF(ISBLANK('201718 APC &amp; OPROC'!S946),"",'201718 APC &amp; OPROC'!S946)</f>
        <v/>
      </c>
      <c r="T946" s="647" t="str">
        <f>IF(ISBLANK('201718 APC &amp; OPROC'!T946),"",'201718 APC &amp; OPROC'!T946)</f>
        <v/>
      </c>
      <c r="V946" s="315"/>
      <c r="W946" s="315"/>
    </row>
    <row r="947" spans="2:23" s="139" customFormat="1" x14ac:dyDescent="0.35">
      <c r="B947" s="648" t="s">
        <v>2335</v>
      </c>
      <c r="C947" s="164" t="s">
        <v>2336</v>
      </c>
      <c r="D947" s="649" t="str">
        <f>IF(ISNUMBER('201718 APC &amp; OPROC'!D947),'201718 APC &amp; OPROC'!D947*(1+VLOOKUP(LEFT($B947,2),'Adjustment factors'!$B$9:$M$99,D$1,FALSE)),"-")</f>
        <v>-</v>
      </c>
      <c r="E947" s="650">
        <f>IF(ISNUMBER('201718 APC &amp; OPROC'!E947),'201718 APC &amp; OPROC'!E947*(1+VLOOKUP(LEFT($B947,2),'Adjustment factors'!$B$9:$M$99,E$1,FALSE)),"-")</f>
        <v>2699.0293507483848</v>
      </c>
      <c r="F947" s="649" t="str">
        <f>IF(ISNUMBER('201718 APC &amp; OPROC'!F947),'201718 APC &amp; OPROC'!F947*(1+VLOOKUP(LEFT($B947,2),'Adjustment factors'!$B$9:$M$99,F$1,FALSE)),"-")</f>
        <v>-</v>
      </c>
      <c r="G947" s="649" t="str">
        <f>IF(ISNUMBER('201718 APC &amp; OPROC'!G947),'201718 APC &amp; OPROC'!G947*(1+VLOOKUP(LEFT($B947,2),'Adjustment factors'!$B$9:$M$99,G$1,FALSE)),"-")</f>
        <v>-</v>
      </c>
      <c r="H947" s="650">
        <f>IF(ISBLANK('201718 APC &amp; OPROC'!H947),"",'201718 APC &amp; OPROC'!H947)</f>
        <v>30</v>
      </c>
      <c r="I947" s="650">
        <f>IF(ISNUMBER('201718 APC &amp; OPROC'!I947),'201718 APC &amp; OPROC'!I947*(1+VLOOKUP(LEFT($B947,2),'Adjustment factors'!$B$9:$M$99,I$1,FALSE)),"-")</f>
        <v>3601.3914023418747</v>
      </c>
      <c r="J947" s="650">
        <f>IF(ISBLANK('201718 APC &amp; OPROC'!J947),"",'201718 APC &amp; OPROC'!J947)</f>
        <v>32</v>
      </c>
      <c r="K947" s="650">
        <f>IF(ISNUMBER('201718 APC &amp; OPROC'!K947),'201718 APC &amp; OPROC'!K947*(1+VLOOKUP(LEFT($B947,2),'Adjustment factors'!$B$9:$M$99,K$1,FALSE)),"-")</f>
        <v>231.13397999999995</v>
      </c>
      <c r="L947" s="650" t="str">
        <f>IF(ISBLANK('201718 APC &amp; OPROC'!L947),"",'201718 APC &amp; OPROC'!L947)</f>
        <v>Yes</v>
      </c>
      <c r="M947" s="651">
        <f>IF(ISBLANK('201718 APC &amp; OPROC'!M947),"",'201718 APC &amp; OPROC'!M947)</f>
        <v>0.30000000000000004</v>
      </c>
      <c r="N947" s="654">
        <f t="shared" si="14"/>
        <v>1080.4174207025626</v>
      </c>
      <c r="O947" s="652" t="str">
        <f>IF(ISBLANK('201718 APC &amp; OPROC'!O947),"",'201718 APC &amp; OPROC'!O947)</f>
        <v>-</v>
      </c>
      <c r="P947" s="645" t="str">
        <f>IF(ISBLANK('201718 APC &amp; OPROC'!P947),"",'201718 APC &amp; OPROC'!P947)</f>
        <v>-</v>
      </c>
      <c r="Q947" s="653" t="str">
        <f>IF(ISBLANK('201718 APC &amp; OPROC'!Q947),"",'201718 APC &amp; OPROC'!Q947)</f>
        <v>-</v>
      </c>
      <c r="R947" s="647" t="str">
        <f>IF(ISBLANK('201718 APC &amp; OPROC'!R947),"",'201718 APC &amp; OPROC'!R947)</f>
        <v>-</v>
      </c>
      <c r="S947" s="647" t="str">
        <f>IF(ISBLANK('201718 APC &amp; OPROC'!S947),"",'201718 APC &amp; OPROC'!S947)</f>
        <v/>
      </c>
      <c r="T947" s="647" t="str">
        <f>IF(ISBLANK('201718 APC &amp; OPROC'!T947),"",'201718 APC &amp; OPROC'!T947)</f>
        <v/>
      </c>
      <c r="V947" s="315"/>
      <c r="W947" s="315"/>
    </row>
    <row r="948" spans="2:23" s="139" customFormat="1" x14ac:dyDescent="0.35">
      <c r="B948" s="648" t="s">
        <v>2337</v>
      </c>
      <c r="C948" s="164" t="s">
        <v>2338</v>
      </c>
      <c r="D948" s="649" t="str">
        <f>IF(ISNUMBER('201718 APC &amp; OPROC'!D948),'201718 APC &amp; OPROC'!D948*(1+VLOOKUP(LEFT($B948,2),'Adjustment factors'!$B$9:$M$99,D$1,FALSE)),"-")</f>
        <v>-</v>
      </c>
      <c r="E948" s="650">
        <f>IF(ISNUMBER('201718 APC &amp; OPROC'!E948),'201718 APC &amp; OPROC'!E948*(1+VLOOKUP(LEFT($B948,2),'Adjustment factors'!$B$9:$M$99,E$1,FALSE)),"-")</f>
        <v>1062.491031731174</v>
      </c>
      <c r="F948" s="649" t="str">
        <f>IF(ISNUMBER('201718 APC &amp; OPROC'!F948),'201718 APC &amp; OPROC'!F948*(1+VLOOKUP(LEFT($B948,2),'Adjustment factors'!$B$9:$M$99,F$1,FALSE)),"-")</f>
        <v>-</v>
      </c>
      <c r="G948" s="649" t="str">
        <f>IF(ISNUMBER('201718 APC &amp; OPROC'!G948),'201718 APC &amp; OPROC'!G948*(1+VLOOKUP(LEFT($B948,2),'Adjustment factors'!$B$9:$M$99,G$1,FALSE)),"-")</f>
        <v>-</v>
      </c>
      <c r="H948" s="650">
        <f>IF(ISBLANK('201718 APC &amp; OPROC'!H948),"",'201718 APC &amp; OPROC'!H948)</f>
        <v>10</v>
      </c>
      <c r="I948" s="650">
        <f>IF(ISNUMBER('201718 APC &amp; OPROC'!I948),'201718 APC &amp; OPROC'!I948*(1+VLOOKUP(LEFT($B948,2),'Adjustment factors'!$B$9:$M$99,I$1,FALSE)),"-")</f>
        <v>2532.8577675866372</v>
      </c>
      <c r="J948" s="650">
        <f>IF(ISBLANK('201718 APC &amp; OPROC'!J948),"",'201718 APC &amp; OPROC'!J948)</f>
        <v>23</v>
      </c>
      <c r="K948" s="650">
        <f>IF(ISNUMBER('201718 APC &amp; OPROC'!K948),'201718 APC &amp; OPROC'!K948*(1+VLOOKUP(LEFT($B948,2),'Adjustment factors'!$B$9:$M$99,K$1,FALSE)),"-")</f>
        <v>231.13397999999995</v>
      </c>
      <c r="L948" s="650" t="str">
        <f>IF(ISBLANK('201718 APC &amp; OPROC'!L948),"",'201718 APC &amp; OPROC'!L948)</f>
        <v>Yes</v>
      </c>
      <c r="M948" s="651">
        <f>IF(ISBLANK('201718 APC &amp; OPROC'!M948),"",'201718 APC &amp; OPROC'!M948)</f>
        <v>0.30000000000000004</v>
      </c>
      <c r="N948" s="654">
        <f t="shared" si="14"/>
        <v>759.85733027599133</v>
      </c>
      <c r="O948" s="652" t="str">
        <f>IF(ISBLANK('201718 APC &amp; OPROC'!O948),"",'201718 APC &amp; OPROC'!O948)</f>
        <v>-</v>
      </c>
      <c r="P948" s="645" t="str">
        <f>IF(ISBLANK('201718 APC &amp; OPROC'!P948),"",'201718 APC &amp; OPROC'!P948)</f>
        <v>-</v>
      </c>
      <c r="Q948" s="653" t="str">
        <f>IF(ISBLANK('201718 APC &amp; OPROC'!Q948),"",'201718 APC &amp; OPROC'!Q948)</f>
        <v>-</v>
      </c>
      <c r="R948" s="647" t="str">
        <f>IF(ISBLANK('201718 APC &amp; OPROC'!R948),"",'201718 APC &amp; OPROC'!R948)</f>
        <v>-</v>
      </c>
      <c r="S948" s="647" t="str">
        <f>IF(ISBLANK('201718 APC &amp; OPROC'!S948),"",'201718 APC &amp; OPROC'!S948)</f>
        <v/>
      </c>
      <c r="T948" s="647" t="str">
        <f>IF(ISBLANK('201718 APC &amp; OPROC'!T948),"",'201718 APC &amp; OPROC'!T948)</f>
        <v/>
      </c>
      <c r="V948" s="315"/>
      <c r="W948" s="315"/>
    </row>
    <row r="949" spans="2:23" s="139" customFormat="1" x14ac:dyDescent="0.35">
      <c r="B949" s="648" t="s">
        <v>2339</v>
      </c>
      <c r="C949" s="164" t="s">
        <v>2340</v>
      </c>
      <c r="D949" s="649" t="str">
        <f>IF(ISNUMBER('201718 APC &amp; OPROC'!D949),'201718 APC &amp; OPROC'!D949*(1+VLOOKUP(LEFT($B949,2),'Adjustment factors'!$B$9:$M$99,D$1,FALSE)),"-")</f>
        <v>-</v>
      </c>
      <c r="E949" s="650">
        <f>IF(ISNUMBER('201718 APC &amp; OPROC'!E949),'201718 APC &amp; OPROC'!E949*(1+VLOOKUP(LEFT($B949,2),'Adjustment factors'!$B$9:$M$99,E$1,FALSE)),"-")</f>
        <v>610.30290543041838</v>
      </c>
      <c r="F949" s="649" t="str">
        <f>IF(ISNUMBER('201718 APC &amp; OPROC'!F949),'201718 APC &amp; OPROC'!F949*(1+VLOOKUP(LEFT($B949,2),'Adjustment factors'!$B$9:$M$99,F$1,FALSE)),"-")</f>
        <v>-</v>
      </c>
      <c r="G949" s="649" t="str">
        <f>IF(ISNUMBER('201718 APC &amp; OPROC'!G949),'201718 APC &amp; OPROC'!G949*(1+VLOOKUP(LEFT($B949,2),'Adjustment factors'!$B$9:$M$99,G$1,FALSE)),"-")</f>
        <v>-</v>
      </c>
      <c r="H949" s="650">
        <f>IF(ISBLANK('201718 APC &amp; OPROC'!H949),"",'201718 APC &amp; OPROC'!H949)</f>
        <v>5</v>
      </c>
      <c r="I949" s="650">
        <f>IF(ISNUMBER('201718 APC &amp; OPROC'!I949),'201718 APC &amp; OPROC'!I949*(1+VLOOKUP(LEFT($B949,2),'Adjustment factors'!$B$9:$M$99,I$1,FALSE)),"-")</f>
        <v>1926.5832641722614</v>
      </c>
      <c r="J949" s="650">
        <f>IF(ISBLANK('201718 APC &amp; OPROC'!J949),"",'201718 APC &amp; OPROC'!J949)</f>
        <v>14</v>
      </c>
      <c r="K949" s="650">
        <f>IF(ISNUMBER('201718 APC &amp; OPROC'!K949),'201718 APC &amp; OPROC'!K949*(1+VLOOKUP(LEFT($B949,2),'Adjustment factors'!$B$9:$M$99,K$1,FALSE)),"-")</f>
        <v>231.13397999999995</v>
      </c>
      <c r="L949" s="650" t="str">
        <f>IF(ISBLANK('201718 APC &amp; OPROC'!L949),"",'201718 APC &amp; OPROC'!L949)</f>
        <v>Yes</v>
      </c>
      <c r="M949" s="651">
        <f>IF(ISBLANK('201718 APC &amp; OPROC'!M949),"",'201718 APC &amp; OPROC'!M949)</f>
        <v>0.30000000000000004</v>
      </c>
      <c r="N949" s="654">
        <f t="shared" si="14"/>
        <v>577.97497925167852</v>
      </c>
      <c r="O949" s="652" t="str">
        <f>IF(ISBLANK('201718 APC &amp; OPROC'!O949),"",'201718 APC &amp; OPROC'!O949)</f>
        <v>-</v>
      </c>
      <c r="P949" s="645" t="str">
        <f>IF(ISBLANK('201718 APC &amp; OPROC'!P949),"",'201718 APC &amp; OPROC'!P949)</f>
        <v>-</v>
      </c>
      <c r="Q949" s="653" t="str">
        <f>IF(ISBLANK('201718 APC &amp; OPROC'!Q949),"",'201718 APC &amp; OPROC'!Q949)</f>
        <v>-</v>
      </c>
      <c r="R949" s="647" t="str">
        <f>IF(ISBLANK('201718 APC &amp; OPROC'!R949),"",'201718 APC &amp; OPROC'!R949)</f>
        <v>-</v>
      </c>
      <c r="S949" s="647" t="str">
        <f>IF(ISBLANK('201718 APC &amp; OPROC'!S949),"",'201718 APC &amp; OPROC'!S949)</f>
        <v/>
      </c>
      <c r="T949" s="647" t="str">
        <f>IF(ISBLANK('201718 APC &amp; OPROC'!T949),"",'201718 APC &amp; OPROC'!T949)</f>
        <v/>
      </c>
      <c r="V949" s="315"/>
      <c r="W949" s="315"/>
    </row>
    <row r="950" spans="2:23" s="139" customFormat="1" x14ac:dyDescent="0.35">
      <c r="B950" s="648" t="s">
        <v>2341</v>
      </c>
      <c r="C950" s="164" t="s">
        <v>2342</v>
      </c>
      <c r="D950" s="649" t="str">
        <f>IF(ISNUMBER('201718 APC &amp; OPROC'!D950),'201718 APC &amp; OPROC'!D950*(1+VLOOKUP(LEFT($B950,2),'Adjustment factors'!$B$9:$M$99,D$1,FALSE)),"-")</f>
        <v>-</v>
      </c>
      <c r="E950" s="650">
        <f>IF(ISNUMBER('201718 APC &amp; OPROC'!E950),'201718 APC &amp; OPROC'!E950*(1+VLOOKUP(LEFT($B950,2),'Adjustment factors'!$B$9:$M$99,E$1,FALSE)),"-")</f>
        <v>460.24493033284028</v>
      </c>
      <c r="F950" s="649" t="str">
        <f>IF(ISNUMBER('201718 APC &amp; OPROC'!F950),'201718 APC &amp; OPROC'!F950*(1+VLOOKUP(LEFT($B950,2),'Adjustment factors'!$B$9:$M$99,F$1,FALSE)),"-")</f>
        <v>-</v>
      </c>
      <c r="G950" s="649" t="str">
        <f>IF(ISNUMBER('201718 APC &amp; OPROC'!G950),'201718 APC &amp; OPROC'!G950*(1+VLOOKUP(LEFT($B950,2),'Adjustment factors'!$B$9:$M$99,G$1,FALSE)),"-")</f>
        <v>-</v>
      </c>
      <c r="H950" s="650">
        <f>IF(ISBLANK('201718 APC &amp; OPROC'!H950),"",'201718 APC &amp; OPROC'!H950)</f>
        <v>5</v>
      </c>
      <c r="I950" s="650">
        <f>IF(ISNUMBER('201718 APC &amp; OPROC'!I950),'201718 APC &amp; OPROC'!I950*(1+VLOOKUP(LEFT($B950,2),'Adjustment factors'!$B$9:$M$99,I$1,FALSE)),"-")</f>
        <v>1462.3099318233787</v>
      </c>
      <c r="J950" s="650">
        <f>IF(ISBLANK('201718 APC &amp; OPROC'!J950),"",'201718 APC &amp; OPROC'!J950)</f>
        <v>10</v>
      </c>
      <c r="K950" s="650">
        <f>IF(ISNUMBER('201718 APC &amp; OPROC'!K950),'201718 APC &amp; OPROC'!K950*(1+VLOOKUP(LEFT($B950,2),'Adjustment factors'!$B$9:$M$99,K$1,FALSE)),"-")</f>
        <v>231.13397999999995</v>
      </c>
      <c r="L950" s="650" t="str">
        <f>IF(ISBLANK('201718 APC &amp; OPROC'!L950),"",'201718 APC &amp; OPROC'!L950)</f>
        <v>Yes</v>
      </c>
      <c r="M950" s="651">
        <f>IF(ISBLANK('201718 APC &amp; OPROC'!M950),"",'201718 APC &amp; OPROC'!M950)</f>
        <v>0.5</v>
      </c>
      <c r="N950" s="654">
        <f t="shared" si="14"/>
        <v>731.15496591168937</v>
      </c>
      <c r="O950" s="652" t="str">
        <f>IF(ISBLANK('201718 APC &amp; OPROC'!O950),"",'201718 APC &amp; OPROC'!O950)</f>
        <v>-</v>
      </c>
      <c r="P950" s="645" t="str">
        <f>IF(ISBLANK('201718 APC &amp; OPROC'!P950),"",'201718 APC &amp; OPROC'!P950)</f>
        <v>-</v>
      </c>
      <c r="Q950" s="653" t="str">
        <f>IF(ISBLANK('201718 APC &amp; OPROC'!Q950),"",'201718 APC &amp; OPROC'!Q950)</f>
        <v>-</v>
      </c>
      <c r="R950" s="647" t="str">
        <f>IF(ISBLANK('201718 APC &amp; OPROC'!R950),"",'201718 APC &amp; OPROC'!R950)</f>
        <v>-</v>
      </c>
      <c r="S950" s="647" t="str">
        <f>IF(ISBLANK('201718 APC &amp; OPROC'!S950),"",'201718 APC &amp; OPROC'!S950)</f>
        <v/>
      </c>
      <c r="T950" s="647" t="str">
        <f>IF(ISBLANK('201718 APC &amp; OPROC'!T950),"",'201718 APC &amp; OPROC'!T950)</f>
        <v/>
      </c>
      <c r="V950" s="315"/>
      <c r="W950" s="315"/>
    </row>
    <row r="951" spans="2:23" s="139" customFormat="1" x14ac:dyDescent="0.35">
      <c r="B951" s="648" t="s">
        <v>2343</v>
      </c>
      <c r="C951" s="164" t="s">
        <v>2344</v>
      </c>
      <c r="D951" s="649" t="str">
        <f>IF(ISNUMBER('201718 APC &amp; OPROC'!D951),'201718 APC &amp; OPROC'!D951*(1+VLOOKUP(LEFT($B951,2),'Adjustment factors'!$B$9:$M$99,D$1,FALSE)),"-")</f>
        <v>-</v>
      </c>
      <c r="E951" s="650">
        <f>IF(ISNUMBER('201718 APC &amp; OPROC'!E951),'201718 APC &amp; OPROC'!E951*(1+VLOOKUP(LEFT($B951,2),'Adjustment factors'!$B$9:$M$99,E$1,FALSE)),"-")</f>
        <v>9202.8844056487833</v>
      </c>
      <c r="F951" s="649" t="str">
        <f>IF(ISNUMBER('201718 APC &amp; OPROC'!F951),'201718 APC &amp; OPROC'!F951*(1+VLOOKUP(LEFT($B951,2),'Adjustment factors'!$B$9:$M$99,F$1,FALSE)),"-")</f>
        <v>-</v>
      </c>
      <c r="G951" s="649" t="str">
        <f>IF(ISNUMBER('201718 APC &amp; OPROC'!G951),'201718 APC &amp; OPROC'!G951*(1+VLOOKUP(LEFT($B951,2),'Adjustment factors'!$B$9:$M$99,G$1,FALSE)),"-")</f>
        <v>-</v>
      </c>
      <c r="H951" s="650">
        <f>IF(ISBLANK('201718 APC &amp; OPROC'!H951),"",'201718 APC &amp; OPROC'!H951)</f>
        <v>73</v>
      </c>
      <c r="I951" s="650">
        <f>IF(ISNUMBER('201718 APC &amp; OPROC'!I951),'201718 APC &amp; OPROC'!I951*(1+VLOOKUP(LEFT($B951,2),'Adjustment factors'!$B$9:$M$99,I$1,FALSE)),"-")</f>
        <v>9202.8844056487833</v>
      </c>
      <c r="J951" s="650">
        <f>IF(ISBLANK('201718 APC &amp; OPROC'!J951),"",'201718 APC &amp; OPROC'!J951)</f>
        <v>73</v>
      </c>
      <c r="K951" s="650">
        <f>IF(ISNUMBER('201718 APC &amp; OPROC'!K951),'201718 APC &amp; OPROC'!K951*(1+VLOOKUP(LEFT($B951,2),'Adjustment factors'!$B$9:$M$99,K$1,FALSE)),"-")</f>
        <v>231.13397999999995</v>
      </c>
      <c r="L951" s="650" t="str">
        <f>IF(ISBLANK('201718 APC &amp; OPROC'!L951),"",'201718 APC &amp; OPROC'!L951)</f>
        <v>Yes</v>
      </c>
      <c r="M951" s="651">
        <f>IF(ISBLANK('201718 APC &amp; OPROC'!M951),"",'201718 APC &amp; OPROC'!M951)</f>
        <v>0.30000000000000004</v>
      </c>
      <c r="N951" s="654">
        <f t="shared" si="14"/>
        <v>2760.8653216946354</v>
      </c>
      <c r="O951" s="652" t="str">
        <f>IF(ISBLANK('201718 APC &amp; OPROC'!O951),"",'201718 APC &amp; OPROC'!O951)</f>
        <v>-</v>
      </c>
      <c r="P951" s="645" t="str">
        <f>IF(ISBLANK('201718 APC &amp; OPROC'!P951),"",'201718 APC &amp; OPROC'!P951)</f>
        <v>-</v>
      </c>
      <c r="Q951" s="653" t="str">
        <f>IF(ISBLANK('201718 APC &amp; OPROC'!Q951),"",'201718 APC &amp; OPROC'!Q951)</f>
        <v>-</v>
      </c>
      <c r="R951" s="647" t="str">
        <f>IF(ISBLANK('201718 APC &amp; OPROC'!R951),"",'201718 APC &amp; OPROC'!R951)</f>
        <v>-</v>
      </c>
      <c r="S951" s="647" t="str">
        <f>IF(ISBLANK('201718 APC &amp; OPROC'!S951),"",'201718 APC &amp; OPROC'!S951)</f>
        <v/>
      </c>
      <c r="T951" s="647" t="str">
        <f>IF(ISBLANK('201718 APC &amp; OPROC'!T951),"",'201718 APC &amp; OPROC'!T951)</f>
        <v/>
      </c>
      <c r="V951" s="315"/>
      <c r="W951" s="315"/>
    </row>
    <row r="952" spans="2:23" s="139" customFormat="1" x14ac:dyDescent="0.35">
      <c r="B952" s="648" t="s">
        <v>2345</v>
      </c>
      <c r="C952" s="164" t="s">
        <v>2346</v>
      </c>
      <c r="D952" s="649" t="str">
        <f>IF(ISNUMBER('201718 APC &amp; OPROC'!D952),'201718 APC &amp; OPROC'!D952*(1+VLOOKUP(LEFT($B952,2),'Adjustment factors'!$B$9:$M$99,D$1,FALSE)),"-")</f>
        <v>-</v>
      </c>
      <c r="E952" s="650">
        <f>IF(ISNUMBER('201718 APC &amp; OPROC'!E952),'201718 APC &amp; OPROC'!E952*(1+VLOOKUP(LEFT($B952,2),'Adjustment factors'!$B$9:$M$99,E$1,FALSE)),"-")</f>
        <v>5688.1036466518199</v>
      </c>
      <c r="F952" s="649" t="str">
        <f>IF(ISNUMBER('201718 APC &amp; OPROC'!F952),'201718 APC &amp; OPROC'!F952*(1+VLOOKUP(LEFT($B952,2),'Adjustment factors'!$B$9:$M$99,F$1,FALSE)),"-")</f>
        <v>-</v>
      </c>
      <c r="G952" s="649" t="str">
        <f>IF(ISNUMBER('201718 APC &amp; OPROC'!G952),'201718 APC &amp; OPROC'!G952*(1+VLOOKUP(LEFT($B952,2),'Adjustment factors'!$B$9:$M$99,G$1,FALSE)),"-")</f>
        <v>-</v>
      </c>
      <c r="H952" s="650">
        <f>IF(ISBLANK('201718 APC &amp; OPROC'!H952),"",'201718 APC &amp; OPROC'!H952)</f>
        <v>36</v>
      </c>
      <c r="I952" s="650">
        <f>IF(ISNUMBER('201718 APC &amp; OPROC'!I952),'201718 APC &amp; OPROC'!I952*(1+VLOOKUP(LEFT($B952,2),'Adjustment factors'!$B$9:$M$99,I$1,FALSE)),"-")</f>
        <v>6337.6834717386519</v>
      </c>
      <c r="J952" s="650">
        <f>IF(ISBLANK('201718 APC &amp; OPROC'!J952),"",'201718 APC &amp; OPROC'!J952)</f>
        <v>49</v>
      </c>
      <c r="K952" s="650">
        <f>IF(ISNUMBER('201718 APC &amp; OPROC'!K952),'201718 APC &amp; OPROC'!K952*(1+VLOOKUP(LEFT($B952,2),'Adjustment factors'!$B$9:$M$99,K$1,FALSE)),"-")</f>
        <v>231.13397999999995</v>
      </c>
      <c r="L952" s="650" t="str">
        <f>IF(ISBLANK('201718 APC &amp; OPROC'!L952),"",'201718 APC &amp; OPROC'!L952)</f>
        <v>Yes</v>
      </c>
      <c r="M952" s="651">
        <f>IF(ISBLANK('201718 APC &amp; OPROC'!M952),"",'201718 APC &amp; OPROC'!M952)</f>
        <v>0.30000000000000004</v>
      </c>
      <c r="N952" s="654">
        <f t="shared" si="14"/>
        <v>1901.3050415215957</v>
      </c>
      <c r="O952" s="652" t="str">
        <f>IF(ISBLANK('201718 APC &amp; OPROC'!O952),"",'201718 APC &amp; OPROC'!O952)</f>
        <v>-</v>
      </c>
      <c r="P952" s="645" t="str">
        <f>IF(ISBLANK('201718 APC &amp; OPROC'!P952),"",'201718 APC &amp; OPROC'!P952)</f>
        <v>-</v>
      </c>
      <c r="Q952" s="653" t="str">
        <f>IF(ISBLANK('201718 APC &amp; OPROC'!Q952),"",'201718 APC &amp; OPROC'!Q952)</f>
        <v>-</v>
      </c>
      <c r="R952" s="647" t="str">
        <f>IF(ISBLANK('201718 APC &amp; OPROC'!R952),"",'201718 APC &amp; OPROC'!R952)</f>
        <v>-</v>
      </c>
      <c r="S952" s="647" t="str">
        <f>IF(ISBLANK('201718 APC &amp; OPROC'!S952),"",'201718 APC &amp; OPROC'!S952)</f>
        <v/>
      </c>
      <c r="T952" s="647" t="str">
        <f>IF(ISBLANK('201718 APC &amp; OPROC'!T952),"",'201718 APC &amp; OPROC'!T952)</f>
        <v/>
      </c>
      <c r="V952" s="315"/>
      <c r="W952" s="315"/>
    </row>
    <row r="953" spans="2:23" s="139" customFormat="1" x14ac:dyDescent="0.35">
      <c r="B953" s="648" t="s">
        <v>2347</v>
      </c>
      <c r="C953" s="164" t="s">
        <v>2348</v>
      </c>
      <c r="D953" s="649" t="str">
        <f>IF(ISNUMBER('201718 APC &amp; OPROC'!D953),'201718 APC &amp; OPROC'!D953*(1+VLOOKUP(LEFT($B953,2),'Adjustment factors'!$B$9:$M$99,D$1,FALSE)),"-")</f>
        <v>-</v>
      </c>
      <c r="E953" s="650">
        <f>IF(ISNUMBER('201718 APC &amp; OPROC'!E953),'201718 APC &amp; OPROC'!E953*(1+VLOOKUP(LEFT($B953,2),'Adjustment factors'!$B$9:$M$99,E$1,FALSE)),"-")</f>
        <v>4589.3569967762651</v>
      </c>
      <c r="F953" s="649" t="str">
        <f>IF(ISNUMBER('201718 APC &amp; OPROC'!F953),'201718 APC &amp; OPROC'!F953*(1+VLOOKUP(LEFT($B953,2),'Adjustment factors'!$B$9:$M$99,F$1,FALSE)),"-")</f>
        <v>-</v>
      </c>
      <c r="G953" s="649" t="str">
        <f>IF(ISNUMBER('201718 APC &amp; OPROC'!G953),'201718 APC &amp; OPROC'!G953*(1+VLOOKUP(LEFT($B953,2),'Adjustment factors'!$B$9:$M$99,G$1,FALSE)),"-")</f>
        <v>-</v>
      </c>
      <c r="H953" s="650">
        <f>IF(ISBLANK('201718 APC &amp; OPROC'!H953),"",'201718 APC &amp; OPROC'!H953)</f>
        <v>34</v>
      </c>
      <c r="I953" s="650">
        <f>IF(ISNUMBER('201718 APC &amp; OPROC'!I953),'201718 APC &amp; OPROC'!I953*(1+VLOOKUP(LEFT($B953,2),'Adjustment factors'!$B$9:$M$99,I$1,FALSE)),"-")</f>
        <v>4589.3569967762651</v>
      </c>
      <c r="J953" s="650">
        <f>IF(ISBLANK('201718 APC &amp; OPROC'!J953),"",'201718 APC &amp; OPROC'!J953)</f>
        <v>34</v>
      </c>
      <c r="K953" s="650">
        <f>IF(ISNUMBER('201718 APC &amp; OPROC'!K953),'201718 APC &amp; OPROC'!K953*(1+VLOOKUP(LEFT($B953,2),'Adjustment factors'!$B$9:$M$99,K$1,FALSE)),"-")</f>
        <v>231.13397999999995</v>
      </c>
      <c r="L953" s="650" t="str">
        <f>IF(ISBLANK('201718 APC &amp; OPROC'!L953),"",'201718 APC &amp; OPROC'!L953)</f>
        <v>Yes</v>
      </c>
      <c r="M953" s="651">
        <f>IF(ISBLANK('201718 APC &amp; OPROC'!M953),"",'201718 APC &amp; OPROC'!M953)</f>
        <v>0.30000000000000004</v>
      </c>
      <c r="N953" s="654">
        <f t="shared" si="14"/>
        <v>1376.8070990328797</v>
      </c>
      <c r="O953" s="652" t="str">
        <f>IF(ISBLANK('201718 APC &amp; OPROC'!O953),"",'201718 APC &amp; OPROC'!O953)</f>
        <v>-</v>
      </c>
      <c r="P953" s="645" t="str">
        <f>IF(ISBLANK('201718 APC &amp; OPROC'!P953),"",'201718 APC &amp; OPROC'!P953)</f>
        <v>-</v>
      </c>
      <c r="Q953" s="653" t="str">
        <f>IF(ISBLANK('201718 APC &amp; OPROC'!Q953),"",'201718 APC &amp; OPROC'!Q953)</f>
        <v>-</v>
      </c>
      <c r="R953" s="647" t="str">
        <f>IF(ISBLANK('201718 APC &amp; OPROC'!R953),"",'201718 APC &amp; OPROC'!R953)</f>
        <v>-</v>
      </c>
      <c r="S953" s="647" t="str">
        <f>IF(ISBLANK('201718 APC &amp; OPROC'!S953),"",'201718 APC &amp; OPROC'!S953)</f>
        <v/>
      </c>
      <c r="T953" s="647" t="str">
        <f>IF(ISBLANK('201718 APC &amp; OPROC'!T953),"",'201718 APC &amp; OPROC'!T953)</f>
        <v/>
      </c>
      <c r="V953" s="315"/>
      <c r="W953" s="315"/>
    </row>
    <row r="954" spans="2:23" s="139" customFormat="1" x14ac:dyDescent="0.35">
      <c r="B954" s="648" t="s">
        <v>2349</v>
      </c>
      <c r="C954" s="164" t="s">
        <v>2350</v>
      </c>
      <c r="D954" s="649" t="str">
        <f>IF(ISNUMBER('201718 APC &amp; OPROC'!D954),'201718 APC &amp; OPROC'!D954*(1+VLOOKUP(LEFT($B954,2),'Adjustment factors'!$B$9:$M$99,D$1,FALSE)),"-")</f>
        <v>-</v>
      </c>
      <c r="E954" s="650">
        <f>IF(ISNUMBER('201718 APC &amp; OPROC'!E954),'201718 APC &amp; OPROC'!E954*(1+VLOOKUP(LEFT($B954,2),'Adjustment factors'!$B$9:$M$99,E$1,FALSE)),"-")</f>
        <v>6553.2029795969183</v>
      </c>
      <c r="F954" s="649" t="str">
        <f>IF(ISNUMBER('201718 APC &amp; OPROC'!F954),'201718 APC &amp; OPROC'!F954*(1+VLOOKUP(LEFT($B954,2),'Adjustment factors'!$B$9:$M$99,F$1,FALSE)),"-")</f>
        <v>-</v>
      </c>
      <c r="G954" s="649" t="str">
        <f>IF(ISNUMBER('201718 APC &amp; OPROC'!G954),'201718 APC &amp; OPROC'!G954*(1+VLOOKUP(LEFT($B954,2),'Adjustment factors'!$B$9:$M$99,G$1,FALSE)),"-")</f>
        <v>-</v>
      </c>
      <c r="H954" s="650">
        <f>IF(ISBLANK('201718 APC &amp; OPROC'!H954),"",'201718 APC &amp; OPROC'!H954)</f>
        <v>55</v>
      </c>
      <c r="I954" s="650">
        <f>IF(ISNUMBER('201718 APC &amp; OPROC'!I954),'201718 APC &amp; OPROC'!I954*(1+VLOOKUP(LEFT($B954,2),'Adjustment factors'!$B$9:$M$99,I$1,FALSE)),"-")</f>
        <v>5887.5095464459173</v>
      </c>
      <c r="J954" s="650">
        <f>IF(ISBLANK('201718 APC &amp; OPROC'!J954),"",'201718 APC &amp; OPROC'!J954)</f>
        <v>54</v>
      </c>
      <c r="K954" s="650">
        <f>IF(ISNUMBER('201718 APC &amp; OPROC'!K954),'201718 APC &amp; OPROC'!K954*(1+VLOOKUP(LEFT($B954,2),'Adjustment factors'!$B$9:$M$99,K$1,FALSE)),"-")</f>
        <v>231.13397999999995</v>
      </c>
      <c r="L954" s="650" t="str">
        <f>IF(ISBLANK('201718 APC &amp; OPROC'!L954),"",'201718 APC &amp; OPROC'!L954)</f>
        <v>Yes</v>
      </c>
      <c r="M954" s="651">
        <f>IF(ISBLANK('201718 APC &amp; OPROC'!M954),"",'201718 APC &amp; OPROC'!M954)</f>
        <v>0.30000000000000004</v>
      </c>
      <c r="N954" s="654">
        <f t="shared" si="14"/>
        <v>1766.2528639337754</v>
      </c>
      <c r="O954" s="652" t="str">
        <f>IF(ISBLANK('201718 APC &amp; OPROC'!O954),"",'201718 APC &amp; OPROC'!O954)</f>
        <v>-</v>
      </c>
      <c r="P954" s="645" t="str">
        <f>IF(ISBLANK('201718 APC &amp; OPROC'!P954),"",'201718 APC &amp; OPROC'!P954)</f>
        <v>-</v>
      </c>
      <c r="Q954" s="653" t="str">
        <f>IF(ISBLANK('201718 APC &amp; OPROC'!Q954),"",'201718 APC &amp; OPROC'!Q954)</f>
        <v>-</v>
      </c>
      <c r="R954" s="647" t="str">
        <f>IF(ISBLANK('201718 APC &amp; OPROC'!R954),"",'201718 APC &amp; OPROC'!R954)</f>
        <v>-</v>
      </c>
      <c r="S954" s="647" t="str">
        <f>IF(ISBLANK('201718 APC &amp; OPROC'!S954),"",'201718 APC &amp; OPROC'!S954)</f>
        <v/>
      </c>
      <c r="T954" s="647" t="str">
        <f>IF(ISBLANK('201718 APC &amp; OPROC'!T954),"",'201718 APC &amp; OPROC'!T954)</f>
        <v/>
      </c>
      <c r="V954" s="315"/>
      <c r="W954" s="315"/>
    </row>
    <row r="955" spans="2:23" s="139" customFormat="1" x14ac:dyDescent="0.35">
      <c r="B955" s="648" t="s">
        <v>2351</v>
      </c>
      <c r="C955" s="164" t="s">
        <v>2352</v>
      </c>
      <c r="D955" s="649" t="str">
        <f>IF(ISNUMBER('201718 APC &amp; OPROC'!D955),'201718 APC &amp; OPROC'!D955*(1+VLOOKUP(LEFT($B955,2),'Adjustment factors'!$B$9:$M$99,D$1,FALSE)),"-")</f>
        <v>-</v>
      </c>
      <c r="E955" s="650">
        <f>IF(ISNUMBER('201718 APC &amp; OPROC'!E955),'201718 APC &amp; OPROC'!E955*(1+VLOOKUP(LEFT($B955,2),'Adjustment factors'!$B$9:$M$99,E$1,FALSE)),"-")</f>
        <v>3356.6659798673008</v>
      </c>
      <c r="F955" s="649" t="str">
        <f>IF(ISNUMBER('201718 APC &amp; OPROC'!F955),'201718 APC &amp; OPROC'!F955*(1+VLOOKUP(LEFT($B955,2),'Adjustment factors'!$B$9:$M$99,F$1,FALSE)),"-")</f>
        <v>-</v>
      </c>
      <c r="G955" s="649" t="str">
        <f>IF(ISNUMBER('201718 APC &amp; OPROC'!G955),'201718 APC &amp; OPROC'!G955*(1+VLOOKUP(LEFT($B955,2),'Adjustment factors'!$B$9:$M$99,G$1,FALSE)),"-")</f>
        <v>-</v>
      </c>
      <c r="H955" s="650">
        <f>IF(ISBLANK('201718 APC &amp; OPROC'!H955),"",'201718 APC &amp; OPROC'!H955)</f>
        <v>18</v>
      </c>
      <c r="I955" s="650">
        <f>IF(ISNUMBER('201718 APC &amp; OPROC'!I955),'201718 APC &amp; OPROC'!I955*(1+VLOOKUP(LEFT($B955,2),'Adjustment factors'!$B$9:$M$99,I$1,FALSE)),"-")</f>
        <v>4082.7854432589374</v>
      </c>
      <c r="J955" s="650">
        <f>IF(ISBLANK('201718 APC &amp; OPROC'!J955),"",'201718 APC &amp; OPROC'!J955)</f>
        <v>31</v>
      </c>
      <c r="K955" s="650">
        <f>IF(ISNUMBER('201718 APC &amp; OPROC'!K955),'201718 APC &amp; OPROC'!K955*(1+VLOOKUP(LEFT($B955,2),'Adjustment factors'!$B$9:$M$99,K$1,FALSE)),"-")</f>
        <v>231.13397999999995</v>
      </c>
      <c r="L955" s="650" t="str">
        <f>IF(ISBLANK('201718 APC &amp; OPROC'!L955),"",'201718 APC &amp; OPROC'!L955)</f>
        <v>Yes</v>
      </c>
      <c r="M955" s="651">
        <f>IF(ISBLANK('201718 APC &amp; OPROC'!M955),"",'201718 APC &amp; OPROC'!M955)</f>
        <v>0.30000000000000004</v>
      </c>
      <c r="N955" s="654">
        <f t="shared" si="14"/>
        <v>1224.8356329776814</v>
      </c>
      <c r="O955" s="652" t="str">
        <f>IF(ISBLANK('201718 APC &amp; OPROC'!O955),"",'201718 APC &amp; OPROC'!O955)</f>
        <v>-</v>
      </c>
      <c r="P955" s="645" t="str">
        <f>IF(ISBLANK('201718 APC &amp; OPROC'!P955),"",'201718 APC &amp; OPROC'!P955)</f>
        <v>-</v>
      </c>
      <c r="Q955" s="653" t="str">
        <f>IF(ISBLANK('201718 APC &amp; OPROC'!Q955),"",'201718 APC &amp; OPROC'!Q955)</f>
        <v>-</v>
      </c>
      <c r="R955" s="647" t="str">
        <f>IF(ISBLANK('201718 APC &amp; OPROC'!R955),"",'201718 APC &amp; OPROC'!R955)</f>
        <v>-</v>
      </c>
      <c r="S955" s="647" t="str">
        <f>IF(ISBLANK('201718 APC &amp; OPROC'!S955),"",'201718 APC &amp; OPROC'!S955)</f>
        <v/>
      </c>
      <c r="T955" s="647" t="str">
        <f>IF(ISBLANK('201718 APC &amp; OPROC'!T955),"",'201718 APC &amp; OPROC'!T955)</f>
        <v/>
      </c>
      <c r="V955" s="315"/>
      <c r="W955" s="315"/>
    </row>
    <row r="956" spans="2:23" s="139" customFormat="1" x14ac:dyDescent="0.35">
      <c r="B956" s="648" t="s">
        <v>2353</v>
      </c>
      <c r="C956" s="164" t="s">
        <v>2354</v>
      </c>
      <c r="D956" s="649" t="str">
        <f>IF(ISNUMBER('201718 APC &amp; OPROC'!D956),'201718 APC &amp; OPROC'!D956*(1+VLOOKUP(LEFT($B956,2),'Adjustment factors'!$B$9:$M$99,D$1,FALSE)),"-")</f>
        <v>-</v>
      </c>
      <c r="E956" s="650">
        <f>IF(ISNUMBER('201718 APC &amp; OPROC'!E956),'201718 APC &amp; OPROC'!E956*(1+VLOOKUP(LEFT($B956,2),'Adjustment factors'!$B$9:$M$99,E$1,FALSE)),"-")</f>
        <v>2362.6577824088472</v>
      </c>
      <c r="F956" s="649" t="str">
        <f>IF(ISNUMBER('201718 APC &amp; OPROC'!F956),'201718 APC &amp; OPROC'!F956*(1+VLOOKUP(LEFT($B956,2),'Adjustment factors'!$B$9:$M$99,F$1,FALSE)),"-")</f>
        <v>-</v>
      </c>
      <c r="G956" s="649" t="str">
        <f>IF(ISNUMBER('201718 APC &amp; OPROC'!G956),'201718 APC &amp; OPROC'!G956*(1+VLOOKUP(LEFT($B956,2),'Adjustment factors'!$B$9:$M$99,G$1,FALSE)),"-")</f>
        <v>-</v>
      </c>
      <c r="H956" s="650">
        <f>IF(ISBLANK('201718 APC &amp; OPROC'!H956),"",'201718 APC &amp; OPROC'!H956)</f>
        <v>12</v>
      </c>
      <c r="I956" s="650">
        <f>IF(ISNUMBER('201718 APC &amp; OPROC'!I956),'201718 APC &amp; OPROC'!I956*(1+VLOOKUP(LEFT($B956,2),'Adjustment factors'!$B$9:$M$99,I$1,FALSE)),"-")</f>
        <v>3119.997361424812</v>
      </c>
      <c r="J956" s="650">
        <f>IF(ISBLANK('201718 APC &amp; OPROC'!J956),"",'201718 APC &amp; OPROC'!J956)</f>
        <v>24</v>
      </c>
      <c r="K956" s="650">
        <f>IF(ISNUMBER('201718 APC &amp; OPROC'!K956),'201718 APC &amp; OPROC'!K956*(1+VLOOKUP(LEFT($B956,2),'Adjustment factors'!$B$9:$M$99,K$1,FALSE)),"-")</f>
        <v>231.13397999999995</v>
      </c>
      <c r="L956" s="650" t="str">
        <f>IF(ISBLANK('201718 APC &amp; OPROC'!L956),"",'201718 APC &amp; OPROC'!L956)</f>
        <v>Yes</v>
      </c>
      <c r="M956" s="651">
        <f>IF(ISBLANK('201718 APC &amp; OPROC'!M956),"",'201718 APC &amp; OPROC'!M956)</f>
        <v>0.30000000000000004</v>
      </c>
      <c r="N956" s="654">
        <f t="shared" si="14"/>
        <v>935.9992084274437</v>
      </c>
      <c r="O956" s="652" t="str">
        <f>IF(ISBLANK('201718 APC &amp; OPROC'!O956),"",'201718 APC &amp; OPROC'!O956)</f>
        <v>-</v>
      </c>
      <c r="P956" s="645" t="str">
        <f>IF(ISBLANK('201718 APC &amp; OPROC'!P956),"",'201718 APC &amp; OPROC'!P956)</f>
        <v>-</v>
      </c>
      <c r="Q956" s="653" t="str">
        <f>IF(ISBLANK('201718 APC &amp; OPROC'!Q956),"",'201718 APC &amp; OPROC'!Q956)</f>
        <v>-</v>
      </c>
      <c r="R956" s="647" t="str">
        <f>IF(ISBLANK('201718 APC &amp; OPROC'!R956),"",'201718 APC &amp; OPROC'!R956)</f>
        <v>-</v>
      </c>
      <c r="S956" s="647" t="str">
        <f>IF(ISBLANK('201718 APC &amp; OPROC'!S956),"",'201718 APC &amp; OPROC'!S956)</f>
        <v/>
      </c>
      <c r="T956" s="647" t="str">
        <f>IF(ISBLANK('201718 APC &amp; OPROC'!T956),"",'201718 APC &amp; OPROC'!T956)</f>
        <v/>
      </c>
      <c r="V956" s="315"/>
      <c r="W956" s="315"/>
    </row>
    <row r="957" spans="2:23" s="139" customFormat="1" x14ac:dyDescent="0.35">
      <c r="B957" s="648" t="s">
        <v>2355</v>
      </c>
      <c r="C957" s="164" t="s">
        <v>2356</v>
      </c>
      <c r="D957" s="649" t="str">
        <f>IF(ISNUMBER('201718 APC &amp; OPROC'!D957),'201718 APC &amp; OPROC'!D957*(1+VLOOKUP(LEFT($B957,2),'Adjustment factors'!$B$9:$M$99,D$1,FALSE)),"-")</f>
        <v>-</v>
      </c>
      <c r="E957" s="650">
        <f>IF(ISNUMBER('201718 APC &amp; OPROC'!E957),'201718 APC &amp; OPROC'!E957*(1+VLOOKUP(LEFT($B957,2),'Adjustment factors'!$B$9:$M$99,E$1,FALSE)),"-")</f>
        <v>3225.742914345924</v>
      </c>
      <c r="F957" s="649" t="str">
        <f>IF(ISNUMBER('201718 APC &amp; OPROC'!F957),'201718 APC &amp; OPROC'!F957*(1+VLOOKUP(LEFT($B957,2),'Adjustment factors'!$B$9:$M$99,F$1,FALSE)),"-")</f>
        <v>-</v>
      </c>
      <c r="G957" s="649" t="str">
        <f>IF(ISNUMBER('201718 APC &amp; OPROC'!G957),'201718 APC &amp; OPROC'!G957*(1+VLOOKUP(LEFT($B957,2),'Adjustment factors'!$B$9:$M$99,G$1,FALSE)),"-")</f>
        <v>-</v>
      </c>
      <c r="H957" s="650">
        <f>IF(ISBLANK('201718 APC &amp; OPROC'!H957),"",'201718 APC &amp; OPROC'!H957)</f>
        <v>32</v>
      </c>
      <c r="I957" s="650">
        <f>IF(ISNUMBER('201718 APC &amp; OPROC'!I957),'201718 APC &amp; OPROC'!I957*(1+VLOOKUP(LEFT($B957,2),'Adjustment factors'!$B$9:$M$99,I$1,FALSE)),"-")</f>
        <v>3940.7842721934439</v>
      </c>
      <c r="J957" s="650">
        <f>IF(ISBLANK('201718 APC &amp; OPROC'!J957),"",'201718 APC &amp; OPROC'!J957)</f>
        <v>38</v>
      </c>
      <c r="K957" s="650">
        <f>IF(ISNUMBER('201718 APC &amp; OPROC'!K957),'201718 APC &amp; OPROC'!K957*(1+VLOOKUP(LEFT($B957,2),'Adjustment factors'!$B$9:$M$99,K$1,FALSE)),"-")</f>
        <v>231.13397999999995</v>
      </c>
      <c r="L957" s="650" t="str">
        <f>IF(ISBLANK('201718 APC &amp; OPROC'!L957),"",'201718 APC &amp; OPROC'!L957)</f>
        <v>Yes</v>
      </c>
      <c r="M957" s="651">
        <f>IF(ISBLANK('201718 APC &amp; OPROC'!M957),"",'201718 APC &amp; OPROC'!M957)</f>
        <v>0.30000000000000004</v>
      </c>
      <c r="N957" s="654">
        <f t="shared" si="14"/>
        <v>1182.2352816580333</v>
      </c>
      <c r="O957" s="652" t="str">
        <f>IF(ISBLANK('201718 APC &amp; OPROC'!O957),"",'201718 APC &amp; OPROC'!O957)</f>
        <v>-</v>
      </c>
      <c r="P957" s="645" t="str">
        <f>IF(ISBLANK('201718 APC &amp; OPROC'!P957),"",'201718 APC &amp; OPROC'!P957)</f>
        <v>-</v>
      </c>
      <c r="Q957" s="653" t="str">
        <f>IF(ISBLANK('201718 APC &amp; OPROC'!Q957),"",'201718 APC &amp; OPROC'!Q957)</f>
        <v>-</v>
      </c>
      <c r="R957" s="647" t="str">
        <f>IF(ISBLANK('201718 APC &amp; OPROC'!R957),"",'201718 APC &amp; OPROC'!R957)</f>
        <v>-</v>
      </c>
      <c r="S957" s="647" t="str">
        <f>IF(ISBLANK('201718 APC &amp; OPROC'!S957),"",'201718 APC &amp; OPROC'!S957)</f>
        <v/>
      </c>
      <c r="T957" s="647" t="str">
        <f>IF(ISBLANK('201718 APC &amp; OPROC'!T957),"",'201718 APC &amp; OPROC'!T957)</f>
        <v/>
      </c>
      <c r="V957" s="315"/>
      <c r="W957" s="315"/>
    </row>
    <row r="958" spans="2:23" s="139" customFormat="1" x14ac:dyDescent="0.35">
      <c r="B958" s="648" t="s">
        <v>2357</v>
      </c>
      <c r="C958" s="164" t="s">
        <v>2358</v>
      </c>
      <c r="D958" s="649" t="str">
        <f>IF(ISNUMBER('201718 APC &amp; OPROC'!D958),'201718 APC &amp; OPROC'!D958*(1+VLOOKUP(LEFT($B958,2),'Adjustment factors'!$B$9:$M$99,D$1,FALSE)),"-")</f>
        <v>-</v>
      </c>
      <c r="E958" s="650">
        <f>IF(ISNUMBER('201718 APC &amp; OPROC'!E958),'201718 APC &amp; OPROC'!E958*(1+VLOOKUP(LEFT($B958,2),'Adjustment factors'!$B$9:$M$99,E$1,FALSE)),"-")</f>
        <v>1460.2957308153575</v>
      </c>
      <c r="F958" s="649" t="str">
        <f>IF(ISNUMBER('201718 APC &amp; OPROC'!F958),'201718 APC &amp; OPROC'!F958*(1+VLOOKUP(LEFT($B958,2),'Adjustment factors'!$B$9:$M$99,F$1,FALSE)),"-")</f>
        <v>-</v>
      </c>
      <c r="G958" s="649" t="str">
        <f>IF(ISNUMBER('201718 APC &amp; OPROC'!G958),'201718 APC &amp; OPROC'!G958*(1+VLOOKUP(LEFT($B958,2),'Adjustment factors'!$B$9:$M$99,G$1,FALSE)),"-")</f>
        <v>-</v>
      </c>
      <c r="H958" s="650">
        <f>IF(ISBLANK('201718 APC &amp; OPROC'!H958),"",'201718 APC &amp; OPROC'!H958)</f>
        <v>15</v>
      </c>
      <c r="I958" s="650">
        <f>IF(ISNUMBER('201718 APC &amp; OPROC'!I958),'201718 APC &amp; OPROC'!I958*(1+VLOOKUP(LEFT($B958,2),'Adjustment factors'!$B$9:$M$99,I$1,FALSE)),"-")</f>
        <v>2691.9796472203107</v>
      </c>
      <c r="J958" s="650">
        <f>IF(ISBLANK('201718 APC &amp; OPROC'!J958),"",'201718 APC &amp; OPROC'!J958)</f>
        <v>22</v>
      </c>
      <c r="K958" s="650">
        <f>IF(ISNUMBER('201718 APC &amp; OPROC'!K958),'201718 APC &amp; OPROC'!K958*(1+VLOOKUP(LEFT($B958,2),'Adjustment factors'!$B$9:$M$99,K$1,FALSE)),"-")</f>
        <v>231.13397999999995</v>
      </c>
      <c r="L958" s="650" t="str">
        <f>IF(ISBLANK('201718 APC &amp; OPROC'!L958),"",'201718 APC &amp; OPROC'!L958)</f>
        <v>Yes</v>
      </c>
      <c r="M958" s="651">
        <f>IF(ISBLANK('201718 APC &amp; OPROC'!M958),"",'201718 APC &amp; OPROC'!M958)</f>
        <v>0.30000000000000004</v>
      </c>
      <c r="N958" s="654">
        <f t="shared" si="14"/>
        <v>807.59389416609326</v>
      </c>
      <c r="O958" s="652" t="str">
        <f>IF(ISBLANK('201718 APC &amp; OPROC'!O958),"",'201718 APC &amp; OPROC'!O958)</f>
        <v>-</v>
      </c>
      <c r="P958" s="645" t="str">
        <f>IF(ISBLANK('201718 APC &amp; OPROC'!P958),"",'201718 APC &amp; OPROC'!P958)</f>
        <v>-</v>
      </c>
      <c r="Q958" s="653" t="str">
        <f>IF(ISBLANK('201718 APC &amp; OPROC'!Q958),"",'201718 APC &amp; OPROC'!Q958)</f>
        <v>-</v>
      </c>
      <c r="R958" s="647" t="str">
        <f>IF(ISBLANK('201718 APC &amp; OPROC'!R958),"",'201718 APC &amp; OPROC'!R958)</f>
        <v>-</v>
      </c>
      <c r="S958" s="647" t="str">
        <f>IF(ISBLANK('201718 APC &amp; OPROC'!S958),"",'201718 APC &amp; OPROC'!S958)</f>
        <v/>
      </c>
      <c r="T958" s="647" t="str">
        <f>IF(ISBLANK('201718 APC &amp; OPROC'!T958),"",'201718 APC &amp; OPROC'!T958)</f>
        <v/>
      </c>
      <c r="V958" s="315"/>
      <c r="W958" s="315"/>
    </row>
    <row r="959" spans="2:23" s="139" customFormat="1" x14ac:dyDescent="0.35">
      <c r="B959" s="648" t="s">
        <v>2359</v>
      </c>
      <c r="C959" s="164" t="s">
        <v>2360</v>
      </c>
      <c r="D959" s="649" t="str">
        <f>IF(ISNUMBER('201718 APC &amp; OPROC'!D959),'201718 APC &amp; OPROC'!D959*(1+VLOOKUP(LEFT($B959,2),'Adjustment factors'!$B$9:$M$99,D$1,FALSE)),"-")</f>
        <v>-</v>
      </c>
      <c r="E959" s="650">
        <f>IF(ISNUMBER('201718 APC &amp; OPROC'!E959),'201718 APC &amp; OPROC'!E959*(1+VLOOKUP(LEFT($B959,2),'Adjustment factors'!$B$9:$M$99,E$1,FALSE)),"-")</f>
        <v>735.18336792773175</v>
      </c>
      <c r="F959" s="649" t="str">
        <f>IF(ISNUMBER('201718 APC &amp; OPROC'!F959),'201718 APC &amp; OPROC'!F959*(1+VLOOKUP(LEFT($B959,2),'Adjustment factors'!$B$9:$M$99,F$1,FALSE)),"-")</f>
        <v>-</v>
      </c>
      <c r="G959" s="649" t="str">
        <f>IF(ISNUMBER('201718 APC &amp; OPROC'!G959),'201718 APC &amp; OPROC'!G959*(1+VLOOKUP(LEFT($B959,2),'Adjustment factors'!$B$9:$M$99,G$1,FALSE)),"-")</f>
        <v>-</v>
      </c>
      <c r="H959" s="650">
        <f>IF(ISBLANK('201718 APC &amp; OPROC'!H959),"",'201718 APC &amp; OPROC'!H959)</f>
        <v>5</v>
      </c>
      <c r="I959" s="650">
        <f>IF(ISNUMBER('201718 APC &amp; OPROC'!I959),'201718 APC &amp; OPROC'!I959*(1+VLOOKUP(LEFT($B959,2),'Adjustment factors'!$B$9:$M$99,I$1,FALSE)),"-")</f>
        <v>1994.0589979409708</v>
      </c>
      <c r="J959" s="650">
        <f>IF(ISBLANK('201718 APC &amp; OPROC'!J959),"",'201718 APC &amp; OPROC'!J959)</f>
        <v>15</v>
      </c>
      <c r="K959" s="650">
        <f>IF(ISNUMBER('201718 APC &amp; OPROC'!K959),'201718 APC &amp; OPROC'!K959*(1+VLOOKUP(LEFT($B959,2),'Adjustment factors'!$B$9:$M$99,K$1,FALSE)),"-")</f>
        <v>231.13397999999995</v>
      </c>
      <c r="L959" s="650" t="str">
        <f>IF(ISBLANK('201718 APC &amp; OPROC'!L959),"",'201718 APC &amp; OPROC'!L959)</f>
        <v>Yes</v>
      </c>
      <c r="M959" s="651">
        <f>IF(ISBLANK('201718 APC &amp; OPROC'!M959),"",'201718 APC &amp; OPROC'!M959)</f>
        <v>0.30000000000000004</v>
      </c>
      <c r="N959" s="654">
        <f t="shared" si="14"/>
        <v>598.21769938229136</v>
      </c>
      <c r="O959" s="652" t="str">
        <f>IF(ISBLANK('201718 APC &amp; OPROC'!O959),"",'201718 APC &amp; OPROC'!O959)</f>
        <v>-</v>
      </c>
      <c r="P959" s="645" t="str">
        <f>IF(ISBLANK('201718 APC &amp; OPROC'!P959),"",'201718 APC &amp; OPROC'!P959)</f>
        <v>-</v>
      </c>
      <c r="Q959" s="653" t="str">
        <f>IF(ISBLANK('201718 APC &amp; OPROC'!Q959),"",'201718 APC &amp; OPROC'!Q959)</f>
        <v>-</v>
      </c>
      <c r="R959" s="647" t="str">
        <f>IF(ISBLANK('201718 APC &amp; OPROC'!R959),"",'201718 APC &amp; OPROC'!R959)</f>
        <v>-</v>
      </c>
      <c r="S959" s="647" t="str">
        <f>IF(ISBLANK('201718 APC &amp; OPROC'!S959),"",'201718 APC &amp; OPROC'!S959)</f>
        <v/>
      </c>
      <c r="T959" s="647" t="str">
        <f>IF(ISBLANK('201718 APC &amp; OPROC'!T959),"",'201718 APC &amp; OPROC'!T959)</f>
        <v/>
      </c>
      <c r="V959" s="315"/>
      <c r="W959" s="315"/>
    </row>
    <row r="960" spans="2:23" s="139" customFormat="1" x14ac:dyDescent="0.35">
      <c r="B960" s="648" t="s">
        <v>2361</v>
      </c>
      <c r="C960" s="164" t="s">
        <v>2362</v>
      </c>
      <c r="D960" s="649" t="str">
        <f>IF(ISNUMBER('201718 APC &amp; OPROC'!D960),'201718 APC &amp; OPROC'!D960*(1+VLOOKUP(LEFT($B960,2),'Adjustment factors'!$B$9:$M$99,D$1,FALSE)),"-")</f>
        <v>-</v>
      </c>
      <c r="E960" s="650">
        <f>IF(ISNUMBER('201718 APC &amp; OPROC'!E960),'201718 APC &amp; OPROC'!E960*(1+VLOOKUP(LEFT($B960,2),'Adjustment factors'!$B$9:$M$99,E$1,FALSE)),"-")</f>
        <v>368.59878446787644</v>
      </c>
      <c r="F960" s="649" t="str">
        <f>IF(ISNUMBER('201718 APC &amp; OPROC'!F960),'201718 APC &amp; OPROC'!F960*(1+VLOOKUP(LEFT($B960,2),'Adjustment factors'!$B$9:$M$99,F$1,FALSE)),"-")</f>
        <v>-</v>
      </c>
      <c r="G960" s="649" t="str">
        <f>IF(ISNUMBER('201718 APC &amp; OPROC'!G960),'201718 APC &amp; OPROC'!G960*(1+VLOOKUP(LEFT($B960,2),'Adjustment factors'!$B$9:$M$99,G$1,FALSE)),"-")</f>
        <v>-</v>
      </c>
      <c r="H960" s="650">
        <f>IF(ISBLANK('201718 APC &amp; OPROC'!H960),"",'201718 APC &amp; OPROC'!H960)</f>
        <v>5</v>
      </c>
      <c r="I960" s="650">
        <f>IF(ISNUMBER('201718 APC &amp; OPROC'!I960),'201718 APC &amp; OPROC'!I960*(1+VLOOKUP(LEFT($B960,2),'Adjustment factors'!$B$9:$M$99,I$1,FALSE)),"-")</f>
        <v>1115.8673584437352</v>
      </c>
      <c r="J960" s="650">
        <f>IF(ISBLANK('201718 APC &amp; OPROC'!J960),"",'201718 APC &amp; OPROC'!J960)</f>
        <v>9</v>
      </c>
      <c r="K960" s="650">
        <f>IF(ISNUMBER('201718 APC &amp; OPROC'!K960),'201718 APC &amp; OPROC'!K960*(1+VLOOKUP(LEFT($B960,2),'Adjustment factors'!$B$9:$M$99,K$1,FALSE)),"-")</f>
        <v>231.13397999999995</v>
      </c>
      <c r="L960" s="650" t="str">
        <f>IF(ISBLANK('201718 APC &amp; OPROC'!L960),"",'201718 APC &amp; OPROC'!L960)</f>
        <v>No</v>
      </c>
      <c r="M960" s="651" t="str">
        <f>IF(ISBLANK('201718 APC &amp; OPROC'!M960),"",'201718 APC &amp; OPROC'!M960)</f>
        <v>-</v>
      </c>
      <c r="N960" s="654" t="str">
        <f t="shared" si="14"/>
        <v>-</v>
      </c>
      <c r="O960" s="652" t="str">
        <f>IF(ISBLANK('201718 APC &amp; OPROC'!O960),"",'201718 APC &amp; OPROC'!O960)</f>
        <v>Sub-HRG</v>
      </c>
      <c r="P960" s="645" t="str">
        <f>IF(ISBLANK('201718 APC &amp; OPROC'!P960),"",'201718 APC &amp; OPROC'!P960)</f>
        <v>SDEC</v>
      </c>
      <c r="Q960" s="653" t="str">
        <f>IF(ISBLANK('201718 APC &amp; OPROC'!Q960),"",'201718 APC &amp; OPROC'!Q960)</f>
        <v>NE</v>
      </c>
      <c r="R960" s="647" t="str">
        <f>IF(ISBLANK('201718 APC &amp; OPROC'!R960),"",'201718 APC &amp; OPROC'!R960)</f>
        <v>BPT price</v>
      </c>
      <c r="S960" s="647" t="str">
        <f>IF(ISBLANK('201718 APC &amp; OPROC'!S960),"",'201718 APC &amp; OPROC'!S960)</f>
        <v>See 07.BPTs</v>
      </c>
      <c r="T960" s="647" t="str">
        <f>IF(ISBLANK('201718 APC &amp; OPROC'!T960),"",'201718 APC &amp; OPROC'!T960)</f>
        <v>BP80</v>
      </c>
      <c r="V960" s="315"/>
      <c r="W960" s="315"/>
    </row>
    <row r="961" spans="2:23" s="139" customFormat="1" x14ac:dyDescent="0.35">
      <c r="B961" s="648" t="s">
        <v>2363</v>
      </c>
      <c r="C961" s="164" t="s">
        <v>2364</v>
      </c>
      <c r="D961" s="649" t="str">
        <f>IF(ISNUMBER('201718 APC &amp; OPROC'!D961),'201718 APC &amp; OPROC'!D961*(1+VLOOKUP(LEFT($B961,2),'Adjustment factors'!$B$9:$M$99,D$1,FALSE)),"-")</f>
        <v>-</v>
      </c>
      <c r="E961" s="650">
        <f>IF(ISNUMBER('201718 APC &amp; OPROC'!E961),'201718 APC &amp; OPROC'!E961*(1+VLOOKUP(LEFT($B961,2),'Adjustment factors'!$B$9:$M$99,E$1,FALSE)),"-")</f>
        <v>2645.6530240358234</v>
      </c>
      <c r="F961" s="649" t="str">
        <f>IF(ISNUMBER('201718 APC &amp; OPROC'!F961),'201718 APC &amp; OPROC'!F961*(1+VLOOKUP(LEFT($B961,2),'Adjustment factors'!$B$9:$M$99,F$1,FALSE)),"-")</f>
        <v>-</v>
      </c>
      <c r="G961" s="649" t="str">
        <f>IF(ISNUMBER('201718 APC &amp; OPROC'!G961),'201718 APC &amp; OPROC'!G961*(1+VLOOKUP(LEFT($B961,2),'Adjustment factors'!$B$9:$M$99,G$1,FALSE)),"-")</f>
        <v>-</v>
      </c>
      <c r="H961" s="650">
        <f>IF(ISBLANK('201718 APC &amp; OPROC'!H961),"",'201718 APC &amp; OPROC'!H961)</f>
        <v>26</v>
      </c>
      <c r="I961" s="650">
        <f>IF(ISNUMBER('201718 APC &amp; OPROC'!I961),'201718 APC &amp; OPROC'!I961*(1+VLOOKUP(LEFT($B961,2),'Adjustment factors'!$B$9:$M$99,I$1,FALSE)),"-")</f>
        <v>2645.6530240358234</v>
      </c>
      <c r="J961" s="650">
        <f>IF(ISBLANK('201718 APC &amp; OPROC'!J961),"",'201718 APC &amp; OPROC'!J961)</f>
        <v>26</v>
      </c>
      <c r="K961" s="650">
        <f>IF(ISNUMBER('201718 APC &amp; OPROC'!K961),'201718 APC &amp; OPROC'!K961*(1+VLOOKUP(LEFT($B961,2),'Adjustment factors'!$B$9:$M$99,K$1,FALSE)),"-")</f>
        <v>231.13397999999995</v>
      </c>
      <c r="L961" s="650" t="str">
        <f>IF(ISBLANK('201718 APC &amp; OPROC'!L961),"",'201718 APC &amp; OPROC'!L961)</f>
        <v>Yes</v>
      </c>
      <c r="M961" s="651">
        <f>IF(ISBLANK('201718 APC &amp; OPROC'!M961),"",'201718 APC &amp; OPROC'!M961)</f>
        <v>0.30000000000000004</v>
      </c>
      <c r="N961" s="654">
        <f t="shared" si="14"/>
        <v>793.69590721074712</v>
      </c>
      <c r="O961" s="652" t="str">
        <f>IF(ISBLANK('201718 APC &amp; OPROC'!O961),"",'201718 APC &amp; OPROC'!O961)</f>
        <v>-</v>
      </c>
      <c r="P961" s="645" t="str">
        <f>IF(ISBLANK('201718 APC &amp; OPROC'!P961),"",'201718 APC &amp; OPROC'!P961)</f>
        <v>-</v>
      </c>
      <c r="Q961" s="653" t="str">
        <f>IF(ISBLANK('201718 APC &amp; OPROC'!Q961),"",'201718 APC &amp; OPROC'!Q961)</f>
        <v>-</v>
      </c>
      <c r="R961" s="647" t="str">
        <f>IF(ISBLANK('201718 APC &amp; OPROC'!R961),"",'201718 APC &amp; OPROC'!R961)</f>
        <v>-</v>
      </c>
      <c r="S961" s="647" t="str">
        <f>IF(ISBLANK('201718 APC &amp; OPROC'!S961),"",'201718 APC &amp; OPROC'!S961)</f>
        <v/>
      </c>
      <c r="T961" s="647" t="str">
        <f>IF(ISBLANK('201718 APC &amp; OPROC'!T961),"",'201718 APC &amp; OPROC'!T961)</f>
        <v/>
      </c>
      <c r="V961" s="315"/>
      <c r="W961" s="315"/>
    </row>
    <row r="962" spans="2:23" s="139" customFormat="1" x14ac:dyDescent="0.35">
      <c r="B962" s="648" t="s">
        <v>2365</v>
      </c>
      <c r="C962" s="164" t="s">
        <v>2366</v>
      </c>
      <c r="D962" s="649" t="str">
        <f>IF(ISNUMBER('201718 APC &amp; OPROC'!D962),'201718 APC &amp; OPROC'!D962*(1+VLOOKUP(LEFT($B962,2),'Adjustment factors'!$B$9:$M$99,D$1,FALSE)),"-")</f>
        <v>-</v>
      </c>
      <c r="E962" s="650">
        <f>IF(ISNUMBER('201718 APC &amp; OPROC'!E962),'201718 APC &amp; OPROC'!E962*(1+VLOOKUP(LEFT($B962,2),'Adjustment factors'!$B$9:$M$99,E$1,FALSE)),"-")</f>
        <v>505.56445301331689</v>
      </c>
      <c r="F962" s="649" t="str">
        <f>IF(ISNUMBER('201718 APC &amp; OPROC'!F962),'201718 APC &amp; OPROC'!F962*(1+VLOOKUP(LEFT($B962,2),'Adjustment factors'!$B$9:$M$99,F$1,FALSE)),"-")</f>
        <v>-</v>
      </c>
      <c r="G962" s="649" t="str">
        <f>IF(ISNUMBER('201718 APC &amp; OPROC'!G962),'201718 APC &amp; OPROC'!G962*(1+VLOOKUP(LEFT($B962,2),'Adjustment factors'!$B$9:$M$99,G$1,FALSE)),"-")</f>
        <v>-</v>
      </c>
      <c r="H962" s="650">
        <f>IF(ISBLANK('201718 APC &amp; OPROC'!H962),"",'201718 APC &amp; OPROC'!H962)</f>
        <v>5</v>
      </c>
      <c r="I962" s="650">
        <f>IF(ISNUMBER('201718 APC &amp; OPROC'!I962),'201718 APC &amp; OPROC'!I962*(1+VLOOKUP(LEFT($B962,2),'Adjustment factors'!$B$9:$M$99,I$1,FALSE)),"-")</f>
        <v>1317.2874592458536</v>
      </c>
      <c r="J962" s="650">
        <f>IF(ISBLANK('201718 APC &amp; OPROC'!J962),"",'201718 APC &amp; OPROC'!J962)</f>
        <v>10</v>
      </c>
      <c r="K962" s="650">
        <f>IF(ISNUMBER('201718 APC &amp; OPROC'!K962),'201718 APC &amp; OPROC'!K962*(1+VLOOKUP(LEFT($B962,2),'Adjustment factors'!$B$9:$M$99,K$1,FALSE)),"-")</f>
        <v>231.13397999999995</v>
      </c>
      <c r="L962" s="650" t="str">
        <f>IF(ISBLANK('201718 APC &amp; OPROC'!L962),"",'201718 APC &amp; OPROC'!L962)</f>
        <v>Yes</v>
      </c>
      <c r="M962" s="651">
        <f>IF(ISBLANK('201718 APC &amp; OPROC'!M962),"",'201718 APC &amp; OPROC'!M962)</f>
        <v>0.5</v>
      </c>
      <c r="N962" s="654">
        <f t="shared" si="14"/>
        <v>658.6437296229268</v>
      </c>
      <c r="O962" s="652" t="str">
        <f>IF(ISBLANK('201718 APC &amp; OPROC'!O962),"",'201718 APC &amp; OPROC'!O962)</f>
        <v>-</v>
      </c>
      <c r="P962" s="645" t="str">
        <f>IF(ISBLANK('201718 APC &amp; OPROC'!P962),"",'201718 APC &amp; OPROC'!P962)</f>
        <v>-</v>
      </c>
      <c r="Q962" s="653" t="str">
        <f>IF(ISBLANK('201718 APC &amp; OPROC'!Q962),"",'201718 APC &amp; OPROC'!Q962)</f>
        <v>-</v>
      </c>
      <c r="R962" s="647" t="str">
        <f>IF(ISBLANK('201718 APC &amp; OPROC'!R962),"",'201718 APC &amp; OPROC'!R962)</f>
        <v>-</v>
      </c>
      <c r="S962" s="647" t="str">
        <f>IF(ISBLANK('201718 APC &amp; OPROC'!S962),"",'201718 APC &amp; OPROC'!S962)</f>
        <v/>
      </c>
      <c r="T962" s="647" t="str">
        <f>IF(ISBLANK('201718 APC &amp; OPROC'!T962),"",'201718 APC &amp; OPROC'!T962)</f>
        <v/>
      </c>
      <c r="V962" s="315"/>
      <c r="W962" s="315"/>
    </row>
    <row r="963" spans="2:23" s="139" customFormat="1" x14ac:dyDescent="0.35">
      <c r="B963" s="648" t="s">
        <v>2367</v>
      </c>
      <c r="C963" s="164" t="s">
        <v>2368</v>
      </c>
      <c r="D963" s="649" t="str">
        <f>IF(ISNUMBER('201718 APC &amp; OPROC'!D963),'201718 APC &amp; OPROC'!D963*(1+VLOOKUP(LEFT($B963,2),'Adjustment factors'!$B$9:$M$99,D$1,FALSE)),"-")</f>
        <v>-</v>
      </c>
      <c r="E963" s="650">
        <f>IF(ISNUMBER('201718 APC &amp; OPROC'!E963),'201718 APC &amp; OPROC'!E963*(1+VLOOKUP(LEFT($B963,2),'Adjustment factors'!$B$9:$M$99,E$1,FALSE)),"-")</f>
        <v>6433.6688611260824</v>
      </c>
      <c r="F963" s="649" t="str">
        <f>IF(ISNUMBER('201718 APC &amp; OPROC'!F963),'201718 APC &amp; OPROC'!F963*(1+VLOOKUP(LEFT($B963,2),'Adjustment factors'!$B$9:$M$99,F$1,FALSE)),"-")</f>
        <v>-</v>
      </c>
      <c r="G963" s="649" t="str">
        <f>IF(ISNUMBER('201718 APC &amp; OPROC'!G963),'201718 APC &amp; OPROC'!G963*(1+VLOOKUP(LEFT($B963,2),'Adjustment factors'!$B$9:$M$99,G$1,FALSE)),"-")</f>
        <v>-</v>
      </c>
      <c r="H963" s="650">
        <f>IF(ISBLANK('201718 APC &amp; OPROC'!H963),"",'201718 APC &amp; OPROC'!H963)</f>
        <v>247</v>
      </c>
      <c r="I963" s="650">
        <f>IF(ISNUMBER('201718 APC &amp; OPROC'!I963),'201718 APC &amp; OPROC'!I963*(1+VLOOKUP(LEFT($B963,2),'Adjustment factors'!$B$9:$M$99,I$1,FALSE)),"-")</f>
        <v>6433.6688611260824</v>
      </c>
      <c r="J963" s="650">
        <f>IF(ISBLANK('201718 APC &amp; OPROC'!J963),"",'201718 APC &amp; OPROC'!J963)</f>
        <v>61</v>
      </c>
      <c r="K963" s="650">
        <f>IF(ISNUMBER('201718 APC &amp; OPROC'!K963),'201718 APC &amp; OPROC'!K963*(1+VLOOKUP(LEFT($B963,2),'Adjustment factors'!$B$9:$M$99,K$1,FALSE)),"-")</f>
        <v>224.12991999999997</v>
      </c>
      <c r="L963" s="650" t="str">
        <f>IF(ISBLANK('201718 APC &amp; OPROC'!L963),"",'201718 APC &amp; OPROC'!L963)</f>
        <v>Yes</v>
      </c>
      <c r="M963" s="651">
        <f>IF(ISBLANK('201718 APC &amp; OPROC'!M963),"",'201718 APC &amp; OPROC'!M963)</f>
        <v>0.30000000000000004</v>
      </c>
      <c r="N963" s="654">
        <f t="shared" si="14"/>
        <v>1930.1006583378251</v>
      </c>
      <c r="O963" s="652" t="str">
        <f>IF(ISBLANK('201718 APC &amp; OPROC'!O963),"",'201718 APC &amp; OPROC'!O963)</f>
        <v>-</v>
      </c>
      <c r="P963" s="645" t="str">
        <f>IF(ISBLANK('201718 APC &amp; OPROC'!P963),"",'201718 APC &amp; OPROC'!P963)</f>
        <v>-</v>
      </c>
      <c r="Q963" s="653" t="str">
        <f>IF(ISBLANK('201718 APC &amp; OPROC'!Q963),"",'201718 APC &amp; OPROC'!Q963)</f>
        <v>-</v>
      </c>
      <c r="R963" s="647" t="str">
        <f>IF(ISBLANK('201718 APC &amp; OPROC'!R963),"",'201718 APC &amp; OPROC'!R963)</f>
        <v>-</v>
      </c>
      <c r="S963" s="647" t="str">
        <f>IF(ISBLANK('201718 APC &amp; OPROC'!S963),"",'201718 APC &amp; OPROC'!S963)</f>
        <v/>
      </c>
      <c r="T963" s="647" t="str">
        <f>IF(ISBLANK('201718 APC &amp; OPROC'!T963),"",'201718 APC &amp; OPROC'!T963)</f>
        <v/>
      </c>
      <c r="V963" s="315"/>
      <c r="W963" s="315"/>
    </row>
    <row r="964" spans="2:23" s="139" customFormat="1" x14ac:dyDescent="0.35">
      <c r="B964" s="648" t="s">
        <v>2369</v>
      </c>
      <c r="C964" s="164" t="s">
        <v>2370</v>
      </c>
      <c r="D964" s="649" t="str">
        <f>IF(ISNUMBER('201718 APC &amp; OPROC'!D964),'201718 APC &amp; OPROC'!D964*(1+VLOOKUP(LEFT($B964,2),'Adjustment factors'!$B$9:$M$99,D$1,FALSE)),"-")</f>
        <v>-</v>
      </c>
      <c r="E964" s="650">
        <f>IF(ISNUMBER('201718 APC &amp; OPROC'!E964),'201718 APC &amp; OPROC'!E964*(1+VLOOKUP(LEFT($B964,2),'Adjustment factors'!$B$9:$M$99,E$1,FALSE)),"-")</f>
        <v>5836.8348001096692</v>
      </c>
      <c r="F964" s="649" t="str">
        <f>IF(ISNUMBER('201718 APC &amp; OPROC'!F964),'201718 APC &amp; OPROC'!F964*(1+VLOOKUP(LEFT($B964,2),'Adjustment factors'!$B$9:$M$99,F$1,FALSE)),"-")</f>
        <v>-</v>
      </c>
      <c r="G964" s="649" t="str">
        <f>IF(ISNUMBER('201718 APC &amp; OPROC'!G964),'201718 APC &amp; OPROC'!G964*(1+VLOOKUP(LEFT($B964,2),'Adjustment factors'!$B$9:$M$99,G$1,FALSE)),"-")</f>
        <v>-</v>
      </c>
      <c r="H964" s="650">
        <f>IF(ISBLANK('201718 APC &amp; OPROC'!H964),"",'201718 APC &amp; OPROC'!H964)</f>
        <v>113</v>
      </c>
      <c r="I964" s="650">
        <f>IF(ISNUMBER('201718 APC &amp; OPROC'!I964),'201718 APC &amp; OPROC'!I964*(1+VLOOKUP(LEFT($B964,2),'Adjustment factors'!$B$9:$M$99,I$1,FALSE)),"-")</f>
        <v>5836.8348001096692</v>
      </c>
      <c r="J964" s="650">
        <f>IF(ISBLANK('201718 APC &amp; OPROC'!J964),"",'201718 APC &amp; OPROC'!J964)</f>
        <v>61</v>
      </c>
      <c r="K964" s="650">
        <f>IF(ISNUMBER('201718 APC &amp; OPROC'!K964),'201718 APC &amp; OPROC'!K964*(1+VLOOKUP(LEFT($B964,2),'Adjustment factors'!$B$9:$M$99,K$1,FALSE)),"-")</f>
        <v>224.12991999999997</v>
      </c>
      <c r="L964" s="650" t="str">
        <f>IF(ISBLANK('201718 APC &amp; OPROC'!L964),"",'201718 APC &amp; OPROC'!L964)</f>
        <v>Yes</v>
      </c>
      <c r="M964" s="651">
        <f>IF(ISBLANK('201718 APC &amp; OPROC'!M964),"",'201718 APC &amp; OPROC'!M964)</f>
        <v>0.30000000000000004</v>
      </c>
      <c r="N964" s="654">
        <f t="shared" si="14"/>
        <v>1751.050440032901</v>
      </c>
      <c r="O964" s="652" t="str">
        <f>IF(ISBLANK('201718 APC &amp; OPROC'!O964),"",'201718 APC &amp; OPROC'!O964)</f>
        <v>-</v>
      </c>
      <c r="P964" s="645" t="str">
        <f>IF(ISBLANK('201718 APC &amp; OPROC'!P964),"",'201718 APC &amp; OPROC'!P964)</f>
        <v>-</v>
      </c>
      <c r="Q964" s="653" t="str">
        <f>IF(ISBLANK('201718 APC &amp; OPROC'!Q964),"",'201718 APC &amp; OPROC'!Q964)</f>
        <v>-</v>
      </c>
      <c r="R964" s="647" t="str">
        <f>IF(ISBLANK('201718 APC &amp; OPROC'!R964),"",'201718 APC &amp; OPROC'!R964)</f>
        <v>-</v>
      </c>
      <c r="S964" s="647" t="str">
        <f>IF(ISBLANK('201718 APC &amp; OPROC'!S964),"",'201718 APC &amp; OPROC'!S964)</f>
        <v/>
      </c>
      <c r="T964" s="647" t="str">
        <f>IF(ISBLANK('201718 APC &amp; OPROC'!T964),"",'201718 APC &amp; OPROC'!T964)</f>
        <v/>
      </c>
      <c r="V964" s="315"/>
      <c r="W964" s="315"/>
    </row>
    <row r="965" spans="2:23" s="139" customFormat="1" x14ac:dyDescent="0.35">
      <c r="B965" s="648" t="s">
        <v>2371</v>
      </c>
      <c r="C965" s="164" t="s">
        <v>2372</v>
      </c>
      <c r="D965" s="649" t="str">
        <f>IF(ISNUMBER('201718 APC &amp; OPROC'!D965),'201718 APC &amp; OPROC'!D965*(1+VLOOKUP(LEFT($B965,2),'Adjustment factors'!$B$9:$M$99,D$1,FALSE)),"-")</f>
        <v>-</v>
      </c>
      <c r="E965" s="650">
        <f>IF(ISNUMBER('201718 APC &amp; OPROC'!E965),'201718 APC &amp; OPROC'!E965*(1+VLOOKUP(LEFT($B965,2),'Adjustment factors'!$B$9:$M$99,E$1,FALSE)),"-")</f>
        <v>3169.2900223125812</v>
      </c>
      <c r="F965" s="649" t="str">
        <f>IF(ISNUMBER('201718 APC &amp; OPROC'!F965),'201718 APC &amp; OPROC'!F965*(1+VLOOKUP(LEFT($B965,2),'Adjustment factors'!$B$9:$M$99,F$1,FALSE)),"-")</f>
        <v>-</v>
      </c>
      <c r="G965" s="649" t="str">
        <f>IF(ISNUMBER('201718 APC &amp; OPROC'!G965),'201718 APC &amp; OPROC'!G965*(1+VLOOKUP(LEFT($B965,2),'Adjustment factors'!$B$9:$M$99,G$1,FALSE)),"-")</f>
        <v>-</v>
      </c>
      <c r="H965" s="650">
        <f>IF(ISBLANK('201718 APC &amp; OPROC'!H965),"",'201718 APC &amp; OPROC'!H965)</f>
        <v>67</v>
      </c>
      <c r="I965" s="650">
        <f>IF(ISNUMBER('201718 APC &amp; OPROC'!I965),'201718 APC &amp; OPROC'!I965*(1+VLOOKUP(LEFT($B965,2),'Adjustment factors'!$B$9:$M$99,I$1,FALSE)),"-")</f>
        <v>3874.3634808353609</v>
      </c>
      <c r="J965" s="650">
        <f>IF(ISBLANK('201718 APC &amp; OPROC'!J965),"",'201718 APC &amp; OPROC'!J965)</f>
        <v>38</v>
      </c>
      <c r="K965" s="650">
        <f>IF(ISNUMBER('201718 APC &amp; OPROC'!K965),'201718 APC &amp; OPROC'!K965*(1+VLOOKUP(LEFT($B965,2),'Adjustment factors'!$B$9:$M$99,K$1,FALSE)),"-")</f>
        <v>224.12991999999997</v>
      </c>
      <c r="L965" s="650" t="str">
        <f>IF(ISBLANK('201718 APC &amp; OPROC'!L965),"",'201718 APC &amp; OPROC'!L965)</f>
        <v>Yes</v>
      </c>
      <c r="M965" s="651">
        <f>IF(ISBLANK('201718 APC &amp; OPROC'!M965),"",'201718 APC &amp; OPROC'!M965)</f>
        <v>0.30000000000000004</v>
      </c>
      <c r="N965" s="654">
        <f t="shared" ref="N965:N1028" si="15">IF(ISNUMBER(M965),M965*I965,"-")</f>
        <v>1162.3090442506084</v>
      </c>
      <c r="O965" s="652" t="str">
        <f>IF(ISBLANK('201718 APC &amp; OPROC'!O965),"",'201718 APC &amp; OPROC'!O965)</f>
        <v>-</v>
      </c>
      <c r="P965" s="645" t="str">
        <f>IF(ISBLANK('201718 APC &amp; OPROC'!P965),"",'201718 APC &amp; OPROC'!P965)</f>
        <v>-</v>
      </c>
      <c r="Q965" s="653" t="str">
        <f>IF(ISBLANK('201718 APC &amp; OPROC'!Q965),"",'201718 APC &amp; OPROC'!Q965)</f>
        <v>-</v>
      </c>
      <c r="R965" s="647" t="str">
        <f>IF(ISBLANK('201718 APC &amp; OPROC'!R965),"",'201718 APC &amp; OPROC'!R965)</f>
        <v>-</v>
      </c>
      <c r="S965" s="647" t="str">
        <f>IF(ISBLANK('201718 APC &amp; OPROC'!S965),"",'201718 APC &amp; OPROC'!S965)</f>
        <v/>
      </c>
      <c r="T965" s="647" t="str">
        <f>IF(ISBLANK('201718 APC &amp; OPROC'!T965),"",'201718 APC &amp; OPROC'!T965)</f>
        <v/>
      </c>
      <c r="V965" s="315"/>
      <c r="W965" s="315"/>
    </row>
    <row r="966" spans="2:23" s="139" customFormat="1" x14ac:dyDescent="0.35">
      <c r="B966" s="648" t="s">
        <v>2373</v>
      </c>
      <c r="C966" s="164" t="s">
        <v>2374</v>
      </c>
      <c r="D966" s="649" t="str">
        <f>IF(ISNUMBER('201718 APC &amp; OPROC'!D966),'201718 APC &amp; OPROC'!D966*(1+VLOOKUP(LEFT($B966,2),'Adjustment factors'!$B$9:$M$99,D$1,FALSE)),"-")</f>
        <v>-</v>
      </c>
      <c r="E966" s="650">
        <f>IF(ISNUMBER('201718 APC &amp; OPROC'!E966),'201718 APC &amp; OPROC'!E966*(1+VLOOKUP(LEFT($B966,2),'Adjustment factors'!$B$9:$M$99,E$1,FALSE)),"-")</f>
        <v>2210.3091920692596</v>
      </c>
      <c r="F966" s="649" t="str">
        <f>IF(ISNUMBER('201718 APC &amp; OPROC'!F966),'201718 APC &amp; OPROC'!F966*(1+VLOOKUP(LEFT($B966,2),'Adjustment factors'!$B$9:$M$99,F$1,FALSE)),"-")</f>
        <v>-</v>
      </c>
      <c r="G966" s="649" t="str">
        <f>IF(ISNUMBER('201718 APC &amp; OPROC'!G966),'201718 APC &amp; OPROC'!G966*(1+VLOOKUP(LEFT($B966,2),'Adjustment factors'!$B$9:$M$99,G$1,FALSE)),"-")</f>
        <v>-</v>
      </c>
      <c r="H966" s="650">
        <f>IF(ISBLANK('201718 APC &amp; OPROC'!H966),"",'201718 APC &amp; OPROC'!H966)</f>
        <v>25</v>
      </c>
      <c r="I966" s="650">
        <f>IF(ISNUMBER('201718 APC &amp; OPROC'!I966),'201718 APC &amp; OPROC'!I966*(1+VLOOKUP(LEFT($B966,2),'Adjustment factors'!$B$9:$M$99,I$1,FALSE)),"-")</f>
        <v>2659.4521125629672</v>
      </c>
      <c r="J966" s="650">
        <f>IF(ISBLANK('201718 APC &amp; OPROC'!J966),"",'201718 APC &amp; OPROC'!J966)</f>
        <v>21</v>
      </c>
      <c r="K966" s="650">
        <f>IF(ISNUMBER('201718 APC &amp; OPROC'!K966),'201718 APC &amp; OPROC'!K966*(1+VLOOKUP(LEFT($B966,2),'Adjustment factors'!$B$9:$M$99,K$1,FALSE)),"-")</f>
        <v>224.12991999999997</v>
      </c>
      <c r="L966" s="650" t="str">
        <f>IF(ISBLANK('201718 APC &amp; OPROC'!L966),"",'201718 APC &amp; OPROC'!L966)</f>
        <v>Yes</v>
      </c>
      <c r="M966" s="651">
        <f>IF(ISBLANK('201718 APC &amp; OPROC'!M966),"",'201718 APC &amp; OPROC'!M966)</f>
        <v>0.30000000000000004</v>
      </c>
      <c r="N966" s="654">
        <f t="shared" si="15"/>
        <v>797.83563376889026</v>
      </c>
      <c r="O966" s="652" t="str">
        <f>IF(ISBLANK('201718 APC &amp; OPROC'!O966),"",'201718 APC &amp; OPROC'!O966)</f>
        <v>-</v>
      </c>
      <c r="P966" s="645" t="str">
        <f>IF(ISBLANK('201718 APC &amp; OPROC'!P966),"",'201718 APC &amp; OPROC'!P966)</f>
        <v>-</v>
      </c>
      <c r="Q966" s="653" t="str">
        <f>IF(ISBLANK('201718 APC &amp; OPROC'!Q966),"",'201718 APC &amp; OPROC'!Q966)</f>
        <v>-</v>
      </c>
      <c r="R966" s="647" t="str">
        <f>IF(ISBLANK('201718 APC &amp; OPROC'!R966),"",'201718 APC &amp; OPROC'!R966)</f>
        <v>-</v>
      </c>
      <c r="S966" s="647" t="str">
        <f>IF(ISBLANK('201718 APC &amp; OPROC'!S966),"",'201718 APC &amp; OPROC'!S966)</f>
        <v/>
      </c>
      <c r="T966" s="647" t="str">
        <f>IF(ISBLANK('201718 APC &amp; OPROC'!T966),"",'201718 APC &amp; OPROC'!T966)</f>
        <v/>
      </c>
      <c r="V966" s="315"/>
      <c r="W966" s="315"/>
    </row>
    <row r="967" spans="2:23" s="139" customFormat="1" x14ac:dyDescent="0.35">
      <c r="B967" s="648" t="s">
        <v>2375</v>
      </c>
      <c r="C967" s="164" t="s">
        <v>2376</v>
      </c>
      <c r="D967" s="649" t="str">
        <f>IF(ISNUMBER('201718 APC &amp; OPROC'!D967),'201718 APC &amp; OPROC'!D967*(1+VLOOKUP(LEFT($B967,2),'Adjustment factors'!$B$9:$M$99,D$1,FALSE)),"-")</f>
        <v>-</v>
      </c>
      <c r="E967" s="650">
        <f>IF(ISNUMBER('201718 APC &amp; OPROC'!E967),'201718 APC &amp; OPROC'!E967*(1+VLOOKUP(LEFT($B967,2),'Adjustment factors'!$B$9:$M$99,E$1,FALSE)),"-")</f>
        <v>1584.139219579158</v>
      </c>
      <c r="F967" s="649" t="str">
        <f>IF(ISNUMBER('201718 APC &amp; OPROC'!F967),'201718 APC &amp; OPROC'!F967*(1+VLOOKUP(LEFT($B967,2),'Adjustment factors'!$B$9:$M$99,F$1,FALSE)),"-")</f>
        <v>-</v>
      </c>
      <c r="G967" s="649" t="str">
        <f>IF(ISNUMBER('201718 APC &amp; OPROC'!G967),'201718 APC &amp; OPROC'!G967*(1+VLOOKUP(LEFT($B967,2),'Adjustment factors'!$B$9:$M$99,G$1,FALSE)),"-")</f>
        <v>-</v>
      </c>
      <c r="H967" s="650">
        <f>IF(ISBLANK('201718 APC &amp; OPROC'!H967),"",'201718 APC &amp; OPROC'!H967)</f>
        <v>5</v>
      </c>
      <c r="I967" s="650">
        <f>IF(ISNUMBER('201718 APC &amp; OPROC'!I967),'201718 APC &amp; OPROC'!I967*(1+VLOOKUP(LEFT($B967,2),'Adjustment factors'!$B$9:$M$99,I$1,FALSE)),"-")</f>
        <v>1745.9925242615752</v>
      </c>
      <c r="J967" s="650">
        <f>IF(ISBLANK('201718 APC &amp; OPROC'!J967),"",'201718 APC &amp; OPROC'!J967)</f>
        <v>11</v>
      </c>
      <c r="K967" s="650">
        <f>IF(ISNUMBER('201718 APC &amp; OPROC'!K967),'201718 APC &amp; OPROC'!K967*(1+VLOOKUP(LEFT($B967,2),'Adjustment factors'!$B$9:$M$99,K$1,FALSE)),"-")</f>
        <v>224.12991999999997</v>
      </c>
      <c r="L967" s="650" t="str">
        <f>IF(ISBLANK('201718 APC &amp; OPROC'!L967),"",'201718 APC &amp; OPROC'!L967)</f>
        <v>Yes</v>
      </c>
      <c r="M967" s="651">
        <f>IF(ISBLANK('201718 APC &amp; OPROC'!M967),"",'201718 APC &amp; OPROC'!M967)</f>
        <v>0.5</v>
      </c>
      <c r="N967" s="654">
        <f t="shared" si="15"/>
        <v>872.99626213078761</v>
      </c>
      <c r="O967" s="652" t="str">
        <f>IF(ISBLANK('201718 APC &amp; OPROC'!O967),"",'201718 APC &amp; OPROC'!O967)</f>
        <v>-</v>
      </c>
      <c r="P967" s="645" t="str">
        <f>IF(ISBLANK('201718 APC &amp; OPROC'!P967),"",'201718 APC &amp; OPROC'!P967)</f>
        <v>-</v>
      </c>
      <c r="Q967" s="653" t="str">
        <f>IF(ISBLANK('201718 APC &amp; OPROC'!Q967),"",'201718 APC &amp; OPROC'!Q967)</f>
        <v>-</v>
      </c>
      <c r="R967" s="647" t="str">
        <f>IF(ISBLANK('201718 APC &amp; OPROC'!R967),"",'201718 APC &amp; OPROC'!R967)</f>
        <v>-</v>
      </c>
      <c r="S967" s="647" t="str">
        <f>IF(ISBLANK('201718 APC &amp; OPROC'!S967),"",'201718 APC &amp; OPROC'!S967)</f>
        <v/>
      </c>
      <c r="T967" s="647" t="str">
        <f>IF(ISBLANK('201718 APC &amp; OPROC'!T967),"",'201718 APC &amp; OPROC'!T967)</f>
        <v/>
      </c>
      <c r="V967" s="315"/>
      <c r="W967" s="315"/>
    </row>
    <row r="968" spans="2:23" s="139" customFormat="1" x14ac:dyDescent="0.35">
      <c r="B968" s="648" t="s">
        <v>2377</v>
      </c>
      <c r="C968" s="164" t="s">
        <v>2378</v>
      </c>
      <c r="D968" s="649" t="str">
        <f>IF(ISNUMBER('201718 APC &amp; OPROC'!D968),'201718 APC &amp; OPROC'!D968*(1+VLOOKUP(LEFT($B968,2),'Adjustment factors'!$B$9:$M$99,D$1,FALSE)),"-")</f>
        <v>-</v>
      </c>
      <c r="E968" s="650">
        <f>IF(ISNUMBER('201718 APC &amp; OPROC'!E968),'201718 APC &amp; OPROC'!E968*(1+VLOOKUP(LEFT($B968,2),'Adjustment factors'!$B$9:$M$99,E$1,FALSE)),"-")</f>
        <v>12822.8280634645</v>
      </c>
      <c r="F968" s="649" t="str">
        <f>IF(ISNUMBER('201718 APC &amp; OPROC'!F968),'201718 APC &amp; OPROC'!F968*(1+VLOOKUP(LEFT($B968,2),'Adjustment factors'!$B$9:$M$99,F$1,FALSE)),"-")</f>
        <v>-</v>
      </c>
      <c r="G968" s="649" t="str">
        <f>IF(ISNUMBER('201718 APC &amp; OPROC'!G968),'201718 APC &amp; OPROC'!G968*(1+VLOOKUP(LEFT($B968,2),'Adjustment factors'!$B$9:$M$99,G$1,FALSE)),"-")</f>
        <v>-</v>
      </c>
      <c r="H968" s="650">
        <f>IF(ISBLANK('201718 APC &amp; OPROC'!H968),"",'201718 APC &amp; OPROC'!H968)</f>
        <v>208</v>
      </c>
      <c r="I968" s="650">
        <f>IF(ISNUMBER('201718 APC &amp; OPROC'!I968),'201718 APC &amp; OPROC'!I968*(1+VLOOKUP(LEFT($B968,2),'Adjustment factors'!$B$9:$M$99,I$1,FALSE)),"-")</f>
        <v>12822.8280634645</v>
      </c>
      <c r="J968" s="650">
        <f>IF(ISBLANK('201718 APC &amp; OPROC'!J968),"",'201718 APC &amp; OPROC'!J968)</f>
        <v>149</v>
      </c>
      <c r="K968" s="650">
        <f>IF(ISNUMBER('201718 APC &amp; OPROC'!K968),'201718 APC &amp; OPROC'!K968*(1+VLOOKUP(LEFT($B968,2),'Adjustment factors'!$B$9:$M$99,K$1,FALSE)),"-")</f>
        <v>224.12991999999997</v>
      </c>
      <c r="L968" s="650" t="str">
        <f>IF(ISBLANK('201718 APC &amp; OPROC'!L968),"",'201718 APC &amp; OPROC'!L968)</f>
        <v>Yes</v>
      </c>
      <c r="M968" s="651">
        <f>IF(ISBLANK('201718 APC &amp; OPROC'!M968),"",'201718 APC &amp; OPROC'!M968)</f>
        <v>0.30000000000000004</v>
      </c>
      <c r="N968" s="654">
        <f t="shared" si="15"/>
        <v>3846.8484190393506</v>
      </c>
      <c r="O968" s="652" t="str">
        <f>IF(ISBLANK('201718 APC &amp; OPROC'!O968),"",'201718 APC &amp; OPROC'!O968)</f>
        <v>-</v>
      </c>
      <c r="P968" s="645" t="str">
        <f>IF(ISBLANK('201718 APC &amp; OPROC'!P968),"",'201718 APC &amp; OPROC'!P968)</f>
        <v>-</v>
      </c>
      <c r="Q968" s="653" t="str">
        <f>IF(ISBLANK('201718 APC &amp; OPROC'!Q968),"",'201718 APC &amp; OPROC'!Q968)</f>
        <v>-</v>
      </c>
      <c r="R968" s="647" t="str">
        <f>IF(ISBLANK('201718 APC &amp; OPROC'!R968),"",'201718 APC &amp; OPROC'!R968)</f>
        <v>-</v>
      </c>
      <c r="S968" s="647" t="str">
        <f>IF(ISBLANK('201718 APC &amp; OPROC'!S968),"",'201718 APC &amp; OPROC'!S968)</f>
        <v/>
      </c>
      <c r="T968" s="647" t="str">
        <f>IF(ISBLANK('201718 APC &amp; OPROC'!T968),"",'201718 APC &amp; OPROC'!T968)</f>
        <v/>
      </c>
      <c r="V968" s="315"/>
      <c r="W968" s="315"/>
    </row>
    <row r="969" spans="2:23" s="139" customFormat="1" x14ac:dyDescent="0.35">
      <c r="B969" s="648" t="s">
        <v>2379</v>
      </c>
      <c r="C969" s="164" t="s">
        <v>2380</v>
      </c>
      <c r="D969" s="649" t="str">
        <f>IF(ISNUMBER('201718 APC &amp; OPROC'!D969),'201718 APC &amp; OPROC'!D969*(1+VLOOKUP(LEFT($B969,2),'Adjustment factors'!$B$9:$M$99,D$1,FALSE)),"-")</f>
        <v>-</v>
      </c>
      <c r="E969" s="650">
        <f>IF(ISNUMBER('201718 APC &amp; OPROC'!E969),'201718 APC &amp; OPROC'!E969*(1+VLOOKUP(LEFT($B969,2),'Adjustment factors'!$B$9:$M$99,E$1,FALSE)),"-")</f>
        <v>4911.236213957096</v>
      </c>
      <c r="F969" s="649" t="str">
        <f>IF(ISNUMBER('201718 APC &amp; OPROC'!F969),'201718 APC &amp; OPROC'!F969*(1+VLOOKUP(LEFT($B969,2),'Adjustment factors'!$B$9:$M$99,F$1,FALSE)),"-")</f>
        <v>-</v>
      </c>
      <c r="G969" s="649" t="str">
        <f>IF(ISNUMBER('201718 APC &amp; OPROC'!G969),'201718 APC &amp; OPROC'!G969*(1+VLOOKUP(LEFT($B969,2),'Adjustment factors'!$B$9:$M$99,G$1,FALSE)),"-")</f>
        <v>-</v>
      </c>
      <c r="H969" s="650">
        <f>IF(ISBLANK('201718 APC &amp; OPROC'!H969),"",'201718 APC &amp; OPROC'!H969)</f>
        <v>112</v>
      </c>
      <c r="I969" s="650">
        <f>IF(ISNUMBER('201718 APC &amp; OPROC'!I969),'201718 APC &amp; OPROC'!I969*(1+VLOOKUP(LEFT($B969,2),'Adjustment factors'!$B$9:$M$99,I$1,FALSE)),"-")</f>
        <v>3765.1125001747291</v>
      </c>
      <c r="J969" s="650">
        <f>IF(ISBLANK('201718 APC &amp; OPROC'!J969),"",'201718 APC &amp; OPROC'!J969)</f>
        <v>18</v>
      </c>
      <c r="K969" s="650">
        <f>IF(ISNUMBER('201718 APC &amp; OPROC'!K969),'201718 APC &amp; OPROC'!K969*(1+VLOOKUP(LEFT($B969,2),'Adjustment factors'!$B$9:$M$99,K$1,FALSE)),"-")</f>
        <v>224.12991999999997</v>
      </c>
      <c r="L969" s="650" t="str">
        <f>IF(ISBLANK('201718 APC &amp; OPROC'!L969),"",'201718 APC &amp; OPROC'!L969)</f>
        <v>Yes</v>
      </c>
      <c r="M969" s="651">
        <f>IF(ISBLANK('201718 APC &amp; OPROC'!M969),"",'201718 APC &amp; OPROC'!M969)</f>
        <v>0.30000000000000004</v>
      </c>
      <c r="N969" s="654">
        <f t="shared" si="15"/>
        <v>1129.533750052419</v>
      </c>
      <c r="O969" s="652" t="str">
        <f>IF(ISBLANK('201718 APC &amp; OPROC'!O969),"",'201718 APC &amp; OPROC'!O969)</f>
        <v>-</v>
      </c>
      <c r="P969" s="645" t="str">
        <f>IF(ISBLANK('201718 APC &amp; OPROC'!P969),"",'201718 APC &amp; OPROC'!P969)</f>
        <v>-</v>
      </c>
      <c r="Q969" s="653" t="str">
        <f>IF(ISBLANK('201718 APC &amp; OPROC'!Q969),"",'201718 APC &amp; OPROC'!Q969)</f>
        <v>-</v>
      </c>
      <c r="R969" s="647" t="str">
        <f>IF(ISBLANK('201718 APC &amp; OPROC'!R969),"",'201718 APC &amp; OPROC'!R969)</f>
        <v>-</v>
      </c>
      <c r="S969" s="647" t="str">
        <f>IF(ISBLANK('201718 APC &amp; OPROC'!S969),"",'201718 APC &amp; OPROC'!S969)</f>
        <v/>
      </c>
      <c r="T969" s="647" t="str">
        <f>IF(ISBLANK('201718 APC &amp; OPROC'!T969),"",'201718 APC &amp; OPROC'!T969)</f>
        <v/>
      </c>
      <c r="V969" s="315"/>
      <c r="W969" s="315"/>
    </row>
    <row r="970" spans="2:23" s="139" customFormat="1" x14ac:dyDescent="0.35">
      <c r="B970" s="648" t="s">
        <v>2381</v>
      </c>
      <c r="C970" s="164" t="s">
        <v>2382</v>
      </c>
      <c r="D970" s="649" t="str">
        <f>IF(ISNUMBER('201718 APC &amp; OPROC'!D970),'201718 APC &amp; OPROC'!D970*(1+VLOOKUP(LEFT($B970,2),'Adjustment factors'!$B$9:$M$99,D$1,FALSE)),"-")</f>
        <v>-</v>
      </c>
      <c r="E970" s="650">
        <f>IF(ISNUMBER('201718 APC &amp; OPROC'!E970),'201718 APC &amp; OPROC'!E970*(1+VLOOKUP(LEFT($B970,2),'Adjustment factors'!$B$9:$M$99,E$1,FALSE)),"-")</f>
        <v>3026.6567975612011</v>
      </c>
      <c r="F970" s="649" t="str">
        <f>IF(ISNUMBER('201718 APC &amp; OPROC'!F970),'201718 APC &amp; OPROC'!F970*(1+VLOOKUP(LEFT($B970,2),'Adjustment factors'!$B$9:$M$99,F$1,FALSE)),"-")</f>
        <v>-</v>
      </c>
      <c r="G970" s="649" t="str">
        <f>IF(ISNUMBER('201718 APC &amp; OPROC'!G970),'201718 APC &amp; OPROC'!G970*(1+VLOOKUP(LEFT($B970,2),'Adjustment factors'!$B$9:$M$99,G$1,FALSE)),"-")</f>
        <v>-</v>
      </c>
      <c r="H970" s="650">
        <f>IF(ISBLANK('201718 APC &amp; OPROC'!H970),"",'201718 APC &amp; OPROC'!H970)</f>
        <v>5</v>
      </c>
      <c r="I970" s="650">
        <f>IF(ISNUMBER('201718 APC &amp; OPROC'!I970),'201718 APC &amp; OPROC'!I970*(1+VLOOKUP(LEFT($B970,2),'Adjustment factors'!$B$9:$M$99,I$1,FALSE)),"-")</f>
        <v>3026.6567975612011</v>
      </c>
      <c r="J970" s="650">
        <f>IF(ISBLANK('201718 APC &amp; OPROC'!J970),"",'201718 APC &amp; OPROC'!J970)</f>
        <v>38</v>
      </c>
      <c r="K970" s="650">
        <f>IF(ISNUMBER('201718 APC &amp; OPROC'!K970),'201718 APC &amp; OPROC'!K970*(1+VLOOKUP(LEFT($B970,2),'Adjustment factors'!$B$9:$M$99,K$1,FALSE)),"-")</f>
        <v>224.12991999999997</v>
      </c>
      <c r="L970" s="650" t="str">
        <f>IF(ISBLANK('201718 APC &amp; OPROC'!L970),"",'201718 APC &amp; OPROC'!L970)</f>
        <v>Yes</v>
      </c>
      <c r="M970" s="651">
        <f>IF(ISBLANK('201718 APC &amp; OPROC'!M970),"",'201718 APC &amp; OPROC'!M970)</f>
        <v>0.30000000000000004</v>
      </c>
      <c r="N970" s="654">
        <f t="shared" si="15"/>
        <v>907.99703926836048</v>
      </c>
      <c r="O970" s="652" t="str">
        <f>IF(ISBLANK('201718 APC &amp; OPROC'!O970),"",'201718 APC &amp; OPROC'!O970)</f>
        <v>-</v>
      </c>
      <c r="P970" s="645" t="str">
        <f>IF(ISBLANK('201718 APC &amp; OPROC'!P970),"",'201718 APC &amp; OPROC'!P970)</f>
        <v>-</v>
      </c>
      <c r="Q970" s="653" t="str">
        <f>IF(ISBLANK('201718 APC &amp; OPROC'!Q970),"",'201718 APC &amp; OPROC'!Q970)</f>
        <v>-</v>
      </c>
      <c r="R970" s="647" t="str">
        <f>IF(ISBLANK('201718 APC &amp; OPROC'!R970),"",'201718 APC &amp; OPROC'!R970)</f>
        <v>-</v>
      </c>
      <c r="S970" s="647" t="str">
        <f>IF(ISBLANK('201718 APC &amp; OPROC'!S970),"",'201718 APC &amp; OPROC'!S970)</f>
        <v/>
      </c>
      <c r="T970" s="647" t="str">
        <f>IF(ISBLANK('201718 APC &amp; OPROC'!T970),"",'201718 APC &amp; OPROC'!T970)</f>
        <v/>
      </c>
      <c r="V970" s="315"/>
      <c r="W970" s="315"/>
    </row>
    <row r="971" spans="2:23" s="139" customFormat="1" x14ac:dyDescent="0.35">
      <c r="B971" s="648" t="s">
        <v>2383</v>
      </c>
      <c r="C971" s="164" t="s">
        <v>2384</v>
      </c>
      <c r="D971" s="649" t="str">
        <f>IF(ISNUMBER('201718 APC &amp; OPROC'!D971),'201718 APC &amp; OPROC'!D971*(1+VLOOKUP(LEFT($B971,2),'Adjustment factors'!$B$9:$M$99,D$1,FALSE)),"-")</f>
        <v>-</v>
      </c>
      <c r="E971" s="650">
        <f>IF(ISNUMBER('201718 APC &amp; OPROC'!E971),'201718 APC &amp; OPROC'!E971*(1+VLOOKUP(LEFT($B971,2),'Adjustment factors'!$B$9:$M$99,E$1,FALSE)),"-")</f>
        <v>1881.5446669330995</v>
      </c>
      <c r="F971" s="649" t="str">
        <f>IF(ISNUMBER('201718 APC &amp; OPROC'!F971),'201718 APC &amp; OPROC'!F971*(1+VLOOKUP(LEFT($B971,2),'Adjustment factors'!$B$9:$M$99,F$1,FALSE)),"-")</f>
        <v>-</v>
      </c>
      <c r="G971" s="649" t="str">
        <f>IF(ISNUMBER('201718 APC &amp; OPROC'!G971),'201718 APC &amp; OPROC'!G971*(1+VLOOKUP(LEFT($B971,2),'Adjustment factors'!$B$9:$M$99,G$1,FALSE)),"-")</f>
        <v>-</v>
      </c>
      <c r="H971" s="650">
        <f>IF(ISBLANK('201718 APC &amp; OPROC'!H971),"",'201718 APC &amp; OPROC'!H971)</f>
        <v>5</v>
      </c>
      <c r="I971" s="650">
        <f>IF(ISNUMBER('201718 APC &amp; OPROC'!I971),'201718 APC &amp; OPROC'!I971*(1+VLOOKUP(LEFT($B971,2),'Adjustment factors'!$B$9:$M$99,I$1,FALSE)),"-")</f>
        <v>1881.5446669330995</v>
      </c>
      <c r="J971" s="650">
        <f>IF(ISBLANK('201718 APC &amp; OPROC'!J971),"",'201718 APC &amp; OPROC'!J971)</f>
        <v>14</v>
      </c>
      <c r="K971" s="650">
        <f>IF(ISNUMBER('201718 APC &amp; OPROC'!K971),'201718 APC &amp; OPROC'!K971*(1+VLOOKUP(LEFT($B971,2),'Adjustment factors'!$B$9:$M$99,K$1,FALSE)),"-")</f>
        <v>224.12991999999997</v>
      </c>
      <c r="L971" s="650" t="str">
        <f>IF(ISBLANK('201718 APC &amp; OPROC'!L971),"",'201718 APC &amp; OPROC'!L971)</f>
        <v>Yes</v>
      </c>
      <c r="M971" s="651">
        <f>IF(ISBLANK('201718 APC &amp; OPROC'!M971),"",'201718 APC &amp; OPROC'!M971)</f>
        <v>0.30000000000000004</v>
      </c>
      <c r="N971" s="654">
        <f t="shared" si="15"/>
        <v>564.4634000799299</v>
      </c>
      <c r="O971" s="652" t="str">
        <f>IF(ISBLANK('201718 APC &amp; OPROC'!O971),"",'201718 APC &amp; OPROC'!O971)</f>
        <v>-</v>
      </c>
      <c r="P971" s="645" t="str">
        <f>IF(ISBLANK('201718 APC &amp; OPROC'!P971),"",'201718 APC &amp; OPROC'!P971)</f>
        <v>-</v>
      </c>
      <c r="Q971" s="653" t="str">
        <f>IF(ISBLANK('201718 APC &amp; OPROC'!Q971),"",'201718 APC &amp; OPROC'!Q971)</f>
        <v>-</v>
      </c>
      <c r="R971" s="647" t="str">
        <f>IF(ISBLANK('201718 APC &amp; OPROC'!R971),"",'201718 APC &amp; OPROC'!R971)</f>
        <v>-</v>
      </c>
      <c r="S971" s="647" t="str">
        <f>IF(ISBLANK('201718 APC &amp; OPROC'!S971),"",'201718 APC &amp; OPROC'!S971)</f>
        <v/>
      </c>
      <c r="T971" s="647" t="str">
        <f>IF(ISBLANK('201718 APC &amp; OPROC'!T971),"",'201718 APC &amp; OPROC'!T971)</f>
        <v/>
      </c>
      <c r="V971" s="315"/>
      <c r="W971" s="315"/>
    </row>
    <row r="972" spans="2:23" s="139" customFormat="1" x14ac:dyDescent="0.35">
      <c r="B972" s="648" t="s">
        <v>2385</v>
      </c>
      <c r="C972" s="164" t="s">
        <v>2386</v>
      </c>
      <c r="D972" s="649" t="str">
        <f>IF(ISNUMBER('201718 APC &amp; OPROC'!D972),'201718 APC &amp; OPROC'!D972*(1+VLOOKUP(LEFT($B972,2),'Adjustment factors'!$B$9:$M$99,D$1,FALSE)),"-")</f>
        <v>-</v>
      </c>
      <c r="E972" s="650">
        <f>IF(ISNUMBER('201718 APC &amp; OPROC'!E972),'201718 APC &amp; OPROC'!E972*(1+VLOOKUP(LEFT($B972,2),'Adjustment factors'!$B$9:$M$99,E$1,FALSE)),"-")</f>
        <v>1329.2202647043509</v>
      </c>
      <c r="F972" s="649" t="str">
        <f>IF(ISNUMBER('201718 APC &amp; OPROC'!F972),'201718 APC &amp; OPROC'!F972*(1+VLOOKUP(LEFT($B972,2),'Adjustment factors'!$B$9:$M$99,F$1,FALSE)),"-")</f>
        <v>-</v>
      </c>
      <c r="G972" s="649" t="str">
        <f>IF(ISNUMBER('201718 APC &amp; OPROC'!G972),'201718 APC &amp; OPROC'!G972*(1+VLOOKUP(LEFT($B972,2),'Adjustment factors'!$B$9:$M$99,G$1,FALSE)),"-")</f>
        <v>-</v>
      </c>
      <c r="H972" s="650">
        <f>IF(ISBLANK('201718 APC &amp; OPROC'!H972),"",'201718 APC &amp; OPROC'!H972)</f>
        <v>5</v>
      </c>
      <c r="I972" s="650">
        <f>IF(ISNUMBER('201718 APC &amp; OPROC'!I972),'201718 APC &amp; OPROC'!I972*(1+VLOOKUP(LEFT($B972,2),'Adjustment factors'!$B$9:$M$99,I$1,FALSE)),"-")</f>
        <v>1329.2202647043509</v>
      </c>
      <c r="J972" s="650">
        <f>IF(ISBLANK('201718 APC &amp; OPROC'!J972),"",'201718 APC &amp; OPROC'!J972)</f>
        <v>8</v>
      </c>
      <c r="K972" s="650">
        <f>IF(ISNUMBER('201718 APC &amp; OPROC'!K972),'201718 APC &amp; OPROC'!K972*(1+VLOOKUP(LEFT($B972,2),'Adjustment factors'!$B$9:$M$99,K$1,FALSE)),"-")</f>
        <v>224.12991999999997</v>
      </c>
      <c r="L972" s="650" t="str">
        <f>IF(ISBLANK('201718 APC &amp; OPROC'!L972),"",'201718 APC &amp; OPROC'!L972)</f>
        <v>Yes</v>
      </c>
      <c r="M972" s="651">
        <f>IF(ISBLANK('201718 APC &amp; OPROC'!M972),"",'201718 APC &amp; OPROC'!M972)</f>
        <v>0.75</v>
      </c>
      <c r="N972" s="654">
        <f t="shared" si="15"/>
        <v>996.9151985282632</v>
      </c>
      <c r="O972" s="652" t="str">
        <f>IF(ISBLANK('201718 APC &amp; OPROC'!O972),"",'201718 APC &amp; OPROC'!O972)</f>
        <v>-</v>
      </c>
      <c r="P972" s="645" t="str">
        <f>IF(ISBLANK('201718 APC &amp; OPROC'!P972),"",'201718 APC &amp; OPROC'!P972)</f>
        <v>-</v>
      </c>
      <c r="Q972" s="653" t="str">
        <f>IF(ISBLANK('201718 APC &amp; OPROC'!Q972),"",'201718 APC &amp; OPROC'!Q972)</f>
        <v>-</v>
      </c>
      <c r="R972" s="647" t="str">
        <f>IF(ISBLANK('201718 APC &amp; OPROC'!R972),"",'201718 APC &amp; OPROC'!R972)</f>
        <v>-</v>
      </c>
      <c r="S972" s="647" t="str">
        <f>IF(ISBLANK('201718 APC &amp; OPROC'!S972),"",'201718 APC &amp; OPROC'!S972)</f>
        <v/>
      </c>
      <c r="T972" s="647" t="str">
        <f>IF(ISBLANK('201718 APC &amp; OPROC'!T972),"",'201718 APC &amp; OPROC'!T972)</f>
        <v/>
      </c>
      <c r="V972" s="315"/>
      <c r="W972" s="315"/>
    </row>
    <row r="973" spans="2:23" s="139" customFormat="1" x14ac:dyDescent="0.35">
      <c r="B973" s="648" t="s">
        <v>2387</v>
      </c>
      <c r="C973" s="164" t="s">
        <v>2388</v>
      </c>
      <c r="D973" s="649" t="str">
        <f>IF(ISNUMBER('201718 APC &amp; OPROC'!D973),'201718 APC &amp; OPROC'!D973*(1+VLOOKUP(LEFT($B973,2),'Adjustment factors'!$B$9:$M$99,D$1,FALSE)),"-")</f>
        <v>-</v>
      </c>
      <c r="E973" s="650">
        <f>IF(ISNUMBER('201718 APC &amp; OPROC'!E973),'201718 APC &amp; OPROC'!E973*(1+VLOOKUP(LEFT($B973,2),'Adjustment factors'!$B$9:$M$99,E$1,FALSE)),"-")</f>
        <v>2033.2821400728656</v>
      </c>
      <c r="F973" s="649" t="str">
        <f>IF(ISNUMBER('201718 APC &amp; OPROC'!F973),'201718 APC &amp; OPROC'!F973*(1+VLOOKUP(LEFT($B973,2),'Adjustment factors'!$B$9:$M$99,F$1,FALSE)),"-")</f>
        <v>-</v>
      </c>
      <c r="G973" s="649" t="str">
        <f>IF(ISNUMBER('201718 APC &amp; OPROC'!G973),'201718 APC &amp; OPROC'!G973*(1+VLOOKUP(LEFT($B973,2),'Adjustment factors'!$B$9:$M$99,G$1,FALSE)),"-")</f>
        <v>-</v>
      </c>
      <c r="H973" s="650">
        <f>IF(ISBLANK('201718 APC &amp; OPROC'!H973),"",'201718 APC &amp; OPROC'!H973)</f>
        <v>5</v>
      </c>
      <c r="I973" s="650">
        <f>IF(ISNUMBER('201718 APC &amp; OPROC'!I973),'201718 APC &amp; OPROC'!I973*(1+VLOOKUP(LEFT($B973,2),'Adjustment factors'!$B$9:$M$99,I$1,FALSE)),"-")</f>
        <v>2033.2821400728656</v>
      </c>
      <c r="J973" s="650">
        <f>IF(ISBLANK('201718 APC &amp; OPROC'!J973),"",'201718 APC &amp; OPROC'!J973)</f>
        <v>52</v>
      </c>
      <c r="K973" s="650">
        <f>IF(ISNUMBER('201718 APC &amp; OPROC'!K973),'201718 APC &amp; OPROC'!K973*(1+VLOOKUP(LEFT($B973,2),'Adjustment factors'!$B$9:$M$99,K$1,FALSE)),"-")</f>
        <v>224.12991999999997</v>
      </c>
      <c r="L973" s="650" t="str">
        <f>IF(ISBLANK('201718 APC &amp; OPROC'!L973),"",'201718 APC &amp; OPROC'!L973)</f>
        <v>Yes</v>
      </c>
      <c r="M973" s="651">
        <f>IF(ISBLANK('201718 APC &amp; OPROC'!M973),"",'201718 APC &amp; OPROC'!M973)</f>
        <v>0.30000000000000004</v>
      </c>
      <c r="N973" s="654">
        <f t="shared" si="15"/>
        <v>609.98464202185971</v>
      </c>
      <c r="O973" s="652" t="str">
        <f>IF(ISBLANK('201718 APC &amp; OPROC'!O973),"",'201718 APC &amp; OPROC'!O973)</f>
        <v>-</v>
      </c>
      <c r="P973" s="645" t="str">
        <f>IF(ISBLANK('201718 APC &amp; OPROC'!P973),"",'201718 APC &amp; OPROC'!P973)</f>
        <v>-</v>
      </c>
      <c r="Q973" s="653" t="str">
        <f>IF(ISBLANK('201718 APC &amp; OPROC'!Q973),"",'201718 APC &amp; OPROC'!Q973)</f>
        <v>-</v>
      </c>
      <c r="R973" s="647" t="str">
        <f>IF(ISBLANK('201718 APC &amp; OPROC'!R973),"",'201718 APC &amp; OPROC'!R973)</f>
        <v>-</v>
      </c>
      <c r="S973" s="647" t="str">
        <f>IF(ISBLANK('201718 APC &amp; OPROC'!S973),"",'201718 APC &amp; OPROC'!S973)</f>
        <v/>
      </c>
      <c r="T973" s="647" t="str">
        <f>IF(ISBLANK('201718 APC &amp; OPROC'!T973),"",'201718 APC &amp; OPROC'!T973)</f>
        <v/>
      </c>
      <c r="V973" s="315"/>
      <c r="W973" s="315"/>
    </row>
    <row r="974" spans="2:23" s="139" customFormat="1" x14ac:dyDescent="0.35">
      <c r="B974" s="648" t="s">
        <v>2389</v>
      </c>
      <c r="C974" s="164" t="s">
        <v>2390</v>
      </c>
      <c r="D974" s="649" t="str">
        <f>IF(ISNUMBER('201718 APC &amp; OPROC'!D974),'201718 APC &amp; OPROC'!D974*(1+VLOOKUP(LEFT($B974,2),'Adjustment factors'!$B$9:$M$99,D$1,FALSE)),"-")</f>
        <v>-</v>
      </c>
      <c r="E974" s="650">
        <f>IF(ISNUMBER('201718 APC &amp; OPROC'!E974),'201718 APC &amp; OPROC'!E974*(1+VLOOKUP(LEFT($B974,2),'Adjustment factors'!$B$9:$M$99,E$1,FALSE)),"-")</f>
        <v>1065.197061441158</v>
      </c>
      <c r="F974" s="649" t="str">
        <f>IF(ISNUMBER('201718 APC &amp; OPROC'!F974),'201718 APC &amp; OPROC'!F974*(1+VLOOKUP(LEFT($B974,2),'Adjustment factors'!$B$9:$M$99,F$1,FALSE)),"-")</f>
        <v>-</v>
      </c>
      <c r="G974" s="649" t="str">
        <f>IF(ISNUMBER('201718 APC &amp; OPROC'!G974),'201718 APC &amp; OPROC'!G974*(1+VLOOKUP(LEFT($B974,2),'Adjustment factors'!$B$9:$M$99,G$1,FALSE)),"-")</f>
        <v>-</v>
      </c>
      <c r="H974" s="650">
        <f>IF(ISBLANK('201718 APC &amp; OPROC'!H974),"",'201718 APC &amp; OPROC'!H974)</f>
        <v>5</v>
      </c>
      <c r="I974" s="650">
        <f>IF(ISNUMBER('201718 APC &amp; OPROC'!I974),'201718 APC &amp; OPROC'!I974*(1+VLOOKUP(LEFT($B974,2),'Adjustment factors'!$B$9:$M$99,I$1,FALSE)),"-")</f>
        <v>1065.197061441158</v>
      </c>
      <c r="J974" s="650">
        <f>IF(ISBLANK('201718 APC &amp; OPROC'!J974),"",'201718 APC &amp; OPROC'!J974)</f>
        <v>23</v>
      </c>
      <c r="K974" s="650">
        <f>IF(ISNUMBER('201718 APC &amp; OPROC'!K974),'201718 APC &amp; OPROC'!K974*(1+VLOOKUP(LEFT($B974,2),'Adjustment factors'!$B$9:$M$99,K$1,FALSE)),"-")</f>
        <v>224.12991999999997</v>
      </c>
      <c r="L974" s="650" t="str">
        <f>IF(ISBLANK('201718 APC &amp; OPROC'!L974),"",'201718 APC &amp; OPROC'!L974)</f>
        <v>Yes</v>
      </c>
      <c r="M974" s="651">
        <f>IF(ISBLANK('201718 APC &amp; OPROC'!M974),"",'201718 APC &amp; OPROC'!M974)</f>
        <v>0.30000000000000004</v>
      </c>
      <c r="N974" s="654">
        <f t="shared" si="15"/>
        <v>319.55911843234742</v>
      </c>
      <c r="O974" s="652" t="str">
        <f>IF(ISBLANK('201718 APC &amp; OPROC'!O974),"",'201718 APC &amp; OPROC'!O974)</f>
        <v>-</v>
      </c>
      <c r="P974" s="645" t="str">
        <f>IF(ISBLANK('201718 APC &amp; OPROC'!P974),"",'201718 APC &amp; OPROC'!P974)</f>
        <v>-</v>
      </c>
      <c r="Q974" s="653" t="str">
        <f>IF(ISBLANK('201718 APC &amp; OPROC'!Q974),"",'201718 APC &amp; OPROC'!Q974)</f>
        <v>-</v>
      </c>
      <c r="R974" s="647" t="str">
        <f>IF(ISBLANK('201718 APC &amp; OPROC'!R974),"",'201718 APC &amp; OPROC'!R974)</f>
        <v>-</v>
      </c>
      <c r="S974" s="647" t="str">
        <f>IF(ISBLANK('201718 APC &amp; OPROC'!S974),"",'201718 APC &amp; OPROC'!S974)</f>
        <v/>
      </c>
      <c r="T974" s="647" t="str">
        <f>IF(ISBLANK('201718 APC &amp; OPROC'!T974),"",'201718 APC &amp; OPROC'!T974)</f>
        <v/>
      </c>
      <c r="V974" s="315"/>
      <c r="W974" s="315"/>
    </row>
    <row r="975" spans="2:23" s="139" customFormat="1" x14ac:dyDescent="0.35">
      <c r="B975" s="648" t="s">
        <v>2391</v>
      </c>
      <c r="C975" s="164" t="s">
        <v>2392</v>
      </c>
      <c r="D975" s="649" t="str">
        <f>IF(ISNUMBER('201718 APC &amp; OPROC'!D975),'201718 APC &amp; OPROC'!D975*(1+VLOOKUP(LEFT($B975,2),'Adjustment factors'!$B$9:$M$99,D$1,FALSE)),"-")</f>
        <v>-</v>
      </c>
      <c r="E975" s="650">
        <f>IF(ISNUMBER('201718 APC &amp; OPROC'!E975),'201718 APC &amp; OPROC'!E975*(1+VLOOKUP(LEFT($B975,2),'Adjustment factors'!$B$9:$M$99,E$1,FALSE)),"-")</f>
        <v>2323.6065053469515</v>
      </c>
      <c r="F975" s="649" t="str">
        <f>IF(ISNUMBER('201718 APC &amp; OPROC'!F975),'201718 APC &amp; OPROC'!F975*(1+VLOOKUP(LEFT($B975,2),'Adjustment factors'!$B$9:$M$99,F$1,FALSE)),"-")</f>
        <v>-</v>
      </c>
      <c r="G975" s="649" t="str">
        <f>IF(ISNUMBER('201718 APC &amp; OPROC'!G975),'201718 APC &amp; OPROC'!G975*(1+VLOOKUP(LEFT($B975,2),'Adjustment factors'!$B$9:$M$99,G$1,FALSE)),"-")</f>
        <v>-</v>
      </c>
      <c r="H975" s="650">
        <f>IF(ISBLANK('201718 APC &amp; OPROC'!H975),"",'201718 APC &amp; OPROC'!H975)</f>
        <v>43</v>
      </c>
      <c r="I975" s="650">
        <f>IF(ISNUMBER('201718 APC &amp; OPROC'!I975),'201718 APC &amp; OPROC'!I975*(1+VLOOKUP(LEFT($B975,2),'Adjustment factors'!$B$9:$M$99,I$1,FALSE)),"-")</f>
        <v>2323.6065053469515</v>
      </c>
      <c r="J975" s="650">
        <f>IF(ISBLANK('201718 APC &amp; OPROC'!J975),"",'201718 APC &amp; OPROC'!J975)</f>
        <v>51</v>
      </c>
      <c r="K975" s="650">
        <f>IF(ISNUMBER('201718 APC &amp; OPROC'!K975),'201718 APC &amp; OPROC'!K975*(1+VLOOKUP(LEFT($B975,2),'Adjustment factors'!$B$9:$M$99,K$1,FALSE)),"-")</f>
        <v>224.12991999999997</v>
      </c>
      <c r="L975" s="650" t="str">
        <f>IF(ISBLANK('201718 APC &amp; OPROC'!L975),"",'201718 APC &amp; OPROC'!L975)</f>
        <v>Yes</v>
      </c>
      <c r="M975" s="651">
        <f>IF(ISBLANK('201718 APC &amp; OPROC'!M975),"",'201718 APC &amp; OPROC'!M975)</f>
        <v>0.30000000000000004</v>
      </c>
      <c r="N975" s="654">
        <f t="shared" si="15"/>
        <v>697.08195160408559</v>
      </c>
      <c r="O975" s="652" t="str">
        <f>IF(ISBLANK('201718 APC &amp; OPROC'!O975),"",'201718 APC &amp; OPROC'!O975)</f>
        <v>-</v>
      </c>
      <c r="P975" s="645" t="str">
        <f>IF(ISBLANK('201718 APC &amp; OPROC'!P975),"",'201718 APC &amp; OPROC'!P975)</f>
        <v>-</v>
      </c>
      <c r="Q975" s="653" t="str">
        <f>IF(ISBLANK('201718 APC &amp; OPROC'!Q975),"",'201718 APC &amp; OPROC'!Q975)</f>
        <v>-</v>
      </c>
      <c r="R975" s="647" t="str">
        <f>IF(ISBLANK('201718 APC &amp; OPROC'!R975),"",'201718 APC &amp; OPROC'!R975)</f>
        <v>-</v>
      </c>
      <c r="S975" s="647" t="str">
        <f>IF(ISBLANK('201718 APC &amp; OPROC'!S975),"",'201718 APC &amp; OPROC'!S975)</f>
        <v/>
      </c>
      <c r="T975" s="647" t="str">
        <f>IF(ISBLANK('201718 APC &amp; OPROC'!T975),"",'201718 APC &amp; OPROC'!T975)</f>
        <v/>
      </c>
      <c r="V975" s="315"/>
      <c r="W975" s="315"/>
    </row>
    <row r="976" spans="2:23" s="139" customFormat="1" x14ac:dyDescent="0.35">
      <c r="B976" s="648" t="s">
        <v>2393</v>
      </c>
      <c r="C976" s="164" t="s">
        <v>2394</v>
      </c>
      <c r="D976" s="649" t="str">
        <f>IF(ISNUMBER('201718 APC &amp; OPROC'!D976),'201718 APC &amp; OPROC'!D976*(1+VLOOKUP(LEFT($B976,2),'Adjustment factors'!$B$9:$M$99,D$1,FALSE)),"-")</f>
        <v>-</v>
      </c>
      <c r="E976" s="650">
        <f>IF(ISNUMBER('201718 APC &amp; OPROC'!E976),'201718 APC &amp; OPROC'!E976*(1+VLOOKUP(LEFT($B976,2),'Adjustment factors'!$B$9:$M$99,E$1,FALSE)),"-")</f>
        <v>1742.9577747987798</v>
      </c>
      <c r="F976" s="649" t="str">
        <f>IF(ISNUMBER('201718 APC &amp; OPROC'!F976),'201718 APC &amp; OPROC'!F976*(1+VLOOKUP(LEFT($B976,2),'Adjustment factors'!$B$9:$M$99,F$1,FALSE)),"-")</f>
        <v>-</v>
      </c>
      <c r="G976" s="649" t="str">
        <f>IF(ISNUMBER('201718 APC &amp; OPROC'!G976),'201718 APC &amp; OPROC'!G976*(1+VLOOKUP(LEFT($B976,2),'Adjustment factors'!$B$9:$M$99,G$1,FALSE)),"-")</f>
        <v>-</v>
      </c>
      <c r="H976" s="650">
        <f>IF(ISBLANK('201718 APC &amp; OPROC'!H976),"",'201718 APC &amp; OPROC'!H976)</f>
        <v>5</v>
      </c>
      <c r="I976" s="650">
        <f>IF(ISNUMBER('201718 APC &amp; OPROC'!I976),'201718 APC &amp; OPROC'!I976*(1+VLOOKUP(LEFT($B976,2),'Adjustment factors'!$B$9:$M$99,I$1,FALSE)),"-")</f>
        <v>1742.9577747987798</v>
      </c>
      <c r="J976" s="650">
        <f>IF(ISBLANK('201718 APC &amp; OPROC'!J976),"",'201718 APC &amp; OPROC'!J976)</f>
        <v>32</v>
      </c>
      <c r="K976" s="650">
        <f>IF(ISNUMBER('201718 APC &amp; OPROC'!K976),'201718 APC &amp; OPROC'!K976*(1+VLOOKUP(LEFT($B976,2),'Adjustment factors'!$B$9:$M$99,K$1,FALSE)),"-")</f>
        <v>224.12991999999997</v>
      </c>
      <c r="L976" s="650" t="str">
        <f>IF(ISBLANK('201718 APC &amp; OPROC'!L976),"",'201718 APC &amp; OPROC'!L976)</f>
        <v>Yes</v>
      </c>
      <c r="M976" s="651">
        <f>IF(ISBLANK('201718 APC &amp; OPROC'!M976),"",'201718 APC &amp; OPROC'!M976)</f>
        <v>0.30000000000000004</v>
      </c>
      <c r="N976" s="654">
        <f t="shared" si="15"/>
        <v>522.88733243963406</v>
      </c>
      <c r="O976" s="652" t="str">
        <f>IF(ISBLANK('201718 APC &amp; OPROC'!O976),"",'201718 APC &amp; OPROC'!O976)</f>
        <v>-</v>
      </c>
      <c r="P976" s="645" t="str">
        <f>IF(ISBLANK('201718 APC &amp; OPROC'!P976),"",'201718 APC &amp; OPROC'!P976)</f>
        <v>-</v>
      </c>
      <c r="Q976" s="653" t="str">
        <f>IF(ISBLANK('201718 APC &amp; OPROC'!Q976),"",'201718 APC &amp; OPROC'!Q976)</f>
        <v>-</v>
      </c>
      <c r="R976" s="647" t="str">
        <f>IF(ISBLANK('201718 APC &amp; OPROC'!R976),"",'201718 APC &amp; OPROC'!R976)</f>
        <v>-</v>
      </c>
      <c r="S976" s="647" t="str">
        <f>IF(ISBLANK('201718 APC &amp; OPROC'!S976),"",'201718 APC &amp; OPROC'!S976)</f>
        <v/>
      </c>
      <c r="T976" s="647" t="str">
        <f>IF(ISBLANK('201718 APC &amp; OPROC'!T976),"",'201718 APC &amp; OPROC'!T976)</f>
        <v/>
      </c>
      <c r="V976" s="315"/>
      <c r="W976" s="315"/>
    </row>
    <row r="977" spans="2:23" s="139" customFormat="1" x14ac:dyDescent="0.35">
      <c r="B977" s="648" t="s">
        <v>2395</v>
      </c>
      <c r="C977" s="164" t="s">
        <v>2396</v>
      </c>
      <c r="D977" s="649" t="str">
        <f>IF(ISNUMBER('201718 APC &amp; OPROC'!D977),'201718 APC &amp; OPROC'!D977*(1+VLOOKUP(LEFT($B977,2),'Adjustment factors'!$B$9:$M$99,D$1,FALSE)),"-")</f>
        <v>-</v>
      </c>
      <c r="E977" s="650">
        <f>IF(ISNUMBER('201718 APC &amp; OPROC'!E977),'201718 APC &amp; OPROC'!E977*(1+VLOOKUP(LEFT($B977,2),'Adjustment factors'!$B$9:$M$99,E$1,FALSE)),"-")</f>
        <v>919.52908722698248</v>
      </c>
      <c r="F977" s="649" t="str">
        <f>IF(ISNUMBER('201718 APC &amp; OPROC'!F977),'201718 APC &amp; OPROC'!F977*(1+VLOOKUP(LEFT($B977,2),'Adjustment factors'!$B$9:$M$99,F$1,FALSE)),"-")</f>
        <v>-</v>
      </c>
      <c r="G977" s="649" t="str">
        <f>IF(ISNUMBER('201718 APC &amp; OPROC'!G977),'201718 APC &amp; OPROC'!G977*(1+VLOOKUP(LEFT($B977,2),'Adjustment factors'!$B$9:$M$99,G$1,FALSE)),"-")</f>
        <v>-</v>
      </c>
      <c r="H977" s="650">
        <f>IF(ISBLANK('201718 APC &amp; OPROC'!H977),"",'201718 APC &amp; OPROC'!H977)</f>
        <v>5</v>
      </c>
      <c r="I977" s="650">
        <f>IF(ISNUMBER('201718 APC &amp; OPROC'!I977),'201718 APC &amp; OPROC'!I977*(1+VLOOKUP(LEFT($B977,2),'Adjustment factors'!$B$9:$M$99,I$1,FALSE)),"-")</f>
        <v>919.52908722698248</v>
      </c>
      <c r="J977" s="650">
        <f>IF(ISBLANK('201718 APC &amp; OPROC'!J977),"",'201718 APC &amp; OPROC'!J977)</f>
        <v>16</v>
      </c>
      <c r="K977" s="650">
        <f>IF(ISNUMBER('201718 APC &amp; OPROC'!K977),'201718 APC &amp; OPROC'!K977*(1+VLOOKUP(LEFT($B977,2),'Adjustment factors'!$B$9:$M$99,K$1,FALSE)),"-")</f>
        <v>224.12991999999997</v>
      </c>
      <c r="L977" s="650" t="str">
        <f>IF(ISBLANK('201718 APC &amp; OPROC'!L977),"",'201718 APC &amp; OPROC'!L977)</f>
        <v>Yes</v>
      </c>
      <c r="M977" s="651">
        <f>IF(ISBLANK('201718 APC &amp; OPROC'!M977),"",'201718 APC &amp; OPROC'!M977)</f>
        <v>0.30000000000000004</v>
      </c>
      <c r="N977" s="654">
        <f t="shared" si="15"/>
        <v>275.85872616809479</v>
      </c>
      <c r="O977" s="652" t="str">
        <f>IF(ISBLANK('201718 APC &amp; OPROC'!O977),"",'201718 APC &amp; OPROC'!O977)</f>
        <v>-</v>
      </c>
      <c r="P977" s="645" t="str">
        <f>IF(ISBLANK('201718 APC &amp; OPROC'!P977),"",'201718 APC &amp; OPROC'!P977)</f>
        <v>-</v>
      </c>
      <c r="Q977" s="653" t="str">
        <f>IF(ISBLANK('201718 APC &amp; OPROC'!Q977),"",'201718 APC &amp; OPROC'!Q977)</f>
        <v>-</v>
      </c>
      <c r="R977" s="647" t="str">
        <f>IF(ISBLANK('201718 APC &amp; OPROC'!R977),"",'201718 APC &amp; OPROC'!R977)</f>
        <v>-</v>
      </c>
      <c r="S977" s="647" t="str">
        <f>IF(ISBLANK('201718 APC &amp; OPROC'!S977),"",'201718 APC &amp; OPROC'!S977)</f>
        <v/>
      </c>
      <c r="T977" s="647" t="str">
        <f>IF(ISBLANK('201718 APC &amp; OPROC'!T977),"",'201718 APC &amp; OPROC'!T977)</f>
        <v/>
      </c>
      <c r="V977" s="315"/>
      <c r="W977" s="315"/>
    </row>
    <row r="978" spans="2:23" s="139" customFormat="1" x14ac:dyDescent="0.35">
      <c r="B978" s="648" t="s">
        <v>2397</v>
      </c>
      <c r="C978" s="164" t="s">
        <v>2398</v>
      </c>
      <c r="D978" s="649" t="str">
        <f>IF(ISNUMBER('201718 APC &amp; OPROC'!D978),'201718 APC &amp; OPROC'!D978*(1+VLOOKUP(LEFT($B978,2),'Adjustment factors'!$B$9:$M$99,D$1,FALSE)),"-")</f>
        <v>-</v>
      </c>
      <c r="E978" s="650">
        <f>IF(ISNUMBER('201718 APC &amp; OPROC'!E978),'201718 APC &amp; OPROC'!E978*(1+VLOOKUP(LEFT($B978,2),'Adjustment factors'!$B$9:$M$99,E$1,FALSE)),"-")</f>
        <v>513.88424236667447</v>
      </c>
      <c r="F978" s="649" t="str">
        <f>IF(ISNUMBER('201718 APC &amp; OPROC'!F978),'201718 APC &amp; OPROC'!F978*(1+VLOOKUP(LEFT($B978,2),'Adjustment factors'!$B$9:$M$99,F$1,FALSE)),"-")</f>
        <v>-</v>
      </c>
      <c r="G978" s="649" t="str">
        <f>IF(ISNUMBER('201718 APC &amp; OPROC'!G978),'201718 APC &amp; OPROC'!G978*(1+VLOOKUP(LEFT($B978,2),'Adjustment factors'!$B$9:$M$99,G$1,FALSE)),"-")</f>
        <v>-</v>
      </c>
      <c r="H978" s="650">
        <f>IF(ISBLANK('201718 APC &amp; OPROC'!H978),"",'201718 APC &amp; OPROC'!H978)</f>
        <v>5</v>
      </c>
      <c r="I978" s="650">
        <f>IF(ISNUMBER('201718 APC &amp; OPROC'!I978),'201718 APC &amp; OPROC'!I978*(1+VLOOKUP(LEFT($B978,2),'Adjustment factors'!$B$9:$M$99,I$1,FALSE)),"-")</f>
        <v>513.88424236667447</v>
      </c>
      <c r="J978" s="650">
        <f>IF(ISBLANK('201718 APC &amp; OPROC'!J978),"",'201718 APC &amp; OPROC'!J978)</f>
        <v>5</v>
      </c>
      <c r="K978" s="650">
        <f>IF(ISNUMBER('201718 APC &amp; OPROC'!K978),'201718 APC &amp; OPROC'!K978*(1+VLOOKUP(LEFT($B978,2),'Adjustment factors'!$B$9:$M$99,K$1,FALSE)),"-")</f>
        <v>224.12991999999997</v>
      </c>
      <c r="L978" s="650" t="str">
        <f>IF(ISBLANK('201718 APC &amp; OPROC'!L978),"",'201718 APC &amp; OPROC'!L978)</f>
        <v>Yes</v>
      </c>
      <c r="M978" s="651">
        <f>IF(ISBLANK('201718 APC &amp; OPROC'!M978),"",'201718 APC &amp; OPROC'!M978)</f>
        <v>0.75</v>
      </c>
      <c r="N978" s="654">
        <f t="shared" si="15"/>
        <v>385.41318177500585</v>
      </c>
      <c r="O978" s="652" t="str">
        <f>IF(ISBLANK('201718 APC &amp; OPROC'!O978),"",'201718 APC &amp; OPROC'!O978)</f>
        <v>-</v>
      </c>
      <c r="P978" s="645" t="str">
        <f>IF(ISBLANK('201718 APC &amp; OPROC'!P978),"",'201718 APC &amp; OPROC'!P978)</f>
        <v>-</v>
      </c>
      <c r="Q978" s="653" t="str">
        <f>IF(ISBLANK('201718 APC &amp; OPROC'!Q978),"",'201718 APC &amp; OPROC'!Q978)</f>
        <v>-</v>
      </c>
      <c r="R978" s="647" t="str">
        <f>IF(ISBLANK('201718 APC &amp; OPROC'!R978),"",'201718 APC &amp; OPROC'!R978)</f>
        <v>-</v>
      </c>
      <c r="S978" s="647" t="str">
        <f>IF(ISBLANK('201718 APC &amp; OPROC'!S978),"",'201718 APC &amp; OPROC'!S978)</f>
        <v/>
      </c>
      <c r="T978" s="647" t="str">
        <f>IF(ISBLANK('201718 APC &amp; OPROC'!T978),"",'201718 APC &amp; OPROC'!T978)</f>
        <v/>
      </c>
      <c r="V978" s="315"/>
      <c r="W978" s="315"/>
    </row>
    <row r="979" spans="2:23" s="139" customFormat="1" x14ac:dyDescent="0.35">
      <c r="B979" s="648" t="s">
        <v>2399</v>
      </c>
      <c r="C979" s="164" t="s">
        <v>2400</v>
      </c>
      <c r="D979" s="649" t="str">
        <f>IF(ISNUMBER('201718 APC &amp; OPROC'!D979),'201718 APC &amp; OPROC'!D979*(1+VLOOKUP(LEFT($B979,2),'Adjustment factors'!$B$9:$M$99,D$1,FALSE)),"-")</f>
        <v>-</v>
      </c>
      <c r="E979" s="650">
        <f>IF(ISNUMBER('201718 APC &amp; OPROC'!E979),'201718 APC &amp; OPROC'!E979*(1+VLOOKUP(LEFT($B979,2),'Adjustment factors'!$B$9:$M$99,E$1,FALSE)),"-")</f>
        <v>4797.9389006794036</v>
      </c>
      <c r="F979" s="649" t="str">
        <f>IF(ISNUMBER('201718 APC &amp; OPROC'!F979),'201718 APC &amp; OPROC'!F979*(1+VLOOKUP(LEFT($B979,2),'Adjustment factors'!$B$9:$M$99,F$1,FALSE)),"-")</f>
        <v>-</v>
      </c>
      <c r="G979" s="649" t="str">
        <f>IF(ISNUMBER('201718 APC &amp; OPROC'!G979),'201718 APC &amp; OPROC'!G979*(1+VLOOKUP(LEFT($B979,2),'Adjustment factors'!$B$9:$M$99,G$1,FALSE)),"-")</f>
        <v>-</v>
      </c>
      <c r="H979" s="650">
        <f>IF(ISBLANK('201718 APC &amp; OPROC'!H979),"",'201718 APC &amp; OPROC'!H979)</f>
        <v>35</v>
      </c>
      <c r="I979" s="650">
        <f>IF(ISNUMBER('201718 APC &amp; OPROC'!I979),'201718 APC &amp; OPROC'!I979*(1+VLOOKUP(LEFT($B979,2),'Adjustment factors'!$B$9:$M$99,I$1,FALSE)),"-")</f>
        <v>9012.1943213478407</v>
      </c>
      <c r="J979" s="650">
        <f>IF(ISBLANK('201718 APC &amp; OPROC'!J979),"",'201718 APC &amp; OPROC'!J979)</f>
        <v>91</v>
      </c>
      <c r="K979" s="650">
        <f>IF(ISNUMBER('201718 APC &amp; OPROC'!K979),'201718 APC &amp; OPROC'!K979*(1+VLOOKUP(LEFT($B979,2),'Adjustment factors'!$B$9:$M$99,K$1,FALSE)),"-")</f>
        <v>224.12991999999997</v>
      </c>
      <c r="L979" s="650" t="str">
        <f>IF(ISBLANK('201718 APC &amp; OPROC'!L979),"",'201718 APC &amp; OPROC'!L979)</f>
        <v>Yes</v>
      </c>
      <c r="M979" s="651">
        <f>IF(ISBLANK('201718 APC &amp; OPROC'!M979),"",'201718 APC &amp; OPROC'!M979)</f>
        <v>0.30000000000000004</v>
      </c>
      <c r="N979" s="654">
        <f t="shared" si="15"/>
        <v>2703.6582964043528</v>
      </c>
      <c r="O979" s="652" t="str">
        <f>IF(ISBLANK('201718 APC &amp; OPROC'!O979),"",'201718 APC &amp; OPROC'!O979)</f>
        <v>-</v>
      </c>
      <c r="P979" s="645" t="str">
        <f>IF(ISBLANK('201718 APC &amp; OPROC'!P979),"",'201718 APC &amp; OPROC'!P979)</f>
        <v>-</v>
      </c>
      <c r="Q979" s="653" t="str">
        <f>IF(ISBLANK('201718 APC &amp; OPROC'!Q979),"",'201718 APC &amp; OPROC'!Q979)</f>
        <v>-</v>
      </c>
      <c r="R979" s="647" t="str">
        <f>IF(ISBLANK('201718 APC &amp; OPROC'!R979),"",'201718 APC &amp; OPROC'!R979)</f>
        <v>-</v>
      </c>
      <c r="S979" s="647" t="str">
        <f>IF(ISBLANK('201718 APC &amp; OPROC'!S979),"",'201718 APC &amp; OPROC'!S979)</f>
        <v/>
      </c>
      <c r="T979" s="647" t="str">
        <f>IF(ISBLANK('201718 APC &amp; OPROC'!T979),"",'201718 APC &amp; OPROC'!T979)</f>
        <v/>
      </c>
      <c r="V979" s="315"/>
      <c r="W979" s="315"/>
    </row>
    <row r="980" spans="2:23" s="139" customFormat="1" x14ac:dyDescent="0.35">
      <c r="B980" s="648" t="s">
        <v>2401</v>
      </c>
      <c r="C980" s="164" t="s">
        <v>2402</v>
      </c>
      <c r="D980" s="649" t="str">
        <f>IF(ISNUMBER('201718 APC &amp; OPROC'!D980),'201718 APC &amp; OPROC'!D980*(1+VLOOKUP(LEFT($B980,2),'Adjustment factors'!$B$9:$M$99,D$1,FALSE)),"-")</f>
        <v>-</v>
      </c>
      <c r="E980" s="650">
        <f>IF(ISNUMBER('201718 APC &amp; OPROC'!E980),'201718 APC &amp; OPROC'!E980*(1+VLOOKUP(LEFT($B980,2),'Adjustment factors'!$B$9:$M$99,E$1,FALSE)),"-")</f>
        <v>5747.815482534339</v>
      </c>
      <c r="F980" s="649" t="str">
        <f>IF(ISNUMBER('201718 APC &amp; OPROC'!F980),'201718 APC &amp; OPROC'!F980*(1+VLOOKUP(LEFT($B980,2),'Adjustment factors'!$B$9:$M$99,F$1,FALSE)),"-")</f>
        <v>-</v>
      </c>
      <c r="G980" s="649" t="str">
        <f>IF(ISNUMBER('201718 APC &amp; OPROC'!G980),'201718 APC &amp; OPROC'!G980*(1+VLOOKUP(LEFT($B980,2),'Adjustment factors'!$B$9:$M$99,G$1,FALSE)),"-")</f>
        <v>-</v>
      </c>
      <c r="H980" s="650">
        <f>IF(ISBLANK('201718 APC &amp; OPROC'!H980),"",'201718 APC &amp; OPROC'!H980)</f>
        <v>93</v>
      </c>
      <c r="I980" s="650">
        <f>IF(ISNUMBER('201718 APC &amp; OPROC'!I980),'201718 APC &amp; OPROC'!I980*(1+VLOOKUP(LEFT($B980,2),'Adjustment factors'!$B$9:$M$99,I$1,FALSE)),"-")</f>
        <v>5941.027864998975</v>
      </c>
      <c r="J980" s="650">
        <f>IF(ISBLANK('201718 APC &amp; OPROC'!J980),"",'201718 APC &amp; OPROC'!J980)</f>
        <v>60</v>
      </c>
      <c r="K980" s="650">
        <f>IF(ISNUMBER('201718 APC &amp; OPROC'!K980),'201718 APC &amp; OPROC'!K980*(1+VLOOKUP(LEFT($B980,2),'Adjustment factors'!$B$9:$M$99,K$1,FALSE)),"-")</f>
        <v>224.12991999999997</v>
      </c>
      <c r="L980" s="650" t="str">
        <f>IF(ISBLANK('201718 APC &amp; OPROC'!L980),"",'201718 APC &amp; OPROC'!L980)</f>
        <v>Yes</v>
      </c>
      <c r="M980" s="651">
        <f>IF(ISBLANK('201718 APC &amp; OPROC'!M980),"",'201718 APC &amp; OPROC'!M980)</f>
        <v>0.30000000000000004</v>
      </c>
      <c r="N980" s="654">
        <f t="shared" si="15"/>
        <v>1782.3083594996929</v>
      </c>
      <c r="O980" s="652" t="str">
        <f>IF(ISBLANK('201718 APC &amp; OPROC'!O980),"",'201718 APC &amp; OPROC'!O980)</f>
        <v>-</v>
      </c>
      <c r="P980" s="645" t="str">
        <f>IF(ISBLANK('201718 APC &amp; OPROC'!P980),"",'201718 APC &amp; OPROC'!P980)</f>
        <v>-</v>
      </c>
      <c r="Q980" s="653" t="str">
        <f>IF(ISBLANK('201718 APC &amp; OPROC'!Q980),"",'201718 APC &amp; OPROC'!Q980)</f>
        <v>-</v>
      </c>
      <c r="R980" s="647" t="str">
        <f>IF(ISBLANK('201718 APC &amp; OPROC'!R980),"",'201718 APC &amp; OPROC'!R980)</f>
        <v>-</v>
      </c>
      <c r="S980" s="647" t="str">
        <f>IF(ISBLANK('201718 APC &amp; OPROC'!S980),"",'201718 APC &amp; OPROC'!S980)</f>
        <v/>
      </c>
      <c r="T980" s="647" t="str">
        <f>IF(ISBLANK('201718 APC &amp; OPROC'!T980),"",'201718 APC &amp; OPROC'!T980)</f>
        <v/>
      </c>
      <c r="V980" s="315"/>
      <c r="W980" s="315"/>
    </row>
    <row r="981" spans="2:23" s="139" customFormat="1" x14ac:dyDescent="0.35">
      <c r="B981" s="648" t="s">
        <v>2403</v>
      </c>
      <c r="C981" s="164" t="s">
        <v>2404</v>
      </c>
      <c r="D981" s="649" t="str">
        <f>IF(ISNUMBER('201718 APC &amp; OPROC'!D981),'201718 APC &amp; OPROC'!D981*(1+VLOOKUP(LEFT($B981,2),'Adjustment factors'!$B$9:$M$99,D$1,FALSE)),"-")</f>
        <v>-</v>
      </c>
      <c r="E981" s="650">
        <f>IF(ISNUMBER('201718 APC &amp; OPROC'!E981),'201718 APC &amp; OPROC'!E981*(1+VLOOKUP(LEFT($B981,2),'Adjustment factors'!$B$9:$M$99,E$1,FALSE)),"-")</f>
        <v>4412.5257189043978</v>
      </c>
      <c r="F981" s="649" t="str">
        <f>IF(ISNUMBER('201718 APC &amp; OPROC'!F981),'201718 APC &amp; OPROC'!F981*(1+VLOOKUP(LEFT($B981,2),'Adjustment factors'!$B$9:$M$99,F$1,FALSE)),"-")</f>
        <v>-</v>
      </c>
      <c r="G981" s="649" t="str">
        <f>IF(ISNUMBER('201718 APC &amp; OPROC'!G981),'201718 APC &amp; OPROC'!G981*(1+VLOOKUP(LEFT($B981,2),'Adjustment factors'!$B$9:$M$99,G$1,FALSE)),"-")</f>
        <v>-</v>
      </c>
      <c r="H981" s="650">
        <f>IF(ISBLANK('201718 APC &amp; OPROC'!H981),"",'201718 APC &amp; OPROC'!H981)</f>
        <v>34</v>
      </c>
      <c r="I981" s="650">
        <f>IF(ISNUMBER('201718 APC &amp; OPROC'!I981),'201718 APC &amp; OPROC'!I981*(1+VLOOKUP(LEFT($B981,2),'Adjustment factors'!$B$9:$M$99,I$1,FALSE)),"-")</f>
        <v>4874.8192204035522</v>
      </c>
      <c r="J981" s="650">
        <f>IF(ISBLANK('201718 APC &amp; OPROC'!J981),"",'201718 APC &amp; OPROC'!J981)</f>
        <v>37</v>
      </c>
      <c r="K981" s="650">
        <f>IF(ISNUMBER('201718 APC &amp; OPROC'!K981),'201718 APC &amp; OPROC'!K981*(1+VLOOKUP(LEFT($B981,2),'Adjustment factors'!$B$9:$M$99,K$1,FALSE)),"-")</f>
        <v>224.12991999999997</v>
      </c>
      <c r="L981" s="650" t="str">
        <f>IF(ISBLANK('201718 APC &amp; OPROC'!L981),"",'201718 APC &amp; OPROC'!L981)</f>
        <v>Yes</v>
      </c>
      <c r="M981" s="651">
        <f>IF(ISBLANK('201718 APC &amp; OPROC'!M981),"",'201718 APC &amp; OPROC'!M981)</f>
        <v>0.30000000000000004</v>
      </c>
      <c r="N981" s="654">
        <f t="shared" si="15"/>
        <v>1462.4457661210658</v>
      </c>
      <c r="O981" s="652" t="str">
        <f>IF(ISBLANK('201718 APC &amp; OPROC'!O981),"",'201718 APC &amp; OPROC'!O981)</f>
        <v>-</v>
      </c>
      <c r="P981" s="645" t="str">
        <f>IF(ISBLANK('201718 APC &amp; OPROC'!P981),"",'201718 APC &amp; OPROC'!P981)</f>
        <v>-</v>
      </c>
      <c r="Q981" s="653" t="str">
        <f>IF(ISBLANK('201718 APC &amp; OPROC'!Q981),"",'201718 APC &amp; OPROC'!Q981)</f>
        <v>-</v>
      </c>
      <c r="R981" s="647" t="str">
        <f>IF(ISBLANK('201718 APC &amp; OPROC'!R981),"",'201718 APC &amp; OPROC'!R981)</f>
        <v>-</v>
      </c>
      <c r="S981" s="647" t="str">
        <f>IF(ISBLANK('201718 APC &amp; OPROC'!S981),"",'201718 APC &amp; OPROC'!S981)</f>
        <v/>
      </c>
      <c r="T981" s="647" t="str">
        <f>IF(ISBLANK('201718 APC &amp; OPROC'!T981),"",'201718 APC &amp; OPROC'!T981)</f>
        <v/>
      </c>
      <c r="V981" s="315"/>
      <c r="W981" s="315"/>
    </row>
    <row r="982" spans="2:23" s="139" customFormat="1" x14ac:dyDescent="0.35">
      <c r="B982" s="648" t="s">
        <v>2405</v>
      </c>
      <c r="C982" s="164" t="s">
        <v>2406</v>
      </c>
      <c r="D982" s="649" t="str">
        <f>IF(ISNUMBER('201718 APC &amp; OPROC'!D982),'201718 APC &amp; OPROC'!D982*(1+VLOOKUP(LEFT($B982,2),'Adjustment factors'!$B$9:$M$99,D$1,FALSE)),"-")</f>
        <v>-</v>
      </c>
      <c r="E982" s="650">
        <f>IF(ISNUMBER('201718 APC &amp; OPROC'!E982),'201718 APC &amp; OPROC'!E982*(1+VLOOKUP(LEFT($B982,2),'Adjustment factors'!$B$9:$M$99,E$1,FALSE)),"-")</f>
        <v>3568.8653682472982</v>
      </c>
      <c r="F982" s="649" t="str">
        <f>IF(ISNUMBER('201718 APC &amp; OPROC'!F982),'201718 APC &amp; OPROC'!F982*(1+VLOOKUP(LEFT($B982,2),'Adjustment factors'!$B$9:$M$99,F$1,FALSE)),"-")</f>
        <v>-</v>
      </c>
      <c r="G982" s="649" t="str">
        <f>IF(ISNUMBER('201718 APC &amp; OPROC'!G982),'201718 APC &amp; OPROC'!G982*(1+VLOOKUP(LEFT($B982,2),'Adjustment factors'!$B$9:$M$99,G$1,FALSE)),"-")</f>
        <v>-</v>
      </c>
      <c r="H982" s="650">
        <f>IF(ISBLANK('201718 APC &amp; OPROC'!H982),"",'201718 APC &amp; OPROC'!H982)</f>
        <v>5</v>
      </c>
      <c r="I982" s="650">
        <f>IF(ISNUMBER('201718 APC &amp; OPROC'!I982),'201718 APC &amp; OPROC'!I982*(1+VLOOKUP(LEFT($B982,2),'Adjustment factors'!$B$9:$M$99,I$1,FALSE)),"-")</f>
        <v>3778.2630811801755</v>
      </c>
      <c r="J982" s="650">
        <f>IF(ISBLANK('201718 APC &amp; OPROC'!J982),"",'201718 APC &amp; OPROC'!J982)</f>
        <v>27</v>
      </c>
      <c r="K982" s="650">
        <f>IF(ISNUMBER('201718 APC &amp; OPROC'!K982),'201718 APC &amp; OPROC'!K982*(1+VLOOKUP(LEFT($B982,2),'Adjustment factors'!$B$9:$M$99,K$1,FALSE)),"-")</f>
        <v>224.12991999999997</v>
      </c>
      <c r="L982" s="650" t="str">
        <f>IF(ISBLANK('201718 APC &amp; OPROC'!L982),"",'201718 APC &amp; OPROC'!L982)</f>
        <v>Yes</v>
      </c>
      <c r="M982" s="651">
        <f>IF(ISBLANK('201718 APC &amp; OPROC'!M982),"",'201718 APC &amp; OPROC'!M982)</f>
        <v>0.30000000000000004</v>
      </c>
      <c r="N982" s="654">
        <f t="shared" si="15"/>
        <v>1133.4789243540529</v>
      </c>
      <c r="O982" s="652" t="str">
        <f>IF(ISBLANK('201718 APC &amp; OPROC'!O982),"",'201718 APC &amp; OPROC'!O982)</f>
        <v>-</v>
      </c>
      <c r="P982" s="645" t="str">
        <f>IF(ISBLANK('201718 APC &amp; OPROC'!P982),"",'201718 APC &amp; OPROC'!P982)</f>
        <v>-</v>
      </c>
      <c r="Q982" s="653" t="str">
        <f>IF(ISBLANK('201718 APC &amp; OPROC'!Q982),"",'201718 APC &amp; OPROC'!Q982)</f>
        <v>-</v>
      </c>
      <c r="R982" s="647" t="str">
        <f>IF(ISBLANK('201718 APC &amp; OPROC'!R982),"",'201718 APC &amp; OPROC'!R982)</f>
        <v>-</v>
      </c>
      <c r="S982" s="647" t="str">
        <f>IF(ISBLANK('201718 APC &amp; OPROC'!S982),"",'201718 APC &amp; OPROC'!S982)</f>
        <v/>
      </c>
      <c r="T982" s="647" t="str">
        <f>IF(ISBLANK('201718 APC &amp; OPROC'!T982),"",'201718 APC &amp; OPROC'!T982)</f>
        <v/>
      </c>
      <c r="V982" s="315"/>
      <c r="W982" s="315"/>
    </row>
    <row r="983" spans="2:23" s="139" customFormat="1" x14ac:dyDescent="0.35">
      <c r="B983" s="648" t="s">
        <v>2407</v>
      </c>
      <c r="C983" s="164" t="s">
        <v>2408</v>
      </c>
      <c r="D983" s="649" t="str">
        <f>IF(ISNUMBER('201718 APC &amp; OPROC'!D983),'201718 APC &amp; OPROC'!D983*(1+VLOOKUP(LEFT($B983,2),'Adjustment factors'!$B$9:$M$99,D$1,FALSE)),"-")</f>
        <v>-</v>
      </c>
      <c r="E983" s="650">
        <f>IF(ISNUMBER('201718 APC &amp; OPROC'!E983),'201718 APC &amp; OPROC'!E983*(1+VLOOKUP(LEFT($B983,2),'Adjustment factors'!$B$9:$M$99,E$1,FALSE)),"-")</f>
        <v>2625.0582853179535</v>
      </c>
      <c r="F983" s="649" t="str">
        <f>IF(ISNUMBER('201718 APC &amp; OPROC'!F983),'201718 APC &amp; OPROC'!F983*(1+VLOOKUP(LEFT($B983,2),'Adjustment factors'!$B$9:$M$99,F$1,FALSE)),"-")</f>
        <v>-</v>
      </c>
      <c r="G983" s="649" t="str">
        <f>IF(ISNUMBER('201718 APC &amp; OPROC'!G983),'201718 APC &amp; OPROC'!G983*(1+VLOOKUP(LEFT($B983,2),'Adjustment factors'!$B$9:$M$99,G$1,FALSE)),"-")</f>
        <v>-</v>
      </c>
      <c r="H983" s="650">
        <f>IF(ISBLANK('201718 APC &amp; OPROC'!H983),"",'201718 APC &amp; OPROC'!H983)</f>
        <v>5</v>
      </c>
      <c r="I983" s="650">
        <f>IF(ISNUMBER('201718 APC &amp; OPROC'!I983),'201718 APC &amp; OPROC'!I983*(1+VLOOKUP(LEFT($B983,2),'Adjustment factors'!$B$9:$M$99,I$1,FALSE)),"-")</f>
        <v>2625.0582853179535</v>
      </c>
      <c r="J983" s="650">
        <f>IF(ISBLANK('201718 APC &amp; OPROC'!J983),"",'201718 APC &amp; OPROC'!J983)</f>
        <v>19</v>
      </c>
      <c r="K983" s="650">
        <f>IF(ISNUMBER('201718 APC &amp; OPROC'!K983),'201718 APC &amp; OPROC'!K983*(1+VLOOKUP(LEFT($B983,2),'Adjustment factors'!$B$9:$M$99,K$1,FALSE)),"-")</f>
        <v>224.12991999999997</v>
      </c>
      <c r="L983" s="650" t="str">
        <f>IF(ISBLANK('201718 APC &amp; OPROC'!L983),"",'201718 APC &amp; OPROC'!L983)</f>
        <v>Yes</v>
      </c>
      <c r="M983" s="651">
        <f>IF(ISBLANK('201718 APC &amp; OPROC'!M983),"",'201718 APC &amp; OPROC'!M983)</f>
        <v>0.30000000000000004</v>
      </c>
      <c r="N983" s="654">
        <f t="shared" si="15"/>
        <v>787.51748559538612</v>
      </c>
      <c r="O983" s="652" t="str">
        <f>IF(ISBLANK('201718 APC &amp; OPROC'!O983),"",'201718 APC &amp; OPROC'!O983)</f>
        <v>-</v>
      </c>
      <c r="P983" s="645" t="str">
        <f>IF(ISBLANK('201718 APC &amp; OPROC'!P983),"",'201718 APC &amp; OPROC'!P983)</f>
        <v>-</v>
      </c>
      <c r="Q983" s="653" t="str">
        <f>IF(ISBLANK('201718 APC &amp; OPROC'!Q983),"",'201718 APC &amp; OPROC'!Q983)</f>
        <v>-</v>
      </c>
      <c r="R983" s="647" t="str">
        <f>IF(ISBLANK('201718 APC &amp; OPROC'!R983),"",'201718 APC &amp; OPROC'!R983)</f>
        <v>-</v>
      </c>
      <c r="S983" s="647" t="str">
        <f>IF(ISBLANK('201718 APC &amp; OPROC'!S983),"",'201718 APC &amp; OPROC'!S983)</f>
        <v/>
      </c>
      <c r="T983" s="647" t="str">
        <f>IF(ISBLANK('201718 APC &amp; OPROC'!T983),"",'201718 APC &amp; OPROC'!T983)</f>
        <v/>
      </c>
      <c r="V983" s="315"/>
      <c r="W983" s="315"/>
    </row>
    <row r="984" spans="2:23" s="139" customFormat="1" x14ac:dyDescent="0.35">
      <c r="B984" s="648" t="s">
        <v>2409</v>
      </c>
      <c r="C984" s="164" t="s">
        <v>2410</v>
      </c>
      <c r="D984" s="649" t="str">
        <f>IF(ISNUMBER('201718 APC &amp; OPROC'!D984),'201718 APC &amp; OPROC'!D984*(1+VLOOKUP(LEFT($B984,2),'Adjustment factors'!$B$9:$M$99,D$1,FALSE)),"-")</f>
        <v>-</v>
      </c>
      <c r="E984" s="650">
        <f>IF(ISNUMBER('201718 APC &amp; OPROC'!E984),'201718 APC &amp; OPROC'!E984*(1+VLOOKUP(LEFT($B984,2),'Adjustment factors'!$B$9:$M$99,E$1,FALSE)),"-")</f>
        <v>1531.5368955573724</v>
      </c>
      <c r="F984" s="649" t="str">
        <f>IF(ISNUMBER('201718 APC &amp; OPROC'!F984),'201718 APC &amp; OPROC'!F984*(1+VLOOKUP(LEFT($B984,2),'Adjustment factors'!$B$9:$M$99,F$1,FALSE)),"-")</f>
        <v>-</v>
      </c>
      <c r="G984" s="649" t="str">
        <f>IF(ISNUMBER('201718 APC &amp; OPROC'!G984),'201718 APC &amp; OPROC'!G984*(1+VLOOKUP(LEFT($B984,2),'Adjustment factors'!$B$9:$M$99,G$1,FALSE)),"-")</f>
        <v>-</v>
      </c>
      <c r="H984" s="650">
        <f>IF(ISBLANK('201718 APC &amp; OPROC'!H984),"",'201718 APC &amp; OPROC'!H984)</f>
        <v>5</v>
      </c>
      <c r="I984" s="650">
        <f>IF(ISNUMBER('201718 APC &amp; OPROC'!I984),'201718 APC &amp; OPROC'!I984*(1+VLOOKUP(LEFT($B984,2),'Adjustment factors'!$B$9:$M$99,I$1,FALSE)),"-")</f>
        <v>1840.06975760823</v>
      </c>
      <c r="J984" s="650">
        <f>IF(ISBLANK('201718 APC &amp; OPROC'!J984),"",'201718 APC &amp; OPROC'!J984)</f>
        <v>21</v>
      </c>
      <c r="K984" s="650">
        <f>IF(ISNUMBER('201718 APC &amp; OPROC'!K984),'201718 APC &amp; OPROC'!K984*(1+VLOOKUP(LEFT($B984,2),'Adjustment factors'!$B$9:$M$99,K$1,FALSE)),"-")</f>
        <v>224.12991999999997</v>
      </c>
      <c r="L984" s="650" t="str">
        <f>IF(ISBLANK('201718 APC &amp; OPROC'!L984),"",'201718 APC &amp; OPROC'!L984)</f>
        <v>Yes</v>
      </c>
      <c r="M984" s="651">
        <f>IF(ISBLANK('201718 APC &amp; OPROC'!M984),"",'201718 APC &amp; OPROC'!M984)</f>
        <v>0.30000000000000004</v>
      </c>
      <c r="N984" s="654">
        <f t="shared" si="15"/>
        <v>552.02092728246907</v>
      </c>
      <c r="O984" s="652" t="str">
        <f>IF(ISBLANK('201718 APC &amp; OPROC'!O984),"",'201718 APC &amp; OPROC'!O984)</f>
        <v>-</v>
      </c>
      <c r="P984" s="645" t="str">
        <f>IF(ISBLANK('201718 APC &amp; OPROC'!P984),"",'201718 APC &amp; OPROC'!P984)</f>
        <v>-</v>
      </c>
      <c r="Q984" s="653" t="str">
        <f>IF(ISBLANK('201718 APC &amp; OPROC'!Q984),"",'201718 APC &amp; OPROC'!Q984)</f>
        <v>-</v>
      </c>
      <c r="R984" s="647" t="str">
        <f>IF(ISBLANK('201718 APC &amp; OPROC'!R984),"",'201718 APC &amp; OPROC'!R984)</f>
        <v>-</v>
      </c>
      <c r="S984" s="647" t="str">
        <f>IF(ISBLANK('201718 APC &amp; OPROC'!S984),"",'201718 APC &amp; OPROC'!S984)</f>
        <v/>
      </c>
      <c r="T984" s="647" t="str">
        <f>IF(ISBLANK('201718 APC &amp; OPROC'!T984),"",'201718 APC &amp; OPROC'!T984)</f>
        <v/>
      </c>
      <c r="V984" s="315"/>
      <c r="W984" s="315"/>
    </row>
    <row r="985" spans="2:23" s="139" customFormat="1" x14ac:dyDescent="0.35">
      <c r="B985" s="648" t="s">
        <v>2411</v>
      </c>
      <c r="C985" s="164" t="s">
        <v>2412</v>
      </c>
      <c r="D985" s="649" t="str">
        <f>IF(ISNUMBER('201718 APC &amp; OPROC'!D985),'201718 APC &amp; OPROC'!D985*(1+VLOOKUP(LEFT($B985,2),'Adjustment factors'!$B$9:$M$99,D$1,FALSE)),"-")</f>
        <v>-</v>
      </c>
      <c r="E985" s="650">
        <f>IF(ISNUMBER('201718 APC &amp; OPROC'!E985),'201718 APC &amp; OPROC'!E985*(1+VLOOKUP(LEFT($B985,2),'Adjustment factors'!$B$9:$M$99,E$1,FALSE)),"-")</f>
        <v>1006.5252384937817</v>
      </c>
      <c r="F985" s="649" t="str">
        <f>IF(ISNUMBER('201718 APC &amp; OPROC'!F985),'201718 APC &amp; OPROC'!F985*(1+VLOOKUP(LEFT($B985,2),'Adjustment factors'!$B$9:$M$99,F$1,FALSE)),"-")</f>
        <v>-</v>
      </c>
      <c r="G985" s="649" t="str">
        <f>IF(ISNUMBER('201718 APC &amp; OPROC'!G985),'201718 APC &amp; OPROC'!G985*(1+VLOOKUP(LEFT($B985,2),'Adjustment factors'!$B$9:$M$99,G$1,FALSE)),"-")</f>
        <v>-</v>
      </c>
      <c r="H985" s="650">
        <f>IF(ISBLANK('201718 APC &amp; OPROC'!H985),"",'201718 APC &amp; OPROC'!H985)</f>
        <v>5</v>
      </c>
      <c r="I985" s="650">
        <f>IF(ISNUMBER('201718 APC &amp; OPROC'!I985),'201718 APC &amp; OPROC'!I985*(1+VLOOKUP(LEFT($B985,2),'Adjustment factors'!$B$9:$M$99,I$1,FALSE)),"-")</f>
        <v>774.87269616707215</v>
      </c>
      <c r="J985" s="650">
        <f>IF(ISBLANK('201718 APC &amp; OPROC'!J985),"",'201718 APC &amp; OPROC'!J985)</f>
        <v>5</v>
      </c>
      <c r="K985" s="650">
        <f>IF(ISNUMBER('201718 APC &amp; OPROC'!K985),'201718 APC &amp; OPROC'!K985*(1+VLOOKUP(LEFT($B985,2),'Adjustment factors'!$B$9:$M$99,K$1,FALSE)),"-")</f>
        <v>224.12991999999997</v>
      </c>
      <c r="L985" s="650" t="str">
        <f>IF(ISBLANK('201718 APC &amp; OPROC'!L985),"",'201718 APC &amp; OPROC'!L985)</f>
        <v>Yes</v>
      </c>
      <c r="M985" s="651">
        <f>IF(ISBLANK('201718 APC &amp; OPROC'!M985),"",'201718 APC &amp; OPROC'!M985)</f>
        <v>0.75</v>
      </c>
      <c r="N985" s="654">
        <f t="shared" si="15"/>
        <v>581.15452212530408</v>
      </c>
      <c r="O985" s="652" t="str">
        <f>IF(ISBLANK('201718 APC &amp; OPROC'!O985),"",'201718 APC &amp; OPROC'!O985)</f>
        <v>-</v>
      </c>
      <c r="P985" s="645" t="str">
        <f>IF(ISBLANK('201718 APC &amp; OPROC'!P985),"",'201718 APC &amp; OPROC'!P985)</f>
        <v>-</v>
      </c>
      <c r="Q985" s="653" t="str">
        <f>IF(ISBLANK('201718 APC &amp; OPROC'!Q985),"",'201718 APC &amp; OPROC'!Q985)</f>
        <v>-</v>
      </c>
      <c r="R985" s="647" t="str">
        <f>IF(ISBLANK('201718 APC &amp; OPROC'!R985),"",'201718 APC &amp; OPROC'!R985)</f>
        <v>-</v>
      </c>
      <c r="S985" s="647" t="str">
        <f>IF(ISBLANK('201718 APC &amp; OPROC'!S985),"",'201718 APC &amp; OPROC'!S985)</f>
        <v/>
      </c>
      <c r="T985" s="647" t="str">
        <f>IF(ISBLANK('201718 APC &amp; OPROC'!T985),"",'201718 APC &amp; OPROC'!T985)</f>
        <v/>
      </c>
      <c r="V985" s="315"/>
      <c r="W985" s="315"/>
    </row>
    <row r="986" spans="2:23" s="139" customFormat="1" x14ac:dyDescent="0.35">
      <c r="B986" s="648" t="s">
        <v>2413</v>
      </c>
      <c r="C986" s="164" t="s">
        <v>2414</v>
      </c>
      <c r="D986" s="649" t="str">
        <f>IF(ISNUMBER('201718 APC &amp; OPROC'!D986),'201718 APC &amp; OPROC'!D986*(1+VLOOKUP(LEFT($B986,2),'Adjustment factors'!$B$9:$M$99,D$1,FALSE)),"-")</f>
        <v>-</v>
      </c>
      <c r="E986" s="650">
        <f>IF(ISNUMBER('201718 APC &amp; OPROC'!E986),'201718 APC &amp; OPROC'!E986*(1+VLOOKUP(LEFT($B986,2),'Adjustment factors'!$B$9:$M$99,E$1,FALSE)),"-")</f>
        <v>5129.7381752783585</v>
      </c>
      <c r="F986" s="649" t="str">
        <f>IF(ISNUMBER('201718 APC &amp; OPROC'!F986),'201718 APC &amp; OPROC'!F986*(1+VLOOKUP(LEFT($B986,2),'Adjustment factors'!$B$9:$M$99,F$1,FALSE)),"-")</f>
        <v>-</v>
      </c>
      <c r="G986" s="649" t="str">
        <f>IF(ISNUMBER('201718 APC &amp; OPROC'!G986),'201718 APC &amp; OPROC'!G986*(1+VLOOKUP(LEFT($B986,2),'Adjustment factors'!$B$9:$M$99,G$1,FALSE)),"-")</f>
        <v>-</v>
      </c>
      <c r="H986" s="650">
        <f>IF(ISBLANK('201718 APC &amp; OPROC'!H986),"",'201718 APC &amp; OPROC'!H986)</f>
        <v>33</v>
      </c>
      <c r="I986" s="650">
        <f>IF(ISNUMBER('201718 APC &amp; OPROC'!I986),'201718 APC &amp; OPROC'!I986*(1+VLOOKUP(LEFT($B986,2),'Adjustment factors'!$B$9:$M$99,I$1,FALSE)),"-")</f>
        <v>5129.7381752783585</v>
      </c>
      <c r="J986" s="650">
        <f>IF(ISBLANK('201718 APC &amp; OPROC'!J986),"",'201718 APC &amp; OPROC'!J986)</f>
        <v>94</v>
      </c>
      <c r="K986" s="650">
        <f>IF(ISNUMBER('201718 APC &amp; OPROC'!K986),'201718 APC &amp; OPROC'!K986*(1+VLOOKUP(LEFT($B986,2),'Adjustment factors'!$B$9:$M$99,K$1,FALSE)),"-")</f>
        <v>224.12991999999997</v>
      </c>
      <c r="L986" s="650" t="str">
        <f>IF(ISBLANK('201718 APC &amp; OPROC'!L986),"",'201718 APC &amp; OPROC'!L986)</f>
        <v>Yes</v>
      </c>
      <c r="M986" s="651">
        <f>IF(ISBLANK('201718 APC &amp; OPROC'!M986),"",'201718 APC &amp; OPROC'!M986)</f>
        <v>0.30000000000000004</v>
      </c>
      <c r="N986" s="654">
        <f t="shared" si="15"/>
        <v>1538.9214525835077</v>
      </c>
      <c r="O986" s="652" t="str">
        <f>IF(ISBLANK('201718 APC &amp; OPROC'!O986),"",'201718 APC &amp; OPROC'!O986)</f>
        <v>-</v>
      </c>
      <c r="P986" s="645" t="str">
        <f>IF(ISBLANK('201718 APC &amp; OPROC'!P986),"",'201718 APC &amp; OPROC'!P986)</f>
        <v>-</v>
      </c>
      <c r="Q986" s="653" t="str">
        <f>IF(ISBLANK('201718 APC &amp; OPROC'!Q986),"",'201718 APC &amp; OPROC'!Q986)</f>
        <v>-</v>
      </c>
      <c r="R986" s="647" t="str">
        <f>IF(ISBLANK('201718 APC &amp; OPROC'!R986),"",'201718 APC &amp; OPROC'!R986)</f>
        <v>-</v>
      </c>
      <c r="S986" s="647" t="str">
        <f>IF(ISBLANK('201718 APC &amp; OPROC'!S986),"",'201718 APC &amp; OPROC'!S986)</f>
        <v/>
      </c>
      <c r="T986" s="647" t="str">
        <f>IF(ISBLANK('201718 APC &amp; OPROC'!T986),"",'201718 APC &amp; OPROC'!T986)</f>
        <v/>
      </c>
      <c r="V986" s="315"/>
      <c r="W986" s="315"/>
    </row>
    <row r="987" spans="2:23" s="139" customFormat="1" x14ac:dyDescent="0.35">
      <c r="B987" s="648" t="s">
        <v>2415</v>
      </c>
      <c r="C987" s="164" t="s">
        <v>2416</v>
      </c>
      <c r="D987" s="649" t="str">
        <f>IF(ISNUMBER('201718 APC &amp; OPROC'!D987),'201718 APC &amp; OPROC'!D987*(1+VLOOKUP(LEFT($B987,2),'Adjustment factors'!$B$9:$M$99,D$1,FALSE)),"-")</f>
        <v>-</v>
      </c>
      <c r="E987" s="650">
        <f>IF(ISNUMBER('201718 APC &amp; OPROC'!E987),'201718 APC &amp; OPROC'!E987*(1+VLOOKUP(LEFT($B987,2),'Adjustment factors'!$B$9:$M$99,E$1,FALSE)),"-")</f>
        <v>1739.9230253359844</v>
      </c>
      <c r="F987" s="649" t="str">
        <f>IF(ISNUMBER('201718 APC &amp; OPROC'!F987),'201718 APC &amp; OPROC'!F987*(1+VLOOKUP(LEFT($B987,2),'Adjustment factors'!$B$9:$M$99,F$1,FALSE)),"-")</f>
        <v>-</v>
      </c>
      <c r="G987" s="649" t="str">
        <f>IF(ISNUMBER('201718 APC &amp; OPROC'!G987),'201718 APC &amp; OPROC'!G987*(1+VLOOKUP(LEFT($B987,2),'Adjustment factors'!$B$9:$M$99,G$1,FALSE)),"-")</f>
        <v>-</v>
      </c>
      <c r="H987" s="650">
        <f>IF(ISBLANK('201718 APC &amp; OPROC'!H987),"",'201718 APC &amp; OPROC'!H987)</f>
        <v>13</v>
      </c>
      <c r="I987" s="650">
        <f>IF(ISNUMBER('201718 APC &amp; OPROC'!I987),'201718 APC &amp; OPROC'!I987*(1+VLOOKUP(LEFT($B987,2),'Adjustment factors'!$B$9:$M$99,I$1,FALSE)),"-")</f>
        <v>2975.0660566936804</v>
      </c>
      <c r="J987" s="650">
        <f>IF(ISBLANK('201718 APC &amp; OPROC'!J987),"",'201718 APC &amp; OPROC'!J987)</f>
        <v>21</v>
      </c>
      <c r="K987" s="650">
        <f>IF(ISNUMBER('201718 APC &amp; OPROC'!K987),'201718 APC &amp; OPROC'!K987*(1+VLOOKUP(LEFT($B987,2),'Adjustment factors'!$B$9:$M$99,K$1,FALSE)),"-")</f>
        <v>224.12991999999997</v>
      </c>
      <c r="L987" s="650" t="str">
        <f>IF(ISBLANK('201718 APC &amp; OPROC'!L987),"",'201718 APC &amp; OPROC'!L987)</f>
        <v>Yes</v>
      </c>
      <c r="M987" s="651">
        <f>IF(ISBLANK('201718 APC &amp; OPROC'!M987),"",'201718 APC &amp; OPROC'!M987)</f>
        <v>0.30000000000000004</v>
      </c>
      <c r="N987" s="654">
        <f t="shared" si="15"/>
        <v>892.51981700810427</v>
      </c>
      <c r="O987" s="652" t="str">
        <f>IF(ISBLANK('201718 APC &amp; OPROC'!O987),"",'201718 APC &amp; OPROC'!O987)</f>
        <v>-</v>
      </c>
      <c r="P987" s="645" t="str">
        <f>IF(ISBLANK('201718 APC &amp; OPROC'!P987),"",'201718 APC &amp; OPROC'!P987)</f>
        <v>-</v>
      </c>
      <c r="Q987" s="653" t="str">
        <f>IF(ISBLANK('201718 APC &amp; OPROC'!Q987),"",'201718 APC &amp; OPROC'!Q987)</f>
        <v>-</v>
      </c>
      <c r="R987" s="647" t="str">
        <f>IF(ISBLANK('201718 APC &amp; OPROC'!R987),"",'201718 APC &amp; OPROC'!R987)</f>
        <v>-</v>
      </c>
      <c r="S987" s="647" t="str">
        <f>IF(ISBLANK('201718 APC &amp; OPROC'!S987),"",'201718 APC &amp; OPROC'!S987)</f>
        <v/>
      </c>
      <c r="T987" s="647" t="str">
        <f>IF(ISBLANK('201718 APC &amp; OPROC'!T987),"",'201718 APC &amp; OPROC'!T987)</f>
        <v/>
      </c>
      <c r="V987" s="315"/>
      <c r="W987" s="315"/>
    </row>
    <row r="988" spans="2:23" s="139" customFormat="1" x14ac:dyDescent="0.35">
      <c r="B988" s="648" t="s">
        <v>2417</v>
      </c>
      <c r="C988" s="164" t="s">
        <v>2418</v>
      </c>
      <c r="D988" s="649" t="str">
        <f>IF(ISNUMBER('201718 APC &amp; OPROC'!D988),'201718 APC &amp; OPROC'!D988*(1+VLOOKUP(LEFT($B988,2),'Adjustment factors'!$B$9:$M$99,D$1,FALSE)),"-")</f>
        <v>-</v>
      </c>
      <c r="E988" s="650">
        <f>IF(ISNUMBER('201718 APC &amp; OPROC'!E988),'201718 APC &amp; OPROC'!E988*(1+VLOOKUP(LEFT($B988,2),'Adjustment factors'!$B$9:$M$99,E$1,FALSE)),"-")</f>
        <v>9215.5225353551268</v>
      </c>
      <c r="F988" s="649" t="str">
        <f>IF(ISNUMBER('201718 APC &amp; OPROC'!F988),'201718 APC &amp; OPROC'!F988*(1+VLOOKUP(LEFT($B988,2),'Adjustment factors'!$B$9:$M$99,F$1,FALSE)),"-")</f>
        <v>-</v>
      </c>
      <c r="G988" s="649" t="str">
        <f>IF(ISNUMBER('201718 APC &amp; OPROC'!G988),'201718 APC &amp; OPROC'!G988*(1+VLOOKUP(LEFT($B988,2),'Adjustment factors'!$B$9:$M$99,G$1,FALSE)),"-")</f>
        <v>-</v>
      </c>
      <c r="H988" s="650">
        <f>IF(ISBLANK('201718 APC &amp; OPROC'!H988),"",'201718 APC &amp; OPROC'!H988)</f>
        <v>282</v>
      </c>
      <c r="I988" s="650">
        <f>IF(ISNUMBER('201718 APC &amp; OPROC'!I988),'201718 APC &amp; OPROC'!I988*(1+VLOOKUP(LEFT($B988,2),'Adjustment factors'!$B$9:$M$99,I$1,FALSE)),"-")</f>
        <v>10184.619197141099</v>
      </c>
      <c r="J988" s="650">
        <f>IF(ISBLANK('201718 APC &amp; OPROC'!J988),"",'201718 APC &amp; OPROC'!J988)</f>
        <v>124</v>
      </c>
      <c r="K988" s="650">
        <f>IF(ISNUMBER('201718 APC &amp; OPROC'!K988),'201718 APC &amp; OPROC'!K988*(1+VLOOKUP(LEFT($B988,2),'Adjustment factors'!$B$9:$M$99,K$1,FALSE)),"-")</f>
        <v>224.12991999999997</v>
      </c>
      <c r="L988" s="650" t="str">
        <f>IF(ISBLANK('201718 APC &amp; OPROC'!L988),"",'201718 APC &amp; OPROC'!L988)</f>
        <v>Yes</v>
      </c>
      <c r="M988" s="651">
        <f>IF(ISBLANK('201718 APC &amp; OPROC'!M988),"",'201718 APC &amp; OPROC'!M988)</f>
        <v>0.30000000000000004</v>
      </c>
      <c r="N988" s="654">
        <f t="shared" si="15"/>
        <v>3055.3857591423302</v>
      </c>
      <c r="O988" s="652" t="str">
        <f>IF(ISBLANK('201718 APC &amp; OPROC'!O988),"",'201718 APC &amp; OPROC'!O988)</f>
        <v>-</v>
      </c>
      <c r="P988" s="645" t="str">
        <f>IF(ISBLANK('201718 APC &amp; OPROC'!P988),"",'201718 APC &amp; OPROC'!P988)</f>
        <v>-</v>
      </c>
      <c r="Q988" s="653" t="str">
        <f>IF(ISBLANK('201718 APC &amp; OPROC'!Q988),"",'201718 APC &amp; OPROC'!Q988)</f>
        <v>-</v>
      </c>
      <c r="R988" s="647" t="str">
        <f>IF(ISBLANK('201718 APC &amp; OPROC'!R988),"",'201718 APC &amp; OPROC'!R988)</f>
        <v>-</v>
      </c>
      <c r="S988" s="647" t="str">
        <f>IF(ISBLANK('201718 APC &amp; OPROC'!S988),"",'201718 APC &amp; OPROC'!S988)</f>
        <v/>
      </c>
      <c r="T988" s="647" t="str">
        <f>IF(ISBLANK('201718 APC &amp; OPROC'!T988),"",'201718 APC &amp; OPROC'!T988)</f>
        <v/>
      </c>
      <c r="V988" s="315"/>
      <c r="W988" s="315"/>
    </row>
    <row r="989" spans="2:23" s="139" customFormat="1" x14ac:dyDescent="0.35">
      <c r="B989" s="648" t="s">
        <v>2419</v>
      </c>
      <c r="C989" s="164" t="s">
        <v>2420</v>
      </c>
      <c r="D989" s="649" t="str">
        <f>IF(ISNUMBER('201718 APC &amp; OPROC'!D989),'201718 APC &amp; OPROC'!D989*(1+VLOOKUP(LEFT($B989,2),'Adjustment factors'!$B$9:$M$99,D$1,FALSE)),"-")</f>
        <v>-</v>
      </c>
      <c r="E989" s="650">
        <f>IF(ISNUMBER('201718 APC &amp; OPROC'!E989),'201718 APC &amp; OPROC'!E989*(1+VLOOKUP(LEFT($B989,2),'Adjustment factors'!$B$9:$M$99,E$1,FALSE)),"-")</f>
        <v>7293.5145422514233</v>
      </c>
      <c r="F989" s="649" t="str">
        <f>IF(ISNUMBER('201718 APC &amp; OPROC'!F989),'201718 APC &amp; OPROC'!F989*(1+VLOOKUP(LEFT($B989,2),'Adjustment factors'!$B$9:$M$99,F$1,FALSE)),"-")</f>
        <v>-</v>
      </c>
      <c r="G989" s="649" t="str">
        <f>IF(ISNUMBER('201718 APC &amp; OPROC'!G989),'201718 APC &amp; OPROC'!G989*(1+VLOOKUP(LEFT($B989,2),'Adjustment factors'!$B$9:$M$99,G$1,FALSE)),"-")</f>
        <v>-</v>
      </c>
      <c r="H989" s="650">
        <f>IF(ISBLANK('201718 APC &amp; OPROC'!H989),"",'201718 APC &amp; OPROC'!H989)</f>
        <v>66</v>
      </c>
      <c r="I989" s="650">
        <f>IF(ISNUMBER('201718 APC &amp; OPROC'!I989),'201718 APC &amp; OPROC'!I989*(1+VLOOKUP(LEFT($B989,2),'Adjustment factors'!$B$9:$M$99,I$1,FALSE)),"-")</f>
        <v>8493.2521632098396</v>
      </c>
      <c r="J989" s="650">
        <f>IF(ISBLANK('201718 APC &amp; OPROC'!J989),"",'201718 APC &amp; OPROC'!J989)</f>
        <v>66</v>
      </c>
      <c r="K989" s="650">
        <f>IF(ISNUMBER('201718 APC &amp; OPROC'!K989),'201718 APC &amp; OPROC'!K989*(1+VLOOKUP(LEFT($B989,2),'Adjustment factors'!$B$9:$M$99,K$1,FALSE)),"-")</f>
        <v>224.12991999999997</v>
      </c>
      <c r="L989" s="650" t="str">
        <f>IF(ISBLANK('201718 APC &amp; OPROC'!L989),"",'201718 APC &amp; OPROC'!L989)</f>
        <v>Yes</v>
      </c>
      <c r="M989" s="651">
        <f>IF(ISBLANK('201718 APC &amp; OPROC'!M989),"",'201718 APC &amp; OPROC'!M989)</f>
        <v>0.30000000000000004</v>
      </c>
      <c r="N989" s="654">
        <f t="shared" si="15"/>
        <v>2547.9756489629522</v>
      </c>
      <c r="O989" s="652" t="str">
        <f>IF(ISBLANK('201718 APC &amp; OPROC'!O989),"",'201718 APC &amp; OPROC'!O989)</f>
        <v>-</v>
      </c>
      <c r="P989" s="645" t="str">
        <f>IF(ISBLANK('201718 APC &amp; OPROC'!P989),"",'201718 APC &amp; OPROC'!P989)</f>
        <v>-</v>
      </c>
      <c r="Q989" s="653" t="str">
        <f>IF(ISBLANK('201718 APC &amp; OPROC'!Q989),"",'201718 APC &amp; OPROC'!Q989)</f>
        <v>-</v>
      </c>
      <c r="R989" s="647" t="str">
        <f>IF(ISBLANK('201718 APC &amp; OPROC'!R989),"",'201718 APC &amp; OPROC'!R989)</f>
        <v>-</v>
      </c>
      <c r="S989" s="647" t="str">
        <f>IF(ISBLANK('201718 APC &amp; OPROC'!S989),"",'201718 APC &amp; OPROC'!S989)</f>
        <v/>
      </c>
      <c r="T989" s="647" t="str">
        <f>IF(ISBLANK('201718 APC &amp; OPROC'!T989),"",'201718 APC &amp; OPROC'!T989)</f>
        <v/>
      </c>
      <c r="V989" s="315"/>
      <c r="W989" s="315"/>
    </row>
    <row r="990" spans="2:23" s="139" customFormat="1" x14ac:dyDescent="0.35">
      <c r="B990" s="648" t="s">
        <v>2421</v>
      </c>
      <c r="C990" s="164" t="s">
        <v>2422</v>
      </c>
      <c r="D990" s="649" t="str">
        <f>IF(ISNUMBER('201718 APC &amp; OPROC'!D990),'201718 APC &amp; OPROC'!D990*(1+VLOOKUP(LEFT($B990,2),'Adjustment factors'!$B$9:$M$99,D$1,FALSE)),"-")</f>
        <v>-</v>
      </c>
      <c r="E990" s="650">
        <f>IF(ISNUMBER('201718 APC &amp; OPROC'!E990),'201718 APC &amp; OPROC'!E990*(1+VLOOKUP(LEFT($B990,2),'Adjustment factors'!$B$9:$M$99,E$1,FALSE)),"-")</f>
        <v>6381.0665371042969</v>
      </c>
      <c r="F990" s="649" t="str">
        <f>IF(ISNUMBER('201718 APC &amp; OPROC'!F990),'201718 APC &amp; OPROC'!F990*(1+VLOOKUP(LEFT($B990,2),'Adjustment factors'!$B$9:$M$99,F$1,FALSE)),"-")</f>
        <v>-</v>
      </c>
      <c r="G990" s="649" t="str">
        <f>IF(ISNUMBER('201718 APC &amp; OPROC'!G990),'201718 APC &amp; OPROC'!G990*(1+VLOOKUP(LEFT($B990,2),'Adjustment factors'!$B$9:$M$99,G$1,FALSE)),"-")</f>
        <v>-</v>
      </c>
      <c r="H990" s="650">
        <f>IF(ISBLANK('201718 APC &amp; OPROC'!H990),"",'201718 APC &amp; OPROC'!H990)</f>
        <v>304</v>
      </c>
      <c r="I990" s="650">
        <f>IF(ISNUMBER('201718 APC &amp; OPROC'!I990),'201718 APC &amp; OPROC'!I990*(1+VLOOKUP(LEFT($B990,2),'Adjustment factors'!$B$9:$M$99,I$1,FALSE)),"-")</f>
        <v>11152.704275772807</v>
      </c>
      <c r="J990" s="650">
        <f>IF(ISBLANK('201718 APC &amp; OPROC'!J990),"",'201718 APC &amp; OPROC'!J990)</f>
        <v>92</v>
      </c>
      <c r="K990" s="650">
        <f>IF(ISNUMBER('201718 APC &amp; OPROC'!K990),'201718 APC &amp; OPROC'!K990*(1+VLOOKUP(LEFT($B990,2),'Adjustment factors'!$B$9:$M$99,K$1,FALSE)),"-")</f>
        <v>224.12991999999997</v>
      </c>
      <c r="L990" s="650" t="str">
        <f>IF(ISBLANK('201718 APC &amp; OPROC'!L990),"",'201718 APC &amp; OPROC'!L990)</f>
        <v>Yes</v>
      </c>
      <c r="M990" s="651">
        <f>IF(ISBLANK('201718 APC &amp; OPROC'!M990),"",'201718 APC &amp; OPROC'!M990)</f>
        <v>0.30000000000000004</v>
      </c>
      <c r="N990" s="654">
        <f t="shared" si="15"/>
        <v>3345.8112827318423</v>
      </c>
      <c r="O990" s="652" t="str">
        <f>IF(ISBLANK('201718 APC &amp; OPROC'!O990),"",'201718 APC &amp; OPROC'!O990)</f>
        <v>-</v>
      </c>
      <c r="P990" s="645" t="str">
        <f>IF(ISBLANK('201718 APC &amp; OPROC'!P990),"",'201718 APC &amp; OPROC'!P990)</f>
        <v>-</v>
      </c>
      <c r="Q990" s="653" t="str">
        <f>IF(ISBLANK('201718 APC &amp; OPROC'!Q990),"",'201718 APC &amp; OPROC'!Q990)</f>
        <v>-</v>
      </c>
      <c r="R990" s="647" t="str">
        <f>IF(ISBLANK('201718 APC &amp; OPROC'!R990),"",'201718 APC &amp; OPROC'!R990)</f>
        <v>-</v>
      </c>
      <c r="S990" s="647" t="str">
        <f>IF(ISBLANK('201718 APC &amp; OPROC'!S990),"",'201718 APC &amp; OPROC'!S990)</f>
        <v/>
      </c>
      <c r="T990" s="647" t="str">
        <f>IF(ISBLANK('201718 APC &amp; OPROC'!T990),"",'201718 APC &amp; OPROC'!T990)</f>
        <v/>
      </c>
      <c r="V990" s="315"/>
      <c r="W990" s="315"/>
    </row>
    <row r="991" spans="2:23" s="139" customFormat="1" x14ac:dyDescent="0.35">
      <c r="B991" s="648" t="s">
        <v>2423</v>
      </c>
      <c r="C991" s="164" t="s">
        <v>2424</v>
      </c>
      <c r="D991" s="649" t="str">
        <f>IF(ISNUMBER('201718 APC &amp; OPROC'!D991),'201718 APC &amp; OPROC'!D991*(1+VLOOKUP(LEFT($B991,2),'Adjustment factors'!$B$9:$M$99,D$1,FALSE)),"-")</f>
        <v>-</v>
      </c>
      <c r="E991" s="650">
        <f>IF(ISNUMBER('201718 APC &amp; OPROC'!E991),'201718 APC &amp; OPROC'!E991*(1+VLOOKUP(LEFT($B991,2),'Adjustment factors'!$B$9:$M$99,E$1,FALSE)),"-")</f>
        <v>5473.6764477284951</v>
      </c>
      <c r="F991" s="649" t="str">
        <f>IF(ISNUMBER('201718 APC &amp; OPROC'!F991),'201718 APC &amp; OPROC'!F991*(1+VLOOKUP(LEFT($B991,2),'Adjustment factors'!$B$9:$M$99,F$1,FALSE)),"-")</f>
        <v>-</v>
      </c>
      <c r="G991" s="649" t="str">
        <f>IF(ISNUMBER('201718 APC &amp; OPROC'!G991),'201718 APC &amp; OPROC'!G991*(1+VLOOKUP(LEFT($B991,2),'Adjustment factors'!$B$9:$M$99,G$1,FALSE)),"-")</f>
        <v>-</v>
      </c>
      <c r="H991" s="650">
        <f>IF(ISBLANK('201718 APC &amp; OPROC'!H991),"",'201718 APC &amp; OPROC'!H991)</f>
        <v>5</v>
      </c>
      <c r="I991" s="650">
        <f>IF(ISNUMBER('201718 APC &amp; OPROC'!I991),'201718 APC &amp; OPROC'!I991*(1+VLOOKUP(LEFT($B991,2),'Adjustment factors'!$B$9:$M$99,I$1,FALSE)),"-")</f>
        <v>6457.9468568284447</v>
      </c>
      <c r="J991" s="650">
        <f>IF(ISBLANK('201718 APC &amp; OPROC'!J991),"",'201718 APC &amp; OPROC'!J991)</f>
        <v>73</v>
      </c>
      <c r="K991" s="650">
        <f>IF(ISNUMBER('201718 APC &amp; OPROC'!K991),'201718 APC &amp; OPROC'!K991*(1+VLOOKUP(LEFT($B991,2),'Adjustment factors'!$B$9:$M$99,K$1,FALSE)),"-")</f>
        <v>224.12991999999997</v>
      </c>
      <c r="L991" s="650" t="str">
        <f>IF(ISBLANK('201718 APC &amp; OPROC'!L991),"",'201718 APC &amp; OPROC'!L991)</f>
        <v>Yes</v>
      </c>
      <c r="M991" s="651">
        <f>IF(ISBLANK('201718 APC &amp; OPROC'!M991),"",'201718 APC &amp; OPROC'!M991)</f>
        <v>0.30000000000000004</v>
      </c>
      <c r="N991" s="654">
        <f t="shared" si="15"/>
        <v>1937.3840570485336</v>
      </c>
      <c r="O991" s="652" t="str">
        <f>IF(ISBLANK('201718 APC &amp; OPROC'!O991),"",'201718 APC &amp; OPROC'!O991)</f>
        <v>-</v>
      </c>
      <c r="P991" s="645" t="str">
        <f>IF(ISBLANK('201718 APC &amp; OPROC'!P991),"",'201718 APC &amp; OPROC'!P991)</f>
        <v>-</v>
      </c>
      <c r="Q991" s="653" t="str">
        <f>IF(ISBLANK('201718 APC &amp; OPROC'!Q991),"",'201718 APC &amp; OPROC'!Q991)</f>
        <v>-</v>
      </c>
      <c r="R991" s="647" t="str">
        <f>IF(ISBLANK('201718 APC &amp; OPROC'!R991),"",'201718 APC &amp; OPROC'!R991)</f>
        <v>-</v>
      </c>
      <c r="S991" s="647" t="str">
        <f>IF(ISBLANK('201718 APC &amp; OPROC'!S991),"",'201718 APC &amp; OPROC'!S991)</f>
        <v/>
      </c>
      <c r="T991" s="647" t="str">
        <f>IF(ISBLANK('201718 APC &amp; OPROC'!T991),"",'201718 APC &amp; OPROC'!T991)</f>
        <v/>
      </c>
      <c r="V991" s="315"/>
      <c r="W991" s="315"/>
    </row>
    <row r="992" spans="2:23" s="139" customFormat="1" x14ac:dyDescent="0.35">
      <c r="B992" s="648" t="s">
        <v>2425</v>
      </c>
      <c r="C992" s="164" t="s">
        <v>2426</v>
      </c>
      <c r="D992" s="649" t="str">
        <f>IF(ISNUMBER('201718 APC &amp; OPROC'!D992),'201718 APC &amp; OPROC'!D992*(1+VLOOKUP(LEFT($B992,2),'Adjustment factors'!$B$9:$M$99,D$1,FALSE)),"-")</f>
        <v>-</v>
      </c>
      <c r="E992" s="650">
        <f>IF(ISNUMBER('201718 APC &amp; OPROC'!E992),'201718 APC &amp; OPROC'!E992*(1+VLOOKUP(LEFT($B992,2),'Adjustment factors'!$B$9:$M$99,E$1,FALSE)),"-")</f>
        <v>3479.8460506719689</v>
      </c>
      <c r="F992" s="649" t="str">
        <f>IF(ISNUMBER('201718 APC &amp; OPROC'!F992),'201718 APC &amp; OPROC'!F992*(1+VLOOKUP(LEFT($B992,2),'Adjustment factors'!$B$9:$M$99,F$1,FALSE)),"-")</f>
        <v>-</v>
      </c>
      <c r="G992" s="649" t="str">
        <f>IF(ISNUMBER('201718 APC &amp; OPROC'!G992),'201718 APC &amp; OPROC'!G992*(1+VLOOKUP(LEFT($B992,2),'Adjustment factors'!$B$9:$M$99,G$1,FALSE)),"-")</f>
        <v>-</v>
      </c>
      <c r="H992" s="650">
        <f>IF(ISBLANK('201718 APC &amp; OPROC'!H992),"",'201718 APC &amp; OPROC'!H992)</f>
        <v>5</v>
      </c>
      <c r="I992" s="650">
        <f>IF(ISNUMBER('201718 APC &amp; OPROC'!I992),'201718 APC &amp; OPROC'!I992*(1+VLOOKUP(LEFT($B992,2),'Adjustment factors'!$B$9:$M$99,I$1,FALSE)),"-")</f>
        <v>4414.5488852129283</v>
      </c>
      <c r="J992" s="650">
        <f>IF(ISBLANK('201718 APC &amp; OPROC'!J992),"",'201718 APC &amp; OPROC'!J992)</f>
        <v>49</v>
      </c>
      <c r="K992" s="650">
        <f>IF(ISNUMBER('201718 APC &amp; OPROC'!K992),'201718 APC &amp; OPROC'!K992*(1+VLOOKUP(LEFT($B992,2),'Adjustment factors'!$B$9:$M$99,K$1,FALSE)),"-")</f>
        <v>224.12991999999997</v>
      </c>
      <c r="L992" s="650" t="str">
        <f>IF(ISBLANK('201718 APC &amp; OPROC'!L992),"",'201718 APC &amp; OPROC'!L992)</f>
        <v>Yes</v>
      </c>
      <c r="M992" s="651">
        <f>IF(ISBLANK('201718 APC &amp; OPROC'!M992),"",'201718 APC &amp; OPROC'!M992)</f>
        <v>0.30000000000000004</v>
      </c>
      <c r="N992" s="654">
        <f t="shared" si="15"/>
        <v>1324.3646655638786</v>
      </c>
      <c r="O992" s="652" t="str">
        <f>IF(ISBLANK('201718 APC &amp; OPROC'!O992),"",'201718 APC &amp; OPROC'!O992)</f>
        <v>-</v>
      </c>
      <c r="P992" s="645" t="str">
        <f>IF(ISBLANK('201718 APC &amp; OPROC'!P992),"",'201718 APC &amp; OPROC'!P992)</f>
        <v>-</v>
      </c>
      <c r="Q992" s="653" t="str">
        <f>IF(ISBLANK('201718 APC &amp; OPROC'!Q992),"",'201718 APC &amp; OPROC'!Q992)</f>
        <v>-</v>
      </c>
      <c r="R992" s="647" t="str">
        <f>IF(ISBLANK('201718 APC &amp; OPROC'!R992),"",'201718 APC &amp; OPROC'!R992)</f>
        <v>-</v>
      </c>
      <c r="S992" s="647" t="str">
        <f>IF(ISBLANK('201718 APC &amp; OPROC'!S992),"",'201718 APC &amp; OPROC'!S992)</f>
        <v/>
      </c>
      <c r="T992" s="647" t="str">
        <f>IF(ISBLANK('201718 APC &amp; OPROC'!T992),"",'201718 APC &amp; OPROC'!T992)</f>
        <v/>
      </c>
      <c r="V992" s="315"/>
      <c r="W992" s="315"/>
    </row>
    <row r="993" spans="2:23" s="139" customFormat="1" x14ac:dyDescent="0.35">
      <c r="B993" s="648" t="s">
        <v>2427</v>
      </c>
      <c r="C993" s="164" t="s">
        <v>2428</v>
      </c>
      <c r="D993" s="649" t="str">
        <f>IF(ISNUMBER('201718 APC &amp; OPROC'!D993),'201718 APC &amp; OPROC'!D993*(1+VLOOKUP(LEFT($B993,2),'Adjustment factors'!$B$9:$M$99,D$1,FALSE)),"-")</f>
        <v>-</v>
      </c>
      <c r="E993" s="650">
        <f>IF(ISNUMBER('201718 APC &amp; OPROC'!E993),'201718 APC &amp; OPROC'!E993*(1+VLOOKUP(LEFT($B993,2),'Adjustment factors'!$B$9:$M$99,E$1,FALSE)),"-")</f>
        <v>3248.1935083452595</v>
      </c>
      <c r="F993" s="649" t="str">
        <f>IF(ISNUMBER('201718 APC &amp; OPROC'!F993),'201718 APC &amp; OPROC'!F993*(1+VLOOKUP(LEFT($B993,2),'Adjustment factors'!$B$9:$M$99,F$1,FALSE)),"-")</f>
        <v>-</v>
      </c>
      <c r="G993" s="649" t="str">
        <f>IF(ISNUMBER('201718 APC &amp; OPROC'!G993),'201718 APC &amp; OPROC'!G993*(1+VLOOKUP(LEFT($B993,2),'Adjustment factors'!$B$9:$M$99,G$1,FALSE)),"-")</f>
        <v>-</v>
      </c>
      <c r="H993" s="650">
        <f>IF(ISBLANK('201718 APC &amp; OPROC'!H993),"",'201718 APC &amp; OPROC'!H993)</f>
        <v>5</v>
      </c>
      <c r="I993" s="650">
        <f>IF(ISNUMBER('201718 APC &amp; OPROC'!I993),'201718 APC &amp; OPROC'!I993*(1+VLOOKUP(LEFT($B993,2),'Adjustment factors'!$B$9:$M$99,I$1,FALSE)),"-")</f>
        <v>3479.8460506719689</v>
      </c>
      <c r="J993" s="650">
        <f>IF(ISBLANK('201718 APC &amp; OPROC'!J993),"",'201718 APC &amp; OPROC'!J993)</f>
        <v>30</v>
      </c>
      <c r="K993" s="650">
        <f>IF(ISNUMBER('201718 APC &amp; OPROC'!K993),'201718 APC &amp; OPROC'!K993*(1+VLOOKUP(LEFT($B993,2),'Adjustment factors'!$B$9:$M$99,K$1,FALSE)),"-")</f>
        <v>224.12991999999997</v>
      </c>
      <c r="L993" s="650" t="str">
        <f>IF(ISBLANK('201718 APC &amp; OPROC'!L993),"",'201718 APC &amp; OPROC'!L993)</f>
        <v>Yes</v>
      </c>
      <c r="M993" s="651">
        <f>IF(ISBLANK('201718 APC &amp; OPROC'!M993),"",'201718 APC &amp; OPROC'!M993)</f>
        <v>0.30000000000000004</v>
      </c>
      <c r="N993" s="654">
        <f t="shared" si="15"/>
        <v>1043.9538152015907</v>
      </c>
      <c r="O993" s="652" t="str">
        <f>IF(ISBLANK('201718 APC &amp; OPROC'!O993),"",'201718 APC &amp; OPROC'!O993)</f>
        <v>-</v>
      </c>
      <c r="P993" s="645" t="str">
        <f>IF(ISBLANK('201718 APC &amp; OPROC'!P993),"",'201718 APC &amp; OPROC'!P993)</f>
        <v>-</v>
      </c>
      <c r="Q993" s="653" t="str">
        <f>IF(ISBLANK('201718 APC &amp; OPROC'!Q993),"",'201718 APC &amp; OPROC'!Q993)</f>
        <v>-</v>
      </c>
      <c r="R993" s="647" t="str">
        <f>IF(ISBLANK('201718 APC &amp; OPROC'!R993),"",'201718 APC &amp; OPROC'!R993)</f>
        <v>-</v>
      </c>
      <c r="S993" s="647" t="str">
        <f>IF(ISBLANK('201718 APC &amp; OPROC'!S993),"",'201718 APC &amp; OPROC'!S993)</f>
        <v/>
      </c>
      <c r="T993" s="647" t="str">
        <f>IF(ISBLANK('201718 APC &amp; OPROC'!T993),"",'201718 APC &amp; OPROC'!T993)</f>
        <v/>
      </c>
      <c r="V993" s="315"/>
      <c r="W993" s="315"/>
    </row>
    <row r="994" spans="2:23" s="139" customFormat="1" x14ac:dyDescent="0.35">
      <c r="B994" s="648" t="s">
        <v>2429</v>
      </c>
      <c r="C994" s="164" t="s">
        <v>2430</v>
      </c>
      <c r="D994" s="649" t="str">
        <f>IF(ISNUMBER('201718 APC &amp; OPROC'!D994),'201718 APC &amp; OPROC'!D994*(1+VLOOKUP(LEFT($B994,2),'Adjustment factors'!$B$9:$M$99,D$1,FALSE)),"-")</f>
        <v>-</v>
      </c>
      <c r="E994" s="650">
        <f>IF(ISNUMBER('201718 APC &amp; OPROC'!E994),'201718 APC &amp; OPROC'!E994*(1+VLOOKUP(LEFT($B994,2),'Adjustment factors'!$B$9:$M$99,E$1,FALSE)),"-")</f>
        <v>1452.6334095246941</v>
      </c>
      <c r="F994" s="649" t="str">
        <f>IF(ISNUMBER('201718 APC &amp; OPROC'!F994),'201718 APC &amp; OPROC'!F994*(1+VLOOKUP(LEFT($B994,2),'Adjustment factors'!$B$9:$M$99,F$1,FALSE)),"-")</f>
        <v>-</v>
      </c>
      <c r="G994" s="649" t="str">
        <f>IF(ISNUMBER('201718 APC &amp; OPROC'!G994),'201718 APC &amp; OPROC'!G994*(1+VLOOKUP(LEFT($B994,2),'Adjustment factors'!$B$9:$M$99,G$1,FALSE)),"-")</f>
        <v>-</v>
      </c>
      <c r="H994" s="650">
        <f>IF(ISBLANK('201718 APC &amp; OPROC'!H994),"",'201718 APC &amp; OPROC'!H994)</f>
        <v>6</v>
      </c>
      <c r="I994" s="650">
        <f>IF(ISNUMBER('201718 APC &amp; OPROC'!I994),'201718 APC &amp; OPROC'!I994*(1+VLOOKUP(LEFT($B994,2),'Adjustment factors'!$B$9:$M$99,I$1,FALSE)),"-")</f>
        <v>1452.6334095246941</v>
      </c>
      <c r="J994" s="650">
        <f>IF(ISBLANK('201718 APC &amp; OPROC'!J994),"",'201718 APC &amp; OPROC'!J994)</f>
        <v>31</v>
      </c>
      <c r="K994" s="650">
        <f>IF(ISNUMBER('201718 APC &amp; OPROC'!K994),'201718 APC &amp; OPROC'!K994*(1+VLOOKUP(LEFT($B994,2),'Adjustment factors'!$B$9:$M$99,K$1,FALSE)),"-")</f>
        <v>224.12991999999997</v>
      </c>
      <c r="L994" s="650" t="str">
        <f>IF(ISBLANK('201718 APC &amp; OPROC'!L994),"",'201718 APC &amp; OPROC'!L994)</f>
        <v>Yes</v>
      </c>
      <c r="M994" s="651">
        <f>IF(ISBLANK('201718 APC &amp; OPROC'!M994),"",'201718 APC &amp; OPROC'!M994)</f>
        <v>0.30000000000000004</v>
      </c>
      <c r="N994" s="654">
        <f t="shared" si="15"/>
        <v>435.7900228574083</v>
      </c>
      <c r="O994" s="652" t="str">
        <f>IF(ISBLANK('201718 APC &amp; OPROC'!O994),"",'201718 APC &amp; OPROC'!O994)</f>
        <v>-</v>
      </c>
      <c r="P994" s="645" t="str">
        <f>IF(ISBLANK('201718 APC &amp; OPROC'!P994),"",'201718 APC &amp; OPROC'!P994)</f>
        <v>-</v>
      </c>
      <c r="Q994" s="653" t="str">
        <f>IF(ISBLANK('201718 APC &amp; OPROC'!Q994),"",'201718 APC &amp; OPROC'!Q994)</f>
        <v>-</v>
      </c>
      <c r="R994" s="647" t="str">
        <f>IF(ISBLANK('201718 APC &amp; OPROC'!R994),"",'201718 APC &amp; OPROC'!R994)</f>
        <v>-</v>
      </c>
      <c r="S994" s="647" t="str">
        <f>IF(ISBLANK('201718 APC &amp; OPROC'!S994),"",'201718 APC &amp; OPROC'!S994)</f>
        <v/>
      </c>
      <c r="T994" s="647" t="str">
        <f>IF(ISBLANK('201718 APC &amp; OPROC'!T994),"",'201718 APC &amp; OPROC'!T994)</f>
        <v/>
      </c>
      <c r="V994" s="315"/>
      <c r="W994" s="315"/>
    </row>
    <row r="995" spans="2:23" s="139" customFormat="1" x14ac:dyDescent="0.35">
      <c r="B995" s="648" t="s">
        <v>2431</v>
      </c>
      <c r="C995" s="164" t="s">
        <v>2432</v>
      </c>
      <c r="D995" s="649" t="str">
        <f>IF(ISNUMBER('201718 APC &amp; OPROC'!D995),'201718 APC &amp; OPROC'!D995*(1+VLOOKUP(LEFT($B995,2),'Adjustment factors'!$B$9:$M$99,D$1,FALSE)),"-")</f>
        <v>-</v>
      </c>
      <c r="E995" s="650">
        <f>IF(ISNUMBER('201718 APC &amp; OPROC'!E995),'201718 APC &amp; OPROC'!E995*(1+VLOOKUP(LEFT($B995,2),'Adjustment factors'!$B$9:$M$99,E$1,FALSE)),"-")</f>
        <v>1839.058174453965</v>
      </c>
      <c r="F995" s="649" t="str">
        <f>IF(ISNUMBER('201718 APC &amp; OPROC'!F995),'201718 APC &amp; OPROC'!F995*(1+VLOOKUP(LEFT($B995,2),'Adjustment factors'!$B$9:$M$99,F$1,FALSE)),"-")</f>
        <v>-</v>
      </c>
      <c r="G995" s="649" t="str">
        <f>IF(ISNUMBER('201718 APC &amp; OPROC'!G995),'201718 APC &amp; OPROC'!G995*(1+VLOOKUP(LEFT($B995,2),'Adjustment factors'!$B$9:$M$99,G$1,FALSE)),"-")</f>
        <v>-</v>
      </c>
      <c r="H995" s="650">
        <f>IF(ISBLANK('201718 APC &amp; OPROC'!H995),"",'201718 APC &amp; OPROC'!H995)</f>
        <v>30</v>
      </c>
      <c r="I995" s="650">
        <f>IF(ISNUMBER('201718 APC &amp; OPROC'!I995),'201718 APC &amp; OPROC'!I995*(1+VLOOKUP(LEFT($B995,2),'Adjustment factors'!$B$9:$M$99,I$1,FALSE)),"-")</f>
        <v>1839.058174453965</v>
      </c>
      <c r="J995" s="650">
        <f>IF(ISBLANK('201718 APC &amp; OPROC'!J995),"",'201718 APC &amp; OPROC'!J995)</f>
        <v>26</v>
      </c>
      <c r="K995" s="650">
        <f>IF(ISNUMBER('201718 APC &amp; OPROC'!K995),'201718 APC &amp; OPROC'!K995*(1+VLOOKUP(LEFT($B995,2),'Adjustment factors'!$B$9:$M$99,K$1,FALSE)),"-")</f>
        <v>224.12991999999997</v>
      </c>
      <c r="L995" s="650" t="str">
        <f>IF(ISBLANK('201718 APC &amp; OPROC'!L995),"",'201718 APC &amp; OPROC'!L995)</f>
        <v>Yes</v>
      </c>
      <c r="M995" s="651">
        <f>IF(ISBLANK('201718 APC &amp; OPROC'!M995),"",'201718 APC &amp; OPROC'!M995)</f>
        <v>0.30000000000000004</v>
      </c>
      <c r="N995" s="654">
        <f t="shared" si="15"/>
        <v>551.71745233618958</v>
      </c>
      <c r="O995" s="652" t="str">
        <f>IF(ISBLANK('201718 APC &amp; OPROC'!O995),"",'201718 APC &amp; OPROC'!O995)</f>
        <v>-</v>
      </c>
      <c r="P995" s="645" t="str">
        <f>IF(ISBLANK('201718 APC &amp; OPROC'!P995),"",'201718 APC &amp; OPROC'!P995)</f>
        <v>-</v>
      </c>
      <c r="Q995" s="653" t="str">
        <f>IF(ISBLANK('201718 APC &amp; OPROC'!Q995),"",'201718 APC &amp; OPROC'!Q995)</f>
        <v>-</v>
      </c>
      <c r="R995" s="647" t="str">
        <f>IF(ISBLANK('201718 APC &amp; OPROC'!R995),"",'201718 APC &amp; OPROC'!R995)</f>
        <v>-</v>
      </c>
      <c r="S995" s="647" t="str">
        <f>IF(ISBLANK('201718 APC &amp; OPROC'!S995),"",'201718 APC &amp; OPROC'!S995)</f>
        <v/>
      </c>
      <c r="T995" s="647" t="str">
        <f>IF(ISBLANK('201718 APC &amp; OPROC'!T995),"",'201718 APC &amp; OPROC'!T995)</f>
        <v/>
      </c>
      <c r="V995" s="315"/>
      <c r="W995" s="315"/>
    </row>
    <row r="996" spans="2:23" s="139" customFormat="1" x14ac:dyDescent="0.35">
      <c r="B996" s="648" t="s">
        <v>2433</v>
      </c>
      <c r="C996" s="164" t="s">
        <v>2434</v>
      </c>
      <c r="D996" s="649" t="str">
        <f>IF(ISNUMBER('201718 APC &amp; OPROC'!D996),'201718 APC &amp; OPROC'!D996*(1+VLOOKUP(LEFT($B996,2),'Adjustment factors'!$B$9:$M$99,D$1,FALSE)),"-")</f>
        <v>-</v>
      </c>
      <c r="E996" s="650">
        <f>IF(ISNUMBER('201718 APC &amp; OPROC'!E996),'201718 APC &amp; OPROC'!E996*(1+VLOOKUP(LEFT($B996,2),'Adjustment factors'!$B$9:$M$99,E$1,FALSE)),"-")</f>
        <v>919.52908722698248</v>
      </c>
      <c r="F996" s="649" t="str">
        <f>IF(ISNUMBER('201718 APC &amp; OPROC'!F996),'201718 APC &amp; OPROC'!F996*(1+VLOOKUP(LEFT($B996,2),'Adjustment factors'!$B$9:$M$99,F$1,FALSE)),"-")</f>
        <v>-</v>
      </c>
      <c r="G996" s="649" t="str">
        <f>IF(ISNUMBER('201718 APC &amp; OPROC'!G996),'201718 APC &amp; OPROC'!G996*(1+VLOOKUP(LEFT($B996,2),'Adjustment factors'!$B$9:$M$99,G$1,FALSE)),"-")</f>
        <v>-</v>
      </c>
      <c r="H996" s="650">
        <f>IF(ISBLANK('201718 APC &amp; OPROC'!H996),"",'201718 APC &amp; OPROC'!H996)</f>
        <v>8</v>
      </c>
      <c r="I996" s="650">
        <f>IF(ISNUMBER('201718 APC &amp; OPROC'!I996),'201718 APC &amp; OPROC'!I996*(1+VLOOKUP(LEFT($B996,2),'Adjustment factors'!$B$9:$M$99,I$1,FALSE)),"-")</f>
        <v>919.52908722698248</v>
      </c>
      <c r="J996" s="650">
        <f>IF(ISBLANK('201718 APC &amp; OPROC'!J996),"",'201718 APC &amp; OPROC'!J996)</f>
        <v>10</v>
      </c>
      <c r="K996" s="650">
        <f>IF(ISNUMBER('201718 APC &amp; OPROC'!K996),'201718 APC &amp; OPROC'!K996*(1+VLOOKUP(LEFT($B996,2),'Adjustment factors'!$B$9:$M$99,K$1,FALSE)),"-")</f>
        <v>224.12991999999997</v>
      </c>
      <c r="L996" s="650" t="str">
        <f>IF(ISBLANK('201718 APC &amp; OPROC'!L996),"",'201718 APC &amp; OPROC'!L996)</f>
        <v>Yes</v>
      </c>
      <c r="M996" s="651">
        <f>IF(ISBLANK('201718 APC &amp; OPROC'!M996),"",'201718 APC &amp; OPROC'!M996)</f>
        <v>0.5</v>
      </c>
      <c r="N996" s="654">
        <f t="shared" si="15"/>
        <v>459.76454361349124</v>
      </c>
      <c r="O996" s="652" t="str">
        <f>IF(ISBLANK('201718 APC &amp; OPROC'!O996),"",'201718 APC &amp; OPROC'!O996)</f>
        <v>-</v>
      </c>
      <c r="P996" s="645" t="str">
        <f>IF(ISBLANK('201718 APC &amp; OPROC'!P996),"",'201718 APC &amp; OPROC'!P996)</f>
        <v>-</v>
      </c>
      <c r="Q996" s="653" t="str">
        <f>IF(ISBLANK('201718 APC &amp; OPROC'!Q996),"",'201718 APC &amp; OPROC'!Q996)</f>
        <v>-</v>
      </c>
      <c r="R996" s="647" t="str">
        <f>IF(ISBLANK('201718 APC &amp; OPROC'!R996),"",'201718 APC &amp; OPROC'!R996)</f>
        <v>-</v>
      </c>
      <c r="S996" s="647" t="str">
        <f>IF(ISBLANK('201718 APC &amp; OPROC'!S996),"",'201718 APC &amp; OPROC'!S996)</f>
        <v/>
      </c>
      <c r="T996" s="647" t="str">
        <f>IF(ISBLANK('201718 APC &amp; OPROC'!T996),"",'201718 APC &amp; OPROC'!T996)</f>
        <v/>
      </c>
      <c r="V996" s="315"/>
      <c r="W996" s="315"/>
    </row>
    <row r="997" spans="2:23" s="139" customFormat="1" x14ac:dyDescent="0.35">
      <c r="B997" s="648" t="s">
        <v>2435</v>
      </c>
      <c r="C997" s="164" t="s">
        <v>2436</v>
      </c>
      <c r="D997" s="649" t="str">
        <f>IF(ISNUMBER('201718 APC &amp; OPROC'!D997),'201718 APC &amp; OPROC'!D997*(1+VLOOKUP(LEFT($B997,2),'Adjustment factors'!$B$9:$M$99,D$1,FALSE)),"-")</f>
        <v>-</v>
      </c>
      <c r="E997" s="650">
        <f>IF(ISNUMBER('201718 APC &amp; OPROC'!E997),'201718 APC &amp; OPROC'!E997*(1+VLOOKUP(LEFT($B997,2),'Adjustment factors'!$B$9:$M$99,E$1,FALSE)),"-")</f>
        <v>513.88424236667447</v>
      </c>
      <c r="F997" s="649" t="str">
        <f>IF(ISNUMBER('201718 APC &amp; OPROC'!F997),'201718 APC &amp; OPROC'!F997*(1+VLOOKUP(LEFT($B997,2),'Adjustment factors'!$B$9:$M$99,F$1,FALSE)),"-")</f>
        <v>-</v>
      </c>
      <c r="G997" s="649" t="str">
        <f>IF(ISNUMBER('201718 APC &amp; OPROC'!G997),'201718 APC &amp; OPROC'!G997*(1+VLOOKUP(LEFT($B997,2),'Adjustment factors'!$B$9:$M$99,G$1,FALSE)),"-")</f>
        <v>-</v>
      </c>
      <c r="H997" s="650">
        <f>IF(ISBLANK('201718 APC &amp; OPROC'!H997),"",'201718 APC &amp; OPROC'!H997)</f>
        <v>5</v>
      </c>
      <c r="I997" s="650">
        <f>IF(ISNUMBER('201718 APC &amp; OPROC'!I997),'201718 APC &amp; OPROC'!I997*(1+VLOOKUP(LEFT($B997,2),'Adjustment factors'!$B$9:$M$99,I$1,FALSE)),"-")</f>
        <v>513.88424236667447</v>
      </c>
      <c r="J997" s="650">
        <f>IF(ISBLANK('201718 APC &amp; OPROC'!J997),"",'201718 APC &amp; OPROC'!J997)</f>
        <v>5</v>
      </c>
      <c r="K997" s="650">
        <f>IF(ISNUMBER('201718 APC &amp; OPROC'!K997),'201718 APC &amp; OPROC'!K997*(1+VLOOKUP(LEFT($B997,2),'Adjustment factors'!$B$9:$M$99,K$1,FALSE)),"-")</f>
        <v>224.12991999999997</v>
      </c>
      <c r="L997" s="650" t="str">
        <f>IF(ISBLANK('201718 APC &amp; OPROC'!L997),"",'201718 APC &amp; OPROC'!L997)</f>
        <v>No</v>
      </c>
      <c r="M997" s="651" t="str">
        <f>IF(ISBLANK('201718 APC &amp; OPROC'!M997),"",'201718 APC &amp; OPROC'!M997)</f>
        <v>-</v>
      </c>
      <c r="N997" s="654" t="str">
        <f t="shared" si="15"/>
        <v>-</v>
      </c>
      <c r="O997" s="652" t="str">
        <f>IF(ISBLANK('201718 APC &amp; OPROC'!O997),"",'201718 APC &amp; OPROC'!O997)</f>
        <v>-</v>
      </c>
      <c r="P997" s="645" t="str">
        <f>IF(ISBLANK('201718 APC &amp; OPROC'!P997),"",'201718 APC &amp; OPROC'!P997)</f>
        <v>-</v>
      </c>
      <c r="Q997" s="653" t="str">
        <f>IF(ISBLANK('201718 APC &amp; OPROC'!Q997),"",'201718 APC &amp; OPROC'!Q997)</f>
        <v>-</v>
      </c>
      <c r="R997" s="647" t="str">
        <f>IF(ISBLANK('201718 APC &amp; OPROC'!R997),"",'201718 APC &amp; OPROC'!R997)</f>
        <v>-</v>
      </c>
      <c r="S997" s="647" t="str">
        <f>IF(ISBLANK('201718 APC &amp; OPROC'!S997),"",'201718 APC &amp; OPROC'!S997)</f>
        <v/>
      </c>
      <c r="T997" s="647" t="str">
        <f>IF(ISBLANK('201718 APC &amp; OPROC'!T997),"",'201718 APC &amp; OPROC'!T997)</f>
        <v/>
      </c>
      <c r="V997" s="315"/>
      <c r="W997" s="315"/>
    </row>
    <row r="998" spans="2:23" s="139" customFormat="1" x14ac:dyDescent="0.35">
      <c r="B998" s="648" t="s">
        <v>2437</v>
      </c>
      <c r="C998" s="164" t="s">
        <v>2438</v>
      </c>
      <c r="D998" s="649" t="str">
        <f>IF(ISNUMBER('201718 APC &amp; OPROC'!D998),'201718 APC &amp; OPROC'!D998*(1+VLOOKUP(LEFT($B998,2),'Adjustment factors'!$B$9:$M$99,D$1,FALSE)),"-")</f>
        <v>-</v>
      </c>
      <c r="E998" s="650">
        <f>IF(ISNUMBER('201718 APC &amp; OPROC'!E998),'201718 APC &amp; OPROC'!E998*(1+VLOOKUP(LEFT($B998,2),'Adjustment factors'!$B$9:$M$99,E$1,FALSE)),"-")</f>
        <v>33760.576190443688</v>
      </c>
      <c r="F998" s="649" t="str">
        <f>IF(ISNUMBER('201718 APC &amp; OPROC'!F998),'201718 APC &amp; OPROC'!F998*(1+VLOOKUP(LEFT($B998,2),'Adjustment factors'!$B$9:$M$99,F$1,FALSE)),"-")</f>
        <v>-</v>
      </c>
      <c r="G998" s="649" t="str">
        <f>IF(ISNUMBER('201718 APC &amp; OPROC'!G998),'201718 APC &amp; OPROC'!G998*(1+VLOOKUP(LEFT($B998,2),'Adjustment factors'!$B$9:$M$99,G$1,FALSE)),"-")</f>
        <v>-</v>
      </c>
      <c r="H998" s="650">
        <f>IF(ISBLANK('201718 APC &amp; OPROC'!H998),"",'201718 APC &amp; OPROC'!H998)</f>
        <v>48</v>
      </c>
      <c r="I998" s="650">
        <f>IF(ISNUMBER('201718 APC &amp; OPROC'!I998),'201718 APC &amp; OPROC'!I998*(1+VLOOKUP(LEFT($B998,2),'Adjustment factors'!$B$9:$M$99,I$1,FALSE)),"-")</f>
        <v>8340.5031069158085</v>
      </c>
      <c r="J998" s="650">
        <f>IF(ISBLANK('201718 APC &amp; OPROC'!J998),"",'201718 APC &amp; OPROC'!J998)</f>
        <v>85</v>
      </c>
      <c r="K998" s="650">
        <f>IF(ISNUMBER('201718 APC &amp; OPROC'!K998),'201718 APC &amp; OPROC'!K998*(1+VLOOKUP(LEFT($B998,2),'Adjustment factors'!$B$9:$M$99,K$1,FALSE)),"-")</f>
        <v>224.12991999999997</v>
      </c>
      <c r="L998" s="650" t="str">
        <f>IF(ISBLANK('201718 APC &amp; OPROC'!L998),"",'201718 APC &amp; OPROC'!L998)</f>
        <v>No</v>
      </c>
      <c r="M998" s="651" t="str">
        <f>IF(ISBLANK('201718 APC &amp; OPROC'!M998),"",'201718 APC &amp; OPROC'!M998)</f>
        <v>-</v>
      </c>
      <c r="N998" s="654" t="str">
        <f t="shared" si="15"/>
        <v>-</v>
      </c>
      <c r="O998" s="652" t="str">
        <f>IF(ISBLANK('201718 APC &amp; OPROC'!O998),"",'201718 APC &amp; OPROC'!O998)</f>
        <v>-</v>
      </c>
      <c r="P998" s="645" t="str">
        <f>IF(ISBLANK('201718 APC &amp; OPROC'!P998),"",'201718 APC &amp; OPROC'!P998)</f>
        <v>-</v>
      </c>
      <c r="Q998" s="653" t="str">
        <f>IF(ISBLANK('201718 APC &amp; OPROC'!Q998),"",'201718 APC &amp; OPROC'!Q998)</f>
        <v>-</v>
      </c>
      <c r="R998" s="647" t="str">
        <f>IF(ISBLANK('201718 APC &amp; OPROC'!R998),"",'201718 APC &amp; OPROC'!R998)</f>
        <v>-</v>
      </c>
      <c r="S998" s="647" t="str">
        <f>IF(ISBLANK('201718 APC &amp; OPROC'!S998),"",'201718 APC &amp; OPROC'!S998)</f>
        <v/>
      </c>
      <c r="T998" s="647" t="str">
        <f>IF(ISBLANK('201718 APC &amp; OPROC'!T998),"",'201718 APC &amp; OPROC'!T998)</f>
        <v/>
      </c>
      <c r="V998" s="315"/>
      <c r="W998" s="315"/>
    </row>
    <row r="999" spans="2:23" s="139" customFormat="1" x14ac:dyDescent="0.35">
      <c r="B999" s="648" t="s">
        <v>2439</v>
      </c>
      <c r="C999" s="164" t="s">
        <v>2440</v>
      </c>
      <c r="D999" s="649" t="str">
        <f>IF(ISNUMBER('201718 APC &amp; OPROC'!D999),'201718 APC &amp; OPROC'!D999*(1+VLOOKUP(LEFT($B999,2),'Adjustment factors'!$B$9:$M$99,D$1,FALSE)),"-")</f>
        <v>-</v>
      </c>
      <c r="E999" s="650">
        <f>IF(ISNUMBER('201718 APC &amp; OPROC'!E999),'201718 APC &amp; OPROC'!E999*(1+VLOOKUP(LEFT($B999,2),'Adjustment factors'!$B$9:$M$99,E$1,FALSE)),"-")</f>
        <v>33760.576190443688</v>
      </c>
      <c r="F999" s="649" t="str">
        <f>IF(ISNUMBER('201718 APC &amp; OPROC'!F999),'201718 APC &amp; OPROC'!F999*(1+VLOOKUP(LEFT($B999,2),'Adjustment factors'!$B$9:$M$99,F$1,FALSE)),"-")</f>
        <v>-</v>
      </c>
      <c r="G999" s="649" t="str">
        <f>IF(ISNUMBER('201718 APC &amp; OPROC'!G999),'201718 APC &amp; OPROC'!G999*(1+VLOOKUP(LEFT($B999,2),'Adjustment factors'!$B$9:$M$99,G$1,FALSE)),"-")</f>
        <v>-</v>
      </c>
      <c r="H999" s="650">
        <f>IF(ISBLANK('201718 APC &amp; OPROC'!H999),"",'201718 APC &amp; OPROC'!H999)</f>
        <v>30</v>
      </c>
      <c r="I999" s="650">
        <f>IF(ISNUMBER('201718 APC &amp; OPROC'!I999),'201718 APC &amp; OPROC'!I999*(1+VLOOKUP(LEFT($B999,2),'Adjustment factors'!$B$9:$M$99,I$1,FALSE)),"-")</f>
        <v>8340.5031069158085</v>
      </c>
      <c r="J999" s="650">
        <f>IF(ISBLANK('201718 APC &amp; OPROC'!J999),"",'201718 APC &amp; OPROC'!J999)</f>
        <v>30</v>
      </c>
      <c r="K999" s="650">
        <f>IF(ISNUMBER('201718 APC &amp; OPROC'!K999),'201718 APC &amp; OPROC'!K999*(1+VLOOKUP(LEFT($B999,2),'Adjustment factors'!$B$9:$M$99,K$1,FALSE)),"-")</f>
        <v>380.22039999999993</v>
      </c>
      <c r="L999" s="650" t="str">
        <f>IF(ISBLANK('201718 APC &amp; OPROC'!L999),"",'201718 APC &amp; OPROC'!L999)</f>
        <v>No</v>
      </c>
      <c r="M999" s="651" t="str">
        <f>IF(ISBLANK('201718 APC &amp; OPROC'!M999),"",'201718 APC &amp; OPROC'!M999)</f>
        <v>-</v>
      </c>
      <c r="N999" s="654" t="str">
        <f t="shared" si="15"/>
        <v>-</v>
      </c>
      <c r="O999" s="652" t="str">
        <f>IF(ISBLANK('201718 APC &amp; OPROC'!O999),"",'201718 APC &amp; OPROC'!O999)</f>
        <v>-</v>
      </c>
      <c r="P999" s="645" t="str">
        <f>IF(ISBLANK('201718 APC &amp; OPROC'!P999),"",'201718 APC &amp; OPROC'!P999)</f>
        <v>-</v>
      </c>
      <c r="Q999" s="653" t="str">
        <f>IF(ISBLANK('201718 APC &amp; OPROC'!Q999),"",'201718 APC &amp; OPROC'!Q999)</f>
        <v>-</v>
      </c>
      <c r="R999" s="647" t="str">
        <f>IF(ISBLANK('201718 APC &amp; OPROC'!R999),"",'201718 APC &amp; OPROC'!R999)</f>
        <v>-</v>
      </c>
      <c r="S999" s="647" t="str">
        <f>IF(ISBLANK('201718 APC &amp; OPROC'!S999),"",'201718 APC &amp; OPROC'!S999)</f>
        <v/>
      </c>
      <c r="T999" s="647" t="str">
        <f>IF(ISBLANK('201718 APC &amp; OPROC'!T999),"",'201718 APC &amp; OPROC'!T999)</f>
        <v/>
      </c>
      <c r="V999" s="315"/>
      <c r="W999" s="315"/>
    </row>
    <row r="1000" spans="2:23" s="139" customFormat="1" x14ac:dyDescent="0.35">
      <c r="B1000" s="648" t="s">
        <v>2441</v>
      </c>
      <c r="C1000" s="164" t="s">
        <v>2442</v>
      </c>
      <c r="D1000" s="649" t="str">
        <f>IF(ISNUMBER('201718 APC &amp; OPROC'!D1000),'201718 APC &amp; OPROC'!D1000*(1+VLOOKUP(LEFT($B1000,2),'Adjustment factors'!$B$9:$M$99,D$1,FALSE)),"-")</f>
        <v>-</v>
      </c>
      <c r="E1000" s="650">
        <f>IF(ISNUMBER('201718 APC &amp; OPROC'!E1000),'201718 APC &amp; OPROC'!E1000*(1+VLOOKUP(LEFT($B1000,2),'Adjustment factors'!$B$9:$M$99,E$1,FALSE)),"-")</f>
        <v>35105.981785616284</v>
      </c>
      <c r="F1000" s="649" t="str">
        <f>IF(ISNUMBER('201718 APC &amp; OPROC'!F1000),'201718 APC &amp; OPROC'!F1000*(1+VLOOKUP(LEFT($B1000,2),'Adjustment factors'!$B$9:$M$99,F$1,FALSE)),"-")</f>
        <v>-</v>
      </c>
      <c r="G1000" s="649" t="str">
        <f>IF(ISNUMBER('201718 APC &amp; OPROC'!G1000),'201718 APC &amp; OPROC'!G1000*(1+VLOOKUP(LEFT($B1000,2),'Adjustment factors'!$B$9:$M$99,G$1,FALSE)),"-")</f>
        <v>-</v>
      </c>
      <c r="H1000" s="650">
        <f>IF(ISBLANK('201718 APC &amp; OPROC'!H1000),"",'201718 APC &amp; OPROC'!H1000)</f>
        <v>103</v>
      </c>
      <c r="I1000" s="650">
        <f>IF(ISNUMBER('201718 APC &amp; OPROC'!I1000),'201718 APC &amp; OPROC'!I1000*(1+VLOOKUP(LEFT($B1000,2),'Adjustment factors'!$B$9:$M$99,I$1,FALSE)),"-")</f>
        <v>16856.010099519481</v>
      </c>
      <c r="J1000" s="650">
        <f>IF(ISBLANK('201718 APC &amp; OPROC'!J1000),"",'201718 APC &amp; OPROC'!J1000)</f>
        <v>117</v>
      </c>
      <c r="K1000" s="650">
        <f>IF(ISNUMBER('201718 APC &amp; OPROC'!K1000),'201718 APC &amp; OPROC'!K1000*(1+VLOOKUP(LEFT($B1000,2),'Adjustment factors'!$B$9:$M$99,K$1,FALSE)),"-")</f>
        <v>224.12991999999997</v>
      </c>
      <c r="L1000" s="650" t="str">
        <f>IF(ISBLANK('201718 APC &amp; OPROC'!L1000),"",'201718 APC &amp; OPROC'!L1000)</f>
        <v>No</v>
      </c>
      <c r="M1000" s="651" t="str">
        <f>IF(ISBLANK('201718 APC &amp; OPROC'!M1000),"",'201718 APC &amp; OPROC'!M1000)</f>
        <v>-</v>
      </c>
      <c r="N1000" s="654" t="str">
        <f t="shared" si="15"/>
        <v>-</v>
      </c>
      <c r="O1000" s="652" t="str">
        <f>IF(ISBLANK('201718 APC &amp; OPROC'!O1000),"",'201718 APC &amp; OPROC'!O1000)</f>
        <v>-</v>
      </c>
      <c r="P1000" s="645" t="str">
        <f>IF(ISBLANK('201718 APC &amp; OPROC'!P1000),"",'201718 APC &amp; OPROC'!P1000)</f>
        <v>-</v>
      </c>
      <c r="Q1000" s="653" t="str">
        <f>IF(ISBLANK('201718 APC &amp; OPROC'!Q1000),"",'201718 APC &amp; OPROC'!Q1000)</f>
        <v>-</v>
      </c>
      <c r="R1000" s="647" t="str">
        <f>IF(ISBLANK('201718 APC &amp; OPROC'!R1000),"",'201718 APC &amp; OPROC'!R1000)</f>
        <v>-</v>
      </c>
      <c r="S1000" s="647" t="str">
        <f>IF(ISBLANK('201718 APC &amp; OPROC'!S1000),"",'201718 APC &amp; OPROC'!S1000)</f>
        <v/>
      </c>
      <c r="T1000" s="647" t="str">
        <f>IF(ISBLANK('201718 APC &amp; OPROC'!T1000),"",'201718 APC &amp; OPROC'!T1000)</f>
        <v/>
      </c>
      <c r="V1000" s="315"/>
      <c r="W1000" s="315"/>
    </row>
    <row r="1001" spans="2:23" s="139" customFormat="1" x14ac:dyDescent="0.35">
      <c r="B1001" s="648" t="s">
        <v>2443</v>
      </c>
      <c r="C1001" s="164" t="s">
        <v>2444</v>
      </c>
      <c r="D1001" s="649" t="str">
        <f>IF(ISNUMBER('201718 APC &amp; OPROC'!D1001),'201718 APC &amp; OPROC'!D1001*(1+VLOOKUP(LEFT($B1001,2),'Adjustment factors'!$B$9:$M$99,D$1,FALSE)),"-")</f>
        <v>-</v>
      </c>
      <c r="E1001" s="650">
        <f>IF(ISNUMBER('201718 APC &amp; OPROC'!E1001),'201718 APC &amp; OPROC'!E1001*(1+VLOOKUP(LEFT($B1001,2),'Adjustment factors'!$B$9:$M$99,E$1,FALSE)),"-")</f>
        <v>26406.36665893636</v>
      </c>
      <c r="F1001" s="649" t="str">
        <f>IF(ISNUMBER('201718 APC &amp; OPROC'!F1001),'201718 APC &amp; OPROC'!F1001*(1+VLOOKUP(LEFT($B1001,2),'Adjustment factors'!$B$9:$M$99,F$1,FALSE)),"-")</f>
        <v>-</v>
      </c>
      <c r="G1001" s="649" t="str">
        <f>IF(ISNUMBER('201718 APC &amp; OPROC'!G1001),'201718 APC &amp; OPROC'!G1001*(1+VLOOKUP(LEFT($B1001,2),'Adjustment factors'!$B$9:$M$99,G$1,FALSE)),"-")</f>
        <v>-</v>
      </c>
      <c r="H1001" s="650">
        <f>IF(ISBLANK('201718 APC &amp; OPROC'!H1001),"",'201718 APC &amp; OPROC'!H1001)</f>
        <v>43</v>
      </c>
      <c r="I1001" s="650">
        <f>IF(ISNUMBER('201718 APC &amp; OPROC'!I1001),'201718 APC &amp; OPROC'!I1001*(1+VLOOKUP(LEFT($B1001,2),'Adjustment factors'!$B$9:$M$99,I$1,FALSE)),"-")</f>
        <v>13557.237433460967</v>
      </c>
      <c r="J1001" s="650">
        <f>IF(ISBLANK('201718 APC &amp; OPROC'!J1001),"",'201718 APC &amp; OPROC'!J1001)</f>
        <v>54</v>
      </c>
      <c r="K1001" s="650">
        <f>IF(ISNUMBER('201718 APC &amp; OPROC'!K1001),'201718 APC &amp; OPROC'!K1001*(1+VLOOKUP(LEFT($B1001,2),'Adjustment factors'!$B$9:$M$99,K$1,FALSE)),"-")</f>
        <v>224.12991999999997</v>
      </c>
      <c r="L1001" s="650" t="str">
        <f>IF(ISBLANK('201718 APC &amp; OPROC'!L1001),"",'201718 APC &amp; OPROC'!L1001)</f>
        <v>No</v>
      </c>
      <c r="M1001" s="651" t="str">
        <f>IF(ISBLANK('201718 APC &amp; OPROC'!M1001),"",'201718 APC &amp; OPROC'!M1001)</f>
        <v>-</v>
      </c>
      <c r="N1001" s="654" t="str">
        <f t="shared" si="15"/>
        <v>-</v>
      </c>
      <c r="O1001" s="652" t="str">
        <f>IF(ISBLANK('201718 APC &amp; OPROC'!O1001),"",'201718 APC &amp; OPROC'!O1001)</f>
        <v>-</v>
      </c>
      <c r="P1001" s="645" t="str">
        <f>IF(ISBLANK('201718 APC &amp; OPROC'!P1001),"",'201718 APC &amp; OPROC'!P1001)</f>
        <v>-</v>
      </c>
      <c r="Q1001" s="653" t="str">
        <f>IF(ISBLANK('201718 APC &amp; OPROC'!Q1001),"",'201718 APC &amp; OPROC'!Q1001)</f>
        <v>-</v>
      </c>
      <c r="R1001" s="647" t="str">
        <f>IF(ISBLANK('201718 APC &amp; OPROC'!R1001),"",'201718 APC &amp; OPROC'!R1001)</f>
        <v>-</v>
      </c>
      <c r="S1001" s="647" t="str">
        <f>IF(ISBLANK('201718 APC &amp; OPROC'!S1001),"",'201718 APC &amp; OPROC'!S1001)</f>
        <v/>
      </c>
      <c r="T1001" s="647" t="str">
        <f>IF(ISBLANK('201718 APC &amp; OPROC'!T1001),"",'201718 APC &amp; OPROC'!T1001)</f>
        <v/>
      </c>
      <c r="V1001" s="315"/>
      <c r="W1001" s="315"/>
    </row>
    <row r="1002" spans="2:23" s="139" customFormat="1" x14ac:dyDescent="0.35">
      <c r="B1002" s="648" t="s">
        <v>2445</v>
      </c>
      <c r="C1002" s="164" t="s">
        <v>2446</v>
      </c>
      <c r="D1002" s="649" t="str">
        <f>IF(ISNUMBER('201718 APC &amp; OPROC'!D1002),'201718 APC &amp; OPROC'!D1002*(1+VLOOKUP(LEFT($B1002,2),'Adjustment factors'!$B$9:$M$99,D$1,FALSE)),"-")</f>
        <v>-</v>
      </c>
      <c r="E1002" s="650">
        <f>IF(ISNUMBER('201718 APC &amp; OPROC'!E1002),'201718 APC &amp; OPROC'!E1002*(1+VLOOKUP(LEFT($B1002,2),'Adjustment factors'!$B$9:$M$99,E$1,FALSE)),"-")</f>
        <v>24852.574933985154</v>
      </c>
      <c r="F1002" s="649" t="str">
        <f>IF(ISNUMBER('201718 APC &amp; OPROC'!F1002),'201718 APC &amp; OPROC'!F1002*(1+VLOOKUP(LEFT($B1002,2),'Adjustment factors'!$B$9:$M$99,F$1,FALSE)),"-")</f>
        <v>-</v>
      </c>
      <c r="G1002" s="649" t="str">
        <f>IF(ISNUMBER('201718 APC &amp; OPROC'!G1002),'201718 APC &amp; OPROC'!G1002*(1+VLOOKUP(LEFT($B1002,2),'Adjustment factors'!$B$9:$M$99,G$1,FALSE)),"-")</f>
        <v>-</v>
      </c>
      <c r="H1002" s="650">
        <f>IF(ISBLANK('201718 APC &amp; OPROC'!H1002),"",'201718 APC &amp; OPROC'!H1002)</f>
        <v>19</v>
      </c>
      <c r="I1002" s="650">
        <f>IF(ISNUMBER('201718 APC &amp; OPROC'!I1002),'201718 APC &amp; OPROC'!I1002*(1+VLOOKUP(LEFT($B1002,2),'Adjustment factors'!$B$9:$M$99,I$1,FALSE)),"-")</f>
        <v>13586.573344934655</v>
      </c>
      <c r="J1002" s="650">
        <f>IF(ISBLANK('201718 APC &amp; OPROC'!J1002),"",'201718 APC &amp; OPROC'!J1002)</f>
        <v>28</v>
      </c>
      <c r="K1002" s="650">
        <f>IF(ISNUMBER('201718 APC &amp; OPROC'!K1002),'201718 APC &amp; OPROC'!K1002*(1+VLOOKUP(LEFT($B1002,2),'Adjustment factors'!$B$9:$M$99,K$1,FALSE)),"-")</f>
        <v>224.12991999999997</v>
      </c>
      <c r="L1002" s="650" t="str">
        <f>IF(ISBLANK('201718 APC &amp; OPROC'!L1002),"",'201718 APC &amp; OPROC'!L1002)</f>
        <v>No</v>
      </c>
      <c r="M1002" s="651" t="str">
        <f>IF(ISBLANK('201718 APC &amp; OPROC'!M1002),"",'201718 APC &amp; OPROC'!M1002)</f>
        <v>-</v>
      </c>
      <c r="N1002" s="654" t="str">
        <f t="shared" si="15"/>
        <v>-</v>
      </c>
      <c r="O1002" s="652" t="str">
        <f>IF(ISBLANK('201718 APC &amp; OPROC'!O1002),"",'201718 APC &amp; OPROC'!O1002)</f>
        <v>-</v>
      </c>
      <c r="P1002" s="645" t="str">
        <f>IF(ISBLANK('201718 APC &amp; OPROC'!P1002),"",'201718 APC &amp; OPROC'!P1002)</f>
        <v>-</v>
      </c>
      <c r="Q1002" s="653" t="str">
        <f>IF(ISBLANK('201718 APC &amp; OPROC'!Q1002),"",'201718 APC &amp; OPROC'!Q1002)</f>
        <v>-</v>
      </c>
      <c r="R1002" s="647" t="str">
        <f>IF(ISBLANK('201718 APC &amp; OPROC'!R1002),"",'201718 APC &amp; OPROC'!R1002)</f>
        <v>-</v>
      </c>
      <c r="S1002" s="647" t="str">
        <f>IF(ISBLANK('201718 APC &amp; OPROC'!S1002),"",'201718 APC &amp; OPROC'!S1002)</f>
        <v/>
      </c>
      <c r="T1002" s="647" t="str">
        <f>IF(ISBLANK('201718 APC &amp; OPROC'!T1002),"",'201718 APC &amp; OPROC'!T1002)</f>
        <v/>
      </c>
      <c r="V1002" s="315"/>
      <c r="W1002" s="315"/>
    </row>
    <row r="1003" spans="2:23" s="139" customFormat="1" x14ac:dyDescent="0.35">
      <c r="B1003" s="648" t="s">
        <v>2447</v>
      </c>
      <c r="C1003" s="164" t="s">
        <v>2448</v>
      </c>
      <c r="D1003" s="649" t="str">
        <f>IF(ISNUMBER('201718 APC &amp; OPROC'!D1003),'201718 APC &amp; OPROC'!D1003*(1+VLOOKUP(LEFT($B1003,2),'Adjustment factors'!$B$9:$M$99,D$1,FALSE)),"-")</f>
        <v>-</v>
      </c>
      <c r="E1003" s="650">
        <f>IF(ISNUMBER('201718 APC &amp; OPROC'!E1003),'201718 APC &amp; OPROC'!E1003*(1+VLOOKUP(LEFT($B1003,2),'Adjustment factors'!$B$9:$M$99,E$1,FALSE)),"-")</f>
        <v>32234.097210657641</v>
      </c>
      <c r="F1003" s="649" t="str">
        <f>IF(ISNUMBER('201718 APC &amp; OPROC'!F1003),'201718 APC &amp; OPROC'!F1003*(1+VLOOKUP(LEFT($B1003,2),'Adjustment factors'!$B$9:$M$99,F$1,FALSE)),"-")</f>
        <v>-</v>
      </c>
      <c r="G1003" s="649" t="str">
        <f>IF(ISNUMBER('201718 APC &amp; OPROC'!G1003),'201718 APC &amp; OPROC'!G1003*(1+VLOOKUP(LEFT($B1003,2),'Adjustment factors'!$B$9:$M$99,G$1,FALSE)),"-")</f>
        <v>-</v>
      </c>
      <c r="H1003" s="650">
        <f>IF(ISBLANK('201718 APC &amp; OPROC'!H1003),"",'201718 APC &amp; OPROC'!H1003)</f>
        <v>28</v>
      </c>
      <c r="I1003" s="650">
        <f>IF(ISNUMBER('201718 APC &amp; OPROC'!I1003),'201718 APC &amp; OPROC'!I1003*(1+VLOOKUP(LEFT($B1003,2),'Adjustment factors'!$B$9:$M$99,I$1,FALSE)),"-")</f>
        <v>17113.963803857085</v>
      </c>
      <c r="J1003" s="650">
        <f>IF(ISBLANK('201718 APC &amp; OPROC'!J1003),"",'201718 APC &amp; OPROC'!J1003)</f>
        <v>37</v>
      </c>
      <c r="K1003" s="650">
        <f>IF(ISNUMBER('201718 APC &amp; OPROC'!K1003),'201718 APC &amp; OPROC'!K1003*(1+VLOOKUP(LEFT($B1003,2),'Adjustment factors'!$B$9:$M$99,K$1,FALSE)),"-")</f>
        <v>380.22039999999993</v>
      </c>
      <c r="L1003" s="650" t="str">
        <f>IF(ISBLANK('201718 APC &amp; OPROC'!L1003),"",'201718 APC &amp; OPROC'!L1003)</f>
        <v>No</v>
      </c>
      <c r="M1003" s="651" t="str">
        <f>IF(ISBLANK('201718 APC &amp; OPROC'!M1003),"",'201718 APC &amp; OPROC'!M1003)</f>
        <v>-</v>
      </c>
      <c r="N1003" s="654" t="str">
        <f t="shared" si="15"/>
        <v>-</v>
      </c>
      <c r="O1003" s="652" t="str">
        <f>IF(ISBLANK('201718 APC &amp; OPROC'!O1003),"",'201718 APC &amp; OPROC'!O1003)</f>
        <v>-</v>
      </c>
      <c r="P1003" s="645" t="str">
        <f>IF(ISBLANK('201718 APC &amp; OPROC'!P1003),"",'201718 APC &amp; OPROC'!P1003)</f>
        <v>-</v>
      </c>
      <c r="Q1003" s="653" t="str">
        <f>IF(ISBLANK('201718 APC &amp; OPROC'!Q1003),"",'201718 APC &amp; OPROC'!Q1003)</f>
        <v>-</v>
      </c>
      <c r="R1003" s="647" t="str">
        <f>IF(ISBLANK('201718 APC &amp; OPROC'!R1003),"",'201718 APC &amp; OPROC'!R1003)</f>
        <v>-</v>
      </c>
      <c r="S1003" s="647" t="str">
        <f>IF(ISBLANK('201718 APC &amp; OPROC'!S1003),"",'201718 APC &amp; OPROC'!S1003)</f>
        <v/>
      </c>
      <c r="T1003" s="647" t="str">
        <f>IF(ISBLANK('201718 APC &amp; OPROC'!T1003),"",'201718 APC &amp; OPROC'!T1003)</f>
        <v/>
      </c>
      <c r="V1003" s="315"/>
      <c r="W1003" s="315"/>
    </row>
    <row r="1004" spans="2:23" s="139" customFormat="1" x14ac:dyDescent="0.35">
      <c r="B1004" s="648" t="s">
        <v>2449</v>
      </c>
      <c r="C1004" s="164" t="s">
        <v>2450</v>
      </c>
      <c r="D1004" s="649" t="str">
        <f>IF(ISNUMBER('201718 APC &amp; OPROC'!D1004),'201718 APC &amp; OPROC'!D1004*(1+VLOOKUP(LEFT($B1004,2),'Adjustment factors'!$B$9:$M$99,D$1,FALSE)),"-")</f>
        <v>-</v>
      </c>
      <c r="E1004" s="650">
        <f>IF(ISNUMBER('201718 APC &amp; OPROC'!E1004),'201718 APC &amp; OPROC'!E1004*(1+VLOOKUP(LEFT($B1004,2),'Adjustment factors'!$B$9:$M$99,E$1,FALSE)),"-")</f>
        <v>23752.984045298985</v>
      </c>
      <c r="F1004" s="649" t="str">
        <f>IF(ISNUMBER('201718 APC &amp; OPROC'!F1004),'201718 APC &amp; OPROC'!F1004*(1+VLOOKUP(LEFT($B1004,2),'Adjustment factors'!$B$9:$M$99,F$1,FALSE)),"-")</f>
        <v>-</v>
      </c>
      <c r="G1004" s="649" t="str">
        <f>IF(ISNUMBER('201718 APC &amp; OPROC'!G1004),'201718 APC &amp; OPROC'!G1004*(1+VLOOKUP(LEFT($B1004,2),'Adjustment factors'!$B$9:$M$99,G$1,FALSE)),"-")</f>
        <v>-</v>
      </c>
      <c r="H1004" s="650">
        <f>IF(ISBLANK('201718 APC &amp; OPROC'!H1004),"",'201718 APC &amp; OPROC'!H1004)</f>
        <v>11</v>
      </c>
      <c r="I1004" s="650">
        <f>IF(ISNUMBER('201718 APC &amp; OPROC'!I1004),'201718 APC &amp; OPROC'!I1004*(1+VLOOKUP(LEFT($B1004,2),'Adjustment factors'!$B$9:$M$99,I$1,FALSE)),"-")</f>
        <v>13070.665936259451</v>
      </c>
      <c r="J1004" s="650">
        <f>IF(ISBLANK('201718 APC &amp; OPROC'!J1004),"",'201718 APC &amp; OPROC'!J1004)</f>
        <v>9</v>
      </c>
      <c r="K1004" s="650">
        <f>IF(ISNUMBER('201718 APC &amp; OPROC'!K1004),'201718 APC &amp; OPROC'!K1004*(1+VLOOKUP(LEFT($B1004,2),'Adjustment factors'!$B$9:$M$99,K$1,FALSE)),"-")</f>
        <v>380.22039999999993</v>
      </c>
      <c r="L1004" s="650" t="str">
        <f>IF(ISBLANK('201718 APC &amp; OPROC'!L1004),"",'201718 APC &amp; OPROC'!L1004)</f>
        <v>No</v>
      </c>
      <c r="M1004" s="651" t="str">
        <f>IF(ISBLANK('201718 APC &amp; OPROC'!M1004),"",'201718 APC &amp; OPROC'!M1004)</f>
        <v>-</v>
      </c>
      <c r="N1004" s="654" t="str">
        <f t="shared" si="15"/>
        <v>-</v>
      </c>
      <c r="O1004" s="652" t="str">
        <f>IF(ISBLANK('201718 APC &amp; OPROC'!O1004),"",'201718 APC &amp; OPROC'!O1004)</f>
        <v>-</v>
      </c>
      <c r="P1004" s="645" t="str">
        <f>IF(ISBLANK('201718 APC &amp; OPROC'!P1004),"",'201718 APC &amp; OPROC'!P1004)</f>
        <v>-</v>
      </c>
      <c r="Q1004" s="653" t="str">
        <f>IF(ISBLANK('201718 APC &amp; OPROC'!Q1004),"",'201718 APC &amp; OPROC'!Q1004)</f>
        <v>-</v>
      </c>
      <c r="R1004" s="647" t="str">
        <f>IF(ISBLANK('201718 APC &amp; OPROC'!R1004),"",'201718 APC &amp; OPROC'!R1004)</f>
        <v>-</v>
      </c>
      <c r="S1004" s="647" t="str">
        <f>IF(ISBLANK('201718 APC &amp; OPROC'!S1004),"",'201718 APC &amp; OPROC'!S1004)</f>
        <v/>
      </c>
      <c r="T1004" s="647" t="str">
        <f>IF(ISBLANK('201718 APC &amp; OPROC'!T1004),"",'201718 APC &amp; OPROC'!T1004)</f>
        <v/>
      </c>
      <c r="V1004" s="315"/>
      <c r="W1004" s="315"/>
    </row>
    <row r="1005" spans="2:23" s="139" customFormat="1" x14ac:dyDescent="0.35">
      <c r="B1005" s="648" t="s">
        <v>2451</v>
      </c>
      <c r="C1005" s="164" t="s">
        <v>2452</v>
      </c>
      <c r="D1005" s="649" t="str">
        <f>IF(ISNUMBER('201718 APC &amp; OPROC'!D1005),'201718 APC &amp; OPROC'!D1005*(1+VLOOKUP(LEFT($B1005,2),'Adjustment factors'!$B$9:$M$99,D$1,FALSE)),"-")</f>
        <v>-</v>
      </c>
      <c r="E1005" s="650">
        <f>IF(ISNUMBER('201718 APC &amp; OPROC'!E1005),'201718 APC &amp; OPROC'!E1005*(1+VLOOKUP(LEFT($B1005,2),'Adjustment factors'!$B$9:$M$99,E$1,FALSE)),"-")</f>
        <v>23525.377835589334</v>
      </c>
      <c r="F1005" s="649" t="str">
        <f>IF(ISNUMBER('201718 APC &amp; OPROC'!F1005),'201718 APC &amp; OPROC'!F1005*(1+VLOOKUP(LEFT($B1005,2),'Adjustment factors'!$B$9:$M$99,F$1,FALSE)),"-")</f>
        <v>-</v>
      </c>
      <c r="G1005" s="649" t="str">
        <f>IF(ISNUMBER('201718 APC &amp; OPROC'!G1005),'201718 APC &amp; OPROC'!G1005*(1+VLOOKUP(LEFT($B1005,2),'Adjustment factors'!$B$9:$M$99,G$1,FALSE)),"-")</f>
        <v>-</v>
      </c>
      <c r="H1005" s="650">
        <f>IF(ISBLANK('201718 APC &amp; OPROC'!H1005),"",'201718 APC &amp; OPROC'!H1005)</f>
        <v>88</v>
      </c>
      <c r="I1005" s="650">
        <f>IF(ISNUMBER('201718 APC &amp; OPROC'!I1005),'201718 APC &amp; OPROC'!I1005*(1+VLOOKUP(LEFT($B1005,2),'Adjustment factors'!$B$9:$M$99,I$1,FALSE)),"-")</f>
        <v>23525.377835589334</v>
      </c>
      <c r="J1005" s="650">
        <f>IF(ISBLANK('201718 APC &amp; OPROC'!J1005),"",'201718 APC &amp; OPROC'!J1005)</f>
        <v>146</v>
      </c>
      <c r="K1005" s="650">
        <f>IF(ISNUMBER('201718 APC &amp; OPROC'!K1005),'201718 APC &amp; OPROC'!K1005*(1+VLOOKUP(LEFT($B1005,2),'Adjustment factors'!$B$9:$M$99,K$1,FALSE)),"-")</f>
        <v>224.12991999999997</v>
      </c>
      <c r="L1005" s="650" t="str">
        <f>IF(ISBLANK('201718 APC &amp; OPROC'!L1005),"",'201718 APC &amp; OPROC'!L1005)</f>
        <v>No</v>
      </c>
      <c r="M1005" s="651" t="str">
        <f>IF(ISBLANK('201718 APC &amp; OPROC'!M1005),"",'201718 APC &amp; OPROC'!M1005)</f>
        <v>-</v>
      </c>
      <c r="N1005" s="654" t="str">
        <f t="shared" si="15"/>
        <v>-</v>
      </c>
      <c r="O1005" s="652" t="str">
        <f>IF(ISBLANK('201718 APC &amp; OPROC'!O1005),"",'201718 APC &amp; OPROC'!O1005)</f>
        <v>-</v>
      </c>
      <c r="P1005" s="645" t="str">
        <f>IF(ISBLANK('201718 APC &amp; OPROC'!P1005),"",'201718 APC &amp; OPROC'!P1005)</f>
        <v>-</v>
      </c>
      <c r="Q1005" s="653" t="str">
        <f>IF(ISBLANK('201718 APC &amp; OPROC'!Q1005),"",'201718 APC &amp; OPROC'!Q1005)</f>
        <v>-</v>
      </c>
      <c r="R1005" s="647" t="str">
        <f>IF(ISBLANK('201718 APC &amp; OPROC'!R1005),"",'201718 APC &amp; OPROC'!R1005)</f>
        <v>-</v>
      </c>
      <c r="S1005" s="647" t="str">
        <f>IF(ISBLANK('201718 APC &amp; OPROC'!S1005),"",'201718 APC &amp; OPROC'!S1005)</f>
        <v/>
      </c>
      <c r="T1005" s="647" t="str">
        <f>IF(ISBLANK('201718 APC &amp; OPROC'!T1005),"",'201718 APC &amp; OPROC'!T1005)</f>
        <v/>
      </c>
      <c r="V1005" s="315"/>
      <c r="W1005" s="315"/>
    </row>
    <row r="1006" spans="2:23" s="139" customFormat="1" x14ac:dyDescent="0.35">
      <c r="B1006" s="648" t="s">
        <v>2453</v>
      </c>
      <c r="C1006" s="164" t="s">
        <v>2454</v>
      </c>
      <c r="D1006" s="649" t="str">
        <f>IF(ISNUMBER('201718 APC &amp; OPROC'!D1006),'201718 APC &amp; OPROC'!D1006*(1+VLOOKUP(LEFT($B1006,2),'Adjustment factors'!$B$9:$M$99,D$1,FALSE)),"-")</f>
        <v>-</v>
      </c>
      <c r="E1006" s="650">
        <f>IF(ISNUMBER('201718 APC &amp; OPROC'!E1006),'201718 APC &amp; OPROC'!E1006*(1+VLOOKUP(LEFT($B1006,2),'Adjustment factors'!$B$9:$M$99,E$1,FALSE)),"-")</f>
        <v>13841.492299809463</v>
      </c>
      <c r="F1006" s="649" t="str">
        <f>IF(ISNUMBER('201718 APC &amp; OPROC'!F1006),'201718 APC &amp; OPROC'!F1006*(1+VLOOKUP(LEFT($B1006,2),'Adjustment factors'!$B$9:$M$99,F$1,FALSE)),"-")</f>
        <v>-</v>
      </c>
      <c r="G1006" s="649" t="str">
        <f>IF(ISNUMBER('201718 APC &amp; OPROC'!G1006),'201718 APC &amp; OPROC'!G1006*(1+VLOOKUP(LEFT($B1006,2),'Adjustment factors'!$B$9:$M$99,G$1,FALSE)),"-")</f>
        <v>-</v>
      </c>
      <c r="H1006" s="650">
        <f>IF(ISBLANK('201718 APC &amp; OPROC'!H1006),"",'201718 APC &amp; OPROC'!H1006)</f>
        <v>31</v>
      </c>
      <c r="I1006" s="650">
        <f>IF(ISNUMBER('201718 APC &amp; OPROC'!I1006),'201718 APC &amp; OPROC'!I1006*(1+VLOOKUP(LEFT($B1006,2),'Adjustment factors'!$B$9:$M$99,I$1,FALSE)),"-")</f>
        <v>17123.068052245471</v>
      </c>
      <c r="J1006" s="650">
        <f>IF(ISBLANK('201718 APC &amp; OPROC'!J1006),"",'201718 APC &amp; OPROC'!J1006)</f>
        <v>74</v>
      </c>
      <c r="K1006" s="650">
        <f>IF(ISNUMBER('201718 APC &amp; OPROC'!K1006),'201718 APC &amp; OPROC'!K1006*(1+VLOOKUP(LEFT($B1006,2),'Adjustment factors'!$B$9:$M$99,K$1,FALSE)),"-")</f>
        <v>224.12991999999997</v>
      </c>
      <c r="L1006" s="650" t="str">
        <f>IF(ISBLANK('201718 APC &amp; OPROC'!L1006),"",'201718 APC &amp; OPROC'!L1006)</f>
        <v>No</v>
      </c>
      <c r="M1006" s="651" t="str">
        <f>IF(ISBLANK('201718 APC &amp; OPROC'!M1006),"",'201718 APC &amp; OPROC'!M1006)</f>
        <v>-</v>
      </c>
      <c r="N1006" s="654" t="str">
        <f t="shared" si="15"/>
        <v>-</v>
      </c>
      <c r="O1006" s="652" t="str">
        <f>IF(ISBLANK('201718 APC &amp; OPROC'!O1006),"",'201718 APC &amp; OPROC'!O1006)</f>
        <v>-</v>
      </c>
      <c r="P1006" s="645" t="str">
        <f>IF(ISBLANK('201718 APC &amp; OPROC'!P1006),"",'201718 APC &amp; OPROC'!P1006)</f>
        <v>-</v>
      </c>
      <c r="Q1006" s="653" t="str">
        <f>IF(ISBLANK('201718 APC &amp; OPROC'!Q1006),"",'201718 APC &amp; OPROC'!Q1006)</f>
        <v>-</v>
      </c>
      <c r="R1006" s="647" t="str">
        <f>IF(ISBLANK('201718 APC &amp; OPROC'!R1006),"",'201718 APC &amp; OPROC'!R1006)</f>
        <v>-</v>
      </c>
      <c r="S1006" s="647" t="str">
        <f>IF(ISBLANK('201718 APC &amp; OPROC'!S1006),"",'201718 APC &amp; OPROC'!S1006)</f>
        <v/>
      </c>
      <c r="T1006" s="647" t="str">
        <f>IF(ISBLANK('201718 APC &amp; OPROC'!T1006),"",'201718 APC &amp; OPROC'!T1006)</f>
        <v/>
      </c>
      <c r="V1006" s="315"/>
      <c r="W1006" s="315"/>
    </row>
    <row r="1007" spans="2:23" s="139" customFormat="1" x14ac:dyDescent="0.35">
      <c r="B1007" s="648" t="s">
        <v>2455</v>
      </c>
      <c r="C1007" s="164" t="s">
        <v>2456</v>
      </c>
      <c r="D1007" s="649" t="str">
        <f>IF(ISNUMBER('201718 APC &amp; OPROC'!D1007),'201718 APC &amp; OPROC'!D1007*(1+VLOOKUP(LEFT($B1007,2),'Adjustment factors'!$B$9:$M$99,D$1,FALSE)),"-")</f>
        <v>-</v>
      </c>
      <c r="E1007" s="650">
        <f>IF(ISNUMBER('201718 APC &amp; OPROC'!E1007),'201718 APC &amp; OPROC'!E1007*(1+VLOOKUP(LEFT($B1007,2),'Adjustment factors'!$B$9:$M$99,E$1,FALSE)),"-")</f>
        <v>11336.812409849057</v>
      </c>
      <c r="F1007" s="649" t="str">
        <f>IF(ISNUMBER('201718 APC &amp; OPROC'!F1007),'201718 APC &amp; OPROC'!F1007*(1+VLOOKUP(LEFT($B1007,2),'Adjustment factors'!$B$9:$M$99,F$1,FALSE)),"-")</f>
        <v>-</v>
      </c>
      <c r="G1007" s="649" t="str">
        <f>IF(ISNUMBER('201718 APC &amp; OPROC'!G1007),'201718 APC &amp; OPROC'!G1007*(1+VLOOKUP(LEFT($B1007,2),'Adjustment factors'!$B$9:$M$99,G$1,FALSE)),"-")</f>
        <v>-</v>
      </c>
      <c r="H1007" s="650">
        <f>IF(ISBLANK('201718 APC &amp; OPROC'!H1007),"",'201718 APC &amp; OPROC'!H1007)</f>
        <v>22</v>
      </c>
      <c r="I1007" s="650">
        <f>IF(ISNUMBER('201718 APC &amp; OPROC'!I1007),'201718 APC &amp; OPROC'!I1007*(1+VLOOKUP(LEFT($B1007,2),'Adjustment factors'!$B$9:$M$99,I$1,FALSE)),"-")</f>
        <v>13132.372508669623</v>
      </c>
      <c r="J1007" s="650">
        <f>IF(ISBLANK('201718 APC &amp; OPROC'!J1007),"",'201718 APC &amp; OPROC'!J1007)</f>
        <v>48</v>
      </c>
      <c r="K1007" s="650">
        <f>IF(ISNUMBER('201718 APC &amp; OPROC'!K1007),'201718 APC &amp; OPROC'!K1007*(1+VLOOKUP(LEFT($B1007,2),'Adjustment factors'!$B$9:$M$99,K$1,FALSE)),"-")</f>
        <v>224.12991999999997</v>
      </c>
      <c r="L1007" s="650" t="str">
        <f>IF(ISBLANK('201718 APC &amp; OPROC'!L1007),"",'201718 APC &amp; OPROC'!L1007)</f>
        <v>No</v>
      </c>
      <c r="M1007" s="651" t="str">
        <f>IF(ISBLANK('201718 APC &amp; OPROC'!M1007),"",'201718 APC &amp; OPROC'!M1007)</f>
        <v>-</v>
      </c>
      <c r="N1007" s="654" t="str">
        <f t="shared" si="15"/>
        <v>-</v>
      </c>
      <c r="O1007" s="652" t="str">
        <f>IF(ISBLANK('201718 APC &amp; OPROC'!O1007),"",'201718 APC &amp; OPROC'!O1007)</f>
        <v>-</v>
      </c>
      <c r="P1007" s="645" t="str">
        <f>IF(ISBLANK('201718 APC &amp; OPROC'!P1007),"",'201718 APC &amp; OPROC'!P1007)</f>
        <v>-</v>
      </c>
      <c r="Q1007" s="653" t="str">
        <f>IF(ISBLANK('201718 APC &amp; OPROC'!Q1007),"",'201718 APC &amp; OPROC'!Q1007)</f>
        <v>-</v>
      </c>
      <c r="R1007" s="647" t="str">
        <f>IF(ISBLANK('201718 APC &amp; OPROC'!R1007),"",'201718 APC &amp; OPROC'!R1007)</f>
        <v>-</v>
      </c>
      <c r="S1007" s="647" t="str">
        <f>IF(ISBLANK('201718 APC &amp; OPROC'!S1007),"",'201718 APC &amp; OPROC'!S1007)</f>
        <v/>
      </c>
      <c r="T1007" s="647" t="str">
        <f>IF(ISBLANK('201718 APC &amp; OPROC'!T1007),"",'201718 APC &amp; OPROC'!T1007)</f>
        <v/>
      </c>
      <c r="V1007" s="315"/>
      <c r="W1007" s="315"/>
    </row>
    <row r="1008" spans="2:23" s="139" customFormat="1" x14ac:dyDescent="0.35">
      <c r="B1008" s="648" t="s">
        <v>2457</v>
      </c>
      <c r="C1008" s="164" t="s">
        <v>2458</v>
      </c>
      <c r="D1008" s="649" t="str">
        <f>IF(ISNUMBER('201718 APC &amp; OPROC'!D1008),'201718 APC &amp; OPROC'!D1008*(1+VLOOKUP(LEFT($B1008,2),'Adjustment factors'!$B$9:$M$99,D$1,FALSE)),"-")</f>
        <v>-</v>
      </c>
      <c r="E1008" s="650">
        <f>IF(ISNUMBER('201718 APC &amp; OPROC'!E1008),'201718 APC &amp; OPROC'!E1008*(1+VLOOKUP(LEFT($B1008,2),'Adjustment factors'!$B$9:$M$99,E$1,FALSE)),"-")</f>
        <v>9721.3141124876802</v>
      </c>
      <c r="F1008" s="649" t="str">
        <f>IF(ISNUMBER('201718 APC &amp; OPROC'!F1008),'201718 APC &amp; OPROC'!F1008*(1+VLOOKUP(LEFT($B1008,2),'Adjustment factors'!$B$9:$M$99,F$1,FALSE)),"-")</f>
        <v>-</v>
      </c>
      <c r="G1008" s="649" t="str">
        <f>IF(ISNUMBER('201718 APC &amp; OPROC'!G1008),'201718 APC &amp; OPROC'!G1008*(1+VLOOKUP(LEFT($B1008,2),'Adjustment factors'!$B$9:$M$99,G$1,FALSE)),"-")</f>
        <v>-</v>
      </c>
      <c r="H1008" s="650">
        <f>IF(ISBLANK('201718 APC &amp; OPROC'!H1008),"",'201718 APC &amp; OPROC'!H1008)</f>
        <v>14</v>
      </c>
      <c r="I1008" s="650">
        <f>IF(ISNUMBER('201718 APC &amp; OPROC'!I1008),'201718 APC &amp; OPROC'!I1008*(1+VLOOKUP(LEFT($B1008,2),'Adjustment factors'!$B$9:$M$99,I$1,FALSE)),"-")</f>
        <v>10998.943636324511</v>
      </c>
      <c r="J1008" s="650">
        <f>IF(ISBLANK('201718 APC &amp; OPROC'!J1008),"",'201718 APC &amp; OPROC'!J1008)</f>
        <v>25</v>
      </c>
      <c r="K1008" s="650">
        <f>IF(ISNUMBER('201718 APC &amp; OPROC'!K1008),'201718 APC &amp; OPROC'!K1008*(1+VLOOKUP(LEFT($B1008,2),'Adjustment factors'!$B$9:$M$99,K$1,FALSE)),"-")</f>
        <v>224.12991999999997</v>
      </c>
      <c r="L1008" s="650" t="str">
        <f>IF(ISBLANK('201718 APC &amp; OPROC'!L1008),"",'201718 APC &amp; OPROC'!L1008)</f>
        <v>No</v>
      </c>
      <c r="M1008" s="651" t="str">
        <f>IF(ISBLANK('201718 APC &amp; OPROC'!M1008),"",'201718 APC &amp; OPROC'!M1008)</f>
        <v>-</v>
      </c>
      <c r="N1008" s="654" t="str">
        <f t="shared" si="15"/>
        <v>-</v>
      </c>
      <c r="O1008" s="652" t="str">
        <f>IF(ISBLANK('201718 APC &amp; OPROC'!O1008),"",'201718 APC &amp; OPROC'!O1008)</f>
        <v>-</v>
      </c>
      <c r="P1008" s="645" t="str">
        <f>IF(ISBLANK('201718 APC &amp; OPROC'!P1008),"",'201718 APC &amp; OPROC'!P1008)</f>
        <v>-</v>
      </c>
      <c r="Q1008" s="653" t="str">
        <f>IF(ISBLANK('201718 APC &amp; OPROC'!Q1008),"",'201718 APC &amp; OPROC'!Q1008)</f>
        <v>-</v>
      </c>
      <c r="R1008" s="647" t="str">
        <f>IF(ISBLANK('201718 APC &amp; OPROC'!R1008),"",'201718 APC &amp; OPROC'!R1008)</f>
        <v>-</v>
      </c>
      <c r="S1008" s="647" t="str">
        <f>IF(ISBLANK('201718 APC &amp; OPROC'!S1008),"",'201718 APC &amp; OPROC'!S1008)</f>
        <v/>
      </c>
      <c r="T1008" s="647" t="str">
        <f>IF(ISBLANK('201718 APC &amp; OPROC'!T1008),"",'201718 APC &amp; OPROC'!T1008)</f>
        <v/>
      </c>
      <c r="V1008" s="315"/>
      <c r="W1008" s="315"/>
    </row>
    <row r="1009" spans="2:23" s="139" customFormat="1" x14ac:dyDescent="0.35">
      <c r="B1009" s="648" t="s">
        <v>2459</v>
      </c>
      <c r="C1009" s="164" t="s">
        <v>2460</v>
      </c>
      <c r="D1009" s="649" t="str">
        <f>IF(ISNUMBER('201718 APC &amp; OPROC'!D1009),'201718 APC &amp; OPROC'!D1009*(1+VLOOKUP(LEFT($B1009,2),'Adjustment factors'!$B$9:$M$99,D$1,FALSE)),"-")</f>
        <v>-</v>
      </c>
      <c r="E1009" s="650">
        <f>IF(ISNUMBER('201718 APC &amp; OPROC'!E1009),'201718 APC &amp; OPROC'!E1009*(1+VLOOKUP(LEFT($B1009,2),'Adjustment factors'!$B$9:$M$99,E$1,FALSE)),"-")</f>
        <v>13743.368733845748</v>
      </c>
      <c r="F1009" s="649" t="str">
        <f>IF(ISNUMBER('201718 APC &amp; OPROC'!F1009),'201718 APC &amp; OPROC'!F1009*(1+VLOOKUP(LEFT($B1009,2),'Adjustment factors'!$B$9:$M$99,F$1,FALSE)),"-")</f>
        <v>-</v>
      </c>
      <c r="G1009" s="649" t="str">
        <f>IF(ISNUMBER('201718 APC &amp; OPROC'!G1009),'201718 APC &amp; OPROC'!G1009*(1+VLOOKUP(LEFT($B1009,2),'Adjustment factors'!$B$9:$M$99,G$1,FALSE)),"-")</f>
        <v>-</v>
      </c>
      <c r="H1009" s="650">
        <f>IF(ISBLANK('201718 APC &amp; OPROC'!H1009),"",'201718 APC &amp; OPROC'!H1009)</f>
        <v>50</v>
      </c>
      <c r="I1009" s="650">
        <f>IF(ISNUMBER('201718 APC &amp; OPROC'!I1009),'201718 APC &amp; OPROC'!I1009*(1+VLOOKUP(LEFT($B1009,2),'Adjustment factors'!$B$9:$M$99,I$1,FALSE)),"-")</f>
        <v>13743.368733845748</v>
      </c>
      <c r="J1009" s="650">
        <f>IF(ISBLANK('201718 APC &amp; OPROC'!J1009),"",'201718 APC &amp; OPROC'!J1009)</f>
        <v>61</v>
      </c>
      <c r="K1009" s="650">
        <f>IF(ISNUMBER('201718 APC &amp; OPROC'!K1009),'201718 APC &amp; OPROC'!K1009*(1+VLOOKUP(LEFT($B1009,2),'Adjustment factors'!$B$9:$M$99,K$1,FALSE)),"-")</f>
        <v>224.12991999999997</v>
      </c>
      <c r="L1009" s="650" t="str">
        <f>IF(ISBLANK('201718 APC &amp; OPROC'!L1009),"",'201718 APC &amp; OPROC'!L1009)</f>
        <v>No</v>
      </c>
      <c r="M1009" s="651" t="str">
        <f>IF(ISBLANK('201718 APC &amp; OPROC'!M1009),"",'201718 APC &amp; OPROC'!M1009)</f>
        <v>-</v>
      </c>
      <c r="N1009" s="654" t="str">
        <f t="shared" si="15"/>
        <v>-</v>
      </c>
      <c r="O1009" s="652" t="str">
        <f>IF(ISBLANK('201718 APC &amp; OPROC'!O1009),"",'201718 APC &amp; OPROC'!O1009)</f>
        <v>-</v>
      </c>
      <c r="P1009" s="645" t="str">
        <f>IF(ISBLANK('201718 APC &amp; OPROC'!P1009),"",'201718 APC &amp; OPROC'!P1009)</f>
        <v>-</v>
      </c>
      <c r="Q1009" s="653" t="str">
        <f>IF(ISBLANK('201718 APC &amp; OPROC'!Q1009),"",'201718 APC &amp; OPROC'!Q1009)</f>
        <v>-</v>
      </c>
      <c r="R1009" s="647" t="str">
        <f>IF(ISBLANK('201718 APC &amp; OPROC'!R1009),"",'201718 APC &amp; OPROC'!R1009)</f>
        <v>-</v>
      </c>
      <c r="S1009" s="647" t="str">
        <f>IF(ISBLANK('201718 APC &amp; OPROC'!S1009),"",'201718 APC &amp; OPROC'!S1009)</f>
        <v/>
      </c>
      <c r="T1009" s="647" t="str">
        <f>IF(ISBLANK('201718 APC &amp; OPROC'!T1009),"",'201718 APC &amp; OPROC'!T1009)</f>
        <v/>
      </c>
      <c r="V1009" s="315"/>
      <c r="W1009" s="315"/>
    </row>
    <row r="1010" spans="2:23" s="139" customFormat="1" x14ac:dyDescent="0.35">
      <c r="B1010" s="648" t="s">
        <v>2461</v>
      </c>
      <c r="C1010" s="164" t="s">
        <v>2462</v>
      </c>
      <c r="D1010" s="649" t="str">
        <f>IF(ISNUMBER('201718 APC &amp; OPROC'!D1010),'201718 APC &amp; OPROC'!D1010*(1+VLOOKUP(LEFT($B1010,2),'Adjustment factors'!$B$9:$M$99,D$1,FALSE)),"-")</f>
        <v>-</v>
      </c>
      <c r="E1010" s="650">
        <f>IF(ISNUMBER('201718 APC &amp; OPROC'!E1010),'201718 APC &amp; OPROC'!E1010*(1+VLOOKUP(LEFT($B1010,2),'Adjustment factors'!$B$9:$M$99,E$1,FALSE)),"-")</f>
        <v>10619.599953475095</v>
      </c>
      <c r="F1010" s="649" t="str">
        <f>IF(ISNUMBER('201718 APC &amp; OPROC'!F1010),'201718 APC &amp; OPROC'!F1010*(1+VLOOKUP(LEFT($B1010,2),'Adjustment factors'!$B$9:$M$99,F$1,FALSE)),"-")</f>
        <v>-</v>
      </c>
      <c r="G1010" s="649" t="str">
        <f>IF(ISNUMBER('201718 APC &amp; OPROC'!G1010),'201718 APC &amp; OPROC'!G1010*(1+VLOOKUP(LEFT($B1010,2),'Adjustment factors'!$B$9:$M$99,G$1,FALSE)),"-")</f>
        <v>-</v>
      </c>
      <c r="H1010" s="650">
        <f>IF(ISBLANK('201718 APC &amp; OPROC'!H1010),"",'201718 APC &amp; OPROC'!H1010)</f>
        <v>24</v>
      </c>
      <c r="I1010" s="650">
        <f>IF(ISNUMBER('201718 APC &amp; OPROC'!I1010),'201718 APC &amp; OPROC'!I1010*(1+VLOOKUP(LEFT($B1010,2),'Adjustment factors'!$B$9:$M$99,I$1,FALSE)),"-")</f>
        <v>11565.430202712971</v>
      </c>
      <c r="J1010" s="650">
        <f>IF(ISBLANK('201718 APC &amp; OPROC'!J1010),"",'201718 APC &amp; OPROC'!J1010)</f>
        <v>40</v>
      </c>
      <c r="K1010" s="650">
        <f>IF(ISNUMBER('201718 APC &amp; OPROC'!K1010),'201718 APC &amp; OPROC'!K1010*(1+VLOOKUP(LEFT($B1010,2),'Adjustment factors'!$B$9:$M$99,K$1,FALSE)),"-")</f>
        <v>224.12991999999997</v>
      </c>
      <c r="L1010" s="650" t="str">
        <f>IF(ISBLANK('201718 APC &amp; OPROC'!L1010),"",'201718 APC &amp; OPROC'!L1010)</f>
        <v>No</v>
      </c>
      <c r="M1010" s="651" t="str">
        <f>IF(ISBLANK('201718 APC &amp; OPROC'!M1010),"",'201718 APC &amp; OPROC'!M1010)</f>
        <v>-</v>
      </c>
      <c r="N1010" s="654" t="str">
        <f t="shared" si="15"/>
        <v>-</v>
      </c>
      <c r="O1010" s="652" t="str">
        <f>IF(ISBLANK('201718 APC &amp; OPROC'!O1010),"",'201718 APC &amp; OPROC'!O1010)</f>
        <v>-</v>
      </c>
      <c r="P1010" s="645" t="str">
        <f>IF(ISBLANK('201718 APC &amp; OPROC'!P1010),"",'201718 APC &amp; OPROC'!P1010)</f>
        <v>-</v>
      </c>
      <c r="Q1010" s="653" t="str">
        <f>IF(ISBLANK('201718 APC &amp; OPROC'!Q1010),"",'201718 APC &amp; OPROC'!Q1010)</f>
        <v>-</v>
      </c>
      <c r="R1010" s="647" t="str">
        <f>IF(ISBLANK('201718 APC &amp; OPROC'!R1010),"",'201718 APC &amp; OPROC'!R1010)</f>
        <v>-</v>
      </c>
      <c r="S1010" s="647" t="str">
        <f>IF(ISBLANK('201718 APC &amp; OPROC'!S1010),"",'201718 APC &amp; OPROC'!S1010)</f>
        <v/>
      </c>
      <c r="T1010" s="647" t="str">
        <f>IF(ISBLANK('201718 APC &amp; OPROC'!T1010),"",'201718 APC &amp; OPROC'!T1010)</f>
        <v/>
      </c>
      <c r="V1010" s="315"/>
      <c r="W1010" s="315"/>
    </row>
    <row r="1011" spans="2:23" s="139" customFormat="1" x14ac:dyDescent="0.35">
      <c r="B1011" s="648" t="s">
        <v>2463</v>
      </c>
      <c r="C1011" s="164" t="s">
        <v>2464</v>
      </c>
      <c r="D1011" s="649" t="str">
        <f>IF(ISNUMBER('201718 APC &amp; OPROC'!D1011),'201718 APC &amp; OPROC'!D1011*(1+VLOOKUP(LEFT($B1011,2),'Adjustment factors'!$B$9:$M$99,D$1,FALSE)),"-")</f>
        <v>-</v>
      </c>
      <c r="E1011" s="650">
        <f>IF(ISNUMBER('201718 APC &amp; OPROC'!E1011),'201718 APC &amp; OPROC'!E1011*(1+VLOOKUP(LEFT($B1011,2),'Adjustment factors'!$B$9:$M$99,E$1,FALSE)),"-")</f>
        <v>8847.3062672026281</v>
      </c>
      <c r="F1011" s="649" t="str">
        <f>IF(ISNUMBER('201718 APC &amp; OPROC'!F1011),'201718 APC &amp; OPROC'!F1011*(1+VLOOKUP(LEFT($B1011,2),'Adjustment factors'!$B$9:$M$99,F$1,FALSE)),"-")</f>
        <v>-</v>
      </c>
      <c r="G1011" s="649" t="str">
        <f>IF(ISNUMBER('201718 APC &amp; OPROC'!G1011),'201718 APC &amp; OPROC'!G1011*(1+VLOOKUP(LEFT($B1011,2),'Adjustment factors'!$B$9:$M$99,G$1,FALSE)),"-")</f>
        <v>-</v>
      </c>
      <c r="H1011" s="650">
        <f>IF(ISBLANK('201718 APC &amp; OPROC'!H1011),"",'201718 APC &amp; OPROC'!H1011)</f>
        <v>11</v>
      </c>
      <c r="I1011" s="650">
        <f>IF(ISNUMBER('201718 APC &amp; OPROC'!I1011),'201718 APC &amp; OPROC'!I1011*(1+VLOOKUP(LEFT($B1011,2),'Adjustment factors'!$B$9:$M$99,I$1,FALSE)),"-")</f>
        <v>10760.210011917947</v>
      </c>
      <c r="J1011" s="650">
        <f>IF(ISBLANK('201718 APC &amp; OPROC'!J1011),"",'201718 APC &amp; OPROC'!J1011)</f>
        <v>30</v>
      </c>
      <c r="K1011" s="650">
        <f>IF(ISNUMBER('201718 APC &amp; OPROC'!K1011),'201718 APC &amp; OPROC'!K1011*(1+VLOOKUP(LEFT($B1011,2),'Adjustment factors'!$B$9:$M$99,K$1,FALSE)),"-")</f>
        <v>224.12991999999997</v>
      </c>
      <c r="L1011" s="650" t="str">
        <f>IF(ISBLANK('201718 APC &amp; OPROC'!L1011),"",'201718 APC &amp; OPROC'!L1011)</f>
        <v>No</v>
      </c>
      <c r="M1011" s="651" t="str">
        <f>IF(ISBLANK('201718 APC &amp; OPROC'!M1011),"",'201718 APC &amp; OPROC'!M1011)</f>
        <v>-</v>
      </c>
      <c r="N1011" s="654" t="str">
        <f t="shared" si="15"/>
        <v>-</v>
      </c>
      <c r="O1011" s="652" t="str">
        <f>IF(ISBLANK('201718 APC &amp; OPROC'!O1011),"",'201718 APC &amp; OPROC'!O1011)</f>
        <v>-</v>
      </c>
      <c r="P1011" s="645" t="str">
        <f>IF(ISBLANK('201718 APC &amp; OPROC'!P1011),"",'201718 APC &amp; OPROC'!P1011)</f>
        <v>-</v>
      </c>
      <c r="Q1011" s="653" t="str">
        <f>IF(ISBLANK('201718 APC &amp; OPROC'!Q1011),"",'201718 APC &amp; OPROC'!Q1011)</f>
        <v>-</v>
      </c>
      <c r="R1011" s="647" t="str">
        <f>IF(ISBLANK('201718 APC &amp; OPROC'!R1011),"",'201718 APC &amp; OPROC'!R1011)</f>
        <v>-</v>
      </c>
      <c r="S1011" s="647" t="str">
        <f>IF(ISBLANK('201718 APC &amp; OPROC'!S1011),"",'201718 APC &amp; OPROC'!S1011)</f>
        <v/>
      </c>
      <c r="T1011" s="647" t="str">
        <f>IF(ISBLANK('201718 APC &amp; OPROC'!T1011),"",'201718 APC &amp; OPROC'!T1011)</f>
        <v/>
      </c>
      <c r="V1011" s="315"/>
      <c r="W1011" s="315"/>
    </row>
    <row r="1012" spans="2:23" s="139" customFormat="1" x14ac:dyDescent="0.35">
      <c r="B1012" s="648" t="s">
        <v>2465</v>
      </c>
      <c r="C1012" s="164" t="s">
        <v>2466</v>
      </c>
      <c r="D1012" s="649" t="str">
        <f>IF(ISNUMBER('201718 APC &amp; OPROC'!D1012),'201718 APC &amp; OPROC'!D1012*(1+VLOOKUP(LEFT($B1012,2),'Adjustment factors'!$B$9:$M$99,D$1,FALSE)),"-")</f>
        <v>-</v>
      </c>
      <c r="E1012" s="650">
        <f>IF(ISNUMBER('201718 APC &amp; OPROC'!E1012),'201718 APC &amp; OPROC'!E1012*(1+VLOOKUP(LEFT($B1012,2),'Adjustment factors'!$B$9:$M$99,E$1,FALSE)),"-")</f>
        <v>13269.947817649678</v>
      </c>
      <c r="F1012" s="649" t="str">
        <f>IF(ISNUMBER('201718 APC &amp; OPROC'!F1012),'201718 APC &amp; OPROC'!F1012*(1+VLOOKUP(LEFT($B1012,2),'Adjustment factors'!$B$9:$M$99,F$1,FALSE)),"-")</f>
        <v>-</v>
      </c>
      <c r="G1012" s="649" t="str">
        <f>IF(ISNUMBER('201718 APC &amp; OPROC'!G1012),'201718 APC &amp; OPROC'!G1012*(1+VLOOKUP(LEFT($B1012,2),'Adjustment factors'!$B$9:$M$99,G$1,FALSE)),"-")</f>
        <v>-</v>
      </c>
      <c r="H1012" s="650">
        <f>IF(ISBLANK('201718 APC &amp; OPROC'!H1012),"",'201718 APC &amp; OPROC'!H1012)</f>
        <v>44</v>
      </c>
      <c r="I1012" s="650">
        <f>IF(ISNUMBER('201718 APC &amp; OPROC'!I1012),'201718 APC &amp; OPROC'!I1012*(1+VLOOKUP(LEFT($B1012,2),'Adjustment factors'!$B$9:$M$99,I$1,FALSE)),"-")</f>
        <v>13246.681405101579</v>
      </c>
      <c r="J1012" s="650">
        <f>IF(ISBLANK('201718 APC &amp; OPROC'!J1012),"",'201718 APC &amp; OPROC'!J1012)</f>
        <v>77</v>
      </c>
      <c r="K1012" s="650">
        <f>IF(ISNUMBER('201718 APC &amp; OPROC'!K1012),'201718 APC &amp; OPROC'!K1012*(1+VLOOKUP(LEFT($B1012,2),'Adjustment factors'!$B$9:$M$99,K$1,FALSE)),"-")</f>
        <v>224.12991999999997</v>
      </c>
      <c r="L1012" s="650" t="str">
        <f>IF(ISBLANK('201718 APC &amp; OPROC'!L1012),"",'201718 APC &amp; OPROC'!L1012)</f>
        <v>No</v>
      </c>
      <c r="M1012" s="651" t="str">
        <f>IF(ISBLANK('201718 APC &amp; OPROC'!M1012),"",'201718 APC &amp; OPROC'!M1012)</f>
        <v>-</v>
      </c>
      <c r="N1012" s="654" t="str">
        <f t="shared" si="15"/>
        <v>-</v>
      </c>
      <c r="O1012" s="652" t="str">
        <f>IF(ISBLANK('201718 APC &amp; OPROC'!O1012),"",'201718 APC &amp; OPROC'!O1012)</f>
        <v>-</v>
      </c>
      <c r="P1012" s="645" t="str">
        <f>IF(ISBLANK('201718 APC &amp; OPROC'!P1012),"",'201718 APC &amp; OPROC'!P1012)</f>
        <v>-</v>
      </c>
      <c r="Q1012" s="653" t="str">
        <f>IF(ISBLANK('201718 APC &amp; OPROC'!Q1012),"",'201718 APC &amp; OPROC'!Q1012)</f>
        <v>-</v>
      </c>
      <c r="R1012" s="647" t="str">
        <f>IF(ISBLANK('201718 APC &amp; OPROC'!R1012),"",'201718 APC &amp; OPROC'!R1012)</f>
        <v>-</v>
      </c>
      <c r="S1012" s="647" t="str">
        <f>IF(ISBLANK('201718 APC &amp; OPROC'!S1012),"",'201718 APC &amp; OPROC'!S1012)</f>
        <v/>
      </c>
      <c r="T1012" s="647" t="str">
        <f>IF(ISBLANK('201718 APC &amp; OPROC'!T1012),"",'201718 APC &amp; OPROC'!T1012)</f>
        <v/>
      </c>
      <c r="V1012" s="315"/>
      <c r="W1012" s="315"/>
    </row>
    <row r="1013" spans="2:23" s="139" customFormat="1" x14ac:dyDescent="0.35">
      <c r="B1013" s="648" t="s">
        <v>2467</v>
      </c>
      <c r="C1013" s="164" t="s">
        <v>2468</v>
      </c>
      <c r="D1013" s="649" t="str">
        <f>IF(ISNUMBER('201718 APC &amp; OPROC'!D1013),'201718 APC &amp; OPROC'!D1013*(1+VLOOKUP(LEFT($B1013,2),'Adjustment factors'!$B$9:$M$99,D$1,FALSE)),"-")</f>
        <v>-</v>
      </c>
      <c r="E1013" s="650">
        <f>IF(ISNUMBER('201718 APC &amp; OPROC'!E1013),'201718 APC &amp; OPROC'!E1013*(1+VLOOKUP(LEFT($B1013,2),'Adjustment factors'!$B$9:$M$99,E$1,FALSE)),"-")</f>
        <v>9618.1326307526397</v>
      </c>
      <c r="F1013" s="649" t="str">
        <f>IF(ISNUMBER('201718 APC &amp; OPROC'!F1013),'201718 APC &amp; OPROC'!F1013*(1+VLOOKUP(LEFT($B1013,2),'Adjustment factors'!$B$9:$M$99,F$1,FALSE)),"-")</f>
        <v>-</v>
      </c>
      <c r="G1013" s="649" t="str">
        <f>IF(ISNUMBER('201718 APC &amp; OPROC'!G1013),'201718 APC &amp; OPROC'!G1013*(1+VLOOKUP(LEFT($B1013,2),'Adjustment factors'!$B$9:$M$99,G$1,FALSE)),"-")</f>
        <v>-</v>
      </c>
      <c r="H1013" s="650">
        <f>IF(ISBLANK('201718 APC &amp; OPROC'!H1013),"",'201718 APC &amp; OPROC'!H1013)</f>
        <v>18</v>
      </c>
      <c r="I1013" s="650">
        <f>IF(ISNUMBER('201718 APC &amp; OPROC'!I1013),'201718 APC &amp; OPROC'!I1013*(1+VLOOKUP(LEFT($B1013,2),'Adjustment factors'!$B$9:$M$99,I$1,FALSE)),"-")</f>
        <v>10581.159793613022</v>
      </c>
      <c r="J1013" s="650">
        <f>IF(ISBLANK('201718 APC &amp; OPROC'!J1013),"",'201718 APC &amp; OPROC'!J1013)</f>
        <v>35</v>
      </c>
      <c r="K1013" s="650">
        <f>IF(ISNUMBER('201718 APC &amp; OPROC'!K1013),'201718 APC &amp; OPROC'!K1013*(1+VLOOKUP(LEFT($B1013,2),'Adjustment factors'!$B$9:$M$99,K$1,FALSE)),"-")</f>
        <v>224.12991999999997</v>
      </c>
      <c r="L1013" s="650" t="str">
        <f>IF(ISBLANK('201718 APC &amp; OPROC'!L1013),"",'201718 APC &amp; OPROC'!L1013)</f>
        <v>No</v>
      </c>
      <c r="M1013" s="651" t="str">
        <f>IF(ISBLANK('201718 APC &amp; OPROC'!M1013),"",'201718 APC &amp; OPROC'!M1013)</f>
        <v>-</v>
      </c>
      <c r="N1013" s="654" t="str">
        <f t="shared" si="15"/>
        <v>-</v>
      </c>
      <c r="O1013" s="652" t="str">
        <f>IF(ISBLANK('201718 APC &amp; OPROC'!O1013),"",'201718 APC &amp; OPROC'!O1013)</f>
        <v>-</v>
      </c>
      <c r="P1013" s="645" t="str">
        <f>IF(ISBLANK('201718 APC &amp; OPROC'!P1013),"",'201718 APC &amp; OPROC'!P1013)</f>
        <v>-</v>
      </c>
      <c r="Q1013" s="653" t="str">
        <f>IF(ISBLANK('201718 APC &amp; OPROC'!Q1013),"",'201718 APC &amp; OPROC'!Q1013)</f>
        <v>-</v>
      </c>
      <c r="R1013" s="647" t="str">
        <f>IF(ISBLANK('201718 APC &amp; OPROC'!R1013),"",'201718 APC &amp; OPROC'!R1013)</f>
        <v>-</v>
      </c>
      <c r="S1013" s="647" t="str">
        <f>IF(ISBLANK('201718 APC &amp; OPROC'!S1013),"",'201718 APC &amp; OPROC'!S1013)</f>
        <v/>
      </c>
      <c r="T1013" s="647" t="str">
        <f>IF(ISBLANK('201718 APC &amp; OPROC'!T1013),"",'201718 APC &amp; OPROC'!T1013)</f>
        <v/>
      </c>
      <c r="V1013" s="315"/>
      <c r="W1013" s="315"/>
    </row>
    <row r="1014" spans="2:23" s="139" customFormat="1" x14ac:dyDescent="0.35">
      <c r="B1014" s="648" t="s">
        <v>2469</v>
      </c>
      <c r="C1014" s="164" t="s">
        <v>2470</v>
      </c>
      <c r="D1014" s="649" t="str">
        <f>IF(ISNUMBER('201718 APC &amp; OPROC'!D1014),'201718 APC &amp; OPROC'!D1014*(1+VLOOKUP(LEFT($B1014,2),'Adjustment factors'!$B$9:$M$99,D$1,FALSE)),"-")</f>
        <v>-</v>
      </c>
      <c r="E1014" s="650">
        <f>IF(ISNUMBER('201718 APC &amp; OPROC'!E1014),'201718 APC &amp; OPROC'!E1014*(1+VLOOKUP(LEFT($B1014,2),'Adjustment factors'!$B$9:$M$99,E$1,FALSE)),"-")</f>
        <v>8767.3911980156845</v>
      </c>
      <c r="F1014" s="649" t="str">
        <f>IF(ISNUMBER('201718 APC &amp; OPROC'!F1014),'201718 APC &amp; OPROC'!F1014*(1+VLOOKUP(LEFT($B1014,2),'Adjustment factors'!$B$9:$M$99,F$1,FALSE)),"-")</f>
        <v>-</v>
      </c>
      <c r="G1014" s="649" t="str">
        <f>IF(ISNUMBER('201718 APC &amp; OPROC'!G1014),'201718 APC &amp; OPROC'!G1014*(1+VLOOKUP(LEFT($B1014,2),'Adjustment factors'!$B$9:$M$99,G$1,FALSE)),"-")</f>
        <v>-</v>
      </c>
      <c r="H1014" s="650">
        <f>IF(ISBLANK('201718 APC &amp; OPROC'!H1014),"",'201718 APC &amp; OPROC'!H1014)</f>
        <v>11</v>
      </c>
      <c r="I1014" s="650">
        <f>IF(ISNUMBER('201718 APC &amp; OPROC'!I1014),'201718 APC &amp; OPROC'!I1014*(1+VLOOKUP(LEFT($B1014,2),'Adjustment factors'!$B$9:$M$99,I$1,FALSE)),"-")</f>
        <v>9769.8701038924064</v>
      </c>
      <c r="J1014" s="650">
        <f>IF(ISBLANK('201718 APC &amp; OPROC'!J1014),"",'201718 APC &amp; OPROC'!J1014)</f>
        <v>26</v>
      </c>
      <c r="K1014" s="650">
        <f>IF(ISNUMBER('201718 APC &amp; OPROC'!K1014),'201718 APC &amp; OPROC'!K1014*(1+VLOOKUP(LEFT($B1014,2),'Adjustment factors'!$B$9:$M$99,K$1,FALSE)),"-")</f>
        <v>224.12991999999997</v>
      </c>
      <c r="L1014" s="650" t="str">
        <f>IF(ISBLANK('201718 APC &amp; OPROC'!L1014),"",'201718 APC &amp; OPROC'!L1014)</f>
        <v>No</v>
      </c>
      <c r="M1014" s="651" t="str">
        <f>IF(ISBLANK('201718 APC &amp; OPROC'!M1014),"",'201718 APC &amp; OPROC'!M1014)</f>
        <v>-</v>
      </c>
      <c r="N1014" s="654" t="str">
        <f t="shared" si="15"/>
        <v>-</v>
      </c>
      <c r="O1014" s="652" t="str">
        <f>IF(ISBLANK('201718 APC &amp; OPROC'!O1014),"",'201718 APC &amp; OPROC'!O1014)</f>
        <v>-</v>
      </c>
      <c r="P1014" s="645" t="str">
        <f>IF(ISBLANK('201718 APC &amp; OPROC'!P1014),"",'201718 APC &amp; OPROC'!P1014)</f>
        <v>-</v>
      </c>
      <c r="Q1014" s="653" t="str">
        <f>IF(ISBLANK('201718 APC &amp; OPROC'!Q1014),"",'201718 APC &amp; OPROC'!Q1014)</f>
        <v>-</v>
      </c>
      <c r="R1014" s="647" t="str">
        <f>IF(ISBLANK('201718 APC &amp; OPROC'!R1014),"",'201718 APC &amp; OPROC'!R1014)</f>
        <v>-</v>
      </c>
      <c r="S1014" s="647" t="str">
        <f>IF(ISBLANK('201718 APC &amp; OPROC'!S1014),"",'201718 APC &amp; OPROC'!S1014)</f>
        <v/>
      </c>
      <c r="T1014" s="647" t="str">
        <f>IF(ISBLANK('201718 APC &amp; OPROC'!T1014),"",'201718 APC &amp; OPROC'!T1014)</f>
        <v/>
      </c>
      <c r="V1014" s="315"/>
      <c r="W1014" s="315"/>
    </row>
    <row r="1015" spans="2:23" s="139" customFormat="1" x14ac:dyDescent="0.35">
      <c r="B1015" s="648" t="s">
        <v>2471</v>
      </c>
      <c r="C1015" s="164" t="s">
        <v>2472</v>
      </c>
      <c r="D1015" s="649" t="str">
        <f>IF(ISNUMBER('201718 APC &amp; OPROC'!D1015),'201718 APC &amp; OPROC'!D1015*(1+VLOOKUP(LEFT($B1015,2),'Adjustment factors'!$B$9:$M$99,D$1,FALSE)),"-")</f>
        <v>-</v>
      </c>
      <c r="E1015" s="650">
        <f>IF(ISNUMBER('201718 APC &amp; OPROC'!E1015),'201718 APC &amp; OPROC'!E1015*(1+VLOOKUP(LEFT($B1015,2),'Adjustment factors'!$B$9:$M$99,E$1,FALSE)),"-")</f>
        <v>12368.627227199466</v>
      </c>
      <c r="F1015" s="649" t="str">
        <f>IF(ISNUMBER('201718 APC &amp; OPROC'!F1015),'201718 APC &amp; OPROC'!F1015*(1+VLOOKUP(LEFT($B1015,2),'Adjustment factors'!$B$9:$M$99,F$1,FALSE)),"-")</f>
        <v>-</v>
      </c>
      <c r="G1015" s="649" t="str">
        <f>IF(ISNUMBER('201718 APC &amp; OPROC'!G1015),'201718 APC &amp; OPROC'!G1015*(1+VLOOKUP(LEFT($B1015,2),'Adjustment factors'!$B$9:$M$99,G$1,FALSE)),"-")</f>
        <v>-</v>
      </c>
      <c r="H1015" s="650">
        <f>IF(ISBLANK('201718 APC &amp; OPROC'!H1015),"",'201718 APC &amp; OPROC'!H1015)</f>
        <v>36</v>
      </c>
      <c r="I1015" s="650">
        <f>IF(ISNUMBER('201718 APC &amp; OPROC'!I1015),'201718 APC &amp; OPROC'!I1015*(1+VLOOKUP(LEFT($B1015,2),'Adjustment factors'!$B$9:$M$99,I$1,FALSE)),"-")</f>
        <v>12368.627227199466</v>
      </c>
      <c r="J1015" s="650">
        <f>IF(ISBLANK('201718 APC &amp; OPROC'!J1015),"",'201718 APC &amp; OPROC'!J1015)</f>
        <v>79</v>
      </c>
      <c r="K1015" s="650">
        <f>IF(ISNUMBER('201718 APC &amp; OPROC'!K1015),'201718 APC &amp; OPROC'!K1015*(1+VLOOKUP(LEFT($B1015,2),'Adjustment factors'!$B$9:$M$99,K$1,FALSE)),"-")</f>
        <v>224.12991999999997</v>
      </c>
      <c r="L1015" s="650" t="str">
        <f>IF(ISBLANK('201718 APC &amp; OPROC'!L1015),"",'201718 APC &amp; OPROC'!L1015)</f>
        <v>No</v>
      </c>
      <c r="M1015" s="651" t="str">
        <f>IF(ISBLANK('201718 APC &amp; OPROC'!M1015),"",'201718 APC &amp; OPROC'!M1015)</f>
        <v>-</v>
      </c>
      <c r="N1015" s="654" t="str">
        <f t="shared" si="15"/>
        <v>-</v>
      </c>
      <c r="O1015" s="652" t="str">
        <f>IF(ISBLANK('201718 APC &amp; OPROC'!O1015),"",'201718 APC &amp; OPROC'!O1015)</f>
        <v>-</v>
      </c>
      <c r="P1015" s="645" t="str">
        <f>IF(ISBLANK('201718 APC &amp; OPROC'!P1015),"",'201718 APC &amp; OPROC'!P1015)</f>
        <v>-</v>
      </c>
      <c r="Q1015" s="653" t="str">
        <f>IF(ISBLANK('201718 APC &amp; OPROC'!Q1015),"",'201718 APC &amp; OPROC'!Q1015)</f>
        <v>-</v>
      </c>
      <c r="R1015" s="647" t="str">
        <f>IF(ISBLANK('201718 APC &amp; OPROC'!R1015),"",'201718 APC &amp; OPROC'!R1015)</f>
        <v>-</v>
      </c>
      <c r="S1015" s="647" t="str">
        <f>IF(ISBLANK('201718 APC &amp; OPROC'!S1015),"",'201718 APC &amp; OPROC'!S1015)</f>
        <v/>
      </c>
      <c r="T1015" s="647" t="str">
        <f>IF(ISBLANK('201718 APC &amp; OPROC'!T1015),"",'201718 APC &amp; OPROC'!T1015)</f>
        <v/>
      </c>
      <c r="V1015" s="315"/>
      <c r="W1015" s="315"/>
    </row>
    <row r="1016" spans="2:23" s="139" customFormat="1" x14ac:dyDescent="0.35">
      <c r="B1016" s="648" t="s">
        <v>2473</v>
      </c>
      <c r="C1016" s="164" t="s">
        <v>2474</v>
      </c>
      <c r="D1016" s="649" t="str">
        <f>IF(ISNUMBER('201718 APC &amp; OPROC'!D1016),'201718 APC &amp; OPROC'!D1016*(1+VLOOKUP(LEFT($B1016,2),'Adjustment factors'!$B$9:$M$99,D$1,FALSE)),"-")</f>
        <v>-</v>
      </c>
      <c r="E1016" s="650">
        <f>IF(ISNUMBER('201718 APC &amp; OPROC'!E1016),'201718 APC &amp; OPROC'!E1016*(1+VLOOKUP(LEFT($B1016,2),'Adjustment factors'!$B$9:$M$99,E$1,FALSE)),"-")</f>
        <v>8913.0591722298595</v>
      </c>
      <c r="F1016" s="649" t="str">
        <f>IF(ISNUMBER('201718 APC &amp; OPROC'!F1016),'201718 APC &amp; OPROC'!F1016*(1+VLOOKUP(LEFT($B1016,2),'Adjustment factors'!$B$9:$M$99,F$1,FALSE)),"-")</f>
        <v>-</v>
      </c>
      <c r="G1016" s="649" t="str">
        <f>IF(ISNUMBER('201718 APC &amp; OPROC'!G1016),'201718 APC &amp; OPROC'!G1016*(1+VLOOKUP(LEFT($B1016,2),'Adjustment factors'!$B$9:$M$99,G$1,FALSE)),"-")</f>
        <v>-</v>
      </c>
      <c r="H1016" s="650">
        <f>IF(ISBLANK('201718 APC &amp; OPROC'!H1016),"",'201718 APC &amp; OPROC'!H1016)</f>
        <v>15</v>
      </c>
      <c r="I1016" s="650">
        <f>IF(ISNUMBER('201718 APC &amp; OPROC'!I1016),'201718 APC &amp; OPROC'!I1016*(1+VLOOKUP(LEFT($B1016,2),'Adjustment factors'!$B$9:$M$99,I$1,FALSE)),"-")</f>
        <v>9789.0901838234422</v>
      </c>
      <c r="J1016" s="650">
        <f>IF(ISBLANK('201718 APC &amp; OPROC'!J1016),"",'201718 APC &amp; OPROC'!J1016)</f>
        <v>32</v>
      </c>
      <c r="K1016" s="650">
        <f>IF(ISNUMBER('201718 APC &amp; OPROC'!K1016),'201718 APC &amp; OPROC'!K1016*(1+VLOOKUP(LEFT($B1016,2),'Adjustment factors'!$B$9:$M$99,K$1,FALSE)),"-")</f>
        <v>224.12991999999997</v>
      </c>
      <c r="L1016" s="650" t="str">
        <f>IF(ISBLANK('201718 APC &amp; OPROC'!L1016),"",'201718 APC &amp; OPROC'!L1016)</f>
        <v>No</v>
      </c>
      <c r="M1016" s="651" t="str">
        <f>IF(ISBLANK('201718 APC &amp; OPROC'!M1016),"",'201718 APC &amp; OPROC'!M1016)</f>
        <v>-</v>
      </c>
      <c r="N1016" s="654" t="str">
        <f t="shared" si="15"/>
        <v>-</v>
      </c>
      <c r="O1016" s="652" t="str">
        <f>IF(ISBLANK('201718 APC &amp; OPROC'!O1016),"",'201718 APC &amp; OPROC'!O1016)</f>
        <v>-</v>
      </c>
      <c r="P1016" s="645" t="str">
        <f>IF(ISBLANK('201718 APC &amp; OPROC'!P1016),"",'201718 APC &amp; OPROC'!P1016)</f>
        <v>-</v>
      </c>
      <c r="Q1016" s="653" t="str">
        <f>IF(ISBLANK('201718 APC &amp; OPROC'!Q1016),"",'201718 APC &amp; OPROC'!Q1016)</f>
        <v>-</v>
      </c>
      <c r="R1016" s="647" t="str">
        <f>IF(ISBLANK('201718 APC &amp; OPROC'!R1016),"",'201718 APC &amp; OPROC'!R1016)</f>
        <v>-</v>
      </c>
      <c r="S1016" s="647" t="str">
        <f>IF(ISBLANK('201718 APC &amp; OPROC'!S1016),"",'201718 APC &amp; OPROC'!S1016)</f>
        <v/>
      </c>
      <c r="T1016" s="647" t="str">
        <f>IF(ISBLANK('201718 APC &amp; OPROC'!T1016),"",'201718 APC &amp; OPROC'!T1016)</f>
        <v/>
      </c>
      <c r="V1016" s="315"/>
      <c r="W1016" s="315"/>
    </row>
    <row r="1017" spans="2:23" s="139" customFormat="1" x14ac:dyDescent="0.35">
      <c r="B1017" s="648" t="s">
        <v>2475</v>
      </c>
      <c r="C1017" s="164" t="s">
        <v>2476</v>
      </c>
      <c r="D1017" s="649" t="str">
        <f>IF(ISNUMBER('201718 APC &amp; OPROC'!D1017),'201718 APC &amp; OPROC'!D1017*(1+VLOOKUP(LEFT($B1017,2),'Adjustment factors'!$B$9:$M$99,D$1,FALSE)),"-")</f>
        <v>-</v>
      </c>
      <c r="E1017" s="650">
        <f>IF(ISNUMBER('201718 APC &amp; OPROC'!E1017),'201718 APC &amp; OPROC'!E1017*(1+VLOOKUP(LEFT($B1017,2),'Adjustment factors'!$B$9:$M$99,E$1,FALSE)),"-")</f>
        <v>7541.3524150463745</v>
      </c>
      <c r="F1017" s="649" t="str">
        <f>IF(ISNUMBER('201718 APC &amp; OPROC'!F1017),'201718 APC &amp; OPROC'!F1017*(1+VLOOKUP(LEFT($B1017,2),'Adjustment factors'!$B$9:$M$99,F$1,FALSE)),"-")</f>
        <v>-</v>
      </c>
      <c r="G1017" s="649" t="str">
        <f>IF(ISNUMBER('201718 APC &amp; OPROC'!G1017),'201718 APC &amp; OPROC'!G1017*(1+VLOOKUP(LEFT($B1017,2),'Adjustment factors'!$B$9:$M$99,G$1,FALSE)),"-")</f>
        <v>-</v>
      </c>
      <c r="H1017" s="650">
        <f>IF(ISBLANK('201718 APC &amp; OPROC'!H1017),"",'201718 APC &amp; OPROC'!H1017)</f>
        <v>10</v>
      </c>
      <c r="I1017" s="650">
        <f>IF(ISNUMBER('201718 APC &amp; OPROC'!I1017),'201718 APC &amp; OPROC'!I1017*(1+VLOOKUP(LEFT($B1017,2),'Adjustment factors'!$B$9:$M$99,I$1,FALSE)),"-")</f>
        <v>8864.5031808251351</v>
      </c>
      <c r="J1017" s="650">
        <f>IF(ISBLANK('201718 APC &amp; OPROC'!J1017),"",'201718 APC &amp; OPROC'!J1017)</f>
        <v>24</v>
      </c>
      <c r="K1017" s="650">
        <f>IF(ISNUMBER('201718 APC &amp; OPROC'!K1017),'201718 APC &amp; OPROC'!K1017*(1+VLOOKUP(LEFT($B1017,2),'Adjustment factors'!$B$9:$M$99,K$1,FALSE)),"-")</f>
        <v>224.12991999999997</v>
      </c>
      <c r="L1017" s="650" t="str">
        <f>IF(ISBLANK('201718 APC &amp; OPROC'!L1017),"",'201718 APC &amp; OPROC'!L1017)</f>
        <v>No</v>
      </c>
      <c r="M1017" s="651" t="str">
        <f>IF(ISBLANK('201718 APC &amp; OPROC'!M1017),"",'201718 APC &amp; OPROC'!M1017)</f>
        <v>-</v>
      </c>
      <c r="N1017" s="654" t="str">
        <f t="shared" si="15"/>
        <v>-</v>
      </c>
      <c r="O1017" s="652" t="str">
        <f>IF(ISBLANK('201718 APC &amp; OPROC'!O1017),"",'201718 APC &amp; OPROC'!O1017)</f>
        <v>-</v>
      </c>
      <c r="P1017" s="645" t="str">
        <f>IF(ISBLANK('201718 APC &amp; OPROC'!P1017),"",'201718 APC &amp; OPROC'!P1017)</f>
        <v>-</v>
      </c>
      <c r="Q1017" s="653" t="str">
        <f>IF(ISBLANK('201718 APC &amp; OPROC'!Q1017),"",'201718 APC &amp; OPROC'!Q1017)</f>
        <v>-</v>
      </c>
      <c r="R1017" s="647" t="str">
        <f>IF(ISBLANK('201718 APC &amp; OPROC'!R1017),"",'201718 APC &amp; OPROC'!R1017)</f>
        <v>-</v>
      </c>
      <c r="S1017" s="647" t="str">
        <f>IF(ISBLANK('201718 APC &amp; OPROC'!S1017),"",'201718 APC &amp; OPROC'!S1017)</f>
        <v/>
      </c>
      <c r="T1017" s="647" t="str">
        <f>IF(ISBLANK('201718 APC &amp; OPROC'!T1017),"",'201718 APC &amp; OPROC'!T1017)</f>
        <v/>
      </c>
      <c r="V1017" s="315"/>
      <c r="W1017" s="315"/>
    </row>
    <row r="1018" spans="2:23" s="139" customFormat="1" x14ac:dyDescent="0.35">
      <c r="B1018" s="648" t="s">
        <v>2477</v>
      </c>
      <c r="C1018" s="164" t="s">
        <v>2478</v>
      </c>
      <c r="D1018" s="649" t="str">
        <f>IF(ISNUMBER('201718 APC &amp; OPROC'!D1018),'201718 APC &amp; OPROC'!D1018*(1+VLOOKUP(LEFT($B1018,2),'Adjustment factors'!$B$9:$M$99,D$1,FALSE)),"-")</f>
        <v>-</v>
      </c>
      <c r="E1018" s="650">
        <f>IF(ISNUMBER('201718 APC &amp; OPROC'!E1018),'201718 APC &amp; OPROC'!E1018*(1+VLOOKUP(LEFT($B1018,2),'Adjustment factors'!$B$9:$M$99,E$1,FALSE)),"-")</f>
        <v>9571.599805656444</v>
      </c>
      <c r="F1018" s="649" t="str">
        <f>IF(ISNUMBER('201718 APC &amp; OPROC'!F1018),'201718 APC &amp; OPROC'!F1018*(1+VLOOKUP(LEFT($B1018,2),'Adjustment factors'!$B$9:$M$99,F$1,FALSE)),"-")</f>
        <v>-</v>
      </c>
      <c r="G1018" s="649" t="str">
        <f>IF(ISNUMBER('201718 APC &amp; OPROC'!G1018),'201718 APC &amp; OPROC'!G1018*(1+VLOOKUP(LEFT($B1018,2),'Adjustment factors'!$B$9:$M$99,G$1,FALSE)),"-")</f>
        <v>-</v>
      </c>
      <c r="H1018" s="650">
        <f>IF(ISBLANK('201718 APC &amp; OPROC'!H1018),"",'201718 APC &amp; OPROC'!H1018)</f>
        <v>30</v>
      </c>
      <c r="I1018" s="650">
        <f>IF(ISNUMBER('201718 APC &amp; OPROC'!I1018),'201718 APC &amp; OPROC'!I1018*(1+VLOOKUP(LEFT($B1018,2),'Adjustment factors'!$B$9:$M$99,I$1,FALSE)),"-")</f>
        <v>11568.464952175767</v>
      </c>
      <c r="J1018" s="650">
        <f>IF(ISBLANK('201718 APC &amp; OPROC'!J1018),"",'201718 APC &amp; OPROC'!J1018)</f>
        <v>71</v>
      </c>
      <c r="K1018" s="650">
        <f>IF(ISNUMBER('201718 APC &amp; OPROC'!K1018),'201718 APC &amp; OPROC'!K1018*(1+VLOOKUP(LEFT($B1018,2),'Adjustment factors'!$B$9:$M$99,K$1,FALSE)),"-")</f>
        <v>224.12991999999997</v>
      </c>
      <c r="L1018" s="650" t="str">
        <f>IF(ISBLANK('201718 APC &amp; OPROC'!L1018),"",'201718 APC &amp; OPROC'!L1018)</f>
        <v>No</v>
      </c>
      <c r="M1018" s="651" t="str">
        <f>IF(ISBLANK('201718 APC &amp; OPROC'!M1018),"",'201718 APC &amp; OPROC'!M1018)</f>
        <v>-</v>
      </c>
      <c r="N1018" s="654" t="str">
        <f t="shared" si="15"/>
        <v>-</v>
      </c>
      <c r="O1018" s="652" t="str">
        <f>IF(ISBLANK('201718 APC &amp; OPROC'!O1018),"",'201718 APC &amp; OPROC'!O1018)</f>
        <v>-</v>
      </c>
      <c r="P1018" s="645" t="str">
        <f>IF(ISBLANK('201718 APC &amp; OPROC'!P1018),"",'201718 APC &amp; OPROC'!P1018)</f>
        <v>-</v>
      </c>
      <c r="Q1018" s="653" t="str">
        <f>IF(ISBLANK('201718 APC &amp; OPROC'!Q1018),"",'201718 APC &amp; OPROC'!Q1018)</f>
        <v>-</v>
      </c>
      <c r="R1018" s="647" t="str">
        <f>IF(ISBLANK('201718 APC &amp; OPROC'!R1018),"",'201718 APC &amp; OPROC'!R1018)</f>
        <v>-</v>
      </c>
      <c r="S1018" s="647" t="str">
        <f>IF(ISBLANK('201718 APC &amp; OPROC'!S1018),"",'201718 APC &amp; OPROC'!S1018)</f>
        <v/>
      </c>
      <c r="T1018" s="647" t="str">
        <f>IF(ISBLANK('201718 APC &amp; OPROC'!T1018),"",'201718 APC &amp; OPROC'!T1018)</f>
        <v/>
      </c>
      <c r="V1018" s="315"/>
      <c r="W1018" s="315"/>
    </row>
    <row r="1019" spans="2:23" s="139" customFormat="1" x14ac:dyDescent="0.35">
      <c r="B1019" s="648" t="s">
        <v>2479</v>
      </c>
      <c r="C1019" s="164" t="s">
        <v>2480</v>
      </c>
      <c r="D1019" s="649" t="str">
        <f>IF(ISNUMBER('201718 APC &amp; OPROC'!D1019),'201718 APC &amp; OPROC'!D1019*(1+VLOOKUP(LEFT($B1019,2),'Adjustment factors'!$B$9:$M$99,D$1,FALSE)),"-")</f>
        <v>-</v>
      </c>
      <c r="E1019" s="650">
        <f>IF(ISNUMBER('201718 APC &amp; OPROC'!E1019),'201718 APC &amp; OPROC'!E1019*(1+VLOOKUP(LEFT($B1019,2),'Adjustment factors'!$B$9:$M$99,E$1,FALSE)),"-")</f>
        <v>6983.9700970463009</v>
      </c>
      <c r="F1019" s="649" t="str">
        <f>IF(ISNUMBER('201718 APC &amp; OPROC'!F1019),'201718 APC &amp; OPROC'!F1019*(1+VLOOKUP(LEFT($B1019,2),'Adjustment factors'!$B$9:$M$99,F$1,FALSE)),"-")</f>
        <v>-</v>
      </c>
      <c r="G1019" s="649" t="str">
        <f>IF(ISNUMBER('201718 APC &amp; OPROC'!G1019),'201718 APC &amp; OPROC'!G1019*(1+VLOOKUP(LEFT($B1019,2),'Adjustment factors'!$B$9:$M$99,G$1,FALSE)),"-")</f>
        <v>-</v>
      </c>
      <c r="H1019" s="650">
        <f>IF(ISBLANK('201718 APC &amp; OPROC'!H1019),"",'201718 APC &amp; OPROC'!H1019)</f>
        <v>15</v>
      </c>
      <c r="I1019" s="650">
        <f>IF(ISNUMBER('201718 APC &amp; OPROC'!I1019),'201718 APC &amp; OPROC'!I1019*(1+VLOOKUP(LEFT($B1019,2),'Adjustment factors'!$B$9:$M$99,I$1,FALSE)),"-")</f>
        <v>9515.9627321718635</v>
      </c>
      <c r="J1019" s="650">
        <f>IF(ISBLANK('201718 APC &amp; OPROC'!J1019),"",'201718 APC &amp; OPROC'!J1019)</f>
        <v>33</v>
      </c>
      <c r="K1019" s="650">
        <f>IF(ISNUMBER('201718 APC &amp; OPROC'!K1019),'201718 APC &amp; OPROC'!K1019*(1+VLOOKUP(LEFT($B1019,2),'Adjustment factors'!$B$9:$M$99,K$1,FALSE)),"-")</f>
        <v>224.12991999999997</v>
      </c>
      <c r="L1019" s="650" t="str">
        <f>IF(ISBLANK('201718 APC &amp; OPROC'!L1019),"",'201718 APC &amp; OPROC'!L1019)</f>
        <v>No</v>
      </c>
      <c r="M1019" s="651" t="str">
        <f>IF(ISBLANK('201718 APC &amp; OPROC'!M1019),"",'201718 APC &amp; OPROC'!M1019)</f>
        <v>-</v>
      </c>
      <c r="N1019" s="654" t="str">
        <f t="shared" si="15"/>
        <v>-</v>
      </c>
      <c r="O1019" s="652" t="str">
        <f>IF(ISBLANK('201718 APC &amp; OPROC'!O1019),"",'201718 APC &amp; OPROC'!O1019)</f>
        <v>-</v>
      </c>
      <c r="P1019" s="645" t="str">
        <f>IF(ISBLANK('201718 APC &amp; OPROC'!P1019),"",'201718 APC &amp; OPROC'!P1019)</f>
        <v>-</v>
      </c>
      <c r="Q1019" s="653" t="str">
        <f>IF(ISBLANK('201718 APC &amp; OPROC'!Q1019),"",'201718 APC &amp; OPROC'!Q1019)</f>
        <v>-</v>
      </c>
      <c r="R1019" s="647" t="str">
        <f>IF(ISBLANK('201718 APC &amp; OPROC'!R1019),"",'201718 APC &amp; OPROC'!R1019)</f>
        <v>-</v>
      </c>
      <c r="S1019" s="647" t="str">
        <f>IF(ISBLANK('201718 APC &amp; OPROC'!S1019),"",'201718 APC &amp; OPROC'!S1019)</f>
        <v/>
      </c>
      <c r="T1019" s="647" t="str">
        <f>IF(ISBLANK('201718 APC &amp; OPROC'!T1019),"",'201718 APC &amp; OPROC'!T1019)</f>
        <v/>
      </c>
      <c r="V1019" s="315"/>
      <c r="W1019" s="315"/>
    </row>
    <row r="1020" spans="2:23" s="139" customFormat="1" x14ac:dyDescent="0.35">
      <c r="B1020" s="648" t="s">
        <v>2481</v>
      </c>
      <c r="C1020" s="164" t="s">
        <v>2482</v>
      </c>
      <c r="D1020" s="649" t="str">
        <f>IF(ISNUMBER('201718 APC &amp; OPROC'!D1020),'201718 APC &amp; OPROC'!D1020*(1+VLOOKUP(LEFT($B1020,2),'Adjustment factors'!$B$9:$M$99,D$1,FALSE)),"-")</f>
        <v>-</v>
      </c>
      <c r="E1020" s="650">
        <f>IF(ISNUMBER('201718 APC &amp; OPROC'!E1020),'201718 APC &amp; OPROC'!E1020*(1+VLOOKUP(LEFT($B1020,2),'Adjustment factors'!$B$9:$M$99,E$1,FALSE)),"-")</f>
        <v>6575.2905027231973</v>
      </c>
      <c r="F1020" s="649" t="str">
        <f>IF(ISNUMBER('201718 APC &amp; OPROC'!F1020),'201718 APC &amp; OPROC'!F1020*(1+VLOOKUP(LEFT($B1020,2),'Adjustment factors'!$B$9:$M$99,F$1,FALSE)),"-")</f>
        <v>-</v>
      </c>
      <c r="G1020" s="649" t="str">
        <f>IF(ISNUMBER('201718 APC &amp; OPROC'!G1020),'201718 APC &amp; OPROC'!G1020*(1+VLOOKUP(LEFT($B1020,2),'Adjustment factors'!$B$9:$M$99,G$1,FALSE)),"-")</f>
        <v>-</v>
      </c>
      <c r="H1020" s="650">
        <f>IF(ISBLANK('201718 APC &amp; OPROC'!H1020),"",'201718 APC &amp; OPROC'!H1020)</f>
        <v>10</v>
      </c>
      <c r="I1020" s="650">
        <f>IF(ISNUMBER('201718 APC &amp; OPROC'!I1020),'201718 APC &amp; OPROC'!I1020*(1+VLOOKUP(LEFT($B1020,2),'Adjustment factors'!$B$9:$M$99,I$1,FALSE)),"-")</f>
        <v>8555.970318774278</v>
      </c>
      <c r="J1020" s="650">
        <f>IF(ISBLANK('201718 APC &amp; OPROC'!J1020),"",'201718 APC &amp; OPROC'!J1020)</f>
        <v>23</v>
      </c>
      <c r="K1020" s="650">
        <f>IF(ISNUMBER('201718 APC &amp; OPROC'!K1020),'201718 APC &amp; OPROC'!K1020*(1+VLOOKUP(LEFT($B1020,2),'Adjustment factors'!$B$9:$M$99,K$1,FALSE)),"-")</f>
        <v>224.12991999999997</v>
      </c>
      <c r="L1020" s="650" t="str">
        <f>IF(ISBLANK('201718 APC &amp; OPROC'!L1020),"",'201718 APC &amp; OPROC'!L1020)</f>
        <v>No</v>
      </c>
      <c r="M1020" s="651" t="str">
        <f>IF(ISBLANK('201718 APC &amp; OPROC'!M1020),"",'201718 APC &amp; OPROC'!M1020)</f>
        <v>-</v>
      </c>
      <c r="N1020" s="654" t="str">
        <f t="shared" si="15"/>
        <v>-</v>
      </c>
      <c r="O1020" s="652" t="str">
        <f>IF(ISBLANK('201718 APC &amp; OPROC'!O1020),"",'201718 APC &amp; OPROC'!O1020)</f>
        <v>-</v>
      </c>
      <c r="P1020" s="645" t="str">
        <f>IF(ISBLANK('201718 APC &amp; OPROC'!P1020),"",'201718 APC &amp; OPROC'!P1020)</f>
        <v>-</v>
      </c>
      <c r="Q1020" s="653" t="str">
        <f>IF(ISBLANK('201718 APC &amp; OPROC'!Q1020),"",'201718 APC &amp; OPROC'!Q1020)</f>
        <v>-</v>
      </c>
      <c r="R1020" s="647" t="str">
        <f>IF(ISBLANK('201718 APC &amp; OPROC'!R1020),"",'201718 APC &amp; OPROC'!R1020)</f>
        <v>-</v>
      </c>
      <c r="S1020" s="647" t="str">
        <f>IF(ISBLANK('201718 APC &amp; OPROC'!S1020),"",'201718 APC &amp; OPROC'!S1020)</f>
        <v/>
      </c>
      <c r="T1020" s="647" t="str">
        <f>IF(ISBLANK('201718 APC &amp; OPROC'!T1020),"",'201718 APC &amp; OPROC'!T1020)</f>
        <v/>
      </c>
      <c r="V1020" s="315"/>
      <c r="W1020" s="315"/>
    </row>
    <row r="1021" spans="2:23" s="139" customFormat="1" x14ac:dyDescent="0.35">
      <c r="B1021" s="648" t="s">
        <v>2483</v>
      </c>
      <c r="C1021" s="164" t="s">
        <v>2484</v>
      </c>
      <c r="D1021" s="649" t="str">
        <f>IF(ISNUMBER('201718 APC &amp; OPROC'!D1021),'201718 APC &amp; OPROC'!D1021*(1+VLOOKUP(LEFT($B1021,2),'Adjustment factors'!$B$9:$M$99,D$1,FALSE)),"-")</f>
        <v>-</v>
      </c>
      <c r="E1021" s="650">
        <f>IF(ISNUMBER('201718 APC &amp; OPROC'!E1021),'201718 APC &amp; OPROC'!E1021*(1+VLOOKUP(LEFT($B1021,2),'Adjustment factors'!$B$9:$M$99,E$1,FALSE)),"-")</f>
        <v>8109.8621477433644</v>
      </c>
      <c r="F1021" s="649" t="str">
        <f>IF(ISNUMBER('201718 APC &amp; OPROC'!F1021),'201718 APC &amp; OPROC'!F1021*(1+VLOOKUP(LEFT($B1021,2),'Adjustment factors'!$B$9:$M$99,F$1,FALSE)),"-")</f>
        <v>-</v>
      </c>
      <c r="G1021" s="649" t="str">
        <f>IF(ISNUMBER('201718 APC &amp; OPROC'!G1021),'201718 APC &amp; OPROC'!G1021*(1+VLOOKUP(LEFT($B1021,2),'Adjustment factors'!$B$9:$M$99,G$1,FALSE)),"-")</f>
        <v>-</v>
      </c>
      <c r="H1021" s="650">
        <f>IF(ISBLANK('201718 APC &amp; OPROC'!H1021),"",'201718 APC &amp; OPROC'!H1021)</f>
        <v>23</v>
      </c>
      <c r="I1021" s="650">
        <f>IF(ISNUMBER('201718 APC &amp; OPROC'!I1021),'201718 APC &amp; OPROC'!I1021*(1+VLOOKUP(LEFT($B1021,2),'Adjustment factors'!$B$9:$M$99,I$1,FALSE)),"-")</f>
        <v>10633.762117634808</v>
      </c>
      <c r="J1021" s="650">
        <f>IF(ISBLANK('201718 APC &amp; OPROC'!J1021),"",'201718 APC &amp; OPROC'!J1021)</f>
        <v>71</v>
      </c>
      <c r="K1021" s="650">
        <f>IF(ISNUMBER('201718 APC &amp; OPROC'!K1021),'201718 APC &amp; OPROC'!K1021*(1+VLOOKUP(LEFT($B1021,2),'Adjustment factors'!$B$9:$M$99,K$1,FALSE)),"-")</f>
        <v>224.12991999999997</v>
      </c>
      <c r="L1021" s="650" t="str">
        <f>IF(ISBLANK('201718 APC &amp; OPROC'!L1021),"",'201718 APC &amp; OPROC'!L1021)</f>
        <v>No</v>
      </c>
      <c r="M1021" s="651" t="str">
        <f>IF(ISBLANK('201718 APC &amp; OPROC'!M1021),"",'201718 APC &amp; OPROC'!M1021)</f>
        <v>-</v>
      </c>
      <c r="N1021" s="654" t="str">
        <f t="shared" si="15"/>
        <v>-</v>
      </c>
      <c r="O1021" s="652" t="str">
        <f>IF(ISBLANK('201718 APC &amp; OPROC'!O1021),"",'201718 APC &amp; OPROC'!O1021)</f>
        <v>-</v>
      </c>
      <c r="P1021" s="645" t="str">
        <f>IF(ISBLANK('201718 APC &amp; OPROC'!P1021),"",'201718 APC &amp; OPROC'!P1021)</f>
        <v>-</v>
      </c>
      <c r="Q1021" s="653" t="str">
        <f>IF(ISBLANK('201718 APC &amp; OPROC'!Q1021),"",'201718 APC &amp; OPROC'!Q1021)</f>
        <v>-</v>
      </c>
      <c r="R1021" s="647" t="str">
        <f>IF(ISBLANK('201718 APC &amp; OPROC'!R1021),"",'201718 APC &amp; OPROC'!R1021)</f>
        <v>-</v>
      </c>
      <c r="S1021" s="647" t="str">
        <f>IF(ISBLANK('201718 APC &amp; OPROC'!S1021),"",'201718 APC &amp; OPROC'!S1021)</f>
        <v/>
      </c>
      <c r="T1021" s="647" t="str">
        <f>IF(ISBLANK('201718 APC &amp; OPROC'!T1021),"",'201718 APC &amp; OPROC'!T1021)</f>
        <v/>
      </c>
      <c r="V1021" s="315"/>
      <c r="W1021" s="315"/>
    </row>
    <row r="1022" spans="2:23" s="139" customFormat="1" x14ac:dyDescent="0.35">
      <c r="B1022" s="648" t="s">
        <v>2485</v>
      </c>
      <c r="C1022" s="164" t="s">
        <v>2486</v>
      </c>
      <c r="D1022" s="649" t="str">
        <f>IF(ISNUMBER('201718 APC &amp; OPROC'!D1022),'201718 APC &amp; OPROC'!D1022*(1+VLOOKUP(LEFT($B1022,2),'Adjustment factors'!$B$9:$M$99,D$1,FALSE)),"-")</f>
        <v>-</v>
      </c>
      <c r="E1022" s="650">
        <f>IF(ISNUMBER('201718 APC &amp; OPROC'!E1022),'201718 APC &amp; OPROC'!E1022*(1+VLOOKUP(LEFT($B1022,2),'Adjustment factors'!$B$9:$M$99,E$1,FALSE)),"-")</f>
        <v>6018.919767877388</v>
      </c>
      <c r="F1022" s="649" t="str">
        <f>IF(ISNUMBER('201718 APC &amp; OPROC'!F1022),'201718 APC &amp; OPROC'!F1022*(1+VLOOKUP(LEFT($B1022,2),'Adjustment factors'!$B$9:$M$99,F$1,FALSE)),"-")</f>
        <v>-</v>
      </c>
      <c r="G1022" s="649" t="str">
        <f>IF(ISNUMBER('201718 APC &amp; OPROC'!G1022),'201718 APC &amp; OPROC'!G1022*(1+VLOOKUP(LEFT($B1022,2),'Adjustment factors'!$B$9:$M$99,G$1,FALSE)),"-")</f>
        <v>-</v>
      </c>
      <c r="H1022" s="650">
        <f>IF(ISBLANK('201718 APC &amp; OPROC'!H1022),"",'201718 APC &amp; OPROC'!H1022)</f>
        <v>11</v>
      </c>
      <c r="I1022" s="650">
        <f>IF(ISNUMBER('201718 APC &amp; OPROC'!I1022),'201718 APC &amp; OPROC'!I1022*(1+VLOOKUP(LEFT($B1022,2),'Adjustment factors'!$B$9:$M$99,I$1,FALSE)),"-")</f>
        <v>8928.232919543836</v>
      </c>
      <c r="J1022" s="650">
        <f>IF(ISBLANK('201718 APC &amp; OPROC'!J1022),"",'201718 APC &amp; OPROC'!J1022)</f>
        <v>35</v>
      </c>
      <c r="K1022" s="650">
        <f>IF(ISNUMBER('201718 APC &amp; OPROC'!K1022),'201718 APC &amp; OPROC'!K1022*(1+VLOOKUP(LEFT($B1022,2),'Adjustment factors'!$B$9:$M$99,K$1,FALSE)),"-")</f>
        <v>224.12991999999997</v>
      </c>
      <c r="L1022" s="650" t="str">
        <f>IF(ISBLANK('201718 APC &amp; OPROC'!L1022),"",'201718 APC &amp; OPROC'!L1022)</f>
        <v>No</v>
      </c>
      <c r="M1022" s="651" t="str">
        <f>IF(ISBLANK('201718 APC &amp; OPROC'!M1022),"",'201718 APC &amp; OPROC'!M1022)</f>
        <v>-</v>
      </c>
      <c r="N1022" s="654" t="str">
        <f t="shared" si="15"/>
        <v>-</v>
      </c>
      <c r="O1022" s="652" t="str">
        <f>IF(ISBLANK('201718 APC &amp; OPROC'!O1022),"",'201718 APC &amp; OPROC'!O1022)</f>
        <v>-</v>
      </c>
      <c r="P1022" s="645" t="str">
        <f>IF(ISBLANK('201718 APC &amp; OPROC'!P1022),"",'201718 APC &amp; OPROC'!P1022)</f>
        <v>-</v>
      </c>
      <c r="Q1022" s="653" t="str">
        <f>IF(ISBLANK('201718 APC &amp; OPROC'!Q1022),"",'201718 APC &amp; OPROC'!Q1022)</f>
        <v>-</v>
      </c>
      <c r="R1022" s="647" t="str">
        <f>IF(ISBLANK('201718 APC &amp; OPROC'!R1022),"",'201718 APC &amp; OPROC'!R1022)</f>
        <v>-</v>
      </c>
      <c r="S1022" s="647" t="str">
        <f>IF(ISBLANK('201718 APC &amp; OPROC'!S1022),"",'201718 APC &amp; OPROC'!S1022)</f>
        <v/>
      </c>
      <c r="T1022" s="647" t="str">
        <f>IF(ISBLANK('201718 APC &amp; OPROC'!T1022),"",'201718 APC &amp; OPROC'!T1022)</f>
        <v/>
      </c>
      <c r="V1022" s="315"/>
      <c r="W1022" s="315"/>
    </row>
    <row r="1023" spans="2:23" s="139" customFormat="1" x14ac:dyDescent="0.35">
      <c r="B1023" s="648" t="s">
        <v>2487</v>
      </c>
      <c r="C1023" s="164" t="s">
        <v>2488</v>
      </c>
      <c r="D1023" s="649" t="str">
        <f>IF(ISNUMBER('201718 APC &amp; OPROC'!D1023),'201718 APC &amp; OPROC'!D1023*(1+VLOOKUP(LEFT($B1023,2),'Adjustment factors'!$B$9:$M$99,D$1,FALSE)),"-")</f>
        <v>-</v>
      </c>
      <c r="E1023" s="650">
        <f>IF(ISNUMBER('201718 APC &amp; OPROC'!E1023),'201718 APC &amp; OPROC'!E1023*(1+VLOOKUP(LEFT($B1023,2),'Adjustment factors'!$B$9:$M$99,E$1,FALSE)),"-")</f>
        <v>5379.5992143818403</v>
      </c>
      <c r="F1023" s="649" t="str">
        <f>IF(ISNUMBER('201718 APC &amp; OPROC'!F1023),'201718 APC &amp; OPROC'!F1023*(1+VLOOKUP(LEFT($B1023,2),'Adjustment factors'!$B$9:$M$99,F$1,FALSE)),"-")</f>
        <v>-</v>
      </c>
      <c r="G1023" s="649" t="str">
        <f>IF(ISNUMBER('201718 APC &amp; OPROC'!G1023),'201718 APC &amp; OPROC'!G1023*(1+VLOOKUP(LEFT($B1023,2),'Adjustment factors'!$B$9:$M$99,G$1,FALSE)),"-")</f>
        <v>-</v>
      </c>
      <c r="H1023" s="650">
        <f>IF(ISBLANK('201718 APC &amp; OPROC'!H1023),"",'201718 APC &amp; OPROC'!H1023)</f>
        <v>6</v>
      </c>
      <c r="I1023" s="650">
        <f>IF(ISNUMBER('201718 APC &amp; OPROC'!I1023),'201718 APC &amp; OPROC'!I1023*(1+VLOOKUP(LEFT($B1023,2),'Adjustment factors'!$B$9:$M$99,I$1,FALSE)),"-")</f>
        <v>7197.414142596238</v>
      </c>
      <c r="J1023" s="650">
        <f>IF(ISBLANK('201718 APC &amp; OPROC'!J1023),"",'201718 APC &amp; OPROC'!J1023)</f>
        <v>24</v>
      </c>
      <c r="K1023" s="650">
        <f>IF(ISNUMBER('201718 APC &amp; OPROC'!K1023),'201718 APC &amp; OPROC'!K1023*(1+VLOOKUP(LEFT($B1023,2),'Adjustment factors'!$B$9:$M$99,K$1,FALSE)),"-")</f>
        <v>224.12991999999997</v>
      </c>
      <c r="L1023" s="650" t="str">
        <f>IF(ISBLANK('201718 APC &amp; OPROC'!L1023),"",'201718 APC &amp; OPROC'!L1023)</f>
        <v>No</v>
      </c>
      <c r="M1023" s="651" t="str">
        <f>IF(ISBLANK('201718 APC &amp; OPROC'!M1023),"",'201718 APC &amp; OPROC'!M1023)</f>
        <v>-</v>
      </c>
      <c r="N1023" s="654" t="str">
        <f t="shared" si="15"/>
        <v>-</v>
      </c>
      <c r="O1023" s="652" t="str">
        <f>IF(ISBLANK('201718 APC &amp; OPROC'!O1023),"",'201718 APC &amp; OPROC'!O1023)</f>
        <v>-</v>
      </c>
      <c r="P1023" s="645" t="str">
        <f>IF(ISBLANK('201718 APC &amp; OPROC'!P1023),"",'201718 APC &amp; OPROC'!P1023)</f>
        <v>-</v>
      </c>
      <c r="Q1023" s="653" t="str">
        <f>IF(ISBLANK('201718 APC &amp; OPROC'!Q1023),"",'201718 APC &amp; OPROC'!Q1023)</f>
        <v>-</v>
      </c>
      <c r="R1023" s="647" t="str">
        <f>IF(ISBLANK('201718 APC &amp; OPROC'!R1023),"",'201718 APC &amp; OPROC'!R1023)</f>
        <v>-</v>
      </c>
      <c r="S1023" s="647" t="str">
        <f>IF(ISBLANK('201718 APC &amp; OPROC'!S1023),"",'201718 APC &amp; OPROC'!S1023)</f>
        <v/>
      </c>
      <c r="T1023" s="647" t="str">
        <f>IF(ISBLANK('201718 APC &amp; OPROC'!T1023),"",'201718 APC &amp; OPROC'!T1023)</f>
        <v/>
      </c>
      <c r="V1023" s="315"/>
      <c r="W1023" s="315"/>
    </row>
    <row r="1024" spans="2:23" s="139" customFormat="1" x14ac:dyDescent="0.35">
      <c r="B1024" s="648" t="s">
        <v>2489</v>
      </c>
      <c r="C1024" s="164" t="s">
        <v>2490</v>
      </c>
      <c r="D1024" s="649" t="str">
        <f>IF(ISNUMBER('201718 APC &amp; OPROC'!D1024),'201718 APC &amp; OPROC'!D1024*(1+VLOOKUP(LEFT($B1024,2),'Adjustment factors'!$B$9:$M$99,D$1,FALSE)),"-")</f>
        <v>-</v>
      </c>
      <c r="E1024" s="650">
        <f>IF(ISNUMBER('201718 APC &amp; OPROC'!E1024),'201718 APC &amp; OPROC'!E1024*(1+VLOOKUP(LEFT($B1024,2),'Adjustment factors'!$B$9:$M$99,E$1,FALSE)),"-")</f>
        <v>5316.8810588174038</v>
      </c>
      <c r="F1024" s="649" t="str">
        <f>IF(ISNUMBER('201718 APC &amp; OPROC'!F1024),'201718 APC &amp; OPROC'!F1024*(1+VLOOKUP(LEFT($B1024,2),'Adjustment factors'!$B$9:$M$99,F$1,FALSE)),"-")</f>
        <v>-</v>
      </c>
      <c r="G1024" s="649" t="str">
        <f>IF(ISNUMBER('201718 APC &amp; OPROC'!G1024),'201718 APC &amp; OPROC'!G1024*(1+VLOOKUP(LEFT($B1024,2),'Adjustment factors'!$B$9:$M$99,G$1,FALSE)),"-")</f>
        <v>-</v>
      </c>
      <c r="H1024" s="650">
        <f>IF(ISBLANK('201718 APC &amp; OPROC'!H1024),"",'201718 APC &amp; OPROC'!H1024)</f>
        <v>20</v>
      </c>
      <c r="I1024" s="650">
        <f>IF(ISNUMBER('201718 APC &amp; OPROC'!I1024),'201718 APC &amp; OPROC'!I1024*(1+VLOOKUP(LEFT($B1024,2),'Adjustment factors'!$B$9:$M$99,I$1,FALSE)),"-")</f>
        <v>8851.3525998196892</v>
      </c>
      <c r="J1024" s="650">
        <f>IF(ISBLANK('201718 APC &amp; OPROC'!J1024),"",'201718 APC &amp; OPROC'!J1024)</f>
        <v>63</v>
      </c>
      <c r="K1024" s="650">
        <f>IF(ISNUMBER('201718 APC &amp; OPROC'!K1024),'201718 APC &amp; OPROC'!K1024*(1+VLOOKUP(LEFT($B1024,2),'Adjustment factors'!$B$9:$M$99,K$1,FALSE)),"-")</f>
        <v>224.12991999999997</v>
      </c>
      <c r="L1024" s="650" t="str">
        <f>IF(ISBLANK('201718 APC &amp; OPROC'!L1024),"",'201718 APC &amp; OPROC'!L1024)</f>
        <v>No</v>
      </c>
      <c r="M1024" s="651" t="str">
        <f>IF(ISBLANK('201718 APC &amp; OPROC'!M1024),"",'201718 APC &amp; OPROC'!M1024)</f>
        <v>-</v>
      </c>
      <c r="N1024" s="654" t="str">
        <f t="shared" si="15"/>
        <v>-</v>
      </c>
      <c r="O1024" s="652" t="str">
        <f>IF(ISBLANK('201718 APC &amp; OPROC'!O1024),"",'201718 APC &amp; OPROC'!O1024)</f>
        <v>-</v>
      </c>
      <c r="P1024" s="645" t="str">
        <f>IF(ISBLANK('201718 APC &amp; OPROC'!P1024),"",'201718 APC &amp; OPROC'!P1024)</f>
        <v>-</v>
      </c>
      <c r="Q1024" s="653" t="str">
        <f>IF(ISBLANK('201718 APC &amp; OPROC'!Q1024),"",'201718 APC &amp; OPROC'!Q1024)</f>
        <v>-</v>
      </c>
      <c r="R1024" s="647" t="str">
        <f>IF(ISBLANK('201718 APC &amp; OPROC'!R1024),"",'201718 APC &amp; OPROC'!R1024)</f>
        <v>-</v>
      </c>
      <c r="S1024" s="647" t="str">
        <f>IF(ISBLANK('201718 APC &amp; OPROC'!S1024),"",'201718 APC &amp; OPROC'!S1024)</f>
        <v/>
      </c>
      <c r="T1024" s="647" t="str">
        <f>IF(ISBLANK('201718 APC &amp; OPROC'!T1024),"",'201718 APC &amp; OPROC'!T1024)</f>
        <v/>
      </c>
      <c r="V1024" s="315"/>
      <c r="W1024" s="315"/>
    </row>
    <row r="1025" spans="2:23" s="139" customFormat="1" x14ac:dyDescent="0.35">
      <c r="B1025" s="648" t="s">
        <v>2491</v>
      </c>
      <c r="C1025" s="164" t="s">
        <v>2492</v>
      </c>
      <c r="D1025" s="649" t="str">
        <f>IF(ISNUMBER('201718 APC &amp; OPROC'!D1025),'201718 APC &amp; OPROC'!D1025*(1+VLOOKUP(LEFT($B1025,2),'Adjustment factors'!$B$9:$M$99,D$1,FALSE)),"-")</f>
        <v>-</v>
      </c>
      <c r="E1025" s="650">
        <f>IF(ISNUMBER('201718 APC &amp; OPROC'!E1025),'201718 APC &amp; OPROC'!E1025*(1+VLOOKUP(LEFT($B1025,2),'Adjustment factors'!$B$9:$M$99,E$1,FALSE)),"-")</f>
        <v>4761.5219071258598</v>
      </c>
      <c r="F1025" s="649" t="str">
        <f>IF(ISNUMBER('201718 APC &amp; OPROC'!F1025),'201718 APC &amp; OPROC'!F1025*(1+VLOOKUP(LEFT($B1025,2),'Adjustment factors'!$B$9:$M$99,F$1,FALSE)),"-")</f>
        <v>-</v>
      </c>
      <c r="G1025" s="649" t="str">
        <f>IF(ISNUMBER('201718 APC &amp; OPROC'!G1025),'201718 APC &amp; OPROC'!G1025*(1+VLOOKUP(LEFT($B1025,2),'Adjustment factors'!$B$9:$M$99,G$1,FALSE)),"-")</f>
        <v>-</v>
      </c>
      <c r="H1025" s="650">
        <f>IF(ISBLANK('201718 APC &amp; OPROC'!H1025),"",'201718 APC &amp; OPROC'!H1025)</f>
        <v>9</v>
      </c>
      <c r="I1025" s="650">
        <f>IF(ISNUMBER('201718 APC &amp; OPROC'!I1025),'201718 APC &amp; OPROC'!I1025*(1+VLOOKUP(LEFT($B1025,2),'Adjustment factors'!$B$9:$M$99,I$1,FALSE)),"-")</f>
        <v>7019.3755074455794</v>
      </c>
      <c r="J1025" s="650">
        <f>IF(ISBLANK('201718 APC &amp; OPROC'!J1025),"",'201718 APC &amp; OPROC'!J1025)</f>
        <v>29</v>
      </c>
      <c r="K1025" s="650">
        <f>IF(ISNUMBER('201718 APC &amp; OPROC'!K1025),'201718 APC &amp; OPROC'!K1025*(1+VLOOKUP(LEFT($B1025,2),'Adjustment factors'!$B$9:$M$99,K$1,FALSE)),"-")</f>
        <v>224.12991999999997</v>
      </c>
      <c r="L1025" s="650" t="str">
        <f>IF(ISBLANK('201718 APC &amp; OPROC'!L1025),"",'201718 APC &amp; OPROC'!L1025)</f>
        <v>No</v>
      </c>
      <c r="M1025" s="651" t="str">
        <f>IF(ISBLANK('201718 APC &amp; OPROC'!M1025),"",'201718 APC &amp; OPROC'!M1025)</f>
        <v>-</v>
      </c>
      <c r="N1025" s="654" t="str">
        <f t="shared" si="15"/>
        <v>-</v>
      </c>
      <c r="O1025" s="652" t="str">
        <f>IF(ISBLANK('201718 APC &amp; OPROC'!O1025),"",'201718 APC &amp; OPROC'!O1025)</f>
        <v>-</v>
      </c>
      <c r="P1025" s="645" t="str">
        <f>IF(ISBLANK('201718 APC &amp; OPROC'!P1025),"",'201718 APC &amp; OPROC'!P1025)</f>
        <v>-</v>
      </c>
      <c r="Q1025" s="653" t="str">
        <f>IF(ISBLANK('201718 APC &amp; OPROC'!Q1025),"",'201718 APC &amp; OPROC'!Q1025)</f>
        <v>-</v>
      </c>
      <c r="R1025" s="647" t="str">
        <f>IF(ISBLANK('201718 APC &amp; OPROC'!R1025),"",'201718 APC &amp; OPROC'!R1025)</f>
        <v>-</v>
      </c>
      <c r="S1025" s="647" t="str">
        <f>IF(ISBLANK('201718 APC &amp; OPROC'!S1025),"",'201718 APC &amp; OPROC'!S1025)</f>
        <v/>
      </c>
      <c r="T1025" s="647" t="str">
        <f>IF(ISBLANK('201718 APC &amp; OPROC'!T1025),"",'201718 APC &amp; OPROC'!T1025)</f>
        <v/>
      </c>
      <c r="V1025" s="315"/>
      <c r="W1025" s="315"/>
    </row>
    <row r="1026" spans="2:23" s="139" customFormat="1" x14ac:dyDescent="0.35">
      <c r="B1026" s="648" t="s">
        <v>2493</v>
      </c>
      <c r="C1026" s="164" t="s">
        <v>2494</v>
      </c>
      <c r="D1026" s="649" t="str">
        <f>IF(ISNUMBER('201718 APC &amp; OPROC'!D1026),'201718 APC &amp; OPROC'!D1026*(1+VLOOKUP(LEFT($B1026,2),'Adjustment factors'!$B$9:$M$99,D$1,FALSE)),"-")</f>
        <v>-</v>
      </c>
      <c r="E1026" s="650">
        <f>IF(ISNUMBER('201718 APC &amp; OPROC'!E1026),'201718 APC &amp; OPROC'!E1026*(1+VLOOKUP(LEFT($B1026,2),'Adjustment factors'!$B$9:$M$99,E$1,FALSE)),"-")</f>
        <v>4126.2476862473723</v>
      </c>
      <c r="F1026" s="649" t="str">
        <f>IF(ISNUMBER('201718 APC &amp; OPROC'!F1026),'201718 APC &amp; OPROC'!F1026*(1+VLOOKUP(LEFT($B1026,2),'Adjustment factors'!$B$9:$M$99,F$1,FALSE)),"-")</f>
        <v>-</v>
      </c>
      <c r="G1026" s="649" t="str">
        <f>IF(ISNUMBER('201718 APC &amp; OPROC'!G1026),'201718 APC &amp; OPROC'!G1026*(1+VLOOKUP(LEFT($B1026,2),'Adjustment factors'!$B$9:$M$99,G$1,FALSE)),"-")</f>
        <v>-</v>
      </c>
      <c r="H1026" s="650">
        <f>IF(ISBLANK('201718 APC &amp; OPROC'!H1026),"",'201718 APC &amp; OPROC'!H1026)</f>
        <v>5</v>
      </c>
      <c r="I1026" s="650">
        <f>IF(ISNUMBER('201718 APC &amp; OPROC'!I1026),'201718 APC &amp; OPROC'!I1026*(1+VLOOKUP(LEFT($B1026,2),'Adjustment factors'!$B$9:$M$99,I$1,FALSE)),"-")</f>
        <v>5571.800013692211</v>
      </c>
      <c r="J1026" s="650">
        <f>IF(ISBLANK('201718 APC &amp; OPROC'!J1026),"",'201718 APC &amp; OPROC'!J1026)</f>
        <v>17</v>
      </c>
      <c r="K1026" s="650">
        <f>IF(ISNUMBER('201718 APC &amp; OPROC'!K1026),'201718 APC &amp; OPROC'!K1026*(1+VLOOKUP(LEFT($B1026,2),'Adjustment factors'!$B$9:$M$99,K$1,FALSE)),"-")</f>
        <v>224.12991999999997</v>
      </c>
      <c r="L1026" s="650" t="str">
        <f>IF(ISBLANK('201718 APC &amp; OPROC'!L1026),"",'201718 APC &amp; OPROC'!L1026)</f>
        <v>No</v>
      </c>
      <c r="M1026" s="651" t="str">
        <f>IF(ISBLANK('201718 APC &amp; OPROC'!M1026),"",'201718 APC &amp; OPROC'!M1026)</f>
        <v>-</v>
      </c>
      <c r="N1026" s="654" t="str">
        <f t="shared" si="15"/>
        <v>-</v>
      </c>
      <c r="O1026" s="652" t="str">
        <f>IF(ISBLANK('201718 APC &amp; OPROC'!O1026),"",'201718 APC &amp; OPROC'!O1026)</f>
        <v>-</v>
      </c>
      <c r="P1026" s="645" t="str">
        <f>IF(ISBLANK('201718 APC &amp; OPROC'!P1026),"",'201718 APC &amp; OPROC'!P1026)</f>
        <v>-</v>
      </c>
      <c r="Q1026" s="653" t="str">
        <f>IF(ISBLANK('201718 APC &amp; OPROC'!Q1026),"",'201718 APC &amp; OPROC'!Q1026)</f>
        <v>-</v>
      </c>
      <c r="R1026" s="647" t="str">
        <f>IF(ISBLANK('201718 APC &amp; OPROC'!R1026),"",'201718 APC &amp; OPROC'!R1026)</f>
        <v>-</v>
      </c>
      <c r="S1026" s="647" t="str">
        <f>IF(ISBLANK('201718 APC &amp; OPROC'!S1026),"",'201718 APC &amp; OPROC'!S1026)</f>
        <v/>
      </c>
      <c r="T1026" s="647" t="str">
        <f>IF(ISBLANK('201718 APC &amp; OPROC'!T1026),"",'201718 APC &amp; OPROC'!T1026)</f>
        <v/>
      </c>
      <c r="V1026" s="315"/>
      <c r="W1026" s="315"/>
    </row>
    <row r="1027" spans="2:23" s="139" customFormat="1" x14ac:dyDescent="0.35">
      <c r="B1027" s="648" t="s">
        <v>2495</v>
      </c>
      <c r="C1027" s="164" t="s">
        <v>2496</v>
      </c>
      <c r="D1027" s="649" t="str">
        <f>IF(ISNUMBER('201718 APC &amp; OPROC'!D1027),'201718 APC &amp; OPROC'!D1027*(1+VLOOKUP(LEFT($B1027,2),'Adjustment factors'!$B$9:$M$99,D$1,FALSE)),"-")</f>
        <v>-</v>
      </c>
      <c r="E1027" s="650">
        <f>IF(ISNUMBER('201718 APC &amp; OPROC'!E1027),'201718 APC &amp; OPROC'!E1027*(1+VLOOKUP(LEFT($B1027,2),'Adjustment factors'!$B$9:$M$99,E$1,FALSE)),"-")</f>
        <v>4551.1126110387177</v>
      </c>
      <c r="F1027" s="649" t="str">
        <f>IF(ISNUMBER('201718 APC &amp; OPROC'!F1027),'201718 APC &amp; OPROC'!F1027*(1+VLOOKUP(LEFT($B1027,2),'Adjustment factors'!$B$9:$M$99,F$1,FALSE)),"-")</f>
        <v>-</v>
      </c>
      <c r="G1027" s="649" t="str">
        <f>IF(ISNUMBER('201718 APC &amp; OPROC'!G1027),'201718 APC &amp; OPROC'!G1027*(1+VLOOKUP(LEFT($B1027,2),'Adjustment factors'!$B$9:$M$99,G$1,FALSE)),"-")</f>
        <v>-</v>
      </c>
      <c r="H1027" s="650">
        <f>IF(ISBLANK('201718 APC &amp; OPROC'!H1027),"",'201718 APC &amp; OPROC'!H1027)</f>
        <v>14</v>
      </c>
      <c r="I1027" s="650">
        <f>IF(ISNUMBER('201718 APC &amp; OPROC'!I1027),'201718 APC &amp; OPROC'!I1027*(1+VLOOKUP(LEFT($B1027,2),'Adjustment factors'!$B$9:$M$99,I$1,FALSE)),"-")</f>
        <v>8364.7811026181716</v>
      </c>
      <c r="J1027" s="650">
        <f>IF(ISBLANK('201718 APC &amp; OPROC'!J1027),"",'201718 APC &amp; OPROC'!J1027)</f>
        <v>57</v>
      </c>
      <c r="K1027" s="650">
        <f>IF(ISNUMBER('201718 APC &amp; OPROC'!K1027),'201718 APC &amp; OPROC'!K1027*(1+VLOOKUP(LEFT($B1027,2),'Adjustment factors'!$B$9:$M$99,K$1,FALSE)),"-")</f>
        <v>224.12991999999997</v>
      </c>
      <c r="L1027" s="650" t="str">
        <f>IF(ISBLANK('201718 APC &amp; OPROC'!L1027),"",'201718 APC &amp; OPROC'!L1027)</f>
        <v>No</v>
      </c>
      <c r="M1027" s="651" t="str">
        <f>IF(ISBLANK('201718 APC &amp; OPROC'!M1027),"",'201718 APC &amp; OPROC'!M1027)</f>
        <v>-</v>
      </c>
      <c r="N1027" s="654" t="str">
        <f t="shared" si="15"/>
        <v>-</v>
      </c>
      <c r="O1027" s="652" t="str">
        <f>IF(ISBLANK('201718 APC &amp; OPROC'!O1027),"",'201718 APC &amp; OPROC'!O1027)</f>
        <v>-</v>
      </c>
      <c r="P1027" s="645" t="str">
        <f>IF(ISBLANK('201718 APC &amp; OPROC'!P1027),"",'201718 APC &amp; OPROC'!P1027)</f>
        <v>-</v>
      </c>
      <c r="Q1027" s="653" t="str">
        <f>IF(ISBLANK('201718 APC &amp; OPROC'!Q1027),"",'201718 APC &amp; OPROC'!Q1027)</f>
        <v>-</v>
      </c>
      <c r="R1027" s="647" t="str">
        <f>IF(ISBLANK('201718 APC &amp; OPROC'!R1027),"",'201718 APC &amp; OPROC'!R1027)</f>
        <v>-</v>
      </c>
      <c r="S1027" s="647" t="str">
        <f>IF(ISBLANK('201718 APC &amp; OPROC'!S1027),"",'201718 APC &amp; OPROC'!S1027)</f>
        <v/>
      </c>
      <c r="T1027" s="647" t="str">
        <f>IF(ISBLANK('201718 APC &amp; OPROC'!T1027),"",'201718 APC &amp; OPROC'!T1027)</f>
        <v/>
      </c>
      <c r="V1027" s="315"/>
      <c r="W1027" s="315"/>
    </row>
    <row r="1028" spans="2:23" s="139" customFormat="1" x14ac:dyDescent="0.35">
      <c r="B1028" s="648" t="s">
        <v>2497</v>
      </c>
      <c r="C1028" s="164" t="s">
        <v>2498</v>
      </c>
      <c r="D1028" s="649" t="str">
        <f>IF(ISNUMBER('201718 APC &amp; OPROC'!D1028),'201718 APC &amp; OPROC'!D1028*(1+VLOOKUP(LEFT($B1028,2),'Adjustment factors'!$B$9:$M$99,D$1,FALSE)),"-")</f>
        <v>-</v>
      </c>
      <c r="E1028" s="650">
        <f>IF(ISNUMBER('201718 APC &amp; OPROC'!E1028),'201718 APC &amp; OPROC'!E1028*(1+VLOOKUP(LEFT($B1028,2),'Adjustment factors'!$B$9:$M$99,E$1,FALSE)),"-")</f>
        <v>3915.8383901602301</v>
      </c>
      <c r="F1028" s="649" t="str">
        <f>IF(ISNUMBER('201718 APC &amp; OPROC'!F1028),'201718 APC &amp; OPROC'!F1028*(1+VLOOKUP(LEFT($B1028,2),'Adjustment factors'!$B$9:$M$99,F$1,FALSE)),"-")</f>
        <v>-</v>
      </c>
      <c r="G1028" s="649" t="str">
        <f>IF(ISNUMBER('201718 APC &amp; OPROC'!G1028),'201718 APC &amp; OPROC'!G1028*(1+VLOOKUP(LEFT($B1028,2),'Adjustment factors'!$B$9:$M$99,G$1,FALSE)),"-")</f>
        <v>-</v>
      </c>
      <c r="H1028" s="650">
        <f>IF(ISBLANK('201718 APC &amp; OPROC'!H1028),"",'201718 APC &amp; OPROC'!H1028)</f>
        <v>6</v>
      </c>
      <c r="I1028" s="650">
        <f>IF(ISNUMBER('201718 APC &amp; OPROC'!I1028),'201718 APC &amp; OPROC'!I1028*(1+VLOOKUP(LEFT($B1028,2),'Adjustment factors'!$B$9:$M$99,I$1,FALSE)),"-")</f>
        <v>5937.9931155361792</v>
      </c>
      <c r="J1028" s="650">
        <f>IF(ISBLANK('201718 APC &amp; OPROC'!J1028),"",'201718 APC &amp; OPROC'!J1028)</f>
        <v>23</v>
      </c>
      <c r="K1028" s="650">
        <f>IF(ISNUMBER('201718 APC &amp; OPROC'!K1028),'201718 APC &amp; OPROC'!K1028*(1+VLOOKUP(LEFT($B1028,2),'Adjustment factors'!$B$9:$M$99,K$1,FALSE)),"-")</f>
        <v>224.12991999999997</v>
      </c>
      <c r="L1028" s="650" t="str">
        <f>IF(ISBLANK('201718 APC &amp; OPROC'!L1028),"",'201718 APC &amp; OPROC'!L1028)</f>
        <v>No</v>
      </c>
      <c r="M1028" s="651" t="str">
        <f>IF(ISBLANK('201718 APC &amp; OPROC'!M1028),"",'201718 APC &amp; OPROC'!M1028)</f>
        <v>-</v>
      </c>
      <c r="N1028" s="654" t="str">
        <f t="shared" si="15"/>
        <v>-</v>
      </c>
      <c r="O1028" s="652" t="str">
        <f>IF(ISBLANK('201718 APC &amp; OPROC'!O1028),"",'201718 APC &amp; OPROC'!O1028)</f>
        <v>-</v>
      </c>
      <c r="P1028" s="645" t="str">
        <f>IF(ISBLANK('201718 APC &amp; OPROC'!P1028),"",'201718 APC &amp; OPROC'!P1028)</f>
        <v>-</v>
      </c>
      <c r="Q1028" s="653" t="str">
        <f>IF(ISBLANK('201718 APC &amp; OPROC'!Q1028),"",'201718 APC &amp; OPROC'!Q1028)</f>
        <v>-</v>
      </c>
      <c r="R1028" s="647" t="str">
        <f>IF(ISBLANK('201718 APC &amp; OPROC'!R1028),"",'201718 APC &amp; OPROC'!R1028)</f>
        <v>-</v>
      </c>
      <c r="S1028" s="647" t="str">
        <f>IF(ISBLANK('201718 APC &amp; OPROC'!S1028),"",'201718 APC &amp; OPROC'!S1028)</f>
        <v/>
      </c>
      <c r="T1028" s="647" t="str">
        <f>IF(ISBLANK('201718 APC &amp; OPROC'!T1028),"",'201718 APC &amp; OPROC'!T1028)</f>
        <v/>
      </c>
      <c r="V1028" s="315"/>
      <c r="W1028" s="315"/>
    </row>
    <row r="1029" spans="2:23" s="139" customFormat="1" x14ac:dyDescent="0.35">
      <c r="B1029" s="648" t="s">
        <v>2499</v>
      </c>
      <c r="C1029" s="164" t="s">
        <v>2500</v>
      </c>
      <c r="D1029" s="649" t="str">
        <f>IF(ISNUMBER('201718 APC &amp; OPROC'!D1029),'201718 APC &amp; OPROC'!D1029*(1+VLOOKUP(LEFT($B1029,2),'Adjustment factors'!$B$9:$M$99,D$1,FALSE)),"-")</f>
        <v>-</v>
      </c>
      <c r="E1029" s="650">
        <f>IF(ISNUMBER('201718 APC &amp; OPROC'!E1029),'201718 APC &amp; OPROC'!E1029*(1+VLOOKUP(LEFT($B1029,2),'Adjustment factors'!$B$9:$M$99,E$1,FALSE)),"-")</f>
        <v>3278.5410029732125</v>
      </c>
      <c r="F1029" s="649" t="str">
        <f>IF(ISNUMBER('201718 APC &amp; OPROC'!F1029),'201718 APC &amp; OPROC'!F1029*(1+VLOOKUP(LEFT($B1029,2),'Adjustment factors'!$B$9:$M$99,F$1,FALSE)),"-")</f>
        <v>-</v>
      </c>
      <c r="G1029" s="649" t="str">
        <f>IF(ISNUMBER('201718 APC &amp; OPROC'!G1029),'201718 APC &amp; OPROC'!G1029*(1+VLOOKUP(LEFT($B1029,2),'Adjustment factors'!$B$9:$M$99,G$1,FALSE)),"-")</f>
        <v>-</v>
      </c>
      <c r="H1029" s="650">
        <f>IF(ISBLANK('201718 APC &amp; OPROC'!H1029),"",'201718 APC &amp; OPROC'!H1029)</f>
        <v>5</v>
      </c>
      <c r="I1029" s="650">
        <f>IF(ISNUMBER('201718 APC &amp; OPROC'!I1029),'201718 APC &amp; OPROC'!I1029*(1+VLOOKUP(LEFT($B1029,2),'Adjustment factors'!$B$9:$M$99,I$1,FALSE)),"-")</f>
        <v>4538.9736131875361</v>
      </c>
      <c r="J1029" s="650">
        <f>IF(ISBLANK('201718 APC &amp; OPROC'!J1029),"",'201718 APC &amp; OPROC'!J1029)</f>
        <v>12</v>
      </c>
      <c r="K1029" s="650">
        <f>IF(ISNUMBER('201718 APC &amp; OPROC'!K1029),'201718 APC &amp; OPROC'!K1029*(1+VLOOKUP(LEFT($B1029,2),'Adjustment factors'!$B$9:$M$99,K$1,FALSE)),"-")</f>
        <v>224.12991999999997</v>
      </c>
      <c r="L1029" s="650" t="str">
        <f>IF(ISBLANK('201718 APC &amp; OPROC'!L1029),"",'201718 APC &amp; OPROC'!L1029)</f>
        <v>No</v>
      </c>
      <c r="M1029" s="651" t="str">
        <f>IF(ISBLANK('201718 APC &amp; OPROC'!M1029),"",'201718 APC &amp; OPROC'!M1029)</f>
        <v>-</v>
      </c>
      <c r="N1029" s="654" t="str">
        <f t="shared" ref="N1029:N1092" si="16">IF(ISNUMBER(M1029),M1029*I1029,"-")</f>
        <v>-</v>
      </c>
      <c r="O1029" s="652" t="str">
        <f>IF(ISBLANK('201718 APC &amp; OPROC'!O1029),"",'201718 APC &amp; OPROC'!O1029)</f>
        <v>-</v>
      </c>
      <c r="P1029" s="645" t="str">
        <f>IF(ISBLANK('201718 APC &amp; OPROC'!P1029),"",'201718 APC &amp; OPROC'!P1029)</f>
        <v>-</v>
      </c>
      <c r="Q1029" s="653" t="str">
        <f>IF(ISBLANK('201718 APC &amp; OPROC'!Q1029),"",'201718 APC &amp; OPROC'!Q1029)</f>
        <v>-</v>
      </c>
      <c r="R1029" s="647" t="str">
        <f>IF(ISBLANK('201718 APC &amp; OPROC'!R1029),"",'201718 APC &amp; OPROC'!R1029)</f>
        <v>-</v>
      </c>
      <c r="S1029" s="647" t="str">
        <f>IF(ISBLANK('201718 APC &amp; OPROC'!S1029),"",'201718 APC &amp; OPROC'!S1029)</f>
        <v/>
      </c>
      <c r="T1029" s="647" t="str">
        <f>IF(ISBLANK('201718 APC &amp; OPROC'!T1029),"",'201718 APC &amp; OPROC'!T1029)</f>
        <v/>
      </c>
      <c r="V1029" s="315"/>
      <c r="W1029" s="315"/>
    </row>
    <row r="1030" spans="2:23" s="139" customFormat="1" x14ac:dyDescent="0.35">
      <c r="B1030" s="648" t="s">
        <v>2501</v>
      </c>
      <c r="C1030" s="164" t="s">
        <v>2502</v>
      </c>
      <c r="D1030" s="649">
        <f>IF(ISNUMBER('201718 APC &amp; OPROC'!D1030),'201718 APC &amp; OPROC'!D1030*(1+VLOOKUP(LEFT($B1030,2),'Adjustment factors'!$B$9:$M$99,D$1,FALSE)),"-")</f>
        <v>194.22396561890059</v>
      </c>
      <c r="E1030" s="650">
        <f>IF(ISNUMBER('201718 APC &amp; OPROC'!E1030),'201718 APC &amp; OPROC'!E1030*(1+VLOOKUP(LEFT($B1030,2),'Adjustment factors'!$B$9:$M$99,E$1,FALSE)),"-")</f>
        <v>930.65650192389865</v>
      </c>
      <c r="F1030" s="649" t="str">
        <f>IF(ISNUMBER('201718 APC &amp; OPROC'!F1030),'201718 APC &amp; OPROC'!F1030*(1+VLOOKUP(LEFT($B1030,2),'Adjustment factors'!$B$9:$M$99,F$1,FALSE)),"-")</f>
        <v>-</v>
      </c>
      <c r="G1030" s="649" t="str">
        <f>IF(ISNUMBER('201718 APC &amp; OPROC'!G1030),'201718 APC &amp; OPROC'!G1030*(1+VLOOKUP(LEFT($B1030,2),'Adjustment factors'!$B$9:$M$99,G$1,FALSE)),"-")</f>
        <v>-</v>
      </c>
      <c r="H1030" s="650">
        <f>IF(ISBLANK('201718 APC &amp; OPROC'!H1030),"",'201718 APC &amp; OPROC'!H1030)</f>
        <v>5</v>
      </c>
      <c r="I1030" s="650">
        <f>IF(ISNUMBER('201718 APC &amp; OPROC'!I1030),'201718 APC &amp; OPROC'!I1030*(1+VLOOKUP(LEFT($B1030,2),'Adjustment factors'!$B$9:$M$99,I$1,FALSE)),"-")</f>
        <v>930.65650192389865</v>
      </c>
      <c r="J1030" s="650">
        <f>IF(ISBLANK('201718 APC &amp; OPROC'!J1030),"",'201718 APC &amp; OPROC'!J1030)</f>
        <v>5</v>
      </c>
      <c r="K1030" s="650">
        <f>IF(ISNUMBER('201718 APC &amp; OPROC'!K1030),'201718 APC &amp; OPROC'!K1030*(1+VLOOKUP(LEFT($B1030,2),'Adjustment factors'!$B$9:$M$99,K$1,FALSE)),"-")</f>
        <v>224.12991999999997</v>
      </c>
      <c r="L1030" s="650" t="str">
        <f>IF(ISBLANK('201718 APC &amp; OPROC'!L1030),"",'201718 APC &amp; OPROC'!L1030)</f>
        <v>No</v>
      </c>
      <c r="M1030" s="651" t="str">
        <f>IF(ISBLANK('201718 APC &amp; OPROC'!M1030),"",'201718 APC &amp; OPROC'!M1030)</f>
        <v>-</v>
      </c>
      <c r="N1030" s="654" t="str">
        <f t="shared" si="16"/>
        <v>-</v>
      </c>
      <c r="O1030" s="652" t="str">
        <f>IF(ISBLANK('201718 APC &amp; OPROC'!O1030),"",'201718 APC &amp; OPROC'!O1030)</f>
        <v>-</v>
      </c>
      <c r="P1030" s="645" t="str">
        <f>IF(ISBLANK('201718 APC &amp; OPROC'!P1030),"",'201718 APC &amp; OPROC'!P1030)</f>
        <v>-</v>
      </c>
      <c r="Q1030" s="653" t="str">
        <f>IF(ISBLANK('201718 APC &amp; OPROC'!Q1030),"",'201718 APC &amp; OPROC'!Q1030)</f>
        <v>-</v>
      </c>
      <c r="R1030" s="647" t="str">
        <f>IF(ISBLANK('201718 APC &amp; OPROC'!R1030),"",'201718 APC &amp; OPROC'!R1030)</f>
        <v>-</v>
      </c>
      <c r="S1030" s="647" t="str">
        <f>IF(ISBLANK('201718 APC &amp; OPROC'!S1030),"",'201718 APC &amp; OPROC'!S1030)</f>
        <v/>
      </c>
      <c r="T1030" s="647" t="str">
        <f>IF(ISBLANK('201718 APC &amp; OPROC'!T1030),"",'201718 APC &amp; OPROC'!T1030)</f>
        <v/>
      </c>
      <c r="V1030" s="315"/>
      <c r="W1030" s="315"/>
    </row>
    <row r="1031" spans="2:23" s="139" customFormat="1" x14ac:dyDescent="0.35">
      <c r="B1031" s="648" t="s">
        <v>2503</v>
      </c>
      <c r="C1031" s="164" t="s">
        <v>2504</v>
      </c>
      <c r="D1031" s="649" t="str">
        <f>IF(ISNUMBER('201718 APC &amp; OPROC'!D1031),'201718 APC &amp; OPROC'!D1031*(1+VLOOKUP(LEFT($B1031,2),'Adjustment factors'!$B$9:$M$99,D$1,FALSE)),"-")</f>
        <v>-</v>
      </c>
      <c r="E1031" s="650">
        <f>IF(ISNUMBER('201718 APC &amp; OPROC'!E1031),'201718 APC &amp; OPROC'!E1031*(1+VLOOKUP(LEFT($B1031,2),'Adjustment factors'!$B$9:$M$99,E$1,FALSE)),"-")</f>
        <v>7295.5377085599539</v>
      </c>
      <c r="F1031" s="649" t="str">
        <f>IF(ISNUMBER('201718 APC &amp; OPROC'!F1031),'201718 APC &amp; OPROC'!F1031*(1+VLOOKUP(LEFT($B1031,2),'Adjustment factors'!$B$9:$M$99,F$1,FALSE)),"-")</f>
        <v>-</v>
      </c>
      <c r="G1031" s="649" t="str">
        <f>IF(ISNUMBER('201718 APC &amp; OPROC'!G1031),'201718 APC &amp; OPROC'!G1031*(1+VLOOKUP(LEFT($B1031,2),'Adjustment factors'!$B$9:$M$99,G$1,FALSE)),"-")</f>
        <v>-</v>
      </c>
      <c r="H1031" s="650">
        <f>IF(ISBLANK('201718 APC &amp; OPROC'!H1031),"",'201718 APC &amp; OPROC'!H1031)</f>
        <v>21</v>
      </c>
      <c r="I1031" s="650">
        <f>IF(ISNUMBER('201718 APC &amp; OPROC'!I1031),'201718 APC &amp; OPROC'!I1031*(1+VLOOKUP(LEFT($B1031,2),'Adjustment factors'!$B$9:$M$99,I$1,FALSE)),"-")</f>
        <v>10882.611573584023</v>
      </c>
      <c r="J1031" s="650">
        <f>IF(ISBLANK('201718 APC &amp; OPROC'!J1031),"",'201718 APC &amp; OPROC'!J1031)</f>
        <v>53</v>
      </c>
      <c r="K1031" s="650">
        <f>IF(ISNUMBER('201718 APC &amp; OPROC'!K1031),'201718 APC &amp; OPROC'!K1031*(1+VLOOKUP(LEFT($B1031,2),'Adjustment factors'!$B$9:$M$99,K$1,FALSE)),"-")</f>
        <v>224.12991999999997</v>
      </c>
      <c r="L1031" s="650" t="str">
        <f>IF(ISBLANK('201718 APC &amp; OPROC'!L1031),"",'201718 APC &amp; OPROC'!L1031)</f>
        <v>No</v>
      </c>
      <c r="M1031" s="651" t="str">
        <f>IF(ISBLANK('201718 APC &amp; OPROC'!M1031),"",'201718 APC &amp; OPROC'!M1031)</f>
        <v>-</v>
      </c>
      <c r="N1031" s="654" t="str">
        <f t="shared" si="16"/>
        <v>-</v>
      </c>
      <c r="O1031" s="652" t="str">
        <f>IF(ISBLANK('201718 APC &amp; OPROC'!O1031),"",'201718 APC &amp; OPROC'!O1031)</f>
        <v>-</v>
      </c>
      <c r="P1031" s="645" t="str">
        <f>IF(ISBLANK('201718 APC &amp; OPROC'!P1031),"",'201718 APC &amp; OPROC'!P1031)</f>
        <v>-</v>
      </c>
      <c r="Q1031" s="653" t="str">
        <f>IF(ISBLANK('201718 APC &amp; OPROC'!Q1031),"",'201718 APC &amp; OPROC'!Q1031)</f>
        <v>-</v>
      </c>
      <c r="R1031" s="647" t="str">
        <f>IF(ISBLANK('201718 APC &amp; OPROC'!R1031),"",'201718 APC &amp; OPROC'!R1031)</f>
        <v>-</v>
      </c>
      <c r="S1031" s="647" t="str">
        <f>IF(ISBLANK('201718 APC &amp; OPROC'!S1031),"",'201718 APC &amp; OPROC'!S1031)</f>
        <v/>
      </c>
      <c r="T1031" s="647" t="str">
        <f>IF(ISBLANK('201718 APC &amp; OPROC'!T1031),"",'201718 APC &amp; OPROC'!T1031)</f>
        <v/>
      </c>
      <c r="V1031" s="315"/>
      <c r="W1031" s="315"/>
    </row>
    <row r="1032" spans="2:23" s="139" customFormat="1" x14ac:dyDescent="0.35">
      <c r="B1032" s="648" t="s">
        <v>2505</v>
      </c>
      <c r="C1032" s="164" t="s">
        <v>2506</v>
      </c>
      <c r="D1032" s="649" t="str">
        <f>IF(ISNUMBER('201718 APC &amp; OPROC'!D1032),'201718 APC &amp; OPROC'!D1032*(1+VLOOKUP(LEFT($B1032,2),'Adjustment factors'!$B$9:$M$99,D$1,FALSE)),"-")</f>
        <v>-</v>
      </c>
      <c r="E1032" s="650">
        <f>IF(ISNUMBER('201718 APC &amp; OPROC'!E1032),'201718 APC &amp; OPROC'!E1032*(1+VLOOKUP(LEFT($B1032,2),'Adjustment factors'!$B$9:$M$99,E$1,FALSE)),"-")</f>
        <v>5418.0393742439146</v>
      </c>
      <c r="F1032" s="649" t="str">
        <f>IF(ISNUMBER('201718 APC &amp; OPROC'!F1032),'201718 APC &amp; OPROC'!F1032*(1+VLOOKUP(LEFT($B1032,2),'Adjustment factors'!$B$9:$M$99,F$1,FALSE)),"-")</f>
        <v>-</v>
      </c>
      <c r="G1032" s="649" t="str">
        <f>IF(ISNUMBER('201718 APC &amp; OPROC'!G1032),'201718 APC &amp; OPROC'!G1032*(1+VLOOKUP(LEFT($B1032,2),'Adjustment factors'!$B$9:$M$99,G$1,FALSE)),"-")</f>
        <v>-</v>
      </c>
      <c r="H1032" s="650">
        <f>IF(ISBLANK('201718 APC &amp; OPROC'!H1032),"",'201718 APC &amp; OPROC'!H1032)</f>
        <v>14</v>
      </c>
      <c r="I1032" s="650">
        <f>IF(ISNUMBER('201718 APC &amp; OPROC'!I1032),'201718 APC &amp; OPROC'!I1032*(1+VLOOKUP(LEFT($B1032,2),'Adjustment factors'!$B$9:$M$99,I$1,FALSE)),"-")</f>
        <v>6109.9622517612479</v>
      </c>
      <c r="J1032" s="650">
        <f>IF(ISBLANK('201718 APC &amp; OPROC'!J1032),"",'201718 APC &amp; OPROC'!J1032)</f>
        <v>20</v>
      </c>
      <c r="K1032" s="650">
        <f>IF(ISNUMBER('201718 APC &amp; OPROC'!K1032),'201718 APC &amp; OPROC'!K1032*(1+VLOOKUP(LEFT($B1032,2),'Adjustment factors'!$B$9:$M$99,K$1,FALSE)),"-")</f>
        <v>224.12991999999997</v>
      </c>
      <c r="L1032" s="650" t="str">
        <f>IF(ISBLANK('201718 APC &amp; OPROC'!L1032),"",'201718 APC &amp; OPROC'!L1032)</f>
        <v>No</v>
      </c>
      <c r="M1032" s="651" t="str">
        <f>IF(ISBLANK('201718 APC &amp; OPROC'!M1032),"",'201718 APC &amp; OPROC'!M1032)</f>
        <v>-</v>
      </c>
      <c r="N1032" s="654" t="str">
        <f t="shared" si="16"/>
        <v>-</v>
      </c>
      <c r="O1032" s="652" t="str">
        <f>IF(ISBLANK('201718 APC &amp; OPROC'!O1032),"",'201718 APC &amp; OPROC'!O1032)</f>
        <v>-</v>
      </c>
      <c r="P1032" s="645" t="str">
        <f>IF(ISBLANK('201718 APC &amp; OPROC'!P1032),"",'201718 APC &amp; OPROC'!P1032)</f>
        <v>-</v>
      </c>
      <c r="Q1032" s="653" t="str">
        <f>IF(ISBLANK('201718 APC &amp; OPROC'!Q1032),"",'201718 APC &amp; OPROC'!Q1032)</f>
        <v>-</v>
      </c>
      <c r="R1032" s="647" t="str">
        <f>IF(ISBLANK('201718 APC &amp; OPROC'!R1032),"",'201718 APC &amp; OPROC'!R1032)</f>
        <v>-</v>
      </c>
      <c r="S1032" s="647" t="str">
        <f>IF(ISBLANK('201718 APC &amp; OPROC'!S1032),"",'201718 APC &amp; OPROC'!S1032)</f>
        <v/>
      </c>
      <c r="T1032" s="647" t="str">
        <f>IF(ISBLANK('201718 APC &amp; OPROC'!T1032),"",'201718 APC &amp; OPROC'!T1032)</f>
        <v/>
      </c>
      <c r="V1032" s="315"/>
      <c r="W1032" s="315"/>
    </row>
    <row r="1033" spans="2:23" s="139" customFormat="1" x14ac:dyDescent="0.35">
      <c r="B1033" s="648" t="s">
        <v>2507</v>
      </c>
      <c r="C1033" s="164" t="s">
        <v>2508</v>
      </c>
      <c r="D1033" s="649" t="str">
        <f>IF(ISNUMBER('201718 APC &amp; OPROC'!D1033),'201718 APC &amp; OPROC'!D1033*(1+VLOOKUP(LEFT($B1033,2),'Adjustment factors'!$B$9:$M$99,D$1,FALSE)),"-")</f>
        <v>-</v>
      </c>
      <c r="E1033" s="650">
        <f>IF(ISNUMBER('201718 APC &amp; OPROC'!E1033),'201718 APC &amp; OPROC'!E1033*(1+VLOOKUP(LEFT($B1033,2),'Adjustment factors'!$B$9:$M$99,E$1,FALSE)),"-")</f>
        <v>3413.0815624904717</v>
      </c>
      <c r="F1033" s="649" t="str">
        <f>IF(ISNUMBER('201718 APC &amp; OPROC'!F1033),'201718 APC &amp; OPROC'!F1033*(1+VLOOKUP(LEFT($B1033,2),'Adjustment factors'!$B$9:$M$99,F$1,FALSE)),"-")</f>
        <v>-</v>
      </c>
      <c r="G1033" s="649" t="str">
        <f>IF(ISNUMBER('201718 APC &amp; OPROC'!G1033),'201718 APC &amp; OPROC'!G1033*(1+VLOOKUP(LEFT($B1033,2),'Adjustment factors'!$B$9:$M$99,G$1,FALSE)),"-")</f>
        <v>-</v>
      </c>
      <c r="H1033" s="650">
        <f>IF(ISBLANK('201718 APC &amp; OPROC'!H1033),"",'201718 APC &amp; OPROC'!H1033)</f>
        <v>10</v>
      </c>
      <c r="I1033" s="650">
        <f>IF(ISNUMBER('201718 APC &amp; OPROC'!I1033),'201718 APC &amp; OPROC'!I1033*(1+VLOOKUP(LEFT($B1033,2),'Adjustment factors'!$B$9:$M$99,I$1,FALSE)),"-")</f>
        <v>5533.3598538301367</v>
      </c>
      <c r="J1033" s="650">
        <f>IF(ISBLANK('201718 APC &amp; OPROC'!J1033),"",'201718 APC &amp; OPROC'!J1033)</f>
        <v>31</v>
      </c>
      <c r="K1033" s="650">
        <f>IF(ISNUMBER('201718 APC &amp; OPROC'!K1033),'201718 APC &amp; OPROC'!K1033*(1+VLOOKUP(LEFT($B1033,2),'Adjustment factors'!$B$9:$M$99,K$1,FALSE)),"-")</f>
        <v>224.12991999999997</v>
      </c>
      <c r="L1033" s="650" t="str">
        <f>IF(ISBLANK('201718 APC &amp; OPROC'!L1033),"",'201718 APC &amp; OPROC'!L1033)</f>
        <v>No</v>
      </c>
      <c r="M1033" s="651" t="str">
        <f>IF(ISBLANK('201718 APC &amp; OPROC'!M1033),"",'201718 APC &amp; OPROC'!M1033)</f>
        <v>-</v>
      </c>
      <c r="N1033" s="654" t="str">
        <f t="shared" si="16"/>
        <v>-</v>
      </c>
      <c r="O1033" s="652" t="str">
        <f>IF(ISBLANK('201718 APC &amp; OPROC'!O1033),"",'201718 APC &amp; OPROC'!O1033)</f>
        <v>-</v>
      </c>
      <c r="P1033" s="645" t="str">
        <f>IF(ISBLANK('201718 APC &amp; OPROC'!P1033),"",'201718 APC &amp; OPROC'!P1033)</f>
        <v>-</v>
      </c>
      <c r="Q1033" s="653" t="str">
        <f>IF(ISBLANK('201718 APC &amp; OPROC'!Q1033),"",'201718 APC &amp; OPROC'!Q1033)</f>
        <v>-</v>
      </c>
      <c r="R1033" s="647" t="str">
        <f>IF(ISBLANK('201718 APC &amp; OPROC'!R1033),"",'201718 APC &amp; OPROC'!R1033)</f>
        <v>-</v>
      </c>
      <c r="S1033" s="647" t="str">
        <f>IF(ISBLANK('201718 APC &amp; OPROC'!S1033),"",'201718 APC &amp; OPROC'!S1033)</f>
        <v/>
      </c>
      <c r="T1033" s="647" t="str">
        <f>IF(ISBLANK('201718 APC &amp; OPROC'!T1033),"",'201718 APC &amp; OPROC'!T1033)</f>
        <v/>
      </c>
      <c r="V1033" s="315"/>
      <c r="W1033" s="315"/>
    </row>
    <row r="1034" spans="2:23" s="139" customFormat="1" x14ac:dyDescent="0.35">
      <c r="B1034" s="648" t="s">
        <v>2509</v>
      </c>
      <c r="C1034" s="164" t="s">
        <v>2510</v>
      </c>
      <c r="D1034" s="649">
        <f>IF(ISNUMBER('201718 APC &amp; OPROC'!D1034),'201718 APC &amp; OPROC'!D1034*(1+VLOOKUP(LEFT($B1034,2),'Adjustment factors'!$B$9:$M$99,D$1,FALSE)),"-")</f>
        <v>373.27418392382458</v>
      </c>
      <c r="E1034" s="650">
        <f>IF(ISNUMBER('201718 APC &amp; OPROC'!E1034),'201718 APC &amp; OPROC'!E1034*(1+VLOOKUP(LEFT($B1034,2),'Adjustment factors'!$B$9:$M$99,E$1,FALSE)),"-")</f>
        <v>443.073421568117</v>
      </c>
      <c r="F1034" s="649" t="str">
        <f>IF(ISNUMBER('201718 APC &amp; OPROC'!F1034),'201718 APC &amp; OPROC'!F1034*(1+VLOOKUP(LEFT($B1034,2),'Adjustment factors'!$B$9:$M$99,F$1,FALSE)),"-")</f>
        <v>-</v>
      </c>
      <c r="G1034" s="649" t="str">
        <f>IF(ISNUMBER('201718 APC &amp; OPROC'!G1034),'201718 APC &amp; OPROC'!G1034*(1+VLOOKUP(LEFT($B1034,2),'Adjustment factors'!$B$9:$M$99,G$1,FALSE)),"-")</f>
        <v>-</v>
      </c>
      <c r="H1034" s="650">
        <f>IF(ISBLANK('201718 APC &amp; OPROC'!H1034),"",'201718 APC &amp; OPROC'!H1034)</f>
        <v>5</v>
      </c>
      <c r="I1034" s="650">
        <f>IF(ISNUMBER('201718 APC &amp; OPROC'!I1034),'201718 APC &amp; OPROC'!I1034*(1+VLOOKUP(LEFT($B1034,2),'Adjustment factors'!$B$9:$M$99,I$1,FALSE)),"-")</f>
        <v>531.0811559891813</v>
      </c>
      <c r="J1034" s="650">
        <f>IF(ISBLANK('201718 APC &amp; OPROC'!J1034),"",'201718 APC &amp; OPROC'!J1034)</f>
        <v>5</v>
      </c>
      <c r="K1034" s="650">
        <f>IF(ISNUMBER('201718 APC &amp; OPROC'!K1034),'201718 APC &amp; OPROC'!K1034*(1+VLOOKUP(LEFT($B1034,2),'Adjustment factors'!$B$9:$M$99,K$1,FALSE)),"-")</f>
        <v>224.12991999999997</v>
      </c>
      <c r="L1034" s="650" t="str">
        <f>IF(ISBLANK('201718 APC &amp; OPROC'!L1034),"",'201718 APC &amp; OPROC'!L1034)</f>
        <v>No</v>
      </c>
      <c r="M1034" s="651" t="str">
        <f>IF(ISBLANK('201718 APC &amp; OPROC'!M1034),"",'201718 APC &amp; OPROC'!M1034)</f>
        <v>-</v>
      </c>
      <c r="N1034" s="654" t="str">
        <f t="shared" si="16"/>
        <v>-</v>
      </c>
      <c r="O1034" s="652" t="str">
        <f>IF(ISBLANK('201718 APC &amp; OPROC'!O1034),"",'201718 APC &amp; OPROC'!O1034)</f>
        <v>-</v>
      </c>
      <c r="P1034" s="645" t="str">
        <f>IF(ISBLANK('201718 APC &amp; OPROC'!P1034),"",'201718 APC &amp; OPROC'!P1034)</f>
        <v>-</v>
      </c>
      <c r="Q1034" s="653" t="str">
        <f>IF(ISBLANK('201718 APC &amp; OPROC'!Q1034),"",'201718 APC &amp; OPROC'!Q1034)</f>
        <v>-</v>
      </c>
      <c r="R1034" s="647" t="str">
        <f>IF(ISBLANK('201718 APC &amp; OPROC'!R1034),"",'201718 APC &amp; OPROC'!R1034)</f>
        <v>-</v>
      </c>
      <c r="S1034" s="647" t="str">
        <f>IF(ISBLANK('201718 APC &amp; OPROC'!S1034),"",'201718 APC &amp; OPROC'!S1034)</f>
        <v/>
      </c>
      <c r="T1034" s="647" t="str">
        <f>IF(ISBLANK('201718 APC &amp; OPROC'!T1034),"",'201718 APC &amp; OPROC'!T1034)</f>
        <v/>
      </c>
      <c r="V1034" s="315"/>
      <c r="W1034" s="315"/>
    </row>
    <row r="1035" spans="2:23" s="139" customFormat="1" x14ac:dyDescent="0.35">
      <c r="B1035" s="648" t="s">
        <v>2511</v>
      </c>
      <c r="C1035" s="164" t="s">
        <v>2512</v>
      </c>
      <c r="D1035" s="649" t="str">
        <f>IF(ISNUMBER('201718 APC &amp; OPROC'!D1035),'201718 APC &amp; OPROC'!D1035*(1+VLOOKUP(LEFT($B1035,2),'Adjustment factors'!$B$9:$M$99,D$1,FALSE)),"-")</f>
        <v>-</v>
      </c>
      <c r="E1035" s="650">
        <f>IF(ISNUMBER('201718 APC &amp; OPROC'!E1035),'201718 APC &amp; OPROC'!E1035*(1+VLOOKUP(LEFT($B1035,2),'Adjustment factors'!$B$9:$M$99,E$1,FALSE)),"-")</f>
        <v>901.3205904502106</v>
      </c>
      <c r="F1035" s="649" t="str">
        <f>IF(ISNUMBER('201718 APC &amp; OPROC'!F1035),'201718 APC &amp; OPROC'!F1035*(1+VLOOKUP(LEFT($B1035,2),'Adjustment factors'!$B$9:$M$99,F$1,FALSE)),"-")</f>
        <v>-</v>
      </c>
      <c r="G1035" s="649" t="str">
        <f>IF(ISNUMBER('201718 APC &amp; OPROC'!G1035),'201718 APC &amp; OPROC'!G1035*(1+VLOOKUP(LEFT($B1035,2),'Adjustment factors'!$B$9:$M$99,G$1,FALSE)),"-")</f>
        <v>-</v>
      </c>
      <c r="H1035" s="650">
        <f>IF(ISBLANK('201718 APC &amp; OPROC'!H1035),"",'201718 APC &amp; OPROC'!H1035)</f>
        <v>5</v>
      </c>
      <c r="I1035" s="650">
        <f>IF(ISNUMBER('201718 APC &amp; OPROC'!I1035),'201718 APC &amp; OPROC'!I1035*(1+VLOOKUP(LEFT($B1035,2),'Adjustment factors'!$B$9:$M$99,I$1,FALSE)),"-")</f>
        <v>746.54836784764916</v>
      </c>
      <c r="J1035" s="650">
        <f>IF(ISBLANK('201718 APC &amp; OPROC'!J1035),"",'201718 APC &amp; OPROC'!J1035)</f>
        <v>5</v>
      </c>
      <c r="K1035" s="650">
        <f>IF(ISNUMBER('201718 APC &amp; OPROC'!K1035),'201718 APC &amp; OPROC'!K1035*(1+VLOOKUP(LEFT($B1035,2),'Adjustment factors'!$B$9:$M$99,K$1,FALSE)),"-")</f>
        <v>380.22039999999993</v>
      </c>
      <c r="L1035" s="650" t="str">
        <f>IF(ISBLANK('201718 APC &amp; OPROC'!L1035),"",'201718 APC &amp; OPROC'!L1035)</f>
        <v>No</v>
      </c>
      <c r="M1035" s="651" t="str">
        <f>IF(ISBLANK('201718 APC &amp; OPROC'!M1035),"",'201718 APC &amp; OPROC'!M1035)</f>
        <v>-</v>
      </c>
      <c r="N1035" s="654" t="str">
        <f t="shared" si="16"/>
        <v>-</v>
      </c>
      <c r="O1035" s="652" t="str">
        <f>IF(ISBLANK('201718 APC &amp; OPROC'!O1035),"",'201718 APC &amp; OPROC'!O1035)</f>
        <v>-</v>
      </c>
      <c r="P1035" s="645" t="str">
        <f>IF(ISBLANK('201718 APC &amp; OPROC'!P1035),"",'201718 APC &amp; OPROC'!P1035)</f>
        <v>-</v>
      </c>
      <c r="Q1035" s="653" t="str">
        <f>IF(ISBLANK('201718 APC &amp; OPROC'!Q1035),"",'201718 APC &amp; OPROC'!Q1035)</f>
        <v>-</v>
      </c>
      <c r="R1035" s="647" t="str">
        <f>IF(ISBLANK('201718 APC &amp; OPROC'!R1035),"",'201718 APC &amp; OPROC'!R1035)</f>
        <v>-</v>
      </c>
      <c r="S1035" s="647" t="str">
        <f>IF(ISBLANK('201718 APC &amp; OPROC'!S1035),"",'201718 APC &amp; OPROC'!S1035)</f>
        <v/>
      </c>
      <c r="T1035" s="647" t="str">
        <f>IF(ISBLANK('201718 APC &amp; OPROC'!T1035),"",'201718 APC &amp; OPROC'!T1035)</f>
        <v/>
      </c>
      <c r="V1035" s="315"/>
      <c r="W1035" s="315"/>
    </row>
    <row r="1036" spans="2:23" s="139" customFormat="1" x14ac:dyDescent="0.35">
      <c r="B1036" s="648" t="s">
        <v>2513</v>
      </c>
      <c r="C1036" s="164" t="s">
        <v>2514</v>
      </c>
      <c r="D1036" s="649" t="str">
        <f>IF(ISNUMBER('201718 APC &amp; OPROC'!D1036),'201718 APC &amp; OPROC'!D1036*(1+VLOOKUP(LEFT($B1036,2),'Adjustment factors'!$B$9:$M$99,D$1,FALSE)),"-")</f>
        <v>-</v>
      </c>
      <c r="E1036" s="650">
        <f>IF(ISNUMBER('201718 APC &amp; OPROC'!E1036),'201718 APC &amp; OPROC'!E1036*(1+VLOOKUP(LEFT($B1036,2),'Adjustment factors'!$B$9:$M$99,E$1,FALSE)),"-")</f>
        <v>1373.7299234920156</v>
      </c>
      <c r="F1036" s="649" t="str">
        <f>IF(ISNUMBER('201718 APC &amp; OPROC'!F1036),'201718 APC &amp; OPROC'!F1036*(1+VLOOKUP(LEFT($B1036,2),'Adjustment factors'!$B$9:$M$99,F$1,FALSE)),"-")</f>
        <v>-</v>
      </c>
      <c r="G1036" s="649" t="str">
        <f>IF(ISNUMBER('201718 APC &amp; OPROC'!G1036),'201718 APC &amp; OPROC'!G1036*(1+VLOOKUP(LEFT($B1036,2),'Adjustment factors'!$B$9:$M$99,G$1,FALSE)),"-")</f>
        <v>-</v>
      </c>
      <c r="H1036" s="650">
        <f>IF(ISBLANK('201718 APC &amp; OPROC'!H1036),"",'201718 APC &amp; OPROC'!H1036)</f>
        <v>5</v>
      </c>
      <c r="I1036" s="650">
        <f>IF(ISNUMBER('201718 APC &amp; OPROC'!I1036),'201718 APC &amp; OPROC'!I1036*(1+VLOOKUP(LEFT($B1036,2),'Adjustment factors'!$B$9:$M$99,I$1,FALSE)),"-")</f>
        <v>1079.3592256008694</v>
      </c>
      <c r="J1036" s="650">
        <f>IF(ISBLANK('201718 APC &amp; OPROC'!J1036),"",'201718 APC &amp; OPROC'!J1036)</f>
        <v>5</v>
      </c>
      <c r="K1036" s="650">
        <f>IF(ISNUMBER('201718 APC &amp; OPROC'!K1036),'201718 APC &amp; OPROC'!K1036*(1+VLOOKUP(LEFT($B1036,2),'Adjustment factors'!$B$9:$M$99,K$1,FALSE)),"-")</f>
        <v>380.22039999999993</v>
      </c>
      <c r="L1036" s="650" t="str">
        <f>IF(ISBLANK('201718 APC &amp; OPROC'!L1036),"",'201718 APC &amp; OPROC'!L1036)</f>
        <v>No</v>
      </c>
      <c r="M1036" s="651" t="str">
        <f>IF(ISBLANK('201718 APC &amp; OPROC'!M1036),"",'201718 APC &amp; OPROC'!M1036)</f>
        <v>-</v>
      </c>
      <c r="N1036" s="654" t="str">
        <f t="shared" si="16"/>
        <v>-</v>
      </c>
      <c r="O1036" s="652" t="str">
        <f>IF(ISBLANK('201718 APC &amp; OPROC'!O1036),"",'201718 APC &amp; OPROC'!O1036)</f>
        <v>-</v>
      </c>
      <c r="P1036" s="645" t="str">
        <f>IF(ISBLANK('201718 APC &amp; OPROC'!P1036),"",'201718 APC &amp; OPROC'!P1036)</f>
        <v>-</v>
      </c>
      <c r="Q1036" s="653" t="str">
        <f>IF(ISBLANK('201718 APC &amp; OPROC'!Q1036),"",'201718 APC &amp; OPROC'!Q1036)</f>
        <v>-</v>
      </c>
      <c r="R1036" s="647" t="str">
        <f>IF(ISBLANK('201718 APC &amp; OPROC'!R1036),"",'201718 APC &amp; OPROC'!R1036)</f>
        <v>-</v>
      </c>
      <c r="S1036" s="647" t="str">
        <f>IF(ISBLANK('201718 APC &amp; OPROC'!S1036),"",'201718 APC &amp; OPROC'!S1036)</f>
        <v/>
      </c>
      <c r="T1036" s="647" t="str">
        <f>IF(ISBLANK('201718 APC &amp; OPROC'!T1036),"",'201718 APC &amp; OPROC'!T1036)</f>
        <v/>
      </c>
      <c r="V1036" s="315"/>
      <c r="W1036" s="315"/>
    </row>
    <row r="1037" spans="2:23" s="139" customFormat="1" x14ac:dyDescent="0.35">
      <c r="B1037" s="648" t="s">
        <v>2515</v>
      </c>
      <c r="C1037" s="164" t="s">
        <v>2516</v>
      </c>
      <c r="D1037" s="649" t="str">
        <f>IF(ISNUMBER('201718 APC &amp; OPROC'!D1037),'201718 APC &amp; OPROC'!D1037*(1+VLOOKUP(LEFT($B1037,2),'Adjustment factors'!$B$9:$M$99,D$1,FALSE)),"-")</f>
        <v>-</v>
      </c>
      <c r="E1037" s="650">
        <f>IF(ISNUMBER('201718 APC &amp; OPROC'!E1037),'201718 APC &amp; OPROC'!E1037*(1+VLOOKUP(LEFT($B1037,2),'Adjustment factors'!$B$9:$M$99,E$1,FALSE)),"-")</f>
        <v>1964.8727318654389</v>
      </c>
      <c r="F1037" s="649" t="str">
        <f>IF(ISNUMBER('201718 APC &amp; OPROC'!F1037),'201718 APC &amp; OPROC'!F1037*(1+VLOOKUP(LEFT($B1037,2),'Adjustment factors'!$B$9:$M$99,F$1,FALSE)),"-")</f>
        <v>-</v>
      </c>
      <c r="G1037" s="649" t="str">
        <f>IF(ISNUMBER('201718 APC &amp; OPROC'!G1037),'201718 APC &amp; OPROC'!G1037*(1+VLOOKUP(LEFT($B1037,2),'Adjustment factors'!$B$9:$M$99,G$1,FALSE)),"-")</f>
        <v>-</v>
      </c>
      <c r="H1037" s="650">
        <f>IF(ISBLANK('201718 APC &amp; OPROC'!H1037),"",'201718 APC &amp; OPROC'!H1037)</f>
        <v>43</v>
      </c>
      <c r="I1037" s="650">
        <f>IF(ISNUMBER('201718 APC &amp; OPROC'!I1037),'201718 APC &amp; OPROC'!I1037*(1+VLOOKUP(LEFT($B1037,2),'Adjustment factors'!$B$9:$M$99,I$1,FALSE)),"-")</f>
        <v>4883.9971798212646</v>
      </c>
      <c r="J1037" s="650">
        <f>IF(ISBLANK('201718 APC &amp; OPROC'!J1037),"",'201718 APC &amp; OPROC'!J1037)</f>
        <v>53</v>
      </c>
      <c r="K1037" s="650">
        <f>IF(ISNUMBER('201718 APC &amp; OPROC'!K1037),'201718 APC &amp; OPROC'!K1037*(1+VLOOKUP(LEFT($B1037,2),'Adjustment factors'!$B$9:$M$99,K$1,FALSE)),"-")</f>
        <v>240.13919999999996</v>
      </c>
      <c r="L1037" s="650" t="str">
        <f>IF(ISBLANK('201718 APC &amp; OPROC'!L1037),"",'201718 APC &amp; OPROC'!L1037)</f>
        <v>Yes</v>
      </c>
      <c r="M1037" s="651">
        <f>IF(ISBLANK('201718 APC &amp; OPROC'!M1037),"",'201718 APC &amp; OPROC'!M1037)</f>
        <v>0.30000000000000004</v>
      </c>
      <c r="N1037" s="654">
        <f t="shared" si="16"/>
        <v>1465.1991539463795</v>
      </c>
      <c r="O1037" s="652" t="str">
        <f>IF(ISBLANK('201718 APC &amp; OPROC'!O1037),"",'201718 APC &amp; OPROC'!O1037)</f>
        <v>-</v>
      </c>
      <c r="P1037" s="645" t="str">
        <f>IF(ISBLANK('201718 APC &amp; OPROC'!P1037),"",'201718 APC &amp; OPROC'!P1037)</f>
        <v>-</v>
      </c>
      <c r="Q1037" s="653" t="str">
        <f>IF(ISBLANK('201718 APC &amp; OPROC'!Q1037),"",'201718 APC &amp; OPROC'!Q1037)</f>
        <v>-</v>
      </c>
      <c r="R1037" s="647" t="str">
        <f>IF(ISBLANK('201718 APC &amp; OPROC'!R1037),"",'201718 APC &amp; OPROC'!R1037)</f>
        <v>-</v>
      </c>
      <c r="S1037" s="647" t="str">
        <f>IF(ISBLANK('201718 APC &amp; OPROC'!S1037),"",'201718 APC &amp; OPROC'!S1037)</f>
        <v/>
      </c>
      <c r="T1037" s="647" t="str">
        <f>IF(ISBLANK('201718 APC &amp; OPROC'!T1037),"",'201718 APC &amp; OPROC'!T1037)</f>
        <v/>
      </c>
      <c r="V1037" s="315"/>
      <c r="W1037" s="315"/>
    </row>
    <row r="1038" spans="2:23" s="139" customFormat="1" x14ac:dyDescent="0.35">
      <c r="B1038" s="648" t="s">
        <v>2517</v>
      </c>
      <c r="C1038" s="164" t="s">
        <v>2518</v>
      </c>
      <c r="D1038" s="649" t="str">
        <f>IF(ISNUMBER('201718 APC &amp; OPROC'!D1038),'201718 APC &amp; OPROC'!D1038*(1+VLOOKUP(LEFT($B1038,2),'Adjustment factors'!$B$9:$M$99,D$1,FALSE)),"-")</f>
        <v>-</v>
      </c>
      <c r="E1038" s="650">
        <f>IF(ISNUMBER('201718 APC &amp; OPROC'!E1038),'201718 APC &amp; OPROC'!E1038*(1+VLOOKUP(LEFT($B1038,2),'Adjustment factors'!$B$9:$M$99,E$1,FALSE)),"-")</f>
        <v>871.71095583784324</v>
      </c>
      <c r="F1038" s="649" t="str">
        <f>IF(ISNUMBER('201718 APC &amp; OPROC'!F1038),'201718 APC &amp; OPROC'!F1038*(1+VLOOKUP(LEFT($B1038,2),'Adjustment factors'!$B$9:$M$99,F$1,FALSE)),"-")</f>
        <v>-</v>
      </c>
      <c r="G1038" s="649" t="str">
        <f>IF(ISNUMBER('201718 APC &amp; OPROC'!G1038),'201718 APC &amp; OPROC'!G1038*(1+VLOOKUP(LEFT($B1038,2),'Adjustment factors'!$B$9:$M$99,G$1,FALSE)),"-")</f>
        <v>-</v>
      </c>
      <c r="H1038" s="650">
        <f>IF(ISBLANK('201718 APC &amp; OPROC'!H1038),"",'201718 APC &amp; OPROC'!H1038)</f>
        <v>10</v>
      </c>
      <c r="I1038" s="650">
        <f>IF(ISNUMBER('201718 APC &amp; OPROC'!I1038),'201718 APC &amp; OPROC'!I1038*(1+VLOOKUP(LEFT($B1038,2),'Adjustment factors'!$B$9:$M$99,I$1,FALSE)),"-")</f>
        <v>2726.8648722456319</v>
      </c>
      <c r="J1038" s="650">
        <f>IF(ISBLANK('201718 APC &amp; OPROC'!J1038),"",'201718 APC &amp; OPROC'!J1038)</f>
        <v>23</v>
      </c>
      <c r="K1038" s="650">
        <f>IF(ISNUMBER('201718 APC &amp; OPROC'!K1038),'201718 APC &amp; OPROC'!K1038*(1+VLOOKUP(LEFT($B1038,2),'Adjustment factors'!$B$9:$M$99,K$1,FALSE)),"-")</f>
        <v>240.13919999999996</v>
      </c>
      <c r="L1038" s="650" t="str">
        <f>IF(ISBLANK('201718 APC &amp; OPROC'!L1038),"",'201718 APC &amp; OPROC'!L1038)</f>
        <v>Yes</v>
      </c>
      <c r="M1038" s="651">
        <f>IF(ISBLANK('201718 APC &amp; OPROC'!M1038),"",'201718 APC &amp; OPROC'!M1038)</f>
        <v>0.30000000000000004</v>
      </c>
      <c r="N1038" s="654">
        <f t="shared" si="16"/>
        <v>818.05946167368973</v>
      </c>
      <c r="O1038" s="652" t="str">
        <f>IF(ISBLANK('201718 APC &amp; OPROC'!O1038),"",'201718 APC &amp; OPROC'!O1038)</f>
        <v>-</v>
      </c>
      <c r="P1038" s="645" t="str">
        <f>IF(ISBLANK('201718 APC &amp; OPROC'!P1038),"",'201718 APC &amp; OPROC'!P1038)</f>
        <v>-</v>
      </c>
      <c r="Q1038" s="653" t="str">
        <f>IF(ISBLANK('201718 APC &amp; OPROC'!Q1038),"",'201718 APC &amp; OPROC'!Q1038)</f>
        <v>-</v>
      </c>
      <c r="R1038" s="647" t="str">
        <f>IF(ISBLANK('201718 APC &amp; OPROC'!R1038),"",'201718 APC &amp; OPROC'!R1038)</f>
        <v>-</v>
      </c>
      <c r="S1038" s="647" t="str">
        <f>IF(ISBLANK('201718 APC &amp; OPROC'!S1038),"",'201718 APC &amp; OPROC'!S1038)</f>
        <v/>
      </c>
      <c r="T1038" s="647" t="str">
        <f>IF(ISBLANK('201718 APC &amp; OPROC'!T1038),"",'201718 APC &amp; OPROC'!T1038)</f>
        <v/>
      </c>
      <c r="V1038" s="315"/>
      <c r="W1038" s="315"/>
    </row>
    <row r="1039" spans="2:23" s="139" customFormat="1" x14ac:dyDescent="0.35">
      <c r="B1039" s="648" t="s">
        <v>2519</v>
      </c>
      <c r="C1039" s="164" t="s">
        <v>2520</v>
      </c>
      <c r="D1039" s="649" t="str">
        <f>IF(ISNUMBER('201718 APC &amp; OPROC'!D1039),'201718 APC &amp; OPROC'!D1039*(1+VLOOKUP(LEFT($B1039,2),'Adjustment factors'!$B$9:$M$99,D$1,FALSE)),"-")</f>
        <v>-</v>
      </c>
      <c r="E1039" s="650">
        <f>IF(ISNUMBER('201718 APC &amp; OPROC'!E1039),'201718 APC &amp; OPROC'!E1039*(1+VLOOKUP(LEFT($B1039,2),'Adjustment factors'!$B$9:$M$99,E$1,FALSE)),"-")</f>
        <v>893.85603785681849</v>
      </c>
      <c r="F1039" s="649" t="str">
        <f>IF(ISNUMBER('201718 APC &amp; OPROC'!F1039),'201718 APC &amp; OPROC'!F1039*(1+VLOOKUP(LEFT($B1039,2),'Adjustment factors'!$B$9:$M$99,F$1,FALSE)),"-")</f>
        <v>-</v>
      </c>
      <c r="G1039" s="649" t="str">
        <f>IF(ISNUMBER('201718 APC &amp; OPROC'!G1039),'201718 APC &amp; OPROC'!G1039*(1+VLOOKUP(LEFT($B1039,2),'Adjustment factors'!$B$9:$M$99,G$1,FALSE)),"-")</f>
        <v>-</v>
      </c>
      <c r="H1039" s="650">
        <f>IF(ISBLANK('201718 APC &amp; OPROC'!H1039),"",'201718 APC &amp; OPROC'!H1039)</f>
        <v>5</v>
      </c>
      <c r="I1039" s="650">
        <f>IF(ISNUMBER('201718 APC &amp; OPROC'!I1039),'201718 APC &amp; OPROC'!I1039*(1+VLOOKUP(LEFT($B1039,2),'Adjustment factors'!$B$9:$M$99,I$1,FALSE)),"-")</f>
        <v>1352.8631924319416</v>
      </c>
      <c r="J1039" s="650">
        <f>IF(ISBLANK('201718 APC &amp; OPROC'!J1039),"",'201718 APC &amp; OPROC'!J1039)</f>
        <v>8</v>
      </c>
      <c r="K1039" s="650">
        <f>IF(ISNUMBER('201718 APC &amp; OPROC'!K1039),'201718 APC &amp; OPROC'!K1039*(1+VLOOKUP(LEFT($B1039,2),'Adjustment factors'!$B$9:$M$99,K$1,FALSE)),"-")</f>
        <v>240.13919999999996</v>
      </c>
      <c r="L1039" s="650" t="str">
        <f>IF(ISBLANK('201718 APC &amp; OPROC'!L1039),"",'201718 APC &amp; OPROC'!L1039)</f>
        <v>Yes</v>
      </c>
      <c r="M1039" s="651">
        <f>IF(ISBLANK('201718 APC &amp; OPROC'!M1039),"",'201718 APC &amp; OPROC'!M1039)</f>
        <v>0.5</v>
      </c>
      <c r="N1039" s="654">
        <f t="shared" si="16"/>
        <v>676.43159621597079</v>
      </c>
      <c r="O1039" s="652" t="str">
        <f>IF(ISBLANK('201718 APC &amp; OPROC'!O1039),"",'201718 APC &amp; OPROC'!O1039)</f>
        <v>-</v>
      </c>
      <c r="P1039" s="645" t="str">
        <f>IF(ISBLANK('201718 APC &amp; OPROC'!P1039),"",'201718 APC &amp; OPROC'!P1039)</f>
        <v>-</v>
      </c>
      <c r="Q1039" s="653" t="str">
        <f>IF(ISBLANK('201718 APC &amp; OPROC'!Q1039),"",'201718 APC &amp; OPROC'!Q1039)</f>
        <v>-</v>
      </c>
      <c r="R1039" s="647" t="str">
        <f>IF(ISBLANK('201718 APC &amp; OPROC'!R1039),"",'201718 APC &amp; OPROC'!R1039)</f>
        <v>-</v>
      </c>
      <c r="S1039" s="647" t="str">
        <f>IF(ISBLANK('201718 APC &amp; OPROC'!S1039),"",'201718 APC &amp; OPROC'!S1039)</f>
        <v/>
      </c>
      <c r="T1039" s="647" t="str">
        <f>IF(ISBLANK('201718 APC &amp; OPROC'!T1039),"",'201718 APC &amp; OPROC'!T1039)</f>
        <v/>
      </c>
      <c r="V1039" s="315"/>
      <c r="W1039" s="315"/>
    </row>
    <row r="1040" spans="2:23" s="139" customFormat="1" x14ac:dyDescent="0.35">
      <c r="B1040" s="648" t="s">
        <v>2521</v>
      </c>
      <c r="C1040" s="164" t="s">
        <v>2522</v>
      </c>
      <c r="D1040" s="649" t="str">
        <f>IF(ISNUMBER('201718 APC &amp; OPROC'!D1040),'201718 APC &amp; OPROC'!D1040*(1+VLOOKUP(LEFT($B1040,2),'Adjustment factors'!$B$9:$M$99,D$1,FALSE)),"-")</f>
        <v>-</v>
      </c>
      <c r="E1040" s="650">
        <f>IF(ISNUMBER('201718 APC &amp; OPROC'!E1040),'201718 APC &amp; OPROC'!E1040*(1+VLOOKUP(LEFT($B1040,2),'Adjustment factors'!$B$9:$M$99,E$1,FALSE)),"-")</f>
        <v>641.2007839130556</v>
      </c>
      <c r="F1040" s="649" t="str">
        <f>IF(ISNUMBER('201718 APC &amp; OPROC'!F1040),'201718 APC &amp; OPROC'!F1040*(1+VLOOKUP(LEFT($B1040,2),'Adjustment factors'!$B$9:$M$99,F$1,FALSE)),"-")</f>
        <v>-</v>
      </c>
      <c r="G1040" s="649" t="str">
        <f>IF(ISNUMBER('201718 APC &amp; OPROC'!G1040),'201718 APC &amp; OPROC'!G1040*(1+VLOOKUP(LEFT($B1040,2),'Adjustment factors'!$B$9:$M$99,G$1,FALSE)),"-")</f>
        <v>-</v>
      </c>
      <c r="H1040" s="650">
        <f>IF(ISBLANK('201718 APC &amp; OPROC'!H1040),"",'201718 APC &amp; OPROC'!H1040)</f>
        <v>5</v>
      </c>
      <c r="I1040" s="650">
        <f>IF(ISNUMBER('201718 APC &amp; OPROC'!I1040),'201718 APC &amp; OPROC'!I1040*(1+VLOOKUP(LEFT($B1040,2),'Adjustment factors'!$B$9:$M$99,I$1,FALSE)),"-")</f>
        <v>528.46218454372718</v>
      </c>
      <c r="J1040" s="650">
        <f>IF(ISBLANK('201718 APC &amp; OPROC'!J1040),"",'201718 APC &amp; OPROC'!J1040)</f>
        <v>5</v>
      </c>
      <c r="K1040" s="650">
        <f>IF(ISNUMBER('201718 APC &amp; OPROC'!K1040),'201718 APC &amp; OPROC'!K1040*(1+VLOOKUP(LEFT($B1040,2),'Adjustment factors'!$B$9:$M$99,K$1,FALSE)),"-")</f>
        <v>240.13919999999996</v>
      </c>
      <c r="L1040" s="650" t="str">
        <f>IF(ISBLANK('201718 APC &amp; OPROC'!L1040),"",'201718 APC &amp; OPROC'!L1040)</f>
        <v>No</v>
      </c>
      <c r="M1040" s="651" t="str">
        <f>IF(ISBLANK('201718 APC &amp; OPROC'!M1040),"",'201718 APC &amp; OPROC'!M1040)</f>
        <v>-</v>
      </c>
      <c r="N1040" s="654" t="str">
        <f t="shared" si="16"/>
        <v>-</v>
      </c>
      <c r="O1040" s="652" t="str">
        <f>IF(ISBLANK('201718 APC &amp; OPROC'!O1040),"",'201718 APC &amp; OPROC'!O1040)</f>
        <v>-</v>
      </c>
      <c r="P1040" s="645" t="str">
        <f>IF(ISBLANK('201718 APC &amp; OPROC'!P1040),"",'201718 APC &amp; OPROC'!P1040)</f>
        <v>-</v>
      </c>
      <c r="Q1040" s="653" t="str">
        <f>IF(ISBLANK('201718 APC &amp; OPROC'!Q1040),"",'201718 APC &amp; OPROC'!Q1040)</f>
        <v>-</v>
      </c>
      <c r="R1040" s="647" t="str">
        <f>IF(ISBLANK('201718 APC &amp; OPROC'!R1040),"",'201718 APC &amp; OPROC'!R1040)</f>
        <v>-</v>
      </c>
      <c r="S1040" s="647" t="str">
        <f>IF(ISBLANK('201718 APC &amp; OPROC'!S1040),"",'201718 APC &amp; OPROC'!S1040)</f>
        <v/>
      </c>
      <c r="T1040" s="647" t="str">
        <f>IF(ISBLANK('201718 APC &amp; OPROC'!T1040),"",'201718 APC &amp; OPROC'!T1040)</f>
        <v/>
      </c>
      <c r="V1040" s="315"/>
      <c r="W1040" s="315"/>
    </row>
    <row r="1041" spans="2:23" s="139" customFormat="1" x14ac:dyDescent="0.35">
      <c r="B1041" s="648" t="s">
        <v>2523</v>
      </c>
      <c r="C1041" s="164" t="s">
        <v>2524</v>
      </c>
      <c r="D1041" s="649" t="str">
        <f>IF(ISNUMBER('201718 APC &amp; OPROC'!D1041),'201718 APC &amp; OPROC'!D1041*(1+VLOOKUP(LEFT($B1041,2),'Adjustment factors'!$B$9:$M$99,D$1,FALSE)),"-")</f>
        <v>-</v>
      </c>
      <c r="E1041" s="650">
        <f>IF(ISNUMBER('201718 APC &amp; OPROC'!E1041),'201718 APC &amp; OPROC'!E1041*(1+VLOOKUP(LEFT($B1041,2),'Adjustment factors'!$B$9:$M$99,E$1,FALSE)),"-")</f>
        <v>590.87105205174828</v>
      </c>
      <c r="F1041" s="649" t="str">
        <f>IF(ISNUMBER('201718 APC &amp; OPROC'!F1041),'201718 APC &amp; OPROC'!F1041*(1+VLOOKUP(LEFT($B1041,2),'Adjustment factors'!$B$9:$M$99,F$1,FALSE)),"-")</f>
        <v>-</v>
      </c>
      <c r="G1041" s="649" t="str">
        <f>IF(ISNUMBER('201718 APC &amp; OPROC'!G1041),'201718 APC &amp; OPROC'!G1041*(1+VLOOKUP(LEFT($B1041,2),'Adjustment factors'!$B$9:$M$99,G$1,FALSE)),"-")</f>
        <v>-</v>
      </c>
      <c r="H1041" s="650">
        <f>IF(ISBLANK('201718 APC &amp; OPROC'!H1041),"",'201718 APC &amp; OPROC'!H1041)</f>
        <v>5</v>
      </c>
      <c r="I1041" s="650">
        <f>IF(ISNUMBER('201718 APC &amp; OPROC'!I1041),'201718 APC &amp; OPROC'!I1041*(1+VLOOKUP(LEFT($B1041,2),'Adjustment factors'!$B$9:$M$99,I$1,FALSE)),"-")</f>
        <v>337.20920347075923</v>
      </c>
      <c r="J1041" s="650">
        <f>IF(ISBLANK('201718 APC &amp; OPROC'!J1041),"",'201718 APC &amp; OPROC'!J1041)</f>
        <v>5</v>
      </c>
      <c r="K1041" s="650">
        <f>IF(ISNUMBER('201718 APC &amp; OPROC'!K1041),'201718 APC &amp; OPROC'!K1041*(1+VLOOKUP(LEFT($B1041,2),'Adjustment factors'!$B$9:$M$99,K$1,FALSE)),"-")</f>
        <v>240.13919999999996</v>
      </c>
      <c r="L1041" s="650" t="str">
        <f>IF(ISBLANK('201718 APC &amp; OPROC'!L1041),"",'201718 APC &amp; OPROC'!L1041)</f>
        <v>No</v>
      </c>
      <c r="M1041" s="651" t="str">
        <f>IF(ISBLANK('201718 APC &amp; OPROC'!M1041),"",'201718 APC &amp; OPROC'!M1041)</f>
        <v>-</v>
      </c>
      <c r="N1041" s="654" t="str">
        <f t="shared" si="16"/>
        <v>-</v>
      </c>
      <c r="O1041" s="652" t="str">
        <f>IF(ISBLANK('201718 APC &amp; OPROC'!O1041),"",'201718 APC &amp; OPROC'!O1041)</f>
        <v>-</v>
      </c>
      <c r="P1041" s="645" t="str">
        <f>IF(ISBLANK('201718 APC &amp; OPROC'!P1041),"",'201718 APC &amp; OPROC'!P1041)</f>
        <v>-</v>
      </c>
      <c r="Q1041" s="653" t="str">
        <f>IF(ISBLANK('201718 APC &amp; OPROC'!Q1041),"",'201718 APC &amp; OPROC'!Q1041)</f>
        <v>-</v>
      </c>
      <c r="R1041" s="647" t="str">
        <f>IF(ISBLANK('201718 APC &amp; OPROC'!R1041),"",'201718 APC &amp; OPROC'!R1041)</f>
        <v>-</v>
      </c>
      <c r="S1041" s="647" t="str">
        <f>IF(ISBLANK('201718 APC &amp; OPROC'!S1041),"",'201718 APC &amp; OPROC'!S1041)</f>
        <v/>
      </c>
      <c r="T1041" s="647" t="str">
        <f>IF(ISBLANK('201718 APC &amp; OPROC'!T1041),"",'201718 APC &amp; OPROC'!T1041)</f>
        <v/>
      </c>
      <c r="V1041" s="315"/>
      <c r="W1041" s="315"/>
    </row>
    <row r="1042" spans="2:23" s="139" customFormat="1" x14ac:dyDescent="0.35">
      <c r="B1042" s="648" t="s">
        <v>2525</v>
      </c>
      <c r="C1042" s="164" t="s">
        <v>2526</v>
      </c>
      <c r="D1042" s="649" t="str">
        <f>IF(ISNUMBER('201718 APC &amp; OPROC'!D1042),'201718 APC &amp; OPROC'!D1042*(1+VLOOKUP(LEFT($B1042,2),'Adjustment factors'!$B$9:$M$99,D$1,FALSE)),"-")</f>
        <v>-</v>
      </c>
      <c r="E1042" s="650">
        <f>IF(ISNUMBER('201718 APC &amp; OPROC'!E1042),'201718 APC &amp; OPROC'!E1042*(1+VLOOKUP(LEFT($B1042,2),'Adjustment factors'!$B$9:$M$99,E$1,FALSE)),"-")</f>
        <v>2346.3720993741485</v>
      </c>
      <c r="F1042" s="649" t="str">
        <f>IF(ISNUMBER('201718 APC &amp; OPROC'!F1042),'201718 APC &amp; OPROC'!F1042*(1+VLOOKUP(LEFT($B1042,2),'Adjustment factors'!$B$9:$M$99,F$1,FALSE)),"-")</f>
        <v>-</v>
      </c>
      <c r="G1042" s="649" t="str">
        <f>IF(ISNUMBER('201718 APC &amp; OPROC'!G1042),'201718 APC &amp; OPROC'!G1042*(1+VLOOKUP(LEFT($B1042,2),'Adjustment factors'!$B$9:$M$99,G$1,FALSE)),"-")</f>
        <v>-</v>
      </c>
      <c r="H1042" s="650">
        <f>IF(ISBLANK('201718 APC &amp; OPROC'!H1042),"",'201718 APC &amp; OPROC'!H1042)</f>
        <v>50</v>
      </c>
      <c r="I1042" s="650">
        <f>IF(ISNUMBER('201718 APC &amp; OPROC'!I1042),'201718 APC &amp; OPROC'!I1042*(1+VLOOKUP(LEFT($B1042,2),'Adjustment factors'!$B$9:$M$99,I$1,FALSE)),"-")</f>
        <v>5662.0948343970767</v>
      </c>
      <c r="J1042" s="650">
        <f>IF(ISBLANK('201718 APC &amp; OPROC'!J1042),"",'201718 APC &amp; OPROC'!J1042)</f>
        <v>53</v>
      </c>
      <c r="K1042" s="650">
        <f>IF(ISNUMBER('201718 APC &amp; OPROC'!K1042),'201718 APC &amp; OPROC'!K1042*(1+VLOOKUP(LEFT($B1042,2),'Adjustment factors'!$B$9:$M$99,K$1,FALSE)),"-")</f>
        <v>240.13919999999996</v>
      </c>
      <c r="L1042" s="650" t="str">
        <f>IF(ISBLANK('201718 APC &amp; OPROC'!L1042),"",'201718 APC &amp; OPROC'!L1042)</f>
        <v>Yes</v>
      </c>
      <c r="M1042" s="651">
        <f>IF(ISBLANK('201718 APC &amp; OPROC'!M1042),"",'201718 APC &amp; OPROC'!M1042)</f>
        <v>0.30000000000000004</v>
      </c>
      <c r="N1042" s="654">
        <f t="shared" si="16"/>
        <v>1698.6284503191232</v>
      </c>
      <c r="O1042" s="652" t="str">
        <f>IF(ISBLANK('201718 APC &amp; OPROC'!O1042),"",'201718 APC &amp; OPROC'!O1042)</f>
        <v>-</v>
      </c>
      <c r="P1042" s="645" t="str">
        <f>IF(ISBLANK('201718 APC &amp; OPROC'!P1042),"",'201718 APC &amp; OPROC'!P1042)</f>
        <v>-</v>
      </c>
      <c r="Q1042" s="653" t="str">
        <f>IF(ISBLANK('201718 APC &amp; OPROC'!Q1042),"",'201718 APC &amp; OPROC'!Q1042)</f>
        <v>-</v>
      </c>
      <c r="R1042" s="647" t="str">
        <f>IF(ISBLANK('201718 APC &amp; OPROC'!R1042),"",'201718 APC &amp; OPROC'!R1042)</f>
        <v>-</v>
      </c>
      <c r="S1042" s="647" t="str">
        <f>IF(ISBLANK('201718 APC &amp; OPROC'!S1042),"",'201718 APC &amp; OPROC'!S1042)</f>
        <v/>
      </c>
      <c r="T1042" s="647" t="str">
        <f>IF(ISBLANK('201718 APC &amp; OPROC'!T1042),"",'201718 APC &amp; OPROC'!T1042)</f>
        <v/>
      </c>
      <c r="V1042" s="315"/>
      <c r="W1042" s="315"/>
    </row>
    <row r="1043" spans="2:23" s="139" customFormat="1" x14ac:dyDescent="0.35">
      <c r="B1043" s="648" t="s">
        <v>2527</v>
      </c>
      <c r="C1043" s="164" t="s">
        <v>2528</v>
      </c>
      <c r="D1043" s="649" t="str">
        <f>IF(ISNUMBER('201718 APC &amp; OPROC'!D1043),'201718 APC &amp; OPROC'!D1043*(1+VLOOKUP(LEFT($B1043,2),'Adjustment factors'!$B$9:$M$99,D$1,FALSE)),"-")</f>
        <v>-</v>
      </c>
      <c r="E1043" s="650">
        <f>IF(ISNUMBER('201718 APC &amp; OPROC'!E1043),'201718 APC &amp; OPROC'!E1043*(1+VLOOKUP(LEFT($B1043,2),'Adjustment factors'!$B$9:$M$99,E$1,FALSE)),"-")</f>
        <v>1311.5928123056694</v>
      </c>
      <c r="F1043" s="649" t="str">
        <f>IF(ISNUMBER('201718 APC &amp; OPROC'!F1043),'201718 APC &amp; OPROC'!F1043*(1+VLOOKUP(LEFT($B1043,2),'Adjustment factors'!$B$9:$M$99,F$1,FALSE)),"-")</f>
        <v>-</v>
      </c>
      <c r="G1043" s="649" t="str">
        <f>IF(ISNUMBER('201718 APC &amp; OPROC'!G1043),'201718 APC &amp; OPROC'!G1043*(1+VLOOKUP(LEFT($B1043,2),'Adjustment factors'!$B$9:$M$99,G$1,FALSE)),"-")</f>
        <v>-</v>
      </c>
      <c r="H1043" s="650">
        <f>IF(ISBLANK('201718 APC &amp; OPROC'!H1043),"",'201718 APC &amp; OPROC'!H1043)</f>
        <v>10</v>
      </c>
      <c r="I1043" s="650">
        <f>IF(ISNUMBER('201718 APC &amp; OPROC'!I1043),'201718 APC &amp; OPROC'!I1043*(1+VLOOKUP(LEFT($B1043,2),'Adjustment factors'!$B$9:$M$99,I$1,FALSE)),"-")</f>
        <v>3634.8132350236165</v>
      </c>
      <c r="J1043" s="650">
        <f>IF(ISBLANK('201718 APC &amp; OPROC'!J1043),"",'201718 APC &amp; OPROC'!J1043)</f>
        <v>31</v>
      </c>
      <c r="K1043" s="650">
        <f>IF(ISNUMBER('201718 APC &amp; OPROC'!K1043),'201718 APC &amp; OPROC'!K1043*(1+VLOOKUP(LEFT($B1043,2),'Adjustment factors'!$B$9:$M$99,K$1,FALSE)),"-")</f>
        <v>240.13919999999996</v>
      </c>
      <c r="L1043" s="650" t="str">
        <f>IF(ISBLANK('201718 APC &amp; OPROC'!L1043),"",'201718 APC &amp; OPROC'!L1043)</f>
        <v>Yes</v>
      </c>
      <c r="M1043" s="651">
        <f>IF(ISBLANK('201718 APC &amp; OPROC'!M1043),"",'201718 APC &amp; OPROC'!M1043)</f>
        <v>0.30000000000000004</v>
      </c>
      <c r="N1043" s="654">
        <f t="shared" si="16"/>
        <v>1090.4439705070852</v>
      </c>
      <c r="O1043" s="652" t="str">
        <f>IF(ISBLANK('201718 APC &amp; OPROC'!O1043),"",'201718 APC &amp; OPROC'!O1043)</f>
        <v>-</v>
      </c>
      <c r="P1043" s="645" t="str">
        <f>IF(ISBLANK('201718 APC &amp; OPROC'!P1043),"",'201718 APC &amp; OPROC'!P1043)</f>
        <v>-</v>
      </c>
      <c r="Q1043" s="653" t="str">
        <f>IF(ISBLANK('201718 APC &amp; OPROC'!Q1043),"",'201718 APC &amp; OPROC'!Q1043)</f>
        <v>-</v>
      </c>
      <c r="R1043" s="647" t="str">
        <f>IF(ISBLANK('201718 APC &amp; OPROC'!R1043),"",'201718 APC &amp; OPROC'!R1043)</f>
        <v>-</v>
      </c>
      <c r="S1043" s="647" t="str">
        <f>IF(ISBLANK('201718 APC &amp; OPROC'!S1043),"",'201718 APC &amp; OPROC'!S1043)</f>
        <v/>
      </c>
      <c r="T1043" s="647" t="str">
        <f>IF(ISBLANK('201718 APC &amp; OPROC'!T1043),"",'201718 APC &amp; OPROC'!T1043)</f>
        <v/>
      </c>
      <c r="V1043" s="315"/>
      <c r="W1043" s="315"/>
    </row>
    <row r="1044" spans="2:23" s="139" customFormat="1" x14ac:dyDescent="0.35">
      <c r="B1044" s="648" t="s">
        <v>2529</v>
      </c>
      <c r="C1044" s="164" t="s">
        <v>2530</v>
      </c>
      <c r="D1044" s="649" t="str">
        <f>IF(ISNUMBER('201718 APC &amp; OPROC'!D1044),'201718 APC &amp; OPROC'!D1044*(1+VLOOKUP(LEFT($B1044,2),'Adjustment factors'!$B$9:$M$99,D$1,FALSE)),"-")</f>
        <v>-</v>
      </c>
      <c r="E1044" s="650">
        <f>IF(ISNUMBER('201718 APC &amp; OPROC'!E1044),'201718 APC &amp; OPROC'!E1044*(1+VLOOKUP(LEFT($B1044,2),'Adjustment factors'!$B$9:$M$99,E$1,FALSE)),"-")</f>
        <v>733.8074905378611</v>
      </c>
      <c r="F1044" s="649" t="str">
        <f>IF(ISNUMBER('201718 APC &amp; OPROC'!F1044),'201718 APC &amp; OPROC'!F1044*(1+VLOOKUP(LEFT($B1044,2),'Adjustment factors'!$B$9:$M$99,F$1,FALSE)),"-")</f>
        <v>-</v>
      </c>
      <c r="G1044" s="649" t="str">
        <f>IF(ISNUMBER('201718 APC &amp; OPROC'!G1044),'201718 APC &amp; OPROC'!G1044*(1+VLOOKUP(LEFT($B1044,2),'Adjustment factors'!$B$9:$M$99,G$1,FALSE)),"-")</f>
        <v>-</v>
      </c>
      <c r="H1044" s="650">
        <f>IF(ISBLANK('201718 APC &amp; OPROC'!H1044),"",'201718 APC &amp; OPROC'!H1044)</f>
        <v>5</v>
      </c>
      <c r="I1044" s="650">
        <f>IF(ISNUMBER('201718 APC &amp; OPROC'!I1044),'201718 APC &amp; OPROC'!I1044*(1+VLOOKUP(LEFT($B1044,2),'Adjustment factors'!$B$9:$M$99,I$1,FALSE)),"-")</f>
        <v>2693.6472492171692</v>
      </c>
      <c r="J1044" s="650">
        <f>IF(ISBLANK('201718 APC &amp; OPROC'!J1044),"",'201718 APC &amp; OPROC'!J1044)</f>
        <v>20</v>
      </c>
      <c r="K1044" s="650">
        <f>IF(ISNUMBER('201718 APC &amp; OPROC'!K1044),'201718 APC &amp; OPROC'!K1044*(1+VLOOKUP(LEFT($B1044,2),'Adjustment factors'!$B$9:$M$99,K$1,FALSE)),"-")</f>
        <v>240.13919999999996</v>
      </c>
      <c r="L1044" s="650" t="str">
        <f>IF(ISBLANK('201718 APC &amp; OPROC'!L1044),"",'201718 APC &amp; OPROC'!L1044)</f>
        <v>Yes</v>
      </c>
      <c r="M1044" s="651">
        <f>IF(ISBLANK('201718 APC &amp; OPROC'!M1044),"",'201718 APC &amp; OPROC'!M1044)</f>
        <v>0.30000000000000004</v>
      </c>
      <c r="N1044" s="654">
        <f t="shared" si="16"/>
        <v>808.09417476515091</v>
      </c>
      <c r="O1044" s="652" t="str">
        <f>IF(ISBLANK('201718 APC &amp; OPROC'!O1044),"",'201718 APC &amp; OPROC'!O1044)</f>
        <v>-</v>
      </c>
      <c r="P1044" s="645" t="str">
        <f>IF(ISBLANK('201718 APC &amp; OPROC'!P1044),"",'201718 APC &amp; OPROC'!P1044)</f>
        <v>-</v>
      </c>
      <c r="Q1044" s="653" t="str">
        <f>IF(ISBLANK('201718 APC &amp; OPROC'!Q1044),"",'201718 APC &amp; OPROC'!Q1044)</f>
        <v>-</v>
      </c>
      <c r="R1044" s="647" t="str">
        <f>IF(ISBLANK('201718 APC &amp; OPROC'!R1044),"",'201718 APC &amp; OPROC'!R1044)</f>
        <v>-</v>
      </c>
      <c r="S1044" s="647" t="str">
        <f>IF(ISBLANK('201718 APC &amp; OPROC'!S1044),"",'201718 APC &amp; OPROC'!S1044)</f>
        <v/>
      </c>
      <c r="T1044" s="647" t="str">
        <f>IF(ISBLANK('201718 APC &amp; OPROC'!T1044),"",'201718 APC &amp; OPROC'!T1044)</f>
        <v/>
      </c>
      <c r="V1044" s="315"/>
      <c r="W1044" s="315"/>
    </row>
    <row r="1045" spans="2:23" s="139" customFormat="1" x14ac:dyDescent="0.35">
      <c r="B1045" s="648" t="s">
        <v>2531</v>
      </c>
      <c r="C1045" s="164" t="s">
        <v>2532</v>
      </c>
      <c r="D1045" s="649" t="str">
        <f>IF(ISNUMBER('201718 APC &amp; OPROC'!D1045),'201718 APC &amp; OPROC'!D1045*(1+VLOOKUP(LEFT($B1045,2),'Adjustment factors'!$B$9:$M$99,D$1,FALSE)),"-")</f>
        <v>-</v>
      </c>
      <c r="E1045" s="650">
        <f>IF(ISNUMBER('201718 APC &amp; OPROC'!E1045),'201718 APC &amp; OPROC'!E1045*(1+VLOOKUP(LEFT($B1045,2),'Adjustment factors'!$B$9:$M$99,E$1,FALSE)),"-")</f>
        <v>450.95439747731382</v>
      </c>
      <c r="F1045" s="649" t="str">
        <f>IF(ISNUMBER('201718 APC &amp; OPROC'!F1045),'201718 APC &amp; OPROC'!F1045*(1+VLOOKUP(LEFT($B1045,2),'Adjustment factors'!$B$9:$M$99,F$1,FALSE)),"-")</f>
        <v>-</v>
      </c>
      <c r="G1045" s="649" t="str">
        <f>IF(ISNUMBER('201718 APC &amp; OPROC'!G1045),'201718 APC &amp; OPROC'!G1045*(1+VLOOKUP(LEFT($B1045,2),'Adjustment factors'!$B$9:$M$99,G$1,FALSE)),"-")</f>
        <v>-</v>
      </c>
      <c r="H1045" s="650">
        <f>IF(ISBLANK('201718 APC &amp; OPROC'!H1045),"",'201718 APC &amp; OPROC'!H1045)</f>
        <v>5</v>
      </c>
      <c r="I1045" s="650">
        <f>IF(ISNUMBER('201718 APC &amp; OPROC'!I1045),'201718 APC &amp; OPROC'!I1045*(1+VLOOKUP(LEFT($B1045,2),'Adjustment factors'!$B$9:$M$99,I$1,FALSE)),"-")</f>
        <v>2352.4116671975053</v>
      </c>
      <c r="J1045" s="650">
        <f>IF(ISBLANK('201718 APC &amp; OPROC'!J1045),"",'201718 APC &amp; OPROC'!J1045)</f>
        <v>16</v>
      </c>
      <c r="K1045" s="650">
        <f>IF(ISNUMBER('201718 APC &amp; OPROC'!K1045),'201718 APC &amp; OPROC'!K1045*(1+VLOOKUP(LEFT($B1045,2),'Adjustment factors'!$B$9:$M$99,K$1,FALSE)),"-")</f>
        <v>240.13919999999996</v>
      </c>
      <c r="L1045" s="650" t="str">
        <f>IF(ISBLANK('201718 APC &amp; OPROC'!L1045),"",'201718 APC &amp; OPROC'!L1045)</f>
        <v>Yes</v>
      </c>
      <c r="M1045" s="651">
        <f>IF(ISBLANK('201718 APC &amp; OPROC'!M1045),"",'201718 APC &amp; OPROC'!M1045)</f>
        <v>0.30000000000000004</v>
      </c>
      <c r="N1045" s="654">
        <f t="shared" si="16"/>
        <v>705.72350015925167</v>
      </c>
      <c r="O1045" s="652" t="str">
        <f>IF(ISBLANK('201718 APC &amp; OPROC'!O1045),"",'201718 APC &amp; OPROC'!O1045)</f>
        <v>-</v>
      </c>
      <c r="P1045" s="645" t="str">
        <f>IF(ISBLANK('201718 APC &amp; OPROC'!P1045),"",'201718 APC &amp; OPROC'!P1045)</f>
        <v>-</v>
      </c>
      <c r="Q1045" s="653" t="str">
        <f>IF(ISBLANK('201718 APC &amp; OPROC'!Q1045),"",'201718 APC &amp; OPROC'!Q1045)</f>
        <v>-</v>
      </c>
      <c r="R1045" s="647" t="str">
        <f>IF(ISBLANK('201718 APC &amp; OPROC'!R1045),"",'201718 APC &amp; OPROC'!R1045)</f>
        <v>-</v>
      </c>
      <c r="S1045" s="647" t="str">
        <f>IF(ISBLANK('201718 APC &amp; OPROC'!S1045),"",'201718 APC &amp; OPROC'!S1045)</f>
        <v/>
      </c>
      <c r="T1045" s="647" t="str">
        <f>IF(ISBLANK('201718 APC &amp; OPROC'!T1045),"",'201718 APC &amp; OPROC'!T1045)</f>
        <v/>
      </c>
      <c r="V1045" s="315"/>
      <c r="W1045" s="315"/>
    </row>
    <row r="1046" spans="2:23" s="139" customFormat="1" x14ac:dyDescent="0.35">
      <c r="B1046" s="648" t="s">
        <v>2533</v>
      </c>
      <c r="C1046" s="164" t="s">
        <v>2534</v>
      </c>
      <c r="D1046" s="649" t="str">
        <f>IF(ISNUMBER('201718 APC &amp; OPROC'!D1046),'201718 APC &amp; OPROC'!D1046*(1+VLOOKUP(LEFT($B1046,2),'Adjustment factors'!$B$9:$M$99,D$1,FALSE)),"-")</f>
        <v>-</v>
      </c>
      <c r="E1046" s="650">
        <f>IF(ISNUMBER('201718 APC &amp; OPROC'!E1046),'201718 APC &amp; OPROC'!E1046*(1+VLOOKUP(LEFT($B1046,2),'Adjustment factors'!$B$9:$M$99,E$1,FALSE)),"-")</f>
        <v>394.58509779264961</v>
      </c>
      <c r="F1046" s="649" t="str">
        <f>IF(ISNUMBER('201718 APC &amp; OPROC'!F1046),'201718 APC &amp; OPROC'!F1046*(1+VLOOKUP(LEFT($B1046,2),'Adjustment factors'!$B$9:$M$99,F$1,FALSE)),"-")</f>
        <v>-</v>
      </c>
      <c r="G1046" s="649" t="str">
        <f>IF(ISNUMBER('201718 APC &amp; OPROC'!G1046),'201718 APC &amp; OPROC'!G1046*(1+VLOOKUP(LEFT($B1046,2),'Adjustment factors'!$B$9:$M$99,G$1,FALSE)),"-")</f>
        <v>-</v>
      </c>
      <c r="H1046" s="650">
        <f>IF(ISBLANK('201718 APC &amp; OPROC'!H1046),"",'201718 APC &amp; OPROC'!H1046)</f>
        <v>5</v>
      </c>
      <c r="I1046" s="650">
        <f>IF(ISNUMBER('201718 APC &amp; OPROC'!I1046),'201718 APC &amp; OPROC'!I1046*(1+VLOOKUP(LEFT($B1046,2),'Adjustment factors'!$B$9:$M$99,I$1,FALSE)),"-")</f>
        <v>1610.551419561835</v>
      </c>
      <c r="J1046" s="650">
        <f>IF(ISBLANK('201718 APC &amp; OPROC'!J1046),"",'201718 APC &amp; OPROC'!J1046)</f>
        <v>10</v>
      </c>
      <c r="K1046" s="650">
        <f>IF(ISNUMBER('201718 APC &amp; OPROC'!K1046),'201718 APC &amp; OPROC'!K1046*(1+VLOOKUP(LEFT($B1046,2),'Adjustment factors'!$B$9:$M$99,K$1,FALSE)),"-")</f>
        <v>240.13919999999996</v>
      </c>
      <c r="L1046" s="650" t="str">
        <f>IF(ISBLANK('201718 APC &amp; OPROC'!L1046),"",'201718 APC &amp; OPROC'!L1046)</f>
        <v>Yes</v>
      </c>
      <c r="M1046" s="651">
        <f>IF(ISBLANK('201718 APC &amp; OPROC'!M1046),"",'201718 APC &amp; OPROC'!M1046)</f>
        <v>0.5</v>
      </c>
      <c r="N1046" s="654">
        <f t="shared" si="16"/>
        <v>805.27570978091751</v>
      </c>
      <c r="O1046" s="652" t="str">
        <f>IF(ISBLANK('201718 APC &amp; OPROC'!O1046),"",'201718 APC &amp; OPROC'!O1046)</f>
        <v>-</v>
      </c>
      <c r="P1046" s="645" t="str">
        <f>IF(ISBLANK('201718 APC &amp; OPROC'!P1046),"",'201718 APC &amp; OPROC'!P1046)</f>
        <v>-</v>
      </c>
      <c r="Q1046" s="653" t="str">
        <f>IF(ISBLANK('201718 APC &amp; OPROC'!Q1046),"",'201718 APC &amp; OPROC'!Q1046)</f>
        <v>-</v>
      </c>
      <c r="R1046" s="647" t="str">
        <f>IF(ISBLANK('201718 APC &amp; OPROC'!R1046),"",'201718 APC &amp; OPROC'!R1046)</f>
        <v>-</v>
      </c>
      <c r="S1046" s="647" t="str">
        <f>IF(ISBLANK('201718 APC &amp; OPROC'!S1046),"",'201718 APC &amp; OPROC'!S1046)</f>
        <v/>
      </c>
      <c r="T1046" s="647" t="str">
        <f>IF(ISBLANK('201718 APC &amp; OPROC'!T1046),"",'201718 APC &amp; OPROC'!T1046)</f>
        <v/>
      </c>
      <c r="V1046" s="315"/>
      <c r="W1046" s="315"/>
    </row>
    <row r="1047" spans="2:23" s="139" customFormat="1" x14ac:dyDescent="0.35">
      <c r="B1047" s="648" t="s">
        <v>2535</v>
      </c>
      <c r="C1047" s="164" t="s">
        <v>2536</v>
      </c>
      <c r="D1047" s="649" t="str">
        <f>IF(ISNUMBER('201718 APC &amp; OPROC'!D1047),'201718 APC &amp; OPROC'!D1047*(1+VLOOKUP(LEFT($B1047,2),'Adjustment factors'!$B$9:$M$99,D$1,FALSE)),"-")</f>
        <v>-</v>
      </c>
      <c r="E1047" s="650">
        <f>IF(ISNUMBER('201718 APC &amp; OPROC'!E1047),'201718 APC &amp; OPROC'!E1047*(1+VLOOKUP(LEFT($B1047,2),'Adjustment factors'!$B$9:$M$99,E$1,FALSE)),"-")</f>
        <v>351.30152839192527</v>
      </c>
      <c r="F1047" s="649" t="str">
        <f>IF(ISNUMBER('201718 APC &amp; OPROC'!F1047),'201718 APC &amp; OPROC'!F1047*(1+VLOOKUP(LEFT($B1047,2),'Adjustment factors'!$B$9:$M$99,F$1,FALSE)),"-")</f>
        <v>-</v>
      </c>
      <c r="G1047" s="649" t="str">
        <f>IF(ISNUMBER('201718 APC &amp; OPROC'!G1047),'201718 APC &amp; OPROC'!G1047*(1+VLOOKUP(LEFT($B1047,2),'Adjustment factors'!$B$9:$M$99,G$1,FALSE)),"-")</f>
        <v>-</v>
      </c>
      <c r="H1047" s="650">
        <f>IF(ISBLANK('201718 APC &amp; OPROC'!H1047),"",'201718 APC &amp; OPROC'!H1047)</f>
        <v>5</v>
      </c>
      <c r="I1047" s="650">
        <f>IF(ISNUMBER('201718 APC &amp; OPROC'!I1047),'201718 APC &amp; OPROC'!I1047*(1+VLOOKUP(LEFT($B1047,2),'Adjustment factors'!$B$9:$M$99,I$1,FALSE)),"-")</f>
        <v>851.57906309332031</v>
      </c>
      <c r="J1047" s="650">
        <f>IF(ISBLANK('201718 APC &amp; OPROC'!J1047),"",'201718 APC &amp; OPROC'!J1047)</f>
        <v>5</v>
      </c>
      <c r="K1047" s="650">
        <f>IF(ISNUMBER('201718 APC &amp; OPROC'!K1047),'201718 APC &amp; OPROC'!K1047*(1+VLOOKUP(LEFT($B1047,2),'Adjustment factors'!$B$9:$M$99,K$1,FALSE)),"-")</f>
        <v>240.13919999999996</v>
      </c>
      <c r="L1047" s="650" t="str">
        <f>IF(ISBLANK('201718 APC &amp; OPROC'!L1047),"",'201718 APC &amp; OPROC'!L1047)</f>
        <v>Yes</v>
      </c>
      <c r="M1047" s="651">
        <f>IF(ISBLANK('201718 APC &amp; OPROC'!M1047),"",'201718 APC &amp; OPROC'!M1047)</f>
        <v>0.75</v>
      </c>
      <c r="N1047" s="654">
        <f t="shared" si="16"/>
        <v>638.68429731999026</v>
      </c>
      <c r="O1047" s="652" t="str">
        <f>IF(ISBLANK('201718 APC &amp; OPROC'!O1047),"",'201718 APC &amp; OPROC'!O1047)</f>
        <v>-</v>
      </c>
      <c r="P1047" s="645" t="str">
        <f>IF(ISBLANK('201718 APC &amp; OPROC'!P1047),"",'201718 APC &amp; OPROC'!P1047)</f>
        <v>-</v>
      </c>
      <c r="Q1047" s="653" t="str">
        <f>IF(ISBLANK('201718 APC &amp; OPROC'!Q1047),"",'201718 APC &amp; OPROC'!Q1047)</f>
        <v>-</v>
      </c>
      <c r="R1047" s="647" t="str">
        <f>IF(ISBLANK('201718 APC &amp; OPROC'!R1047),"",'201718 APC &amp; OPROC'!R1047)</f>
        <v>-</v>
      </c>
      <c r="S1047" s="647" t="str">
        <f>IF(ISBLANK('201718 APC &amp; OPROC'!S1047),"",'201718 APC &amp; OPROC'!S1047)</f>
        <v/>
      </c>
      <c r="T1047" s="647" t="str">
        <f>IF(ISBLANK('201718 APC &amp; OPROC'!T1047),"",'201718 APC &amp; OPROC'!T1047)</f>
        <v/>
      </c>
      <c r="V1047" s="315"/>
      <c r="W1047" s="315"/>
    </row>
    <row r="1048" spans="2:23" s="139" customFormat="1" x14ac:dyDescent="0.35">
      <c r="B1048" s="648" t="s">
        <v>2537</v>
      </c>
      <c r="C1048" s="164" t="s">
        <v>2538</v>
      </c>
      <c r="D1048" s="649" t="str">
        <f>IF(ISNUMBER('201718 APC &amp; OPROC'!D1048),'201718 APC &amp; OPROC'!D1048*(1+VLOOKUP(LEFT($B1048,2),'Adjustment factors'!$B$9:$M$99,D$1,FALSE)),"-")</f>
        <v>-</v>
      </c>
      <c r="E1048" s="650">
        <f>IF(ISNUMBER('201718 APC &amp; OPROC'!E1048),'201718 APC &amp; OPROC'!E1048*(1+VLOOKUP(LEFT($B1048,2),'Adjustment factors'!$B$9:$M$99,E$1,FALSE)),"-")</f>
        <v>2916.1046640441477</v>
      </c>
      <c r="F1048" s="649" t="str">
        <f>IF(ISNUMBER('201718 APC &amp; OPROC'!F1048),'201718 APC &amp; OPROC'!F1048*(1+VLOOKUP(LEFT($B1048,2),'Adjustment factors'!$B$9:$M$99,F$1,FALSE)),"-")</f>
        <v>-</v>
      </c>
      <c r="G1048" s="649" t="str">
        <f>IF(ISNUMBER('201718 APC &amp; OPROC'!G1048),'201718 APC &amp; OPROC'!G1048*(1+VLOOKUP(LEFT($B1048,2),'Adjustment factors'!$B$9:$M$99,G$1,FALSE)),"-")</f>
        <v>-</v>
      </c>
      <c r="H1048" s="650">
        <f>IF(ISBLANK('201718 APC &amp; OPROC'!H1048),"",'201718 APC &amp; OPROC'!H1048)</f>
        <v>45</v>
      </c>
      <c r="I1048" s="650">
        <f>IF(ISNUMBER('201718 APC &amp; OPROC'!I1048),'201718 APC &amp; OPROC'!I1048*(1+VLOOKUP(LEFT($B1048,2),'Adjustment factors'!$B$9:$M$99,I$1,FALSE)),"-")</f>
        <v>5381.2549306109813</v>
      </c>
      <c r="J1048" s="650">
        <f>IF(ISBLANK('201718 APC &amp; OPROC'!J1048),"",'201718 APC &amp; OPROC'!J1048)</f>
        <v>71</v>
      </c>
      <c r="K1048" s="650">
        <f>IF(ISNUMBER('201718 APC &amp; OPROC'!K1048),'201718 APC &amp; OPROC'!K1048*(1+VLOOKUP(LEFT($B1048,2),'Adjustment factors'!$B$9:$M$99,K$1,FALSE)),"-")</f>
        <v>240.13919999999996</v>
      </c>
      <c r="L1048" s="650" t="str">
        <f>IF(ISBLANK('201718 APC &amp; OPROC'!L1048),"",'201718 APC &amp; OPROC'!L1048)</f>
        <v>Yes</v>
      </c>
      <c r="M1048" s="651">
        <f>IF(ISBLANK('201718 APC &amp; OPROC'!M1048),"",'201718 APC &amp; OPROC'!M1048)</f>
        <v>0.30000000000000004</v>
      </c>
      <c r="N1048" s="654">
        <f t="shared" si="16"/>
        <v>1614.3764791832946</v>
      </c>
      <c r="O1048" s="652" t="str">
        <f>IF(ISBLANK('201718 APC &amp; OPROC'!O1048),"",'201718 APC &amp; OPROC'!O1048)</f>
        <v>-</v>
      </c>
      <c r="P1048" s="645" t="str">
        <f>IF(ISBLANK('201718 APC &amp; OPROC'!P1048),"",'201718 APC &amp; OPROC'!P1048)</f>
        <v>-</v>
      </c>
      <c r="Q1048" s="653" t="str">
        <f>IF(ISBLANK('201718 APC &amp; OPROC'!Q1048),"",'201718 APC &amp; OPROC'!Q1048)</f>
        <v>-</v>
      </c>
      <c r="R1048" s="647" t="str">
        <f>IF(ISBLANK('201718 APC &amp; OPROC'!R1048),"",'201718 APC &amp; OPROC'!R1048)</f>
        <v>-</v>
      </c>
      <c r="S1048" s="647" t="str">
        <f>IF(ISBLANK('201718 APC &amp; OPROC'!S1048),"",'201718 APC &amp; OPROC'!S1048)</f>
        <v/>
      </c>
      <c r="T1048" s="647" t="str">
        <f>IF(ISBLANK('201718 APC &amp; OPROC'!T1048),"",'201718 APC &amp; OPROC'!T1048)</f>
        <v/>
      </c>
      <c r="V1048" s="315"/>
      <c r="W1048" s="315"/>
    </row>
    <row r="1049" spans="2:23" s="139" customFormat="1" x14ac:dyDescent="0.35">
      <c r="B1049" s="648" t="s">
        <v>2539</v>
      </c>
      <c r="C1049" s="164" t="s">
        <v>2540</v>
      </c>
      <c r="D1049" s="649" t="str">
        <f>IF(ISNUMBER('201718 APC &amp; OPROC'!D1049),'201718 APC &amp; OPROC'!D1049*(1+VLOOKUP(LEFT($B1049,2),'Adjustment factors'!$B$9:$M$99,D$1,FALSE)),"-")</f>
        <v>-</v>
      </c>
      <c r="E1049" s="650">
        <f>IF(ISNUMBER('201718 APC &amp; OPROC'!E1049),'201718 APC &amp; OPROC'!E1049*(1+VLOOKUP(LEFT($B1049,2),'Adjustment factors'!$B$9:$M$99,E$1,FALSE)),"-")</f>
        <v>958.27809463929191</v>
      </c>
      <c r="F1049" s="649" t="str">
        <f>IF(ISNUMBER('201718 APC &amp; OPROC'!F1049),'201718 APC &amp; OPROC'!F1049*(1+VLOOKUP(LEFT($B1049,2),'Adjustment factors'!$B$9:$M$99,F$1,FALSE)),"-")</f>
        <v>-</v>
      </c>
      <c r="G1049" s="649" t="str">
        <f>IF(ISNUMBER('201718 APC &amp; OPROC'!G1049),'201718 APC &amp; OPROC'!G1049*(1+VLOOKUP(LEFT($B1049,2),'Adjustment factors'!$B$9:$M$99,G$1,FALSE)),"-")</f>
        <v>-</v>
      </c>
      <c r="H1049" s="650">
        <f>IF(ISBLANK('201718 APC &amp; OPROC'!H1049),"",'201718 APC &amp; OPROC'!H1049)</f>
        <v>10</v>
      </c>
      <c r="I1049" s="650">
        <f>IF(ISNUMBER('201718 APC &amp; OPROC'!I1049),'201718 APC &amp; OPROC'!I1049*(1+VLOOKUP(LEFT($B1049,2),'Adjustment factors'!$B$9:$M$99,I$1,FALSE)),"-")</f>
        <v>3581.4637192506307</v>
      </c>
      <c r="J1049" s="650">
        <f>IF(ISBLANK('201718 APC &amp; OPROC'!J1049),"",'201718 APC &amp; OPROC'!J1049)</f>
        <v>39</v>
      </c>
      <c r="K1049" s="650">
        <f>IF(ISNUMBER('201718 APC &amp; OPROC'!K1049),'201718 APC &amp; OPROC'!K1049*(1+VLOOKUP(LEFT($B1049,2),'Adjustment factors'!$B$9:$M$99,K$1,FALSE)),"-")</f>
        <v>240.13919999999996</v>
      </c>
      <c r="L1049" s="650" t="str">
        <f>IF(ISBLANK('201718 APC &amp; OPROC'!L1049),"",'201718 APC &amp; OPROC'!L1049)</f>
        <v>Yes</v>
      </c>
      <c r="M1049" s="651">
        <f>IF(ISBLANK('201718 APC &amp; OPROC'!M1049),"",'201718 APC &amp; OPROC'!M1049)</f>
        <v>0.30000000000000004</v>
      </c>
      <c r="N1049" s="654">
        <f t="shared" si="16"/>
        <v>1074.4391157751893</v>
      </c>
      <c r="O1049" s="652" t="str">
        <f>IF(ISBLANK('201718 APC &amp; OPROC'!O1049),"",'201718 APC &amp; OPROC'!O1049)</f>
        <v>-</v>
      </c>
      <c r="P1049" s="645" t="str">
        <f>IF(ISBLANK('201718 APC &amp; OPROC'!P1049),"",'201718 APC &amp; OPROC'!P1049)</f>
        <v>-</v>
      </c>
      <c r="Q1049" s="653" t="str">
        <f>IF(ISBLANK('201718 APC &amp; OPROC'!Q1049),"",'201718 APC &amp; OPROC'!Q1049)</f>
        <v>-</v>
      </c>
      <c r="R1049" s="647" t="str">
        <f>IF(ISBLANK('201718 APC &amp; OPROC'!R1049),"",'201718 APC &amp; OPROC'!R1049)</f>
        <v>-</v>
      </c>
      <c r="S1049" s="647" t="str">
        <f>IF(ISBLANK('201718 APC &amp; OPROC'!S1049),"",'201718 APC &amp; OPROC'!S1049)</f>
        <v/>
      </c>
      <c r="T1049" s="647" t="str">
        <f>IF(ISBLANK('201718 APC &amp; OPROC'!T1049),"",'201718 APC &amp; OPROC'!T1049)</f>
        <v/>
      </c>
      <c r="V1049" s="315"/>
      <c r="W1049" s="315"/>
    </row>
    <row r="1050" spans="2:23" s="139" customFormat="1" x14ac:dyDescent="0.35">
      <c r="B1050" s="648" t="s">
        <v>2541</v>
      </c>
      <c r="C1050" s="164" t="s">
        <v>2542</v>
      </c>
      <c r="D1050" s="649" t="str">
        <f>IF(ISNUMBER('201718 APC &amp; OPROC'!D1050),'201718 APC &amp; OPROC'!D1050*(1+VLOOKUP(LEFT($B1050,2),'Adjustment factors'!$B$9:$M$99,D$1,FALSE)),"-")</f>
        <v>-</v>
      </c>
      <c r="E1050" s="650">
        <f>IF(ISNUMBER('201718 APC &amp; OPROC'!E1050),'201718 APC &amp; OPROC'!E1050*(1+VLOOKUP(LEFT($B1050,2),'Adjustment factors'!$B$9:$M$99,E$1,FALSE)),"-")</f>
        <v>578.7919164050345</v>
      </c>
      <c r="F1050" s="649" t="str">
        <f>IF(ISNUMBER('201718 APC &amp; OPROC'!F1050),'201718 APC &amp; OPROC'!F1050*(1+VLOOKUP(LEFT($B1050,2),'Adjustment factors'!$B$9:$M$99,F$1,FALSE)),"-")</f>
        <v>-</v>
      </c>
      <c r="G1050" s="649" t="str">
        <f>IF(ISNUMBER('201718 APC &amp; OPROC'!G1050),'201718 APC &amp; OPROC'!G1050*(1+VLOOKUP(LEFT($B1050,2),'Adjustment factors'!$B$9:$M$99,G$1,FALSE)),"-")</f>
        <v>-</v>
      </c>
      <c r="H1050" s="650">
        <f>IF(ISBLANK('201718 APC &amp; OPROC'!H1050),"",'201718 APC &amp; OPROC'!H1050)</f>
        <v>5</v>
      </c>
      <c r="I1050" s="650">
        <f>IF(ISNUMBER('201718 APC &amp; OPROC'!I1050),'201718 APC &amp; OPROC'!I1050*(1+VLOOKUP(LEFT($B1050,2),'Adjustment factors'!$B$9:$M$99,I$1,FALSE)),"-")</f>
        <v>2525.5459448004026</v>
      </c>
      <c r="J1050" s="650">
        <f>IF(ISBLANK('201718 APC &amp; OPROC'!J1050),"",'201718 APC &amp; OPROC'!J1050)</f>
        <v>24</v>
      </c>
      <c r="K1050" s="650">
        <f>IF(ISNUMBER('201718 APC &amp; OPROC'!K1050),'201718 APC &amp; OPROC'!K1050*(1+VLOOKUP(LEFT($B1050,2),'Adjustment factors'!$B$9:$M$99,K$1,FALSE)),"-")</f>
        <v>240.13919999999996</v>
      </c>
      <c r="L1050" s="650" t="str">
        <f>IF(ISBLANK('201718 APC &amp; OPROC'!L1050),"",'201718 APC &amp; OPROC'!L1050)</f>
        <v>Yes</v>
      </c>
      <c r="M1050" s="651">
        <f>IF(ISBLANK('201718 APC &amp; OPROC'!M1050),"",'201718 APC &amp; OPROC'!M1050)</f>
        <v>0.30000000000000004</v>
      </c>
      <c r="N1050" s="654">
        <f t="shared" si="16"/>
        <v>757.66378344012094</v>
      </c>
      <c r="O1050" s="652" t="str">
        <f>IF(ISBLANK('201718 APC &amp; OPROC'!O1050),"",'201718 APC &amp; OPROC'!O1050)</f>
        <v>-</v>
      </c>
      <c r="P1050" s="645" t="str">
        <f>IF(ISBLANK('201718 APC &amp; OPROC'!P1050),"",'201718 APC &amp; OPROC'!P1050)</f>
        <v>-</v>
      </c>
      <c r="Q1050" s="653" t="str">
        <f>IF(ISBLANK('201718 APC &amp; OPROC'!Q1050),"",'201718 APC &amp; OPROC'!Q1050)</f>
        <v>-</v>
      </c>
      <c r="R1050" s="647" t="str">
        <f>IF(ISBLANK('201718 APC &amp; OPROC'!R1050),"",'201718 APC &amp; OPROC'!R1050)</f>
        <v>-</v>
      </c>
      <c r="S1050" s="647" t="str">
        <f>IF(ISBLANK('201718 APC &amp; OPROC'!S1050),"",'201718 APC &amp; OPROC'!S1050)</f>
        <v/>
      </c>
      <c r="T1050" s="647" t="str">
        <f>IF(ISBLANK('201718 APC &amp; OPROC'!T1050),"",'201718 APC &amp; OPROC'!T1050)</f>
        <v/>
      </c>
      <c r="V1050" s="315"/>
      <c r="W1050" s="315"/>
    </row>
    <row r="1051" spans="2:23" s="139" customFormat="1" x14ac:dyDescent="0.35">
      <c r="B1051" s="648" t="s">
        <v>2543</v>
      </c>
      <c r="C1051" s="164" t="s">
        <v>2544</v>
      </c>
      <c r="D1051" s="649" t="str">
        <f>IF(ISNUMBER('201718 APC &amp; OPROC'!D1051),'201718 APC &amp; OPROC'!D1051*(1+VLOOKUP(LEFT($B1051,2),'Adjustment factors'!$B$9:$M$99,D$1,FALSE)),"-")</f>
        <v>-</v>
      </c>
      <c r="E1051" s="650">
        <f>IF(ISNUMBER('201718 APC &amp; OPROC'!E1051),'201718 APC &amp; OPROC'!E1051*(1+VLOOKUP(LEFT($B1051,2),'Adjustment factors'!$B$9:$M$99,E$1,FALSE)),"-")</f>
        <v>504.30391325029962</v>
      </c>
      <c r="F1051" s="649" t="str">
        <f>IF(ISNUMBER('201718 APC &amp; OPROC'!F1051),'201718 APC &amp; OPROC'!F1051*(1+VLOOKUP(LEFT($B1051,2),'Adjustment factors'!$B$9:$M$99,F$1,FALSE)),"-")</f>
        <v>-</v>
      </c>
      <c r="G1051" s="649" t="str">
        <f>IF(ISNUMBER('201718 APC &amp; OPROC'!G1051),'201718 APC &amp; OPROC'!G1051*(1+VLOOKUP(LEFT($B1051,2),'Adjustment factors'!$B$9:$M$99,G$1,FALSE)),"-")</f>
        <v>-</v>
      </c>
      <c r="H1051" s="650">
        <f>IF(ISBLANK('201718 APC &amp; OPROC'!H1051),"",'201718 APC &amp; OPROC'!H1051)</f>
        <v>5</v>
      </c>
      <c r="I1051" s="650">
        <f>IF(ISNUMBER('201718 APC &amp; OPROC'!I1051),'201718 APC &amp; OPROC'!I1051*(1+VLOOKUP(LEFT($B1051,2),'Adjustment factors'!$B$9:$M$99,I$1,FALSE)),"-")</f>
        <v>1637.7294747669412</v>
      </c>
      <c r="J1051" s="650">
        <f>IF(ISBLANK('201718 APC &amp; OPROC'!J1051),"",'201718 APC &amp; OPROC'!J1051)</f>
        <v>13</v>
      </c>
      <c r="K1051" s="650">
        <f>IF(ISNUMBER('201718 APC &amp; OPROC'!K1051),'201718 APC &amp; OPROC'!K1051*(1+VLOOKUP(LEFT($B1051,2),'Adjustment factors'!$B$9:$M$99,K$1,FALSE)),"-")</f>
        <v>240.13919999999996</v>
      </c>
      <c r="L1051" s="650" t="str">
        <f>IF(ISBLANK('201718 APC &amp; OPROC'!L1051),"",'201718 APC &amp; OPROC'!L1051)</f>
        <v>Yes</v>
      </c>
      <c r="M1051" s="651">
        <f>IF(ISBLANK('201718 APC &amp; OPROC'!M1051),"",'201718 APC &amp; OPROC'!M1051)</f>
        <v>0.5</v>
      </c>
      <c r="N1051" s="654">
        <f t="shared" si="16"/>
        <v>818.86473738347058</v>
      </c>
      <c r="O1051" s="652" t="str">
        <f>IF(ISBLANK('201718 APC &amp; OPROC'!O1051),"",'201718 APC &amp; OPROC'!O1051)</f>
        <v>-</v>
      </c>
      <c r="P1051" s="645" t="str">
        <f>IF(ISBLANK('201718 APC &amp; OPROC'!P1051),"",'201718 APC &amp; OPROC'!P1051)</f>
        <v>-</v>
      </c>
      <c r="Q1051" s="653" t="str">
        <f>IF(ISBLANK('201718 APC &amp; OPROC'!Q1051),"",'201718 APC &amp; OPROC'!Q1051)</f>
        <v>-</v>
      </c>
      <c r="R1051" s="647" t="str">
        <f>IF(ISBLANK('201718 APC &amp; OPROC'!R1051),"",'201718 APC &amp; OPROC'!R1051)</f>
        <v>-</v>
      </c>
      <c r="S1051" s="647" t="str">
        <f>IF(ISBLANK('201718 APC &amp; OPROC'!S1051),"",'201718 APC &amp; OPROC'!S1051)</f>
        <v/>
      </c>
      <c r="T1051" s="647" t="str">
        <f>IF(ISBLANK('201718 APC &amp; OPROC'!T1051),"",'201718 APC &amp; OPROC'!T1051)</f>
        <v/>
      </c>
      <c r="V1051" s="315"/>
      <c r="W1051" s="315"/>
    </row>
    <row r="1052" spans="2:23" s="139" customFormat="1" x14ac:dyDescent="0.35">
      <c r="B1052" s="648" t="s">
        <v>2545</v>
      </c>
      <c r="C1052" s="164" t="s">
        <v>2546</v>
      </c>
      <c r="D1052" s="649" t="str">
        <f>IF(ISNUMBER('201718 APC &amp; OPROC'!D1052),'201718 APC &amp; OPROC'!D1052*(1+VLOOKUP(LEFT($B1052,2),'Adjustment factors'!$B$9:$M$99,D$1,FALSE)),"-")</f>
        <v>-</v>
      </c>
      <c r="E1052" s="650">
        <f>IF(ISNUMBER('201718 APC &amp; OPROC'!E1052),'201718 APC &amp; OPROC'!E1052*(1+VLOOKUP(LEFT($B1052,2),'Adjustment factors'!$B$9:$M$99,E$1,FALSE)),"-")</f>
        <v>481.15223659409827</v>
      </c>
      <c r="F1052" s="649" t="str">
        <f>IF(ISNUMBER('201718 APC &amp; OPROC'!F1052),'201718 APC &amp; OPROC'!F1052*(1+VLOOKUP(LEFT($B1052,2),'Adjustment factors'!$B$9:$M$99,F$1,FALSE)),"-")</f>
        <v>-</v>
      </c>
      <c r="G1052" s="649" t="str">
        <f>IF(ISNUMBER('201718 APC &amp; OPROC'!G1052),'201718 APC &amp; OPROC'!G1052*(1+VLOOKUP(LEFT($B1052,2),'Adjustment factors'!$B$9:$M$99,G$1,FALSE)),"-")</f>
        <v>-</v>
      </c>
      <c r="H1052" s="650">
        <f>IF(ISBLANK('201718 APC &amp; OPROC'!H1052),"",'201718 APC &amp; OPROC'!H1052)</f>
        <v>5</v>
      </c>
      <c r="I1052" s="650">
        <f>IF(ISNUMBER('201718 APC &amp; OPROC'!I1052),'201718 APC &amp; OPROC'!I1052*(1+VLOOKUP(LEFT($B1052,2),'Adjustment factors'!$B$9:$M$99,I$1,FALSE)),"-")</f>
        <v>579.79851104226066</v>
      </c>
      <c r="J1052" s="650">
        <f>IF(ISBLANK('201718 APC &amp; OPROC'!J1052),"",'201718 APC &amp; OPROC'!J1052)</f>
        <v>5</v>
      </c>
      <c r="K1052" s="650">
        <f>IF(ISNUMBER('201718 APC &amp; OPROC'!K1052),'201718 APC &amp; OPROC'!K1052*(1+VLOOKUP(LEFT($B1052,2),'Adjustment factors'!$B$9:$M$99,K$1,FALSE)),"-")</f>
        <v>240.13919999999996</v>
      </c>
      <c r="L1052" s="650" t="str">
        <f>IF(ISBLANK('201718 APC &amp; OPROC'!L1052),"",'201718 APC &amp; OPROC'!L1052)</f>
        <v>No</v>
      </c>
      <c r="M1052" s="651" t="str">
        <f>IF(ISBLANK('201718 APC &amp; OPROC'!M1052),"",'201718 APC &amp; OPROC'!M1052)</f>
        <v>-</v>
      </c>
      <c r="N1052" s="654" t="str">
        <f t="shared" si="16"/>
        <v>-</v>
      </c>
      <c r="O1052" s="652" t="str">
        <f>IF(ISBLANK('201718 APC &amp; OPROC'!O1052),"",'201718 APC &amp; OPROC'!O1052)</f>
        <v>-</v>
      </c>
      <c r="P1052" s="645" t="str">
        <f>IF(ISBLANK('201718 APC &amp; OPROC'!P1052),"",'201718 APC &amp; OPROC'!P1052)</f>
        <v>-</v>
      </c>
      <c r="Q1052" s="653" t="str">
        <f>IF(ISBLANK('201718 APC &amp; OPROC'!Q1052),"",'201718 APC &amp; OPROC'!Q1052)</f>
        <v>-</v>
      </c>
      <c r="R1052" s="647" t="str">
        <f>IF(ISBLANK('201718 APC &amp; OPROC'!R1052),"",'201718 APC &amp; OPROC'!R1052)</f>
        <v>-</v>
      </c>
      <c r="S1052" s="647" t="str">
        <f>IF(ISBLANK('201718 APC &amp; OPROC'!S1052),"",'201718 APC &amp; OPROC'!S1052)</f>
        <v/>
      </c>
      <c r="T1052" s="647" t="str">
        <f>IF(ISBLANK('201718 APC &amp; OPROC'!T1052),"",'201718 APC &amp; OPROC'!T1052)</f>
        <v/>
      </c>
      <c r="V1052" s="315"/>
      <c r="W1052" s="315"/>
    </row>
    <row r="1053" spans="2:23" s="139" customFormat="1" x14ac:dyDescent="0.35">
      <c r="B1053" s="648" t="s">
        <v>2547</v>
      </c>
      <c r="C1053" s="164" t="s">
        <v>2548</v>
      </c>
      <c r="D1053" s="649" t="str">
        <f>IF(ISNUMBER('201718 APC &amp; OPROC'!D1053),'201718 APC &amp; OPROC'!D1053*(1+VLOOKUP(LEFT($B1053,2),'Adjustment factors'!$B$9:$M$99,D$1,FALSE)),"-")</f>
        <v>-</v>
      </c>
      <c r="E1053" s="650">
        <f>IF(ISNUMBER('201718 APC &amp; OPROC'!E1053),'201718 APC &amp; OPROC'!E1053*(1+VLOOKUP(LEFT($B1053,2),'Adjustment factors'!$B$9:$M$99,E$1,FALSE)),"-")</f>
        <v>4228.7040709870435</v>
      </c>
      <c r="F1053" s="649" t="str">
        <f>IF(ISNUMBER('201718 APC &amp; OPROC'!F1053),'201718 APC &amp; OPROC'!F1053*(1+VLOOKUP(LEFT($B1053,2),'Adjustment factors'!$B$9:$M$99,F$1,FALSE)),"-")</f>
        <v>-</v>
      </c>
      <c r="G1053" s="649" t="str">
        <f>IF(ISNUMBER('201718 APC &amp; OPROC'!G1053),'201718 APC &amp; OPROC'!G1053*(1+VLOOKUP(LEFT($B1053,2),'Adjustment factors'!$B$9:$M$99,G$1,FALSE)),"-")</f>
        <v>-</v>
      </c>
      <c r="H1053" s="650">
        <f>IF(ISBLANK('201718 APC &amp; OPROC'!H1053),"",'201718 APC &amp; OPROC'!H1053)</f>
        <v>85</v>
      </c>
      <c r="I1053" s="650">
        <f>IF(ISNUMBER('201718 APC &amp; OPROC'!I1053),'201718 APC &amp; OPROC'!I1053*(1+VLOOKUP(LEFT($B1053,2),'Adjustment factors'!$B$9:$M$99,I$1,FALSE)),"-")</f>
        <v>8686.9117192616486</v>
      </c>
      <c r="J1053" s="650">
        <f>IF(ISBLANK('201718 APC &amp; OPROC'!J1053),"",'201718 APC &amp; OPROC'!J1053)</f>
        <v>88</v>
      </c>
      <c r="K1053" s="650">
        <f>IF(ISNUMBER('201718 APC &amp; OPROC'!K1053),'201718 APC &amp; OPROC'!K1053*(1+VLOOKUP(LEFT($B1053,2),'Adjustment factors'!$B$9:$M$99,K$1,FALSE)),"-")</f>
        <v>240.13919999999996</v>
      </c>
      <c r="L1053" s="650" t="str">
        <f>IF(ISBLANK('201718 APC &amp; OPROC'!L1053),"",'201718 APC &amp; OPROC'!L1053)</f>
        <v>Yes</v>
      </c>
      <c r="M1053" s="651">
        <f>IF(ISBLANK('201718 APC &amp; OPROC'!M1053),"",'201718 APC &amp; OPROC'!M1053)</f>
        <v>0.30000000000000004</v>
      </c>
      <c r="N1053" s="654">
        <f t="shared" si="16"/>
        <v>2606.0735157784948</v>
      </c>
      <c r="O1053" s="652" t="str">
        <f>IF(ISBLANK('201718 APC &amp; OPROC'!O1053),"",'201718 APC &amp; OPROC'!O1053)</f>
        <v>-</v>
      </c>
      <c r="P1053" s="645" t="str">
        <f>IF(ISBLANK('201718 APC &amp; OPROC'!P1053),"",'201718 APC &amp; OPROC'!P1053)</f>
        <v>-</v>
      </c>
      <c r="Q1053" s="653" t="str">
        <f>IF(ISBLANK('201718 APC &amp; OPROC'!Q1053),"",'201718 APC &amp; OPROC'!Q1053)</f>
        <v>-</v>
      </c>
      <c r="R1053" s="647" t="str">
        <f>IF(ISBLANK('201718 APC &amp; OPROC'!R1053),"",'201718 APC &amp; OPROC'!R1053)</f>
        <v>-</v>
      </c>
      <c r="S1053" s="647" t="str">
        <f>IF(ISBLANK('201718 APC &amp; OPROC'!S1053),"",'201718 APC &amp; OPROC'!S1053)</f>
        <v/>
      </c>
      <c r="T1053" s="647" t="str">
        <f>IF(ISBLANK('201718 APC &amp; OPROC'!T1053),"",'201718 APC &amp; OPROC'!T1053)</f>
        <v/>
      </c>
      <c r="V1053" s="315"/>
      <c r="W1053" s="315"/>
    </row>
    <row r="1054" spans="2:23" s="139" customFormat="1" x14ac:dyDescent="0.35">
      <c r="B1054" s="648" t="s">
        <v>2549</v>
      </c>
      <c r="C1054" s="164" t="s">
        <v>2550</v>
      </c>
      <c r="D1054" s="649" t="str">
        <f>IF(ISNUMBER('201718 APC &amp; OPROC'!D1054),'201718 APC &amp; OPROC'!D1054*(1+VLOOKUP(LEFT($B1054,2),'Adjustment factors'!$B$9:$M$99,D$1,FALSE)),"-")</f>
        <v>-</v>
      </c>
      <c r="E1054" s="650">
        <f>IF(ISNUMBER('201718 APC &amp; OPROC'!E1054),'201718 APC &amp; OPROC'!E1054*(1+VLOOKUP(LEFT($B1054,2),'Adjustment factors'!$B$9:$M$99,E$1,FALSE)),"-")</f>
        <v>1973.9320836004742</v>
      </c>
      <c r="F1054" s="649" t="str">
        <f>IF(ISNUMBER('201718 APC &amp; OPROC'!F1054),'201718 APC &amp; OPROC'!F1054*(1+VLOOKUP(LEFT($B1054,2),'Adjustment factors'!$B$9:$M$99,F$1,FALSE)),"-")</f>
        <v>-</v>
      </c>
      <c r="G1054" s="649" t="str">
        <f>IF(ISNUMBER('201718 APC &amp; OPROC'!G1054),'201718 APC &amp; OPROC'!G1054*(1+VLOOKUP(LEFT($B1054,2),'Adjustment factors'!$B$9:$M$99,G$1,FALSE)),"-")</f>
        <v>-</v>
      </c>
      <c r="H1054" s="650">
        <f>IF(ISBLANK('201718 APC &amp; OPROC'!H1054),"",'201718 APC &amp; OPROC'!H1054)</f>
        <v>25</v>
      </c>
      <c r="I1054" s="650">
        <f>IF(ISNUMBER('201718 APC &amp; OPROC'!I1054),'201718 APC &amp; OPROC'!I1054*(1+VLOOKUP(LEFT($B1054,2),'Adjustment factors'!$B$9:$M$99,I$1,FALSE)),"-")</f>
        <v>6076.8118249342488</v>
      </c>
      <c r="J1054" s="650">
        <f>IF(ISBLANK('201718 APC &amp; OPROC'!J1054),"",'201718 APC &amp; OPROC'!J1054)</f>
        <v>60</v>
      </c>
      <c r="K1054" s="650">
        <f>IF(ISNUMBER('201718 APC &amp; OPROC'!K1054),'201718 APC &amp; OPROC'!K1054*(1+VLOOKUP(LEFT($B1054,2),'Adjustment factors'!$B$9:$M$99,K$1,FALSE)),"-")</f>
        <v>240.13919999999996</v>
      </c>
      <c r="L1054" s="650" t="str">
        <f>IF(ISBLANK('201718 APC &amp; OPROC'!L1054),"",'201718 APC &amp; OPROC'!L1054)</f>
        <v>Yes</v>
      </c>
      <c r="M1054" s="651">
        <f>IF(ISBLANK('201718 APC &amp; OPROC'!M1054),"",'201718 APC &amp; OPROC'!M1054)</f>
        <v>0.30000000000000004</v>
      </c>
      <c r="N1054" s="654">
        <f t="shared" si="16"/>
        <v>1823.0435474802748</v>
      </c>
      <c r="O1054" s="652" t="str">
        <f>IF(ISBLANK('201718 APC &amp; OPROC'!O1054),"",'201718 APC &amp; OPROC'!O1054)</f>
        <v>-</v>
      </c>
      <c r="P1054" s="645" t="str">
        <f>IF(ISBLANK('201718 APC &amp; OPROC'!P1054),"",'201718 APC &amp; OPROC'!P1054)</f>
        <v>-</v>
      </c>
      <c r="Q1054" s="653" t="str">
        <f>IF(ISBLANK('201718 APC &amp; OPROC'!Q1054),"",'201718 APC &amp; OPROC'!Q1054)</f>
        <v>-</v>
      </c>
      <c r="R1054" s="647" t="str">
        <f>IF(ISBLANK('201718 APC &amp; OPROC'!R1054),"",'201718 APC &amp; OPROC'!R1054)</f>
        <v>-</v>
      </c>
      <c r="S1054" s="647" t="str">
        <f>IF(ISBLANK('201718 APC &amp; OPROC'!S1054),"",'201718 APC &amp; OPROC'!S1054)</f>
        <v/>
      </c>
      <c r="T1054" s="647" t="str">
        <f>IF(ISBLANK('201718 APC &amp; OPROC'!T1054),"",'201718 APC &amp; OPROC'!T1054)</f>
        <v/>
      </c>
      <c r="V1054" s="315"/>
      <c r="W1054" s="315"/>
    </row>
    <row r="1055" spans="2:23" s="139" customFormat="1" x14ac:dyDescent="0.35">
      <c r="B1055" s="648" t="s">
        <v>2551</v>
      </c>
      <c r="C1055" s="164" t="s">
        <v>2552</v>
      </c>
      <c r="D1055" s="649" t="str">
        <f>IF(ISNUMBER('201718 APC &amp; OPROC'!D1055),'201718 APC &amp; OPROC'!D1055*(1+VLOOKUP(LEFT($B1055,2),'Adjustment factors'!$B$9:$M$99,D$1,FALSE)),"-")</f>
        <v>-</v>
      </c>
      <c r="E1055" s="650">
        <f>IF(ISNUMBER('201718 APC &amp; OPROC'!E1055),'201718 APC &amp; OPROC'!E1055*(1+VLOOKUP(LEFT($B1055,2),'Adjustment factors'!$B$9:$M$99,E$1,FALSE)),"-")</f>
        <v>859.63182019112946</v>
      </c>
      <c r="F1055" s="649" t="str">
        <f>IF(ISNUMBER('201718 APC &amp; OPROC'!F1055),'201718 APC &amp; OPROC'!F1055*(1+VLOOKUP(LEFT($B1055,2),'Adjustment factors'!$B$9:$M$99,F$1,FALSE)),"-")</f>
        <v>-</v>
      </c>
      <c r="G1055" s="649" t="str">
        <f>IF(ISNUMBER('201718 APC &amp; OPROC'!G1055),'201718 APC &amp; OPROC'!G1055*(1+VLOOKUP(LEFT($B1055,2),'Adjustment factors'!$B$9:$M$99,G$1,FALSE)),"-")</f>
        <v>-</v>
      </c>
      <c r="H1055" s="650">
        <f>IF(ISBLANK('201718 APC &amp; OPROC'!H1055),"",'201718 APC &amp; OPROC'!H1055)</f>
        <v>5</v>
      </c>
      <c r="I1055" s="650">
        <f>IF(ISNUMBER('201718 APC &amp; OPROC'!I1055),'201718 APC &amp; OPROC'!I1055*(1+VLOOKUP(LEFT($B1055,2),'Adjustment factors'!$B$9:$M$99,I$1,FALSE)),"-")</f>
        <v>4677.6452791899046</v>
      </c>
      <c r="J1055" s="650">
        <f>IF(ISBLANK('201718 APC &amp; OPROC'!J1055),"",'201718 APC &amp; OPROC'!J1055)</f>
        <v>38</v>
      </c>
      <c r="K1055" s="650">
        <f>IF(ISNUMBER('201718 APC &amp; OPROC'!K1055),'201718 APC &amp; OPROC'!K1055*(1+VLOOKUP(LEFT($B1055,2),'Adjustment factors'!$B$9:$M$99,K$1,FALSE)),"-")</f>
        <v>240.13919999999996</v>
      </c>
      <c r="L1055" s="650" t="str">
        <f>IF(ISBLANK('201718 APC &amp; OPROC'!L1055),"",'201718 APC &amp; OPROC'!L1055)</f>
        <v>Yes</v>
      </c>
      <c r="M1055" s="651">
        <f>IF(ISBLANK('201718 APC &amp; OPROC'!M1055),"",'201718 APC &amp; OPROC'!M1055)</f>
        <v>0.30000000000000004</v>
      </c>
      <c r="N1055" s="654">
        <f t="shared" si="16"/>
        <v>1403.2935837569717</v>
      </c>
      <c r="O1055" s="652" t="str">
        <f>IF(ISBLANK('201718 APC &amp; OPROC'!O1055),"",'201718 APC &amp; OPROC'!O1055)</f>
        <v>-</v>
      </c>
      <c r="P1055" s="645" t="str">
        <f>IF(ISBLANK('201718 APC &amp; OPROC'!P1055),"",'201718 APC &amp; OPROC'!P1055)</f>
        <v>-</v>
      </c>
      <c r="Q1055" s="653" t="str">
        <f>IF(ISBLANK('201718 APC &amp; OPROC'!Q1055),"",'201718 APC &amp; OPROC'!Q1055)</f>
        <v>-</v>
      </c>
      <c r="R1055" s="647" t="str">
        <f>IF(ISBLANK('201718 APC &amp; OPROC'!R1055),"",'201718 APC &amp; OPROC'!R1055)</f>
        <v>-</v>
      </c>
      <c r="S1055" s="647" t="str">
        <f>IF(ISBLANK('201718 APC &amp; OPROC'!S1055),"",'201718 APC &amp; OPROC'!S1055)</f>
        <v/>
      </c>
      <c r="T1055" s="647" t="str">
        <f>IF(ISBLANK('201718 APC &amp; OPROC'!T1055),"",'201718 APC &amp; OPROC'!T1055)</f>
        <v/>
      </c>
      <c r="V1055" s="315"/>
      <c r="W1055" s="315"/>
    </row>
    <row r="1056" spans="2:23" s="139" customFormat="1" x14ac:dyDescent="0.35">
      <c r="B1056" s="648" t="s">
        <v>2553</v>
      </c>
      <c r="C1056" s="164" t="s">
        <v>2554</v>
      </c>
      <c r="D1056" s="649" t="str">
        <f>IF(ISNUMBER('201718 APC &amp; OPROC'!D1056),'201718 APC &amp; OPROC'!D1056*(1+VLOOKUP(LEFT($B1056,2),'Adjustment factors'!$B$9:$M$99,D$1,FALSE)),"-")</f>
        <v>-</v>
      </c>
      <c r="E1056" s="650">
        <f>IF(ISNUMBER('201718 APC &amp; OPROC'!E1056),'201718 APC &amp; OPROC'!E1056*(1+VLOOKUP(LEFT($B1056,2),'Adjustment factors'!$B$9:$M$99,E$1,FALSE)),"-")</f>
        <v>582.81829495393913</v>
      </c>
      <c r="F1056" s="649" t="str">
        <f>IF(ISNUMBER('201718 APC &amp; OPROC'!F1056),'201718 APC &amp; OPROC'!F1056*(1+VLOOKUP(LEFT($B1056,2),'Adjustment factors'!$B$9:$M$99,F$1,FALSE)),"-")</f>
        <v>-</v>
      </c>
      <c r="G1056" s="649" t="str">
        <f>IF(ISNUMBER('201718 APC &amp; OPROC'!G1056),'201718 APC &amp; OPROC'!G1056*(1+VLOOKUP(LEFT($B1056,2),'Adjustment factors'!$B$9:$M$99,G$1,FALSE)),"-")</f>
        <v>-</v>
      </c>
      <c r="H1056" s="650">
        <f>IF(ISBLANK('201718 APC &amp; OPROC'!H1056),"",'201718 APC &amp; OPROC'!H1056)</f>
        <v>5</v>
      </c>
      <c r="I1056" s="650">
        <f>IF(ISNUMBER('201718 APC &amp; OPROC'!I1056),'201718 APC &amp; OPROC'!I1056*(1+VLOOKUP(LEFT($B1056,2),'Adjustment factors'!$B$9:$M$99,I$1,FALSE)),"-")</f>
        <v>3653.9385331309136</v>
      </c>
      <c r="J1056" s="650">
        <f>IF(ISBLANK('201718 APC &amp; OPROC'!J1056),"",'201718 APC &amp; OPROC'!J1056)</f>
        <v>27</v>
      </c>
      <c r="K1056" s="650">
        <f>IF(ISNUMBER('201718 APC &amp; OPROC'!K1056),'201718 APC &amp; OPROC'!K1056*(1+VLOOKUP(LEFT($B1056,2),'Adjustment factors'!$B$9:$M$99,K$1,FALSE)),"-")</f>
        <v>240.13919999999996</v>
      </c>
      <c r="L1056" s="650" t="str">
        <f>IF(ISBLANK('201718 APC &amp; OPROC'!L1056),"",'201718 APC &amp; OPROC'!L1056)</f>
        <v>Yes</v>
      </c>
      <c r="M1056" s="651">
        <f>IF(ISBLANK('201718 APC &amp; OPROC'!M1056),"",'201718 APC &amp; OPROC'!M1056)</f>
        <v>0.30000000000000004</v>
      </c>
      <c r="N1056" s="654">
        <f t="shared" si="16"/>
        <v>1096.1815599392742</v>
      </c>
      <c r="O1056" s="652" t="str">
        <f>IF(ISBLANK('201718 APC &amp; OPROC'!O1056),"",'201718 APC &amp; OPROC'!O1056)</f>
        <v>-</v>
      </c>
      <c r="P1056" s="645" t="str">
        <f>IF(ISBLANK('201718 APC &amp; OPROC'!P1056),"",'201718 APC &amp; OPROC'!P1056)</f>
        <v>-</v>
      </c>
      <c r="Q1056" s="653" t="str">
        <f>IF(ISBLANK('201718 APC &amp; OPROC'!Q1056),"",'201718 APC &amp; OPROC'!Q1056)</f>
        <v>-</v>
      </c>
      <c r="R1056" s="647" t="str">
        <f>IF(ISBLANK('201718 APC &amp; OPROC'!R1056),"",'201718 APC &amp; OPROC'!R1056)</f>
        <v>-</v>
      </c>
      <c r="S1056" s="647" t="str">
        <f>IF(ISBLANK('201718 APC &amp; OPROC'!S1056),"",'201718 APC &amp; OPROC'!S1056)</f>
        <v/>
      </c>
      <c r="T1056" s="647" t="str">
        <f>IF(ISBLANK('201718 APC &amp; OPROC'!T1056),"",'201718 APC &amp; OPROC'!T1056)</f>
        <v/>
      </c>
      <c r="V1056" s="315"/>
      <c r="W1056" s="315"/>
    </row>
    <row r="1057" spans="2:23" s="139" customFormat="1" x14ac:dyDescent="0.35">
      <c r="B1057" s="648" t="s">
        <v>2555</v>
      </c>
      <c r="C1057" s="164" t="s">
        <v>2556</v>
      </c>
      <c r="D1057" s="649" t="str">
        <f>IF(ISNUMBER('201718 APC &amp; OPROC'!D1057),'201718 APC &amp; OPROC'!D1057*(1+VLOOKUP(LEFT($B1057,2),'Adjustment factors'!$B$9:$M$99,D$1,FALSE)),"-")</f>
        <v>-</v>
      </c>
      <c r="E1057" s="650">
        <f>IF(ISNUMBER('201718 APC &amp; OPROC'!E1057),'201718 APC &amp; OPROC'!E1057*(1+VLOOKUP(LEFT($B1057,2),'Adjustment factors'!$B$9:$M$99,E$1,FALSE)),"-")</f>
        <v>675.42500157874463</v>
      </c>
      <c r="F1057" s="649" t="str">
        <f>IF(ISNUMBER('201718 APC &amp; OPROC'!F1057),'201718 APC &amp; OPROC'!F1057*(1+VLOOKUP(LEFT($B1057,2),'Adjustment factors'!$B$9:$M$99,F$1,FALSE)),"-")</f>
        <v>-</v>
      </c>
      <c r="G1057" s="649" t="str">
        <f>IF(ISNUMBER('201718 APC &amp; OPROC'!G1057),'201718 APC &amp; OPROC'!G1057*(1+VLOOKUP(LEFT($B1057,2),'Adjustment factors'!$B$9:$M$99,G$1,FALSE)),"-")</f>
        <v>-</v>
      </c>
      <c r="H1057" s="650">
        <f>IF(ISBLANK('201718 APC &amp; OPROC'!H1057),"",'201718 APC &amp; OPROC'!H1057)</f>
        <v>5</v>
      </c>
      <c r="I1057" s="650">
        <f>IF(ISNUMBER('201718 APC &amp; OPROC'!I1057),'201718 APC &amp; OPROC'!I1057*(1+VLOOKUP(LEFT($B1057,2),'Adjustment factors'!$B$9:$M$99,I$1,FALSE)),"-")</f>
        <v>2773.1682255580349</v>
      </c>
      <c r="J1057" s="650">
        <f>IF(ISBLANK('201718 APC &amp; OPROC'!J1057),"",'201718 APC &amp; OPROC'!J1057)</f>
        <v>19</v>
      </c>
      <c r="K1057" s="650">
        <f>IF(ISNUMBER('201718 APC &amp; OPROC'!K1057),'201718 APC &amp; OPROC'!K1057*(1+VLOOKUP(LEFT($B1057,2),'Adjustment factors'!$B$9:$M$99,K$1,FALSE)),"-")</f>
        <v>240.13919999999996</v>
      </c>
      <c r="L1057" s="650" t="str">
        <f>IF(ISBLANK('201718 APC &amp; OPROC'!L1057),"",'201718 APC &amp; OPROC'!L1057)</f>
        <v>Yes</v>
      </c>
      <c r="M1057" s="651">
        <f>IF(ISBLANK('201718 APC &amp; OPROC'!M1057),"",'201718 APC &amp; OPROC'!M1057)</f>
        <v>0.30000000000000004</v>
      </c>
      <c r="N1057" s="654">
        <f t="shared" si="16"/>
        <v>831.95046766741063</v>
      </c>
      <c r="O1057" s="652" t="str">
        <f>IF(ISBLANK('201718 APC &amp; OPROC'!O1057),"",'201718 APC &amp; OPROC'!O1057)</f>
        <v>-</v>
      </c>
      <c r="P1057" s="645" t="str">
        <f>IF(ISBLANK('201718 APC &amp; OPROC'!P1057),"",'201718 APC &amp; OPROC'!P1057)</f>
        <v>-</v>
      </c>
      <c r="Q1057" s="653" t="str">
        <f>IF(ISBLANK('201718 APC &amp; OPROC'!Q1057),"",'201718 APC &amp; OPROC'!Q1057)</f>
        <v>-</v>
      </c>
      <c r="R1057" s="647" t="str">
        <f>IF(ISBLANK('201718 APC &amp; OPROC'!R1057),"",'201718 APC &amp; OPROC'!R1057)</f>
        <v>-</v>
      </c>
      <c r="S1057" s="647" t="str">
        <f>IF(ISBLANK('201718 APC &amp; OPROC'!S1057),"",'201718 APC &amp; OPROC'!S1057)</f>
        <v/>
      </c>
      <c r="T1057" s="647" t="str">
        <f>IF(ISBLANK('201718 APC &amp; OPROC'!T1057),"",'201718 APC &amp; OPROC'!T1057)</f>
        <v/>
      </c>
      <c r="V1057" s="315"/>
      <c r="W1057" s="315"/>
    </row>
    <row r="1058" spans="2:23" s="139" customFormat="1" x14ac:dyDescent="0.35">
      <c r="B1058" s="648" t="s">
        <v>2557</v>
      </c>
      <c r="C1058" s="164" t="s">
        <v>2558</v>
      </c>
      <c r="D1058" s="649" t="str">
        <f>IF(ISNUMBER('201718 APC &amp; OPROC'!D1058),'201718 APC &amp; OPROC'!D1058*(1+VLOOKUP(LEFT($B1058,2),'Adjustment factors'!$B$9:$M$99,D$1,FALSE)),"-")</f>
        <v>-</v>
      </c>
      <c r="E1058" s="650">
        <f>IF(ISNUMBER('201718 APC &amp; OPROC'!E1058),'201718 APC &amp; OPROC'!E1058*(1+VLOOKUP(LEFT($B1058,2),'Adjustment factors'!$B$9:$M$99,E$1,FALSE)),"-")</f>
        <v>4113.9522823432626</v>
      </c>
      <c r="F1058" s="649" t="str">
        <f>IF(ISNUMBER('201718 APC &amp; OPROC'!F1058),'201718 APC &amp; OPROC'!F1058*(1+VLOOKUP(LEFT($B1058,2),'Adjustment factors'!$B$9:$M$99,F$1,FALSE)),"-")</f>
        <v>-</v>
      </c>
      <c r="G1058" s="649" t="str">
        <f>IF(ISNUMBER('201718 APC &amp; OPROC'!G1058),'201718 APC &amp; OPROC'!G1058*(1+VLOOKUP(LEFT($B1058,2),'Adjustment factors'!$B$9:$M$99,G$1,FALSE)),"-")</f>
        <v>-</v>
      </c>
      <c r="H1058" s="650">
        <f>IF(ISBLANK('201718 APC &amp; OPROC'!H1058),"",'201718 APC &amp; OPROC'!H1058)</f>
        <v>50</v>
      </c>
      <c r="I1058" s="650">
        <f>IF(ISNUMBER('201718 APC &amp; OPROC'!I1058),'201718 APC &amp; OPROC'!I1058*(1+VLOOKUP(LEFT($B1058,2),'Adjustment factors'!$B$9:$M$99,I$1,FALSE)),"-")</f>
        <v>4131.0643911761072</v>
      </c>
      <c r="J1058" s="650">
        <f>IF(ISBLANK('201718 APC &amp; OPROC'!J1058),"",'201718 APC &amp; OPROC'!J1058)</f>
        <v>50</v>
      </c>
      <c r="K1058" s="650">
        <f>IF(ISNUMBER('201718 APC &amp; OPROC'!K1058),'201718 APC &amp; OPROC'!K1058*(1+VLOOKUP(LEFT($B1058,2),'Adjustment factors'!$B$9:$M$99,K$1,FALSE)),"-")</f>
        <v>240.13919999999996</v>
      </c>
      <c r="L1058" s="650" t="str">
        <f>IF(ISBLANK('201718 APC &amp; OPROC'!L1058),"",'201718 APC &amp; OPROC'!L1058)</f>
        <v>Yes</v>
      </c>
      <c r="M1058" s="651">
        <f>IF(ISBLANK('201718 APC &amp; OPROC'!M1058),"",'201718 APC &amp; OPROC'!M1058)</f>
        <v>0.30000000000000004</v>
      </c>
      <c r="N1058" s="654">
        <f t="shared" si="16"/>
        <v>1239.3193173528323</v>
      </c>
      <c r="O1058" s="652" t="str">
        <f>IF(ISBLANK('201718 APC &amp; OPROC'!O1058),"",'201718 APC &amp; OPROC'!O1058)</f>
        <v>-</v>
      </c>
      <c r="P1058" s="645" t="str">
        <f>IF(ISBLANK('201718 APC &amp; OPROC'!P1058),"",'201718 APC &amp; OPROC'!P1058)</f>
        <v>-</v>
      </c>
      <c r="Q1058" s="653" t="str">
        <f>IF(ISBLANK('201718 APC &amp; OPROC'!Q1058),"",'201718 APC &amp; OPROC'!Q1058)</f>
        <v>-</v>
      </c>
      <c r="R1058" s="647" t="str">
        <f>IF(ISBLANK('201718 APC &amp; OPROC'!R1058),"",'201718 APC &amp; OPROC'!R1058)</f>
        <v>-</v>
      </c>
      <c r="S1058" s="647" t="str">
        <f>IF(ISBLANK('201718 APC &amp; OPROC'!S1058),"",'201718 APC &amp; OPROC'!S1058)</f>
        <v/>
      </c>
      <c r="T1058" s="647" t="str">
        <f>IF(ISBLANK('201718 APC &amp; OPROC'!T1058),"",'201718 APC &amp; OPROC'!T1058)</f>
        <v/>
      </c>
      <c r="V1058" s="315"/>
      <c r="W1058" s="315"/>
    </row>
    <row r="1059" spans="2:23" s="139" customFormat="1" x14ac:dyDescent="0.35">
      <c r="B1059" s="648" t="s">
        <v>2559</v>
      </c>
      <c r="C1059" s="164" t="s">
        <v>2560</v>
      </c>
      <c r="D1059" s="649" t="str">
        <f>IF(ISNUMBER('201718 APC &amp; OPROC'!D1059),'201718 APC &amp; OPROC'!D1059*(1+VLOOKUP(LEFT($B1059,2),'Adjustment factors'!$B$9:$M$99,D$1,FALSE)),"-")</f>
        <v>-</v>
      </c>
      <c r="E1059" s="650">
        <f>IF(ISNUMBER('201718 APC &amp; OPROC'!E1059),'201718 APC &amp; OPROC'!E1059*(1+VLOOKUP(LEFT($B1059,2),'Adjustment factors'!$B$9:$M$99,E$1,FALSE)),"-")</f>
        <v>2596.007569406233</v>
      </c>
      <c r="F1059" s="649" t="str">
        <f>IF(ISNUMBER('201718 APC &amp; OPROC'!F1059),'201718 APC &amp; OPROC'!F1059*(1+VLOOKUP(LEFT($B1059,2),'Adjustment factors'!$B$9:$M$99,F$1,FALSE)),"-")</f>
        <v>-</v>
      </c>
      <c r="G1059" s="649" t="str">
        <f>IF(ISNUMBER('201718 APC &amp; OPROC'!G1059),'201718 APC &amp; OPROC'!G1059*(1+VLOOKUP(LEFT($B1059,2),'Adjustment factors'!$B$9:$M$99,G$1,FALSE)),"-")</f>
        <v>-</v>
      </c>
      <c r="H1059" s="650">
        <f>IF(ISBLANK('201718 APC &amp; OPROC'!H1059),"",'201718 APC &amp; OPROC'!H1059)</f>
        <v>31</v>
      </c>
      <c r="I1059" s="650">
        <f>IF(ISNUMBER('201718 APC &amp; OPROC'!I1059),'201718 APC &amp; OPROC'!I1059*(1+VLOOKUP(LEFT($B1059,2),'Adjustment factors'!$B$9:$M$99,I$1,FALSE)),"-")</f>
        <v>2596.007569406233</v>
      </c>
      <c r="J1059" s="650">
        <f>IF(ISBLANK('201718 APC &amp; OPROC'!J1059),"",'201718 APC &amp; OPROC'!J1059)</f>
        <v>26</v>
      </c>
      <c r="K1059" s="650">
        <f>IF(ISNUMBER('201718 APC &amp; OPROC'!K1059),'201718 APC &amp; OPROC'!K1059*(1+VLOOKUP(LEFT($B1059,2),'Adjustment factors'!$B$9:$M$99,K$1,FALSE)),"-")</f>
        <v>240.13919999999996</v>
      </c>
      <c r="L1059" s="650" t="str">
        <f>IF(ISBLANK('201718 APC &amp; OPROC'!L1059),"",'201718 APC &amp; OPROC'!L1059)</f>
        <v>Yes</v>
      </c>
      <c r="M1059" s="651">
        <f>IF(ISBLANK('201718 APC &amp; OPROC'!M1059),"",'201718 APC &amp; OPROC'!M1059)</f>
        <v>0.30000000000000004</v>
      </c>
      <c r="N1059" s="654">
        <f t="shared" si="16"/>
        <v>778.80227082187002</v>
      </c>
      <c r="O1059" s="652" t="str">
        <f>IF(ISBLANK('201718 APC &amp; OPROC'!O1059),"",'201718 APC &amp; OPROC'!O1059)</f>
        <v>-</v>
      </c>
      <c r="P1059" s="645" t="str">
        <f>IF(ISBLANK('201718 APC &amp; OPROC'!P1059),"",'201718 APC &amp; OPROC'!P1059)</f>
        <v>-</v>
      </c>
      <c r="Q1059" s="653" t="str">
        <f>IF(ISBLANK('201718 APC &amp; OPROC'!Q1059),"",'201718 APC &amp; OPROC'!Q1059)</f>
        <v>-</v>
      </c>
      <c r="R1059" s="647" t="str">
        <f>IF(ISBLANK('201718 APC &amp; OPROC'!R1059),"",'201718 APC &amp; OPROC'!R1059)</f>
        <v>-</v>
      </c>
      <c r="S1059" s="647" t="str">
        <f>IF(ISBLANK('201718 APC &amp; OPROC'!S1059),"",'201718 APC &amp; OPROC'!S1059)</f>
        <v/>
      </c>
      <c r="T1059" s="647" t="str">
        <f>IF(ISBLANK('201718 APC &amp; OPROC'!T1059),"",'201718 APC &amp; OPROC'!T1059)</f>
        <v/>
      </c>
      <c r="V1059" s="315"/>
      <c r="W1059" s="315"/>
    </row>
    <row r="1060" spans="2:23" s="139" customFormat="1" x14ac:dyDescent="0.35">
      <c r="B1060" s="648" t="s">
        <v>2561</v>
      </c>
      <c r="C1060" s="164" t="s">
        <v>2562</v>
      </c>
      <c r="D1060" s="649" t="str">
        <f>IF(ISNUMBER('201718 APC &amp; OPROC'!D1060),'201718 APC &amp; OPROC'!D1060*(1+VLOOKUP(LEFT($B1060,2),'Adjustment factors'!$B$9:$M$99,D$1,FALSE)),"-")</f>
        <v>-</v>
      </c>
      <c r="E1060" s="650">
        <f>IF(ISNUMBER('201718 APC &amp; OPROC'!E1060),'201718 APC &amp; OPROC'!E1060*(1+VLOOKUP(LEFT($B1060,2),'Adjustment factors'!$B$9:$M$99,E$1,FALSE)),"-")</f>
        <v>1086.1156135670126</v>
      </c>
      <c r="F1060" s="649" t="str">
        <f>IF(ISNUMBER('201718 APC &amp; OPROC'!F1060),'201718 APC &amp; OPROC'!F1060*(1+VLOOKUP(LEFT($B1060,2),'Adjustment factors'!$B$9:$M$99,F$1,FALSE)),"-")</f>
        <v>-</v>
      </c>
      <c r="G1060" s="649" t="str">
        <f>IF(ISNUMBER('201718 APC &amp; OPROC'!G1060),'201718 APC &amp; OPROC'!G1060*(1+VLOOKUP(LEFT($B1060,2),'Adjustment factors'!$B$9:$M$99,G$1,FALSE)),"-")</f>
        <v>-</v>
      </c>
      <c r="H1060" s="650">
        <f>IF(ISBLANK('201718 APC &amp; OPROC'!H1060),"",'201718 APC &amp; OPROC'!H1060)</f>
        <v>5</v>
      </c>
      <c r="I1060" s="650">
        <f>IF(ISNUMBER('201718 APC &amp; OPROC'!I1060),'201718 APC &amp; OPROC'!I1060*(1+VLOOKUP(LEFT($B1060,2),'Adjustment factors'!$B$9:$M$99,I$1,FALSE)),"-")</f>
        <v>1362.9291388042029</v>
      </c>
      <c r="J1060" s="650">
        <f>IF(ISBLANK('201718 APC &amp; OPROC'!J1060),"",'201718 APC &amp; OPROC'!J1060)</f>
        <v>10</v>
      </c>
      <c r="K1060" s="650">
        <f>IF(ISNUMBER('201718 APC &amp; OPROC'!K1060),'201718 APC &amp; OPROC'!K1060*(1+VLOOKUP(LEFT($B1060,2),'Adjustment factors'!$B$9:$M$99,K$1,FALSE)),"-")</f>
        <v>240.13919999999996</v>
      </c>
      <c r="L1060" s="650" t="str">
        <f>IF(ISBLANK('201718 APC &amp; OPROC'!L1060),"",'201718 APC &amp; OPROC'!L1060)</f>
        <v>Yes</v>
      </c>
      <c r="M1060" s="651">
        <f>IF(ISBLANK('201718 APC &amp; OPROC'!M1060),"",'201718 APC &amp; OPROC'!M1060)</f>
        <v>0.5</v>
      </c>
      <c r="N1060" s="654">
        <f t="shared" si="16"/>
        <v>681.46456940210146</v>
      </c>
      <c r="O1060" s="652" t="str">
        <f>IF(ISBLANK('201718 APC &amp; OPROC'!O1060),"",'201718 APC &amp; OPROC'!O1060)</f>
        <v>-</v>
      </c>
      <c r="P1060" s="645" t="str">
        <f>IF(ISBLANK('201718 APC &amp; OPROC'!P1060),"",'201718 APC &amp; OPROC'!P1060)</f>
        <v>-</v>
      </c>
      <c r="Q1060" s="653" t="str">
        <f>IF(ISBLANK('201718 APC &amp; OPROC'!Q1060),"",'201718 APC &amp; OPROC'!Q1060)</f>
        <v>-</v>
      </c>
      <c r="R1060" s="647" t="str">
        <f>IF(ISBLANK('201718 APC &amp; OPROC'!R1060),"",'201718 APC &amp; OPROC'!R1060)</f>
        <v>-</v>
      </c>
      <c r="S1060" s="647" t="str">
        <f>IF(ISBLANK('201718 APC &amp; OPROC'!S1060),"",'201718 APC &amp; OPROC'!S1060)</f>
        <v/>
      </c>
      <c r="T1060" s="647" t="str">
        <f>IF(ISBLANK('201718 APC &amp; OPROC'!T1060),"",'201718 APC &amp; OPROC'!T1060)</f>
        <v/>
      </c>
      <c r="V1060" s="315"/>
      <c r="W1060" s="315"/>
    </row>
    <row r="1061" spans="2:23" s="139" customFormat="1" x14ac:dyDescent="0.35">
      <c r="B1061" s="648" t="s">
        <v>2563</v>
      </c>
      <c r="C1061" s="164" t="s">
        <v>2564</v>
      </c>
      <c r="D1061" s="649" t="str">
        <f>IF(ISNUMBER('201718 APC &amp; OPROC'!D1061),'201718 APC &amp; OPROC'!D1061*(1+VLOOKUP(LEFT($B1061,2),'Adjustment factors'!$B$9:$M$99,D$1,FALSE)),"-")</f>
        <v>-</v>
      </c>
      <c r="E1061" s="650">
        <f>IF(ISNUMBER('201718 APC &amp; OPROC'!E1061),'201718 APC &amp; OPROC'!E1061*(1+VLOOKUP(LEFT($B1061,2),'Adjustment factors'!$B$9:$M$99,E$1,FALSE)),"-")</f>
        <v>521.41602208314407</v>
      </c>
      <c r="F1061" s="649" t="str">
        <f>IF(ISNUMBER('201718 APC &amp; OPROC'!F1061),'201718 APC &amp; OPROC'!F1061*(1+VLOOKUP(LEFT($B1061,2),'Adjustment factors'!$B$9:$M$99,F$1,FALSE)),"-")</f>
        <v>-</v>
      </c>
      <c r="G1061" s="649" t="str">
        <f>IF(ISNUMBER('201718 APC &amp; OPROC'!G1061),'201718 APC &amp; OPROC'!G1061*(1+VLOOKUP(LEFT($B1061,2),'Adjustment factors'!$B$9:$M$99,G$1,FALSE)),"-")</f>
        <v>-</v>
      </c>
      <c r="H1061" s="650">
        <f>IF(ISBLANK('201718 APC &amp; OPROC'!H1061),"",'201718 APC &amp; OPROC'!H1061)</f>
        <v>5</v>
      </c>
      <c r="I1061" s="650">
        <f>IF(ISNUMBER('201718 APC &amp; OPROC'!I1061),'201718 APC &amp; OPROC'!I1061*(1+VLOOKUP(LEFT($B1061,2),'Adjustment factors'!$B$9:$M$99,I$1,FALSE)),"-")</f>
        <v>521.41602208314407</v>
      </c>
      <c r="J1061" s="650">
        <f>IF(ISBLANK('201718 APC &amp; OPROC'!J1061),"",'201718 APC &amp; OPROC'!J1061)</f>
        <v>5</v>
      </c>
      <c r="K1061" s="650">
        <f>IF(ISNUMBER('201718 APC &amp; OPROC'!K1061),'201718 APC &amp; OPROC'!K1061*(1+VLOOKUP(LEFT($B1061,2),'Adjustment factors'!$B$9:$M$99,K$1,FALSE)),"-")</f>
        <v>240.13919999999996</v>
      </c>
      <c r="L1061" s="650" t="str">
        <f>IF(ISBLANK('201718 APC &amp; OPROC'!L1061),"",'201718 APC &amp; OPROC'!L1061)</f>
        <v>No</v>
      </c>
      <c r="M1061" s="651" t="str">
        <f>IF(ISBLANK('201718 APC &amp; OPROC'!M1061),"",'201718 APC &amp; OPROC'!M1061)</f>
        <v>-</v>
      </c>
      <c r="N1061" s="654" t="str">
        <f t="shared" si="16"/>
        <v>-</v>
      </c>
      <c r="O1061" s="652" t="str">
        <f>IF(ISBLANK('201718 APC &amp; OPROC'!O1061),"",'201718 APC &amp; OPROC'!O1061)</f>
        <v>Sub-HRG</v>
      </c>
      <c r="P1061" s="645" t="str">
        <f>IF(ISBLANK('201718 APC &amp; OPROC'!P1061),"",'201718 APC &amp; OPROC'!P1061)</f>
        <v>SDEC</v>
      </c>
      <c r="Q1061" s="653" t="str">
        <f>IF(ISBLANK('201718 APC &amp; OPROC'!Q1061),"",'201718 APC &amp; OPROC'!Q1061)</f>
        <v>NE</v>
      </c>
      <c r="R1061" s="647" t="str">
        <f>IF(ISBLANK('201718 APC &amp; OPROC'!R1061),"",'201718 APC &amp; OPROC'!R1061)</f>
        <v>BPT price</v>
      </c>
      <c r="S1061" s="647" t="str">
        <f>IF(ISBLANK('201718 APC &amp; OPROC'!S1061),"",'201718 APC &amp; OPROC'!S1061)</f>
        <v>See 07.BPTs</v>
      </c>
      <c r="T1061" s="647" t="str">
        <f>IF(ISBLANK('201718 APC &amp; OPROC'!T1061),"",'201718 APC &amp; OPROC'!T1061)</f>
        <v>BP81</v>
      </c>
      <c r="V1061" s="315"/>
      <c r="W1061" s="315"/>
    </row>
    <row r="1062" spans="2:23" s="139" customFormat="1" x14ac:dyDescent="0.35">
      <c r="B1062" s="648" t="s">
        <v>2565</v>
      </c>
      <c r="C1062" s="164" t="s">
        <v>2566</v>
      </c>
      <c r="D1062" s="649" t="str">
        <f>IF(ISNUMBER('201718 APC &amp; OPROC'!D1062),'201718 APC &amp; OPROC'!D1062*(1+VLOOKUP(LEFT($B1062,2),'Adjustment factors'!$B$9:$M$99,D$1,FALSE)),"-")</f>
        <v>-</v>
      </c>
      <c r="E1062" s="650">
        <f>IF(ISNUMBER('201718 APC &amp; OPROC'!E1062),'201718 APC &amp; OPROC'!E1062*(1+VLOOKUP(LEFT($B1062,2),'Adjustment factors'!$B$9:$M$99,E$1,FALSE)),"-")</f>
        <v>3380.1447918054014</v>
      </c>
      <c r="F1062" s="649" t="str">
        <f>IF(ISNUMBER('201718 APC &amp; OPROC'!F1062),'201718 APC &amp; OPROC'!F1062*(1+VLOOKUP(LEFT($B1062,2),'Adjustment factors'!$B$9:$M$99,F$1,FALSE)),"-")</f>
        <v>-</v>
      </c>
      <c r="G1062" s="649" t="str">
        <f>IF(ISNUMBER('201718 APC &amp; OPROC'!G1062),'201718 APC &amp; OPROC'!G1062*(1+VLOOKUP(LEFT($B1062,2),'Adjustment factors'!$B$9:$M$99,G$1,FALSE)),"-")</f>
        <v>-</v>
      </c>
      <c r="H1062" s="650">
        <f>IF(ISBLANK('201718 APC &amp; OPROC'!H1062),"",'201718 APC &amp; OPROC'!H1062)</f>
        <v>46</v>
      </c>
      <c r="I1062" s="650">
        <f>IF(ISNUMBER('201718 APC &amp; OPROC'!I1062),'201718 APC &amp; OPROC'!I1062*(1+VLOOKUP(LEFT($B1062,2),'Adjustment factors'!$B$9:$M$99,I$1,FALSE)),"-")</f>
        <v>6808.6061261976583</v>
      </c>
      <c r="J1062" s="650">
        <f>IF(ISBLANK('201718 APC &amp; OPROC'!J1062),"",'201718 APC &amp; OPROC'!J1062)</f>
        <v>65</v>
      </c>
      <c r="K1062" s="650">
        <f>IF(ISNUMBER('201718 APC &amp; OPROC'!K1062),'201718 APC &amp; OPROC'!K1062*(1+VLOOKUP(LEFT($B1062,2),'Adjustment factors'!$B$9:$M$99,K$1,FALSE)),"-")</f>
        <v>240.13919999999996</v>
      </c>
      <c r="L1062" s="650" t="str">
        <f>IF(ISBLANK('201718 APC &amp; OPROC'!L1062),"",'201718 APC &amp; OPROC'!L1062)</f>
        <v>Yes</v>
      </c>
      <c r="M1062" s="651">
        <f>IF(ISBLANK('201718 APC &amp; OPROC'!M1062),"",'201718 APC &amp; OPROC'!M1062)</f>
        <v>0.30000000000000004</v>
      </c>
      <c r="N1062" s="654">
        <f t="shared" si="16"/>
        <v>2042.5818378592978</v>
      </c>
      <c r="O1062" s="652" t="str">
        <f>IF(ISBLANK('201718 APC &amp; OPROC'!O1062),"",'201718 APC &amp; OPROC'!O1062)</f>
        <v>-</v>
      </c>
      <c r="P1062" s="645" t="str">
        <f>IF(ISBLANK('201718 APC &amp; OPROC'!P1062),"",'201718 APC &amp; OPROC'!P1062)</f>
        <v>-</v>
      </c>
      <c r="Q1062" s="653" t="str">
        <f>IF(ISBLANK('201718 APC &amp; OPROC'!Q1062),"",'201718 APC &amp; OPROC'!Q1062)</f>
        <v>-</v>
      </c>
      <c r="R1062" s="647" t="str">
        <f>IF(ISBLANK('201718 APC &amp; OPROC'!R1062),"",'201718 APC &amp; OPROC'!R1062)</f>
        <v>-</v>
      </c>
      <c r="S1062" s="647" t="str">
        <f>IF(ISBLANK('201718 APC &amp; OPROC'!S1062),"",'201718 APC &amp; OPROC'!S1062)</f>
        <v/>
      </c>
      <c r="T1062" s="647" t="str">
        <f>IF(ISBLANK('201718 APC &amp; OPROC'!T1062),"",'201718 APC &amp; OPROC'!T1062)</f>
        <v/>
      </c>
      <c r="V1062" s="315"/>
      <c r="W1062" s="315"/>
    </row>
    <row r="1063" spans="2:23" s="139" customFormat="1" x14ac:dyDescent="0.35">
      <c r="B1063" s="648" t="s">
        <v>2567</v>
      </c>
      <c r="C1063" s="164" t="s">
        <v>2568</v>
      </c>
      <c r="D1063" s="649" t="str">
        <f>IF(ISNUMBER('201718 APC &amp; OPROC'!D1063),'201718 APC &amp; OPROC'!D1063*(1+VLOOKUP(LEFT($B1063,2),'Adjustment factors'!$B$9:$M$99,D$1,FALSE)),"-")</f>
        <v>-</v>
      </c>
      <c r="E1063" s="650">
        <f>IF(ISNUMBER('201718 APC &amp; OPROC'!E1063),'201718 APC &amp; OPROC'!E1063*(1+VLOOKUP(LEFT($B1063,2),'Adjustment factors'!$B$9:$M$99,E$1,FALSE)),"-")</f>
        <v>1083.0958296553342</v>
      </c>
      <c r="F1063" s="649" t="str">
        <f>IF(ISNUMBER('201718 APC &amp; OPROC'!F1063),'201718 APC &amp; OPROC'!F1063*(1+VLOOKUP(LEFT($B1063,2),'Adjustment factors'!$B$9:$M$99,F$1,FALSE)),"-")</f>
        <v>-</v>
      </c>
      <c r="G1063" s="649" t="str">
        <f>IF(ISNUMBER('201718 APC &amp; OPROC'!G1063),'201718 APC &amp; OPROC'!G1063*(1+VLOOKUP(LEFT($B1063,2),'Adjustment factors'!$B$9:$M$99,G$1,FALSE)),"-")</f>
        <v>-</v>
      </c>
      <c r="H1063" s="650">
        <f>IF(ISBLANK('201718 APC &amp; OPROC'!H1063),"",'201718 APC &amp; OPROC'!H1063)</f>
        <v>5</v>
      </c>
      <c r="I1063" s="650">
        <f>IF(ISNUMBER('201718 APC &amp; OPROC'!I1063),'201718 APC &amp; OPROC'!I1063*(1+VLOOKUP(LEFT($B1063,2),'Adjustment factors'!$B$9:$M$99,I$1,FALSE)),"-")</f>
        <v>4525.6494889687565</v>
      </c>
      <c r="J1063" s="650">
        <f>IF(ISBLANK('201718 APC &amp; OPROC'!J1063),"",'201718 APC &amp; OPROC'!J1063)</f>
        <v>46</v>
      </c>
      <c r="K1063" s="650">
        <f>IF(ISNUMBER('201718 APC &amp; OPROC'!K1063),'201718 APC &amp; OPROC'!K1063*(1+VLOOKUP(LEFT($B1063,2),'Adjustment factors'!$B$9:$M$99,K$1,FALSE)),"-")</f>
        <v>240.13919999999996</v>
      </c>
      <c r="L1063" s="650" t="str">
        <f>IF(ISBLANK('201718 APC &amp; OPROC'!L1063),"",'201718 APC &amp; OPROC'!L1063)</f>
        <v>Yes</v>
      </c>
      <c r="M1063" s="651">
        <f>IF(ISBLANK('201718 APC &amp; OPROC'!M1063),"",'201718 APC &amp; OPROC'!M1063)</f>
        <v>0.30000000000000004</v>
      </c>
      <c r="N1063" s="654">
        <f t="shared" si="16"/>
        <v>1357.6948466906272</v>
      </c>
      <c r="O1063" s="652" t="str">
        <f>IF(ISBLANK('201718 APC &amp; OPROC'!O1063),"",'201718 APC &amp; OPROC'!O1063)</f>
        <v>-</v>
      </c>
      <c r="P1063" s="645" t="str">
        <f>IF(ISBLANK('201718 APC &amp; OPROC'!P1063),"",'201718 APC &amp; OPROC'!P1063)</f>
        <v>-</v>
      </c>
      <c r="Q1063" s="653" t="str">
        <f>IF(ISBLANK('201718 APC &amp; OPROC'!Q1063),"",'201718 APC &amp; OPROC'!Q1063)</f>
        <v>-</v>
      </c>
      <c r="R1063" s="647" t="str">
        <f>IF(ISBLANK('201718 APC &amp; OPROC'!R1063),"",'201718 APC &amp; OPROC'!R1063)</f>
        <v>-</v>
      </c>
      <c r="S1063" s="647" t="str">
        <f>IF(ISBLANK('201718 APC &amp; OPROC'!S1063),"",'201718 APC &amp; OPROC'!S1063)</f>
        <v/>
      </c>
      <c r="T1063" s="647" t="str">
        <f>IF(ISBLANK('201718 APC &amp; OPROC'!T1063),"",'201718 APC &amp; OPROC'!T1063)</f>
        <v/>
      </c>
      <c r="V1063" s="315"/>
      <c r="W1063" s="315"/>
    </row>
    <row r="1064" spans="2:23" s="139" customFormat="1" x14ac:dyDescent="0.35">
      <c r="B1064" s="648" t="s">
        <v>2569</v>
      </c>
      <c r="C1064" s="164" t="s">
        <v>2570</v>
      </c>
      <c r="D1064" s="649" t="str">
        <f>IF(ISNUMBER('201718 APC &amp; OPROC'!D1064),'201718 APC &amp; OPROC'!D1064*(1+VLOOKUP(LEFT($B1064,2),'Adjustment factors'!$B$9:$M$99,D$1,FALSE)),"-")</f>
        <v>-</v>
      </c>
      <c r="E1064" s="650">
        <f>IF(ISNUMBER('201718 APC &amp; OPROC'!E1064),'201718 APC &amp; OPROC'!E1064*(1+VLOOKUP(LEFT($B1064,2),'Adjustment factors'!$B$9:$M$99,E$1,FALSE)),"-")</f>
        <v>437.86866719337394</v>
      </c>
      <c r="F1064" s="649" t="str">
        <f>IF(ISNUMBER('201718 APC &amp; OPROC'!F1064),'201718 APC &amp; OPROC'!F1064*(1+VLOOKUP(LEFT($B1064,2),'Adjustment factors'!$B$9:$M$99,F$1,FALSE)),"-")</f>
        <v>-</v>
      </c>
      <c r="G1064" s="649" t="str">
        <f>IF(ISNUMBER('201718 APC &amp; OPROC'!G1064),'201718 APC &amp; OPROC'!G1064*(1+VLOOKUP(LEFT($B1064,2),'Adjustment factors'!$B$9:$M$99,G$1,FALSE)),"-")</f>
        <v>-</v>
      </c>
      <c r="H1064" s="650">
        <f>IF(ISBLANK('201718 APC &amp; OPROC'!H1064),"",'201718 APC &amp; OPROC'!H1064)</f>
        <v>5</v>
      </c>
      <c r="I1064" s="650">
        <f>IF(ISNUMBER('201718 APC &amp; OPROC'!I1064),'201718 APC &amp; OPROC'!I1064*(1+VLOOKUP(LEFT($B1064,2),'Adjustment factors'!$B$9:$M$99,I$1,FALSE)),"-")</f>
        <v>3946.857572563722</v>
      </c>
      <c r="J1064" s="650">
        <f>IF(ISBLANK('201718 APC &amp; OPROC'!J1064),"",'201718 APC &amp; OPROC'!J1064)</f>
        <v>37</v>
      </c>
      <c r="K1064" s="650">
        <f>IF(ISNUMBER('201718 APC &amp; OPROC'!K1064),'201718 APC &amp; OPROC'!K1064*(1+VLOOKUP(LEFT($B1064,2),'Adjustment factors'!$B$9:$M$99,K$1,FALSE)),"-")</f>
        <v>240.13919999999996</v>
      </c>
      <c r="L1064" s="650" t="str">
        <f>IF(ISBLANK('201718 APC &amp; OPROC'!L1064),"",'201718 APC &amp; OPROC'!L1064)</f>
        <v>Yes</v>
      </c>
      <c r="M1064" s="651">
        <f>IF(ISBLANK('201718 APC &amp; OPROC'!M1064),"",'201718 APC &amp; OPROC'!M1064)</f>
        <v>0.30000000000000004</v>
      </c>
      <c r="N1064" s="654">
        <f t="shared" si="16"/>
        <v>1184.0572717691168</v>
      </c>
      <c r="O1064" s="652" t="str">
        <f>IF(ISBLANK('201718 APC &amp; OPROC'!O1064),"",'201718 APC &amp; OPROC'!O1064)</f>
        <v>-</v>
      </c>
      <c r="P1064" s="645" t="str">
        <f>IF(ISBLANK('201718 APC &amp; OPROC'!P1064),"",'201718 APC &amp; OPROC'!P1064)</f>
        <v>-</v>
      </c>
      <c r="Q1064" s="653" t="str">
        <f>IF(ISBLANK('201718 APC &amp; OPROC'!Q1064),"",'201718 APC &amp; OPROC'!Q1064)</f>
        <v>-</v>
      </c>
      <c r="R1064" s="647" t="str">
        <f>IF(ISBLANK('201718 APC &amp; OPROC'!R1064),"",'201718 APC &amp; OPROC'!R1064)</f>
        <v>-</v>
      </c>
      <c r="S1064" s="647" t="str">
        <f>IF(ISBLANK('201718 APC &amp; OPROC'!S1064),"",'201718 APC &amp; OPROC'!S1064)</f>
        <v/>
      </c>
      <c r="T1064" s="647" t="str">
        <f>IF(ISBLANK('201718 APC &amp; OPROC'!T1064),"",'201718 APC &amp; OPROC'!T1064)</f>
        <v/>
      </c>
      <c r="V1064" s="315"/>
      <c r="W1064" s="315"/>
    </row>
    <row r="1065" spans="2:23" s="139" customFormat="1" x14ac:dyDescent="0.35">
      <c r="B1065" s="648" t="s">
        <v>2571</v>
      </c>
      <c r="C1065" s="164" t="s">
        <v>2572</v>
      </c>
      <c r="D1065" s="649" t="str">
        <f>IF(ISNUMBER('201718 APC &amp; OPROC'!D1065),'201718 APC &amp; OPROC'!D1065*(1+VLOOKUP(LEFT($B1065,2),'Adjustment factors'!$B$9:$M$99,D$1,FALSE)),"-")</f>
        <v>-</v>
      </c>
      <c r="E1065" s="650">
        <f>IF(ISNUMBER('201718 APC &amp; OPROC'!E1065),'201718 APC &amp; OPROC'!E1065*(1+VLOOKUP(LEFT($B1065,2),'Adjustment factors'!$B$9:$M$99,E$1,FALSE)),"-")</f>
        <v>453.97418138899229</v>
      </c>
      <c r="F1065" s="649" t="str">
        <f>IF(ISNUMBER('201718 APC &amp; OPROC'!F1065),'201718 APC &amp; OPROC'!F1065*(1+VLOOKUP(LEFT($B1065,2),'Adjustment factors'!$B$9:$M$99,F$1,FALSE)),"-")</f>
        <v>-</v>
      </c>
      <c r="G1065" s="649" t="str">
        <f>IF(ISNUMBER('201718 APC &amp; OPROC'!G1065),'201718 APC &amp; OPROC'!G1065*(1+VLOOKUP(LEFT($B1065,2),'Adjustment factors'!$B$9:$M$99,G$1,FALSE)),"-")</f>
        <v>-</v>
      </c>
      <c r="H1065" s="650">
        <f>IF(ISBLANK('201718 APC &amp; OPROC'!H1065),"",'201718 APC &amp; OPROC'!H1065)</f>
        <v>5</v>
      </c>
      <c r="I1065" s="650">
        <f>IF(ISNUMBER('201718 APC &amp; OPROC'!I1065),'201718 APC &amp; OPROC'!I1065*(1+VLOOKUP(LEFT($B1065,2),'Adjustment factors'!$B$9:$M$99,I$1,FALSE)),"-")</f>
        <v>3123.4631593127342</v>
      </c>
      <c r="J1065" s="650">
        <f>IF(ISBLANK('201718 APC &amp; OPROC'!J1065),"",'201718 APC &amp; OPROC'!J1065)</f>
        <v>30</v>
      </c>
      <c r="K1065" s="650">
        <f>IF(ISNUMBER('201718 APC &amp; OPROC'!K1065),'201718 APC &amp; OPROC'!K1065*(1+VLOOKUP(LEFT($B1065,2),'Adjustment factors'!$B$9:$M$99,K$1,FALSE)),"-")</f>
        <v>240.13919999999996</v>
      </c>
      <c r="L1065" s="650" t="str">
        <f>IF(ISBLANK('201718 APC &amp; OPROC'!L1065),"",'201718 APC &amp; OPROC'!L1065)</f>
        <v>Yes</v>
      </c>
      <c r="M1065" s="651">
        <f>IF(ISBLANK('201718 APC &amp; OPROC'!M1065),"",'201718 APC &amp; OPROC'!M1065)</f>
        <v>0.30000000000000004</v>
      </c>
      <c r="N1065" s="654">
        <f t="shared" si="16"/>
        <v>937.0389477938204</v>
      </c>
      <c r="O1065" s="652" t="str">
        <f>IF(ISBLANK('201718 APC &amp; OPROC'!O1065),"",'201718 APC &amp; OPROC'!O1065)</f>
        <v>-</v>
      </c>
      <c r="P1065" s="645" t="str">
        <f>IF(ISBLANK('201718 APC &amp; OPROC'!P1065),"",'201718 APC &amp; OPROC'!P1065)</f>
        <v>-</v>
      </c>
      <c r="Q1065" s="653" t="str">
        <f>IF(ISBLANK('201718 APC &amp; OPROC'!Q1065),"",'201718 APC &amp; OPROC'!Q1065)</f>
        <v>-</v>
      </c>
      <c r="R1065" s="647" t="str">
        <f>IF(ISBLANK('201718 APC &amp; OPROC'!R1065),"",'201718 APC &amp; OPROC'!R1065)</f>
        <v>-</v>
      </c>
      <c r="S1065" s="647" t="str">
        <f>IF(ISBLANK('201718 APC &amp; OPROC'!S1065),"",'201718 APC &amp; OPROC'!S1065)</f>
        <v/>
      </c>
      <c r="T1065" s="647" t="str">
        <f>IF(ISBLANK('201718 APC &amp; OPROC'!T1065),"",'201718 APC &amp; OPROC'!T1065)</f>
        <v/>
      </c>
      <c r="V1065" s="315"/>
      <c r="W1065" s="315"/>
    </row>
    <row r="1066" spans="2:23" s="139" customFormat="1" x14ac:dyDescent="0.35">
      <c r="B1066" s="648" t="s">
        <v>2573</v>
      </c>
      <c r="C1066" s="164" t="s">
        <v>2574</v>
      </c>
      <c r="D1066" s="649" t="str">
        <f>IF(ISNUMBER('201718 APC &amp; OPROC'!D1066),'201718 APC &amp; OPROC'!D1066*(1+VLOOKUP(LEFT($B1066,2),'Adjustment factors'!$B$9:$M$99,D$1,FALSE)),"-")</f>
        <v>-</v>
      </c>
      <c r="E1066" s="650">
        <f>IF(ISNUMBER('201718 APC &amp; OPROC'!E1066),'201718 APC &amp; OPROC'!E1066*(1+VLOOKUP(LEFT($B1066,2),'Adjustment factors'!$B$9:$M$99,E$1,FALSE)),"-")</f>
        <v>308.01795899120094</v>
      </c>
      <c r="F1066" s="649" t="str">
        <f>IF(ISNUMBER('201718 APC &amp; OPROC'!F1066),'201718 APC &amp; OPROC'!F1066*(1+VLOOKUP(LEFT($B1066,2),'Adjustment factors'!$B$9:$M$99,F$1,FALSE)),"-")</f>
        <v>-</v>
      </c>
      <c r="G1066" s="649" t="str">
        <f>IF(ISNUMBER('201718 APC &amp; OPROC'!G1066),'201718 APC &amp; OPROC'!G1066*(1+VLOOKUP(LEFT($B1066,2),'Adjustment factors'!$B$9:$M$99,G$1,FALSE)),"-")</f>
        <v>-</v>
      </c>
      <c r="H1066" s="650">
        <f>IF(ISBLANK('201718 APC &amp; OPROC'!H1066),"",'201718 APC &amp; OPROC'!H1066)</f>
        <v>5</v>
      </c>
      <c r="I1066" s="650">
        <f>IF(ISNUMBER('201718 APC &amp; OPROC'!I1066),'201718 APC &amp; OPROC'!I1066*(1+VLOOKUP(LEFT($B1066,2),'Adjustment factors'!$B$9:$M$99,I$1,FALSE)),"-")</f>
        <v>2456.0909148317987</v>
      </c>
      <c r="J1066" s="650">
        <f>IF(ISBLANK('201718 APC &amp; OPROC'!J1066),"",'201718 APC &amp; OPROC'!J1066)</f>
        <v>19</v>
      </c>
      <c r="K1066" s="650">
        <f>IF(ISNUMBER('201718 APC &amp; OPROC'!K1066),'201718 APC &amp; OPROC'!K1066*(1+VLOOKUP(LEFT($B1066,2),'Adjustment factors'!$B$9:$M$99,K$1,FALSE)),"-")</f>
        <v>240.13919999999996</v>
      </c>
      <c r="L1066" s="650" t="str">
        <f>IF(ISBLANK('201718 APC &amp; OPROC'!L1066),"",'201718 APC &amp; OPROC'!L1066)</f>
        <v>Yes</v>
      </c>
      <c r="M1066" s="651">
        <f>IF(ISBLANK('201718 APC &amp; OPROC'!M1066),"",'201718 APC &amp; OPROC'!M1066)</f>
        <v>0.30000000000000004</v>
      </c>
      <c r="N1066" s="654">
        <f t="shared" si="16"/>
        <v>736.82727444953969</v>
      </c>
      <c r="O1066" s="652" t="str">
        <f>IF(ISBLANK('201718 APC &amp; OPROC'!O1066),"",'201718 APC &amp; OPROC'!O1066)</f>
        <v>-</v>
      </c>
      <c r="P1066" s="645" t="str">
        <f>IF(ISBLANK('201718 APC &amp; OPROC'!P1066),"",'201718 APC &amp; OPROC'!P1066)</f>
        <v>-</v>
      </c>
      <c r="Q1066" s="653" t="str">
        <f>IF(ISBLANK('201718 APC &amp; OPROC'!Q1066),"",'201718 APC &amp; OPROC'!Q1066)</f>
        <v>-</v>
      </c>
      <c r="R1066" s="647" t="str">
        <f>IF(ISBLANK('201718 APC &amp; OPROC'!R1066),"",'201718 APC &amp; OPROC'!R1066)</f>
        <v>-</v>
      </c>
      <c r="S1066" s="647" t="str">
        <f>IF(ISBLANK('201718 APC &amp; OPROC'!S1066),"",'201718 APC &amp; OPROC'!S1066)</f>
        <v/>
      </c>
      <c r="T1066" s="647" t="str">
        <f>IF(ISBLANK('201718 APC &amp; OPROC'!T1066),"",'201718 APC &amp; OPROC'!T1066)</f>
        <v/>
      </c>
      <c r="V1066" s="315"/>
      <c r="W1066" s="315"/>
    </row>
    <row r="1067" spans="2:23" s="139" customFormat="1" x14ac:dyDescent="0.35">
      <c r="B1067" s="648" t="s">
        <v>2575</v>
      </c>
      <c r="C1067" s="164" t="s">
        <v>2576</v>
      </c>
      <c r="D1067" s="649" t="str">
        <f>IF(ISNUMBER('201718 APC &amp; OPROC'!D1067),'201718 APC &amp; OPROC'!D1067*(1+VLOOKUP(LEFT($B1067,2),'Adjustment factors'!$B$9:$M$99,D$1,FALSE)),"-")</f>
        <v>-</v>
      </c>
      <c r="E1067" s="650">
        <f>IF(ISNUMBER('201718 APC &amp; OPROC'!E1067),'201718 APC &amp; OPROC'!E1067*(1+VLOOKUP(LEFT($B1067,2),'Adjustment factors'!$B$9:$M$99,E$1,FALSE)),"-")</f>
        <v>5407.4263911788612</v>
      </c>
      <c r="F1067" s="649" t="str">
        <f>IF(ISNUMBER('201718 APC &amp; OPROC'!F1067),'201718 APC &amp; OPROC'!F1067*(1+VLOOKUP(LEFT($B1067,2),'Adjustment factors'!$B$9:$M$99,F$1,FALSE)),"-")</f>
        <v>-</v>
      </c>
      <c r="G1067" s="649" t="str">
        <f>IF(ISNUMBER('201718 APC &amp; OPROC'!G1067),'201718 APC &amp; OPROC'!G1067*(1+VLOOKUP(LEFT($B1067,2),'Adjustment factors'!$B$9:$M$99,G$1,FALSE)),"-")</f>
        <v>-</v>
      </c>
      <c r="H1067" s="650">
        <f>IF(ISBLANK('201718 APC &amp; OPROC'!H1067),"",'201718 APC &amp; OPROC'!H1067)</f>
        <v>50</v>
      </c>
      <c r="I1067" s="650">
        <f>IF(ISNUMBER('201718 APC &amp; OPROC'!I1067),'201718 APC &amp; OPROC'!I1067*(1+VLOOKUP(LEFT($B1067,2),'Adjustment factors'!$B$9:$M$99,I$1,FALSE)),"-")</f>
        <v>6883.0941293523929</v>
      </c>
      <c r="J1067" s="650">
        <f>IF(ISBLANK('201718 APC &amp; OPROC'!J1067),"",'201718 APC &amp; OPROC'!J1067)</f>
        <v>54</v>
      </c>
      <c r="K1067" s="650">
        <f>IF(ISNUMBER('201718 APC &amp; OPROC'!K1067),'201718 APC &amp; OPROC'!K1067*(1+VLOOKUP(LEFT($B1067,2),'Adjustment factors'!$B$9:$M$99,K$1,FALSE)),"-")</f>
        <v>240.13919999999996</v>
      </c>
      <c r="L1067" s="650" t="str">
        <f>IF(ISBLANK('201718 APC &amp; OPROC'!L1067),"",'201718 APC &amp; OPROC'!L1067)</f>
        <v>Yes</v>
      </c>
      <c r="M1067" s="651">
        <f>IF(ISBLANK('201718 APC &amp; OPROC'!M1067),"",'201718 APC &amp; OPROC'!M1067)</f>
        <v>0.30000000000000004</v>
      </c>
      <c r="N1067" s="654">
        <f t="shared" si="16"/>
        <v>2064.9282388057181</v>
      </c>
      <c r="O1067" s="652" t="str">
        <f>IF(ISBLANK('201718 APC &amp; OPROC'!O1067),"",'201718 APC &amp; OPROC'!O1067)</f>
        <v>-</v>
      </c>
      <c r="P1067" s="645" t="str">
        <f>IF(ISBLANK('201718 APC &amp; OPROC'!P1067),"",'201718 APC &amp; OPROC'!P1067)</f>
        <v>-</v>
      </c>
      <c r="Q1067" s="653" t="str">
        <f>IF(ISBLANK('201718 APC &amp; OPROC'!Q1067),"",'201718 APC &amp; OPROC'!Q1067)</f>
        <v>-</v>
      </c>
      <c r="R1067" s="647" t="str">
        <f>IF(ISBLANK('201718 APC &amp; OPROC'!R1067),"",'201718 APC &amp; OPROC'!R1067)</f>
        <v>-</v>
      </c>
      <c r="S1067" s="647" t="str">
        <f>IF(ISBLANK('201718 APC &amp; OPROC'!S1067),"",'201718 APC &amp; OPROC'!S1067)</f>
        <v/>
      </c>
      <c r="T1067" s="647" t="str">
        <f>IF(ISBLANK('201718 APC &amp; OPROC'!T1067),"",'201718 APC &amp; OPROC'!T1067)</f>
        <v/>
      </c>
      <c r="V1067" s="315"/>
      <c r="W1067" s="315"/>
    </row>
    <row r="1068" spans="2:23" s="139" customFormat="1" x14ac:dyDescent="0.35">
      <c r="B1068" s="648" t="s">
        <v>2577</v>
      </c>
      <c r="C1068" s="164" t="s">
        <v>2578</v>
      </c>
      <c r="D1068" s="649" t="str">
        <f>IF(ISNUMBER('201718 APC &amp; OPROC'!D1068),'201718 APC &amp; OPROC'!D1068*(1+VLOOKUP(LEFT($B1068,2),'Adjustment factors'!$B$9:$M$99,D$1,FALSE)),"-")</f>
        <v>-</v>
      </c>
      <c r="E1068" s="650">
        <f>IF(ISNUMBER('201718 APC &amp; OPROC'!E1068),'201718 APC &amp; OPROC'!E1068*(1+VLOOKUP(LEFT($B1068,2),'Adjustment factors'!$B$9:$M$99,E$1,FALSE)),"-")</f>
        <v>1396.1467618326658</v>
      </c>
      <c r="F1068" s="649" t="str">
        <f>IF(ISNUMBER('201718 APC &amp; OPROC'!F1068),'201718 APC &amp; OPROC'!F1068*(1+VLOOKUP(LEFT($B1068,2),'Adjustment factors'!$B$9:$M$99,F$1,FALSE)),"-")</f>
        <v>-</v>
      </c>
      <c r="G1068" s="649" t="str">
        <f>IF(ISNUMBER('201718 APC &amp; OPROC'!G1068),'201718 APC &amp; OPROC'!G1068*(1+VLOOKUP(LEFT($B1068,2),'Adjustment factors'!$B$9:$M$99,G$1,FALSE)),"-")</f>
        <v>-</v>
      </c>
      <c r="H1068" s="650">
        <f>IF(ISBLANK('201718 APC &amp; OPROC'!H1068),"",'201718 APC &amp; OPROC'!H1068)</f>
        <v>8</v>
      </c>
      <c r="I1068" s="650">
        <f>IF(ISNUMBER('201718 APC &amp; OPROC'!I1068),'201718 APC &amp; OPROC'!I1068*(1+VLOOKUP(LEFT($B1068,2),'Adjustment factors'!$B$9:$M$99,I$1,FALSE)),"-")</f>
        <v>4829.6410694110527</v>
      </c>
      <c r="J1068" s="650">
        <f>IF(ISBLANK('201718 APC &amp; OPROC'!J1068),"",'201718 APC &amp; OPROC'!J1068)</f>
        <v>40</v>
      </c>
      <c r="K1068" s="650">
        <f>IF(ISNUMBER('201718 APC &amp; OPROC'!K1068),'201718 APC &amp; OPROC'!K1068*(1+VLOOKUP(LEFT($B1068,2),'Adjustment factors'!$B$9:$M$99,K$1,FALSE)),"-")</f>
        <v>240.13919999999996</v>
      </c>
      <c r="L1068" s="650" t="str">
        <f>IF(ISBLANK('201718 APC &amp; OPROC'!L1068),"",'201718 APC &amp; OPROC'!L1068)</f>
        <v>Yes</v>
      </c>
      <c r="M1068" s="651">
        <f>IF(ISBLANK('201718 APC &amp; OPROC'!M1068),"",'201718 APC &amp; OPROC'!M1068)</f>
        <v>0.30000000000000004</v>
      </c>
      <c r="N1068" s="654">
        <f t="shared" si="16"/>
        <v>1448.8923208233161</v>
      </c>
      <c r="O1068" s="652" t="str">
        <f>IF(ISBLANK('201718 APC &amp; OPROC'!O1068),"",'201718 APC &amp; OPROC'!O1068)</f>
        <v>-</v>
      </c>
      <c r="P1068" s="645" t="str">
        <f>IF(ISBLANK('201718 APC &amp; OPROC'!P1068),"",'201718 APC &amp; OPROC'!P1068)</f>
        <v>-</v>
      </c>
      <c r="Q1068" s="653" t="str">
        <f>IF(ISBLANK('201718 APC &amp; OPROC'!Q1068),"",'201718 APC &amp; OPROC'!Q1068)</f>
        <v>-</v>
      </c>
      <c r="R1068" s="647" t="str">
        <f>IF(ISBLANK('201718 APC &amp; OPROC'!R1068),"",'201718 APC &amp; OPROC'!R1068)</f>
        <v>-</v>
      </c>
      <c r="S1068" s="647" t="str">
        <f>IF(ISBLANK('201718 APC &amp; OPROC'!S1068),"",'201718 APC &amp; OPROC'!S1068)</f>
        <v/>
      </c>
      <c r="T1068" s="647" t="str">
        <f>IF(ISBLANK('201718 APC &amp; OPROC'!T1068),"",'201718 APC &amp; OPROC'!T1068)</f>
        <v/>
      </c>
      <c r="V1068" s="315"/>
      <c r="W1068" s="315"/>
    </row>
    <row r="1069" spans="2:23" s="139" customFormat="1" x14ac:dyDescent="0.35">
      <c r="B1069" s="648" t="s">
        <v>2579</v>
      </c>
      <c r="C1069" s="164" t="s">
        <v>2580</v>
      </c>
      <c r="D1069" s="649" t="str">
        <f>IF(ISNUMBER('201718 APC &amp; OPROC'!D1069),'201718 APC &amp; OPROC'!D1069*(1+VLOOKUP(LEFT($B1069,2),'Adjustment factors'!$B$9:$M$99,D$1,FALSE)),"-")</f>
        <v>-</v>
      </c>
      <c r="E1069" s="650">
        <f>IF(ISNUMBER('201718 APC &amp; OPROC'!E1069),'201718 APC &amp; OPROC'!E1069*(1+VLOOKUP(LEFT($B1069,2),'Adjustment factors'!$B$9:$M$99,E$1,FALSE)),"-")</f>
        <v>586.84467350284365</v>
      </c>
      <c r="F1069" s="649" t="str">
        <f>IF(ISNUMBER('201718 APC &amp; OPROC'!F1069),'201718 APC &amp; OPROC'!F1069*(1+VLOOKUP(LEFT($B1069,2),'Adjustment factors'!$B$9:$M$99,F$1,FALSE)),"-")</f>
        <v>-</v>
      </c>
      <c r="G1069" s="649" t="str">
        <f>IF(ISNUMBER('201718 APC &amp; OPROC'!G1069),'201718 APC &amp; OPROC'!G1069*(1+VLOOKUP(LEFT($B1069,2),'Adjustment factors'!$B$9:$M$99,G$1,FALSE)),"-")</f>
        <v>-</v>
      </c>
      <c r="H1069" s="650">
        <f>IF(ISBLANK('201718 APC &amp; OPROC'!H1069),"",'201718 APC &amp; OPROC'!H1069)</f>
        <v>5</v>
      </c>
      <c r="I1069" s="650">
        <f>IF(ISNUMBER('201718 APC &amp; OPROC'!I1069),'201718 APC &amp; OPROC'!I1069*(1+VLOOKUP(LEFT($B1069,2),'Adjustment factors'!$B$9:$M$99,I$1,FALSE)),"-")</f>
        <v>3430.4745236667086</v>
      </c>
      <c r="J1069" s="650">
        <f>IF(ISBLANK('201718 APC &amp; OPROC'!J1069),"",'201718 APC &amp; OPROC'!J1069)</f>
        <v>27</v>
      </c>
      <c r="K1069" s="650">
        <f>IF(ISNUMBER('201718 APC &amp; OPROC'!K1069),'201718 APC &amp; OPROC'!K1069*(1+VLOOKUP(LEFT($B1069,2),'Adjustment factors'!$B$9:$M$99,K$1,FALSE)),"-")</f>
        <v>240.13919999999996</v>
      </c>
      <c r="L1069" s="650" t="str">
        <f>IF(ISBLANK('201718 APC &amp; OPROC'!L1069),"",'201718 APC &amp; OPROC'!L1069)</f>
        <v>Yes</v>
      </c>
      <c r="M1069" s="651">
        <f>IF(ISBLANK('201718 APC &amp; OPROC'!M1069),"",'201718 APC &amp; OPROC'!M1069)</f>
        <v>0.30000000000000004</v>
      </c>
      <c r="N1069" s="654">
        <f t="shared" si="16"/>
        <v>1029.1423571000128</v>
      </c>
      <c r="O1069" s="652" t="str">
        <f>IF(ISBLANK('201718 APC &amp; OPROC'!O1069),"",'201718 APC &amp; OPROC'!O1069)</f>
        <v>-</v>
      </c>
      <c r="P1069" s="645" t="str">
        <f>IF(ISBLANK('201718 APC &amp; OPROC'!P1069),"",'201718 APC &amp; OPROC'!P1069)</f>
        <v>-</v>
      </c>
      <c r="Q1069" s="653" t="str">
        <f>IF(ISBLANK('201718 APC &amp; OPROC'!Q1069),"",'201718 APC &amp; OPROC'!Q1069)</f>
        <v>-</v>
      </c>
      <c r="R1069" s="647" t="str">
        <f>IF(ISBLANK('201718 APC &amp; OPROC'!R1069),"",'201718 APC &amp; OPROC'!R1069)</f>
        <v>-</v>
      </c>
      <c r="S1069" s="647" t="str">
        <f>IF(ISBLANK('201718 APC &amp; OPROC'!S1069),"",'201718 APC &amp; OPROC'!S1069)</f>
        <v/>
      </c>
      <c r="T1069" s="647" t="str">
        <f>IF(ISBLANK('201718 APC &amp; OPROC'!T1069),"",'201718 APC &amp; OPROC'!T1069)</f>
        <v/>
      </c>
      <c r="V1069" s="315"/>
      <c r="W1069" s="315"/>
    </row>
    <row r="1070" spans="2:23" s="139" customFormat="1" x14ac:dyDescent="0.35">
      <c r="B1070" s="648" t="s">
        <v>2581</v>
      </c>
      <c r="C1070" s="164" t="s">
        <v>2582</v>
      </c>
      <c r="D1070" s="649" t="str">
        <f>IF(ISNUMBER('201718 APC &amp; OPROC'!D1070),'201718 APC &amp; OPROC'!D1070*(1+VLOOKUP(LEFT($B1070,2),'Adjustment factors'!$B$9:$M$99,D$1,FALSE)),"-")</f>
        <v>-</v>
      </c>
      <c r="E1070" s="650">
        <f>IF(ISNUMBER('201718 APC &amp; OPROC'!E1070),'201718 APC &amp; OPROC'!E1070*(1+VLOOKUP(LEFT($B1070,2),'Adjustment factors'!$B$9:$M$99,E$1,FALSE)),"-")</f>
        <v>414.71699053717253</v>
      </c>
      <c r="F1070" s="649" t="str">
        <f>IF(ISNUMBER('201718 APC &amp; OPROC'!F1070),'201718 APC &amp; OPROC'!F1070*(1+VLOOKUP(LEFT($B1070,2),'Adjustment factors'!$B$9:$M$99,F$1,FALSE)),"-")</f>
        <v>-</v>
      </c>
      <c r="G1070" s="649" t="str">
        <f>IF(ISNUMBER('201718 APC &amp; OPROC'!G1070),'201718 APC &amp; OPROC'!G1070*(1+VLOOKUP(LEFT($B1070,2),'Adjustment factors'!$B$9:$M$99,G$1,FALSE)),"-")</f>
        <v>-</v>
      </c>
      <c r="H1070" s="650">
        <f>IF(ISBLANK('201718 APC &amp; OPROC'!H1070),"",'201718 APC &amp; OPROC'!H1070)</f>
        <v>5</v>
      </c>
      <c r="I1070" s="650">
        <f>IF(ISNUMBER('201718 APC &amp; OPROC'!I1070),'201718 APC &amp; OPROC'!I1070*(1+VLOOKUP(LEFT($B1070,2),'Adjustment factors'!$B$9:$M$99,I$1,FALSE)),"-")</f>
        <v>2547.6910268193778</v>
      </c>
      <c r="J1070" s="650">
        <f>IF(ISBLANK('201718 APC &amp; OPROC'!J1070),"",'201718 APC &amp; OPROC'!J1070)</f>
        <v>16</v>
      </c>
      <c r="K1070" s="650">
        <f>IF(ISNUMBER('201718 APC &amp; OPROC'!K1070),'201718 APC &amp; OPROC'!K1070*(1+VLOOKUP(LEFT($B1070,2),'Adjustment factors'!$B$9:$M$99,K$1,FALSE)),"-")</f>
        <v>240.13919999999996</v>
      </c>
      <c r="L1070" s="650" t="str">
        <f>IF(ISBLANK('201718 APC &amp; OPROC'!L1070),"",'201718 APC &amp; OPROC'!L1070)</f>
        <v>Yes</v>
      </c>
      <c r="M1070" s="651">
        <f>IF(ISBLANK('201718 APC &amp; OPROC'!M1070),"",'201718 APC &amp; OPROC'!M1070)</f>
        <v>0.30000000000000004</v>
      </c>
      <c r="N1070" s="654">
        <f t="shared" si="16"/>
        <v>764.30730804581344</v>
      </c>
      <c r="O1070" s="652" t="str">
        <f>IF(ISBLANK('201718 APC &amp; OPROC'!O1070),"",'201718 APC &amp; OPROC'!O1070)</f>
        <v>-</v>
      </c>
      <c r="P1070" s="645" t="str">
        <f>IF(ISBLANK('201718 APC &amp; OPROC'!P1070),"",'201718 APC &amp; OPROC'!P1070)</f>
        <v>-</v>
      </c>
      <c r="Q1070" s="653" t="str">
        <f>IF(ISBLANK('201718 APC &amp; OPROC'!Q1070),"",'201718 APC &amp; OPROC'!Q1070)</f>
        <v>-</v>
      </c>
      <c r="R1070" s="647" t="str">
        <f>IF(ISBLANK('201718 APC &amp; OPROC'!R1070),"",'201718 APC &amp; OPROC'!R1070)</f>
        <v>-</v>
      </c>
      <c r="S1070" s="647" t="str">
        <f>IF(ISBLANK('201718 APC &amp; OPROC'!S1070),"",'201718 APC &amp; OPROC'!S1070)</f>
        <v/>
      </c>
      <c r="T1070" s="647" t="str">
        <f>IF(ISBLANK('201718 APC &amp; OPROC'!T1070),"",'201718 APC &amp; OPROC'!T1070)</f>
        <v/>
      </c>
      <c r="V1070" s="315"/>
      <c r="W1070" s="315"/>
    </row>
    <row r="1071" spans="2:23" s="139" customFormat="1" x14ac:dyDescent="0.35">
      <c r="B1071" s="648" t="s">
        <v>2583</v>
      </c>
      <c r="C1071" s="164" t="s">
        <v>2584</v>
      </c>
      <c r="D1071" s="649" t="str">
        <f>IF(ISNUMBER('201718 APC &amp; OPROC'!D1071),'201718 APC &amp; OPROC'!D1071*(1+VLOOKUP(LEFT($B1071,2),'Adjustment factors'!$B$9:$M$99,D$1,FALSE)),"-")</f>
        <v>-</v>
      </c>
      <c r="E1071" s="650">
        <f>IF(ISNUMBER('201718 APC &amp; OPROC'!E1071),'201718 APC &amp; OPROC'!E1071*(1+VLOOKUP(LEFT($B1071,2),'Adjustment factors'!$B$9:$M$99,E$1,FALSE)),"-")</f>
        <v>410.69061198826796</v>
      </c>
      <c r="F1071" s="649" t="str">
        <f>IF(ISNUMBER('201718 APC &amp; OPROC'!F1071),'201718 APC &amp; OPROC'!F1071*(1+VLOOKUP(LEFT($B1071,2),'Adjustment factors'!$B$9:$M$99,F$1,FALSE)),"-")</f>
        <v>-</v>
      </c>
      <c r="G1071" s="649" t="str">
        <f>IF(ISNUMBER('201718 APC &amp; OPROC'!G1071),'201718 APC &amp; OPROC'!G1071*(1+VLOOKUP(LEFT($B1071,2),'Adjustment factors'!$B$9:$M$99,G$1,FALSE)),"-")</f>
        <v>-</v>
      </c>
      <c r="H1071" s="650">
        <f>IF(ISBLANK('201718 APC &amp; OPROC'!H1071),"",'201718 APC &amp; OPROC'!H1071)</f>
        <v>5</v>
      </c>
      <c r="I1071" s="650">
        <f>IF(ISNUMBER('201718 APC &amp; OPROC'!I1071),'201718 APC &amp; OPROC'!I1071*(1+VLOOKUP(LEFT($B1071,2),'Adjustment factors'!$B$9:$M$99,I$1,FALSE)),"-")</f>
        <v>1663.9009353348208</v>
      </c>
      <c r="J1071" s="650">
        <f>IF(ISBLANK('201718 APC &amp; OPROC'!J1071),"",'201718 APC &amp; OPROC'!J1071)</f>
        <v>10</v>
      </c>
      <c r="K1071" s="650">
        <f>IF(ISNUMBER('201718 APC &amp; OPROC'!K1071),'201718 APC &amp; OPROC'!K1071*(1+VLOOKUP(LEFT($B1071,2),'Adjustment factors'!$B$9:$M$99,K$1,FALSE)),"-")</f>
        <v>240.13919999999996</v>
      </c>
      <c r="L1071" s="650" t="str">
        <f>IF(ISBLANK('201718 APC &amp; OPROC'!L1071),"",'201718 APC &amp; OPROC'!L1071)</f>
        <v>Yes</v>
      </c>
      <c r="M1071" s="651">
        <f>IF(ISBLANK('201718 APC &amp; OPROC'!M1071),"",'201718 APC &amp; OPROC'!M1071)</f>
        <v>0.5</v>
      </c>
      <c r="N1071" s="654">
        <f t="shared" si="16"/>
        <v>831.95046766741041</v>
      </c>
      <c r="O1071" s="652" t="str">
        <f>IF(ISBLANK('201718 APC &amp; OPROC'!O1071),"",'201718 APC &amp; OPROC'!O1071)</f>
        <v>-</v>
      </c>
      <c r="P1071" s="645" t="str">
        <f>IF(ISBLANK('201718 APC &amp; OPROC'!P1071),"",'201718 APC &amp; OPROC'!P1071)</f>
        <v>-</v>
      </c>
      <c r="Q1071" s="653" t="str">
        <f>IF(ISBLANK('201718 APC &amp; OPROC'!Q1071),"",'201718 APC &amp; OPROC'!Q1071)</f>
        <v>-</v>
      </c>
      <c r="R1071" s="647" t="str">
        <f>IF(ISBLANK('201718 APC &amp; OPROC'!R1071),"",'201718 APC &amp; OPROC'!R1071)</f>
        <v>-</v>
      </c>
      <c r="S1071" s="647" t="str">
        <f>IF(ISBLANK('201718 APC &amp; OPROC'!S1071),"",'201718 APC &amp; OPROC'!S1071)</f>
        <v/>
      </c>
      <c r="T1071" s="647" t="str">
        <f>IF(ISBLANK('201718 APC &amp; OPROC'!T1071),"",'201718 APC &amp; OPROC'!T1071)</f>
        <v/>
      </c>
      <c r="V1071" s="315"/>
      <c r="W1071" s="315"/>
    </row>
    <row r="1072" spans="2:23" s="139" customFormat="1" x14ac:dyDescent="0.35">
      <c r="B1072" s="648" t="s">
        <v>2585</v>
      </c>
      <c r="C1072" s="164" t="s">
        <v>2586</v>
      </c>
      <c r="D1072" s="649" t="str">
        <f>IF(ISNUMBER('201718 APC &amp; OPROC'!D1072),'201718 APC &amp; OPROC'!D1072*(1+VLOOKUP(LEFT($B1072,2),'Adjustment factors'!$B$9:$M$99,D$1,FALSE)),"-")</f>
        <v>-</v>
      </c>
      <c r="E1072" s="650">
        <f>IF(ISNUMBER('201718 APC &amp; OPROC'!E1072),'201718 APC &amp; OPROC'!E1072*(1+VLOOKUP(LEFT($B1072,2),'Adjustment factors'!$B$9:$M$99,E$1,FALSE)),"-")</f>
        <v>6818.9928246372156</v>
      </c>
      <c r="F1072" s="649" t="str">
        <f>IF(ISNUMBER('201718 APC &amp; OPROC'!F1072),'201718 APC &amp; OPROC'!F1072*(1+VLOOKUP(LEFT($B1072,2),'Adjustment factors'!$B$9:$M$99,F$1,FALSE)),"-")</f>
        <v>-</v>
      </c>
      <c r="G1072" s="649" t="str">
        <f>IF(ISNUMBER('201718 APC &amp; OPROC'!G1072),'201718 APC &amp; OPROC'!G1072*(1+VLOOKUP(LEFT($B1072,2),'Adjustment factors'!$B$9:$M$99,G$1,FALSE)),"-")</f>
        <v>-</v>
      </c>
      <c r="H1072" s="650">
        <f>IF(ISBLANK('201718 APC &amp; OPROC'!H1072),"",'201718 APC &amp; OPROC'!H1072)</f>
        <v>89</v>
      </c>
      <c r="I1072" s="650">
        <f>IF(ISNUMBER('201718 APC &amp; OPROC'!I1072),'201718 APC &amp; OPROC'!I1072*(1+VLOOKUP(LEFT($B1072,2),'Adjustment factors'!$B$9:$M$99,I$1,FALSE)),"-")</f>
        <v>6818.9928246372156</v>
      </c>
      <c r="J1072" s="650">
        <f>IF(ISBLANK('201718 APC &amp; OPROC'!J1072),"",'201718 APC &amp; OPROC'!J1072)</f>
        <v>109</v>
      </c>
      <c r="K1072" s="650">
        <f>IF(ISNUMBER('201718 APC &amp; OPROC'!K1072),'201718 APC &amp; OPROC'!K1072*(1+VLOOKUP(LEFT($B1072,2),'Adjustment factors'!$B$9:$M$99,K$1,FALSE)),"-")</f>
        <v>239.13861999999995</v>
      </c>
      <c r="L1072" s="650" t="str">
        <f>IF(ISBLANK('201718 APC &amp; OPROC'!L1072),"",'201718 APC &amp; OPROC'!L1072)</f>
        <v>Yes</v>
      </c>
      <c r="M1072" s="651">
        <f>IF(ISBLANK('201718 APC &amp; OPROC'!M1072),"",'201718 APC &amp; OPROC'!M1072)</f>
        <v>0.30000000000000004</v>
      </c>
      <c r="N1072" s="654">
        <f t="shared" si="16"/>
        <v>2045.6978473911649</v>
      </c>
      <c r="O1072" s="652" t="str">
        <f>IF(ISBLANK('201718 APC &amp; OPROC'!O1072),"",'201718 APC &amp; OPROC'!O1072)</f>
        <v>-</v>
      </c>
      <c r="P1072" s="645" t="str">
        <f>IF(ISBLANK('201718 APC &amp; OPROC'!P1072),"",'201718 APC &amp; OPROC'!P1072)</f>
        <v>-</v>
      </c>
      <c r="Q1072" s="653" t="str">
        <f>IF(ISBLANK('201718 APC &amp; OPROC'!Q1072),"",'201718 APC &amp; OPROC'!Q1072)</f>
        <v>-</v>
      </c>
      <c r="R1072" s="647" t="str">
        <f>IF(ISBLANK('201718 APC &amp; OPROC'!R1072),"",'201718 APC &amp; OPROC'!R1072)</f>
        <v>-</v>
      </c>
      <c r="S1072" s="647" t="str">
        <f>IF(ISBLANK('201718 APC &amp; OPROC'!S1072),"",'201718 APC &amp; OPROC'!S1072)</f>
        <v/>
      </c>
      <c r="T1072" s="647" t="str">
        <f>IF(ISBLANK('201718 APC &amp; OPROC'!T1072),"",'201718 APC &amp; OPROC'!T1072)</f>
        <v/>
      </c>
      <c r="V1072" s="315"/>
      <c r="W1072" s="315"/>
    </row>
    <row r="1073" spans="2:23" s="139" customFormat="1" x14ac:dyDescent="0.35">
      <c r="B1073" s="648" t="s">
        <v>2587</v>
      </c>
      <c r="C1073" s="164" t="s">
        <v>2588</v>
      </c>
      <c r="D1073" s="649" t="str">
        <f>IF(ISNUMBER('201718 APC &amp; OPROC'!D1073),'201718 APC &amp; OPROC'!D1073*(1+VLOOKUP(LEFT($B1073,2),'Adjustment factors'!$B$9:$M$99,D$1,FALSE)),"-")</f>
        <v>-</v>
      </c>
      <c r="E1073" s="650">
        <f>IF(ISNUMBER('201718 APC &amp; OPROC'!E1073),'201718 APC &amp; OPROC'!E1073*(1+VLOOKUP(LEFT($B1073,2),'Adjustment factors'!$B$9:$M$99,E$1,FALSE)),"-")</f>
        <v>5245.2222833457563</v>
      </c>
      <c r="F1073" s="649" t="str">
        <f>IF(ISNUMBER('201718 APC &amp; OPROC'!F1073),'201718 APC &amp; OPROC'!F1073*(1+VLOOKUP(LEFT($B1073,2),'Adjustment factors'!$B$9:$M$99,F$1,FALSE)),"-")</f>
        <v>-</v>
      </c>
      <c r="G1073" s="649" t="str">
        <f>IF(ISNUMBER('201718 APC &amp; OPROC'!G1073),'201718 APC &amp; OPROC'!G1073*(1+VLOOKUP(LEFT($B1073,2),'Adjustment factors'!$B$9:$M$99,G$1,FALSE)),"-")</f>
        <v>-</v>
      </c>
      <c r="H1073" s="650">
        <f>IF(ISBLANK('201718 APC &amp; OPROC'!H1073),"",'201718 APC &amp; OPROC'!H1073)</f>
        <v>179</v>
      </c>
      <c r="I1073" s="650">
        <f>IF(ISNUMBER('201718 APC &amp; OPROC'!I1073),'201718 APC &amp; OPROC'!I1073*(1+VLOOKUP(LEFT($B1073,2),'Adjustment factors'!$B$9:$M$99,I$1,FALSE)),"-")</f>
        <v>5245.2222833457563</v>
      </c>
      <c r="J1073" s="650">
        <f>IF(ISBLANK('201718 APC &amp; OPROC'!J1073),"",'201718 APC &amp; OPROC'!J1073)</f>
        <v>67</v>
      </c>
      <c r="K1073" s="650">
        <f>IF(ISNUMBER('201718 APC &amp; OPROC'!K1073),'201718 APC &amp; OPROC'!K1073*(1+VLOOKUP(LEFT($B1073,2),'Adjustment factors'!$B$9:$M$99,K$1,FALSE)),"-")</f>
        <v>239.13861999999995</v>
      </c>
      <c r="L1073" s="650" t="str">
        <f>IF(ISBLANK('201718 APC &amp; OPROC'!L1073),"",'201718 APC &amp; OPROC'!L1073)</f>
        <v>Yes</v>
      </c>
      <c r="M1073" s="651">
        <f>IF(ISBLANK('201718 APC &amp; OPROC'!M1073),"",'201718 APC &amp; OPROC'!M1073)</f>
        <v>0.30000000000000004</v>
      </c>
      <c r="N1073" s="654">
        <f t="shared" si="16"/>
        <v>1573.5666850037271</v>
      </c>
      <c r="O1073" s="652" t="str">
        <f>IF(ISBLANK('201718 APC &amp; OPROC'!O1073),"",'201718 APC &amp; OPROC'!O1073)</f>
        <v>-</v>
      </c>
      <c r="P1073" s="645" t="str">
        <f>IF(ISBLANK('201718 APC &amp; OPROC'!P1073),"",'201718 APC &amp; OPROC'!P1073)</f>
        <v>-</v>
      </c>
      <c r="Q1073" s="653" t="str">
        <f>IF(ISBLANK('201718 APC &amp; OPROC'!Q1073),"",'201718 APC &amp; OPROC'!Q1073)</f>
        <v>-</v>
      </c>
      <c r="R1073" s="647" t="str">
        <f>IF(ISBLANK('201718 APC &amp; OPROC'!R1073),"",'201718 APC &amp; OPROC'!R1073)</f>
        <v>-</v>
      </c>
      <c r="S1073" s="647" t="str">
        <f>IF(ISBLANK('201718 APC &amp; OPROC'!S1073),"",'201718 APC &amp; OPROC'!S1073)</f>
        <v/>
      </c>
      <c r="T1073" s="647" t="str">
        <f>IF(ISBLANK('201718 APC &amp; OPROC'!T1073),"",'201718 APC &amp; OPROC'!T1073)</f>
        <v/>
      </c>
      <c r="V1073" s="315"/>
      <c r="W1073" s="315"/>
    </row>
    <row r="1074" spans="2:23" s="139" customFormat="1" x14ac:dyDescent="0.35">
      <c r="B1074" s="648" t="s">
        <v>2589</v>
      </c>
      <c r="C1074" s="164" t="s">
        <v>2590</v>
      </c>
      <c r="D1074" s="649" t="str">
        <f>IF(ISNUMBER('201718 APC &amp; OPROC'!D1074),'201718 APC &amp; OPROC'!D1074*(1+VLOOKUP(LEFT($B1074,2),'Adjustment factors'!$B$9:$M$99,D$1,FALSE)),"-")</f>
        <v>-</v>
      </c>
      <c r="E1074" s="650">
        <f>IF(ISNUMBER('201718 APC &amp; OPROC'!E1074),'201718 APC &amp; OPROC'!E1074*(1+VLOOKUP(LEFT($B1074,2),'Adjustment factors'!$B$9:$M$99,E$1,FALSE)),"-")</f>
        <v>5245.2222833457563</v>
      </c>
      <c r="F1074" s="649" t="str">
        <f>IF(ISNUMBER('201718 APC &amp; OPROC'!F1074),'201718 APC &amp; OPROC'!F1074*(1+VLOOKUP(LEFT($B1074,2),'Adjustment factors'!$B$9:$M$99,F$1,FALSE)),"-")</f>
        <v>-</v>
      </c>
      <c r="G1074" s="649" t="str">
        <f>IF(ISNUMBER('201718 APC &amp; OPROC'!G1074),'201718 APC &amp; OPROC'!G1074*(1+VLOOKUP(LEFT($B1074,2),'Adjustment factors'!$B$9:$M$99,G$1,FALSE)),"-")</f>
        <v>-</v>
      </c>
      <c r="H1074" s="650">
        <f>IF(ISBLANK('201718 APC &amp; OPROC'!H1074),"",'201718 APC &amp; OPROC'!H1074)</f>
        <v>169</v>
      </c>
      <c r="I1074" s="650">
        <f>IF(ISNUMBER('201718 APC &amp; OPROC'!I1074),'201718 APC &amp; OPROC'!I1074*(1+VLOOKUP(LEFT($B1074,2),'Adjustment factors'!$B$9:$M$99,I$1,FALSE)),"-")</f>
        <v>5245.2222833457563</v>
      </c>
      <c r="J1074" s="650">
        <f>IF(ISBLANK('201718 APC &amp; OPROC'!J1074),"",'201718 APC &amp; OPROC'!J1074)</f>
        <v>88</v>
      </c>
      <c r="K1074" s="650">
        <f>IF(ISNUMBER('201718 APC &amp; OPROC'!K1074),'201718 APC &amp; OPROC'!K1074*(1+VLOOKUP(LEFT($B1074,2),'Adjustment factors'!$B$9:$M$99,K$1,FALSE)),"-")</f>
        <v>239.13861999999995</v>
      </c>
      <c r="L1074" s="650" t="str">
        <f>IF(ISBLANK('201718 APC &amp; OPROC'!L1074),"",'201718 APC &amp; OPROC'!L1074)</f>
        <v>Yes</v>
      </c>
      <c r="M1074" s="651">
        <f>IF(ISBLANK('201718 APC &amp; OPROC'!M1074),"",'201718 APC &amp; OPROC'!M1074)</f>
        <v>0.30000000000000004</v>
      </c>
      <c r="N1074" s="654">
        <f t="shared" si="16"/>
        <v>1573.5666850037271</v>
      </c>
      <c r="O1074" s="652" t="str">
        <f>IF(ISBLANK('201718 APC &amp; OPROC'!O1074),"",'201718 APC &amp; OPROC'!O1074)</f>
        <v>-</v>
      </c>
      <c r="P1074" s="645" t="str">
        <f>IF(ISBLANK('201718 APC &amp; OPROC'!P1074),"",'201718 APC &amp; OPROC'!P1074)</f>
        <v>-</v>
      </c>
      <c r="Q1074" s="653" t="str">
        <f>IF(ISBLANK('201718 APC &amp; OPROC'!Q1074),"",'201718 APC &amp; OPROC'!Q1074)</f>
        <v>-</v>
      </c>
      <c r="R1074" s="647" t="str">
        <f>IF(ISBLANK('201718 APC &amp; OPROC'!R1074),"",'201718 APC &amp; OPROC'!R1074)</f>
        <v>-</v>
      </c>
      <c r="S1074" s="647" t="str">
        <f>IF(ISBLANK('201718 APC &amp; OPROC'!S1074),"",'201718 APC &amp; OPROC'!S1074)</f>
        <v/>
      </c>
      <c r="T1074" s="647" t="str">
        <f>IF(ISBLANK('201718 APC &amp; OPROC'!T1074),"",'201718 APC &amp; OPROC'!T1074)</f>
        <v/>
      </c>
      <c r="V1074" s="315"/>
      <c r="W1074" s="315"/>
    </row>
    <row r="1075" spans="2:23" s="139" customFormat="1" x14ac:dyDescent="0.35">
      <c r="B1075" s="648" t="s">
        <v>2591</v>
      </c>
      <c r="C1075" s="164" t="s">
        <v>2592</v>
      </c>
      <c r="D1075" s="649" t="str">
        <f>IF(ISNUMBER('201718 APC &amp; OPROC'!D1075),'201718 APC &amp; OPROC'!D1075*(1+VLOOKUP(LEFT($B1075,2),'Adjustment factors'!$B$9:$M$99,D$1,FALSE)),"-")</f>
        <v>-</v>
      </c>
      <c r="E1075" s="650">
        <f>IF(ISNUMBER('201718 APC &amp; OPROC'!E1075),'201718 APC &amp; OPROC'!E1075*(1+VLOOKUP(LEFT($B1075,2),'Adjustment factors'!$B$9:$M$99,E$1,FALSE)),"-")</f>
        <v>3671.4517420542975</v>
      </c>
      <c r="F1075" s="649" t="str">
        <f>IF(ISNUMBER('201718 APC &amp; OPROC'!F1075),'201718 APC &amp; OPROC'!F1075*(1+VLOOKUP(LEFT($B1075,2),'Adjustment factors'!$B$9:$M$99,F$1,FALSE)),"-")</f>
        <v>-</v>
      </c>
      <c r="G1075" s="649" t="str">
        <f>IF(ISNUMBER('201718 APC &amp; OPROC'!G1075),'201718 APC &amp; OPROC'!G1075*(1+VLOOKUP(LEFT($B1075,2),'Adjustment factors'!$B$9:$M$99,G$1,FALSE)),"-")</f>
        <v>-</v>
      </c>
      <c r="H1075" s="650">
        <f>IF(ISBLANK('201718 APC &amp; OPROC'!H1075),"",'201718 APC &amp; OPROC'!H1075)</f>
        <v>124</v>
      </c>
      <c r="I1075" s="650">
        <f>IF(ISNUMBER('201718 APC &amp; OPROC'!I1075),'201718 APC &amp; OPROC'!I1075*(1+VLOOKUP(LEFT($B1075,2),'Adjustment factors'!$B$9:$M$99,I$1,FALSE)),"-")</f>
        <v>3671.4517420542975</v>
      </c>
      <c r="J1075" s="650">
        <f>IF(ISBLANK('201718 APC &amp; OPROC'!J1075),"",'201718 APC &amp; OPROC'!J1075)</f>
        <v>57</v>
      </c>
      <c r="K1075" s="650">
        <f>IF(ISNUMBER('201718 APC &amp; OPROC'!K1075),'201718 APC &amp; OPROC'!K1075*(1+VLOOKUP(LEFT($B1075,2),'Adjustment factors'!$B$9:$M$99,K$1,FALSE)),"-")</f>
        <v>239.13861999999995</v>
      </c>
      <c r="L1075" s="650" t="str">
        <f>IF(ISBLANK('201718 APC &amp; OPROC'!L1075),"",'201718 APC &amp; OPROC'!L1075)</f>
        <v>Yes</v>
      </c>
      <c r="M1075" s="651">
        <f>IF(ISBLANK('201718 APC &amp; OPROC'!M1075),"",'201718 APC &amp; OPROC'!M1075)</f>
        <v>0.30000000000000004</v>
      </c>
      <c r="N1075" s="654">
        <f t="shared" si="16"/>
        <v>1101.4355226162895</v>
      </c>
      <c r="O1075" s="652" t="str">
        <f>IF(ISBLANK('201718 APC &amp; OPROC'!O1075),"",'201718 APC &amp; OPROC'!O1075)</f>
        <v>-</v>
      </c>
      <c r="P1075" s="645" t="str">
        <f>IF(ISBLANK('201718 APC &amp; OPROC'!P1075),"",'201718 APC &amp; OPROC'!P1075)</f>
        <v>-</v>
      </c>
      <c r="Q1075" s="653" t="str">
        <f>IF(ISBLANK('201718 APC &amp; OPROC'!Q1075),"",'201718 APC &amp; OPROC'!Q1075)</f>
        <v>-</v>
      </c>
      <c r="R1075" s="647" t="str">
        <f>IF(ISBLANK('201718 APC &amp; OPROC'!R1075),"",'201718 APC &amp; OPROC'!R1075)</f>
        <v>-</v>
      </c>
      <c r="S1075" s="647" t="str">
        <f>IF(ISBLANK('201718 APC &amp; OPROC'!S1075),"",'201718 APC &amp; OPROC'!S1075)</f>
        <v/>
      </c>
      <c r="T1075" s="647" t="str">
        <f>IF(ISBLANK('201718 APC &amp; OPROC'!T1075),"",'201718 APC &amp; OPROC'!T1075)</f>
        <v/>
      </c>
      <c r="V1075" s="315"/>
      <c r="W1075" s="315"/>
    </row>
    <row r="1076" spans="2:23" s="139" customFormat="1" x14ac:dyDescent="0.35">
      <c r="B1076" s="648" t="s">
        <v>2593</v>
      </c>
      <c r="C1076" s="164" t="s">
        <v>2594</v>
      </c>
      <c r="D1076" s="649" t="str">
        <f>IF(ISNUMBER('201718 APC &amp; OPROC'!D1076),'201718 APC &amp; OPROC'!D1076*(1+VLOOKUP(LEFT($B1076,2),'Adjustment factors'!$B$9:$M$99,D$1,FALSE)),"-")</f>
        <v>-</v>
      </c>
      <c r="E1076" s="650">
        <f>IF(ISNUMBER('201718 APC &amp; OPROC'!E1076),'201718 APC &amp; OPROC'!E1076*(1+VLOOKUP(LEFT($B1076,2),'Adjustment factors'!$B$9:$M$99,E$1,FALSE)),"-")</f>
        <v>4196.3816829643374</v>
      </c>
      <c r="F1076" s="649" t="str">
        <f>IF(ISNUMBER('201718 APC &amp; OPROC'!F1076),'201718 APC &amp; OPROC'!F1076*(1+VLOOKUP(LEFT($B1076,2),'Adjustment factors'!$B$9:$M$99,F$1,FALSE)),"-")</f>
        <v>-</v>
      </c>
      <c r="G1076" s="649" t="str">
        <f>IF(ISNUMBER('201718 APC &amp; OPROC'!G1076),'201718 APC &amp; OPROC'!G1076*(1+VLOOKUP(LEFT($B1076,2),'Adjustment factors'!$B$9:$M$99,G$1,FALSE)),"-")</f>
        <v>-</v>
      </c>
      <c r="H1076" s="650">
        <f>IF(ISBLANK('201718 APC &amp; OPROC'!H1076),"",'201718 APC &amp; OPROC'!H1076)</f>
        <v>70</v>
      </c>
      <c r="I1076" s="650">
        <f>IF(ISNUMBER('201718 APC &amp; OPROC'!I1076),'201718 APC &amp; OPROC'!I1076*(1+VLOOKUP(LEFT($B1076,2),'Adjustment factors'!$B$9:$M$99,I$1,FALSE)),"-")</f>
        <v>4196.3816829643374</v>
      </c>
      <c r="J1076" s="650">
        <f>IF(ISBLANK('201718 APC &amp; OPROC'!J1076),"",'201718 APC &amp; OPROC'!J1076)</f>
        <v>87</v>
      </c>
      <c r="K1076" s="650">
        <f>IF(ISNUMBER('201718 APC &amp; OPROC'!K1076),'201718 APC &amp; OPROC'!K1076*(1+VLOOKUP(LEFT($B1076,2),'Adjustment factors'!$B$9:$M$99,K$1,FALSE)),"-")</f>
        <v>239.13861999999995</v>
      </c>
      <c r="L1076" s="650" t="str">
        <f>IF(ISBLANK('201718 APC &amp; OPROC'!L1076),"",'201718 APC &amp; OPROC'!L1076)</f>
        <v>Yes</v>
      </c>
      <c r="M1076" s="651">
        <f>IF(ISBLANK('201718 APC &amp; OPROC'!M1076),"",'201718 APC &amp; OPROC'!M1076)</f>
        <v>0.30000000000000004</v>
      </c>
      <c r="N1076" s="654">
        <f t="shared" si="16"/>
        <v>1258.9145048893015</v>
      </c>
      <c r="O1076" s="652" t="str">
        <f>IF(ISBLANK('201718 APC &amp; OPROC'!O1076),"",'201718 APC &amp; OPROC'!O1076)</f>
        <v>-</v>
      </c>
      <c r="P1076" s="645" t="str">
        <f>IF(ISBLANK('201718 APC &amp; OPROC'!P1076),"",'201718 APC &amp; OPROC'!P1076)</f>
        <v>-</v>
      </c>
      <c r="Q1076" s="653" t="str">
        <f>IF(ISBLANK('201718 APC &amp; OPROC'!Q1076),"",'201718 APC &amp; OPROC'!Q1076)</f>
        <v>-</v>
      </c>
      <c r="R1076" s="647" t="str">
        <f>IF(ISBLANK('201718 APC &amp; OPROC'!R1076),"",'201718 APC &amp; OPROC'!R1076)</f>
        <v>-</v>
      </c>
      <c r="S1076" s="647" t="str">
        <f>IF(ISBLANK('201718 APC &amp; OPROC'!S1076),"",'201718 APC &amp; OPROC'!S1076)</f>
        <v/>
      </c>
      <c r="T1076" s="647" t="str">
        <f>IF(ISBLANK('201718 APC &amp; OPROC'!T1076),"",'201718 APC &amp; OPROC'!T1076)</f>
        <v/>
      </c>
      <c r="V1076" s="315"/>
      <c r="W1076" s="315"/>
    </row>
    <row r="1077" spans="2:23" s="139" customFormat="1" x14ac:dyDescent="0.35">
      <c r="B1077" s="648" t="s">
        <v>2595</v>
      </c>
      <c r="C1077" s="164" t="s">
        <v>2596</v>
      </c>
      <c r="D1077" s="649" t="str">
        <f>IF(ISNUMBER('201718 APC &amp; OPROC'!D1077),'201718 APC &amp; OPROC'!D1077*(1+VLOOKUP(LEFT($B1077,2),'Adjustment factors'!$B$9:$M$99,D$1,FALSE)),"-")</f>
        <v>-</v>
      </c>
      <c r="E1077" s="650">
        <f>IF(ISNUMBER('201718 APC &amp; OPROC'!E1077),'201718 APC &amp; OPROC'!E1077*(1+VLOOKUP(LEFT($B1077,2),'Adjustment factors'!$B$9:$M$99,E$1,FALSE)),"-")</f>
        <v>3671.4517420542975</v>
      </c>
      <c r="F1077" s="649" t="str">
        <f>IF(ISNUMBER('201718 APC &amp; OPROC'!F1077),'201718 APC &amp; OPROC'!F1077*(1+VLOOKUP(LEFT($B1077,2),'Adjustment factors'!$B$9:$M$99,F$1,FALSE)),"-")</f>
        <v>-</v>
      </c>
      <c r="G1077" s="649" t="str">
        <f>IF(ISNUMBER('201718 APC &amp; OPROC'!G1077),'201718 APC &amp; OPROC'!G1077*(1+VLOOKUP(LEFT($B1077,2),'Adjustment factors'!$B$9:$M$99,G$1,FALSE)),"-")</f>
        <v>-</v>
      </c>
      <c r="H1077" s="650">
        <f>IF(ISBLANK('201718 APC &amp; OPROC'!H1077),"",'201718 APC &amp; OPROC'!H1077)</f>
        <v>108</v>
      </c>
      <c r="I1077" s="650">
        <f>IF(ISNUMBER('201718 APC &amp; OPROC'!I1077),'201718 APC &amp; OPROC'!I1077*(1+VLOOKUP(LEFT($B1077,2),'Adjustment factors'!$B$9:$M$99,I$1,FALSE)),"-")</f>
        <v>3671.4517420542975</v>
      </c>
      <c r="J1077" s="650">
        <f>IF(ISBLANK('201718 APC &amp; OPROC'!J1077),"",'201718 APC &amp; OPROC'!J1077)</f>
        <v>68</v>
      </c>
      <c r="K1077" s="650">
        <f>IF(ISNUMBER('201718 APC &amp; OPROC'!K1077),'201718 APC &amp; OPROC'!K1077*(1+VLOOKUP(LEFT($B1077,2),'Adjustment factors'!$B$9:$M$99,K$1,FALSE)),"-")</f>
        <v>239.13861999999995</v>
      </c>
      <c r="L1077" s="650" t="str">
        <f>IF(ISBLANK('201718 APC &amp; OPROC'!L1077),"",'201718 APC &amp; OPROC'!L1077)</f>
        <v>Yes</v>
      </c>
      <c r="M1077" s="651">
        <f>IF(ISBLANK('201718 APC &amp; OPROC'!M1077),"",'201718 APC &amp; OPROC'!M1077)</f>
        <v>0.30000000000000004</v>
      </c>
      <c r="N1077" s="654">
        <f t="shared" si="16"/>
        <v>1101.4355226162895</v>
      </c>
      <c r="O1077" s="652" t="str">
        <f>IF(ISBLANK('201718 APC &amp; OPROC'!O1077),"",'201718 APC &amp; OPROC'!O1077)</f>
        <v>-</v>
      </c>
      <c r="P1077" s="645" t="str">
        <f>IF(ISBLANK('201718 APC &amp; OPROC'!P1077),"",'201718 APC &amp; OPROC'!P1077)</f>
        <v>-</v>
      </c>
      <c r="Q1077" s="653" t="str">
        <f>IF(ISBLANK('201718 APC &amp; OPROC'!Q1077),"",'201718 APC &amp; OPROC'!Q1077)</f>
        <v>-</v>
      </c>
      <c r="R1077" s="647" t="str">
        <f>IF(ISBLANK('201718 APC &amp; OPROC'!R1077),"",'201718 APC &amp; OPROC'!R1077)</f>
        <v>-</v>
      </c>
      <c r="S1077" s="647" t="str">
        <f>IF(ISBLANK('201718 APC &amp; OPROC'!S1077),"",'201718 APC &amp; OPROC'!S1077)</f>
        <v/>
      </c>
      <c r="T1077" s="647" t="str">
        <f>IF(ISBLANK('201718 APC &amp; OPROC'!T1077),"",'201718 APC &amp; OPROC'!T1077)</f>
        <v/>
      </c>
      <c r="V1077" s="315"/>
      <c r="W1077" s="315"/>
    </row>
    <row r="1078" spans="2:23" s="139" customFormat="1" x14ac:dyDescent="0.35">
      <c r="B1078" s="648" t="s">
        <v>2597</v>
      </c>
      <c r="C1078" s="164" t="s">
        <v>2598</v>
      </c>
      <c r="D1078" s="649" t="str">
        <f>IF(ISNUMBER('201718 APC &amp; OPROC'!D1078),'201718 APC &amp; OPROC'!D1078*(1+VLOOKUP(LEFT($B1078,2),'Adjustment factors'!$B$9:$M$99,D$1,FALSE)),"-")</f>
        <v>-</v>
      </c>
      <c r="E1078" s="650">
        <f>IF(ISNUMBER('201718 APC &amp; OPROC'!E1078),'201718 APC &amp; OPROC'!E1078*(1+VLOOKUP(LEFT($B1078,2),'Adjustment factors'!$B$9:$M$99,E$1,FALSE)),"-")</f>
        <v>3147.5410825829176</v>
      </c>
      <c r="F1078" s="649" t="str">
        <f>IF(ISNUMBER('201718 APC &amp; OPROC'!F1078),'201718 APC &amp; OPROC'!F1078*(1+VLOOKUP(LEFT($B1078,2),'Adjustment factors'!$B$9:$M$99,F$1,FALSE)),"-")</f>
        <v>-</v>
      </c>
      <c r="G1078" s="649" t="str">
        <f>IF(ISNUMBER('201718 APC &amp; OPROC'!G1078),'201718 APC &amp; OPROC'!G1078*(1+VLOOKUP(LEFT($B1078,2),'Adjustment factors'!$B$9:$M$99,G$1,FALSE)),"-")</f>
        <v>-</v>
      </c>
      <c r="H1078" s="650">
        <f>IF(ISBLANK('201718 APC &amp; OPROC'!H1078),"",'201718 APC &amp; OPROC'!H1078)</f>
        <v>74</v>
      </c>
      <c r="I1078" s="650">
        <f>IF(ISNUMBER('201718 APC &amp; OPROC'!I1078),'201718 APC &amp; OPROC'!I1078*(1+VLOOKUP(LEFT($B1078,2),'Adjustment factors'!$B$9:$M$99,I$1,FALSE)),"-")</f>
        <v>3147.5410825829176</v>
      </c>
      <c r="J1078" s="650">
        <f>IF(ISBLANK('201718 APC &amp; OPROC'!J1078),"",'201718 APC &amp; OPROC'!J1078)</f>
        <v>51</v>
      </c>
      <c r="K1078" s="650">
        <f>IF(ISNUMBER('201718 APC &amp; OPROC'!K1078),'201718 APC &amp; OPROC'!K1078*(1+VLOOKUP(LEFT($B1078,2),'Adjustment factors'!$B$9:$M$99,K$1,FALSE)),"-")</f>
        <v>239.13861999999995</v>
      </c>
      <c r="L1078" s="650" t="str">
        <f>IF(ISBLANK('201718 APC &amp; OPROC'!L1078),"",'201718 APC &amp; OPROC'!L1078)</f>
        <v>No</v>
      </c>
      <c r="M1078" s="651" t="str">
        <f>IF(ISBLANK('201718 APC &amp; OPROC'!M1078),"",'201718 APC &amp; OPROC'!M1078)</f>
        <v>-</v>
      </c>
      <c r="N1078" s="654" t="str">
        <f t="shared" si="16"/>
        <v>-</v>
      </c>
      <c r="O1078" s="652" t="str">
        <f>IF(ISBLANK('201718 APC &amp; OPROC'!O1078),"",'201718 APC &amp; OPROC'!O1078)</f>
        <v>Sub-HRG</v>
      </c>
      <c r="P1078" s="645" t="str">
        <f>IF(ISBLANK('201718 APC &amp; OPROC'!P1078),"",'201718 APC &amp; OPROC'!P1078)</f>
        <v>SDEC</v>
      </c>
      <c r="Q1078" s="653" t="str">
        <f>IF(ISBLANK('201718 APC &amp; OPROC'!Q1078),"",'201718 APC &amp; OPROC'!Q1078)</f>
        <v>NE</v>
      </c>
      <c r="R1078" s="647" t="str">
        <f>IF(ISBLANK('201718 APC &amp; OPROC'!R1078),"",'201718 APC &amp; OPROC'!R1078)</f>
        <v>BPT price</v>
      </c>
      <c r="S1078" s="647" t="str">
        <f>IF(ISBLANK('201718 APC &amp; OPROC'!S1078),"",'201718 APC &amp; OPROC'!S1078)</f>
        <v>See 07.BPTs</v>
      </c>
      <c r="T1078" s="647" t="str">
        <f>IF(ISBLANK('201718 APC &amp; OPROC'!T1078),"",'201718 APC &amp; OPROC'!T1078)</f>
        <v>BP53</v>
      </c>
      <c r="V1078" s="315"/>
      <c r="W1078" s="315"/>
    </row>
    <row r="1079" spans="2:23" s="139" customFormat="1" x14ac:dyDescent="0.35">
      <c r="B1079" s="648" t="s">
        <v>2599</v>
      </c>
      <c r="C1079" s="164" t="s">
        <v>2600</v>
      </c>
      <c r="D1079" s="649" t="str">
        <f>IF(ISNUMBER('201718 APC &amp; OPROC'!D1079),'201718 APC &amp; OPROC'!D1079*(1+VLOOKUP(LEFT($B1079,2),'Adjustment factors'!$B$9:$M$99,D$1,FALSE)),"-")</f>
        <v>-</v>
      </c>
      <c r="E1079" s="650">
        <f>IF(ISNUMBER('201718 APC &amp; OPROC'!E1079),'201718 APC &amp; OPROC'!E1079*(1+VLOOKUP(LEFT($B1079,2),'Adjustment factors'!$B$9:$M$99,E$1,FALSE)),"-")</f>
        <v>2098.7004822014987</v>
      </c>
      <c r="F1079" s="649" t="str">
        <f>IF(ISNUMBER('201718 APC &amp; OPROC'!F1079),'201718 APC &amp; OPROC'!F1079*(1+VLOOKUP(LEFT($B1079,2),'Adjustment factors'!$B$9:$M$99,F$1,FALSE)),"-")</f>
        <v>-</v>
      </c>
      <c r="G1079" s="649" t="str">
        <f>IF(ISNUMBER('201718 APC &amp; OPROC'!G1079),'201718 APC &amp; OPROC'!G1079*(1+VLOOKUP(LEFT($B1079,2),'Adjustment factors'!$B$9:$M$99,G$1,FALSE)),"-")</f>
        <v>-</v>
      </c>
      <c r="H1079" s="650">
        <f>IF(ISBLANK('201718 APC &amp; OPROC'!H1079),"",'201718 APC &amp; OPROC'!H1079)</f>
        <v>62</v>
      </c>
      <c r="I1079" s="650">
        <f>IF(ISNUMBER('201718 APC &amp; OPROC'!I1079),'201718 APC &amp; OPROC'!I1079*(1+VLOOKUP(LEFT($B1079,2),'Adjustment factors'!$B$9:$M$99,I$1,FALSE)),"-")</f>
        <v>2098.7004822014987</v>
      </c>
      <c r="J1079" s="650">
        <f>IF(ISBLANK('201718 APC &amp; OPROC'!J1079),"",'201718 APC &amp; OPROC'!J1079)</f>
        <v>35</v>
      </c>
      <c r="K1079" s="650">
        <f>IF(ISNUMBER('201718 APC &amp; OPROC'!K1079),'201718 APC &amp; OPROC'!K1079*(1+VLOOKUP(LEFT($B1079,2),'Adjustment factors'!$B$9:$M$99,K$1,FALSE)),"-")</f>
        <v>239.13861999999995</v>
      </c>
      <c r="L1079" s="650" t="str">
        <f>IF(ISBLANK('201718 APC &amp; OPROC'!L1079),"",'201718 APC &amp; OPROC'!L1079)</f>
        <v>No</v>
      </c>
      <c r="M1079" s="651" t="str">
        <f>IF(ISBLANK('201718 APC &amp; OPROC'!M1079),"",'201718 APC &amp; OPROC'!M1079)</f>
        <v>-</v>
      </c>
      <c r="N1079" s="654" t="str">
        <f t="shared" si="16"/>
        <v>-</v>
      </c>
      <c r="O1079" s="652" t="str">
        <f>IF(ISBLANK('201718 APC &amp; OPROC'!O1079),"",'201718 APC &amp; OPROC'!O1079)</f>
        <v>Sub-HRG</v>
      </c>
      <c r="P1079" s="645" t="str">
        <f>IF(ISBLANK('201718 APC &amp; OPROC'!P1079),"",'201718 APC &amp; OPROC'!P1079)</f>
        <v>SDEC</v>
      </c>
      <c r="Q1079" s="653" t="str">
        <f>IF(ISBLANK('201718 APC &amp; OPROC'!Q1079),"",'201718 APC &amp; OPROC'!Q1079)</f>
        <v>NE</v>
      </c>
      <c r="R1079" s="647" t="str">
        <f>IF(ISBLANK('201718 APC &amp; OPROC'!R1079),"",'201718 APC &amp; OPROC'!R1079)</f>
        <v>BPT price</v>
      </c>
      <c r="S1079" s="647" t="str">
        <f>IF(ISBLANK('201718 APC &amp; OPROC'!S1079),"",'201718 APC &amp; OPROC'!S1079)</f>
        <v>See 07.BPTs</v>
      </c>
      <c r="T1079" s="647" t="str">
        <f>IF(ISBLANK('201718 APC &amp; OPROC'!T1079),"",'201718 APC &amp; OPROC'!T1079)</f>
        <v>BP53</v>
      </c>
      <c r="V1079" s="315"/>
      <c r="W1079" s="315"/>
    </row>
    <row r="1080" spans="2:23" s="139" customFormat="1" x14ac:dyDescent="0.35">
      <c r="B1080" s="648" t="s">
        <v>2601</v>
      </c>
      <c r="C1080" s="164" t="s">
        <v>2602</v>
      </c>
      <c r="D1080" s="649" t="str">
        <f>IF(ISNUMBER('201718 APC &amp; OPROC'!D1080),'201718 APC &amp; OPROC'!D1080*(1+VLOOKUP(LEFT($B1080,2),'Adjustment factors'!$B$9:$M$99,D$1,FALSE)),"-")</f>
        <v>-</v>
      </c>
      <c r="E1080" s="650">
        <f>IF(ISNUMBER('201718 APC &amp; OPROC'!E1080),'201718 APC &amp; OPROC'!E1080*(1+VLOOKUP(LEFT($B1080,2),'Adjustment factors'!$B$9:$M$99,E$1,FALSE)),"-")</f>
        <v>1573.7705412914588</v>
      </c>
      <c r="F1080" s="649" t="str">
        <f>IF(ISNUMBER('201718 APC &amp; OPROC'!F1080),'201718 APC &amp; OPROC'!F1080*(1+VLOOKUP(LEFT($B1080,2),'Adjustment factors'!$B$9:$M$99,F$1,FALSE)),"-")</f>
        <v>-</v>
      </c>
      <c r="G1080" s="649" t="str">
        <f>IF(ISNUMBER('201718 APC &amp; OPROC'!G1080),'201718 APC &amp; OPROC'!G1080*(1+VLOOKUP(LEFT($B1080,2),'Adjustment factors'!$B$9:$M$99,G$1,FALSE)),"-")</f>
        <v>-</v>
      </c>
      <c r="H1080" s="650">
        <f>IF(ISBLANK('201718 APC &amp; OPROC'!H1080),"",'201718 APC &amp; OPROC'!H1080)</f>
        <v>26</v>
      </c>
      <c r="I1080" s="650">
        <f>IF(ISNUMBER('201718 APC &amp; OPROC'!I1080),'201718 APC &amp; OPROC'!I1080*(1+VLOOKUP(LEFT($B1080,2),'Adjustment factors'!$B$9:$M$99,I$1,FALSE)),"-")</f>
        <v>1573.7705412914588</v>
      </c>
      <c r="J1080" s="650">
        <f>IF(ISBLANK('201718 APC &amp; OPROC'!J1080),"",'201718 APC &amp; OPROC'!J1080)</f>
        <v>42</v>
      </c>
      <c r="K1080" s="650">
        <f>IF(ISNUMBER('201718 APC &amp; OPROC'!K1080),'201718 APC &amp; OPROC'!K1080*(1+VLOOKUP(LEFT($B1080,2),'Adjustment factors'!$B$9:$M$99,K$1,FALSE)),"-")</f>
        <v>239.13861999999995</v>
      </c>
      <c r="L1080" s="650" t="str">
        <f>IF(ISBLANK('201718 APC &amp; OPROC'!L1080),"",'201718 APC &amp; OPROC'!L1080)</f>
        <v>Yes</v>
      </c>
      <c r="M1080" s="651">
        <f>IF(ISBLANK('201718 APC &amp; OPROC'!M1080),"",'201718 APC &amp; OPROC'!M1080)</f>
        <v>0.30000000000000004</v>
      </c>
      <c r="N1080" s="654">
        <f t="shared" si="16"/>
        <v>472.13116238743771</v>
      </c>
      <c r="O1080" s="652" t="str">
        <f>IF(ISBLANK('201718 APC &amp; OPROC'!O1080),"",'201718 APC &amp; OPROC'!O1080)</f>
        <v>-</v>
      </c>
      <c r="P1080" s="645" t="str">
        <f>IF(ISBLANK('201718 APC &amp; OPROC'!P1080),"",'201718 APC &amp; OPROC'!P1080)</f>
        <v>-</v>
      </c>
      <c r="Q1080" s="653" t="str">
        <f>IF(ISBLANK('201718 APC &amp; OPROC'!Q1080),"",'201718 APC &amp; OPROC'!Q1080)</f>
        <v>-</v>
      </c>
      <c r="R1080" s="647" t="str">
        <f>IF(ISBLANK('201718 APC &amp; OPROC'!R1080),"",'201718 APC &amp; OPROC'!R1080)</f>
        <v>-</v>
      </c>
      <c r="S1080" s="647" t="str">
        <f>IF(ISBLANK('201718 APC &amp; OPROC'!S1080),"",'201718 APC &amp; OPROC'!S1080)</f>
        <v/>
      </c>
      <c r="T1080" s="647" t="str">
        <f>IF(ISBLANK('201718 APC &amp; OPROC'!T1080),"",'201718 APC &amp; OPROC'!T1080)</f>
        <v/>
      </c>
      <c r="V1080" s="315"/>
      <c r="W1080" s="315"/>
    </row>
    <row r="1081" spans="2:23" s="139" customFormat="1" x14ac:dyDescent="0.35">
      <c r="B1081" s="648" t="s">
        <v>2603</v>
      </c>
      <c r="C1081" s="164" t="s">
        <v>2604</v>
      </c>
      <c r="D1081" s="649" t="str">
        <f>IF(ISNUMBER('201718 APC &amp; OPROC'!D1081),'201718 APC &amp; OPROC'!D1081*(1+VLOOKUP(LEFT($B1081,2),'Adjustment factors'!$B$9:$M$99,D$1,FALSE)),"-")</f>
        <v>-</v>
      </c>
      <c r="E1081" s="650">
        <f>IF(ISNUMBER('201718 APC &amp; OPROC'!E1081),'201718 APC &amp; OPROC'!E1081*(1+VLOOKUP(LEFT($B1081,2),'Adjustment factors'!$B$9:$M$99,E$1,FALSE)),"-")</f>
        <v>885.75557019577582</v>
      </c>
      <c r="F1081" s="649" t="str">
        <f>IF(ISNUMBER('201718 APC &amp; OPROC'!F1081),'201718 APC &amp; OPROC'!F1081*(1+VLOOKUP(LEFT($B1081,2),'Adjustment factors'!$B$9:$M$99,F$1,FALSE)),"-")</f>
        <v>-</v>
      </c>
      <c r="G1081" s="649" t="str">
        <f>IF(ISNUMBER('201718 APC &amp; OPROC'!G1081),'201718 APC &amp; OPROC'!G1081*(1+VLOOKUP(LEFT($B1081,2),'Adjustment factors'!$B$9:$M$99,G$1,FALSE)),"-")</f>
        <v>-</v>
      </c>
      <c r="H1081" s="650">
        <f>IF(ISBLANK('201718 APC &amp; OPROC'!H1081),"",'201718 APC &amp; OPROC'!H1081)</f>
        <v>7</v>
      </c>
      <c r="I1081" s="650">
        <f>IF(ISNUMBER('201718 APC &amp; OPROC'!I1081),'201718 APC &amp; OPROC'!I1081*(1+VLOOKUP(LEFT($B1081,2),'Adjustment factors'!$B$9:$M$99,I$1,FALSE)),"-")</f>
        <v>885.75557019577582</v>
      </c>
      <c r="J1081" s="650">
        <f>IF(ISBLANK('201718 APC &amp; OPROC'!J1081),"",'201718 APC &amp; OPROC'!J1081)</f>
        <v>7</v>
      </c>
      <c r="K1081" s="650">
        <f>IF(ISNUMBER('201718 APC &amp; OPROC'!K1081),'201718 APC &amp; OPROC'!K1081*(1+VLOOKUP(LEFT($B1081,2),'Adjustment factors'!$B$9:$M$99,K$1,FALSE)),"-")</f>
        <v>239.13861999999995</v>
      </c>
      <c r="L1081" s="650" t="str">
        <f>IF(ISBLANK('201718 APC &amp; OPROC'!L1081),"",'201718 APC &amp; OPROC'!L1081)</f>
        <v>Yes</v>
      </c>
      <c r="M1081" s="651">
        <f>IF(ISBLANK('201718 APC &amp; OPROC'!M1081),"",'201718 APC &amp; OPROC'!M1081)</f>
        <v>0.5</v>
      </c>
      <c r="N1081" s="654">
        <f t="shared" si="16"/>
        <v>442.87778509788791</v>
      </c>
      <c r="O1081" s="652" t="str">
        <f>IF(ISBLANK('201718 APC &amp; OPROC'!O1081),"",'201718 APC &amp; OPROC'!O1081)</f>
        <v>-</v>
      </c>
      <c r="P1081" s="645" t="str">
        <f>IF(ISBLANK('201718 APC &amp; OPROC'!P1081),"",'201718 APC &amp; OPROC'!P1081)</f>
        <v>-</v>
      </c>
      <c r="Q1081" s="653" t="str">
        <f>IF(ISBLANK('201718 APC &amp; OPROC'!Q1081),"",'201718 APC &amp; OPROC'!Q1081)</f>
        <v>-</v>
      </c>
      <c r="R1081" s="647" t="str">
        <f>IF(ISBLANK('201718 APC &amp; OPROC'!R1081),"",'201718 APC &amp; OPROC'!R1081)</f>
        <v>-</v>
      </c>
      <c r="S1081" s="647" t="str">
        <f>IF(ISBLANK('201718 APC &amp; OPROC'!S1081),"",'201718 APC &amp; OPROC'!S1081)</f>
        <v/>
      </c>
      <c r="T1081" s="647" t="str">
        <f>IF(ISBLANK('201718 APC &amp; OPROC'!T1081),"",'201718 APC &amp; OPROC'!T1081)</f>
        <v/>
      </c>
      <c r="V1081" s="315"/>
      <c r="W1081" s="315"/>
    </row>
    <row r="1082" spans="2:23" s="139" customFormat="1" x14ac:dyDescent="0.35">
      <c r="B1082" s="648" t="s">
        <v>2605</v>
      </c>
      <c r="C1082" s="164" t="s">
        <v>2606</v>
      </c>
      <c r="D1082" s="649" t="str">
        <f>IF(ISNUMBER('201718 APC &amp; OPROC'!D1082),'201718 APC &amp; OPROC'!D1082*(1+VLOOKUP(LEFT($B1082,2),'Adjustment factors'!$B$9:$M$99,D$1,FALSE)),"-")</f>
        <v>-</v>
      </c>
      <c r="E1082" s="650">
        <f>IF(ISNUMBER('201718 APC &amp; OPROC'!E1082),'201718 APC &amp; OPROC'!E1082*(1+VLOOKUP(LEFT($B1082,2),'Adjustment factors'!$B$9:$M$99,E$1,FALSE)),"-")</f>
        <v>1048.8406003814191</v>
      </c>
      <c r="F1082" s="649" t="str">
        <f>IF(ISNUMBER('201718 APC &amp; OPROC'!F1082),'201718 APC &amp; OPROC'!F1082*(1+VLOOKUP(LEFT($B1082,2),'Adjustment factors'!$B$9:$M$99,F$1,FALSE)),"-")</f>
        <v>-</v>
      </c>
      <c r="G1082" s="649" t="str">
        <f>IF(ISNUMBER('201718 APC &amp; OPROC'!G1082),'201718 APC &amp; OPROC'!G1082*(1+VLOOKUP(LEFT($B1082,2),'Adjustment factors'!$B$9:$M$99,G$1,FALSE)),"-")</f>
        <v>-</v>
      </c>
      <c r="H1082" s="650">
        <f>IF(ISBLANK('201718 APC &amp; OPROC'!H1082),"",'201718 APC &amp; OPROC'!H1082)</f>
        <v>167</v>
      </c>
      <c r="I1082" s="650">
        <f>IF(ISNUMBER('201718 APC &amp; OPROC'!I1082),'201718 APC &amp; OPROC'!I1082*(1+VLOOKUP(LEFT($B1082,2),'Adjustment factors'!$B$9:$M$99,I$1,FALSE)),"-")</f>
        <v>1048.8406003814191</v>
      </c>
      <c r="J1082" s="650">
        <f>IF(ISBLANK('201718 APC &amp; OPROC'!J1082),"",'201718 APC &amp; OPROC'!J1082)</f>
        <v>36</v>
      </c>
      <c r="K1082" s="650">
        <f>IF(ISNUMBER('201718 APC &amp; OPROC'!K1082),'201718 APC &amp; OPROC'!K1082*(1+VLOOKUP(LEFT($B1082,2),'Adjustment factors'!$B$9:$M$99,K$1,FALSE)),"-")</f>
        <v>239.13861999999995</v>
      </c>
      <c r="L1082" s="650" t="str">
        <f>IF(ISBLANK('201718 APC &amp; OPROC'!L1082),"",'201718 APC &amp; OPROC'!L1082)</f>
        <v>Yes</v>
      </c>
      <c r="M1082" s="651">
        <f>IF(ISBLANK('201718 APC &amp; OPROC'!M1082),"",'201718 APC &amp; OPROC'!M1082)</f>
        <v>0.30000000000000004</v>
      </c>
      <c r="N1082" s="654">
        <f t="shared" si="16"/>
        <v>314.65218011442579</v>
      </c>
      <c r="O1082" s="652" t="str">
        <f>IF(ISBLANK('201718 APC &amp; OPROC'!O1082),"",'201718 APC &amp; OPROC'!O1082)</f>
        <v>-</v>
      </c>
      <c r="P1082" s="645" t="str">
        <f>IF(ISBLANK('201718 APC &amp; OPROC'!P1082),"",'201718 APC &amp; OPROC'!P1082)</f>
        <v>-</v>
      </c>
      <c r="Q1082" s="653" t="str">
        <f>IF(ISBLANK('201718 APC &amp; OPROC'!Q1082),"",'201718 APC &amp; OPROC'!Q1082)</f>
        <v>-</v>
      </c>
      <c r="R1082" s="647" t="str">
        <f>IF(ISBLANK('201718 APC &amp; OPROC'!R1082),"",'201718 APC &amp; OPROC'!R1082)</f>
        <v>-</v>
      </c>
      <c r="S1082" s="647" t="str">
        <f>IF(ISBLANK('201718 APC &amp; OPROC'!S1082),"",'201718 APC &amp; OPROC'!S1082)</f>
        <v/>
      </c>
      <c r="T1082" s="647" t="str">
        <f>IF(ISBLANK('201718 APC &amp; OPROC'!T1082),"",'201718 APC &amp; OPROC'!T1082)</f>
        <v/>
      </c>
      <c r="V1082" s="315"/>
      <c r="W1082" s="315"/>
    </row>
    <row r="1083" spans="2:23" s="139" customFormat="1" x14ac:dyDescent="0.35">
      <c r="B1083" s="648" t="s">
        <v>2607</v>
      </c>
      <c r="C1083" s="164" t="s">
        <v>2608</v>
      </c>
      <c r="D1083" s="649" t="str">
        <f>IF(ISNUMBER('201718 APC &amp; OPROC'!D1083),'201718 APC &amp; OPROC'!D1083*(1+VLOOKUP(LEFT($B1083,2),'Adjustment factors'!$B$9:$M$99,D$1,FALSE)),"-")</f>
        <v>-</v>
      </c>
      <c r="E1083" s="650">
        <f>IF(ISNUMBER('201718 APC &amp; OPROC'!E1083),'201718 APC &amp; OPROC'!E1083*(1+VLOOKUP(LEFT($B1083,2),'Adjustment factors'!$B$9:$M$99,E$1,FALSE)),"-")</f>
        <v>797.07808503233218</v>
      </c>
      <c r="F1083" s="649" t="str">
        <f>IF(ISNUMBER('201718 APC &amp; OPROC'!F1083),'201718 APC &amp; OPROC'!F1083*(1+VLOOKUP(LEFT($B1083,2),'Adjustment factors'!$B$9:$M$99,F$1,FALSE)),"-")</f>
        <v>-</v>
      </c>
      <c r="G1083" s="649" t="str">
        <f>IF(ISNUMBER('201718 APC &amp; OPROC'!G1083),'201718 APC &amp; OPROC'!G1083*(1+VLOOKUP(LEFT($B1083,2),'Adjustment factors'!$B$9:$M$99,G$1,FALSE)),"-")</f>
        <v>-</v>
      </c>
      <c r="H1083" s="650">
        <f>IF(ISBLANK('201718 APC &amp; OPROC'!H1083),"",'201718 APC &amp; OPROC'!H1083)</f>
        <v>51</v>
      </c>
      <c r="I1083" s="650">
        <f>IF(ISNUMBER('201718 APC &amp; OPROC'!I1083),'201718 APC &amp; OPROC'!I1083*(1+VLOOKUP(LEFT($B1083,2),'Adjustment factors'!$B$9:$M$99,I$1,FALSE)),"-")</f>
        <v>797.07808503233218</v>
      </c>
      <c r="J1083" s="650">
        <f>IF(ISBLANK('201718 APC &amp; OPROC'!J1083),"",'201718 APC &amp; OPROC'!J1083)</f>
        <v>15</v>
      </c>
      <c r="K1083" s="650">
        <f>IF(ISNUMBER('201718 APC &amp; OPROC'!K1083),'201718 APC &amp; OPROC'!K1083*(1+VLOOKUP(LEFT($B1083,2),'Adjustment factors'!$B$9:$M$99,K$1,FALSE)),"-")</f>
        <v>239.13861999999995</v>
      </c>
      <c r="L1083" s="650" t="str">
        <f>IF(ISBLANK('201718 APC &amp; OPROC'!L1083),"",'201718 APC &amp; OPROC'!L1083)</f>
        <v>Yes</v>
      </c>
      <c r="M1083" s="651">
        <f>IF(ISBLANK('201718 APC &amp; OPROC'!M1083),"",'201718 APC &amp; OPROC'!M1083)</f>
        <v>0.30000000000000004</v>
      </c>
      <c r="N1083" s="654">
        <f t="shared" si="16"/>
        <v>239.1234255096997</v>
      </c>
      <c r="O1083" s="652" t="str">
        <f>IF(ISBLANK('201718 APC &amp; OPROC'!O1083),"",'201718 APC &amp; OPROC'!O1083)</f>
        <v>-</v>
      </c>
      <c r="P1083" s="645" t="str">
        <f>IF(ISBLANK('201718 APC &amp; OPROC'!P1083),"",'201718 APC &amp; OPROC'!P1083)</f>
        <v>-</v>
      </c>
      <c r="Q1083" s="653" t="str">
        <f>IF(ISBLANK('201718 APC &amp; OPROC'!Q1083),"",'201718 APC &amp; OPROC'!Q1083)</f>
        <v>-</v>
      </c>
      <c r="R1083" s="647" t="str">
        <f>IF(ISBLANK('201718 APC &amp; OPROC'!R1083),"",'201718 APC &amp; OPROC'!R1083)</f>
        <v>-</v>
      </c>
      <c r="S1083" s="647" t="str">
        <f>IF(ISBLANK('201718 APC &amp; OPROC'!S1083),"",'201718 APC &amp; OPROC'!S1083)</f>
        <v/>
      </c>
      <c r="T1083" s="647" t="str">
        <f>IF(ISBLANK('201718 APC &amp; OPROC'!T1083),"",'201718 APC &amp; OPROC'!T1083)</f>
        <v/>
      </c>
      <c r="V1083" s="315"/>
      <c r="W1083" s="315"/>
    </row>
    <row r="1084" spans="2:23" s="139" customFormat="1" x14ac:dyDescent="0.35">
      <c r="B1084" s="648" t="s">
        <v>2609</v>
      </c>
      <c r="C1084" s="164" t="s">
        <v>2610</v>
      </c>
      <c r="D1084" s="649" t="str">
        <f>IF(ISNUMBER('201718 APC &amp; OPROC'!D1084),'201718 APC &amp; OPROC'!D1084*(1+VLOOKUP(LEFT($B1084,2),'Adjustment factors'!$B$9:$M$99,D$1,FALSE)),"-")</f>
        <v>-</v>
      </c>
      <c r="E1084" s="650">
        <f>IF(ISNUMBER('201718 APC &amp; OPROC'!E1084),'201718 APC &amp; OPROC'!E1084*(1+VLOOKUP(LEFT($B1084,2),'Adjustment factors'!$B$9:$M$99,E$1,FALSE)),"-")</f>
        <v>733.88263583539538</v>
      </c>
      <c r="F1084" s="649" t="str">
        <f>IF(ISNUMBER('201718 APC &amp; OPROC'!F1084),'201718 APC &amp; OPROC'!F1084*(1+VLOOKUP(LEFT($B1084,2),'Adjustment factors'!$B$9:$M$99,F$1,FALSE)),"-")</f>
        <v>-</v>
      </c>
      <c r="G1084" s="649" t="str">
        <f>IF(ISNUMBER('201718 APC &amp; OPROC'!G1084),'201718 APC &amp; OPROC'!G1084*(1+VLOOKUP(LEFT($B1084,2),'Adjustment factors'!$B$9:$M$99,G$1,FALSE)),"-")</f>
        <v>-</v>
      </c>
      <c r="H1084" s="650">
        <f>IF(ISBLANK('201718 APC &amp; OPROC'!H1084),"",'201718 APC &amp; OPROC'!H1084)</f>
        <v>24</v>
      </c>
      <c r="I1084" s="650">
        <f>IF(ISNUMBER('201718 APC &amp; OPROC'!I1084),'201718 APC &amp; OPROC'!I1084*(1+VLOOKUP(LEFT($B1084,2),'Adjustment factors'!$B$9:$M$99,I$1,FALSE)),"-")</f>
        <v>733.88263583539538</v>
      </c>
      <c r="J1084" s="650">
        <f>IF(ISBLANK('201718 APC &amp; OPROC'!J1084),"",'201718 APC &amp; OPROC'!J1084)</f>
        <v>5</v>
      </c>
      <c r="K1084" s="650">
        <f>IF(ISNUMBER('201718 APC &amp; OPROC'!K1084),'201718 APC &amp; OPROC'!K1084*(1+VLOOKUP(LEFT($B1084,2),'Adjustment factors'!$B$9:$M$99,K$1,FALSE)),"-")</f>
        <v>239.13861999999995</v>
      </c>
      <c r="L1084" s="650" t="str">
        <f>IF(ISBLANK('201718 APC &amp; OPROC'!L1084),"",'201718 APC &amp; OPROC'!L1084)</f>
        <v>Yes</v>
      </c>
      <c r="M1084" s="651">
        <f>IF(ISBLANK('201718 APC &amp; OPROC'!M1084),"",'201718 APC &amp; OPROC'!M1084)</f>
        <v>0.75</v>
      </c>
      <c r="N1084" s="654">
        <f t="shared" si="16"/>
        <v>550.41197687654653</v>
      </c>
      <c r="O1084" s="652" t="str">
        <f>IF(ISBLANK('201718 APC &amp; OPROC'!O1084),"",'201718 APC &amp; OPROC'!O1084)</f>
        <v>-</v>
      </c>
      <c r="P1084" s="645" t="str">
        <f>IF(ISBLANK('201718 APC &amp; OPROC'!P1084),"",'201718 APC &amp; OPROC'!P1084)</f>
        <v>-</v>
      </c>
      <c r="Q1084" s="653" t="str">
        <f>IF(ISBLANK('201718 APC &amp; OPROC'!Q1084),"",'201718 APC &amp; OPROC'!Q1084)</f>
        <v>-</v>
      </c>
      <c r="R1084" s="647" t="str">
        <f>IF(ISBLANK('201718 APC &amp; OPROC'!R1084),"",'201718 APC &amp; OPROC'!R1084)</f>
        <v>-</v>
      </c>
      <c r="S1084" s="647" t="str">
        <f>IF(ISBLANK('201718 APC &amp; OPROC'!S1084),"",'201718 APC &amp; OPROC'!S1084)</f>
        <v/>
      </c>
      <c r="T1084" s="647" t="str">
        <f>IF(ISBLANK('201718 APC &amp; OPROC'!T1084),"",'201718 APC &amp; OPROC'!T1084)</f>
        <v/>
      </c>
      <c r="V1084" s="315"/>
      <c r="W1084" s="315"/>
    </row>
    <row r="1085" spans="2:23" s="139" customFormat="1" x14ac:dyDescent="0.35">
      <c r="B1085" s="648" t="s">
        <v>2611</v>
      </c>
      <c r="C1085" s="164" t="s">
        <v>2612</v>
      </c>
      <c r="D1085" s="649" t="str">
        <f>IF(ISNUMBER('201718 APC &amp; OPROC'!D1085),'201718 APC &amp; OPROC'!D1085*(1+VLOOKUP(LEFT($B1085,2),'Adjustment factors'!$B$9:$M$99,D$1,FALSE)),"-")</f>
        <v>-</v>
      </c>
      <c r="E1085" s="650">
        <f>IF(ISNUMBER('201718 APC &amp; OPROC'!E1085),'201718 APC &amp; OPROC'!E1085*(1+VLOOKUP(LEFT($B1085,2),'Adjustment factors'!$B$9:$M$99,E$1,FALSE)),"-")</f>
        <v>5832.3283920140721</v>
      </c>
      <c r="F1085" s="649" t="str">
        <f>IF(ISNUMBER('201718 APC &amp; OPROC'!F1085),'201718 APC &amp; OPROC'!F1085*(1+VLOOKUP(LEFT($B1085,2),'Adjustment factors'!$B$9:$M$99,F$1,FALSE)),"-")</f>
        <v>-</v>
      </c>
      <c r="G1085" s="649" t="str">
        <f>IF(ISNUMBER('201718 APC &amp; OPROC'!G1085),'201718 APC &amp; OPROC'!G1085*(1+VLOOKUP(LEFT($B1085,2),'Adjustment factors'!$B$9:$M$99,G$1,FALSE)),"-")</f>
        <v>-</v>
      </c>
      <c r="H1085" s="650">
        <f>IF(ISBLANK('201718 APC &amp; OPROC'!H1085),"",'201718 APC &amp; OPROC'!H1085)</f>
        <v>141</v>
      </c>
      <c r="I1085" s="650">
        <f>IF(ISNUMBER('201718 APC &amp; OPROC'!I1085),'201718 APC &amp; OPROC'!I1085*(1+VLOOKUP(LEFT($B1085,2),'Adjustment factors'!$B$9:$M$99,I$1,FALSE)),"-")</f>
        <v>5832.3283920140721</v>
      </c>
      <c r="J1085" s="650">
        <f>IF(ISBLANK('201718 APC &amp; OPROC'!J1085),"",'201718 APC &amp; OPROC'!J1085)</f>
        <v>76</v>
      </c>
      <c r="K1085" s="650">
        <f>IF(ISNUMBER('201718 APC &amp; OPROC'!K1085),'201718 APC &amp; OPROC'!K1085*(1+VLOOKUP(LEFT($B1085,2),'Adjustment factors'!$B$9:$M$99,K$1,FALSE)),"-")</f>
        <v>239.13861999999995</v>
      </c>
      <c r="L1085" s="650" t="str">
        <f>IF(ISBLANK('201718 APC &amp; OPROC'!L1085),"",'201718 APC &amp; OPROC'!L1085)</f>
        <v>Yes</v>
      </c>
      <c r="M1085" s="651">
        <f>IF(ISBLANK('201718 APC &amp; OPROC'!M1085),"",'201718 APC &amp; OPROC'!M1085)</f>
        <v>0.30000000000000004</v>
      </c>
      <c r="N1085" s="654">
        <f t="shared" si="16"/>
        <v>1749.6985176042219</v>
      </c>
      <c r="O1085" s="652" t="str">
        <f>IF(ISBLANK('201718 APC &amp; OPROC'!O1085),"",'201718 APC &amp; OPROC'!O1085)</f>
        <v>-</v>
      </c>
      <c r="P1085" s="645" t="str">
        <f>IF(ISBLANK('201718 APC &amp; OPROC'!P1085),"",'201718 APC &amp; OPROC'!P1085)</f>
        <v>-</v>
      </c>
      <c r="Q1085" s="653" t="str">
        <f>IF(ISBLANK('201718 APC &amp; OPROC'!Q1085),"",'201718 APC &amp; OPROC'!Q1085)</f>
        <v>-</v>
      </c>
      <c r="R1085" s="647" t="str">
        <f>IF(ISBLANK('201718 APC &amp; OPROC'!R1085),"",'201718 APC &amp; OPROC'!R1085)</f>
        <v>-</v>
      </c>
      <c r="S1085" s="647" t="str">
        <f>IF(ISBLANK('201718 APC &amp; OPROC'!S1085),"",'201718 APC &amp; OPROC'!S1085)</f>
        <v/>
      </c>
      <c r="T1085" s="647" t="str">
        <f>IF(ISBLANK('201718 APC &amp; OPROC'!T1085),"",'201718 APC &amp; OPROC'!T1085)</f>
        <v/>
      </c>
      <c r="V1085" s="315"/>
      <c r="W1085" s="315"/>
    </row>
    <row r="1086" spans="2:23" s="139" customFormat="1" x14ac:dyDescent="0.35">
      <c r="B1086" s="648" t="s">
        <v>2613</v>
      </c>
      <c r="C1086" s="164" t="s">
        <v>2614</v>
      </c>
      <c r="D1086" s="649" t="str">
        <f>IF(ISNUMBER('201718 APC &amp; OPROC'!D1086),'201718 APC &amp; OPROC'!D1086*(1+VLOOKUP(LEFT($B1086,2),'Adjustment factors'!$B$9:$M$99,D$1,FALSE)),"-")</f>
        <v>-</v>
      </c>
      <c r="E1086" s="650">
        <f>IF(ISNUMBER('201718 APC &amp; OPROC'!E1086),'201718 APC &amp; OPROC'!E1086*(1+VLOOKUP(LEFT($B1086,2),'Adjustment factors'!$B$9:$M$99,E$1,FALSE)),"-")</f>
        <v>5455.1942597097723</v>
      </c>
      <c r="F1086" s="649" t="str">
        <f>IF(ISNUMBER('201718 APC &amp; OPROC'!F1086),'201718 APC &amp; OPROC'!F1086*(1+VLOOKUP(LEFT($B1086,2),'Adjustment factors'!$B$9:$M$99,F$1,FALSE)),"-")</f>
        <v>-</v>
      </c>
      <c r="G1086" s="649" t="str">
        <f>IF(ISNUMBER('201718 APC &amp; OPROC'!G1086),'201718 APC &amp; OPROC'!G1086*(1+VLOOKUP(LEFT($B1086,2),'Adjustment factors'!$B$9:$M$99,G$1,FALSE)),"-")</f>
        <v>-</v>
      </c>
      <c r="H1086" s="650">
        <f>IF(ISBLANK('201718 APC &amp; OPROC'!H1086),"",'201718 APC &amp; OPROC'!H1086)</f>
        <v>16</v>
      </c>
      <c r="I1086" s="650">
        <f>IF(ISNUMBER('201718 APC &amp; OPROC'!I1086),'201718 APC &amp; OPROC'!I1086*(1+VLOOKUP(LEFT($B1086,2),'Adjustment factors'!$B$9:$M$99,I$1,FALSE)),"-")</f>
        <v>5455.1942597097723</v>
      </c>
      <c r="J1086" s="650">
        <f>IF(ISBLANK('201718 APC &amp; OPROC'!J1086),"",'201718 APC &amp; OPROC'!J1086)</f>
        <v>71</v>
      </c>
      <c r="K1086" s="650">
        <f>IF(ISNUMBER('201718 APC &amp; OPROC'!K1086),'201718 APC &amp; OPROC'!K1086*(1+VLOOKUP(LEFT($B1086,2),'Adjustment factors'!$B$9:$M$99,K$1,FALSE)),"-")</f>
        <v>239.13861999999995</v>
      </c>
      <c r="L1086" s="650" t="str">
        <f>IF(ISBLANK('201718 APC &amp; OPROC'!L1086),"",'201718 APC &amp; OPROC'!L1086)</f>
        <v>Yes</v>
      </c>
      <c r="M1086" s="651">
        <f>IF(ISBLANK('201718 APC &amp; OPROC'!M1086),"",'201718 APC &amp; OPROC'!M1086)</f>
        <v>0.30000000000000004</v>
      </c>
      <c r="N1086" s="654">
        <f t="shared" si="16"/>
        <v>1636.558277912932</v>
      </c>
      <c r="O1086" s="652" t="str">
        <f>IF(ISBLANK('201718 APC &amp; OPROC'!O1086),"",'201718 APC &amp; OPROC'!O1086)</f>
        <v>-</v>
      </c>
      <c r="P1086" s="645" t="str">
        <f>IF(ISBLANK('201718 APC &amp; OPROC'!P1086),"",'201718 APC &amp; OPROC'!P1086)</f>
        <v>-</v>
      </c>
      <c r="Q1086" s="653" t="str">
        <f>IF(ISBLANK('201718 APC &amp; OPROC'!Q1086),"",'201718 APC &amp; OPROC'!Q1086)</f>
        <v>-</v>
      </c>
      <c r="R1086" s="647" t="str">
        <f>IF(ISBLANK('201718 APC &amp; OPROC'!R1086),"",'201718 APC &amp; OPROC'!R1086)</f>
        <v>-</v>
      </c>
      <c r="S1086" s="647" t="str">
        <f>IF(ISBLANK('201718 APC &amp; OPROC'!S1086),"",'201718 APC &amp; OPROC'!S1086)</f>
        <v/>
      </c>
      <c r="T1086" s="647" t="str">
        <f>IF(ISBLANK('201718 APC &amp; OPROC'!T1086),"",'201718 APC &amp; OPROC'!T1086)</f>
        <v/>
      </c>
      <c r="V1086" s="315"/>
      <c r="W1086" s="315"/>
    </row>
    <row r="1087" spans="2:23" s="139" customFormat="1" x14ac:dyDescent="0.35">
      <c r="B1087" s="648" t="s">
        <v>2615</v>
      </c>
      <c r="C1087" s="164" t="s">
        <v>2616</v>
      </c>
      <c r="D1087" s="649" t="str">
        <f>IF(ISNUMBER('201718 APC &amp; OPROC'!D1087),'201718 APC &amp; OPROC'!D1087*(1+VLOOKUP(LEFT($B1087,2),'Adjustment factors'!$B$9:$M$99,D$1,FALSE)),"-")</f>
        <v>-</v>
      </c>
      <c r="E1087" s="650">
        <f>IF(ISNUMBER('201718 APC &amp; OPROC'!E1087),'201718 APC &amp; OPROC'!E1087*(1+VLOOKUP(LEFT($B1087,2),'Adjustment factors'!$B$9:$M$99,E$1,FALSE)),"-")</f>
        <v>3626.6033587532452</v>
      </c>
      <c r="F1087" s="649" t="str">
        <f>IF(ISNUMBER('201718 APC &amp; OPROC'!F1087),'201718 APC &amp; OPROC'!F1087*(1+VLOOKUP(LEFT($B1087,2),'Adjustment factors'!$B$9:$M$99,F$1,FALSE)),"-")</f>
        <v>-</v>
      </c>
      <c r="G1087" s="649" t="str">
        <f>IF(ISNUMBER('201718 APC &amp; OPROC'!G1087),'201718 APC &amp; OPROC'!G1087*(1+VLOOKUP(LEFT($B1087,2),'Adjustment factors'!$B$9:$M$99,G$1,FALSE)),"-")</f>
        <v>-</v>
      </c>
      <c r="H1087" s="650">
        <f>IF(ISBLANK('201718 APC &amp; OPROC'!H1087),"",'201718 APC &amp; OPROC'!H1087)</f>
        <v>12</v>
      </c>
      <c r="I1087" s="650">
        <f>IF(ISNUMBER('201718 APC &amp; OPROC'!I1087),'201718 APC &amp; OPROC'!I1087*(1+VLOOKUP(LEFT($B1087,2),'Adjustment factors'!$B$9:$M$99,I$1,FALSE)),"-")</f>
        <v>3626.6033587532452</v>
      </c>
      <c r="J1087" s="650">
        <f>IF(ISBLANK('201718 APC &amp; OPROC'!J1087),"",'201718 APC &amp; OPROC'!J1087)</f>
        <v>38</v>
      </c>
      <c r="K1087" s="650">
        <f>IF(ISNUMBER('201718 APC &amp; OPROC'!K1087),'201718 APC &amp; OPROC'!K1087*(1+VLOOKUP(LEFT($B1087,2),'Adjustment factors'!$B$9:$M$99,K$1,FALSE)),"-")</f>
        <v>239.13861999999995</v>
      </c>
      <c r="L1087" s="650" t="str">
        <f>IF(ISBLANK('201718 APC &amp; OPROC'!L1087),"",'201718 APC &amp; OPROC'!L1087)</f>
        <v>Yes</v>
      </c>
      <c r="M1087" s="651">
        <f>IF(ISBLANK('201718 APC &amp; OPROC'!M1087),"",'201718 APC &amp; OPROC'!M1087)</f>
        <v>0.30000000000000004</v>
      </c>
      <c r="N1087" s="654">
        <f t="shared" si="16"/>
        <v>1087.9810076259737</v>
      </c>
      <c r="O1087" s="652" t="str">
        <f>IF(ISBLANK('201718 APC &amp; OPROC'!O1087),"",'201718 APC &amp; OPROC'!O1087)</f>
        <v>-</v>
      </c>
      <c r="P1087" s="645" t="str">
        <f>IF(ISBLANK('201718 APC &amp; OPROC'!P1087),"",'201718 APC &amp; OPROC'!P1087)</f>
        <v>-</v>
      </c>
      <c r="Q1087" s="653" t="str">
        <f>IF(ISBLANK('201718 APC &amp; OPROC'!Q1087),"",'201718 APC &amp; OPROC'!Q1087)</f>
        <v>-</v>
      </c>
      <c r="R1087" s="647" t="str">
        <f>IF(ISBLANK('201718 APC &amp; OPROC'!R1087),"",'201718 APC &amp; OPROC'!R1087)</f>
        <v>-</v>
      </c>
      <c r="S1087" s="647" t="str">
        <f>IF(ISBLANK('201718 APC &amp; OPROC'!S1087),"",'201718 APC &amp; OPROC'!S1087)</f>
        <v/>
      </c>
      <c r="T1087" s="647" t="str">
        <f>IF(ISBLANK('201718 APC &amp; OPROC'!T1087),"",'201718 APC &amp; OPROC'!T1087)</f>
        <v/>
      </c>
      <c r="V1087" s="315"/>
      <c r="W1087" s="315"/>
    </row>
    <row r="1088" spans="2:23" s="139" customFormat="1" x14ac:dyDescent="0.35">
      <c r="B1088" s="648" t="s">
        <v>2617</v>
      </c>
      <c r="C1088" s="164" t="s">
        <v>2618</v>
      </c>
      <c r="D1088" s="649" t="str">
        <f>IF(ISNUMBER('201718 APC &amp; OPROC'!D1088),'201718 APC &amp; OPROC'!D1088*(1+VLOOKUP(LEFT($B1088,2),'Adjustment factors'!$B$9:$M$99,D$1,FALSE)),"-")</f>
        <v>-</v>
      </c>
      <c r="E1088" s="650">
        <f>IF(ISNUMBER('201718 APC &amp; OPROC'!E1088),'201718 APC &amp; OPROC'!E1088*(1+VLOOKUP(LEFT($B1088,2),'Adjustment factors'!$B$9:$M$99,E$1,FALSE)),"-")</f>
        <v>1573.7705412914588</v>
      </c>
      <c r="F1088" s="649" t="str">
        <f>IF(ISNUMBER('201718 APC &amp; OPROC'!F1088),'201718 APC &amp; OPROC'!F1088*(1+VLOOKUP(LEFT($B1088,2),'Adjustment factors'!$B$9:$M$99,F$1,FALSE)),"-")</f>
        <v>-</v>
      </c>
      <c r="G1088" s="649" t="str">
        <f>IF(ISNUMBER('201718 APC &amp; OPROC'!G1088),'201718 APC &amp; OPROC'!G1088*(1+VLOOKUP(LEFT($B1088,2),'Adjustment factors'!$B$9:$M$99,G$1,FALSE)),"-")</f>
        <v>-</v>
      </c>
      <c r="H1088" s="650">
        <f>IF(ISBLANK('201718 APC &amp; OPROC'!H1088),"",'201718 APC &amp; OPROC'!H1088)</f>
        <v>12</v>
      </c>
      <c r="I1088" s="650">
        <f>IF(ISNUMBER('201718 APC &amp; OPROC'!I1088),'201718 APC &amp; OPROC'!I1088*(1+VLOOKUP(LEFT($B1088,2),'Adjustment factors'!$B$9:$M$99,I$1,FALSE)),"-")</f>
        <v>1573.7705412914588</v>
      </c>
      <c r="J1088" s="650">
        <f>IF(ISBLANK('201718 APC &amp; OPROC'!J1088),"",'201718 APC &amp; OPROC'!J1088)</f>
        <v>17</v>
      </c>
      <c r="K1088" s="650">
        <f>IF(ISNUMBER('201718 APC &amp; OPROC'!K1088),'201718 APC &amp; OPROC'!K1088*(1+VLOOKUP(LEFT($B1088,2),'Adjustment factors'!$B$9:$M$99,K$1,FALSE)),"-")</f>
        <v>239.13861999999995</v>
      </c>
      <c r="L1088" s="650" t="str">
        <f>IF(ISBLANK('201718 APC &amp; OPROC'!L1088),"",'201718 APC &amp; OPROC'!L1088)</f>
        <v>Yes</v>
      </c>
      <c r="M1088" s="651">
        <f>IF(ISBLANK('201718 APC &amp; OPROC'!M1088),"",'201718 APC &amp; OPROC'!M1088)</f>
        <v>0.30000000000000004</v>
      </c>
      <c r="N1088" s="654">
        <f t="shared" si="16"/>
        <v>472.13116238743771</v>
      </c>
      <c r="O1088" s="652" t="str">
        <f>IF(ISBLANK('201718 APC &amp; OPROC'!O1088),"",'201718 APC &amp; OPROC'!O1088)</f>
        <v>-</v>
      </c>
      <c r="P1088" s="645" t="str">
        <f>IF(ISBLANK('201718 APC &amp; OPROC'!P1088),"",'201718 APC &amp; OPROC'!P1088)</f>
        <v>-</v>
      </c>
      <c r="Q1088" s="653" t="str">
        <f>IF(ISBLANK('201718 APC &amp; OPROC'!Q1088),"",'201718 APC &amp; OPROC'!Q1088)</f>
        <v>-</v>
      </c>
      <c r="R1088" s="647" t="str">
        <f>IF(ISBLANK('201718 APC &amp; OPROC'!R1088),"",'201718 APC &amp; OPROC'!R1088)</f>
        <v>-</v>
      </c>
      <c r="S1088" s="647" t="str">
        <f>IF(ISBLANK('201718 APC &amp; OPROC'!S1088),"",'201718 APC &amp; OPROC'!S1088)</f>
        <v/>
      </c>
      <c r="T1088" s="647" t="str">
        <f>IF(ISBLANK('201718 APC &amp; OPROC'!T1088),"",'201718 APC &amp; OPROC'!T1088)</f>
        <v/>
      </c>
      <c r="V1088" s="315"/>
      <c r="W1088" s="315"/>
    </row>
    <row r="1089" spans="2:23" s="139" customFormat="1" x14ac:dyDescent="0.35">
      <c r="B1089" s="648" t="s">
        <v>2619</v>
      </c>
      <c r="C1089" s="164" t="s">
        <v>2620</v>
      </c>
      <c r="D1089" s="649" t="str">
        <f>IF(ISNUMBER('201718 APC &amp; OPROC'!D1089),'201718 APC &amp; OPROC'!D1089*(1+VLOOKUP(LEFT($B1089,2),'Adjustment factors'!$B$9:$M$99,D$1,FALSE)),"-")</f>
        <v>-</v>
      </c>
      <c r="E1089" s="650">
        <f>IF(ISNUMBER('201718 APC &amp; OPROC'!E1089),'201718 APC &amp; OPROC'!E1089*(1+VLOOKUP(LEFT($B1089,2),'Adjustment factors'!$B$9:$M$99,E$1,FALSE)),"-")</f>
        <v>3147.5410825829176</v>
      </c>
      <c r="F1089" s="649" t="str">
        <f>IF(ISNUMBER('201718 APC &amp; OPROC'!F1089),'201718 APC &amp; OPROC'!F1089*(1+VLOOKUP(LEFT($B1089,2),'Adjustment factors'!$B$9:$M$99,F$1,FALSE)),"-")</f>
        <v>-</v>
      </c>
      <c r="G1089" s="649" t="str">
        <f>IF(ISNUMBER('201718 APC &amp; OPROC'!G1089),'201718 APC &amp; OPROC'!G1089*(1+VLOOKUP(LEFT($B1089,2),'Adjustment factors'!$B$9:$M$99,G$1,FALSE)),"-")</f>
        <v>-</v>
      </c>
      <c r="H1089" s="650">
        <f>IF(ISBLANK('201718 APC &amp; OPROC'!H1089),"",'201718 APC &amp; OPROC'!H1089)</f>
        <v>108</v>
      </c>
      <c r="I1089" s="650">
        <f>IF(ISNUMBER('201718 APC &amp; OPROC'!I1089),'201718 APC &amp; OPROC'!I1089*(1+VLOOKUP(LEFT($B1089,2),'Adjustment factors'!$B$9:$M$99,I$1,FALSE)),"-")</f>
        <v>3147.5410825829176</v>
      </c>
      <c r="J1089" s="650">
        <f>IF(ISBLANK('201718 APC &amp; OPROC'!J1089),"",'201718 APC &amp; OPROC'!J1089)</f>
        <v>74</v>
      </c>
      <c r="K1089" s="650">
        <f>IF(ISNUMBER('201718 APC &amp; OPROC'!K1089),'201718 APC &amp; OPROC'!K1089*(1+VLOOKUP(LEFT($B1089,2),'Adjustment factors'!$B$9:$M$99,K$1,FALSE)),"-")</f>
        <v>239.13861999999995</v>
      </c>
      <c r="L1089" s="650" t="str">
        <f>IF(ISBLANK('201718 APC &amp; OPROC'!L1089),"",'201718 APC &amp; OPROC'!L1089)</f>
        <v>Yes</v>
      </c>
      <c r="M1089" s="651">
        <f>IF(ISBLANK('201718 APC &amp; OPROC'!M1089),"",'201718 APC &amp; OPROC'!M1089)</f>
        <v>0.30000000000000004</v>
      </c>
      <c r="N1089" s="654">
        <f t="shared" si="16"/>
        <v>944.26232477487542</v>
      </c>
      <c r="O1089" s="652" t="str">
        <f>IF(ISBLANK('201718 APC &amp; OPROC'!O1089),"",'201718 APC &amp; OPROC'!O1089)</f>
        <v>-</v>
      </c>
      <c r="P1089" s="645" t="str">
        <f>IF(ISBLANK('201718 APC &amp; OPROC'!P1089),"",'201718 APC &amp; OPROC'!P1089)</f>
        <v>-</v>
      </c>
      <c r="Q1089" s="653" t="str">
        <f>IF(ISBLANK('201718 APC &amp; OPROC'!Q1089),"",'201718 APC &amp; OPROC'!Q1089)</f>
        <v>-</v>
      </c>
      <c r="R1089" s="647" t="str">
        <f>IF(ISBLANK('201718 APC &amp; OPROC'!R1089),"",'201718 APC &amp; OPROC'!R1089)</f>
        <v>-</v>
      </c>
      <c r="S1089" s="647" t="str">
        <f>IF(ISBLANK('201718 APC &amp; OPROC'!S1089),"",'201718 APC &amp; OPROC'!S1089)</f>
        <v/>
      </c>
      <c r="T1089" s="647" t="str">
        <f>IF(ISBLANK('201718 APC &amp; OPROC'!T1089),"",'201718 APC &amp; OPROC'!T1089)</f>
        <v/>
      </c>
      <c r="V1089" s="315"/>
      <c r="W1089" s="315"/>
    </row>
    <row r="1090" spans="2:23" s="139" customFormat="1" x14ac:dyDescent="0.35">
      <c r="B1090" s="648" t="s">
        <v>2621</v>
      </c>
      <c r="C1090" s="164" t="s">
        <v>2622</v>
      </c>
      <c r="D1090" s="649" t="str">
        <f>IF(ISNUMBER('201718 APC &amp; OPROC'!D1090),'201718 APC &amp; OPROC'!D1090*(1+VLOOKUP(LEFT($B1090,2),'Adjustment factors'!$B$9:$M$99,D$1,FALSE)),"-")</f>
        <v>-</v>
      </c>
      <c r="E1090" s="650">
        <f>IF(ISNUMBER('201718 APC &amp; OPROC'!E1090),'201718 APC &amp; OPROC'!E1090*(1+VLOOKUP(LEFT($B1090,2),'Adjustment factors'!$B$9:$M$99,E$1,FALSE)),"-")</f>
        <v>2098.7004822014987</v>
      </c>
      <c r="F1090" s="649" t="str">
        <f>IF(ISNUMBER('201718 APC &amp; OPROC'!F1090),'201718 APC &amp; OPROC'!F1090*(1+VLOOKUP(LEFT($B1090,2),'Adjustment factors'!$B$9:$M$99,F$1,FALSE)),"-")</f>
        <v>-</v>
      </c>
      <c r="G1090" s="649" t="str">
        <f>IF(ISNUMBER('201718 APC &amp; OPROC'!G1090),'201718 APC &amp; OPROC'!G1090*(1+VLOOKUP(LEFT($B1090,2),'Adjustment factors'!$B$9:$M$99,G$1,FALSE)),"-")</f>
        <v>-</v>
      </c>
      <c r="H1090" s="650">
        <f>IF(ISBLANK('201718 APC &amp; OPROC'!H1090),"",'201718 APC &amp; OPROC'!H1090)</f>
        <v>88</v>
      </c>
      <c r="I1090" s="650">
        <f>IF(ISNUMBER('201718 APC &amp; OPROC'!I1090),'201718 APC &amp; OPROC'!I1090*(1+VLOOKUP(LEFT($B1090,2),'Adjustment factors'!$B$9:$M$99,I$1,FALSE)),"-")</f>
        <v>2098.7004822014987</v>
      </c>
      <c r="J1090" s="650">
        <f>IF(ISBLANK('201718 APC &amp; OPROC'!J1090),"",'201718 APC &amp; OPROC'!J1090)</f>
        <v>45</v>
      </c>
      <c r="K1090" s="650">
        <f>IF(ISNUMBER('201718 APC &amp; OPROC'!K1090),'201718 APC &amp; OPROC'!K1090*(1+VLOOKUP(LEFT($B1090,2),'Adjustment factors'!$B$9:$M$99,K$1,FALSE)),"-")</f>
        <v>239.13861999999995</v>
      </c>
      <c r="L1090" s="650" t="str">
        <f>IF(ISBLANK('201718 APC &amp; OPROC'!L1090),"",'201718 APC &amp; OPROC'!L1090)</f>
        <v>No</v>
      </c>
      <c r="M1090" s="651" t="str">
        <f>IF(ISBLANK('201718 APC &amp; OPROC'!M1090),"",'201718 APC &amp; OPROC'!M1090)</f>
        <v>-</v>
      </c>
      <c r="N1090" s="654" t="str">
        <f t="shared" si="16"/>
        <v>-</v>
      </c>
      <c r="O1090" s="652" t="str">
        <f>IF(ISBLANK('201718 APC &amp; OPROC'!O1090),"",'201718 APC &amp; OPROC'!O1090)</f>
        <v>Sub-HRG</v>
      </c>
      <c r="P1090" s="645" t="str">
        <f>IF(ISBLANK('201718 APC &amp; OPROC'!P1090),"",'201718 APC &amp; OPROC'!P1090)</f>
        <v>SDEC</v>
      </c>
      <c r="Q1090" s="653" t="str">
        <f>IF(ISBLANK('201718 APC &amp; OPROC'!Q1090),"",'201718 APC &amp; OPROC'!Q1090)</f>
        <v>NE</v>
      </c>
      <c r="R1090" s="647" t="str">
        <f>IF(ISBLANK('201718 APC &amp; OPROC'!R1090),"",'201718 APC &amp; OPROC'!R1090)</f>
        <v>BPT price</v>
      </c>
      <c r="S1090" s="647" t="str">
        <f>IF(ISBLANK('201718 APC &amp; OPROC'!S1090),"",'201718 APC &amp; OPROC'!S1090)</f>
        <v>See 07.BPTs</v>
      </c>
      <c r="T1090" s="647" t="str">
        <f>IF(ISBLANK('201718 APC &amp; OPROC'!T1090),"",'201718 APC &amp; OPROC'!T1090)</f>
        <v>BP42</v>
      </c>
      <c r="V1090" s="315"/>
      <c r="W1090" s="315"/>
    </row>
    <row r="1091" spans="2:23" s="139" customFormat="1" x14ac:dyDescent="0.35">
      <c r="B1091" s="648" t="s">
        <v>2623</v>
      </c>
      <c r="C1091" s="164" t="s">
        <v>2624</v>
      </c>
      <c r="D1091" s="649" t="str">
        <f>IF(ISNUMBER('201718 APC &amp; OPROC'!D1091),'201718 APC &amp; OPROC'!D1091*(1+VLOOKUP(LEFT($B1091,2),'Adjustment factors'!$B$9:$M$99,D$1,FALSE)),"-")</f>
        <v>-</v>
      </c>
      <c r="E1091" s="650">
        <f>IF(ISNUMBER('201718 APC &amp; OPROC'!E1091),'201718 APC &amp; OPROC'!E1091*(1+VLOOKUP(LEFT($B1091,2),'Adjustment factors'!$B$9:$M$99,E$1,FALSE)),"-")</f>
        <v>1048.8406003814191</v>
      </c>
      <c r="F1091" s="649" t="str">
        <f>IF(ISNUMBER('201718 APC &amp; OPROC'!F1091),'201718 APC &amp; OPROC'!F1091*(1+VLOOKUP(LEFT($B1091,2),'Adjustment factors'!$B$9:$M$99,F$1,FALSE)),"-")</f>
        <v>-</v>
      </c>
      <c r="G1091" s="649" t="str">
        <f>IF(ISNUMBER('201718 APC &amp; OPROC'!G1091),'201718 APC &amp; OPROC'!G1091*(1+VLOOKUP(LEFT($B1091,2),'Adjustment factors'!$B$9:$M$99,G$1,FALSE)),"-")</f>
        <v>-</v>
      </c>
      <c r="H1091" s="650">
        <f>IF(ISBLANK('201718 APC &amp; OPROC'!H1091),"",'201718 APC &amp; OPROC'!H1091)</f>
        <v>33</v>
      </c>
      <c r="I1091" s="650">
        <f>IF(ISNUMBER('201718 APC &amp; OPROC'!I1091),'201718 APC &amp; OPROC'!I1091*(1+VLOOKUP(LEFT($B1091,2),'Adjustment factors'!$B$9:$M$99,I$1,FALSE)),"-")</f>
        <v>1048.8406003814191</v>
      </c>
      <c r="J1091" s="650">
        <f>IF(ISBLANK('201718 APC &amp; OPROC'!J1091),"",'201718 APC &amp; OPROC'!J1091)</f>
        <v>11</v>
      </c>
      <c r="K1091" s="650">
        <f>IF(ISNUMBER('201718 APC &amp; OPROC'!K1091),'201718 APC &amp; OPROC'!K1091*(1+VLOOKUP(LEFT($B1091,2),'Adjustment factors'!$B$9:$M$99,K$1,FALSE)),"-")</f>
        <v>239.13861999999995</v>
      </c>
      <c r="L1091" s="650" t="str">
        <f>IF(ISBLANK('201718 APC &amp; OPROC'!L1091),"",'201718 APC &amp; OPROC'!L1091)</f>
        <v>No</v>
      </c>
      <c r="M1091" s="651" t="str">
        <f>IF(ISBLANK('201718 APC &amp; OPROC'!M1091),"",'201718 APC &amp; OPROC'!M1091)</f>
        <v>-</v>
      </c>
      <c r="N1091" s="654" t="str">
        <f t="shared" si="16"/>
        <v>-</v>
      </c>
      <c r="O1091" s="652" t="str">
        <f>IF(ISBLANK('201718 APC &amp; OPROC'!O1091),"",'201718 APC &amp; OPROC'!O1091)</f>
        <v>Sub-HRG</v>
      </c>
      <c r="P1091" s="645" t="str">
        <f>IF(ISBLANK('201718 APC &amp; OPROC'!P1091),"",'201718 APC &amp; OPROC'!P1091)</f>
        <v>SDEC</v>
      </c>
      <c r="Q1091" s="653" t="str">
        <f>IF(ISBLANK('201718 APC &amp; OPROC'!Q1091),"",'201718 APC &amp; OPROC'!Q1091)</f>
        <v>NE</v>
      </c>
      <c r="R1091" s="647" t="str">
        <f>IF(ISBLANK('201718 APC &amp; OPROC'!R1091),"",'201718 APC &amp; OPROC'!R1091)</f>
        <v>BPT price</v>
      </c>
      <c r="S1091" s="647" t="str">
        <f>IF(ISBLANK('201718 APC &amp; OPROC'!S1091),"",'201718 APC &amp; OPROC'!S1091)</f>
        <v>See 07.BPTs</v>
      </c>
      <c r="T1091" s="647" t="str">
        <f>IF(ISBLANK('201718 APC &amp; OPROC'!T1091),"",'201718 APC &amp; OPROC'!T1091)</f>
        <v>BP42</v>
      </c>
      <c r="V1091" s="315"/>
      <c r="W1091" s="315"/>
    </row>
    <row r="1092" spans="2:23" s="139" customFormat="1" x14ac:dyDescent="0.35">
      <c r="B1092" s="648" t="s">
        <v>2625</v>
      </c>
      <c r="C1092" s="164" t="s">
        <v>2626</v>
      </c>
      <c r="D1092" s="649" t="str">
        <f>IF(ISNUMBER('201718 APC &amp; OPROC'!D1092),'201718 APC &amp; OPROC'!D1092*(1+VLOOKUP(LEFT($B1092,2),'Adjustment factors'!$B$9:$M$99,D$1,FALSE)),"-")</f>
        <v>-</v>
      </c>
      <c r="E1092" s="650">
        <f>IF(ISNUMBER('201718 APC &amp; OPROC'!E1092),'201718 APC &amp; OPROC'!E1092*(1+VLOOKUP(LEFT($B1092,2),'Adjustment factors'!$B$9:$M$99,E$1,FALSE)),"-")</f>
        <v>2622.6111416728781</v>
      </c>
      <c r="F1092" s="649" t="str">
        <f>IF(ISNUMBER('201718 APC &amp; OPROC'!F1092),'201718 APC &amp; OPROC'!F1092*(1+VLOOKUP(LEFT($B1092,2),'Adjustment factors'!$B$9:$M$99,F$1,FALSE)),"-")</f>
        <v>-</v>
      </c>
      <c r="G1092" s="649" t="str">
        <f>IF(ISNUMBER('201718 APC &amp; OPROC'!G1092),'201718 APC &amp; OPROC'!G1092*(1+VLOOKUP(LEFT($B1092,2),'Adjustment factors'!$B$9:$M$99,G$1,FALSE)),"-")</f>
        <v>-</v>
      </c>
      <c r="H1092" s="650">
        <f>IF(ISBLANK('201718 APC &amp; OPROC'!H1092),"",'201718 APC &amp; OPROC'!H1092)</f>
        <v>63</v>
      </c>
      <c r="I1092" s="650">
        <f>IF(ISNUMBER('201718 APC &amp; OPROC'!I1092),'201718 APC &amp; OPROC'!I1092*(1+VLOOKUP(LEFT($B1092,2),'Adjustment factors'!$B$9:$M$99,I$1,FALSE)),"-")</f>
        <v>2622.6111416728781</v>
      </c>
      <c r="J1092" s="650">
        <f>IF(ISBLANK('201718 APC &amp; OPROC'!J1092),"",'201718 APC &amp; OPROC'!J1092)</f>
        <v>61</v>
      </c>
      <c r="K1092" s="650">
        <f>IF(ISNUMBER('201718 APC &amp; OPROC'!K1092),'201718 APC &amp; OPROC'!K1092*(1+VLOOKUP(LEFT($B1092,2),'Adjustment factors'!$B$9:$M$99,K$1,FALSE)),"-")</f>
        <v>239.13861999999995</v>
      </c>
      <c r="L1092" s="650" t="str">
        <f>IF(ISBLANK('201718 APC &amp; OPROC'!L1092),"",'201718 APC &amp; OPROC'!L1092)</f>
        <v>Yes</v>
      </c>
      <c r="M1092" s="651">
        <f>IF(ISBLANK('201718 APC &amp; OPROC'!M1092),"",'201718 APC &amp; OPROC'!M1092)</f>
        <v>0.30000000000000004</v>
      </c>
      <c r="N1092" s="654">
        <f t="shared" si="16"/>
        <v>786.78334250186356</v>
      </c>
      <c r="O1092" s="652" t="str">
        <f>IF(ISBLANK('201718 APC &amp; OPROC'!O1092),"",'201718 APC &amp; OPROC'!O1092)</f>
        <v>-</v>
      </c>
      <c r="P1092" s="645" t="str">
        <f>IF(ISBLANK('201718 APC &amp; OPROC'!P1092),"",'201718 APC &amp; OPROC'!P1092)</f>
        <v>-</v>
      </c>
      <c r="Q1092" s="653" t="str">
        <f>IF(ISBLANK('201718 APC &amp; OPROC'!Q1092),"",'201718 APC &amp; OPROC'!Q1092)</f>
        <v>-</v>
      </c>
      <c r="R1092" s="647" t="str">
        <f>IF(ISBLANK('201718 APC &amp; OPROC'!R1092),"",'201718 APC &amp; OPROC'!R1092)</f>
        <v>-</v>
      </c>
      <c r="S1092" s="647" t="str">
        <f>IF(ISBLANK('201718 APC &amp; OPROC'!S1092),"",'201718 APC &amp; OPROC'!S1092)</f>
        <v/>
      </c>
      <c r="T1092" s="647" t="str">
        <f>IF(ISBLANK('201718 APC &amp; OPROC'!T1092),"",'201718 APC &amp; OPROC'!T1092)</f>
        <v/>
      </c>
      <c r="V1092" s="315"/>
      <c r="W1092" s="315"/>
    </row>
    <row r="1093" spans="2:23" s="139" customFormat="1" x14ac:dyDescent="0.35">
      <c r="B1093" s="648" t="s">
        <v>2627</v>
      </c>
      <c r="C1093" s="164" t="s">
        <v>2628</v>
      </c>
      <c r="D1093" s="649" t="str">
        <f>IF(ISNUMBER('201718 APC &amp; OPROC'!D1093),'201718 APC &amp; OPROC'!D1093*(1+VLOOKUP(LEFT($B1093,2),'Adjustment factors'!$B$9:$M$99,D$1,FALSE)),"-")</f>
        <v>-</v>
      </c>
      <c r="E1093" s="650">
        <f>IF(ISNUMBER('201718 APC &amp; OPROC'!E1093),'201718 APC &amp; OPROC'!E1093*(1+VLOOKUP(LEFT($B1093,2),'Adjustment factors'!$B$9:$M$99,E$1,FALSE)),"-")</f>
        <v>2098.7004822014987</v>
      </c>
      <c r="F1093" s="649" t="str">
        <f>IF(ISNUMBER('201718 APC &amp; OPROC'!F1093),'201718 APC &amp; OPROC'!F1093*(1+VLOOKUP(LEFT($B1093,2),'Adjustment factors'!$B$9:$M$99,F$1,FALSE)),"-")</f>
        <v>-</v>
      </c>
      <c r="G1093" s="649" t="str">
        <f>IF(ISNUMBER('201718 APC &amp; OPROC'!G1093),'201718 APC &amp; OPROC'!G1093*(1+VLOOKUP(LEFT($B1093,2),'Adjustment factors'!$B$9:$M$99,G$1,FALSE)),"-")</f>
        <v>-</v>
      </c>
      <c r="H1093" s="650">
        <f>IF(ISBLANK('201718 APC &amp; OPROC'!H1093),"",'201718 APC &amp; OPROC'!H1093)</f>
        <v>22</v>
      </c>
      <c r="I1093" s="650">
        <f>IF(ISNUMBER('201718 APC &amp; OPROC'!I1093),'201718 APC &amp; OPROC'!I1093*(1+VLOOKUP(LEFT($B1093,2),'Adjustment factors'!$B$9:$M$99,I$1,FALSE)),"-")</f>
        <v>2098.7004822014987</v>
      </c>
      <c r="J1093" s="650">
        <f>IF(ISBLANK('201718 APC &amp; OPROC'!J1093),"",'201718 APC &amp; OPROC'!J1093)</f>
        <v>39</v>
      </c>
      <c r="K1093" s="650">
        <f>IF(ISNUMBER('201718 APC &amp; OPROC'!K1093),'201718 APC &amp; OPROC'!K1093*(1+VLOOKUP(LEFT($B1093,2),'Adjustment factors'!$B$9:$M$99,K$1,FALSE)),"-")</f>
        <v>239.13861999999995</v>
      </c>
      <c r="L1093" s="650" t="str">
        <f>IF(ISBLANK('201718 APC &amp; OPROC'!L1093),"",'201718 APC &amp; OPROC'!L1093)</f>
        <v>Yes</v>
      </c>
      <c r="M1093" s="651">
        <f>IF(ISBLANK('201718 APC &amp; OPROC'!M1093),"",'201718 APC &amp; OPROC'!M1093)</f>
        <v>0.30000000000000004</v>
      </c>
      <c r="N1093" s="654">
        <f t="shared" ref="N1093:N1156" si="17">IF(ISNUMBER(M1093),M1093*I1093,"-")</f>
        <v>629.61014466044969</v>
      </c>
      <c r="O1093" s="652" t="str">
        <f>IF(ISBLANK('201718 APC &amp; OPROC'!O1093),"",'201718 APC &amp; OPROC'!O1093)</f>
        <v>-</v>
      </c>
      <c r="P1093" s="645" t="str">
        <f>IF(ISBLANK('201718 APC &amp; OPROC'!P1093),"",'201718 APC &amp; OPROC'!P1093)</f>
        <v>-</v>
      </c>
      <c r="Q1093" s="653" t="str">
        <f>IF(ISBLANK('201718 APC &amp; OPROC'!Q1093),"",'201718 APC &amp; OPROC'!Q1093)</f>
        <v>-</v>
      </c>
      <c r="R1093" s="647" t="str">
        <f>IF(ISBLANK('201718 APC &amp; OPROC'!R1093),"",'201718 APC &amp; OPROC'!R1093)</f>
        <v>-</v>
      </c>
      <c r="S1093" s="647" t="str">
        <f>IF(ISBLANK('201718 APC &amp; OPROC'!S1093),"",'201718 APC &amp; OPROC'!S1093)</f>
        <v/>
      </c>
      <c r="T1093" s="647" t="str">
        <f>IF(ISBLANK('201718 APC &amp; OPROC'!T1093),"",'201718 APC &amp; OPROC'!T1093)</f>
        <v/>
      </c>
      <c r="V1093" s="315"/>
      <c r="W1093" s="315"/>
    </row>
    <row r="1094" spans="2:23" s="139" customFormat="1" x14ac:dyDescent="0.35">
      <c r="B1094" s="648" t="s">
        <v>2629</v>
      </c>
      <c r="C1094" s="164" t="s">
        <v>2630</v>
      </c>
      <c r="D1094" s="649" t="str">
        <f>IF(ISNUMBER('201718 APC &amp; OPROC'!D1094),'201718 APC &amp; OPROC'!D1094*(1+VLOOKUP(LEFT($B1094,2),'Adjustment factors'!$B$9:$M$99,D$1,FALSE)),"-")</f>
        <v>-</v>
      </c>
      <c r="E1094" s="650">
        <f>IF(ISNUMBER('201718 APC &amp; OPROC'!E1094),'201718 APC &amp; OPROC'!E1094*(1+VLOOKUP(LEFT($B1094,2),'Adjustment factors'!$B$9:$M$99,E$1,FALSE)),"-")</f>
        <v>1363.7985649274431</v>
      </c>
      <c r="F1094" s="649" t="str">
        <f>IF(ISNUMBER('201718 APC &amp; OPROC'!F1094),'201718 APC &amp; OPROC'!F1094*(1+VLOOKUP(LEFT($B1094,2),'Adjustment factors'!$B$9:$M$99,F$1,FALSE)),"-")</f>
        <v>-</v>
      </c>
      <c r="G1094" s="649" t="str">
        <f>IF(ISNUMBER('201718 APC &amp; OPROC'!G1094),'201718 APC &amp; OPROC'!G1094*(1+VLOOKUP(LEFT($B1094,2),'Adjustment factors'!$B$9:$M$99,G$1,FALSE)),"-")</f>
        <v>-</v>
      </c>
      <c r="H1094" s="650">
        <f>IF(ISBLANK('201718 APC &amp; OPROC'!H1094),"",'201718 APC &amp; OPROC'!H1094)</f>
        <v>11</v>
      </c>
      <c r="I1094" s="650">
        <f>IF(ISNUMBER('201718 APC &amp; OPROC'!I1094),'201718 APC &amp; OPROC'!I1094*(1+VLOOKUP(LEFT($B1094,2),'Adjustment factors'!$B$9:$M$99,I$1,FALSE)),"-")</f>
        <v>1363.7985649274431</v>
      </c>
      <c r="J1094" s="650">
        <f>IF(ISBLANK('201718 APC &amp; OPROC'!J1094),"",'201718 APC &amp; OPROC'!J1094)</f>
        <v>12</v>
      </c>
      <c r="K1094" s="650">
        <f>IF(ISNUMBER('201718 APC &amp; OPROC'!K1094),'201718 APC &amp; OPROC'!K1094*(1+VLOOKUP(LEFT($B1094,2),'Adjustment factors'!$B$9:$M$99,K$1,FALSE)),"-")</f>
        <v>239.13861999999995</v>
      </c>
      <c r="L1094" s="650" t="str">
        <f>IF(ISBLANK('201718 APC &amp; OPROC'!L1094),"",'201718 APC &amp; OPROC'!L1094)</f>
        <v>Yes</v>
      </c>
      <c r="M1094" s="651">
        <f>IF(ISBLANK('201718 APC &amp; OPROC'!M1094),"",'201718 APC &amp; OPROC'!M1094)</f>
        <v>0.30000000000000004</v>
      </c>
      <c r="N1094" s="654">
        <f t="shared" si="17"/>
        <v>409.139569478233</v>
      </c>
      <c r="O1094" s="652" t="str">
        <f>IF(ISBLANK('201718 APC &amp; OPROC'!O1094),"",'201718 APC &amp; OPROC'!O1094)</f>
        <v>-</v>
      </c>
      <c r="P1094" s="645" t="str">
        <f>IF(ISBLANK('201718 APC &amp; OPROC'!P1094),"",'201718 APC &amp; OPROC'!P1094)</f>
        <v>-</v>
      </c>
      <c r="Q1094" s="653" t="str">
        <f>IF(ISBLANK('201718 APC &amp; OPROC'!Q1094),"",'201718 APC &amp; OPROC'!Q1094)</f>
        <v>-</v>
      </c>
      <c r="R1094" s="647" t="str">
        <f>IF(ISBLANK('201718 APC &amp; OPROC'!R1094),"",'201718 APC &amp; OPROC'!R1094)</f>
        <v>-</v>
      </c>
      <c r="S1094" s="647" t="str">
        <f>IF(ISBLANK('201718 APC &amp; OPROC'!S1094),"",'201718 APC &amp; OPROC'!S1094)</f>
        <v/>
      </c>
      <c r="T1094" s="647" t="str">
        <f>IF(ISBLANK('201718 APC &amp; OPROC'!T1094),"",'201718 APC &amp; OPROC'!T1094)</f>
        <v/>
      </c>
      <c r="V1094" s="315"/>
      <c r="W1094" s="315"/>
    </row>
    <row r="1095" spans="2:23" s="139" customFormat="1" x14ac:dyDescent="0.35">
      <c r="B1095" s="648" t="s">
        <v>2631</v>
      </c>
      <c r="C1095" s="164" t="s">
        <v>2632</v>
      </c>
      <c r="D1095" s="649" t="str">
        <f>IF(ISNUMBER('201718 APC &amp; OPROC'!D1095),'201718 APC &amp; OPROC'!D1095*(1+VLOOKUP(LEFT($B1095,2),'Adjustment factors'!$B$9:$M$99,D$1,FALSE)),"-")</f>
        <v>-</v>
      </c>
      <c r="E1095" s="650">
        <f>IF(ISNUMBER('201718 APC &amp; OPROC'!E1095),'201718 APC &amp; OPROC'!E1095*(1+VLOOKUP(LEFT($B1095,2),'Adjustment factors'!$B$9:$M$99,E$1,FALSE)),"-")</f>
        <v>1573.7705412914588</v>
      </c>
      <c r="F1095" s="649" t="str">
        <f>IF(ISNUMBER('201718 APC &amp; OPROC'!F1095),'201718 APC &amp; OPROC'!F1095*(1+VLOOKUP(LEFT($B1095,2),'Adjustment factors'!$B$9:$M$99,F$1,FALSE)),"-")</f>
        <v>-</v>
      </c>
      <c r="G1095" s="649" t="str">
        <f>IF(ISNUMBER('201718 APC &amp; OPROC'!G1095),'201718 APC &amp; OPROC'!G1095*(1+VLOOKUP(LEFT($B1095,2),'Adjustment factors'!$B$9:$M$99,G$1,FALSE)),"-")</f>
        <v>-</v>
      </c>
      <c r="H1095" s="650">
        <f>IF(ISBLANK('201718 APC &amp; OPROC'!H1095),"",'201718 APC &amp; OPROC'!H1095)</f>
        <v>23</v>
      </c>
      <c r="I1095" s="650">
        <f>IF(ISNUMBER('201718 APC &amp; OPROC'!I1095),'201718 APC &amp; OPROC'!I1095*(1+VLOOKUP(LEFT($B1095,2),'Adjustment factors'!$B$9:$M$99,I$1,FALSE)),"-")</f>
        <v>1573.7705412914588</v>
      </c>
      <c r="J1095" s="650">
        <f>IF(ISBLANK('201718 APC &amp; OPROC'!J1095),"",'201718 APC &amp; OPROC'!J1095)</f>
        <v>49</v>
      </c>
      <c r="K1095" s="650">
        <f>IF(ISNUMBER('201718 APC &amp; OPROC'!K1095),'201718 APC &amp; OPROC'!K1095*(1+VLOOKUP(LEFT($B1095,2),'Adjustment factors'!$B$9:$M$99,K$1,FALSE)),"-")</f>
        <v>239.13861999999995</v>
      </c>
      <c r="L1095" s="650" t="str">
        <f>IF(ISBLANK('201718 APC &amp; OPROC'!L1095),"",'201718 APC &amp; OPROC'!L1095)</f>
        <v>Yes</v>
      </c>
      <c r="M1095" s="651">
        <f>IF(ISBLANK('201718 APC &amp; OPROC'!M1095),"",'201718 APC &amp; OPROC'!M1095)</f>
        <v>0.30000000000000004</v>
      </c>
      <c r="N1095" s="654">
        <f t="shared" si="17"/>
        <v>472.13116238743771</v>
      </c>
      <c r="O1095" s="652" t="str">
        <f>IF(ISBLANK('201718 APC &amp; OPROC'!O1095),"",'201718 APC &amp; OPROC'!O1095)</f>
        <v>-</v>
      </c>
      <c r="P1095" s="645" t="str">
        <f>IF(ISBLANK('201718 APC &amp; OPROC'!P1095),"",'201718 APC &amp; OPROC'!P1095)</f>
        <v>-</v>
      </c>
      <c r="Q1095" s="653" t="str">
        <f>IF(ISBLANK('201718 APC &amp; OPROC'!Q1095),"",'201718 APC &amp; OPROC'!Q1095)</f>
        <v>-</v>
      </c>
      <c r="R1095" s="647" t="str">
        <f>IF(ISBLANK('201718 APC &amp; OPROC'!R1095),"",'201718 APC &amp; OPROC'!R1095)</f>
        <v>-</v>
      </c>
      <c r="S1095" s="647" t="str">
        <f>IF(ISBLANK('201718 APC &amp; OPROC'!S1095),"",'201718 APC &amp; OPROC'!S1095)</f>
        <v/>
      </c>
      <c r="T1095" s="647" t="str">
        <f>IF(ISBLANK('201718 APC &amp; OPROC'!T1095),"",'201718 APC &amp; OPROC'!T1095)</f>
        <v/>
      </c>
      <c r="V1095" s="315"/>
      <c r="W1095" s="315"/>
    </row>
    <row r="1096" spans="2:23" s="139" customFormat="1" x14ac:dyDescent="0.35">
      <c r="B1096" s="648" t="s">
        <v>2633</v>
      </c>
      <c r="C1096" s="164" t="s">
        <v>2634</v>
      </c>
      <c r="D1096" s="649" t="str">
        <f>IF(ISNUMBER('201718 APC &amp; OPROC'!D1096),'201718 APC &amp; OPROC'!D1096*(1+VLOOKUP(LEFT($B1096,2),'Adjustment factors'!$B$9:$M$99,D$1,FALSE)),"-")</f>
        <v>-</v>
      </c>
      <c r="E1096" s="650">
        <f>IF(ISNUMBER('201718 APC &amp; OPROC'!E1096),'201718 APC &amp; OPROC'!E1096*(1+VLOOKUP(LEFT($B1096,2),'Adjustment factors'!$B$9:$M$99,E$1,FALSE)),"-")</f>
        <v>1258.8125767454351</v>
      </c>
      <c r="F1096" s="649" t="str">
        <f>IF(ISNUMBER('201718 APC &amp; OPROC'!F1096),'201718 APC &amp; OPROC'!F1096*(1+VLOOKUP(LEFT($B1096,2),'Adjustment factors'!$B$9:$M$99,F$1,FALSE)),"-")</f>
        <v>-</v>
      </c>
      <c r="G1096" s="649" t="str">
        <f>IF(ISNUMBER('201718 APC &amp; OPROC'!G1096),'201718 APC &amp; OPROC'!G1096*(1+VLOOKUP(LEFT($B1096,2),'Adjustment factors'!$B$9:$M$99,G$1,FALSE)),"-")</f>
        <v>-</v>
      </c>
      <c r="H1096" s="650">
        <f>IF(ISBLANK('201718 APC &amp; OPROC'!H1096),"",'201718 APC &amp; OPROC'!H1096)</f>
        <v>17</v>
      </c>
      <c r="I1096" s="650">
        <f>IF(ISNUMBER('201718 APC &amp; OPROC'!I1096),'201718 APC &amp; OPROC'!I1096*(1+VLOOKUP(LEFT($B1096,2),'Adjustment factors'!$B$9:$M$99,I$1,FALSE)),"-")</f>
        <v>1258.8125767454351</v>
      </c>
      <c r="J1096" s="650">
        <f>IF(ISBLANK('201718 APC &amp; OPROC'!J1096),"",'201718 APC &amp; OPROC'!J1096)</f>
        <v>26</v>
      </c>
      <c r="K1096" s="650">
        <f>IF(ISNUMBER('201718 APC &amp; OPROC'!K1096),'201718 APC &amp; OPROC'!K1096*(1+VLOOKUP(LEFT($B1096,2),'Adjustment factors'!$B$9:$M$99,K$1,FALSE)),"-")</f>
        <v>239.13861999999995</v>
      </c>
      <c r="L1096" s="650" t="str">
        <f>IF(ISBLANK('201718 APC &amp; OPROC'!L1096),"",'201718 APC &amp; OPROC'!L1096)</f>
        <v>Yes</v>
      </c>
      <c r="M1096" s="651">
        <f>IF(ISBLANK('201718 APC &amp; OPROC'!M1096),"",'201718 APC &amp; OPROC'!M1096)</f>
        <v>0.30000000000000004</v>
      </c>
      <c r="N1096" s="654">
        <f t="shared" si="17"/>
        <v>377.64377302363056</v>
      </c>
      <c r="O1096" s="652" t="str">
        <f>IF(ISBLANK('201718 APC &amp; OPROC'!O1096),"",'201718 APC &amp; OPROC'!O1096)</f>
        <v>-</v>
      </c>
      <c r="P1096" s="645" t="str">
        <f>IF(ISBLANK('201718 APC &amp; OPROC'!P1096),"",'201718 APC &amp; OPROC'!P1096)</f>
        <v>-</v>
      </c>
      <c r="Q1096" s="653" t="str">
        <f>IF(ISBLANK('201718 APC &amp; OPROC'!Q1096),"",'201718 APC &amp; OPROC'!Q1096)</f>
        <v>-</v>
      </c>
      <c r="R1096" s="647" t="str">
        <f>IF(ISBLANK('201718 APC &amp; OPROC'!R1096),"",'201718 APC &amp; OPROC'!R1096)</f>
        <v>-</v>
      </c>
      <c r="S1096" s="647" t="str">
        <f>IF(ISBLANK('201718 APC &amp; OPROC'!S1096),"",'201718 APC &amp; OPROC'!S1096)</f>
        <v/>
      </c>
      <c r="T1096" s="647" t="str">
        <f>IF(ISBLANK('201718 APC &amp; OPROC'!T1096),"",'201718 APC &amp; OPROC'!T1096)</f>
        <v/>
      </c>
      <c r="V1096" s="315"/>
      <c r="W1096" s="315"/>
    </row>
    <row r="1097" spans="2:23" s="139" customFormat="1" x14ac:dyDescent="0.35">
      <c r="B1097" s="648" t="s">
        <v>2635</v>
      </c>
      <c r="C1097" s="164" t="s">
        <v>2636</v>
      </c>
      <c r="D1097" s="649" t="str">
        <f>IF(ISNUMBER('201718 APC &amp; OPROC'!D1097),'201718 APC &amp; OPROC'!D1097*(1+VLOOKUP(LEFT($B1097,2),'Adjustment factors'!$B$9:$M$99,D$1,FALSE)),"-")</f>
        <v>-</v>
      </c>
      <c r="E1097" s="650">
        <f>IF(ISNUMBER('201718 APC &amp; OPROC'!E1097),'201718 APC &amp; OPROC'!E1097*(1+VLOOKUP(LEFT($B1097,2),'Adjustment factors'!$B$9:$M$99,E$1,FALSE)),"-")</f>
        <v>838.86862401740325</v>
      </c>
      <c r="F1097" s="649" t="str">
        <f>IF(ISNUMBER('201718 APC &amp; OPROC'!F1097),'201718 APC &amp; OPROC'!F1097*(1+VLOOKUP(LEFT($B1097,2),'Adjustment factors'!$B$9:$M$99,F$1,FALSE)),"-")</f>
        <v>-</v>
      </c>
      <c r="G1097" s="649" t="str">
        <f>IF(ISNUMBER('201718 APC &amp; OPROC'!G1097),'201718 APC &amp; OPROC'!G1097*(1+VLOOKUP(LEFT($B1097,2),'Adjustment factors'!$B$9:$M$99,G$1,FALSE)),"-")</f>
        <v>-</v>
      </c>
      <c r="H1097" s="650">
        <f>IF(ISBLANK('201718 APC &amp; OPROC'!H1097),"",'201718 APC &amp; OPROC'!H1097)</f>
        <v>5</v>
      </c>
      <c r="I1097" s="650">
        <f>IF(ISNUMBER('201718 APC &amp; OPROC'!I1097),'201718 APC &amp; OPROC'!I1097*(1+VLOOKUP(LEFT($B1097,2),'Adjustment factors'!$B$9:$M$99,I$1,FALSE)),"-")</f>
        <v>838.86862401740325</v>
      </c>
      <c r="J1097" s="650">
        <f>IF(ISBLANK('201718 APC &amp; OPROC'!J1097),"",'201718 APC &amp; OPROC'!J1097)</f>
        <v>10</v>
      </c>
      <c r="K1097" s="650">
        <f>IF(ISNUMBER('201718 APC &amp; OPROC'!K1097),'201718 APC &amp; OPROC'!K1097*(1+VLOOKUP(LEFT($B1097,2),'Adjustment factors'!$B$9:$M$99,K$1,FALSE)),"-")</f>
        <v>239.13861999999995</v>
      </c>
      <c r="L1097" s="650" t="str">
        <f>IF(ISBLANK('201718 APC &amp; OPROC'!L1097),"",'201718 APC &amp; OPROC'!L1097)</f>
        <v>Yes</v>
      </c>
      <c r="M1097" s="651">
        <f>IF(ISBLANK('201718 APC &amp; OPROC'!M1097),"",'201718 APC &amp; OPROC'!M1097)</f>
        <v>0.5</v>
      </c>
      <c r="N1097" s="654">
        <f t="shared" si="17"/>
        <v>419.43431200870162</v>
      </c>
      <c r="O1097" s="652" t="str">
        <f>IF(ISBLANK('201718 APC &amp; OPROC'!O1097),"",'201718 APC &amp; OPROC'!O1097)</f>
        <v>-</v>
      </c>
      <c r="P1097" s="645" t="str">
        <f>IF(ISBLANK('201718 APC &amp; OPROC'!P1097),"",'201718 APC &amp; OPROC'!P1097)</f>
        <v>-</v>
      </c>
      <c r="Q1097" s="653" t="str">
        <f>IF(ISBLANK('201718 APC &amp; OPROC'!Q1097),"",'201718 APC &amp; OPROC'!Q1097)</f>
        <v>-</v>
      </c>
      <c r="R1097" s="647" t="str">
        <f>IF(ISBLANK('201718 APC &amp; OPROC'!R1097),"",'201718 APC &amp; OPROC'!R1097)</f>
        <v>-</v>
      </c>
      <c r="S1097" s="647" t="str">
        <f>IF(ISBLANK('201718 APC &amp; OPROC'!S1097),"",'201718 APC &amp; OPROC'!S1097)</f>
        <v/>
      </c>
      <c r="T1097" s="647" t="str">
        <f>IF(ISBLANK('201718 APC &amp; OPROC'!T1097),"",'201718 APC &amp; OPROC'!T1097)</f>
        <v/>
      </c>
      <c r="V1097" s="315"/>
      <c r="W1097" s="315"/>
    </row>
    <row r="1098" spans="2:23" s="139" customFormat="1" x14ac:dyDescent="0.35">
      <c r="B1098" s="648" t="s">
        <v>2637</v>
      </c>
      <c r="C1098" s="164" t="s">
        <v>2638</v>
      </c>
      <c r="D1098" s="649" t="str">
        <f>IF(ISNUMBER('201718 APC &amp; OPROC'!D1098),'201718 APC &amp; OPROC'!D1098*(1+VLOOKUP(LEFT($B1098,2),'Adjustment factors'!$B$9:$M$99,D$1,FALSE)),"-")</f>
        <v>-</v>
      </c>
      <c r="E1098" s="650">
        <f>IF(ISNUMBER('201718 APC &amp; OPROC'!E1098),'201718 APC &amp; OPROC'!E1098*(1+VLOOKUP(LEFT($B1098,2),'Adjustment factors'!$B$9:$M$99,E$1,FALSE)),"-")</f>
        <v>1048.8406003814191</v>
      </c>
      <c r="F1098" s="649" t="str">
        <f>IF(ISNUMBER('201718 APC &amp; OPROC'!F1098),'201718 APC &amp; OPROC'!F1098*(1+VLOOKUP(LEFT($B1098,2),'Adjustment factors'!$B$9:$M$99,F$1,FALSE)),"-")</f>
        <v>-</v>
      </c>
      <c r="G1098" s="649" t="str">
        <f>IF(ISNUMBER('201718 APC &amp; OPROC'!G1098),'201718 APC &amp; OPROC'!G1098*(1+VLOOKUP(LEFT($B1098,2),'Adjustment factors'!$B$9:$M$99,G$1,FALSE)),"-")</f>
        <v>-</v>
      </c>
      <c r="H1098" s="650">
        <f>IF(ISBLANK('201718 APC &amp; OPROC'!H1098),"",'201718 APC &amp; OPROC'!H1098)</f>
        <v>66</v>
      </c>
      <c r="I1098" s="650">
        <f>IF(ISNUMBER('201718 APC &amp; OPROC'!I1098),'201718 APC &amp; OPROC'!I1098*(1+VLOOKUP(LEFT($B1098,2),'Adjustment factors'!$B$9:$M$99,I$1,FALSE)),"-")</f>
        <v>1048.8406003814191</v>
      </c>
      <c r="J1098" s="650">
        <f>IF(ISBLANK('201718 APC &amp; OPROC'!J1098),"",'201718 APC &amp; OPROC'!J1098)</f>
        <v>57</v>
      </c>
      <c r="K1098" s="650">
        <f>IF(ISNUMBER('201718 APC &amp; OPROC'!K1098),'201718 APC &amp; OPROC'!K1098*(1+VLOOKUP(LEFT($B1098,2),'Adjustment factors'!$B$9:$M$99,K$1,FALSE)),"-")</f>
        <v>239.13861999999995</v>
      </c>
      <c r="L1098" s="650" t="str">
        <f>IF(ISBLANK('201718 APC &amp; OPROC'!L1098),"",'201718 APC &amp; OPROC'!L1098)</f>
        <v>Yes</v>
      </c>
      <c r="M1098" s="651">
        <f>IF(ISBLANK('201718 APC &amp; OPROC'!M1098),"",'201718 APC &amp; OPROC'!M1098)</f>
        <v>0.30000000000000004</v>
      </c>
      <c r="N1098" s="654">
        <f t="shared" si="17"/>
        <v>314.65218011442579</v>
      </c>
      <c r="O1098" s="652" t="str">
        <f>IF(ISBLANK('201718 APC &amp; OPROC'!O1098),"",'201718 APC &amp; OPROC'!O1098)</f>
        <v>-</v>
      </c>
      <c r="P1098" s="645" t="str">
        <f>IF(ISBLANK('201718 APC &amp; OPROC'!P1098),"",'201718 APC &amp; OPROC'!P1098)</f>
        <v>-</v>
      </c>
      <c r="Q1098" s="653" t="str">
        <f>IF(ISBLANK('201718 APC &amp; OPROC'!Q1098),"",'201718 APC &amp; OPROC'!Q1098)</f>
        <v>-</v>
      </c>
      <c r="R1098" s="647" t="str">
        <f>IF(ISBLANK('201718 APC &amp; OPROC'!R1098),"",'201718 APC &amp; OPROC'!R1098)</f>
        <v>-</v>
      </c>
      <c r="S1098" s="647" t="str">
        <f>IF(ISBLANK('201718 APC &amp; OPROC'!S1098),"",'201718 APC &amp; OPROC'!S1098)</f>
        <v/>
      </c>
      <c r="T1098" s="647" t="str">
        <f>IF(ISBLANK('201718 APC &amp; OPROC'!T1098),"",'201718 APC &amp; OPROC'!T1098)</f>
        <v/>
      </c>
      <c r="V1098" s="315"/>
      <c r="W1098" s="315"/>
    </row>
    <row r="1099" spans="2:23" s="139" customFormat="1" x14ac:dyDescent="0.35">
      <c r="B1099" s="648" t="s">
        <v>2639</v>
      </c>
      <c r="C1099" s="164" t="s">
        <v>2640</v>
      </c>
      <c r="D1099" s="649" t="str">
        <f>IF(ISNUMBER('201718 APC &amp; OPROC'!D1099),'201718 APC &amp; OPROC'!D1099*(1+VLOOKUP(LEFT($B1099,2),'Adjustment factors'!$B$9:$M$99,D$1,FALSE)),"-")</f>
        <v>-</v>
      </c>
      <c r="E1099" s="650">
        <f>IF(ISNUMBER('201718 APC &amp; OPROC'!E1099),'201718 APC &amp; OPROC'!E1099*(1+VLOOKUP(LEFT($B1099,2),'Adjustment factors'!$B$9:$M$99,E$1,FALSE)),"-")</f>
        <v>838.86862401740325</v>
      </c>
      <c r="F1099" s="649" t="str">
        <f>IF(ISNUMBER('201718 APC &amp; OPROC'!F1099),'201718 APC &amp; OPROC'!F1099*(1+VLOOKUP(LEFT($B1099,2),'Adjustment factors'!$B$9:$M$99,F$1,FALSE)),"-")</f>
        <v>-</v>
      </c>
      <c r="G1099" s="649" t="str">
        <f>IF(ISNUMBER('201718 APC &amp; OPROC'!G1099),'201718 APC &amp; OPROC'!G1099*(1+VLOOKUP(LEFT($B1099,2),'Adjustment factors'!$B$9:$M$99,G$1,FALSE)),"-")</f>
        <v>-</v>
      </c>
      <c r="H1099" s="650">
        <f>IF(ISBLANK('201718 APC &amp; OPROC'!H1099),"",'201718 APC &amp; OPROC'!H1099)</f>
        <v>50</v>
      </c>
      <c r="I1099" s="650">
        <f>IF(ISNUMBER('201718 APC &amp; OPROC'!I1099),'201718 APC &amp; OPROC'!I1099*(1+VLOOKUP(LEFT($B1099,2),'Adjustment factors'!$B$9:$M$99,I$1,FALSE)),"-")</f>
        <v>838.86862401740325</v>
      </c>
      <c r="J1099" s="650">
        <f>IF(ISBLANK('201718 APC &amp; OPROC'!J1099),"",'201718 APC &amp; OPROC'!J1099)</f>
        <v>26</v>
      </c>
      <c r="K1099" s="650">
        <f>IF(ISNUMBER('201718 APC &amp; OPROC'!K1099),'201718 APC &amp; OPROC'!K1099*(1+VLOOKUP(LEFT($B1099,2),'Adjustment factors'!$B$9:$M$99,K$1,FALSE)),"-")</f>
        <v>239.13861999999995</v>
      </c>
      <c r="L1099" s="650" t="str">
        <f>IF(ISBLANK('201718 APC &amp; OPROC'!L1099),"",'201718 APC &amp; OPROC'!L1099)</f>
        <v>Yes</v>
      </c>
      <c r="M1099" s="651">
        <f>IF(ISBLANK('201718 APC &amp; OPROC'!M1099),"",'201718 APC &amp; OPROC'!M1099)</f>
        <v>0.30000000000000004</v>
      </c>
      <c r="N1099" s="654">
        <f t="shared" si="17"/>
        <v>251.66058720522102</v>
      </c>
      <c r="O1099" s="652" t="str">
        <f>IF(ISBLANK('201718 APC &amp; OPROC'!O1099),"",'201718 APC &amp; OPROC'!O1099)</f>
        <v>-</v>
      </c>
      <c r="P1099" s="645" t="str">
        <f>IF(ISBLANK('201718 APC &amp; OPROC'!P1099),"",'201718 APC &amp; OPROC'!P1099)</f>
        <v>-</v>
      </c>
      <c r="Q1099" s="653" t="str">
        <f>IF(ISBLANK('201718 APC &amp; OPROC'!Q1099),"",'201718 APC &amp; OPROC'!Q1099)</f>
        <v>-</v>
      </c>
      <c r="R1099" s="647" t="str">
        <f>IF(ISBLANK('201718 APC &amp; OPROC'!R1099),"",'201718 APC &amp; OPROC'!R1099)</f>
        <v>-</v>
      </c>
      <c r="S1099" s="647" t="str">
        <f>IF(ISBLANK('201718 APC &amp; OPROC'!S1099),"",'201718 APC &amp; OPROC'!S1099)</f>
        <v/>
      </c>
      <c r="T1099" s="647" t="str">
        <f>IF(ISBLANK('201718 APC &amp; OPROC'!T1099),"",'201718 APC &amp; OPROC'!T1099)</f>
        <v/>
      </c>
      <c r="V1099" s="315"/>
      <c r="W1099" s="315"/>
    </row>
    <row r="1100" spans="2:23" s="139" customFormat="1" x14ac:dyDescent="0.35">
      <c r="B1100" s="648" t="s">
        <v>2641</v>
      </c>
      <c r="C1100" s="164" t="s">
        <v>2642</v>
      </c>
      <c r="D1100" s="649" t="str">
        <f>IF(ISNUMBER('201718 APC &amp; OPROC'!D1100),'201718 APC &amp; OPROC'!D1100*(1+VLOOKUP(LEFT($B1100,2),'Adjustment factors'!$B$9:$M$99,D$1,FALSE)),"-")</f>
        <v>-</v>
      </c>
      <c r="E1100" s="650">
        <f>IF(ISNUMBER('201718 APC &amp; OPROC'!E1100),'201718 APC &amp; OPROC'!E1100*(1+VLOOKUP(LEFT($B1100,2),'Adjustment factors'!$B$9:$M$99,E$1,FALSE)),"-")</f>
        <v>733.88263583539538</v>
      </c>
      <c r="F1100" s="649" t="str">
        <f>IF(ISNUMBER('201718 APC &amp; OPROC'!F1100),'201718 APC &amp; OPROC'!F1100*(1+VLOOKUP(LEFT($B1100,2),'Adjustment factors'!$B$9:$M$99,F$1,FALSE)),"-")</f>
        <v>-</v>
      </c>
      <c r="G1100" s="649" t="str">
        <f>IF(ISNUMBER('201718 APC &amp; OPROC'!G1100),'201718 APC &amp; OPROC'!G1100*(1+VLOOKUP(LEFT($B1100,2),'Adjustment factors'!$B$9:$M$99,G$1,FALSE)),"-")</f>
        <v>-</v>
      </c>
      <c r="H1100" s="650">
        <f>IF(ISBLANK('201718 APC &amp; OPROC'!H1100),"",'201718 APC &amp; OPROC'!H1100)</f>
        <v>40</v>
      </c>
      <c r="I1100" s="650">
        <f>IF(ISNUMBER('201718 APC &amp; OPROC'!I1100),'201718 APC &amp; OPROC'!I1100*(1+VLOOKUP(LEFT($B1100,2),'Adjustment factors'!$B$9:$M$99,I$1,FALSE)),"-")</f>
        <v>733.88263583539538</v>
      </c>
      <c r="J1100" s="650">
        <f>IF(ISBLANK('201718 APC &amp; OPROC'!J1100),"",'201718 APC &amp; OPROC'!J1100)</f>
        <v>13</v>
      </c>
      <c r="K1100" s="650">
        <f>IF(ISNUMBER('201718 APC &amp; OPROC'!K1100),'201718 APC &amp; OPROC'!K1100*(1+VLOOKUP(LEFT($B1100,2),'Adjustment factors'!$B$9:$M$99,K$1,FALSE)),"-")</f>
        <v>239.13861999999995</v>
      </c>
      <c r="L1100" s="650" t="str">
        <f>IF(ISBLANK('201718 APC &amp; OPROC'!L1100),"",'201718 APC &amp; OPROC'!L1100)</f>
        <v>Yes</v>
      </c>
      <c r="M1100" s="651">
        <f>IF(ISBLANK('201718 APC &amp; OPROC'!M1100),"",'201718 APC &amp; OPROC'!M1100)</f>
        <v>0.5</v>
      </c>
      <c r="N1100" s="654">
        <f t="shared" si="17"/>
        <v>366.94131791769769</v>
      </c>
      <c r="O1100" s="652" t="str">
        <f>IF(ISBLANK('201718 APC &amp; OPROC'!O1100),"",'201718 APC &amp; OPROC'!O1100)</f>
        <v>-</v>
      </c>
      <c r="P1100" s="645" t="str">
        <f>IF(ISBLANK('201718 APC &amp; OPROC'!P1100),"",'201718 APC &amp; OPROC'!P1100)</f>
        <v>-</v>
      </c>
      <c r="Q1100" s="653" t="str">
        <f>IF(ISBLANK('201718 APC &amp; OPROC'!Q1100),"",'201718 APC &amp; OPROC'!Q1100)</f>
        <v>-</v>
      </c>
      <c r="R1100" s="647" t="str">
        <f>IF(ISBLANK('201718 APC &amp; OPROC'!R1100),"",'201718 APC &amp; OPROC'!R1100)</f>
        <v>-</v>
      </c>
      <c r="S1100" s="647" t="str">
        <f>IF(ISBLANK('201718 APC &amp; OPROC'!S1100),"",'201718 APC &amp; OPROC'!S1100)</f>
        <v/>
      </c>
      <c r="T1100" s="647" t="str">
        <f>IF(ISBLANK('201718 APC &amp; OPROC'!T1100),"",'201718 APC &amp; OPROC'!T1100)</f>
        <v/>
      </c>
      <c r="V1100" s="315"/>
      <c r="W1100" s="315"/>
    </row>
    <row r="1101" spans="2:23" s="139" customFormat="1" x14ac:dyDescent="0.35">
      <c r="B1101" s="648" t="s">
        <v>2643</v>
      </c>
      <c r="C1101" s="164" t="s">
        <v>2644</v>
      </c>
      <c r="D1101" s="649" t="str">
        <f>IF(ISNUMBER('201718 APC &amp; OPROC'!D1101),'201718 APC &amp; OPROC'!D1101*(1+VLOOKUP(LEFT($B1101,2),'Adjustment factors'!$B$9:$M$99,D$1,FALSE)),"-")</f>
        <v>-</v>
      </c>
      <c r="E1101" s="650">
        <f>IF(ISNUMBER('201718 APC &amp; OPROC'!E1101),'201718 APC &amp; OPROC'!E1101*(1+VLOOKUP(LEFT($B1101,2),'Adjustment factors'!$B$9:$M$99,E$1,FALSE)),"-")</f>
        <v>576.91329428171355</v>
      </c>
      <c r="F1101" s="649" t="str">
        <f>IF(ISNUMBER('201718 APC &amp; OPROC'!F1101),'201718 APC &amp; OPROC'!F1101*(1+VLOOKUP(LEFT($B1101,2),'Adjustment factors'!$B$9:$M$99,F$1,FALSE)),"-")</f>
        <v>-</v>
      </c>
      <c r="G1101" s="649" t="str">
        <f>IF(ISNUMBER('201718 APC &amp; OPROC'!G1101),'201718 APC &amp; OPROC'!G1101*(1+VLOOKUP(LEFT($B1101,2),'Adjustment factors'!$B$9:$M$99,G$1,FALSE)),"-")</f>
        <v>-</v>
      </c>
      <c r="H1101" s="650">
        <f>IF(ISBLANK('201718 APC &amp; OPROC'!H1101),"",'201718 APC &amp; OPROC'!H1101)</f>
        <v>5</v>
      </c>
      <c r="I1101" s="650">
        <f>IF(ISNUMBER('201718 APC &amp; OPROC'!I1101),'201718 APC &amp; OPROC'!I1101*(1+VLOOKUP(LEFT($B1101,2),'Adjustment factors'!$B$9:$M$99,I$1,FALSE)),"-")</f>
        <v>576.91329428171355</v>
      </c>
      <c r="J1101" s="650">
        <f>IF(ISBLANK('201718 APC &amp; OPROC'!J1101),"",'201718 APC &amp; OPROC'!J1101)</f>
        <v>5</v>
      </c>
      <c r="K1101" s="650">
        <f>IF(ISNUMBER('201718 APC &amp; OPROC'!K1101),'201718 APC &amp; OPROC'!K1101*(1+VLOOKUP(LEFT($B1101,2),'Adjustment factors'!$B$9:$M$99,K$1,FALSE)),"-")</f>
        <v>239.13861999999995</v>
      </c>
      <c r="L1101" s="650" t="str">
        <f>IF(ISBLANK('201718 APC &amp; OPROC'!L1101),"",'201718 APC &amp; OPROC'!L1101)</f>
        <v>Yes</v>
      </c>
      <c r="M1101" s="651">
        <f>IF(ISBLANK('201718 APC &amp; OPROC'!M1101),"",'201718 APC &amp; OPROC'!M1101)</f>
        <v>0.75</v>
      </c>
      <c r="N1101" s="654">
        <f t="shared" si="17"/>
        <v>432.68497071128513</v>
      </c>
      <c r="O1101" s="652" t="str">
        <f>IF(ISBLANK('201718 APC &amp; OPROC'!O1101),"",'201718 APC &amp; OPROC'!O1101)</f>
        <v>-</v>
      </c>
      <c r="P1101" s="645" t="str">
        <f>IF(ISBLANK('201718 APC &amp; OPROC'!P1101),"",'201718 APC &amp; OPROC'!P1101)</f>
        <v>-</v>
      </c>
      <c r="Q1101" s="653" t="str">
        <f>IF(ISBLANK('201718 APC &amp; OPROC'!Q1101),"",'201718 APC &amp; OPROC'!Q1101)</f>
        <v>-</v>
      </c>
      <c r="R1101" s="647" t="str">
        <f>IF(ISBLANK('201718 APC &amp; OPROC'!R1101),"",'201718 APC &amp; OPROC'!R1101)</f>
        <v>-</v>
      </c>
      <c r="S1101" s="647" t="str">
        <f>IF(ISBLANK('201718 APC &amp; OPROC'!S1101),"",'201718 APC &amp; OPROC'!S1101)</f>
        <v/>
      </c>
      <c r="T1101" s="647" t="str">
        <f>IF(ISBLANK('201718 APC &amp; OPROC'!T1101),"",'201718 APC &amp; OPROC'!T1101)</f>
        <v/>
      </c>
      <c r="V1101" s="315"/>
      <c r="W1101" s="315"/>
    </row>
    <row r="1102" spans="2:23" s="139" customFormat="1" x14ac:dyDescent="0.35">
      <c r="B1102" s="648" t="s">
        <v>2645</v>
      </c>
      <c r="C1102" s="164" t="s">
        <v>2646</v>
      </c>
      <c r="D1102" s="649" t="str">
        <f>IF(ISNUMBER('201718 APC &amp; OPROC'!D1102),'201718 APC &amp; OPROC'!D1102*(1+VLOOKUP(LEFT($B1102,2),'Adjustment factors'!$B$9:$M$99,D$1,FALSE)),"-")</f>
        <v>-</v>
      </c>
      <c r="E1102" s="650">
        <f>IF(ISNUMBER('201718 APC &amp; OPROC'!E1102),'201718 APC &amp; OPROC'!E1102*(1+VLOOKUP(LEFT($B1102,2),'Adjustment factors'!$B$9:$M$99,E$1,FALSE)),"-")</f>
        <v>3296.3561726273174</v>
      </c>
      <c r="F1102" s="649" t="str">
        <f>IF(ISNUMBER('201718 APC &amp; OPROC'!F1102),'201718 APC &amp; OPROC'!F1102*(1+VLOOKUP(LEFT($B1102,2),'Adjustment factors'!$B$9:$M$99,F$1,FALSE)),"-")</f>
        <v>-</v>
      </c>
      <c r="G1102" s="649" t="str">
        <f>IF(ISNUMBER('201718 APC &amp; OPROC'!G1102),'201718 APC &amp; OPROC'!G1102*(1+VLOOKUP(LEFT($B1102,2),'Adjustment factors'!$B$9:$M$99,G$1,FALSE)),"-")</f>
        <v>-</v>
      </c>
      <c r="H1102" s="650">
        <f>IF(ISBLANK('201718 APC &amp; OPROC'!H1102),"",'201718 APC &amp; OPROC'!H1102)</f>
        <v>33</v>
      </c>
      <c r="I1102" s="650">
        <f>IF(ISNUMBER('201718 APC &amp; OPROC'!I1102),'201718 APC &amp; OPROC'!I1102*(1+VLOOKUP(LEFT($B1102,2),'Adjustment factors'!$B$9:$M$99,I$1,FALSE)),"-")</f>
        <v>3296.3561726273174</v>
      </c>
      <c r="J1102" s="650">
        <f>IF(ISBLANK('201718 APC &amp; OPROC'!J1102),"",'201718 APC &amp; OPROC'!J1102)</f>
        <v>33</v>
      </c>
      <c r="K1102" s="650">
        <f>IF(ISNUMBER('201718 APC &amp; OPROC'!K1102),'201718 APC &amp; OPROC'!K1102*(1+VLOOKUP(LEFT($B1102,2),'Adjustment factors'!$B$9:$M$99,K$1,FALSE)),"-")</f>
        <v>239.13861999999995</v>
      </c>
      <c r="L1102" s="650" t="str">
        <f>IF(ISBLANK('201718 APC &amp; OPROC'!L1102),"",'201718 APC &amp; OPROC'!L1102)</f>
        <v>Yes</v>
      </c>
      <c r="M1102" s="651">
        <f>IF(ISBLANK('201718 APC &amp; OPROC'!M1102),"",'201718 APC &amp; OPROC'!M1102)</f>
        <v>0.30000000000000004</v>
      </c>
      <c r="N1102" s="654">
        <f t="shared" si="17"/>
        <v>988.90685178819535</v>
      </c>
      <c r="O1102" s="652" t="str">
        <f>IF(ISBLANK('201718 APC &amp; OPROC'!O1102),"",'201718 APC &amp; OPROC'!O1102)</f>
        <v>-</v>
      </c>
      <c r="P1102" s="645" t="str">
        <f>IF(ISBLANK('201718 APC &amp; OPROC'!P1102),"",'201718 APC &amp; OPROC'!P1102)</f>
        <v>-</v>
      </c>
      <c r="Q1102" s="653" t="str">
        <f>IF(ISBLANK('201718 APC &amp; OPROC'!Q1102),"",'201718 APC &amp; OPROC'!Q1102)</f>
        <v>-</v>
      </c>
      <c r="R1102" s="647" t="str">
        <f>IF(ISBLANK('201718 APC &amp; OPROC'!R1102),"",'201718 APC &amp; OPROC'!R1102)</f>
        <v>-</v>
      </c>
      <c r="S1102" s="647" t="str">
        <f>IF(ISBLANK('201718 APC &amp; OPROC'!S1102),"",'201718 APC &amp; OPROC'!S1102)</f>
        <v/>
      </c>
      <c r="T1102" s="647" t="str">
        <f>IF(ISBLANK('201718 APC &amp; OPROC'!T1102),"",'201718 APC &amp; OPROC'!T1102)</f>
        <v/>
      </c>
      <c r="V1102" s="315"/>
      <c r="W1102" s="315"/>
    </row>
    <row r="1103" spans="2:23" s="139" customFormat="1" x14ac:dyDescent="0.35">
      <c r="B1103" s="648" t="s">
        <v>2647</v>
      </c>
      <c r="C1103" s="164" t="s">
        <v>2648</v>
      </c>
      <c r="D1103" s="649" t="str">
        <f>IF(ISNUMBER('201718 APC &amp; OPROC'!D1103),'201718 APC &amp; OPROC'!D1103*(1+VLOOKUP(LEFT($B1103,2),'Adjustment factors'!$B$9:$M$99,D$1,FALSE)),"-")</f>
        <v>-</v>
      </c>
      <c r="E1103" s="650">
        <f>IF(ISNUMBER('201718 APC &amp; OPROC'!E1103),'201718 APC &amp; OPROC'!E1103*(1+VLOOKUP(LEFT($B1103,2),'Adjustment factors'!$B$9:$M$99,E$1,FALSE)),"-")</f>
        <v>2098.7004822014987</v>
      </c>
      <c r="F1103" s="649" t="str">
        <f>IF(ISNUMBER('201718 APC &amp; OPROC'!F1103),'201718 APC &amp; OPROC'!F1103*(1+VLOOKUP(LEFT($B1103,2),'Adjustment factors'!$B$9:$M$99,F$1,FALSE)),"-")</f>
        <v>-</v>
      </c>
      <c r="G1103" s="649" t="str">
        <f>IF(ISNUMBER('201718 APC &amp; OPROC'!G1103),'201718 APC &amp; OPROC'!G1103*(1+VLOOKUP(LEFT($B1103,2),'Adjustment factors'!$B$9:$M$99,G$1,FALSE)),"-")</f>
        <v>-</v>
      </c>
      <c r="H1103" s="650">
        <f>IF(ISBLANK('201718 APC &amp; OPROC'!H1103),"",'201718 APC &amp; OPROC'!H1103)</f>
        <v>43</v>
      </c>
      <c r="I1103" s="650">
        <f>IF(ISNUMBER('201718 APC &amp; OPROC'!I1103),'201718 APC &amp; OPROC'!I1103*(1+VLOOKUP(LEFT($B1103,2),'Adjustment factors'!$B$9:$M$99,I$1,FALSE)),"-")</f>
        <v>2098.7004822014987</v>
      </c>
      <c r="J1103" s="650">
        <f>IF(ISBLANK('201718 APC &amp; OPROC'!J1103),"",'201718 APC &amp; OPROC'!J1103)</f>
        <v>40</v>
      </c>
      <c r="K1103" s="650">
        <f>IF(ISNUMBER('201718 APC &amp; OPROC'!K1103),'201718 APC &amp; OPROC'!K1103*(1+VLOOKUP(LEFT($B1103,2),'Adjustment factors'!$B$9:$M$99,K$1,FALSE)),"-")</f>
        <v>239.13861999999995</v>
      </c>
      <c r="L1103" s="650" t="str">
        <f>IF(ISBLANK('201718 APC &amp; OPROC'!L1103),"",'201718 APC &amp; OPROC'!L1103)</f>
        <v>Yes</v>
      </c>
      <c r="M1103" s="651">
        <f>IF(ISBLANK('201718 APC &amp; OPROC'!M1103),"",'201718 APC &amp; OPROC'!M1103)</f>
        <v>0.30000000000000004</v>
      </c>
      <c r="N1103" s="654">
        <f t="shared" si="17"/>
        <v>629.61014466044969</v>
      </c>
      <c r="O1103" s="652" t="str">
        <f>IF(ISBLANK('201718 APC &amp; OPROC'!O1103),"",'201718 APC &amp; OPROC'!O1103)</f>
        <v>-</v>
      </c>
      <c r="P1103" s="645" t="str">
        <f>IF(ISBLANK('201718 APC &amp; OPROC'!P1103),"",'201718 APC &amp; OPROC'!P1103)</f>
        <v>-</v>
      </c>
      <c r="Q1103" s="653" t="str">
        <f>IF(ISBLANK('201718 APC &amp; OPROC'!Q1103),"",'201718 APC &amp; OPROC'!Q1103)</f>
        <v>-</v>
      </c>
      <c r="R1103" s="647" t="str">
        <f>IF(ISBLANK('201718 APC &amp; OPROC'!R1103),"",'201718 APC &amp; OPROC'!R1103)</f>
        <v>-</v>
      </c>
      <c r="S1103" s="647" t="str">
        <f>IF(ISBLANK('201718 APC &amp; OPROC'!S1103),"",'201718 APC &amp; OPROC'!S1103)</f>
        <v/>
      </c>
      <c r="T1103" s="647" t="str">
        <f>IF(ISBLANK('201718 APC &amp; OPROC'!T1103),"",'201718 APC &amp; OPROC'!T1103)</f>
        <v/>
      </c>
      <c r="V1103" s="315"/>
      <c r="W1103" s="315"/>
    </row>
    <row r="1104" spans="2:23" s="139" customFormat="1" x14ac:dyDescent="0.35">
      <c r="B1104" s="648" t="s">
        <v>2649</v>
      </c>
      <c r="C1104" s="164" t="s">
        <v>2650</v>
      </c>
      <c r="D1104" s="649" t="str">
        <f>IF(ISNUMBER('201718 APC &amp; OPROC'!D1104),'201718 APC &amp; OPROC'!D1104*(1+VLOOKUP(LEFT($B1104,2),'Adjustment factors'!$B$9:$M$99,D$1,FALSE)),"-")</f>
        <v>-</v>
      </c>
      <c r="E1104" s="650">
        <f>IF(ISNUMBER('201718 APC &amp; OPROC'!E1104),'201718 APC &amp; OPROC'!E1104*(1+VLOOKUP(LEFT($B1104,2),'Adjustment factors'!$B$9:$M$99,E$1,FALSE)),"-")</f>
        <v>1048.8406003814191</v>
      </c>
      <c r="F1104" s="649" t="str">
        <f>IF(ISNUMBER('201718 APC &amp; OPROC'!F1104),'201718 APC &amp; OPROC'!F1104*(1+VLOOKUP(LEFT($B1104,2),'Adjustment factors'!$B$9:$M$99,F$1,FALSE)),"-")</f>
        <v>-</v>
      </c>
      <c r="G1104" s="649" t="str">
        <f>IF(ISNUMBER('201718 APC &amp; OPROC'!G1104),'201718 APC &amp; OPROC'!G1104*(1+VLOOKUP(LEFT($B1104,2),'Adjustment factors'!$B$9:$M$99,G$1,FALSE)),"-")</f>
        <v>-</v>
      </c>
      <c r="H1104" s="650">
        <f>IF(ISBLANK('201718 APC &amp; OPROC'!H1104),"",'201718 APC &amp; OPROC'!H1104)</f>
        <v>10</v>
      </c>
      <c r="I1104" s="650">
        <f>IF(ISNUMBER('201718 APC &amp; OPROC'!I1104),'201718 APC &amp; OPROC'!I1104*(1+VLOOKUP(LEFT($B1104,2),'Adjustment factors'!$B$9:$M$99,I$1,FALSE)),"-")</f>
        <v>1048.8406003814191</v>
      </c>
      <c r="J1104" s="650">
        <f>IF(ISBLANK('201718 APC &amp; OPROC'!J1104),"",'201718 APC &amp; OPROC'!J1104)</f>
        <v>9</v>
      </c>
      <c r="K1104" s="650">
        <f>IF(ISNUMBER('201718 APC &amp; OPROC'!K1104),'201718 APC &amp; OPROC'!K1104*(1+VLOOKUP(LEFT($B1104,2),'Adjustment factors'!$B$9:$M$99,K$1,FALSE)),"-")</f>
        <v>239.13861999999995</v>
      </c>
      <c r="L1104" s="650" t="str">
        <f>IF(ISBLANK('201718 APC &amp; OPROC'!L1104),"",'201718 APC &amp; OPROC'!L1104)</f>
        <v>Yes</v>
      </c>
      <c r="M1104" s="651">
        <f>IF(ISBLANK('201718 APC &amp; OPROC'!M1104),"",'201718 APC &amp; OPROC'!M1104)</f>
        <v>0.5</v>
      </c>
      <c r="N1104" s="654">
        <f t="shared" si="17"/>
        <v>524.42030019070955</v>
      </c>
      <c r="O1104" s="652" t="str">
        <f>IF(ISBLANK('201718 APC &amp; OPROC'!O1104),"",'201718 APC &amp; OPROC'!O1104)</f>
        <v>-</v>
      </c>
      <c r="P1104" s="645" t="str">
        <f>IF(ISBLANK('201718 APC &amp; OPROC'!P1104),"",'201718 APC &amp; OPROC'!P1104)</f>
        <v>-</v>
      </c>
      <c r="Q1104" s="653" t="str">
        <f>IF(ISBLANK('201718 APC &amp; OPROC'!Q1104),"",'201718 APC &amp; OPROC'!Q1104)</f>
        <v>-</v>
      </c>
      <c r="R1104" s="647" t="str">
        <f>IF(ISBLANK('201718 APC &amp; OPROC'!R1104),"",'201718 APC &amp; OPROC'!R1104)</f>
        <v>-</v>
      </c>
      <c r="S1104" s="647" t="str">
        <f>IF(ISBLANK('201718 APC &amp; OPROC'!S1104),"",'201718 APC &amp; OPROC'!S1104)</f>
        <v/>
      </c>
      <c r="T1104" s="647" t="str">
        <f>IF(ISBLANK('201718 APC &amp; OPROC'!T1104),"",'201718 APC &amp; OPROC'!T1104)</f>
        <v/>
      </c>
      <c r="V1104" s="315"/>
      <c r="W1104" s="315"/>
    </row>
    <row r="1105" spans="2:23" s="139" customFormat="1" x14ac:dyDescent="0.35">
      <c r="B1105" s="648" t="s">
        <v>2651</v>
      </c>
      <c r="C1105" s="164" t="s">
        <v>2652</v>
      </c>
      <c r="D1105" s="649" t="str">
        <f>IF(ISNUMBER('201718 APC &amp; OPROC'!D1105),'201718 APC &amp; OPROC'!D1105*(1+VLOOKUP(LEFT($B1105,2),'Adjustment factors'!$B$9:$M$99,D$1,FALSE)),"-")</f>
        <v>-</v>
      </c>
      <c r="E1105" s="650">
        <f>IF(ISNUMBER('201718 APC &amp; OPROC'!E1105),'201718 APC &amp; OPROC'!E1105*(1+VLOOKUP(LEFT($B1105,2),'Adjustment factors'!$B$9:$M$99,E$1,FALSE)),"-")</f>
        <v>1048.8406003814191</v>
      </c>
      <c r="F1105" s="649" t="str">
        <f>IF(ISNUMBER('201718 APC &amp; OPROC'!F1105),'201718 APC &amp; OPROC'!F1105*(1+VLOOKUP(LEFT($B1105,2),'Adjustment factors'!$B$9:$M$99,F$1,FALSE)),"-")</f>
        <v>-</v>
      </c>
      <c r="G1105" s="649" t="str">
        <f>IF(ISNUMBER('201718 APC &amp; OPROC'!G1105),'201718 APC &amp; OPROC'!G1105*(1+VLOOKUP(LEFT($B1105,2),'Adjustment factors'!$B$9:$M$99,G$1,FALSE)),"-")</f>
        <v>-</v>
      </c>
      <c r="H1105" s="650">
        <f>IF(ISBLANK('201718 APC &amp; OPROC'!H1105),"",'201718 APC &amp; OPROC'!H1105)</f>
        <v>115</v>
      </c>
      <c r="I1105" s="650">
        <f>IF(ISNUMBER('201718 APC &amp; OPROC'!I1105),'201718 APC &amp; OPROC'!I1105*(1+VLOOKUP(LEFT($B1105,2),'Adjustment factors'!$B$9:$M$99,I$1,FALSE)),"-")</f>
        <v>1048.8406003814191</v>
      </c>
      <c r="J1105" s="650">
        <f>IF(ISBLANK('201718 APC &amp; OPROC'!J1105),"",'201718 APC &amp; OPROC'!J1105)</f>
        <v>73</v>
      </c>
      <c r="K1105" s="650">
        <f>IF(ISNUMBER('201718 APC &amp; OPROC'!K1105),'201718 APC &amp; OPROC'!K1105*(1+VLOOKUP(LEFT($B1105,2),'Adjustment factors'!$B$9:$M$99,K$1,FALSE)),"-")</f>
        <v>239.13861999999995</v>
      </c>
      <c r="L1105" s="650" t="str">
        <f>IF(ISBLANK('201718 APC &amp; OPROC'!L1105),"",'201718 APC &amp; OPROC'!L1105)</f>
        <v>Yes</v>
      </c>
      <c r="M1105" s="651">
        <f>IF(ISBLANK('201718 APC &amp; OPROC'!M1105),"",'201718 APC &amp; OPROC'!M1105)</f>
        <v>0.30000000000000004</v>
      </c>
      <c r="N1105" s="654">
        <f t="shared" si="17"/>
        <v>314.65218011442579</v>
      </c>
      <c r="O1105" s="652" t="str">
        <f>IF(ISBLANK('201718 APC &amp; OPROC'!O1105),"",'201718 APC &amp; OPROC'!O1105)</f>
        <v>-</v>
      </c>
      <c r="P1105" s="645" t="str">
        <f>IF(ISBLANK('201718 APC &amp; OPROC'!P1105),"",'201718 APC &amp; OPROC'!P1105)</f>
        <v>-</v>
      </c>
      <c r="Q1105" s="653" t="str">
        <f>IF(ISBLANK('201718 APC &amp; OPROC'!Q1105),"",'201718 APC &amp; OPROC'!Q1105)</f>
        <v>-</v>
      </c>
      <c r="R1105" s="647" t="str">
        <f>IF(ISBLANK('201718 APC &amp; OPROC'!R1105),"",'201718 APC &amp; OPROC'!R1105)</f>
        <v>-</v>
      </c>
      <c r="S1105" s="647" t="str">
        <f>IF(ISBLANK('201718 APC &amp; OPROC'!S1105),"",'201718 APC &amp; OPROC'!S1105)</f>
        <v/>
      </c>
      <c r="T1105" s="647" t="str">
        <f>IF(ISBLANK('201718 APC &amp; OPROC'!T1105),"",'201718 APC &amp; OPROC'!T1105)</f>
        <v/>
      </c>
      <c r="V1105" s="315"/>
      <c r="W1105" s="315"/>
    </row>
    <row r="1106" spans="2:23" s="139" customFormat="1" x14ac:dyDescent="0.35">
      <c r="B1106" s="648" t="s">
        <v>2653</v>
      </c>
      <c r="C1106" s="164" t="s">
        <v>2654</v>
      </c>
      <c r="D1106" s="649" t="str">
        <f>IF(ISNUMBER('201718 APC &amp; OPROC'!D1106),'201718 APC &amp; OPROC'!D1106*(1+VLOOKUP(LEFT($B1106,2),'Adjustment factors'!$B$9:$M$99,D$1,FALSE)),"-")</f>
        <v>-</v>
      </c>
      <c r="E1106" s="650">
        <f>IF(ISNUMBER('201718 APC &amp; OPROC'!E1106),'201718 APC &amp; OPROC'!E1106*(1+VLOOKUP(LEFT($B1106,2),'Adjustment factors'!$B$9:$M$99,E$1,FALSE)),"-")</f>
        <v>838.86862401740325</v>
      </c>
      <c r="F1106" s="649" t="str">
        <f>IF(ISNUMBER('201718 APC &amp; OPROC'!F1106),'201718 APC &amp; OPROC'!F1106*(1+VLOOKUP(LEFT($B1106,2),'Adjustment factors'!$B$9:$M$99,F$1,FALSE)),"-")</f>
        <v>-</v>
      </c>
      <c r="G1106" s="649" t="str">
        <f>IF(ISNUMBER('201718 APC &amp; OPROC'!G1106),'201718 APC &amp; OPROC'!G1106*(1+VLOOKUP(LEFT($B1106,2),'Adjustment factors'!$B$9:$M$99,G$1,FALSE)),"-")</f>
        <v>-</v>
      </c>
      <c r="H1106" s="650">
        <f>IF(ISBLANK('201718 APC &amp; OPROC'!H1106),"",'201718 APC &amp; OPROC'!H1106)</f>
        <v>112</v>
      </c>
      <c r="I1106" s="650">
        <f>IF(ISNUMBER('201718 APC &amp; OPROC'!I1106),'201718 APC &amp; OPROC'!I1106*(1+VLOOKUP(LEFT($B1106,2),'Adjustment factors'!$B$9:$M$99,I$1,FALSE)),"-")</f>
        <v>838.86862401740325</v>
      </c>
      <c r="J1106" s="650">
        <f>IF(ISBLANK('201718 APC &amp; OPROC'!J1106),"",'201718 APC &amp; OPROC'!J1106)</f>
        <v>40</v>
      </c>
      <c r="K1106" s="650">
        <f>IF(ISNUMBER('201718 APC &amp; OPROC'!K1106),'201718 APC &amp; OPROC'!K1106*(1+VLOOKUP(LEFT($B1106,2),'Adjustment factors'!$B$9:$M$99,K$1,FALSE)),"-")</f>
        <v>239.13861999999995</v>
      </c>
      <c r="L1106" s="650" t="str">
        <f>IF(ISBLANK('201718 APC &amp; OPROC'!L1106),"",'201718 APC &amp; OPROC'!L1106)</f>
        <v>Yes</v>
      </c>
      <c r="M1106" s="651">
        <f>IF(ISBLANK('201718 APC &amp; OPROC'!M1106),"",'201718 APC &amp; OPROC'!M1106)</f>
        <v>0.30000000000000004</v>
      </c>
      <c r="N1106" s="654">
        <f t="shared" si="17"/>
        <v>251.66058720522102</v>
      </c>
      <c r="O1106" s="652" t="str">
        <f>IF(ISBLANK('201718 APC &amp; OPROC'!O1106),"",'201718 APC &amp; OPROC'!O1106)</f>
        <v>-</v>
      </c>
      <c r="P1106" s="645" t="str">
        <f>IF(ISBLANK('201718 APC &amp; OPROC'!P1106),"",'201718 APC &amp; OPROC'!P1106)</f>
        <v>-</v>
      </c>
      <c r="Q1106" s="653" t="str">
        <f>IF(ISBLANK('201718 APC &amp; OPROC'!Q1106),"",'201718 APC &amp; OPROC'!Q1106)</f>
        <v>-</v>
      </c>
      <c r="R1106" s="647" t="str">
        <f>IF(ISBLANK('201718 APC &amp; OPROC'!R1106),"",'201718 APC &amp; OPROC'!R1106)</f>
        <v>-</v>
      </c>
      <c r="S1106" s="647" t="str">
        <f>IF(ISBLANK('201718 APC &amp; OPROC'!S1106),"",'201718 APC &amp; OPROC'!S1106)</f>
        <v/>
      </c>
      <c r="T1106" s="647" t="str">
        <f>IF(ISBLANK('201718 APC &amp; OPROC'!T1106),"",'201718 APC &amp; OPROC'!T1106)</f>
        <v/>
      </c>
      <c r="V1106" s="315"/>
      <c r="W1106" s="315"/>
    </row>
    <row r="1107" spans="2:23" s="139" customFormat="1" x14ac:dyDescent="0.35">
      <c r="B1107" s="648" t="s">
        <v>2655</v>
      </c>
      <c r="C1107" s="164" t="s">
        <v>2656</v>
      </c>
      <c r="D1107" s="649" t="str">
        <f>IF(ISNUMBER('201718 APC &amp; OPROC'!D1107),'201718 APC &amp; OPROC'!D1107*(1+VLOOKUP(LEFT($B1107,2),'Adjustment factors'!$B$9:$M$99,D$1,FALSE)),"-")</f>
        <v>-</v>
      </c>
      <c r="E1107" s="650">
        <f>IF(ISNUMBER('201718 APC &amp; OPROC'!E1107),'201718 APC &amp; OPROC'!E1107*(1+VLOOKUP(LEFT($B1107,2),'Adjustment factors'!$B$9:$M$99,E$1,FALSE)),"-")</f>
        <v>733.88263583539538</v>
      </c>
      <c r="F1107" s="649" t="str">
        <f>IF(ISNUMBER('201718 APC &amp; OPROC'!F1107),'201718 APC &amp; OPROC'!F1107*(1+VLOOKUP(LEFT($B1107,2),'Adjustment factors'!$B$9:$M$99,F$1,FALSE)),"-")</f>
        <v>-</v>
      </c>
      <c r="G1107" s="649" t="str">
        <f>IF(ISNUMBER('201718 APC &amp; OPROC'!G1107),'201718 APC &amp; OPROC'!G1107*(1+VLOOKUP(LEFT($B1107,2),'Adjustment factors'!$B$9:$M$99,G$1,FALSE)),"-")</f>
        <v>-</v>
      </c>
      <c r="H1107" s="650">
        <f>IF(ISBLANK('201718 APC &amp; OPROC'!H1107),"",'201718 APC &amp; OPROC'!H1107)</f>
        <v>93</v>
      </c>
      <c r="I1107" s="650">
        <f>IF(ISNUMBER('201718 APC &amp; OPROC'!I1107),'201718 APC &amp; OPROC'!I1107*(1+VLOOKUP(LEFT($B1107,2),'Adjustment factors'!$B$9:$M$99,I$1,FALSE)),"-")</f>
        <v>733.88263583539538</v>
      </c>
      <c r="J1107" s="650">
        <f>IF(ISBLANK('201718 APC &amp; OPROC'!J1107),"",'201718 APC &amp; OPROC'!J1107)</f>
        <v>21</v>
      </c>
      <c r="K1107" s="650">
        <f>IF(ISNUMBER('201718 APC &amp; OPROC'!K1107),'201718 APC &amp; OPROC'!K1107*(1+VLOOKUP(LEFT($B1107,2),'Adjustment factors'!$B$9:$M$99,K$1,FALSE)),"-")</f>
        <v>239.13861999999995</v>
      </c>
      <c r="L1107" s="650" t="str">
        <f>IF(ISBLANK('201718 APC &amp; OPROC'!L1107),"",'201718 APC &amp; OPROC'!L1107)</f>
        <v>No</v>
      </c>
      <c r="M1107" s="651" t="str">
        <f>IF(ISBLANK('201718 APC &amp; OPROC'!M1107),"",'201718 APC &amp; OPROC'!M1107)</f>
        <v>-</v>
      </c>
      <c r="N1107" s="654" t="str">
        <f t="shared" si="17"/>
        <v>-</v>
      </c>
      <c r="O1107" s="652" t="str">
        <f>IF(ISBLANK('201718 APC &amp; OPROC'!O1107),"",'201718 APC &amp; OPROC'!O1107)</f>
        <v>Sub-HRG</v>
      </c>
      <c r="P1107" s="645" t="str">
        <f>IF(ISBLANK('201718 APC &amp; OPROC'!P1107),"",'201718 APC &amp; OPROC'!P1107)</f>
        <v>SDEC</v>
      </c>
      <c r="Q1107" s="653" t="str">
        <f>IF(ISBLANK('201718 APC &amp; OPROC'!Q1107),"",'201718 APC &amp; OPROC'!Q1107)</f>
        <v>NE</v>
      </c>
      <c r="R1107" s="647" t="str">
        <f>IF(ISBLANK('201718 APC &amp; OPROC'!R1107),"",'201718 APC &amp; OPROC'!R1107)</f>
        <v>BPT price</v>
      </c>
      <c r="S1107" s="647" t="str">
        <f>IF(ISBLANK('201718 APC &amp; OPROC'!S1107),"",'201718 APC &amp; OPROC'!S1107)</f>
        <v>See 07.BPTs</v>
      </c>
      <c r="T1107" s="647" t="str">
        <f>IF(ISBLANK('201718 APC &amp; OPROC'!T1107),"",'201718 APC &amp; OPROC'!T1107)</f>
        <v>BP42</v>
      </c>
      <c r="V1107" s="315"/>
      <c r="W1107" s="315"/>
    </row>
    <row r="1108" spans="2:23" s="139" customFormat="1" x14ac:dyDescent="0.35">
      <c r="B1108" s="648" t="s">
        <v>2657</v>
      </c>
      <c r="C1108" s="164" t="s">
        <v>2658</v>
      </c>
      <c r="D1108" s="649" t="str">
        <f>IF(ISNUMBER('201718 APC &amp; OPROC'!D1108),'201718 APC &amp; OPROC'!D1108*(1+VLOOKUP(LEFT($B1108,2),'Adjustment factors'!$B$9:$M$99,D$1,FALSE)),"-")</f>
        <v>-</v>
      </c>
      <c r="E1108" s="650">
        <f>IF(ISNUMBER('201718 APC &amp; OPROC'!E1108),'201718 APC &amp; OPROC'!E1108*(1+VLOOKUP(LEFT($B1108,2),'Adjustment factors'!$B$9:$M$99,E$1,FALSE)),"-")</f>
        <v>629.91592909204769</v>
      </c>
      <c r="F1108" s="649" t="str">
        <f>IF(ISNUMBER('201718 APC &amp; OPROC'!F1108),'201718 APC &amp; OPROC'!F1108*(1+VLOOKUP(LEFT($B1108,2),'Adjustment factors'!$B$9:$M$99,F$1,FALSE)),"-")</f>
        <v>-</v>
      </c>
      <c r="G1108" s="649" t="str">
        <f>IF(ISNUMBER('201718 APC &amp; OPROC'!G1108),'201718 APC &amp; OPROC'!G1108*(1+VLOOKUP(LEFT($B1108,2),'Adjustment factors'!$B$9:$M$99,G$1,FALSE)),"-")</f>
        <v>-</v>
      </c>
      <c r="H1108" s="650">
        <f>IF(ISBLANK('201718 APC &amp; OPROC'!H1108),"",'201718 APC &amp; OPROC'!H1108)</f>
        <v>5</v>
      </c>
      <c r="I1108" s="650">
        <f>IF(ISNUMBER('201718 APC &amp; OPROC'!I1108),'201718 APC &amp; OPROC'!I1108*(1+VLOOKUP(LEFT($B1108,2),'Adjustment factors'!$B$9:$M$99,I$1,FALSE)),"-")</f>
        <v>629.91592909204769</v>
      </c>
      <c r="J1108" s="650">
        <f>IF(ISBLANK('201718 APC &amp; OPROC'!J1108),"",'201718 APC &amp; OPROC'!J1108)</f>
        <v>8</v>
      </c>
      <c r="K1108" s="650">
        <f>IF(ISNUMBER('201718 APC &amp; OPROC'!K1108),'201718 APC &amp; OPROC'!K1108*(1+VLOOKUP(LEFT($B1108,2),'Adjustment factors'!$B$9:$M$99,K$1,FALSE)),"-")</f>
        <v>239.13861999999995</v>
      </c>
      <c r="L1108" s="650" t="str">
        <f>IF(ISBLANK('201718 APC &amp; OPROC'!L1108),"",'201718 APC &amp; OPROC'!L1108)</f>
        <v>No</v>
      </c>
      <c r="M1108" s="651" t="str">
        <f>IF(ISBLANK('201718 APC &amp; OPROC'!M1108),"",'201718 APC &amp; OPROC'!M1108)</f>
        <v>-</v>
      </c>
      <c r="N1108" s="654" t="str">
        <f t="shared" si="17"/>
        <v>-</v>
      </c>
      <c r="O1108" s="652" t="str">
        <f>IF(ISBLANK('201718 APC &amp; OPROC'!O1108),"",'201718 APC &amp; OPROC'!O1108)</f>
        <v>Sub-HRG</v>
      </c>
      <c r="P1108" s="645" t="str">
        <f>IF(ISBLANK('201718 APC &amp; OPROC'!P1108),"",'201718 APC &amp; OPROC'!P1108)</f>
        <v>SDEC</v>
      </c>
      <c r="Q1108" s="653" t="str">
        <f>IF(ISBLANK('201718 APC &amp; OPROC'!Q1108),"",'201718 APC &amp; OPROC'!Q1108)</f>
        <v>NE</v>
      </c>
      <c r="R1108" s="647" t="str">
        <f>IF(ISBLANK('201718 APC &amp; OPROC'!R1108),"",'201718 APC &amp; OPROC'!R1108)</f>
        <v>BPT price</v>
      </c>
      <c r="S1108" s="647" t="str">
        <f>IF(ISBLANK('201718 APC &amp; OPROC'!S1108),"",'201718 APC &amp; OPROC'!S1108)</f>
        <v>See 07.BPTs</v>
      </c>
      <c r="T1108" s="647" t="str">
        <f>IF(ISBLANK('201718 APC &amp; OPROC'!T1108),"",'201718 APC &amp; OPROC'!T1108)</f>
        <v>BP42</v>
      </c>
      <c r="V1108" s="315"/>
      <c r="W1108" s="315"/>
    </row>
    <row r="1109" spans="2:23" s="139" customFormat="1" x14ac:dyDescent="0.35">
      <c r="B1109" s="648" t="s">
        <v>2659</v>
      </c>
      <c r="C1109" s="164" t="s">
        <v>2660</v>
      </c>
      <c r="D1109" s="649" t="str">
        <f>IF(ISNUMBER('201718 APC &amp; OPROC'!D1109),'201718 APC &amp; OPROC'!D1109*(1+VLOOKUP(LEFT($B1109,2),'Adjustment factors'!$B$9:$M$99,D$1,FALSE)),"-")</f>
        <v>-</v>
      </c>
      <c r="E1109" s="650">
        <f>IF(ISNUMBER('201718 APC &amp; OPROC'!E1109),'201718 APC &amp; OPROC'!E1109*(1+VLOOKUP(LEFT($B1109,2),'Adjustment factors'!$B$9:$M$99,E$1,FALSE)),"-")</f>
        <v>1048.8406003814191</v>
      </c>
      <c r="F1109" s="649" t="str">
        <f>IF(ISNUMBER('201718 APC &amp; OPROC'!F1109),'201718 APC &amp; OPROC'!F1109*(1+VLOOKUP(LEFT($B1109,2),'Adjustment factors'!$B$9:$M$99,F$1,FALSE)),"-")</f>
        <v>-</v>
      </c>
      <c r="G1109" s="649" t="str">
        <f>IF(ISNUMBER('201718 APC &amp; OPROC'!G1109),'201718 APC &amp; OPROC'!G1109*(1+VLOOKUP(LEFT($B1109,2),'Adjustment factors'!$B$9:$M$99,G$1,FALSE)),"-")</f>
        <v>-</v>
      </c>
      <c r="H1109" s="650">
        <f>IF(ISBLANK('201718 APC &amp; OPROC'!H1109),"",'201718 APC &amp; OPROC'!H1109)</f>
        <v>19</v>
      </c>
      <c r="I1109" s="650">
        <f>IF(ISNUMBER('201718 APC &amp; OPROC'!I1109),'201718 APC &amp; OPROC'!I1109*(1+VLOOKUP(LEFT($B1109,2),'Adjustment factors'!$B$9:$M$99,I$1,FALSE)),"-")</f>
        <v>1048.8406003814191</v>
      </c>
      <c r="J1109" s="650">
        <f>IF(ISBLANK('201718 APC &amp; OPROC'!J1109),"",'201718 APC &amp; OPROC'!J1109)</f>
        <v>22</v>
      </c>
      <c r="K1109" s="650">
        <f>IF(ISNUMBER('201718 APC &amp; OPROC'!K1109),'201718 APC &amp; OPROC'!K1109*(1+VLOOKUP(LEFT($B1109,2),'Adjustment factors'!$B$9:$M$99,K$1,FALSE)),"-")</f>
        <v>239.13861999999995</v>
      </c>
      <c r="L1109" s="650" t="str">
        <f>IF(ISBLANK('201718 APC &amp; OPROC'!L1109),"",'201718 APC &amp; OPROC'!L1109)</f>
        <v>Yes</v>
      </c>
      <c r="M1109" s="651">
        <f>IF(ISBLANK('201718 APC &amp; OPROC'!M1109),"",'201718 APC &amp; OPROC'!M1109)</f>
        <v>0.30000000000000004</v>
      </c>
      <c r="N1109" s="654">
        <f t="shared" si="17"/>
        <v>314.65218011442579</v>
      </c>
      <c r="O1109" s="652" t="str">
        <f>IF(ISBLANK('201718 APC &amp; OPROC'!O1109),"",'201718 APC &amp; OPROC'!O1109)</f>
        <v>-</v>
      </c>
      <c r="P1109" s="645" t="str">
        <f>IF(ISBLANK('201718 APC &amp; OPROC'!P1109),"",'201718 APC &amp; OPROC'!P1109)</f>
        <v>-</v>
      </c>
      <c r="Q1109" s="653" t="str">
        <f>IF(ISBLANK('201718 APC &amp; OPROC'!Q1109),"",'201718 APC &amp; OPROC'!Q1109)</f>
        <v>-</v>
      </c>
      <c r="R1109" s="647" t="str">
        <f>IF(ISBLANK('201718 APC &amp; OPROC'!R1109),"",'201718 APC &amp; OPROC'!R1109)</f>
        <v>-</v>
      </c>
      <c r="S1109" s="647" t="str">
        <f>IF(ISBLANK('201718 APC &amp; OPROC'!S1109),"",'201718 APC &amp; OPROC'!S1109)</f>
        <v/>
      </c>
      <c r="T1109" s="647" t="str">
        <f>IF(ISBLANK('201718 APC &amp; OPROC'!T1109),"",'201718 APC &amp; OPROC'!T1109)</f>
        <v/>
      </c>
      <c r="V1109" s="315"/>
      <c r="W1109" s="315"/>
    </row>
    <row r="1110" spans="2:23" s="139" customFormat="1" x14ac:dyDescent="0.35">
      <c r="B1110" s="648" t="s">
        <v>2661</v>
      </c>
      <c r="C1110" s="164" t="s">
        <v>2662</v>
      </c>
      <c r="D1110" s="649" t="str">
        <f>IF(ISNUMBER('201718 APC &amp; OPROC'!D1110),'201718 APC &amp; OPROC'!D1110*(1+VLOOKUP(LEFT($B1110,2),'Adjustment factors'!$B$9:$M$99,D$1,FALSE)),"-")</f>
        <v>-</v>
      </c>
      <c r="E1110" s="650">
        <f>IF(ISNUMBER('201718 APC &amp; OPROC'!E1110),'201718 APC &amp; OPROC'!E1110*(1+VLOOKUP(LEFT($B1110,2),'Adjustment factors'!$B$9:$M$99,E$1,FALSE)),"-")</f>
        <v>636.03161772400927</v>
      </c>
      <c r="F1110" s="649" t="str">
        <f>IF(ISNUMBER('201718 APC &amp; OPROC'!F1110),'201718 APC &amp; OPROC'!F1110*(1+VLOOKUP(LEFT($B1110,2),'Adjustment factors'!$B$9:$M$99,F$1,FALSE)),"-")</f>
        <v>-</v>
      </c>
      <c r="G1110" s="649" t="str">
        <f>IF(ISNUMBER('201718 APC &amp; OPROC'!G1110),'201718 APC &amp; OPROC'!G1110*(1+VLOOKUP(LEFT($B1110,2),'Adjustment factors'!$B$9:$M$99,G$1,FALSE)),"-")</f>
        <v>-</v>
      </c>
      <c r="H1110" s="650">
        <f>IF(ISBLANK('201718 APC &amp; OPROC'!H1110),"",'201718 APC &amp; OPROC'!H1110)</f>
        <v>5</v>
      </c>
      <c r="I1110" s="650">
        <f>IF(ISNUMBER('201718 APC &amp; OPROC'!I1110),'201718 APC &amp; OPROC'!I1110*(1+VLOOKUP(LEFT($B1110,2),'Adjustment factors'!$B$9:$M$99,I$1,FALSE)),"-")</f>
        <v>636.03161772400927</v>
      </c>
      <c r="J1110" s="650">
        <f>IF(ISBLANK('201718 APC &amp; OPROC'!J1110),"",'201718 APC &amp; OPROC'!J1110)</f>
        <v>6</v>
      </c>
      <c r="K1110" s="650">
        <f>IF(ISNUMBER('201718 APC &amp; OPROC'!K1110),'201718 APC &amp; OPROC'!K1110*(1+VLOOKUP(LEFT($B1110,2),'Adjustment factors'!$B$9:$M$99,K$1,FALSE)),"-")</f>
        <v>239.13861999999995</v>
      </c>
      <c r="L1110" s="650" t="str">
        <f>IF(ISBLANK('201718 APC &amp; OPROC'!L1110),"",'201718 APC &amp; OPROC'!L1110)</f>
        <v>Yes</v>
      </c>
      <c r="M1110" s="651">
        <f>IF(ISBLANK('201718 APC &amp; OPROC'!M1110),"",'201718 APC &amp; OPROC'!M1110)</f>
        <v>0.5</v>
      </c>
      <c r="N1110" s="654">
        <f t="shared" si="17"/>
        <v>318.01580886200463</v>
      </c>
      <c r="O1110" s="652" t="str">
        <f>IF(ISBLANK('201718 APC &amp; OPROC'!O1110),"",'201718 APC &amp; OPROC'!O1110)</f>
        <v>-</v>
      </c>
      <c r="P1110" s="645" t="str">
        <f>IF(ISBLANK('201718 APC &amp; OPROC'!P1110),"",'201718 APC &amp; OPROC'!P1110)</f>
        <v>-</v>
      </c>
      <c r="Q1110" s="653" t="str">
        <f>IF(ISBLANK('201718 APC &amp; OPROC'!Q1110),"",'201718 APC &amp; OPROC'!Q1110)</f>
        <v>-</v>
      </c>
      <c r="R1110" s="647" t="str">
        <f>IF(ISBLANK('201718 APC &amp; OPROC'!R1110),"",'201718 APC &amp; OPROC'!R1110)</f>
        <v>-</v>
      </c>
      <c r="S1110" s="647" t="str">
        <f>IF(ISBLANK('201718 APC &amp; OPROC'!S1110),"",'201718 APC &amp; OPROC'!S1110)</f>
        <v/>
      </c>
      <c r="T1110" s="647" t="str">
        <f>IF(ISBLANK('201718 APC &amp; OPROC'!T1110),"",'201718 APC &amp; OPROC'!T1110)</f>
        <v/>
      </c>
      <c r="V1110" s="315"/>
      <c r="W1110" s="315"/>
    </row>
    <row r="1111" spans="2:23" s="139" customFormat="1" x14ac:dyDescent="0.35">
      <c r="B1111" s="648" t="s">
        <v>2663</v>
      </c>
      <c r="C1111" s="164" t="s">
        <v>2664</v>
      </c>
      <c r="D1111" s="649" t="str">
        <f>IF(ISNUMBER('201718 APC &amp; OPROC'!D1111),'201718 APC &amp; OPROC'!D1111*(1+VLOOKUP(LEFT($B1111,2),'Adjustment factors'!$B$9:$M$99,D$1,FALSE)),"-")</f>
        <v>-</v>
      </c>
      <c r="E1111" s="650">
        <f>IF(ISNUMBER('201718 APC &amp; OPROC'!E1111),'201718 APC &amp; OPROC'!E1111*(1+VLOOKUP(LEFT($B1111,2),'Adjustment factors'!$B$9:$M$99,E$1,FALSE)),"-")</f>
        <v>838.86862401740325</v>
      </c>
      <c r="F1111" s="649" t="str">
        <f>IF(ISNUMBER('201718 APC &amp; OPROC'!F1111),'201718 APC &amp; OPROC'!F1111*(1+VLOOKUP(LEFT($B1111,2),'Adjustment factors'!$B$9:$M$99,F$1,FALSE)),"-")</f>
        <v>-</v>
      </c>
      <c r="G1111" s="649" t="str">
        <f>IF(ISNUMBER('201718 APC &amp; OPROC'!G1111),'201718 APC &amp; OPROC'!G1111*(1+VLOOKUP(LEFT($B1111,2),'Adjustment factors'!$B$9:$M$99,G$1,FALSE)),"-")</f>
        <v>-</v>
      </c>
      <c r="H1111" s="650">
        <f>IF(ISBLANK('201718 APC &amp; OPROC'!H1111),"",'201718 APC &amp; OPROC'!H1111)</f>
        <v>14</v>
      </c>
      <c r="I1111" s="650">
        <f>IF(ISNUMBER('201718 APC &amp; OPROC'!I1111),'201718 APC &amp; OPROC'!I1111*(1+VLOOKUP(LEFT($B1111,2),'Adjustment factors'!$B$9:$M$99,I$1,FALSE)),"-")</f>
        <v>838.86862401740325</v>
      </c>
      <c r="J1111" s="650">
        <f>IF(ISBLANK('201718 APC &amp; OPROC'!J1111),"",'201718 APC &amp; OPROC'!J1111)</f>
        <v>18</v>
      </c>
      <c r="K1111" s="650">
        <f>IF(ISNUMBER('201718 APC &amp; OPROC'!K1111),'201718 APC &amp; OPROC'!K1111*(1+VLOOKUP(LEFT($B1111,2),'Adjustment factors'!$B$9:$M$99,K$1,FALSE)),"-")</f>
        <v>239.13861999999995</v>
      </c>
      <c r="L1111" s="650" t="str">
        <f>IF(ISBLANK('201718 APC &amp; OPROC'!L1111),"",'201718 APC &amp; OPROC'!L1111)</f>
        <v>Yes</v>
      </c>
      <c r="M1111" s="651">
        <f>IF(ISBLANK('201718 APC &amp; OPROC'!M1111),"",'201718 APC &amp; OPROC'!M1111)</f>
        <v>0.30000000000000004</v>
      </c>
      <c r="N1111" s="654">
        <f t="shared" si="17"/>
        <v>251.66058720522102</v>
      </c>
      <c r="O1111" s="652" t="str">
        <f>IF(ISBLANK('201718 APC &amp; OPROC'!O1111),"",'201718 APC &amp; OPROC'!O1111)</f>
        <v>-</v>
      </c>
      <c r="P1111" s="645" t="str">
        <f>IF(ISBLANK('201718 APC &amp; OPROC'!P1111),"",'201718 APC &amp; OPROC'!P1111)</f>
        <v>-</v>
      </c>
      <c r="Q1111" s="653" t="str">
        <f>IF(ISBLANK('201718 APC &amp; OPROC'!Q1111),"",'201718 APC &amp; OPROC'!Q1111)</f>
        <v>-</v>
      </c>
      <c r="R1111" s="647" t="str">
        <f>IF(ISBLANK('201718 APC &amp; OPROC'!R1111),"",'201718 APC &amp; OPROC'!R1111)</f>
        <v>-</v>
      </c>
      <c r="S1111" s="647" t="str">
        <f>IF(ISBLANK('201718 APC &amp; OPROC'!S1111),"",'201718 APC &amp; OPROC'!S1111)</f>
        <v/>
      </c>
      <c r="T1111" s="647" t="str">
        <f>IF(ISBLANK('201718 APC &amp; OPROC'!T1111),"",'201718 APC &amp; OPROC'!T1111)</f>
        <v/>
      </c>
      <c r="V1111" s="315"/>
      <c r="W1111" s="315"/>
    </row>
    <row r="1112" spans="2:23" s="139" customFormat="1" x14ac:dyDescent="0.35">
      <c r="B1112" s="648" t="s">
        <v>2665</v>
      </c>
      <c r="C1112" s="164" t="s">
        <v>2666</v>
      </c>
      <c r="D1112" s="649" t="str">
        <f>IF(ISNUMBER('201718 APC &amp; OPROC'!D1112),'201718 APC &amp; OPROC'!D1112*(1+VLOOKUP(LEFT($B1112,2),'Adjustment factors'!$B$9:$M$99,D$1,FALSE)),"-")</f>
        <v>-</v>
      </c>
      <c r="E1112" s="650">
        <f>IF(ISNUMBER('201718 APC &amp; OPROC'!E1112),'201718 APC &amp; OPROC'!E1112*(1+VLOOKUP(LEFT($B1112,2),'Adjustment factors'!$B$9:$M$99,E$1,FALSE)),"-")</f>
        <v>524.9299409100397</v>
      </c>
      <c r="F1112" s="649" t="str">
        <f>IF(ISNUMBER('201718 APC &amp; OPROC'!F1112),'201718 APC &amp; OPROC'!F1112*(1+VLOOKUP(LEFT($B1112,2),'Adjustment factors'!$B$9:$M$99,F$1,FALSE)),"-")</f>
        <v>-</v>
      </c>
      <c r="G1112" s="649" t="str">
        <f>IF(ISNUMBER('201718 APC &amp; OPROC'!G1112),'201718 APC &amp; OPROC'!G1112*(1+VLOOKUP(LEFT($B1112,2),'Adjustment factors'!$B$9:$M$99,G$1,FALSE)),"-")</f>
        <v>-</v>
      </c>
      <c r="H1112" s="650">
        <f>IF(ISBLANK('201718 APC &amp; OPROC'!H1112),"",'201718 APC &amp; OPROC'!H1112)</f>
        <v>13</v>
      </c>
      <c r="I1112" s="650">
        <f>IF(ISNUMBER('201718 APC &amp; OPROC'!I1112),'201718 APC &amp; OPROC'!I1112*(1+VLOOKUP(LEFT($B1112,2),'Adjustment factors'!$B$9:$M$99,I$1,FALSE)),"-")</f>
        <v>524.9299409100397</v>
      </c>
      <c r="J1112" s="650">
        <f>IF(ISBLANK('201718 APC &amp; OPROC'!J1112),"",'201718 APC &amp; OPROC'!J1112)</f>
        <v>5</v>
      </c>
      <c r="K1112" s="650">
        <f>IF(ISNUMBER('201718 APC &amp; OPROC'!K1112),'201718 APC &amp; OPROC'!K1112*(1+VLOOKUP(LEFT($B1112,2),'Adjustment factors'!$B$9:$M$99,K$1,FALSE)),"-")</f>
        <v>239.13861999999995</v>
      </c>
      <c r="L1112" s="650" t="str">
        <f>IF(ISBLANK('201718 APC &amp; OPROC'!L1112),"",'201718 APC &amp; OPROC'!L1112)</f>
        <v>Yes</v>
      </c>
      <c r="M1112" s="651">
        <f>IF(ISBLANK('201718 APC &amp; OPROC'!M1112),"",'201718 APC &amp; OPROC'!M1112)</f>
        <v>0.5</v>
      </c>
      <c r="N1112" s="654">
        <f t="shared" si="17"/>
        <v>262.46497045501985</v>
      </c>
      <c r="O1112" s="652" t="str">
        <f>IF(ISBLANK('201718 APC &amp; OPROC'!O1112),"",'201718 APC &amp; OPROC'!O1112)</f>
        <v>-</v>
      </c>
      <c r="P1112" s="645" t="str">
        <f>IF(ISBLANK('201718 APC &amp; OPROC'!P1112),"",'201718 APC &amp; OPROC'!P1112)</f>
        <v>-</v>
      </c>
      <c r="Q1112" s="653" t="str">
        <f>IF(ISBLANK('201718 APC &amp; OPROC'!Q1112),"",'201718 APC &amp; OPROC'!Q1112)</f>
        <v>-</v>
      </c>
      <c r="R1112" s="647" t="str">
        <f>IF(ISBLANK('201718 APC &amp; OPROC'!R1112),"",'201718 APC &amp; OPROC'!R1112)</f>
        <v>-</v>
      </c>
      <c r="S1112" s="647" t="str">
        <f>IF(ISBLANK('201718 APC &amp; OPROC'!S1112),"",'201718 APC &amp; OPROC'!S1112)</f>
        <v/>
      </c>
      <c r="T1112" s="647" t="str">
        <f>IF(ISBLANK('201718 APC &amp; OPROC'!T1112),"",'201718 APC &amp; OPROC'!T1112)</f>
        <v/>
      </c>
      <c r="V1112" s="315"/>
      <c r="W1112" s="315"/>
    </row>
    <row r="1113" spans="2:23" s="139" customFormat="1" x14ac:dyDescent="0.35">
      <c r="B1113" s="648" t="s">
        <v>2667</v>
      </c>
      <c r="C1113" s="164" t="s">
        <v>2668</v>
      </c>
      <c r="D1113" s="649" t="str">
        <f>IF(ISNUMBER('201718 APC &amp; OPROC'!D1113),'201718 APC &amp; OPROC'!D1113*(1+VLOOKUP(LEFT($B1113,2),'Adjustment factors'!$B$9:$M$99,D$1,FALSE)),"-")</f>
        <v>-</v>
      </c>
      <c r="E1113" s="650">
        <f>IF(ISNUMBER('201718 APC &amp; OPROC'!E1113),'201718 APC &amp; OPROC'!E1113*(1+VLOOKUP(LEFT($B1113,2),'Adjustment factors'!$B$9:$M$99,E$1,FALSE)),"-")</f>
        <v>338.40143763521007</v>
      </c>
      <c r="F1113" s="649" t="str">
        <f>IF(ISNUMBER('201718 APC &amp; OPROC'!F1113),'201718 APC &amp; OPROC'!F1113*(1+VLOOKUP(LEFT($B1113,2),'Adjustment factors'!$B$9:$M$99,F$1,FALSE)),"-")</f>
        <v>-</v>
      </c>
      <c r="G1113" s="649" t="str">
        <f>IF(ISNUMBER('201718 APC &amp; OPROC'!G1113),'201718 APC &amp; OPROC'!G1113*(1+VLOOKUP(LEFT($B1113,2),'Adjustment factors'!$B$9:$M$99,G$1,FALSE)),"-")</f>
        <v>-</v>
      </c>
      <c r="H1113" s="650">
        <f>IF(ISBLANK('201718 APC &amp; OPROC'!H1113),"",'201718 APC &amp; OPROC'!H1113)</f>
        <v>5</v>
      </c>
      <c r="I1113" s="650">
        <f>IF(ISNUMBER('201718 APC &amp; OPROC'!I1113),'201718 APC &amp; OPROC'!I1113*(1+VLOOKUP(LEFT($B1113,2),'Adjustment factors'!$B$9:$M$99,I$1,FALSE)),"-")</f>
        <v>338.40143763521007</v>
      </c>
      <c r="J1113" s="650">
        <f>IF(ISBLANK('201718 APC &amp; OPROC'!J1113),"",'201718 APC &amp; OPROC'!J1113)</f>
        <v>5</v>
      </c>
      <c r="K1113" s="650">
        <f>IF(ISNUMBER('201718 APC &amp; OPROC'!K1113),'201718 APC &amp; OPROC'!K1113*(1+VLOOKUP(LEFT($B1113,2),'Adjustment factors'!$B$9:$M$99,K$1,FALSE)),"-")</f>
        <v>239.13861999999995</v>
      </c>
      <c r="L1113" s="650" t="str">
        <f>IF(ISBLANK('201718 APC &amp; OPROC'!L1113),"",'201718 APC &amp; OPROC'!L1113)</f>
        <v>No</v>
      </c>
      <c r="M1113" s="651" t="str">
        <f>IF(ISBLANK('201718 APC &amp; OPROC'!M1113),"",'201718 APC &amp; OPROC'!M1113)</f>
        <v>-</v>
      </c>
      <c r="N1113" s="654" t="str">
        <f t="shared" si="17"/>
        <v>-</v>
      </c>
      <c r="O1113" s="652" t="str">
        <f>IF(ISBLANK('201718 APC &amp; OPROC'!O1113),"",'201718 APC &amp; OPROC'!O1113)</f>
        <v>-</v>
      </c>
      <c r="P1113" s="645" t="str">
        <f>IF(ISBLANK('201718 APC &amp; OPROC'!P1113),"",'201718 APC &amp; OPROC'!P1113)</f>
        <v>-</v>
      </c>
      <c r="Q1113" s="653" t="str">
        <f>IF(ISBLANK('201718 APC &amp; OPROC'!Q1113),"",'201718 APC &amp; OPROC'!Q1113)</f>
        <v>-</v>
      </c>
      <c r="R1113" s="647" t="str">
        <f>IF(ISBLANK('201718 APC &amp; OPROC'!R1113),"",'201718 APC &amp; OPROC'!R1113)</f>
        <v>-</v>
      </c>
      <c r="S1113" s="647" t="str">
        <f>IF(ISBLANK('201718 APC &amp; OPROC'!S1113),"",'201718 APC &amp; OPROC'!S1113)</f>
        <v/>
      </c>
      <c r="T1113" s="647" t="str">
        <f>IF(ISBLANK('201718 APC &amp; OPROC'!T1113),"",'201718 APC &amp; OPROC'!T1113)</f>
        <v/>
      </c>
      <c r="V1113" s="315"/>
      <c r="W1113" s="315"/>
    </row>
    <row r="1114" spans="2:23" s="139" customFormat="1" x14ac:dyDescent="0.35">
      <c r="B1114" s="648" t="s">
        <v>2669</v>
      </c>
      <c r="C1114" s="164" t="s">
        <v>2670</v>
      </c>
      <c r="D1114" s="649" t="str">
        <f>IF(ISNUMBER('201718 APC &amp; OPROC'!D1114),'201718 APC &amp; OPROC'!D1114*(1+VLOOKUP(LEFT($B1114,2),'Adjustment factors'!$B$9:$M$99,D$1,FALSE)),"-")</f>
        <v>-</v>
      </c>
      <c r="E1114" s="650">
        <f>IF(ISNUMBER('201718 APC &amp; OPROC'!E1114),'201718 APC &amp; OPROC'!E1114*(1+VLOOKUP(LEFT($B1114,2),'Adjustment factors'!$B$9:$M$99,E$1,FALSE)),"-")</f>
        <v>1003.9922170803673</v>
      </c>
      <c r="F1114" s="649" t="str">
        <f>IF(ISNUMBER('201718 APC &amp; OPROC'!F1114),'201718 APC &amp; OPROC'!F1114*(1+VLOOKUP(LEFT($B1114,2),'Adjustment factors'!$B$9:$M$99,F$1,FALSE)),"-")</f>
        <v>-</v>
      </c>
      <c r="G1114" s="649" t="str">
        <f>IF(ISNUMBER('201718 APC &amp; OPROC'!G1114),'201718 APC &amp; OPROC'!G1114*(1+VLOOKUP(LEFT($B1114,2),'Adjustment factors'!$B$9:$M$99,G$1,FALSE)),"-")</f>
        <v>-</v>
      </c>
      <c r="H1114" s="650">
        <f>IF(ISBLANK('201718 APC &amp; OPROC'!H1114),"",'201718 APC &amp; OPROC'!H1114)</f>
        <v>7</v>
      </c>
      <c r="I1114" s="650">
        <f>IF(ISNUMBER('201718 APC &amp; OPROC'!I1114),'201718 APC &amp; OPROC'!I1114*(1+VLOOKUP(LEFT($B1114,2),'Adjustment factors'!$B$9:$M$99,I$1,FALSE)),"-")</f>
        <v>1003.9922170803673</v>
      </c>
      <c r="J1114" s="650">
        <f>IF(ISBLANK('201718 APC &amp; OPROC'!J1114),"",'201718 APC &amp; OPROC'!J1114)</f>
        <v>6</v>
      </c>
      <c r="K1114" s="650">
        <f>IF(ISNUMBER('201718 APC &amp; OPROC'!K1114),'201718 APC &amp; OPROC'!K1114*(1+VLOOKUP(LEFT($B1114,2),'Adjustment factors'!$B$9:$M$99,K$1,FALSE)),"-")</f>
        <v>239.13861999999995</v>
      </c>
      <c r="L1114" s="650" t="str">
        <f>IF(ISBLANK('201718 APC &amp; OPROC'!L1114),"",'201718 APC &amp; OPROC'!L1114)</f>
        <v>Yes</v>
      </c>
      <c r="M1114" s="651">
        <f>IF(ISBLANK('201718 APC &amp; OPROC'!M1114),"",'201718 APC &amp; OPROC'!M1114)</f>
        <v>0.5</v>
      </c>
      <c r="N1114" s="654">
        <f t="shared" si="17"/>
        <v>501.99610854018363</v>
      </c>
      <c r="O1114" s="652" t="str">
        <f>IF(ISBLANK('201718 APC &amp; OPROC'!O1114),"",'201718 APC &amp; OPROC'!O1114)</f>
        <v>-</v>
      </c>
      <c r="P1114" s="645" t="str">
        <f>IF(ISBLANK('201718 APC &amp; OPROC'!P1114),"",'201718 APC &amp; OPROC'!P1114)</f>
        <v>-</v>
      </c>
      <c r="Q1114" s="653" t="str">
        <f>IF(ISBLANK('201718 APC &amp; OPROC'!Q1114),"",'201718 APC &amp; OPROC'!Q1114)</f>
        <v>-</v>
      </c>
      <c r="R1114" s="647" t="str">
        <f>IF(ISBLANK('201718 APC &amp; OPROC'!R1114),"",'201718 APC &amp; OPROC'!R1114)</f>
        <v>-</v>
      </c>
      <c r="S1114" s="647" t="str">
        <f>IF(ISBLANK('201718 APC &amp; OPROC'!S1114),"",'201718 APC &amp; OPROC'!S1114)</f>
        <v/>
      </c>
      <c r="T1114" s="647" t="str">
        <f>IF(ISBLANK('201718 APC &amp; OPROC'!T1114),"",'201718 APC &amp; OPROC'!T1114)</f>
        <v/>
      </c>
      <c r="V1114" s="315"/>
      <c r="W1114" s="315"/>
    </row>
    <row r="1115" spans="2:23" s="139" customFormat="1" x14ac:dyDescent="0.35">
      <c r="B1115" s="648" t="s">
        <v>2671</v>
      </c>
      <c r="C1115" s="164" t="s">
        <v>2672</v>
      </c>
      <c r="D1115" s="649" t="str">
        <f>IF(ISNUMBER('201718 APC &amp; OPROC'!D1115),'201718 APC &amp; OPROC'!D1115*(1+VLOOKUP(LEFT($B1115,2),'Adjustment factors'!$B$9:$M$99,D$1,FALSE)),"-")</f>
        <v>-</v>
      </c>
      <c r="E1115" s="650">
        <f>IF(ISNUMBER('201718 APC &amp; OPROC'!E1115),'201718 APC &amp; OPROC'!E1115*(1+VLOOKUP(LEFT($B1115,2),'Adjustment factors'!$B$9:$M$99,E$1,FALSE)),"-")</f>
        <v>718.59341425549133</v>
      </c>
      <c r="F1115" s="649" t="str">
        <f>IF(ISNUMBER('201718 APC &amp; OPROC'!F1115),'201718 APC &amp; OPROC'!F1115*(1+VLOOKUP(LEFT($B1115,2),'Adjustment factors'!$B$9:$M$99,F$1,FALSE)),"-")</f>
        <v>-</v>
      </c>
      <c r="G1115" s="649" t="str">
        <f>IF(ISNUMBER('201718 APC &amp; OPROC'!G1115),'201718 APC &amp; OPROC'!G1115*(1+VLOOKUP(LEFT($B1115,2),'Adjustment factors'!$B$9:$M$99,G$1,FALSE)),"-")</f>
        <v>-</v>
      </c>
      <c r="H1115" s="650">
        <f>IF(ISBLANK('201718 APC &amp; OPROC'!H1115),"",'201718 APC &amp; OPROC'!H1115)</f>
        <v>5</v>
      </c>
      <c r="I1115" s="650">
        <f>IF(ISNUMBER('201718 APC &amp; OPROC'!I1115),'201718 APC &amp; OPROC'!I1115*(1+VLOOKUP(LEFT($B1115,2),'Adjustment factors'!$B$9:$M$99,I$1,FALSE)),"-")</f>
        <v>718.59341425549133</v>
      </c>
      <c r="J1115" s="650">
        <f>IF(ISBLANK('201718 APC &amp; OPROC'!J1115),"",'201718 APC &amp; OPROC'!J1115)</f>
        <v>24</v>
      </c>
      <c r="K1115" s="650">
        <f>IF(ISNUMBER('201718 APC &amp; OPROC'!K1115),'201718 APC &amp; OPROC'!K1115*(1+VLOOKUP(LEFT($B1115,2),'Adjustment factors'!$B$9:$M$99,K$1,FALSE)),"-")</f>
        <v>239.13861999999995</v>
      </c>
      <c r="L1115" s="650" t="str">
        <f>IF(ISBLANK('201718 APC &amp; OPROC'!L1115),"",'201718 APC &amp; OPROC'!L1115)</f>
        <v>Yes</v>
      </c>
      <c r="M1115" s="651">
        <f>IF(ISBLANK('201718 APC &amp; OPROC'!M1115),"",'201718 APC &amp; OPROC'!M1115)</f>
        <v>0.30000000000000004</v>
      </c>
      <c r="N1115" s="654">
        <f t="shared" si="17"/>
        <v>215.57802427664743</v>
      </c>
      <c r="O1115" s="652" t="str">
        <f>IF(ISBLANK('201718 APC &amp; OPROC'!O1115),"",'201718 APC &amp; OPROC'!O1115)</f>
        <v>-</v>
      </c>
      <c r="P1115" s="645" t="str">
        <f>IF(ISBLANK('201718 APC &amp; OPROC'!P1115),"",'201718 APC &amp; OPROC'!P1115)</f>
        <v>-</v>
      </c>
      <c r="Q1115" s="653" t="str">
        <f>IF(ISBLANK('201718 APC &amp; OPROC'!Q1115),"",'201718 APC &amp; OPROC'!Q1115)</f>
        <v>-</v>
      </c>
      <c r="R1115" s="647" t="str">
        <f>IF(ISBLANK('201718 APC &amp; OPROC'!R1115),"",'201718 APC &amp; OPROC'!R1115)</f>
        <v>-</v>
      </c>
      <c r="S1115" s="647" t="str">
        <f>IF(ISBLANK('201718 APC &amp; OPROC'!S1115),"",'201718 APC &amp; OPROC'!S1115)</f>
        <v/>
      </c>
      <c r="T1115" s="647" t="str">
        <f>IF(ISBLANK('201718 APC &amp; OPROC'!T1115),"",'201718 APC &amp; OPROC'!T1115)</f>
        <v/>
      </c>
      <c r="V1115" s="315"/>
      <c r="W1115" s="315"/>
    </row>
    <row r="1116" spans="2:23" s="139" customFormat="1" x14ac:dyDescent="0.35">
      <c r="B1116" s="648" t="s">
        <v>2673</v>
      </c>
      <c r="C1116" s="164" t="s">
        <v>2674</v>
      </c>
      <c r="D1116" s="649" t="str">
        <f>IF(ISNUMBER('201718 APC &amp; OPROC'!D1116),'201718 APC &amp; OPROC'!D1116*(1+VLOOKUP(LEFT($B1116,2),'Adjustment factors'!$B$9:$M$99,D$1,FALSE)),"-")</f>
        <v>-</v>
      </c>
      <c r="E1116" s="650">
        <f>IF(ISNUMBER('201718 APC &amp; OPROC'!E1116),'201718 APC &amp; OPROC'!E1116*(1+VLOOKUP(LEFT($B1116,2),'Adjustment factors'!$B$9:$M$99,E$1,FALSE)),"-")</f>
        <v>592.2025158616176</v>
      </c>
      <c r="F1116" s="649" t="str">
        <f>IF(ISNUMBER('201718 APC &amp; OPROC'!F1116),'201718 APC &amp; OPROC'!F1116*(1+VLOOKUP(LEFT($B1116,2),'Adjustment factors'!$B$9:$M$99,F$1,FALSE)),"-")</f>
        <v>-</v>
      </c>
      <c r="G1116" s="649" t="str">
        <f>IF(ISNUMBER('201718 APC &amp; OPROC'!G1116),'201718 APC &amp; OPROC'!G1116*(1+VLOOKUP(LEFT($B1116,2),'Adjustment factors'!$B$9:$M$99,G$1,FALSE)),"-")</f>
        <v>-</v>
      </c>
      <c r="H1116" s="650">
        <f>IF(ISBLANK('201718 APC &amp; OPROC'!H1116),"",'201718 APC &amp; OPROC'!H1116)</f>
        <v>5</v>
      </c>
      <c r="I1116" s="650">
        <f>IF(ISNUMBER('201718 APC &amp; OPROC'!I1116),'201718 APC &amp; OPROC'!I1116*(1+VLOOKUP(LEFT($B1116,2),'Adjustment factors'!$B$9:$M$99,I$1,FALSE)),"-")</f>
        <v>592.2025158616176</v>
      </c>
      <c r="J1116" s="650">
        <f>IF(ISBLANK('201718 APC &amp; OPROC'!J1116),"",'201718 APC &amp; OPROC'!J1116)</f>
        <v>5</v>
      </c>
      <c r="K1116" s="650">
        <f>IF(ISNUMBER('201718 APC &amp; OPROC'!K1116),'201718 APC &amp; OPROC'!K1116*(1+VLOOKUP(LEFT($B1116,2),'Adjustment factors'!$B$9:$M$99,K$1,FALSE)),"-")</f>
        <v>239.13861999999995</v>
      </c>
      <c r="L1116" s="650" t="str">
        <f>IF(ISBLANK('201718 APC &amp; OPROC'!L1116),"",'201718 APC &amp; OPROC'!L1116)</f>
        <v>No</v>
      </c>
      <c r="M1116" s="651" t="str">
        <f>IF(ISBLANK('201718 APC &amp; OPROC'!M1116),"",'201718 APC &amp; OPROC'!M1116)</f>
        <v>-</v>
      </c>
      <c r="N1116" s="654" t="str">
        <f t="shared" si="17"/>
        <v>-</v>
      </c>
      <c r="O1116" s="652" t="str">
        <f>IF(ISBLANK('201718 APC &amp; OPROC'!O1116),"",'201718 APC &amp; OPROC'!O1116)</f>
        <v>Sub-HRG</v>
      </c>
      <c r="P1116" s="645" t="str">
        <f>IF(ISBLANK('201718 APC &amp; OPROC'!P1116),"",'201718 APC &amp; OPROC'!P1116)</f>
        <v>SDEC</v>
      </c>
      <c r="Q1116" s="653" t="str">
        <f>IF(ISBLANK('201718 APC &amp; OPROC'!Q1116),"",'201718 APC &amp; OPROC'!Q1116)</f>
        <v>NE</v>
      </c>
      <c r="R1116" s="647" t="str">
        <f>IF(ISBLANK('201718 APC &amp; OPROC'!R1116),"",'201718 APC &amp; OPROC'!R1116)</f>
        <v>BPT price</v>
      </c>
      <c r="S1116" s="647" t="str">
        <f>IF(ISBLANK('201718 APC &amp; OPROC'!S1116),"",'201718 APC &amp; OPROC'!S1116)</f>
        <v>See 07.BPTs</v>
      </c>
      <c r="T1116" s="647" t="str">
        <f>IF(ISBLANK('201718 APC &amp; OPROC'!T1116),"",'201718 APC &amp; OPROC'!T1116)</f>
        <v>BP42</v>
      </c>
      <c r="V1116" s="315"/>
      <c r="W1116" s="315"/>
    </row>
    <row r="1117" spans="2:23" s="139" customFormat="1" x14ac:dyDescent="0.35">
      <c r="B1117" s="648" t="s">
        <v>2675</v>
      </c>
      <c r="C1117" s="164" t="s">
        <v>2676</v>
      </c>
      <c r="D1117" s="649" t="str">
        <f>IF(ISNUMBER('201718 APC &amp; OPROC'!D1117),'201718 APC &amp; OPROC'!D1117*(1+VLOOKUP(LEFT($B1117,2),'Adjustment factors'!$B$9:$M$99,D$1,FALSE)),"-")</f>
        <v>-</v>
      </c>
      <c r="E1117" s="650">
        <f>IF(ISNUMBER('201718 APC &amp; OPROC'!E1117),'201718 APC &amp; OPROC'!E1117*(1+VLOOKUP(LEFT($B1117,2),'Adjustment factors'!$B$9:$M$99,E$1,FALSE)),"-")</f>
        <v>352.67137777645388</v>
      </c>
      <c r="F1117" s="649" t="str">
        <f>IF(ISNUMBER('201718 APC &amp; OPROC'!F1117),'201718 APC &amp; OPROC'!F1117*(1+VLOOKUP(LEFT($B1117,2),'Adjustment factors'!$B$9:$M$99,F$1,FALSE)),"-")</f>
        <v>-</v>
      </c>
      <c r="G1117" s="649" t="str">
        <f>IF(ISNUMBER('201718 APC &amp; OPROC'!G1117),'201718 APC &amp; OPROC'!G1117*(1+VLOOKUP(LEFT($B1117,2),'Adjustment factors'!$B$9:$M$99,G$1,FALSE)),"-")</f>
        <v>-</v>
      </c>
      <c r="H1117" s="650">
        <f>IF(ISBLANK('201718 APC &amp; OPROC'!H1117),"",'201718 APC &amp; OPROC'!H1117)</f>
        <v>5</v>
      </c>
      <c r="I1117" s="650">
        <f>IF(ISNUMBER('201718 APC &amp; OPROC'!I1117),'201718 APC &amp; OPROC'!I1117*(1+VLOOKUP(LEFT($B1117,2),'Adjustment factors'!$B$9:$M$99,I$1,FALSE)),"-")</f>
        <v>352.67137777645388</v>
      </c>
      <c r="J1117" s="650">
        <f>IF(ISBLANK('201718 APC &amp; OPROC'!J1117),"",'201718 APC &amp; OPROC'!J1117)</f>
        <v>5</v>
      </c>
      <c r="K1117" s="650">
        <f>IF(ISNUMBER('201718 APC &amp; OPROC'!K1117),'201718 APC &amp; OPROC'!K1117*(1+VLOOKUP(LEFT($B1117,2),'Adjustment factors'!$B$9:$M$99,K$1,FALSE)),"-")</f>
        <v>239.13861999999995</v>
      </c>
      <c r="L1117" s="650" t="str">
        <f>IF(ISBLANK('201718 APC &amp; OPROC'!L1117),"",'201718 APC &amp; OPROC'!L1117)</f>
        <v>No</v>
      </c>
      <c r="M1117" s="651" t="str">
        <f>IF(ISBLANK('201718 APC &amp; OPROC'!M1117),"",'201718 APC &amp; OPROC'!M1117)</f>
        <v>-</v>
      </c>
      <c r="N1117" s="654" t="str">
        <f t="shared" si="17"/>
        <v>-</v>
      </c>
      <c r="O1117" s="652" t="str">
        <f>IF(ISBLANK('201718 APC &amp; OPROC'!O1117),"",'201718 APC &amp; OPROC'!O1117)</f>
        <v>Sub-HRG</v>
      </c>
      <c r="P1117" s="645" t="str">
        <f>IF(ISBLANK('201718 APC &amp; OPROC'!P1117),"",'201718 APC &amp; OPROC'!P1117)</f>
        <v>SDEC</v>
      </c>
      <c r="Q1117" s="653" t="str">
        <f>IF(ISBLANK('201718 APC &amp; OPROC'!Q1117),"",'201718 APC &amp; OPROC'!Q1117)</f>
        <v>NE</v>
      </c>
      <c r="R1117" s="647" t="str">
        <f>IF(ISBLANK('201718 APC &amp; OPROC'!R1117),"",'201718 APC &amp; OPROC'!R1117)</f>
        <v>BPT price</v>
      </c>
      <c r="S1117" s="647" t="str">
        <f>IF(ISBLANK('201718 APC &amp; OPROC'!S1117),"",'201718 APC &amp; OPROC'!S1117)</f>
        <v>See 07.BPTs</v>
      </c>
      <c r="T1117" s="647" t="str">
        <f>IF(ISBLANK('201718 APC &amp; OPROC'!T1117),"",'201718 APC &amp; OPROC'!T1117)</f>
        <v>BP42</v>
      </c>
      <c r="V1117" s="315"/>
      <c r="W1117" s="315"/>
    </row>
    <row r="1118" spans="2:23" s="139" customFormat="1" x14ac:dyDescent="0.35">
      <c r="B1118" s="648" t="s">
        <v>2677</v>
      </c>
      <c r="C1118" s="164" t="s">
        <v>2678</v>
      </c>
      <c r="D1118" s="649" t="str">
        <f>IF(ISNUMBER('201718 APC &amp; OPROC'!D1118),'201718 APC &amp; OPROC'!D1118*(1+VLOOKUP(LEFT($B1118,2),'Adjustment factors'!$B$9:$M$99,D$1,FALSE)),"-")</f>
        <v>-</v>
      </c>
      <c r="E1118" s="650">
        <f>IF(ISNUMBER('201718 APC &amp; OPROC'!E1118),'201718 APC &amp; OPROC'!E1118*(1+VLOOKUP(LEFT($B1118,2),'Adjustment factors'!$B$9:$M$99,E$1,FALSE)),"-")</f>
        <v>891.87125882773739</v>
      </c>
      <c r="F1118" s="649" t="str">
        <f>IF(ISNUMBER('201718 APC &amp; OPROC'!F1118),'201718 APC &amp; OPROC'!F1118*(1+VLOOKUP(LEFT($B1118,2),'Adjustment factors'!$B$9:$M$99,F$1,FALSE)),"-")</f>
        <v>-</v>
      </c>
      <c r="G1118" s="649" t="str">
        <f>IF(ISNUMBER('201718 APC &amp; OPROC'!G1118),'201718 APC &amp; OPROC'!G1118*(1+VLOOKUP(LEFT($B1118,2),'Adjustment factors'!$B$9:$M$99,G$1,FALSE)),"-")</f>
        <v>-</v>
      </c>
      <c r="H1118" s="650">
        <f>IF(ISBLANK('201718 APC &amp; OPROC'!H1118),"",'201718 APC &amp; OPROC'!H1118)</f>
        <v>9</v>
      </c>
      <c r="I1118" s="650">
        <f>IF(ISNUMBER('201718 APC &amp; OPROC'!I1118),'201718 APC &amp; OPROC'!I1118*(1+VLOOKUP(LEFT($B1118,2),'Adjustment factors'!$B$9:$M$99,I$1,FALSE)),"-")</f>
        <v>891.87125882773739</v>
      </c>
      <c r="J1118" s="650">
        <f>IF(ISBLANK('201718 APC &amp; OPROC'!J1118),"",'201718 APC &amp; OPROC'!J1118)</f>
        <v>10</v>
      </c>
      <c r="K1118" s="650">
        <f>IF(ISNUMBER('201718 APC &amp; OPROC'!K1118),'201718 APC &amp; OPROC'!K1118*(1+VLOOKUP(LEFT($B1118,2),'Adjustment factors'!$B$9:$M$99,K$1,FALSE)),"-")</f>
        <v>239.13861999999995</v>
      </c>
      <c r="L1118" s="650" t="str">
        <f>IF(ISBLANK('201718 APC &amp; OPROC'!L1118),"",'201718 APC &amp; OPROC'!L1118)</f>
        <v>Yes</v>
      </c>
      <c r="M1118" s="651">
        <f>IF(ISBLANK('201718 APC &amp; OPROC'!M1118),"",'201718 APC &amp; OPROC'!M1118)</f>
        <v>0.30000000000000004</v>
      </c>
      <c r="N1118" s="654">
        <f t="shared" si="17"/>
        <v>267.56137764832124</v>
      </c>
      <c r="O1118" s="652" t="str">
        <f>IF(ISBLANK('201718 APC &amp; OPROC'!O1118),"",'201718 APC &amp; OPROC'!O1118)</f>
        <v>-</v>
      </c>
      <c r="P1118" s="645" t="str">
        <f>IF(ISBLANK('201718 APC &amp; OPROC'!P1118),"",'201718 APC &amp; OPROC'!P1118)</f>
        <v>-</v>
      </c>
      <c r="Q1118" s="653" t="str">
        <f>IF(ISBLANK('201718 APC &amp; OPROC'!Q1118),"",'201718 APC &amp; OPROC'!Q1118)</f>
        <v>-</v>
      </c>
      <c r="R1118" s="647" t="str">
        <f>IF(ISBLANK('201718 APC &amp; OPROC'!R1118),"",'201718 APC &amp; OPROC'!R1118)</f>
        <v>-</v>
      </c>
      <c r="S1118" s="647" t="str">
        <f>IF(ISBLANK('201718 APC &amp; OPROC'!S1118),"",'201718 APC &amp; OPROC'!S1118)</f>
        <v/>
      </c>
      <c r="T1118" s="647" t="str">
        <f>IF(ISBLANK('201718 APC &amp; OPROC'!T1118),"",'201718 APC &amp; OPROC'!T1118)</f>
        <v/>
      </c>
      <c r="V1118" s="315"/>
      <c r="W1118" s="315"/>
    </row>
    <row r="1119" spans="2:23" s="139" customFormat="1" x14ac:dyDescent="0.35">
      <c r="B1119" s="648" t="s">
        <v>2679</v>
      </c>
      <c r="C1119" s="164" t="s">
        <v>2680</v>
      </c>
      <c r="D1119" s="649" t="str">
        <f>IF(ISNUMBER('201718 APC &amp; OPROC'!D1119),'201718 APC &amp; OPROC'!D1119*(1+VLOOKUP(LEFT($B1119,2),'Adjustment factors'!$B$9:$M$99,D$1,FALSE)),"-")</f>
        <v>-</v>
      </c>
      <c r="E1119" s="650">
        <f>IF(ISNUMBER('201718 APC &amp; OPROC'!E1119),'201718 APC &amp; OPROC'!E1119*(1+VLOOKUP(LEFT($B1119,2),'Adjustment factors'!$B$9:$M$99,E$1,FALSE)),"-")</f>
        <v>629.91592909204769</v>
      </c>
      <c r="F1119" s="649" t="str">
        <f>IF(ISNUMBER('201718 APC &amp; OPROC'!F1119),'201718 APC &amp; OPROC'!F1119*(1+VLOOKUP(LEFT($B1119,2),'Adjustment factors'!$B$9:$M$99,F$1,FALSE)),"-")</f>
        <v>-</v>
      </c>
      <c r="G1119" s="649" t="str">
        <f>IF(ISNUMBER('201718 APC &amp; OPROC'!G1119),'201718 APC &amp; OPROC'!G1119*(1+VLOOKUP(LEFT($B1119,2),'Adjustment factors'!$B$9:$M$99,G$1,FALSE)),"-")</f>
        <v>-</v>
      </c>
      <c r="H1119" s="650">
        <f>IF(ISBLANK('201718 APC &amp; OPROC'!H1119),"",'201718 APC &amp; OPROC'!H1119)</f>
        <v>6</v>
      </c>
      <c r="I1119" s="650">
        <f>IF(ISNUMBER('201718 APC &amp; OPROC'!I1119),'201718 APC &amp; OPROC'!I1119*(1+VLOOKUP(LEFT($B1119,2),'Adjustment factors'!$B$9:$M$99,I$1,FALSE)),"-")</f>
        <v>629.91592909204769</v>
      </c>
      <c r="J1119" s="650">
        <f>IF(ISBLANK('201718 APC &amp; OPROC'!J1119),"",'201718 APC &amp; OPROC'!J1119)</f>
        <v>6</v>
      </c>
      <c r="K1119" s="650">
        <f>IF(ISNUMBER('201718 APC &amp; OPROC'!K1119),'201718 APC &amp; OPROC'!K1119*(1+VLOOKUP(LEFT($B1119,2),'Adjustment factors'!$B$9:$M$99,K$1,FALSE)),"-")</f>
        <v>239.13861999999995</v>
      </c>
      <c r="L1119" s="650" t="str">
        <f>IF(ISBLANK('201718 APC &amp; OPROC'!L1119),"",'201718 APC &amp; OPROC'!L1119)</f>
        <v>Yes</v>
      </c>
      <c r="M1119" s="651">
        <f>IF(ISBLANK('201718 APC &amp; OPROC'!M1119),"",'201718 APC &amp; OPROC'!M1119)</f>
        <v>0.75</v>
      </c>
      <c r="N1119" s="654">
        <f t="shared" si="17"/>
        <v>472.43694681903577</v>
      </c>
      <c r="O1119" s="652" t="str">
        <f>IF(ISBLANK('201718 APC &amp; OPROC'!O1119),"",'201718 APC &amp; OPROC'!O1119)</f>
        <v>-</v>
      </c>
      <c r="P1119" s="645" t="str">
        <f>IF(ISBLANK('201718 APC &amp; OPROC'!P1119),"",'201718 APC &amp; OPROC'!P1119)</f>
        <v>-</v>
      </c>
      <c r="Q1119" s="653" t="str">
        <f>IF(ISBLANK('201718 APC &amp; OPROC'!Q1119),"",'201718 APC &amp; OPROC'!Q1119)</f>
        <v>-</v>
      </c>
      <c r="R1119" s="647" t="str">
        <f>IF(ISBLANK('201718 APC &amp; OPROC'!R1119),"",'201718 APC &amp; OPROC'!R1119)</f>
        <v>-</v>
      </c>
      <c r="S1119" s="647" t="str">
        <f>IF(ISBLANK('201718 APC &amp; OPROC'!S1119),"",'201718 APC &amp; OPROC'!S1119)</f>
        <v/>
      </c>
      <c r="T1119" s="647" t="str">
        <f>IF(ISBLANK('201718 APC &amp; OPROC'!T1119),"",'201718 APC &amp; OPROC'!T1119)</f>
        <v/>
      </c>
      <c r="V1119" s="315"/>
      <c r="W1119" s="315"/>
    </row>
    <row r="1120" spans="2:23" s="139" customFormat="1" x14ac:dyDescent="0.35">
      <c r="B1120" s="648" t="s">
        <v>2681</v>
      </c>
      <c r="C1120" s="164" t="s">
        <v>2682</v>
      </c>
      <c r="D1120" s="649" t="str">
        <f>IF(ISNUMBER('201718 APC &amp; OPROC'!D1120),'201718 APC &amp; OPROC'!D1120*(1+VLOOKUP(LEFT($B1120,2),'Adjustment factors'!$B$9:$M$99,D$1,FALSE)),"-")</f>
        <v>-</v>
      </c>
      <c r="E1120" s="650">
        <f>IF(ISNUMBER('201718 APC &amp; OPROC'!E1120),'201718 APC &amp; OPROC'!E1120*(1+VLOOKUP(LEFT($B1120,2),'Adjustment factors'!$B$9:$M$99,E$1,FALSE)),"-")</f>
        <v>524.9299409100397</v>
      </c>
      <c r="F1120" s="649" t="str">
        <f>IF(ISNUMBER('201718 APC &amp; OPROC'!F1120),'201718 APC &amp; OPROC'!F1120*(1+VLOOKUP(LEFT($B1120,2),'Adjustment factors'!$B$9:$M$99,F$1,FALSE)),"-")</f>
        <v>-</v>
      </c>
      <c r="G1120" s="649" t="str">
        <f>IF(ISNUMBER('201718 APC &amp; OPROC'!G1120),'201718 APC &amp; OPROC'!G1120*(1+VLOOKUP(LEFT($B1120,2),'Adjustment factors'!$B$9:$M$99,G$1,FALSE)),"-")</f>
        <v>-</v>
      </c>
      <c r="H1120" s="650">
        <f>IF(ISBLANK('201718 APC &amp; OPROC'!H1120),"",'201718 APC &amp; OPROC'!H1120)</f>
        <v>15</v>
      </c>
      <c r="I1120" s="650">
        <f>IF(ISNUMBER('201718 APC &amp; OPROC'!I1120),'201718 APC &amp; OPROC'!I1120*(1+VLOOKUP(LEFT($B1120,2),'Adjustment factors'!$B$9:$M$99,I$1,FALSE)),"-")</f>
        <v>524.9299409100397</v>
      </c>
      <c r="J1120" s="650">
        <f>IF(ISBLANK('201718 APC &amp; OPROC'!J1120),"",'201718 APC &amp; OPROC'!J1120)</f>
        <v>10</v>
      </c>
      <c r="K1120" s="650">
        <f>IF(ISNUMBER('201718 APC &amp; OPROC'!K1120),'201718 APC &amp; OPROC'!K1120*(1+VLOOKUP(LEFT($B1120,2),'Adjustment factors'!$B$9:$M$99,K$1,FALSE)),"-")</f>
        <v>239.13861999999995</v>
      </c>
      <c r="L1120" s="650" t="str">
        <f>IF(ISBLANK('201718 APC &amp; OPROC'!L1120),"",'201718 APC &amp; OPROC'!L1120)</f>
        <v>Yes</v>
      </c>
      <c r="M1120" s="651">
        <f>IF(ISBLANK('201718 APC &amp; OPROC'!M1120),"",'201718 APC &amp; OPROC'!M1120)</f>
        <v>0.5</v>
      </c>
      <c r="N1120" s="654">
        <f t="shared" si="17"/>
        <v>262.46497045501985</v>
      </c>
      <c r="O1120" s="652" t="str">
        <f>IF(ISBLANK('201718 APC &amp; OPROC'!O1120),"",'201718 APC &amp; OPROC'!O1120)</f>
        <v>-</v>
      </c>
      <c r="P1120" s="645" t="str">
        <f>IF(ISBLANK('201718 APC &amp; OPROC'!P1120),"",'201718 APC &amp; OPROC'!P1120)</f>
        <v>-</v>
      </c>
      <c r="Q1120" s="653" t="str">
        <f>IF(ISBLANK('201718 APC &amp; OPROC'!Q1120),"",'201718 APC &amp; OPROC'!Q1120)</f>
        <v>-</v>
      </c>
      <c r="R1120" s="647" t="str">
        <f>IF(ISBLANK('201718 APC &amp; OPROC'!R1120),"",'201718 APC &amp; OPROC'!R1120)</f>
        <v>-</v>
      </c>
      <c r="S1120" s="647" t="str">
        <f>IF(ISBLANK('201718 APC &amp; OPROC'!S1120),"",'201718 APC &amp; OPROC'!S1120)</f>
        <v/>
      </c>
      <c r="T1120" s="647" t="str">
        <f>IF(ISBLANK('201718 APC &amp; OPROC'!T1120),"",'201718 APC &amp; OPROC'!T1120)</f>
        <v/>
      </c>
      <c r="V1120" s="315"/>
      <c r="W1120" s="315"/>
    </row>
    <row r="1121" spans="2:23" s="139" customFormat="1" x14ac:dyDescent="0.35">
      <c r="B1121" s="648" t="s">
        <v>2683</v>
      </c>
      <c r="C1121" s="164" t="s">
        <v>2684</v>
      </c>
      <c r="D1121" s="649" t="str">
        <f>IF(ISNUMBER('201718 APC &amp; OPROC'!D1121),'201718 APC &amp; OPROC'!D1121*(1+VLOOKUP(LEFT($B1121,2),'Adjustment factors'!$B$9:$M$99,D$1,FALSE)),"-")</f>
        <v>-</v>
      </c>
      <c r="E1121" s="650">
        <f>IF(ISNUMBER('201718 APC &amp; OPROC'!E1121),'201718 APC &amp; OPROC'!E1121*(1+VLOOKUP(LEFT($B1121,2),'Adjustment factors'!$B$9:$M$99,E$1,FALSE)),"-")</f>
        <v>390.38479100688392</v>
      </c>
      <c r="F1121" s="649" t="str">
        <f>IF(ISNUMBER('201718 APC &amp; OPROC'!F1121),'201718 APC &amp; OPROC'!F1121*(1+VLOOKUP(LEFT($B1121,2),'Adjustment factors'!$B$9:$M$99,F$1,FALSE)),"-")</f>
        <v>-</v>
      </c>
      <c r="G1121" s="649" t="str">
        <f>IF(ISNUMBER('201718 APC &amp; OPROC'!G1121),'201718 APC &amp; OPROC'!G1121*(1+VLOOKUP(LEFT($B1121,2),'Adjustment factors'!$B$9:$M$99,G$1,FALSE)),"-")</f>
        <v>-</v>
      </c>
      <c r="H1121" s="650">
        <f>IF(ISBLANK('201718 APC &amp; OPROC'!H1121),"",'201718 APC &amp; OPROC'!H1121)</f>
        <v>5</v>
      </c>
      <c r="I1121" s="650">
        <f>IF(ISNUMBER('201718 APC &amp; OPROC'!I1121),'201718 APC &amp; OPROC'!I1121*(1+VLOOKUP(LEFT($B1121,2),'Adjustment factors'!$B$9:$M$99,I$1,FALSE)),"-")</f>
        <v>390.38479100688392</v>
      </c>
      <c r="J1121" s="650">
        <f>IF(ISBLANK('201718 APC &amp; OPROC'!J1121),"",'201718 APC &amp; OPROC'!J1121)</f>
        <v>5</v>
      </c>
      <c r="K1121" s="650">
        <f>IF(ISNUMBER('201718 APC &amp; OPROC'!K1121),'201718 APC &amp; OPROC'!K1121*(1+VLOOKUP(LEFT($B1121,2),'Adjustment factors'!$B$9:$M$99,K$1,FALSE)),"-")</f>
        <v>239.13861999999995</v>
      </c>
      <c r="L1121" s="650" t="str">
        <f>IF(ISBLANK('201718 APC &amp; OPROC'!L1121),"",'201718 APC &amp; OPROC'!L1121)</f>
        <v>No</v>
      </c>
      <c r="M1121" s="651" t="str">
        <f>IF(ISBLANK('201718 APC &amp; OPROC'!M1121),"",'201718 APC &amp; OPROC'!M1121)</f>
        <v>-</v>
      </c>
      <c r="N1121" s="654" t="str">
        <f t="shared" si="17"/>
        <v>-</v>
      </c>
      <c r="O1121" s="652" t="str">
        <f>IF(ISBLANK('201718 APC &amp; OPROC'!O1121),"",'201718 APC &amp; OPROC'!O1121)</f>
        <v>-</v>
      </c>
      <c r="P1121" s="645" t="str">
        <f>IF(ISBLANK('201718 APC &amp; OPROC'!P1121),"",'201718 APC &amp; OPROC'!P1121)</f>
        <v>-</v>
      </c>
      <c r="Q1121" s="653" t="str">
        <f>IF(ISBLANK('201718 APC &amp; OPROC'!Q1121),"",'201718 APC &amp; OPROC'!Q1121)</f>
        <v>-</v>
      </c>
      <c r="R1121" s="647" t="str">
        <f>IF(ISBLANK('201718 APC &amp; OPROC'!R1121),"",'201718 APC &amp; OPROC'!R1121)</f>
        <v>-</v>
      </c>
      <c r="S1121" s="647" t="str">
        <f>IF(ISBLANK('201718 APC &amp; OPROC'!S1121),"",'201718 APC &amp; OPROC'!S1121)</f>
        <v/>
      </c>
      <c r="T1121" s="647" t="str">
        <f>IF(ISBLANK('201718 APC &amp; OPROC'!T1121),"",'201718 APC &amp; OPROC'!T1121)</f>
        <v/>
      </c>
      <c r="V1121" s="315"/>
      <c r="W1121" s="315"/>
    </row>
    <row r="1122" spans="2:23" s="139" customFormat="1" x14ac:dyDescent="0.35">
      <c r="B1122" s="648" t="s">
        <v>2685</v>
      </c>
      <c r="C1122" s="164" t="s">
        <v>2686</v>
      </c>
      <c r="D1122" s="649" t="str">
        <f>IF(ISNUMBER('201718 APC &amp; OPROC'!D1122),'201718 APC &amp; OPROC'!D1122*(1+VLOOKUP(LEFT($B1122,2),'Adjustment factors'!$B$9:$M$99,D$1,FALSE)),"-")</f>
        <v>-</v>
      </c>
      <c r="E1122" s="650">
        <f>IF(ISNUMBER('201718 APC &amp; OPROC'!E1122),'201718 APC &amp; OPROC'!E1122*(1+VLOOKUP(LEFT($B1122,2),'Adjustment factors'!$B$9:$M$99,E$1,FALSE)),"-")</f>
        <v>147.79580860573935</v>
      </c>
      <c r="F1122" s="649" t="str">
        <f>IF(ISNUMBER('201718 APC &amp; OPROC'!F1122),'201718 APC &amp; OPROC'!F1122*(1+VLOOKUP(LEFT($B1122,2),'Adjustment factors'!$B$9:$M$99,F$1,FALSE)),"-")</f>
        <v>-</v>
      </c>
      <c r="G1122" s="649" t="str">
        <f>IF(ISNUMBER('201718 APC &amp; OPROC'!G1122),'201718 APC &amp; OPROC'!G1122*(1+VLOOKUP(LEFT($B1122,2),'Adjustment factors'!$B$9:$M$99,G$1,FALSE)),"-")</f>
        <v>-</v>
      </c>
      <c r="H1122" s="650">
        <f>IF(ISBLANK('201718 APC &amp; OPROC'!H1122),"",'201718 APC &amp; OPROC'!H1122)</f>
        <v>5</v>
      </c>
      <c r="I1122" s="650">
        <f>IF(ISNUMBER('201718 APC &amp; OPROC'!I1122),'201718 APC &amp; OPROC'!I1122*(1+VLOOKUP(LEFT($B1122,2),'Adjustment factors'!$B$9:$M$99,I$1,FALSE)),"-")</f>
        <v>147.79580860573935</v>
      </c>
      <c r="J1122" s="650">
        <f>IF(ISBLANK('201718 APC &amp; OPROC'!J1122),"",'201718 APC &amp; OPROC'!J1122)</f>
        <v>5</v>
      </c>
      <c r="K1122" s="650">
        <f>IF(ISNUMBER('201718 APC &amp; OPROC'!K1122),'201718 APC &amp; OPROC'!K1122*(1+VLOOKUP(LEFT($B1122,2),'Adjustment factors'!$B$9:$M$99,K$1,FALSE)),"-")</f>
        <v>239.13861999999995</v>
      </c>
      <c r="L1122" s="650" t="str">
        <f>IF(ISBLANK('201718 APC &amp; OPROC'!L1122),"",'201718 APC &amp; OPROC'!L1122)</f>
        <v>No</v>
      </c>
      <c r="M1122" s="651" t="str">
        <f>IF(ISBLANK('201718 APC &amp; OPROC'!M1122),"",'201718 APC &amp; OPROC'!M1122)</f>
        <v>-</v>
      </c>
      <c r="N1122" s="654" t="str">
        <f t="shared" si="17"/>
        <v>-</v>
      </c>
      <c r="O1122" s="652" t="str">
        <f>IF(ISBLANK('201718 APC &amp; OPROC'!O1122),"",'201718 APC &amp; OPROC'!O1122)</f>
        <v>-</v>
      </c>
      <c r="P1122" s="645" t="str">
        <f>IF(ISBLANK('201718 APC &amp; OPROC'!P1122),"",'201718 APC &amp; OPROC'!P1122)</f>
        <v>-</v>
      </c>
      <c r="Q1122" s="653" t="str">
        <f>IF(ISBLANK('201718 APC &amp; OPROC'!Q1122),"",'201718 APC &amp; OPROC'!Q1122)</f>
        <v>-</v>
      </c>
      <c r="R1122" s="647" t="str">
        <f>IF(ISBLANK('201718 APC &amp; OPROC'!R1122),"",'201718 APC &amp; OPROC'!R1122)</f>
        <v>-</v>
      </c>
      <c r="S1122" s="647" t="str">
        <f>IF(ISBLANK('201718 APC &amp; OPROC'!S1122),"",'201718 APC &amp; OPROC'!S1122)</f>
        <v/>
      </c>
      <c r="T1122" s="647" t="str">
        <f>IF(ISBLANK('201718 APC &amp; OPROC'!T1122),"",'201718 APC &amp; OPROC'!T1122)</f>
        <v/>
      </c>
      <c r="V1122" s="315"/>
      <c r="W1122" s="315"/>
    </row>
    <row r="1123" spans="2:23" s="139" customFormat="1" x14ac:dyDescent="0.35">
      <c r="B1123" s="648" t="s">
        <v>2687</v>
      </c>
      <c r="C1123" s="164" t="s">
        <v>2688</v>
      </c>
      <c r="D1123" s="649" t="str">
        <f>IF(ISNUMBER('201718 APC &amp; OPROC'!D1123),'201718 APC &amp; OPROC'!D1123*(1+VLOOKUP(LEFT($B1123,2),'Adjustment factors'!$B$9:$M$99,D$1,FALSE)),"-")</f>
        <v>-</v>
      </c>
      <c r="E1123" s="650">
        <f>IF(ISNUMBER('201718 APC &amp; OPROC'!E1123),'201718 APC &amp; OPROC'!E1123*(1+VLOOKUP(LEFT($B1123,2),'Adjustment factors'!$B$9:$M$99,E$1,FALSE)),"-")</f>
        <v>1573.7705412914588</v>
      </c>
      <c r="F1123" s="649" t="str">
        <f>IF(ISNUMBER('201718 APC &amp; OPROC'!F1123),'201718 APC &amp; OPROC'!F1123*(1+VLOOKUP(LEFT($B1123,2),'Adjustment factors'!$B$9:$M$99,F$1,FALSE)),"-")</f>
        <v>-</v>
      </c>
      <c r="G1123" s="649" t="str">
        <f>IF(ISNUMBER('201718 APC &amp; OPROC'!G1123),'201718 APC &amp; OPROC'!G1123*(1+VLOOKUP(LEFT($B1123,2),'Adjustment factors'!$B$9:$M$99,G$1,FALSE)),"-")</f>
        <v>-</v>
      </c>
      <c r="H1123" s="650">
        <f>IF(ISBLANK('201718 APC &amp; OPROC'!H1123),"",'201718 APC &amp; OPROC'!H1123)</f>
        <v>235</v>
      </c>
      <c r="I1123" s="650">
        <f>IF(ISNUMBER('201718 APC &amp; OPROC'!I1123),'201718 APC &amp; OPROC'!I1123*(1+VLOOKUP(LEFT($B1123,2),'Adjustment factors'!$B$9:$M$99,I$1,FALSE)),"-")</f>
        <v>1573.7705412914588</v>
      </c>
      <c r="J1123" s="650">
        <f>IF(ISBLANK('201718 APC &amp; OPROC'!J1123),"",'201718 APC &amp; OPROC'!J1123)</f>
        <v>69</v>
      </c>
      <c r="K1123" s="650">
        <f>IF(ISNUMBER('201718 APC &amp; OPROC'!K1123),'201718 APC &amp; OPROC'!K1123*(1+VLOOKUP(LEFT($B1123,2),'Adjustment factors'!$B$9:$M$99,K$1,FALSE)),"-")</f>
        <v>239.13861999999995</v>
      </c>
      <c r="L1123" s="650" t="str">
        <f>IF(ISBLANK('201718 APC &amp; OPROC'!L1123),"",'201718 APC &amp; OPROC'!L1123)</f>
        <v>Yes</v>
      </c>
      <c r="M1123" s="651">
        <f>IF(ISBLANK('201718 APC &amp; OPROC'!M1123),"",'201718 APC &amp; OPROC'!M1123)</f>
        <v>0.30000000000000004</v>
      </c>
      <c r="N1123" s="654">
        <f t="shared" si="17"/>
        <v>472.13116238743771</v>
      </c>
      <c r="O1123" s="652" t="str">
        <f>IF(ISBLANK('201718 APC &amp; OPROC'!O1123),"",'201718 APC &amp; OPROC'!O1123)</f>
        <v>-</v>
      </c>
      <c r="P1123" s="645" t="str">
        <f>IF(ISBLANK('201718 APC &amp; OPROC'!P1123),"",'201718 APC &amp; OPROC'!P1123)</f>
        <v>-</v>
      </c>
      <c r="Q1123" s="653" t="str">
        <f>IF(ISBLANK('201718 APC &amp; OPROC'!Q1123),"",'201718 APC &amp; OPROC'!Q1123)</f>
        <v>-</v>
      </c>
      <c r="R1123" s="647" t="str">
        <f>IF(ISBLANK('201718 APC &amp; OPROC'!R1123),"",'201718 APC &amp; OPROC'!R1123)</f>
        <v>-</v>
      </c>
      <c r="S1123" s="647" t="str">
        <f>IF(ISBLANK('201718 APC &amp; OPROC'!S1123),"",'201718 APC &amp; OPROC'!S1123)</f>
        <v/>
      </c>
      <c r="T1123" s="647" t="str">
        <f>IF(ISBLANK('201718 APC &amp; OPROC'!T1123),"",'201718 APC &amp; OPROC'!T1123)</f>
        <v/>
      </c>
      <c r="V1123" s="315"/>
      <c r="W1123" s="315"/>
    </row>
    <row r="1124" spans="2:23" s="139" customFormat="1" x14ac:dyDescent="0.35">
      <c r="B1124" s="648" t="s">
        <v>2689</v>
      </c>
      <c r="C1124" s="164" t="s">
        <v>2690</v>
      </c>
      <c r="D1124" s="649" t="str">
        <f>IF(ISNUMBER('201718 APC &amp; OPROC'!D1124),'201718 APC &amp; OPROC'!D1124*(1+VLOOKUP(LEFT($B1124,2),'Adjustment factors'!$B$9:$M$99,D$1,FALSE)),"-")</f>
        <v>-</v>
      </c>
      <c r="E1124" s="650">
        <f>IF(ISNUMBER('201718 APC &amp; OPROC'!E1124),'201718 APC &amp; OPROC'!E1124*(1+VLOOKUP(LEFT($B1124,2),'Adjustment factors'!$B$9:$M$99,E$1,FALSE)),"-")</f>
        <v>1048.8406003814191</v>
      </c>
      <c r="F1124" s="649" t="str">
        <f>IF(ISNUMBER('201718 APC &amp; OPROC'!F1124),'201718 APC &amp; OPROC'!F1124*(1+VLOOKUP(LEFT($B1124,2),'Adjustment factors'!$B$9:$M$99,F$1,FALSE)),"-")</f>
        <v>-</v>
      </c>
      <c r="G1124" s="649" t="str">
        <f>IF(ISNUMBER('201718 APC &amp; OPROC'!G1124),'201718 APC &amp; OPROC'!G1124*(1+VLOOKUP(LEFT($B1124,2),'Adjustment factors'!$B$9:$M$99,G$1,FALSE)),"-")</f>
        <v>-</v>
      </c>
      <c r="H1124" s="650">
        <f>IF(ISBLANK('201718 APC &amp; OPROC'!H1124),"",'201718 APC &amp; OPROC'!H1124)</f>
        <v>36</v>
      </c>
      <c r="I1124" s="650">
        <f>IF(ISNUMBER('201718 APC &amp; OPROC'!I1124),'201718 APC &amp; OPROC'!I1124*(1+VLOOKUP(LEFT($B1124,2),'Adjustment factors'!$B$9:$M$99,I$1,FALSE)),"-")</f>
        <v>1048.8406003814191</v>
      </c>
      <c r="J1124" s="650">
        <f>IF(ISBLANK('201718 APC &amp; OPROC'!J1124),"",'201718 APC &amp; OPROC'!J1124)</f>
        <v>38</v>
      </c>
      <c r="K1124" s="650">
        <f>IF(ISNUMBER('201718 APC &amp; OPROC'!K1124),'201718 APC &amp; OPROC'!K1124*(1+VLOOKUP(LEFT($B1124,2),'Adjustment factors'!$B$9:$M$99,K$1,FALSE)),"-")</f>
        <v>239.13861999999995</v>
      </c>
      <c r="L1124" s="650" t="str">
        <f>IF(ISBLANK('201718 APC &amp; OPROC'!L1124),"",'201718 APC &amp; OPROC'!L1124)</f>
        <v>Yes</v>
      </c>
      <c r="M1124" s="651">
        <f>IF(ISBLANK('201718 APC &amp; OPROC'!M1124),"",'201718 APC &amp; OPROC'!M1124)</f>
        <v>0.30000000000000004</v>
      </c>
      <c r="N1124" s="654">
        <f t="shared" si="17"/>
        <v>314.65218011442579</v>
      </c>
      <c r="O1124" s="652" t="str">
        <f>IF(ISBLANK('201718 APC &amp; OPROC'!O1124),"",'201718 APC &amp; OPROC'!O1124)</f>
        <v>-</v>
      </c>
      <c r="P1124" s="645" t="str">
        <f>IF(ISBLANK('201718 APC &amp; OPROC'!P1124),"",'201718 APC &amp; OPROC'!P1124)</f>
        <v>-</v>
      </c>
      <c r="Q1124" s="653" t="str">
        <f>IF(ISBLANK('201718 APC &amp; OPROC'!Q1124),"",'201718 APC &amp; OPROC'!Q1124)</f>
        <v>-</v>
      </c>
      <c r="R1124" s="647" t="str">
        <f>IF(ISBLANK('201718 APC &amp; OPROC'!R1124),"",'201718 APC &amp; OPROC'!R1124)</f>
        <v>-</v>
      </c>
      <c r="S1124" s="647" t="str">
        <f>IF(ISBLANK('201718 APC &amp; OPROC'!S1124),"",'201718 APC &amp; OPROC'!S1124)</f>
        <v/>
      </c>
      <c r="T1124" s="647" t="str">
        <f>IF(ISBLANK('201718 APC &amp; OPROC'!T1124),"",'201718 APC &amp; OPROC'!T1124)</f>
        <v/>
      </c>
      <c r="V1124" s="315"/>
      <c r="W1124" s="315"/>
    </row>
    <row r="1125" spans="2:23" s="139" customFormat="1" x14ac:dyDescent="0.35">
      <c r="B1125" s="648" t="s">
        <v>2691</v>
      </c>
      <c r="C1125" s="164" t="s">
        <v>2692</v>
      </c>
      <c r="D1125" s="649" t="str">
        <f>IF(ISNUMBER('201718 APC &amp; OPROC'!D1125),'201718 APC &amp; OPROC'!D1125*(1+VLOOKUP(LEFT($B1125,2),'Adjustment factors'!$B$9:$M$99,D$1,FALSE)),"-")</f>
        <v>-</v>
      </c>
      <c r="E1125" s="650">
        <f>IF(ISNUMBER('201718 APC &amp; OPROC'!E1125),'201718 APC &amp; OPROC'!E1125*(1+VLOOKUP(LEFT($B1125,2),'Adjustment factors'!$B$9:$M$99,E$1,FALSE)),"-")</f>
        <v>838.86862401740325</v>
      </c>
      <c r="F1125" s="649" t="str">
        <f>IF(ISNUMBER('201718 APC &amp; OPROC'!F1125),'201718 APC &amp; OPROC'!F1125*(1+VLOOKUP(LEFT($B1125,2),'Adjustment factors'!$B$9:$M$99,F$1,FALSE)),"-")</f>
        <v>-</v>
      </c>
      <c r="G1125" s="649" t="str">
        <f>IF(ISNUMBER('201718 APC &amp; OPROC'!G1125),'201718 APC &amp; OPROC'!G1125*(1+VLOOKUP(LEFT($B1125,2),'Adjustment factors'!$B$9:$M$99,G$1,FALSE)),"-")</f>
        <v>-</v>
      </c>
      <c r="H1125" s="650">
        <f>IF(ISBLANK('201718 APC &amp; OPROC'!H1125),"",'201718 APC &amp; OPROC'!H1125)</f>
        <v>5</v>
      </c>
      <c r="I1125" s="650">
        <f>IF(ISNUMBER('201718 APC &amp; OPROC'!I1125),'201718 APC &amp; OPROC'!I1125*(1+VLOOKUP(LEFT($B1125,2),'Adjustment factors'!$B$9:$M$99,I$1,FALSE)),"-")</f>
        <v>838.86862401740325</v>
      </c>
      <c r="J1125" s="650">
        <f>IF(ISBLANK('201718 APC &amp; OPROC'!J1125),"",'201718 APC &amp; OPROC'!J1125)</f>
        <v>11</v>
      </c>
      <c r="K1125" s="650">
        <f>IF(ISNUMBER('201718 APC &amp; OPROC'!K1125),'201718 APC &amp; OPROC'!K1125*(1+VLOOKUP(LEFT($B1125,2),'Adjustment factors'!$B$9:$M$99,K$1,FALSE)),"-")</f>
        <v>239.13861999999995</v>
      </c>
      <c r="L1125" s="650" t="str">
        <f>IF(ISBLANK('201718 APC &amp; OPROC'!L1125),"",'201718 APC &amp; OPROC'!L1125)</f>
        <v>Yes</v>
      </c>
      <c r="M1125" s="651">
        <f>IF(ISBLANK('201718 APC &amp; OPROC'!M1125),"",'201718 APC &amp; OPROC'!M1125)</f>
        <v>0.30000000000000004</v>
      </c>
      <c r="N1125" s="654">
        <f t="shared" si="17"/>
        <v>251.66058720522102</v>
      </c>
      <c r="O1125" s="652" t="str">
        <f>IF(ISBLANK('201718 APC &amp; OPROC'!O1125),"",'201718 APC &amp; OPROC'!O1125)</f>
        <v>-</v>
      </c>
      <c r="P1125" s="645" t="str">
        <f>IF(ISBLANK('201718 APC &amp; OPROC'!P1125),"",'201718 APC &amp; OPROC'!P1125)</f>
        <v>-</v>
      </c>
      <c r="Q1125" s="653" t="str">
        <f>IF(ISBLANK('201718 APC &amp; OPROC'!Q1125),"",'201718 APC &amp; OPROC'!Q1125)</f>
        <v>-</v>
      </c>
      <c r="R1125" s="647" t="str">
        <f>IF(ISBLANK('201718 APC &amp; OPROC'!R1125),"",'201718 APC &amp; OPROC'!R1125)</f>
        <v>-</v>
      </c>
      <c r="S1125" s="647" t="str">
        <f>IF(ISBLANK('201718 APC &amp; OPROC'!S1125),"",'201718 APC &amp; OPROC'!S1125)</f>
        <v/>
      </c>
      <c r="T1125" s="647" t="str">
        <f>IF(ISBLANK('201718 APC &amp; OPROC'!T1125),"",'201718 APC &amp; OPROC'!T1125)</f>
        <v/>
      </c>
      <c r="V1125" s="315"/>
      <c r="W1125" s="315"/>
    </row>
    <row r="1126" spans="2:23" s="139" customFormat="1" x14ac:dyDescent="0.35">
      <c r="B1126" s="648" t="s">
        <v>2693</v>
      </c>
      <c r="C1126" s="164" t="s">
        <v>2694</v>
      </c>
      <c r="D1126" s="649" t="str">
        <f>IF(ISNUMBER('201718 APC &amp; OPROC'!D1126),'201718 APC &amp; OPROC'!D1126*(1+VLOOKUP(LEFT($B1126,2),'Adjustment factors'!$B$9:$M$99,D$1,FALSE)),"-")</f>
        <v>-</v>
      </c>
      <c r="E1126" s="650">
        <f>IF(ISNUMBER('201718 APC &amp; OPROC'!E1126),'201718 APC &amp; OPROC'!E1126*(1+VLOOKUP(LEFT($B1126,2),'Adjustment factors'!$B$9:$M$99,E$1,FALSE)),"-")</f>
        <v>838.86862401740325</v>
      </c>
      <c r="F1126" s="649" t="str">
        <f>IF(ISNUMBER('201718 APC &amp; OPROC'!F1126),'201718 APC &amp; OPROC'!F1126*(1+VLOOKUP(LEFT($B1126,2),'Adjustment factors'!$B$9:$M$99,F$1,FALSE)),"-")</f>
        <v>-</v>
      </c>
      <c r="G1126" s="649" t="str">
        <f>IF(ISNUMBER('201718 APC &amp; OPROC'!G1126),'201718 APC &amp; OPROC'!G1126*(1+VLOOKUP(LEFT($B1126,2),'Adjustment factors'!$B$9:$M$99,G$1,FALSE)),"-")</f>
        <v>-</v>
      </c>
      <c r="H1126" s="650">
        <f>IF(ISBLANK('201718 APC &amp; OPROC'!H1126),"",'201718 APC &amp; OPROC'!H1126)</f>
        <v>119</v>
      </c>
      <c r="I1126" s="650">
        <f>IF(ISNUMBER('201718 APC &amp; OPROC'!I1126),'201718 APC &amp; OPROC'!I1126*(1+VLOOKUP(LEFT($B1126,2),'Adjustment factors'!$B$9:$M$99,I$1,FALSE)),"-")</f>
        <v>838.86862401740325</v>
      </c>
      <c r="J1126" s="650">
        <f>IF(ISBLANK('201718 APC &amp; OPROC'!J1126),"",'201718 APC &amp; OPROC'!J1126)</f>
        <v>60</v>
      </c>
      <c r="K1126" s="650">
        <f>IF(ISNUMBER('201718 APC &amp; OPROC'!K1126),'201718 APC &amp; OPROC'!K1126*(1+VLOOKUP(LEFT($B1126,2),'Adjustment factors'!$B$9:$M$99,K$1,FALSE)),"-")</f>
        <v>239.13861999999995</v>
      </c>
      <c r="L1126" s="650" t="str">
        <f>IF(ISBLANK('201718 APC &amp; OPROC'!L1126),"",'201718 APC &amp; OPROC'!L1126)</f>
        <v>Yes</v>
      </c>
      <c r="M1126" s="651">
        <f>IF(ISBLANK('201718 APC &amp; OPROC'!M1126),"",'201718 APC &amp; OPROC'!M1126)</f>
        <v>0.30000000000000004</v>
      </c>
      <c r="N1126" s="654">
        <f t="shared" si="17"/>
        <v>251.66058720522102</v>
      </c>
      <c r="O1126" s="652" t="str">
        <f>IF(ISBLANK('201718 APC &amp; OPROC'!O1126),"",'201718 APC &amp; OPROC'!O1126)</f>
        <v>-</v>
      </c>
      <c r="P1126" s="645" t="str">
        <f>IF(ISBLANK('201718 APC &amp; OPROC'!P1126),"",'201718 APC &amp; OPROC'!P1126)</f>
        <v>-</v>
      </c>
      <c r="Q1126" s="653" t="str">
        <f>IF(ISBLANK('201718 APC &amp; OPROC'!Q1126),"",'201718 APC &amp; OPROC'!Q1126)</f>
        <v>-</v>
      </c>
      <c r="R1126" s="647" t="str">
        <f>IF(ISBLANK('201718 APC &amp; OPROC'!R1126),"",'201718 APC &amp; OPROC'!R1126)</f>
        <v>-</v>
      </c>
      <c r="S1126" s="647" t="str">
        <f>IF(ISBLANK('201718 APC &amp; OPROC'!S1126),"",'201718 APC &amp; OPROC'!S1126)</f>
        <v/>
      </c>
      <c r="T1126" s="647" t="str">
        <f>IF(ISBLANK('201718 APC &amp; OPROC'!T1126),"",'201718 APC &amp; OPROC'!T1126)</f>
        <v/>
      </c>
      <c r="V1126" s="315"/>
      <c r="W1126" s="315"/>
    </row>
    <row r="1127" spans="2:23" s="139" customFormat="1" x14ac:dyDescent="0.35">
      <c r="B1127" s="648" t="s">
        <v>2695</v>
      </c>
      <c r="C1127" s="164" t="s">
        <v>2696</v>
      </c>
      <c r="D1127" s="649" t="str">
        <f>IF(ISNUMBER('201718 APC &amp; OPROC'!D1127),'201718 APC &amp; OPROC'!D1127*(1+VLOOKUP(LEFT($B1127,2),'Adjustment factors'!$B$9:$M$99,D$1,FALSE)),"-")</f>
        <v>-</v>
      </c>
      <c r="E1127" s="650">
        <f>IF(ISNUMBER('201718 APC &amp; OPROC'!E1127),'201718 APC &amp; OPROC'!E1127*(1+VLOOKUP(LEFT($B1127,2),'Adjustment factors'!$B$9:$M$99,E$1,FALSE)),"-")</f>
        <v>733.88263583539538</v>
      </c>
      <c r="F1127" s="649" t="str">
        <f>IF(ISNUMBER('201718 APC &amp; OPROC'!F1127),'201718 APC &amp; OPROC'!F1127*(1+VLOOKUP(LEFT($B1127,2),'Adjustment factors'!$B$9:$M$99,F$1,FALSE)),"-")</f>
        <v>-</v>
      </c>
      <c r="G1127" s="649" t="str">
        <f>IF(ISNUMBER('201718 APC &amp; OPROC'!G1127),'201718 APC &amp; OPROC'!G1127*(1+VLOOKUP(LEFT($B1127,2),'Adjustment factors'!$B$9:$M$99,G$1,FALSE)),"-")</f>
        <v>-</v>
      </c>
      <c r="H1127" s="650">
        <f>IF(ISBLANK('201718 APC &amp; OPROC'!H1127),"",'201718 APC &amp; OPROC'!H1127)</f>
        <v>48</v>
      </c>
      <c r="I1127" s="650">
        <f>IF(ISNUMBER('201718 APC &amp; OPROC'!I1127),'201718 APC &amp; OPROC'!I1127*(1+VLOOKUP(LEFT($B1127,2),'Adjustment factors'!$B$9:$M$99,I$1,FALSE)),"-")</f>
        <v>733.88263583539538</v>
      </c>
      <c r="J1127" s="650">
        <f>IF(ISBLANK('201718 APC &amp; OPROC'!J1127),"",'201718 APC &amp; OPROC'!J1127)</f>
        <v>49</v>
      </c>
      <c r="K1127" s="650">
        <f>IF(ISNUMBER('201718 APC &amp; OPROC'!K1127),'201718 APC &amp; OPROC'!K1127*(1+VLOOKUP(LEFT($B1127,2),'Adjustment factors'!$B$9:$M$99,K$1,FALSE)),"-")</f>
        <v>239.13861999999995</v>
      </c>
      <c r="L1127" s="650" t="str">
        <f>IF(ISBLANK('201718 APC &amp; OPROC'!L1127),"",'201718 APC &amp; OPROC'!L1127)</f>
        <v>Yes</v>
      </c>
      <c r="M1127" s="651">
        <f>IF(ISBLANK('201718 APC &amp; OPROC'!M1127),"",'201718 APC &amp; OPROC'!M1127)</f>
        <v>0.30000000000000004</v>
      </c>
      <c r="N1127" s="654">
        <f t="shared" si="17"/>
        <v>220.16479075061864</v>
      </c>
      <c r="O1127" s="652" t="str">
        <f>IF(ISBLANK('201718 APC &amp; OPROC'!O1127),"",'201718 APC &amp; OPROC'!O1127)</f>
        <v>-</v>
      </c>
      <c r="P1127" s="645" t="str">
        <f>IF(ISBLANK('201718 APC &amp; OPROC'!P1127),"",'201718 APC &amp; OPROC'!P1127)</f>
        <v>-</v>
      </c>
      <c r="Q1127" s="653" t="str">
        <f>IF(ISBLANK('201718 APC &amp; OPROC'!Q1127),"",'201718 APC &amp; OPROC'!Q1127)</f>
        <v>-</v>
      </c>
      <c r="R1127" s="647" t="str">
        <f>IF(ISBLANK('201718 APC &amp; OPROC'!R1127),"",'201718 APC &amp; OPROC'!R1127)</f>
        <v>-</v>
      </c>
      <c r="S1127" s="647" t="str">
        <f>IF(ISBLANK('201718 APC &amp; OPROC'!S1127),"",'201718 APC &amp; OPROC'!S1127)</f>
        <v/>
      </c>
      <c r="T1127" s="647" t="str">
        <f>IF(ISBLANK('201718 APC &amp; OPROC'!T1127),"",'201718 APC &amp; OPROC'!T1127)</f>
        <v/>
      </c>
      <c r="V1127" s="315"/>
      <c r="W1127" s="315"/>
    </row>
    <row r="1128" spans="2:23" s="139" customFormat="1" x14ac:dyDescent="0.35">
      <c r="B1128" s="648" t="s">
        <v>2697</v>
      </c>
      <c r="C1128" s="164" t="s">
        <v>2698</v>
      </c>
      <c r="D1128" s="649" t="str">
        <f>IF(ISNUMBER('201718 APC &amp; OPROC'!D1128),'201718 APC &amp; OPROC'!D1128*(1+VLOOKUP(LEFT($B1128,2),'Adjustment factors'!$B$9:$M$99,D$1,FALSE)),"-")</f>
        <v>-</v>
      </c>
      <c r="E1128" s="650">
        <f>IF(ISNUMBER('201718 APC &amp; OPROC'!E1128),'201718 APC &amp; OPROC'!E1128*(1+VLOOKUP(LEFT($B1128,2),'Adjustment factors'!$B$9:$M$99,E$1,FALSE)),"-")</f>
        <v>629.91592909204769</v>
      </c>
      <c r="F1128" s="649" t="str">
        <f>IF(ISNUMBER('201718 APC &amp; OPROC'!F1128),'201718 APC &amp; OPROC'!F1128*(1+VLOOKUP(LEFT($B1128,2),'Adjustment factors'!$B$9:$M$99,F$1,FALSE)),"-")</f>
        <v>-</v>
      </c>
      <c r="G1128" s="649" t="str">
        <f>IF(ISNUMBER('201718 APC &amp; OPROC'!G1128),'201718 APC &amp; OPROC'!G1128*(1+VLOOKUP(LEFT($B1128,2),'Adjustment factors'!$B$9:$M$99,G$1,FALSE)),"-")</f>
        <v>-</v>
      </c>
      <c r="H1128" s="650">
        <f>IF(ISBLANK('201718 APC &amp; OPROC'!H1128),"",'201718 APC &amp; OPROC'!H1128)</f>
        <v>93</v>
      </c>
      <c r="I1128" s="650">
        <f>IF(ISNUMBER('201718 APC &amp; OPROC'!I1128),'201718 APC &amp; OPROC'!I1128*(1+VLOOKUP(LEFT($B1128,2),'Adjustment factors'!$B$9:$M$99,I$1,FALSE)),"-")</f>
        <v>629.91592909204769</v>
      </c>
      <c r="J1128" s="650">
        <f>IF(ISBLANK('201718 APC &amp; OPROC'!J1128),"",'201718 APC &amp; OPROC'!J1128)</f>
        <v>36</v>
      </c>
      <c r="K1128" s="650">
        <f>IF(ISNUMBER('201718 APC &amp; OPROC'!K1128),'201718 APC &amp; OPROC'!K1128*(1+VLOOKUP(LEFT($B1128,2),'Adjustment factors'!$B$9:$M$99,K$1,FALSE)),"-")</f>
        <v>239.13861999999995</v>
      </c>
      <c r="L1128" s="650" t="str">
        <f>IF(ISBLANK('201718 APC &amp; OPROC'!L1128),"",'201718 APC &amp; OPROC'!L1128)</f>
        <v>Yes</v>
      </c>
      <c r="M1128" s="651">
        <f>IF(ISBLANK('201718 APC &amp; OPROC'!M1128),"",'201718 APC &amp; OPROC'!M1128)</f>
        <v>0.30000000000000004</v>
      </c>
      <c r="N1128" s="654">
        <f t="shared" si="17"/>
        <v>188.97477872761434</v>
      </c>
      <c r="O1128" s="652" t="str">
        <f>IF(ISBLANK('201718 APC &amp; OPROC'!O1128),"",'201718 APC &amp; OPROC'!O1128)</f>
        <v>-</v>
      </c>
      <c r="P1128" s="645" t="str">
        <f>IF(ISBLANK('201718 APC &amp; OPROC'!P1128),"",'201718 APC &amp; OPROC'!P1128)</f>
        <v>-</v>
      </c>
      <c r="Q1128" s="653" t="str">
        <f>IF(ISBLANK('201718 APC &amp; OPROC'!Q1128),"",'201718 APC &amp; OPROC'!Q1128)</f>
        <v>-</v>
      </c>
      <c r="R1128" s="647" t="str">
        <f>IF(ISBLANK('201718 APC &amp; OPROC'!R1128),"",'201718 APC &amp; OPROC'!R1128)</f>
        <v>-</v>
      </c>
      <c r="S1128" s="647" t="str">
        <f>IF(ISBLANK('201718 APC &amp; OPROC'!S1128),"",'201718 APC &amp; OPROC'!S1128)</f>
        <v/>
      </c>
      <c r="T1128" s="647" t="str">
        <f>IF(ISBLANK('201718 APC &amp; OPROC'!T1128),"",'201718 APC &amp; OPROC'!T1128)</f>
        <v/>
      </c>
      <c r="V1128" s="315"/>
      <c r="W1128" s="315"/>
    </row>
    <row r="1129" spans="2:23" s="139" customFormat="1" x14ac:dyDescent="0.35">
      <c r="B1129" s="648" t="s">
        <v>2699</v>
      </c>
      <c r="C1129" s="164" t="s">
        <v>2700</v>
      </c>
      <c r="D1129" s="649" t="str">
        <f>IF(ISNUMBER('201718 APC &amp; OPROC'!D1129),'201718 APC &amp; OPROC'!D1129*(1+VLOOKUP(LEFT($B1129,2),'Adjustment factors'!$B$9:$M$99,D$1,FALSE)),"-")</f>
        <v>-</v>
      </c>
      <c r="E1129" s="650">
        <f>IF(ISNUMBER('201718 APC &amp; OPROC'!E1129),'201718 APC &amp; OPROC'!E1129*(1+VLOOKUP(LEFT($B1129,2),'Adjustment factors'!$B$9:$M$99,E$1,FALSE)),"-")</f>
        <v>524.9299409100397</v>
      </c>
      <c r="F1129" s="649" t="str">
        <f>IF(ISNUMBER('201718 APC &amp; OPROC'!F1129),'201718 APC &amp; OPROC'!F1129*(1+VLOOKUP(LEFT($B1129,2),'Adjustment factors'!$B$9:$M$99,F$1,FALSE)),"-")</f>
        <v>-</v>
      </c>
      <c r="G1129" s="649" t="str">
        <f>IF(ISNUMBER('201718 APC &amp; OPROC'!G1129),'201718 APC &amp; OPROC'!G1129*(1+VLOOKUP(LEFT($B1129,2),'Adjustment factors'!$B$9:$M$99,G$1,FALSE)),"-")</f>
        <v>-</v>
      </c>
      <c r="H1129" s="650">
        <f>IF(ISBLANK('201718 APC &amp; OPROC'!H1129),"",'201718 APC &amp; OPROC'!H1129)</f>
        <v>49</v>
      </c>
      <c r="I1129" s="650">
        <f>IF(ISNUMBER('201718 APC &amp; OPROC'!I1129),'201718 APC &amp; OPROC'!I1129*(1+VLOOKUP(LEFT($B1129,2),'Adjustment factors'!$B$9:$M$99,I$1,FALSE)),"-")</f>
        <v>524.9299409100397</v>
      </c>
      <c r="J1129" s="650">
        <f>IF(ISBLANK('201718 APC &amp; OPROC'!J1129),"",'201718 APC &amp; OPROC'!J1129)</f>
        <v>18</v>
      </c>
      <c r="K1129" s="650">
        <f>IF(ISNUMBER('201718 APC &amp; OPROC'!K1129),'201718 APC &amp; OPROC'!K1129*(1+VLOOKUP(LEFT($B1129,2),'Adjustment factors'!$B$9:$M$99,K$1,FALSE)),"-")</f>
        <v>239.13861999999995</v>
      </c>
      <c r="L1129" s="650" t="str">
        <f>IF(ISBLANK('201718 APC &amp; OPROC'!L1129),"",'201718 APC &amp; OPROC'!L1129)</f>
        <v>No</v>
      </c>
      <c r="M1129" s="651" t="str">
        <f>IF(ISBLANK('201718 APC &amp; OPROC'!M1129),"",'201718 APC &amp; OPROC'!M1129)</f>
        <v>-</v>
      </c>
      <c r="N1129" s="654" t="str">
        <f t="shared" si="17"/>
        <v>-</v>
      </c>
      <c r="O1129" s="652" t="str">
        <f>IF(ISBLANK('201718 APC &amp; OPROC'!O1129),"",'201718 APC &amp; OPROC'!O1129)</f>
        <v>Sub-HRG</v>
      </c>
      <c r="P1129" s="645" t="str">
        <f>IF(ISBLANK('201718 APC &amp; OPROC'!P1129),"",'201718 APC &amp; OPROC'!P1129)</f>
        <v>SDEC</v>
      </c>
      <c r="Q1129" s="653" t="str">
        <f>IF(ISBLANK('201718 APC &amp; OPROC'!Q1129),"",'201718 APC &amp; OPROC'!Q1129)</f>
        <v>NE</v>
      </c>
      <c r="R1129" s="647" t="str">
        <f>IF(ISBLANK('201718 APC &amp; OPROC'!R1129),"",'201718 APC &amp; OPROC'!R1129)</f>
        <v>BPT price</v>
      </c>
      <c r="S1129" s="647" t="str">
        <f>IF(ISBLANK('201718 APC &amp; OPROC'!S1129),"",'201718 APC &amp; OPROC'!S1129)</f>
        <v>See 07.BPTs</v>
      </c>
      <c r="T1129" s="647" t="str">
        <f>IF(ISBLANK('201718 APC &amp; OPROC'!T1129),"",'201718 APC &amp; OPROC'!T1129)</f>
        <v>BP42</v>
      </c>
      <c r="V1129" s="315"/>
      <c r="W1129" s="315"/>
    </row>
    <row r="1130" spans="2:23" s="139" customFormat="1" x14ac:dyDescent="0.35">
      <c r="B1130" s="648" t="s">
        <v>2701</v>
      </c>
      <c r="C1130" s="164" t="s">
        <v>2702</v>
      </c>
      <c r="D1130" s="649" t="str">
        <f>IF(ISNUMBER('201718 APC &amp; OPROC'!D1130),'201718 APC &amp; OPROC'!D1130*(1+VLOOKUP(LEFT($B1130,2),'Adjustment factors'!$B$9:$M$99,D$1,FALSE)),"-")</f>
        <v>-</v>
      </c>
      <c r="E1130" s="650">
        <f>IF(ISNUMBER('201718 APC &amp; OPROC'!E1130),'201718 APC &amp; OPROC'!E1130*(1+VLOOKUP(LEFT($B1130,2),'Adjustment factors'!$B$9:$M$99,E$1,FALSE)),"-")</f>
        <v>421.98251560535232</v>
      </c>
      <c r="F1130" s="649" t="str">
        <f>IF(ISNUMBER('201718 APC &amp; OPROC'!F1130),'201718 APC &amp; OPROC'!F1130*(1+VLOOKUP(LEFT($B1130,2),'Adjustment factors'!$B$9:$M$99,F$1,FALSE)),"-")</f>
        <v>-</v>
      </c>
      <c r="G1130" s="649" t="str">
        <f>IF(ISNUMBER('201718 APC &amp; OPROC'!G1130),'201718 APC &amp; OPROC'!G1130*(1+VLOOKUP(LEFT($B1130,2),'Adjustment factors'!$B$9:$M$99,G$1,FALSE)),"-")</f>
        <v>-</v>
      </c>
      <c r="H1130" s="650">
        <f>IF(ISBLANK('201718 APC &amp; OPROC'!H1130),"",'201718 APC &amp; OPROC'!H1130)</f>
        <v>5</v>
      </c>
      <c r="I1130" s="650">
        <f>IF(ISNUMBER('201718 APC &amp; OPROC'!I1130),'201718 APC &amp; OPROC'!I1130*(1+VLOOKUP(LEFT($B1130,2),'Adjustment factors'!$B$9:$M$99,I$1,FALSE)),"-")</f>
        <v>421.98251560535232</v>
      </c>
      <c r="J1130" s="650">
        <f>IF(ISBLANK('201718 APC &amp; OPROC'!J1130),"",'201718 APC &amp; OPROC'!J1130)</f>
        <v>5</v>
      </c>
      <c r="K1130" s="650">
        <f>IF(ISNUMBER('201718 APC &amp; OPROC'!K1130),'201718 APC &amp; OPROC'!K1130*(1+VLOOKUP(LEFT($B1130,2),'Adjustment factors'!$B$9:$M$99,K$1,FALSE)),"-")</f>
        <v>239.13861999999995</v>
      </c>
      <c r="L1130" s="650" t="str">
        <f>IF(ISBLANK('201718 APC &amp; OPROC'!L1130),"",'201718 APC &amp; OPROC'!L1130)</f>
        <v>No</v>
      </c>
      <c r="M1130" s="651" t="str">
        <f>IF(ISBLANK('201718 APC &amp; OPROC'!M1130),"",'201718 APC &amp; OPROC'!M1130)</f>
        <v>-</v>
      </c>
      <c r="N1130" s="654" t="str">
        <f t="shared" si="17"/>
        <v>-</v>
      </c>
      <c r="O1130" s="652" t="str">
        <f>IF(ISBLANK('201718 APC &amp; OPROC'!O1130),"",'201718 APC &amp; OPROC'!O1130)</f>
        <v>Sub-HRG</v>
      </c>
      <c r="P1130" s="645" t="str">
        <f>IF(ISBLANK('201718 APC &amp; OPROC'!P1130),"",'201718 APC &amp; OPROC'!P1130)</f>
        <v>SDEC</v>
      </c>
      <c r="Q1130" s="653" t="str">
        <f>IF(ISBLANK('201718 APC &amp; OPROC'!Q1130),"",'201718 APC &amp; OPROC'!Q1130)</f>
        <v>NE</v>
      </c>
      <c r="R1130" s="647" t="str">
        <f>IF(ISBLANK('201718 APC &amp; OPROC'!R1130),"",'201718 APC &amp; OPROC'!R1130)</f>
        <v>BPT price</v>
      </c>
      <c r="S1130" s="647" t="str">
        <f>IF(ISBLANK('201718 APC &amp; OPROC'!S1130),"",'201718 APC &amp; OPROC'!S1130)</f>
        <v>See 07.BPTs</v>
      </c>
      <c r="T1130" s="647" t="str">
        <f>IF(ISBLANK('201718 APC &amp; OPROC'!T1130),"",'201718 APC &amp; OPROC'!T1130)</f>
        <v>BP42</v>
      </c>
      <c r="V1130" s="315"/>
      <c r="W1130" s="315"/>
    </row>
    <row r="1131" spans="2:23" s="139" customFormat="1" x14ac:dyDescent="0.35">
      <c r="B1131" s="648" t="s">
        <v>2703</v>
      </c>
      <c r="C1131" s="164" t="s">
        <v>2704</v>
      </c>
      <c r="D1131" s="649" t="str">
        <f>IF(ISNUMBER('201718 APC &amp; OPROC'!D1131),'201718 APC &amp; OPROC'!D1131*(1+VLOOKUP(LEFT($B1131,2),'Adjustment factors'!$B$9:$M$99,D$1,FALSE)),"-")</f>
        <v>-</v>
      </c>
      <c r="E1131" s="650">
        <f>IF(ISNUMBER('201718 APC &amp; OPROC'!E1131),'201718 APC &amp; OPROC'!E1131*(1+VLOOKUP(LEFT($B1131,2),'Adjustment factors'!$B$9:$M$99,E$1,FALSE)),"-")</f>
        <v>1014.1850314669699</v>
      </c>
      <c r="F1131" s="649" t="str">
        <f>IF(ISNUMBER('201718 APC &amp; OPROC'!F1131),'201718 APC &amp; OPROC'!F1131*(1+VLOOKUP(LEFT($B1131,2),'Adjustment factors'!$B$9:$M$99,F$1,FALSE)),"-")</f>
        <v>-</v>
      </c>
      <c r="G1131" s="649" t="str">
        <f>IF(ISNUMBER('201718 APC &amp; OPROC'!G1131),'201718 APC &amp; OPROC'!G1131*(1+VLOOKUP(LEFT($B1131,2),'Adjustment factors'!$B$9:$M$99,G$1,FALSE)),"-")</f>
        <v>-</v>
      </c>
      <c r="H1131" s="650">
        <f>IF(ISBLANK('201718 APC &amp; OPROC'!H1131),"",'201718 APC &amp; OPROC'!H1131)</f>
        <v>9</v>
      </c>
      <c r="I1131" s="650">
        <f>IF(ISNUMBER('201718 APC &amp; OPROC'!I1131),'201718 APC &amp; OPROC'!I1131*(1+VLOOKUP(LEFT($B1131,2),'Adjustment factors'!$B$9:$M$99,I$1,FALSE)),"-")</f>
        <v>1014.1850314669699</v>
      </c>
      <c r="J1131" s="650">
        <f>IF(ISBLANK('201718 APC &amp; OPROC'!J1131),"",'201718 APC &amp; OPROC'!J1131)</f>
        <v>27</v>
      </c>
      <c r="K1131" s="650">
        <f>IF(ISNUMBER('201718 APC &amp; OPROC'!K1131),'201718 APC &amp; OPROC'!K1131*(1+VLOOKUP(LEFT($B1131,2),'Adjustment factors'!$B$9:$M$99,K$1,FALSE)),"-")</f>
        <v>239.13861999999995</v>
      </c>
      <c r="L1131" s="650" t="str">
        <f>IF(ISBLANK('201718 APC &amp; OPROC'!L1131),"",'201718 APC &amp; OPROC'!L1131)</f>
        <v>Yes</v>
      </c>
      <c r="M1131" s="651">
        <f>IF(ISBLANK('201718 APC &amp; OPROC'!M1131),"",'201718 APC &amp; OPROC'!M1131)</f>
        <v>0.30000000000000004</v>
      </c>
      <c r="N1131" s="654">
        <f t="shared" si="17"/>
        <v>304.25550944009103</v>
      </c>
      <c r="O1131" s="652" t="str">
        <f>IF(ISBLANK('201718 APC &amp; OPROC'!O1131),"",'201718 APC &amp; OPROC'!O1131)</f>
        <v>-</v>
      </c>
      <c r="P1131" s="645" t="str">
        <f>IF(ISBLANK('201718 APC &amp; OPROC'!P1131),"",'201718 APC &amp; OPROC'!P1131)</f>
        <v>-</v>
      </c>
      <c r="Q1131" s="653" t="str">
        <f>IF(ISBLANK('201718 APC &amp; OPROC'!Q1131),"",'201718 APC &amp; OPROC'!Q1131)</f>
        <v>-</v>
      </c>
      <c r="R1131" s="647" t="str">
        <f>IF(ISBLANK('201718 APC &amp; OPROC'!R1131),"",'201718 APC &amp; OPROC'!R1131)</f>
        <v>-</v>
      </c>
      <c r="S1131" s="647" t="str">
        <f>IF(ISBLANK('201718 APC &amp; OPROC'!S1131),"",'201718 APC &amp; OPROC'!S1131)</f>
        <v/>
      </c>
      <c r="T1131" s="647" t="str">
        <f>IF(ISBLANK('201718 APC &amp; OPROC'!T1131),"",'201718 APC &amp; OPROC'!T1131)</f>
        <v/>
      </c>
      <c r="V1131" s="315"/>
      <c r="W1131" s="315"/>
    </row>
    <row r="1132" spans="2:23" s="139" customFormat="1" x14ac:dyDescent="0.35">
      <c r="B1132" s="648" t="s">
        <v>2705</v>
      </c>
      <c r="C1132" s="164" t="s">
        <v>2706</v>
      </c>
      <c r="D1132" s="649" t="str">
        <f>IF(ISNUMBER('201718 APC &amp; OPROC'!D1132),'201718 APC &amp; OPROC'!D1132*(1+VLOOKUP(LEFT($B1132,2),'Adjustment factors'!$B$9:$M$99,D$1,FALSE)),"-")</f>
        <v>-</v>
      </c>
      <c r="E1132" s="650">
        <f>IF(ISNUMBER('201718 APC &amp; OPROC'!E1132),'201718 APC &amp; OPROC'!E1132*(1+VLOOKUP(LEFT($B1132,2),'Adjustment factors'!$B$9:$M$99,E$1,FALSE)),"-")</f>
        <v>803.19377366429376</v>
      </c>
      <c r="F1132" s="649" t="str">
        <f>IF(ISNUMBER('201718 APC &amp; OPROC'!F1132),'201718 APC &amp; OPROC'!F1132*(1+VLOOKUP(LEFT($B1132,2),'Adjustment factors'!$B$9:$M$99,F$1,FALSE)),"-")</f>
        <v>-</v>
      </c>
      <c r="G1132" s="649" t="str">
        <f>IF(ISNUMBER('201718 APC &amp; OPROC'!G1132),'201718 APC &amp; OPROC'!G1132*(1+VLOOKUP(LEFT($B1132,2),'Adjustment factors'!$B$9:$M$99,G$1,FALSE)),"-")</f>
        <v>-</v>
      </c>
      <c r="H1132" s="650">
        <f>IF(ISBLANK('201718 APC &amp; OPROC'!H1132),"",'201718 APC &amp; OPROC'!H1132)</f>
        <v>5</v>
      </c>
      <c r="I1132" s="650">
        <f>IF(ISNUMBER('201718 APC &amp; OPROC'!I1132),'201718 APC &amp; OPROC'!I1132*(1+VLOOKUP(LEFT($B1132,2),'Adjustment factors'!$B$9:$M$99,I$1,FALSE)),"-")</f>
        <v>803.19377366429376</v>
      </c>
      <c r="J1132" s="650">
        <f>IF(ISBLANK('201718 APC &amp; OPROC'!J1132),"",'201718 APC &amp; OPROC'!J1132)</f>
        <v>6</v>
      </c>
      <c r="K1132" s="650">
        <f>IF(ISNUMBER('201718 APC &amp; OPROC'!K1132),'201718 APC &amp; OPROC'!K1132*(1+VLOOKUP(LEFT($B1132,2),'Adjustment factors'!$B$9:$M$99,K$1,FALSE)),"-")</f>
        <v>239.13861999999995</v>
      </c>
      <c r="L1132" s="650" t="str">
        <f>IF(ISBLANK('201718 APC &amp; OPROC'!L1132),"",'201718 APC &amp; OPROC'!L1132)</f>
        <v>Yes</v>
      </c>
      <c r="M1132" s="651">
        <f>IF(ISBLANK('201718 APC &amp; OPROC'!M1132),"",'201718 APC &amp; OPROC'!M1132)</f>
        <v>0.5</v>
      </c>
      <c r="N1132" s="654">
        <f t="shared" si="17"/>
        <v>401.59688683214688</v>
      </c>
      <c r="O1132" s="652" t="str">
        <f>IF(ISBLANK('201718 APC &amp; OPROC'!O1132),"",'201718 APC &amp; OPROC'!O1132)</f>
        <v>-</v>
      </c>
      <c r="P1132" s="645" t="str">
        <f>IF(ISBLANK('201718 APC &amp; OPROC'!P1132),"",'201718 APC &amp; OPROC'!P1132)</f>
        <v>-</v>
      </c>
      <c r="Q1132" s="653" t="str">
        <f>IF(ISBLANK('201718 APC &amp; OPROC'!Q1132),"",'201718 APC &amp; OPROC'!Q1132)</f>
        <v>-</v>
      </c>
      <c r="R1132" s="647" t="str">
        <f>IF(ISBLANK('201718 APC &amp; OPROC'!R1132),"",'201718 APC &amp; OPROC'!R1132)</f>
        <v>-</v>
      </c>
      <c r="S1132" s="647" t="str">
        <f>IF(ISBLANK('201718 APC &amp; OPROC'!S1132),"",'201718 APC &amp; OPROC'!S1132)</f>
        <v/>
      </c>
      <c r="T1132" s="647" t="str">
        <f>IF(ISBLANK('201718 APC &amp; OPROC'!T1132),"",'201718 APC &amp; OPROC'!T1132)</f>
        <v/>
      </c>
      <c r="V1132" s="315"/>
      <c r="W1132" s="315"/>
    </row>
    <row r="1133" spans="2:23" s="139" customFormat="1" x14ac:dyDescent="0.35">
      <c r="B1133" s="648" t="s">
        <v>2707</v>
      </c>
      <c r="C1133" s="164" t="s">
        <v>2708</v>
      </c>
      <c r="D1133" s="649" t="str">
        <f>IF(ISNUMBER('201718 APC &amp; OPROC'!D1133),'201718 APC &amp; OPROC'!D1133*(1+VLOOKUP(LEFT($B1133,2),'Adjustment factors'!$B$9:$M$99,D$1,FALSE)),"-")</f>
        <v>-</v>
      </c>
      <c r="E1133" s="650">
        <f>IF(ISNUMBER('201718 APC &amp; OPROC'!E1133),'201718 APC &amp; OPROC'!E1133*(1+VLOOKUP(LEFT($B1133,2),'Adjustment factors'!$B$9:$M$99,E$1,FALSE)),"-")</f>
        <v>733.88263583539538</v>
      </c>
      <c r="F1133" s="649" t="str">
        <f>IF(ISNUMBER('201718 APC &amp; OPROC'!F1133),'201718 APC &amp; OPROC'!F1133*(1+VLOOKUP(LEFT($B1133,2),'Adjustment factors'!$B$9:$M$99,F$1,FALSE)),"-")</f>
        <v>-</v>
      </c>
      <c r="G1133" s="649" t="str">
        <f>IF(ISNUMBER('201718 APC &amp; OPROC'!G1133),'201718 APC &amp; OPROC'!G1133*(1+VLOOKUP(LEFT($B1133,2),'Adjustment factors'!$B$9:$M$99,G$1,FALSE)),"-")</f>
        <v>-</v>
      </c>
      <c r="H1133" s="650">
        <f>IF(ISBLANK('201718 APC &amp; OPROC'!H1133),"",'201718 APC &amp; OPROC'!H1133)</f>
        <v>103</v>
      </c>
      <c r="I1133" s="650">
        <f>IF(ISNUMBER('201718 APC &amp; OPROC'!I1133),'201718 APC &amp; OPROC'!I1133*(1+VLOOKUP(LEFT($B1133,2),'Adjustment factors'!$B$9:$M$99,I$1,FALSE)),"-")</f>
        <v>733.88263583539538</v>
      </c>
      <c r="J1133" s="650">
        <f>IF(ISBLANK('201718 APC &amp; OPROC'!J1133),"",'201718 APC &amp; OPROC'!J1133)</f>
        <v>34</v>
      </c>
      <c r="K1133" s="650">
        <f>IF(ISNUMBER('201718 APC &amp; OPROC'!K1133),'201718 APC &amp; OPROC'!K1133*(1+VLOOKUP(LEFT($B1133,2),'Adjustment factors'!$B$9:$M$99,K$1,FALSE)),"-")</f>
        <v>239.13861999999995</v>
      </c>
      <c r="L1133" s="650" t="str">
        <f>IF(ISBLANK('201718 APC &amp; OPROC'!L1133),"",'201718 APC &amp; OPROC'!L1133)</f>
        <v>Yes</v>
      </c>
      <c r="M1133" s="651">
        <f>IF(ISBLANK('201718 APC &amp; OPROC'!M1133),"",'201718 APC &amp; OPROC'!M1133)</f>
        <v>0.30000000000000004</v>
      </c>
      <c r="N1133" s="654">
        <f t="shared" si="17"/>
        <v>220.16479075061864</v>
      </c>
      <c r="O1133" s="652" t="str">
        <f>IF(ISBLANK('201718 APC &amp; OPROC'!O1133),"",'201718 APC &amp; OPROC'!O1133)</f>
        <v>-</v>
      </c>
      <c r="P1133" s="645" t="str">
        <f>IF(ISBLANK('201718 APC &amp; OPROC'!P1133),"",'201718 APC &amp; OPROC'!P1133)</f>
        <v>-</v>
      </c>
      <c r="Q1133" s="653" t="str">
        <f>IF(ISBLANK('201718 APC &amp; OPROC'!Q1133),"",'201718 APC &amp; OPROC'!Q1133)</f>
        <v>-</v>
      </c>
      <c r="R1133" s="647" t="str">
        <f>IF(ISBLANK('201718 APC &amp; OPROC'!R1133),"",'201718 APC &amp; OPROC'!R1133)</f>
        <v>-</v>
      </c>
      <c r="S1133" s="647" t="str">
        <f>IF(ISBLANK('201718 APC &amp; OPROC'!S1133),"",'201718 APC &amp; OPROC'!S1133)</f>
        <v/>
      </c>
      <c r="T1133" s="647" t="str">
        <f>IF(ISBLANK('201718 APC &amp; OPROC'!T1133),"",'201718 APC &amp; OPROC'!T1133)</f>
        <v/>
      </c>
      <c r="V1133" s="315"/>
      <c r="W1133" s="315"/>
    </row>
    <row r="1134" spans="2:23" s="139" customFormat="1" x14ac:dyDescent="0.35">
      <c r="B1134" s="648" t="s">
        <v>2709</v>
      </c>
      <c r="C1134" s="164" t="s">
        <v>2710</v>
      </c>
      <c r="D1134" s="649" t="str">
        <f>IF(ISNUMBER('201718 APC &amp; OPROC'!D1134),'201718 APC &amp; OPROC'!D1134*(1+VLOOKUP(LEFT($B1134,2),'Adjustment factors'!$B$9:$M$99,D$1,FALSE)),"-")</f>
        <v>-</v>
      </c>
      <c r="E1134" s="650">
        <f>IF(ISNUMBER('201718 APC &amp; OPROC'!E1134),'201718 APC &amp; OPROC'!E1134*(1+VLOOKUP(LEFT($B1134,2),'Adjustment factors'!$B$9:$M$99,E$1,FALSE)),"-")</f>
        <v>629.91592909204769</v>
      </c>
      <c r="F1134" s="649" t="str">
        <f>IF(ISNUMBER('201718 APC &amp; OPROC'!F1134),'201718 APC &amp; OPROC'!F1134*(1+VLOOKUP(LEFT($B1134,2),'Adjustment factors'!$B$9:$M$99,F$1,FALSE)),"-")</f>
        <v>-</v>
      </c>
      <c r="G1134" s="649" t="str">
        <f>IF(ISNUMBER('201718 APC &amp; OPROC'!G1134),'201718 APC &amp; OPROC'!G1134*(1+VLOOKUP(LEFT($B1134,2),'Adjustment factors'!$B$9:$M$99,G$1,FALSE)),"-")</f>
        <v>-</v>
      </c>
      <c r="H1134" s="650">
        <f>IF(ISBLANK('201718 APC &amp; OPROC'!H1134),"",'201718 APC &amp; OPROC'!H1134)</f>
        <v>67</v>
      </c>
      <c r="I1134" s="650">
        <f>IF(ISNUMBER('201718 APC &amp; OPROC'!I1134),'201718 APC &amp; OPROC'!I1134*(1+VLOOKUP(LEFT($B1134,2),'Adjustment factors'!$B$9:$M$99,I$1,FALSE)),"-")</f>
        <v>629.91592909204769</v>
      </c>
      <c r="J1134" s="650">
        <f>IF(ISBLANK('201718 APC &amp; OPROC'!J1134),"",'201718 APC &amp; OPROC'!J1134)</f>
        <v>15</v>
      </c>
      <c r="K1134" s="650">
        <f>IF(ISNUMBER('201718 APC &amp; OPROC'!K1134),'201718 APC &amp; OPROC'!K1134*(1+VLOOKUP(LEFT($B1134,2),'Adjustment factors'!$B$9:$M$99,K$1,FALSE)),"-")</f>
        <v>239.13861999999995</v>
      </c>
      <c r="L1134" s="650" t="str">
        <f>IF(ISBLANK('201718 APC &amp; OPROC'!L1134),"",'201718 APC &amp; OPROC'!L1134)</f>
        <v>Yes</v>
      </c>
      <c r="M1134" s="651">
        <f>IF(ISBLANK('201718 APC &amp; OPROC'!M1134),"",'201718 APC &amp; OPROC'!M1134)</f>
        <v>0.30000000000000004</v>
      </c>
      <c r="N1134" s="654">
        <f t="shared" si="17"/>
        <v>188.97477872761434</v>
      </c>
      <c r="O1134" s="652" t="str">
        <f>IF(ISBLANK('201718 APC &amp; OPROC'!O1134),"",'201718 APC &amp; OPROC'!O1134)</f>
        <v>-</v>
      </c>
      <c r="P1134" s="645" t="str">
        <f>IF(ISBLANK('201718 APC &amp; OPROC'!P1134),"",'201718 APC &amp; OPROC'!P1134)</f>
        <v>-</v>
      </c>
      <c r="Q1134" s="653" t="str">
        <f>IF(ISBLANK('201718 APC &amp; OPROC'!Q1134),"",'201718 APC &amp; OPROC'!Q1134)</f>
        <v>-</v>
      </c>
      <c r="R1134" s="647" t="str">
        <f>IF(ISBLANK('201718 APC &amp; OPROC'!R1134),"",'201718 APC &amp; OPROC'!R1134)</f>
        <v>-</v>
      </c>
      <c r="S1134" s="647" t="str">
        <f>IF(ISBLANK('201718 APC &amp; OPROC'!S1134),"",'201718 APC &amp; OPROC'!S1134)</f>
        <v/>
      </c>
      <c r="T1134" s="647" t="str">
        <f>IF(ISBLANK('201718 APC &amp; OPROC'!T1134),"",'201718 APC &amp; OPROC'!T1134)</f>
        <v/>
      </c>
      <c r="V1134" s="315"/>
      <c r="W1134" s="315"/>
    </row>
    <row r="1135" spans="2:23" s="139" customFormat="1" x14ac:dyDescent="0.35">
      <c r="B1135" s="648" t="s">
        <v>2711</v>
      </c>
      <c r="C1135" s="164" t="s">
        <v>2712</v>
      </c>
      <c r="D1135" s="649" t="str">
        <f>IF(ISNUMBER('201718 APC &amp; OPROC'!D1135),'201718 APC &amp; OPROC'!D1135*(1+VLOOKUP(LEFT($B1135,2),'Adjustment factors'!$B$9:$M$99,D$1,FALSE)),"-")</f>
        <v>-</v>
      </c>
      <c r="E1135" s="650">
        <f>IF(ISNUMBER('201718 APC &amp; OPROC'!E1135),'201718 APC &amp; OPROC'!E1135*(1+VLOOKUP(LEFT($B1135,2),'Adjustment factors'!$B$9:$M$99,E$1,FALSE)),"-")</f>
        <v>524.9299409100397</v>
      </c>
      <c r="F1135" s="649" t="str">
        <f>IF(ISNUMBER('201718 APC &amp; OPROC'!F1135),'201718 APC &amp; OPROC'!F1135*(1+VLOOKUP(LEFT($B1135,2),'Adjustment factors'!$B$9:$M$99,F$1,FALSE)),"-")</f>
        <v>-</v>
      </c>
      <c r="G1135" s="649" t="str">
        <f>IF(ISNUMBER('201718 APC &amp; OPROC'!G1135),'201718 APC &amp; OPROC'!G1135*(1+VLOOKUP(LEFT($B1135,2),'Adjustment factors'!$B$9:$M$99,G$1,FALSE)),"-")</f>
        <v>-</v>
      </c>
      <c r="H1135" s="650">
        <f>IF(ISBLANK('201718 APC &amp; OPROC'!H1135),"",'201718 APC &amp; OPROC'!H1135)</f>
        <v>33</v>
      </c>
      <c r="I1135" s="650">
        <f>IF(ISNUMBER('201718 APC &amp; OPROC'!I1135),'201718 APC &amp; OPROC'!I1135*(1+VLOOKUP(LEFT($B1135,2),'Adjustment factors'!$B$9:$M$99,I$1,FALSE)),"-")</f>
        <v>524.9299409100397</v>
      </c>
      <c r="J1135" s="650">
        <f>IF(ISBLANK('201718 APC &amp; OPROC'!J1135),"",'201718 APC &amp; OPROC'!J1135)</f>
        <v>5</v>
      </c>
      <c r="K1135" s="650">
        <f>IF(ISNUMBER('201718 APC &amp; OPROC'!K1135),'201718 APC &amp; OPROC'!K1135*(1+VLOOKUP(LEFT($B1135,2),'Adjustment factors'!$B$9:$M$99,K$1,FALSE)),"-")</f>
        <v>239.13861999999995</v>
      </c>
      <c r="L1135" s="650" t="str">
        <f>IF(ISBLANK('201718 APC &amp; OPROC'!L1135),"",'201718 APC &amp; OPROC'!L1135)</f>
        <v>Yes</v>
      </c>
      <c r="M1135" s="651">
        <f>IF(ISBLANK('201718 APC &amp; OPROC'!M1135),"",'201718 APC &amp; OPROC'!M1135)</f>
        <v>0.5</v>
      </c>
      <c r="N1135" s="654">
        <f t="shared" si="17"/>
        <v>262.46497045501985</v>
      </c>
      <c r="O1135" s="652" t="str">
        <f>IF(ISBLANK('201718 APC &amp; OPROC'!O1135),"",'201718 APC &amp; OPROC'!O1135)</f>
        <v>-</v>
      </c>
      <c r="P1135" s="645" t="str">
        <f>IF(ISBLANK('201718 APC &amp; OPROC'!P1135),"",'201718 APC &amp; OPROC'!P1135)</f>
        <v>-</v>
      </c>
      <c r="Q1135" s="653" t="str">
        <f>IF(ISBLANK('201718 APC &amp; OPROC'!Q1135),"",'201718 APC &amp; OPROC'!Q1135)</f>
        <v>-</v>
      </c>
      <c r="R1135" s="647" t="str">
        <f>IF(ISBLANK('201718 APC &amp; OPROC'!R1135),"",'201718 APC &amp; OPROC'!R1135)</f>
        <v>-</v>
      </c>
      <c r="S1135" s="647" t="str">
        <f>IF(ISBLANK('201718 APC &amp; OPROC'!S1135),"",'201718 APC &amp; OPROC'!S1135)</f>
        <v/>
      </c>
      <c r="T1135" s="647" t="str">
        <f>IF(ISBLANK('201718 APC &amp; OPROC'!T1135),"",'201718 APC &amp; OPROC'!T1135)</f>
        <v/>
      </c>
      <c r="V1135" s="315"/>
      <c r="W1135" s="315"/>
    </row>
    <row r="1136" spans="2:23" s="139" customFormat="1" x14ac:dyDescent="0.35">
      <c r="B1136" s="648" t="s">
        <v>2713</v>
      </c>
      <c r="C1136" s="164" t="s">
        <v>2714</v>
      </c>
      <c r="D1136" s="649" t="str">
        <f>IF(ISNUMBER('201718 APC &amp; OPROC'!D1136),'201718 APC &amp; OPROC'!D1136*(1+VLOOKUP(LEFT($B1136,2),'Adjustment factors'!$B$9:$M$99,D$1,FALSE)),"-")</f>
        <v>-</v>
      </c>
      <c r="E1136" s="650">
        <f>IF(ISNUMBER('201718 APC &amp; OPROC'!E1136),'201718 APC &amp; OPROC'!E1136*(1+VLOOKUP(LEFT($B1136,2),'Adjustment factors'!$B$9:$M$99,E$1,FALSE)),"-")</f>
        <v>251.76251534908701</v>
      </c>
      <c r="F1136" s="649" t="str">
        <f>IF(ISNUMBER('201718 APC &amp; OPROC'!F1136),'201718 APC &amp; OPROC'!F1136*(1+VLOOKUP(LEFT($B1136,2),'Adjustment factors'!$B$9:$M$99,F$1,FALSE)),"-")</f>
        <v>-</v>
      </c>
      <c r="G1136" s="649" t="str">
        <f>IF(ISNUMBER('201718 APC &amp; OPROC'!G1136),'201718 APC &amp; OPROC'!G1136*(1+VLOOKUP(LEFT($B1136,2),'Adjustment factors'!$B$9:$M$99,G$1,FALSE)),"-")</f>
        <v>-</v>
      </c>
      <c r="H1136" s="650">
        <f>IF(ISBLANK('201718 APC &amp; OPROC'!H1136),"",'201718 APC &amp; OPROC'!H1136)</f>
        <v>5</v>
      </c>
      <c r="I1136" s="650">
        <f>IF(ISNUMBER('201718 APC &amp; OPROC'!I1136),'201718 APC &amp; OPROC'!I1136*(1+VLOOKUP(LEFT($B1136,2),'Adjustment factors'!$B$9:$M$99,I$1,FALSE)),"-")</f>
        <v>251.76251534908701</v>
      </c>
      <c r="J1136" s="650">
        <f>IF(ISBLANK('201718 APC &amp; OPROC'!J1136),"",'201718 APC &amp; OPROC'!J1136)</f>
        <v>5</v>
      </c>
      <c r="K1136" s="650">
        <f>IF(ISNUMBER('201718 APC &amp; OPROC'!K1136),'201718 APC &amp; OPROC'!K1136*(1+VLOOKUP(LEFT($B1136,2),'Adjustment factors'!$B$9:$M$99,K$1,FALSE)),"-")</f>
        <v>239.13861999999995</v>
      </c>
      <c r="L1136" s="650" t="str">
        <f>IF(ISBLANK('201718 APC &amp; OPROC'!L1136),"",'201718 APC &amp; OPROC'!L1136)</f>
        <v>No</v>
      </c>
      <c r="M1136" s="651" t="str">
        <f>IF(ISBLANK('201718 APC &amp; OPROC'!M1136),"",'201718 APC &amp; OPROC'!M1136)</f>
        <v>-</v>
      </c>
      <c r="N1136" s="654" t="str">
        <f t="shared" si="17"/>
        <v>-</v>
      </c>
      <c r="O1136" s="652" t="str">
        <f>IF(ISBLANK('201718 APC &amp; OPROC'!O1136),"",'201718 APC &amp; OPROC'!O1136)</f>
        <v>-</v>
      </c>
      <c r="P1136" s="645" t="str">
        <f>IF(ISBLANK('201718 APC &amp; OPROC'!P1136),"",'201718 APC &amp; OPROC'!P1136)</f>
        <v>-</v>
      </c>
      <c r="Q1136" s="653" t="str">
        <f>IF(ISBLANK('201718 APC &amp; OPROC'!Q1136),"",'201718 APC &amp; OPROC'!Q1136)</f>
        <v>-</v>
      </c>
      <c r="R1136" s="647" t="str">
        <f>IF(ISBLANK('201718 APC &amp; OPROC'!R1136),"",'201718 APC &amp; OPROC'!R1136)</f>
        <v>-</v>
      </c>
      <c r="S1136" s="647" t="str">
        <f>IF(ISBLANK('201718 APC &amp; OPROC'!S1136),"",'201718 APC &amp; OPROC'!S1136)</f>
        <v/>
      </c>
      <c r="T1136" s="647" t="str">
        <f>IF(ISBLANK('201718 APC &amp; OPROC'!T1136),"",'201718 APC &amp; OPROC'!T1136)</f>
        <v/>
      </c>
      <c r="V1136" s="315"/>
      <c r="W1136" s="315"/>
    </row>
    <row r="1137" spans="2:23" s="139" customFormat="1" x14ac:dyDescent="0.35">
      <c r="B1137" s="648" t="s">
        <v>2715</v>
      </c>
      <c r="C1137" s="164" t="s">
        <v>2716</v>
      </c>
      <c r="D1137" s="649" t="str">
        <f>IF(ISNUMBER('201718 APC &amp; OPROC'!D1137),'201718 APC &amp; OPROC'!D1137*(1+VLOOKUP(LEFT($B1137,2),'Adjustment factors'!$B$9:$M$99,D$1,FALSE)),"-")</f>
        <v>-</v>
      </c>
      <c r="E1137" s="650">
        <f>IF(ISNUMBER('201718 APC &amp; OPROC'!E1137),'201718 APC &amp; OPROC'!E1137*(1+VLOOKUP(LEFT($B1137,2),'Adjustment factors'!$B$9:$M$99,E$1,FALSE)),"-")</f>
        <v>2307.6531771268542</v>
      </c>
      <c r="F1137" s="649" t="str">
        <f>IF(ISNUMBER('201718 APC &amp; OPROC'!F1137),'201718 APC &amp; OPROC'!F1137*(1+VLOOKUP(LEFT($B1137,2),'Adjustment factors'!$B$9:$M$99,F$1,FALSE)),"-")</f>
        <v>-</v>
      </c>
      <c r="G1137" s="649" t="str">
        <f>IF(ISNUMBER('201718 APC &amp; OPROC'!G1137),'201718 APC &amp; OPROC'!G1137*(1+VLOOKUP(LEFT($B1137,2),'Adjustment factors'!$B$9:$M$99,G$1,FALSE)),"-")</f>
        <v>-</v>
      </c>
      <c r="H1137" s="650">
        <f>IF(ISBLANK('201718 APC &amp; OPROC'!H1137),"",'201718 APC &amp; OPROC'!H1137)</f>
        <v>17</v>
      </c>
      <c r="I1137" s="650">
        <f>IF(ISNUMBER('201718 APC &amp; OPROC'!I1137),'201718 APC &amp; OPROC'!I1137*(1+VLOOKUP(LEFT($B1137,2),'Adjustment factors'!$B$9:$M$99,I$1,FALSE)),"-")</f>
        <v>2307.6531771268542</v>
      </c>
      <c r="J1137" s="650">
        <f>IF(ISBLANK('201718 APC &amp; OPROC'!J1137),"",'201718 APC &amp; OPROC'!J1137)</f>
        <v>38</v>
      </c>
      <c r="K1137" s="650">
        <f>IF(ISNUMBER('201718 APC &amp; OPROC'!K1137),'201718 APC &amp; OPROC'!K1137*(1+VLOOKUP(LEFT($B1137,2),'Adjustment factors'!$B$9:$M$99,K$1,FALSE)),"-")</f>
        <v>239.13861999999995</v>
      </c>
      <c r="L1137" s="650" t="str">
        <f>IF(ISBLANK('201718 APC &amp; OPROC'!L1137),"",'201718 APC &amp; OPROC'!L1137)</f>
        <v>Yes</v>
      </c>
      <c r="M1137" s="651">
        <f>IF(ISBLANK('201718 APC &amp; OPROC'!M1137),"",'201718 APC &amp; OPROC'!M1137)</f>
        <v>0.30000000000000004</v>
      </c>
      <c r="N1137" s="654">
        <f t="shared" si="17"/>
        <v>692.29595313805635</v>
      </c>
      <c r="O1137" s="652" t="str">
        <f>IF(ISBLANK('201718 APC &amp; OPROC'!O1137),"",'201718 APC &amp; OPROC'!O1137)</f>
        <v>-</v>
      </c>
      <c r="P1137" s="645" t="str">
        <f>IF(ISBLANK('201718 APC &amp; OPROC'!P1137),"",'201718 APC &amp; OPROC'!P1137)</f>
        <v>-</v>
      </c>
      <c r="Q1137" s="653" t="str">
        <f>IF(ISBLANK('201718 APC &amp; OPROC'!Q1137),"",'201718 APC &amp; OPROC'!Q1137)</f>
        <v>-</v>
      </c>
      <c r="R1137" s="647" t="str">
        <f>IF(ISBLANK('201718 APC &amp; OPROC'!R1137),"",'201718 APC &amp; OPROC'!R1137)</f>
        <v>-</v>
      </c>
      <c r="S1137" s="647" t="str">
        <f>IF(ISBLANK('201718 APC &amp; OPROC'!S1137),"",'201718 APC &amp; OPROC'!S1137)</f>
        <v/>
      </c>
      <c r="T1137" s="647" t="str">
        <f>IF(ISBLANK('201718 APC &amp; OPROC'!T1137),"",'201718 APC &amp; OPROC'!T1137)</f>
        <v/>
      </c>
      <c r="V1137" s="315"/>
      <c r="W1137" s="315"/>
    </row>
    <row r="1138" spans="2:23" s="139" customFormat="1" x14ac:dyDescent="0.35">
      <c r="B1138" s="648" t="s">
        <v>2717</v>
      </c>
      <c r="C1138" s="164" t="s">
        <v>2718</v>
      </c>
      <c r="D1138" s="649" t="str">
        <f>IF(ISNUMBER('201718 APC &amp; OPROC'!D1138),'201718 APC &amp; OPROC'!D1138*(1+VLOOKUP(LEFT($B1138,2),'Adjustment factors'!$B$9:$M$99,D$1,FALSE)),"-")</f>
        <v>-</v>
      </c>
      <c r="E1138" s="650">
        <f>IF(ISNUMBER('201718 APC &amp; OPROC'!E1138),'201718 APC &amp; OPROC'!E1138*(1+VLOOKUP(LEFT($B1138,2),'Adjustment factors'!$B$9:$M$99,E$1,FALSE)),"-")</f>
        <v>1048.8406003814191</v>
      </c>
      <c r="F1138" s="649" t="str">
        <f>IF(ISNUMBER('201718 APC &amp; OPROC'!F1138),'201718 APC &amp; OPROC'!F1138*(1+VLOOKUP(LEFT($B1138,2),'Adjustment factors'!$B$9:$M$99,F$1,FALSE)),"-")</f>
        <v>-</v>
      </c>
      <c r="G1138" s="649" t="str">
        <f>IF(ISNUMBER('201718 APC &amp; OPROC'!G1138),'201718 APC &amp; OPROC'!G1138*(1+VLOOKUP(LEFT($B1138,2),'Adjustment factors'!$B$9:$M$99,G$1,FALSE)),"-")</f>
        <v>-</v>
      </c>
      <c r="H1138" s="650">
        <f>IF(ISBLANK('201718 APC &amp; OPROC'!H1138),"",'201718 APC &amp; OPROC'!H1138)</f>
        <v>36</v>
      </c>
      <c r="I1138" s="650">
        <f>IF(ISNUMBER('201718 APC &amp; OPROC'!I1138),'201718 APC &amp; OPROC'!I1138*(1+VLOOKUP(LEFT($B1138,2),'Adjustment factors'!$B$9:$M$99,I$1,FALSE)),"-")</f>
        <v>1048.8406003814191</v>
      </c>
      <c r="J1138" s="650">
        <f>IF(ISBLANK('201718 APC &amp; OPROC'!J1138),"",'201718 APC &amp; OPROC'!J1138)</f>
        <v>33</v>
      </c>
      <c r="K1138" s="650">
        <f>IF(ISNUMBER('201718 APC &amp; OPROC'!K1138),'201718 APC &amp; OPROC'!K1138*(1+VLOOKUP(LEFT($B1138,2),'Adjustment factors'!$B$9:$M$99,K$1,FALSE)),"-")</f>
        <v>239.13861999999995</v>
      </c>
      <c r="L1138" s="650" t="str">
        <f>IF(ISBLANK('201718 APC &amp; OPROC'!L1138),"",'201718 APC &amp; OPROC'!L1138)</f>
        <v>Yes</v>
      </c>
      <c r="M1138" s="651">
        <f>IF(ISBLANK('201718 APC &amp; OPROC'!M1138),"",'201718 APC &amp; OPROC'!M1138)</f>
        <v>0.30000000000000004</v>
      </c>
      <c r="N1138" s="654">
        <f t="shared" si="17"/>
        <v>314.65218011442579</v>
      </c>
      <c r="O1138" s="652" t="str">
        <f>IF(ISBLANK('201718 APC &amp; OPROC'!O1138),"",'201718 APC &amp; OPROC'!O1138)</f>
        <v>-</v>
      </c>
      <c r="P1138" s="645" t="str">
        <f>IF(ISBLANK('201718 APC &amp; OPROC'!P1138),"",'201718 APC &amp; OPROC'!P1138)</f>
        <v>-</v>
      </c>
      <c r="Q1138" s="653" t="str">
        <f>IF(ISBLANK('201718 APC &amp; OPROC'!Q1138),"",'201718 APC &amp; OPROC'!Q1138)</f>
        <v>-</v>
      </c>
      <c r="R1138" s="647" t="str">
        <f>IF(ISBLANK('201718 APC &amp; OPROC'!R1138),"",'201718 APC &amp; OPROC'!R1138)</f>
        <v>-</v>
      </c>
      <c r="S1138" s="647" t="str">
        <f>IF(ISBLANK('201718 APC &amp; OPROC'!S1138),"",'201718 APC &amp; OPROC'!S1138)</f>
        <v/>
      </c>
      <c r="T1138" s="647" t="str">
        <f>IF(ISBLANK('201718 APC &amp; OPROC'!T1138),"",'201718 APC &amp; OPROC'!T1138)</f>
        <v/>
      </c>
      <c r="V1138" s="315"/>
      <c r="W1138" s="315"/>
    </row>
    <row r="1139" spans="2:23" s="139" customFormat="1" x14ac:dyDescent="0.35">
      <c r="B1139" s="648" t="s">
        <v>2719</v>
      </c>
      <c r="C1139" s="164" t="s">
        <v>2720</v>
      </c>
      <c r="D1139" s="649" t="str">
        <f>IF(ISNUMBER('201718 APC &amp; OPROC'!D1139),'201718 APC &amp; OPROC'!D1139*(1+VLOOKUP(LEFT($B1139,2),'Adjustment factors'!$B$9:$M$99,D$1,FALSE)),"-")</f>
        <v>-</v>
      </c>
      <c r="E1139" s="650">
        <f>IF(ISNUMBER('201718 APC &amp; OPROC'!E1139),'201718 APC &amp; OPROC'!E1139*(1+VLOOKUP(LEFT($B1139,2),'Adjustment factors'!$B$9:$M$99,E$1,FALSE)),"-")</f>
        <v>838.86862401740325</v>
      </c>
      <c r="F1139" s="649" t="str">
        <f>IF(ISNUMBER('201718 APC &amp; OPROC'!F1139),'201718 APC &amp; OPROC'!F1139*(1+VLOOKUP(LEFT($B1139,2),'Adjustment factors'!$B$9:$M$99,F$1,FALSE)),"-")</f>
        <v>-</v>
      </c>
      <c r="G1139" s="649" t="str">
        <f>IF(ISNUMBER('201718 APC &amp; OPROC'!G1139),'201718 APC &amp; OPROC'!G1139*(1+VLOOKUP(LEFT($B1139,2),'Adjustment factors'!$B$9:$M$99,G$1,FALSE)),"-")</f>
        <v>-</v>
      </c>
      <c r="H1139" s="650">
        <f>IF(ISBLANK('201718 APC &amp; OPROC'!H1139),"",'201718 APC &amp; OPROC'!H1139)</f>
        <v>72</v>
      </c>
      <c r="I1139" s="650">
        <f>IF(ISNUMBER('201718 APC &amp; OPROC'!I1139),'201718 APC &amp; OPROC'!I1139*(1+VLOOKUP(LEFT($B1139,2),'Adjustment factors'!$B$9:$M$99,I$1,FALSE)),"-")</f>
        <v>838.86862401740325</v>
      </c>
      <c r="J1139" s="650">
        <f>IF(ISBLANK('201718 APC &amp; OPROC'!J1139),"",'201718 APC &amp; OPROC'!J1139)</f>
        <v>21</v>
      </c>
      <c r="K1139" s="650">
        <f>IF(ISNUMBER('201718 APC &amp; OPROC'!K1139),'201718 APC &amp; OPROC'!K1139*(1+VLOOKUP(LEFT($B1139,2),'Adjustment factors'!$B$9:$M$99,K$1,FALSE)),"-")</f>
        <v>239.13861999999995</v>
      </c>
      <c r="L1139" s="650" t="str">
        <f>IF(ISBLANK('201718 APC &amp; OPROC'!L1139),"",'201718 APC &amp; OPROC'!L1139)</f>
        <v>Yes</v>
      </c>
      <c r="M1139" s="651">
        <f>IF(ISBLANK('201718 APC &amp; OPROC'!M1139),"",'201718 APC &amp; OPROC'!M1139)</f>
        <v>0.30000000000000004</v>
      </c>
      <c r="N1139" s="654">
        <f t="shared" si="17"/>
        <v>251.66058720522102</v>
      </c>
      <c r="O1139" s="652" t="str">
        <f>IF(ISBLANK('201718 APC &amp; OPROC'!O1139),"",'201718 APC &amp; OPROC'!O1139)</f>
        <v>-</v>
      </c>
      <c r="P1139" s="645" t="str">
        <f>IF(ISBLANK('201718 APC &amp; OPROC'!P1139),"",'201718 APC &amp; OPROC'!P1139)</f>
        <v>-</v>
      </c>
      <c r="Q1139" s="653" t="str">
        <f>IF(ISBLANK('201718 APC &amp; OPROC'!Q1139),"",'201718 APC &amp; OPROC'!Q1139)</f>
        <v>-</v>
      </c>
      <c r="R1139" s="647" t="str">
        <f>IF(ISBLANK('201718 APC &amp; OPROC'!R1139),"",'201718 APC &amp; OPROC'!R1139)</f>
        <v>-</v>
      </c>
      <c r="S1139" s="647" t="str">
        <f>IF(ISBLANK('201718 APC &amp; OPROC'!S1139),"",'201718 APC &amp; OPROC'!S1139)</f>
        <v/>
      </c>
      <c r="T1139" s="647" t="str">
        <f>IF(ISBLANK('201718 APC &amp; OPROC'!T1139),"",'201718 APC &amp; OPROC'!T1139)</f>
        <v/>
      </c>
      <c r="V1139" s="315"/>
      <c r="W1139" s="315"/>
    </row>
    <row r="1140" spans="2:23" s="139" customFormat="1" x14ac:dyDescent="0.35">
      <c r="B1140" s="648" t="s">
        <v>2721</v>
      </c>
      <c r="C1140" s="164" t="s">
        <v>2722</v>
      </c>
      <c r="D1140" s="649" t="str">
        <f>IF(ISNUMBER('201718 APC &amp; OPROC'!D1140),'201718 APC &amp; OPROC'!D1140*(1+VLOOKUP(LEFT($B1140,2),'Adjustment factors'!$B$9:$M$99,D$1,FALSE)),"-")</f>
        <v>-</v>
      </c>
      <c r="E1140" s="650">
        <f>IF(ISNUMBER('201718 APC &amp; OPROC'!E1140),'201718 APC &amp; OPROC'!E1140*(1+VLOOKUP(LEFT($B1140,2),'Adjustment factors'!$B$9:$M$99,E$1,FALSE)),"-")</f>
        <v>629.91592909204769</v>
      </c>
      <c r="F1140" s="649" t="str">
        <f>IF(ISNUMBER('201718 APC &amp; OPROC'!F1140),'201718 APC &amp; OPROC'!F1140*(1+VLOOKUP(LEFT($B1140,2),'Adjustment factors'!$B$9:$M$99,F$1,FALSE)),"-")</f>
        <v>-</v>
      </c>
      <c r="G1140" s="649" t="str">
        <f>IF(ISNUMBER('201718 APC &amp; OPROC'!G1140),'201718 APC &amp; OPROC'!G1140*(1+VLOOKUP(LEFT($B1140,2),'Adjustment factors'!$B$9:$M$99,G$1,FALSE)),"-")</f>
        <v>-</v>
      </c>
      <c r="H1140" s="650">
        <f>IF(ISBLANK('201718 APC &amp; OPROC'!H1140),"",'201718 APC &amp; OPROC'!H1140)</f>
        <v>23</v>
      </c>
      <c r="I1140" s="650">
        <f>IF(ISNUMBER('201718 APC &amp; OPROC'!I1140),'201718 APC &amp; OPROC'!I1140*(1+VLOOKUP(LEFT($B1140,2),'Adjustment factors'!$B$9:$M$99,I$1,FALSE)),"-")</f>
        <v>629.91592909204769</v>
      </c>
      <c r="J1140" s="650">
        <f>IF(ISBLANK('201718 APC &amp; OPROC'!J1140),"",'201718 APC &amp; OPROC'!J1140)</f>
        <v>8</v>
      </c>
      <c r="K1140" s="650">
        <f>IF(ISNUMBER('201718 APC &amp; OPROC'!K1140),'201718 APC &amp; OPROC'!K1140*(1+VLOOKUP(LEFT($B1140,2),'Adjustment factors'!$B$9:$M$99,K$1,FALSE)),"-")</f>
        <v>239.13861999999995</v>
      </c>
      <c r="L1140" s="650" t="str">
        <f>IF(ISBLANK('201718 APC &amp; OPROC'!L1140),"",'201718 APC &amp; OPROC'!L1140)</f>
        <v>Yes</v>
      </c>
      <c r="M1140" s="651">
        <f>IF(ISBLANK('201718 APC &amp; OPROC'!M1140),"",'201718 APC &amp; OPROC'!M1140)</f>
        <v>0.5</v>
      </c>
      <c r="N1140" s="654">
        <f t="shared" si="17"/>
        <v>314.95796454602385</v>
      </c>
      <c r="O1140" s="652" t="str">
        <f>IF(ISBLANK('201718 APC &amp; OPROC'!O1140),"",'201718 APC &amp; OPROC'!O1140)</f>
        <v>-</v>
      </c>
      <c r="P1140" s="645" t="str">
        <f>IF(ISBLANK('201718 APC &amp; OPROC'!P1140),"",'201718 APC &amp; OPROC'!P1140)</f>
        <v>-</v>
      </c>
      <c r="Q1140" s="653" t="str">
        <f>IF(ISBLANK('201718 APC &amp; OPROC'!Q1140),"",'201718 APC &amp; OPROC'!Q1140)</f>
        <v>-</v>
      </c>
      <c r="R1140" s="647" t="str">
        <f>IF(ISBLANK('201718 APC &amp; OPROC'!R1140),"",'201718 APC &amp; OPROC'!R1140)</f>
        <v>-</v>
      </c>
      <c r="S1140" s="647" t="str">
        <f>IF(ISBLANK('201718 APC &amp; OPROC'!S1140),"",'201718 APC &amp; OPROC'!S1140)</f>
        <v/>
      </c>
      <c r="T1140" s="647" t="str">
        <f>IF(ISBLANK('201718 APC &amp; OPROC'!T1140),"",'201718 APC &amp; OPROC'!T1140)</f>
        <v/>
      </c>
      <c r="V1140" s="315"/>
      <c r="W1140" s="315"/>
    </row>
    <row r="1141" spans="2:23" s="139" customFormat="1" x14ac:dyDescent="0.35">
      <c r="B1141" s="648" t="s">
        <v>2723</v>
      </c>
      <c r="C1141" s="164" t="s">
        <v>2724</v>
      </c>
      <c r="D1141" s="649" t="str">
        <f>IF(ISNUMBER('201718 APC &amp; OPROC'!D1141),'201718 APC &amp; OPROC'!D1141*(1+VLOOKUP(LEFT($B1141,2),'Adjustment factors'!$B$9:$M$99,D$1,FALSE)),"-")</f>
        <v>-</v>
      </c>
      <c r="E1141" s="650">
        <f>IF(ISNUMBER('201718 APC &amp; OPROC'!E1141),'201718 APC &amp; OPROC'!E1141*(1+VLOOKUP(LEFT($B1141,2),'Adjustment factors'!$B$9:$M$99,E$1,FALSE)),"-")</f>
        <v>1048.8406003814191</v>
      </c>
      <c r="F1141" s="649" t="str">
        <f>IF(ISNUMBER('201718 APC &amp; OPROC'!F1141),'201718 APC &amp; OPROC'!F1141*(1+VLOOKUP(LEFT($B1141,2),'Adjustment factors'!$B$9:$M$99,F$1,FALSE)),"-")</f>
        <v>-</v>
      </c>
      <c r="G1141" s="649" t="str">
        <f>IF(ISNUMBER('201718 APC &amp; OPROC'!G1141),'201718 APC &amp; OPROC'!G1141*(1+VLOOKUP(LEFT($B1141,2),'Adjustment factors'!$B$9:$M$99,G$1,FALSE)),"-")</f>
        <v>-</v>
      </c>
      <c r="H1141" s="650">
        <f>IF(ISBLANK('201718 APC &amp; OPROC'!H1141),"",'201718 APC &amp; OPROC'!H1141)</f>
        <v>19</v>
      </c>
      <c r="I1141" s="650">
        <f>IF(ISNUMBER('201718 APC &amp; OPROC'!I1141),'201718 APC &amp; OPROC'!I1141*(1+VLOOKUP(LEFT($B1141,2),'Adjustment factors'!$B$9:$M$99,I$1,FALSE)),"-")</f>
        <v>1048.8406003814191</v>
      </c>
      <c r="J1141" s="650">
        <f>IF(ISBLANK('201718 APC &amp; OPROC'!J1141),"",'201718 APC &amp; OPROC'!J1141)</f>
        <v>14</v>
      </c>
      <c r="K1141" s="650">
        <f>IF(ISNUMBER('201718 APC &amp; OPROC'!K1141),'201718 APC &amp; OPROC'!K1141*(1+VLOOKUP(LEFT($B1141,2),'Adjustment factors'!$B$9:$M$99,K$1,FALSE)),"-")</f>
        <v>239.13861999999995</v>
      </c>
      <c r="L1141" s="650" t="str">
        <f>IF(ISBLANK('201718 APC &amp; OPROC'!L1141),"",'201718 APC &amp; OPROC'!L1141)</f>
        <v>Yes</v>
      </c>
      <c r="M1141" s="651">
        <f>IF(ISBLANK('201718 APC &amp; OPROC'!M1141),"",'201718 APC &amp; OPROC'!M1141)</f>
        <v>0.30000000000000004</v>
      </c>
      <c r="N1141" s="654">
        <f t="shared" si="17"/>
        <v>314.65218011442579</v>
      </c>
      <c r="O1141" s="652" t="str">
        <f>IF(ISBLANK('201718 APC &amp; OPROC'!O1141),"",'201718 APC &amp; OPROC'!O1141)</f>
        <v>-</v>
      </c>
      <c r="P1141" s="645" t="str">
        <f>IF(ISBLANK('201718 APC &amp; OPROC'!P1141),"",'201718 APC &amp; OPROC'!P1141)</f>
        <v>-</v>
      </c>
      <c r="Q1141" s="653" t="str">
        <f>IF(ISBLANK('201718 APC &amp; OPROC'!Q1141),"",'201718 APC &amp; OPROC'!Q1141)</f>
        <v>-</v>
      </c>
      <c r="R1141" s="647" t="str">
        <f>IF(ISBLANK('201718 APC &amp; OPROC'!R1141),"",'201718 APC &amp; OPROC'!R1141)</f>
        <v>-</v>
      </c>
      <c r="S1141" s="647" t="str">
        <f>IF(ISBLANK('201718 APC &amp; OPROC'!S1141),"",'201718 APC &amp; OPROC'!S1141)</f>
        <v/>
      </c>
      <c r="T1141" s="647" t="str">
        <f>IF(ISBLANK('201718 APC &amp; OPROC'!T1141),"",'201718 APC &amp; OPROC'!T1141)</f>
        <v/>
      </c>
      <c r="V1141" s="315"/>
      <c r="W1141" s="315"/>
    </row>
    <row r="1142" spans="2:23" s="139" customFormat="1" x14ac:dyDescent="0.35">
      <c r="B1142" s="648" t="s">
        <v>2725</v>
      </c>
      <c r="C1142" s="164" t="s">
        <v>2726</v>
      </c>
      <c r="D1142" s="649" t="str">
        <f>IF(ISNUMBER('201718 APC &amp; OPROC'!D1142),'201718 APC &amp; OPROC'!D1142*(1+VLOOKUP(LEFT($B1142,2),'Adjustment factors'!$B$9:$M$99,D$1,FALSE)),"-")</f>
        <v>-</v>
      </c>
      <c r="E1142" s="650">
        <f>IF(ISNUMBER('201718 APC &amp; OPROC'!E1142),'201718 APC &amp; OPROC'!E1142*(1+VLOOKUP(LEFT($B1142,2),'Adjustment factors'!$B$9:$M$99,E$1,FALSE)),"-")</f>
        <v>733.88263583539538</v>
      </c>
      <c r="F1142" s="649" t="str">
        <f>IF(ISNUMBER('201718 APC &amp; OPROC'!F1142),'201718 APC &amp; OPROC'!F1142*(1+VLOOKUP(LEFT($B1142,2),'Adjustment factors'!$B$9:$M$99,F$1,FALSE)),"-")</f>
        <v>-</v>
      </c>
      <c r="G1142" s="649" t="str">
        <f>IF(ISNUMBER('201718 APC &amp; OPROC'!G1142),'201718 APC &amp; OPROC'!G1142*(1+VLOOKUP(LEFT($B1142,2),'Adjustment factors'!$B$9:$M$99,G$1,FALSE)),"-")</f>
        <v>-</v>
      </c>
      <c r="H1142" s="650">
        <f>IF(ISBLANK('201718 APC &amp; OPROC'!H1142),"",'201718 APC &amp; OPROC'!H1142)</f>
        <v>85</v>
      </c>
      <c r="I1142" s="650">
        <f>IF(ISNUMBER('201718 APC &amp; OPROC'!I1142),'201718 APC &amp; OPROC'!I1142*(1+VLOOKUP(LEFT($B1142,2),'Adjustment factors'!$B$9:$M$99,I$1,FALSE)),"-")</f>
        <v>733.88263583539538</v>
      </c>
      <c r="J1142" s="650">
        <f>IF(ISBLANK('201718 APC &amp; OPROC'!J1142),"",'201718 APC &amp; OPROC'!J1142)</f>
        <v>31</v>
      </c>
      <c r="K1142" s="650">
        <f>IF(ISNUMBER('201718 APC &amp; OPROC'!K1142),'201718 APC &amp; OPROC'!K1142*(1+VLOOKUP(LEFT($B1142,2),'Adjustment factors'!$B$9:$M$99,K$1,FALSE)),"-")</f>
        <v>239.13861999999995</v>
      </c>
      <c r="L1142" s="650" t="str">
        <f>IF(ISBLANK('201718 APC &amp; OPROC'!L1142),"",'201718 APC &amp; OPROC'!L1142)</f>
        <v>Yes</v>
      </c>
      <c r="M1142" s="651">
        <f>IF(ISBLANK('201718 APC &amp; OPROC'!M1142),"",'201718 APC &amp; OPROC'!M1142)</f>
        <v>0.30000000000000004</v>
      </c>
      <c r="N1142" s="654">
        <f t="shared" si="17"/>
        <v>220.16479075061864</v>
      </c>
      <c r="O1142" s="652" t="str">
        <f>IF(ISBLANK('201718 APC &amp; OPROC'!O1142),"",'201718 APC &amp; OPROC'!O1142)</f>
        <v>-</v>
      </c>
      <c r="P1142" s="645" t="str">
        <f>IF(ISBLANK('201718 APC &amp; OPROC'!P1142),"",'201718 APC &amp; OPROC'!P1142)</f>
        <v>-</v>
      </c>
      <c r="Q1142" s="653" t="str">
        <f>IF(ISBLANK('201718 APC &amp; OPROC'!Q1142),"",'201718 APC &amp; OPROC'!Q1142)</f>
        <v>-</v>
      </c>
      <c r="R1142" s="647" t="str">
        <f>IF(ISBLANK('201718 APC &amp; OPROC'!R1142),"",'201718 APC &amp; OPROC'!R1142)</f>
        <v>-</v>
      </c>
      <c r="S1142" s="647" t="str">
        <f>IF(ISBLANK('201718 APC &amp; OPROC'!S1142),"",'201718 APC &amp; OPROC'!S1142)</f>
        <v/>
      </c>
      <c r="T1142" s="647" t="str">
        <f>IF(ISBLANK('201718 APC &amp; OPROC'!T1142),"",'201718 APC &amp; OPROC'!T1142)</f>
        <v/>
      </c>
      <c r="V1142" s="315"/>
      <c r="W1142" s="315"/>
    </row>
    <row r="1143" spans="2:23" s="139" customFormat="1" x14ac:dyDescent="0.35">
      <c r="B1143" s="648" t="s">
        <v>2727</v>
      </c>
      <c r="C1143" s="164" t="s">
        <v>2728</v>
      </c>
      <c r="D1143" s="649" t="str">
        <f>IF(ISNUMBER('201718 APC &amp; OPROC'!D1143),'201718 APC &amp; OPROC'!D1143*(1+VLOOKUP(LEFT($B1143,2),'Adjustment factors'!$B$9:$M$99,D$1,FALSE)),"-")</f>
        <v>-</v>
      </c>
      <c r="E1143" s="650">
        <f>IF(ISNUMBER('201718 APC &amp; OPROC'!E1143),'201718 APC &amp; OPROC'!E1143*(1+VLOOKUP(LEFT($B1143,2),'Adjustment factors'!$B$9:$M$99,E$1,FALSE)),"-")</f>
        <v>629.91592909204769</v>
      </c>
      <c r="F1143" s="649" t="str">
        <f>IF(ISNUMBER('201718 APC &amp; OPROC'!F1143),'201718 APC &amp; OPROC'!F1143*(1+VLOOKUP(LEFT($B1143,2),'Adjustment factors'!$B$9:$M$99,F$1,FALSE)),"-")</f>
        <v>-</v>
      </c>
      <c r="G1143" s="649" t="str">
        <f>IF(ISNUMBER('201718 APC &amp; OPROC'!G1143),'201718 APC &amp; OPROC'!G1143*(1+VLOOKUP(LEFT($B1143,2),'Adjustment factors'!$B$9:$M$99,G$1,FALSE)),"-")</f>
        <v>-</v>
      </c>
      <c r="H1143" s="650">
        <f>IF(ISBLANK('201718 APC &amp; OPROC'!H1143),"",'201718 APC &amp; OPROC'!H1143)</f>
        <v>64</v>
      </c>
      <c r="I1143" s="650">
        <f>IF(ISNUMBER('201718 APC &amp; OPROC'!I1143),'201718 APC &amp; OPROC'!I1143*(1+VLOOKUP(LEFT($B1143,2),'Adjustment factors'!$B$9:$M$99,I$1,FALSE)),"-")</f>
        <v>629.91592909204769</v>
      </c>
      <c r="J1143" s="650">
        <f>IF(ISBLANK('201718 APC &amp; OPROC'!J1143),"",'201718 APC &amp; OPROC'!J1143)</f>
        <v>13</v>
      </c>
      <c r="K1143" s="650">
        <f>IF(ISNUMBER('201718 APC &amp; OPROC'!K1143),'201718 APC &amp; OPROC'!K1143*(1+VLOOKUP(LEFT($B1143,2),'Adjustment factors'!$B$9:$M$99,K$1,FALSE)),"-")</f>
        <v>239.13861999999995</v>
      </c>
      <c r="L1143" s="650" t="str">
        <f>IF(ISBLANK('201718 APC &amp; OPROC'!L1143),"",'201718 APC &amp; OPROC'!L1143)</f>
        <v>Yes</v>
      </c>
      <c r="M1143" s="651">
        <f>IF(ISBLANK('201718 APC &amp; OPROC'!M1143),"",'201718 APC &amp; OPROC'!M1143)</f>
        <v>0.5</v>
      </c>
      <c r="N1143" s="654">
        <f t="shared" si="17"/>
        <v>314.95796454602385</v>
      </c>
      <c r="O1143" s="652" t="str">
        <f>IF(ISBLANK('201718 APC &amp; OPROC'!O1143),"",'201718 APC &amp; OPROC'!O1143)</f>
        <v>-</v>
      </c>
      <c r="P1143" s="645" t="str">
        <f>IF(ISBLANK('201718 APC &amp; OPROC'!P1143),"",'201718 APC &amp; OPROC'!P1143)</f>
        <v>-</v>
      </c>
      <c r="Q1143" s="653" t="str">
        <f>IF(ISBLANK('201718 APC &amp; OPROC'!Q1143),"",'201718 APC &amp; OPROC'!Q1143)</f>
        <v>-</v>
      </c>
      <c r="R1143" s="647" t="str">
        <f>IF(ISBLANK('201718 APC &amp; OPROC'!R1143),"",'201718 APC &amp; OPROC'!R1143)</f>
        <v>-</v>
      </c>
      <c r="S1143" s="647" t="str">
        <f>IF(ISBLANK('201718 APC &amp; OPROC'!S1143),"",'201718 APC &amp; OPROC'!S1143)</f>
        <v/>
      </c>
      <c r="T1143" s="647" t="str">
        <f>IF(ISBLANK('201718 APC &amp; OPROC'!T1143),"",'201718 APC &amp; OPROC'!T1143)</f>
        <v/>
      </c>
      <c r="V1143" s="315"/>
      <c r="W1143" s="315"/>
    </row>
    <row r="1144" spans="2:23" s="139" customFormat="1" x14ac:dyDescent="0.35">
      <c r="B1144" s="648" t="s">
        <v>2729</v>
      </c>
      <c r="C1144" s="164" t="s">
        <v>2730</v>
      </c>
      <c r="D1144" s="649" t="str">
        <f>IF(ISNUMBER('201718 APC &amp; OPROC'!D1144),'201718 APC &amp; OPROC'!D1144*(1+VLOOKUP(LEFT($B1144,2),'Adjustment factors'!$B$9:$M$99,D$1,FALSE)),"-")</f>
        <v>-</v>
      </c>
      <c r="E1144" s="650">
        <f>IF(ISNUMBER('201718 APC &amp; OPROC'!E1144),'201718 APC &amp; OPROC'!E1144*(1+VLOOKUP(LEFT($B1144,2),'Adjustment factors'!$B$9:$M$99,E$1,FALSE)),"-")</f>
        <v>419.94395272803177</v>
      </c>
      <c r="F1144" s="649" t="str">
        <f>IF(ISNUMBER('201718 APC &amp; OPROC'!F1144),'201718 APC &amp; OPROC'!F1144*(1+VLOOKUP(LEFT($B1144,2),'Adjustment factors'!$B$9:$M$99,F$1,FALSE)),"-")</f>
        <v>-</v>
      </c>
      <c r="G1144" s="649" t="str">
        <f>IF(ISNUMBER('201718 APC &amp; OPROC'!G1144),'201718 APC &amp; OPROC'!G1144*(1+VLOOKUP(LEFT($B1144,2),'Adjustment factors'!$B$9:$M$99,G$1,FALSE)),"-")</f>
        <v>-</v>
      </c>
      <c r="H1144" s="650">
        <f>IF(ISBLANK('201718 APC &amp; OPROC'!H1144),"",'201718 APC &amp; OPROC'!H1144)</f>
        <v>5</v>
      </c>
      <c r="I1144" s="650">
        <f>IF(ISNUMBER('201718 APC &amp; OPROC'!I1144),'201718 APC &amp; OPROC'!I1144*(1+VLOOKUP(LEFT($B1144,2),'Adjustment factors'!$B$9:$M$99,I$1,FALSE)),"-")</f>
        <v>419.94395272803177</v>
      </c>
      <c r="J1144" s="650">
        <f>IF(ISBLANK('201718 APC &amp; OPROC'!J1144),"",'201718 APC &amp; OPROC'!J1144)</f>
        <v>5</v>
      </c>
      <c r="K1144" s="650">
        <f>IF(ISNUMBER('201718 APC &amp; OPROC'!K1144),'201718 APC &amp; OPROC'!K1144*(1+VLOOKUP(LEFT($B1144,2),'Adjustment factors'!$B$9:$M$99,K$1,FALSE)),"-")</f>
        <v>239.13861999999995</v>
      </c>
      <c r="L1144" s="650" t="str">
        <f>IF(ISBLANK('201718 APC &amp; OPROC'!L1144),"",'201718 APC &amp; OPROC'!L1144)</f>
        <v>Yes</v>
      </c>
      <c r="M1144" s="651">
        <f>IF(ISBLANK('201718 APC &amp; OPROC'!M1144),"",'201718 APC &amp; OPROC'!M1144)</f>
        <v>0.75</v>
      </c>
      <c r="N1144" s="654">
        <f t="shared" si="17"/>
        <v>314.95796454602385</v>
      </c>
      <c r="O1144" s="652" t="str">
        <f>IF(ISBLANK('201718 APC &amp; OPROC'!O1144),"",'201718 APC &amp; OPROC'!O1144)</f>
        <v>-</v>
      </c>
      <c r="P1144" s="645" t="str">
        <f>IF(ISBLANK('201718 APC &amp; OPROC'!P1144),"",'201718 APC &amp; OPROC'!P1144)</f>
        <v>-</v>
      </c>
      <c r="Q1144" s="653" t="str">
        <f>IF(ISBLANK('201718 APC &amp; OPROC'!Q1144),"",'201718 APC &amp; OPROC'!Q1144)</f>
        <v>-</v>
      </c>
      <c r="R1144" s="647" t="str">
        <f>IF(ISBLANK('201718 APC &amp; OPROC'!R1144),"",'201718 APC &amp; OPROC'!R1144)</f>
        <v>-</v>
      </c>
      <c r="S1144" s="647" t="str">
        <f>IF(ISBLANK('201718 APC &amp; OPROC'!S1144),"",'201718 APC &amp; OPROC'!S1144)</f>
        <v/>
      </c>
      <c r="T1144" s="647" t="str">
        <f>IF(ISBLANK('201718 APC &amp; OPROC'!T1144),"",'201718 APC &amp; OPROC'!T1144)</f>
        <v/>
      </c>
      <c r="V1144" s="315"/>
      <c r="W1144" s="315"/>
    </row>
    <row r="1145" spans="2:23" s="139" customFormat="1" x14ac:dyDescent="0.35">
      <c r="B1145" s="648" t="s">
        <v>2731</v>
      </c>
      <c r="C1145" s="164" t="s">
        <v>2732</v>
      </c>
      <c r="D1145" s="649" t="str">
        <f>IF(ISNUMBER('201718 APC &amp; OPROC'!D1145),'201718 APC &amp; OPROC'!D1145*(1+VLOOKUP(LEFT($B1145,2),'Adjustment factors'!$B$9:$M$99,D$1,FALSE)),"-")</f>
        <v>-</v>
      </c>
      <c r="E1145" s="650">
        <f>IF(ISNUMBER('201718 APC &amp; OPROC'!E1145),'201718 APC &amp; OPROC'!E1145*(1+VLOOKUP(LEFT($B1145,2),'Adjustment factors'!$B$9:$M$99,E$1,FALSE)),"-")</f>
        <v>314.95796454602385</v>
      </c>
      <c r="F1145" s="649" t="str">
        <f>IF(ISNUMBER('201718 APC &amp; OPROC'!F1145),'201718 APC &amp; OPROC'!F1145*(1+VLOOKUP(LEFT($B1145,2),'Adjustment factors'!$B$9:$M$99,F$1,FALSE)),"-")</f>
        <v>-</v>
      </c>
      <c r="G1145" s="649" t="str">
        <f>IF(ISNUMBER('201718 APC &amp; OPROC'!G1145),'201718 APC &amp; OPROC'!G1145*(1+VLOOKUP(LEFT($B1145,2),'Adjustment factors'!$B$9:$M$99,G$1,FALSE)),"-")</f>
        <v>-</v>
      </c>
      <c r="H1145" s="650">
        <f>IF(ISBLANK('201718 APC &amp; OPROC'!H1145),"",'201718 APC &amp; OPROC'!H1145)</f>
        <v>5</v>
      </c>
      <c r="I1145" s="650">
        <f>IF(ISNUMBER('201718 APC &amp; OPROC'!I1145),'201718 APC &amp; OPROC'!I1145*(1+VLOOKUP(LEFT($B1145,2),'Adjustment factors'!$B$9:$M$99,I$1,FALSE)),"-")</f>
        <v>314.95796454602385</v>
      </c>
      <c r="J1145" s="650">
        <f>IF(ISBLANK('201718 APC &amp; OPROC'!J1145),"",'201718 APC &amp; OPROC'!J1145)</f>
        <v>5</v>
      </c>
      <c r="K1145" s="650">
        <f>IF(ISNUMBER('201718 APC &amp; OPROC'!K1145),'201718 APC &amp; OPROC'!K1145*(1+VLOOKUP(LEFT($B1145,2),'Adjustment factors'!$B$9:$M$99,K$1,FALSE)),"-")</f>
        <v>239.13861999999995</v>
      </c>
      <c r="L1145" s="650" t="str">
        <f>IF(ISBLANK('201718 APC &amp; OPROC'!L1145),"",'201718 APC &amp; OPROC'!L1145)</f>
        <v>No</v>
      </c>
      <c r="M1145" s="651" t="str">
        <f>IF(ISBLANK('201718 APC &amp; OPROC'!M1145),"",'201718 APC &amp; OPROC'!M1145)</f>
        <v>-</v>
      </c>
      <c r="N1145" s="654" t="str">
        <f t="shared" si="17"/>
        <v>-</v>
      </c>
      <c r="O1145" s="652" t="str">
        <f>IF(ISBLANK('201718 APC &amp; OPROC'!O1145),"",'201718 APC &amp; OPROC'!O1145)</f>
        <v>-</v>
      </c>
      <c r="P1145" s="645" t="str">
        <f>IF(ISBLANK('201718 APC &amp; OPROC'!P1145),"",'201718 APC &amp; OPROC'!P1145)</f>
        <v>-</v>
      </c>
      <c r="Q1145" s="653" t="str">
        <f>IF(ISBLANK('201718 APC &amp; OPROC'!Q1145),"",'201718 APC &amp; OPROC'!Q1145)</f>
        <v>-</v>
      </c>
      <c r="R1145" s="647" t="str">
        <f>IF(ISBLANK('201718 APC &amp; OPROC'!R1145),"",'201718 APC &amp; OPROC'!R1145)</f>
        <v>-</v>
      </c>
      <c r="S1145" s="647" t="str">
        <f>IF(ISBLANK('201718 APC &amp; OPROC'!S1145),"",'201718 APC &amp; OPROC'!S1145)</f>
        <v/>
      </c>
      <c r="T1145" s="647" t="str">
        <f>IF(ISBLANK('201718 APC &amp; OPROC'!T1145),"",'201718 APC &amp; OPROC'!T1145)</f>
        <v/>
      </c>
      <c r="V1145" s="315"/>
      <c r="W1145" s="315"/>
    </row>
    <row r="1146" spans="2:23" s="139" customFormat="1" x14ac:dyDescent="0.35">
      <c r="B1146" s="648" t="s">
        <v>2733</v>
      </c>
      <c r="C1146" s="164" t="s">
        <v>2734</v>
      </c>
      <c r="D1146" s="649" t="str">
        <f>IF(ISNUMBER('201718 APC &amp; OPROC'!D1146),'201718 APC &amp; OPROC'!D1146*(1+VLOOKUP(LEFT($B1146,2),'Adjustment factors'!$B$9:$M$99,D$1,FALSE)),"-")</f>
        <v>-</v>
      </c>
      <c r="E1146" s="650">
        <f>IF(ISNUMBER('201718 APC &amp; OPROC'!E1146),'201718 APC &amp; OPROC'!E1146*(1+VLOOKUP(LEFT($B1146,2),'Adjustment factors'!$B$9:$M$99,E$1,FALSE)),"-")</f>
        <v>2622.6111416728781</v>
      </c>
      <c r="F1146" s="649" t="str">
        <f>IF(ISNUMBER('201718 APC &amp; OPROC'!F1146),'201718 APC &amp; OPROC'!F1146*(1+VLOOKUP(LEFT($B1146,2),'Adjustment factors'!$B$9:$M$99,F$1,FALSE)),"-")</f>
        <v>-</v>
      </c>
      <c r="G1146" s="649" t="str">
        <f>IF(ISNUMBER('201718 APC &amp; OPROC'!G1146),'201718 APC &amp; OPROC'!G1146*(1+VLOOKUP(LEFT($B1146,2),'Adjustment factors'!$B$9:$M$99,G$1,FALSE)),"-")</f>
        <v>-</v>
      </c>
      <c r="H1146" s="650">
        <f>IF(ISBLANK('201718 APC &amp; OPROC'!H1146),"",'201718 APC &amp; OPROC'!H1146)</f>
        <v>65</v>
      </c>
      <c r="I1146" s="650">
        <f>IF(ISNUMBER('201718 APC &amp; OPROC'!I1146),'201718 APC &amp; OPROC'!I1146*(1+VLOOKUP(LEFT($B1146,2),'Adjustment factors'!$B$9:$M$99,I$1,FALSE)),"-")</f>
        <v>2622.6111416728781</v>
      </c>
      <c r="J1146" s="650">
        <f>IF(ISBLANK('201718 APC &amp; OPROC'!J1146),"",'201718 APC &amp; OPROC'!J1146)</f>
        <v>78</v>
      </c>
      <c r="K1146" s="650">
        <f>IF(ISNUMBER('201718 APC &amp; OPROC'!K1146),'201718 APC &amp; OPROC'!K1146*(1+VLOOKUP(LEFT($B1146,2),'Adjustment factors'!$B$9:$M$99,K$1,FALSE)),"-")</f>
        <v>239.13861999999995</v>
      </c>
      <c r="L1146" s="650" t="str">
        <f>IF(ISBLANK('201718 APC &amp; OPROC'!L1146),"",'201718 APC &amp; OPROC'!L1146)</f>
        <v>Yes</v>
      </c>
      <c r="M1146" s="651">
        <f>IF(ISBLANK('201718 APC &amp; OPROC'!M1146),"",'201718 APC &amp; OPROC'!M1146)</f>
        <v>0.30000000000000004</v>
      </c>
      <c r="N1146" s="654">
        <f t="shared" si="17"/>
        <v>786.78334250186356</v>
      </c>
      <c r="O1146" s="652" t="str">
        <f>IF(ISBLANK('201718 APC &amp; OPROC'!O1146),"",'201718 APC &amp; OPROC'!O1146)</f>
        <v>-</v>
      </c>
      <c r="P1146" s="645" t="str">
        <f>IF(ISBLANK('201718 APC &amp; OPROC'!P1146),"",'201718 APC &amp; OPROC'!P1146)</f>
        <v>-</v>
      </c>
      <c r="Q1146" s="653" t="str">
        <f>IF(ISBLANK('201718 APC &amp; OPROC'!Q1146),"",'201718 APC &amp; OPROC'!Q1146)</f>
        <v>-</v>
      </c>
      <c r="R1146" s="647" t="str">
        <f>IF(ISBLANK('201718 APC &amp; OPROC'!R1146),"",'201718 APC &amp; OPROC'!R1146)</f>
        <v>-</v>
      </c>
      <c r="S1146" s="647" t="str">
        <f>IF(ISBLANK('201718 APC &amp; OPROC'!S1146),"",'201718 APC &amp; OPROC'!S1146)</f>
        <v/>
      </c>
      <c r="T1146" s="647" t="str">
        <f>IF(ISBLANK('201718 APC &amp; OPROC'!T1146),"",'201718 APC &amp; OPROC'!T1146)</f>
        <v/>
      </c>
      <c r="V1146" s="315"/>
      <c r="W1146" s="315"/>
    </row>
    <row r="1147" spans="2:23" s="139" customFormat="1" x14ac:dyDescent="0.35">
      <c r="B1147" s="648" t="s">
        <v>2735</v>
      </c>
      <c r="C1147" s="164" t="s">
        <v>2736</v>
      </c>
      <c r="D1147" s="649" t="str">
        <f>IF(ISNUMBER('201718 APC &amp; OPROC'!D1147),'201718 APC &amp; OPROC'!D1147*(1+VLOOKUP(LEFT($B1147,2),'Adjustment factors'!$B$9:$M$99,D$1,FALSE)),"-")</f>
        <v>-</v>
      </c>
      <c r="E1147" s="650">
        <f>IF(ISNUMBER('201718 APC &amp; OPROC'!E1147),'201718 APC &amp; OPROC'!E1147*(1+VLOOKUP(LEFT($B1147,2),'Adjustment factors'!$B$9:$M$99,E$1,FALSE)),"-")</f>
        <v>2098.7004822014987</v>
      </c>
      <c r="F1147" s="649" t="str">
        <f>IF(ISNUMBER('201718 APC &amp; OPROC'!F1147),'201718 APC &amp; OPROC'!F1147*(1+VLOOKUP(LEFT($B1147,2),'Adjustment factors'!$B$9:$M$99,F$1,FALSE)),"-")</f>
        <v>-</v>
      </c>
      <c r="G1147" s="649" t="str">
        <f>IF(ISNUMBER('201718 APC &amp; OPROC'!G1147),'201718 APC &amp; OPROC'!G1147*(1+VLOOKUP(LEFT($B1147,2),'Adjustment factors'!$B$9:$M$99,G$1,FALSE)),"-")</f>
        <v>-</v>
      </c>
      <c r="H1147" s="650">
        <f>IF(ISBLANK('201718 APC &amp; OPROC'!H1147),"",'201718 APC &amp; OPROC'!H1147)</f>
        <v>28</v>
      </c>
      <c r="I1147" s="650">
        <f>IF(ISNUMBER('201718 APC &amp; OPROC'!I1147),'201718 APC &amp; OPROC'!I1147*(1+VLOOKUP(LEFT($B1147,2),'Adjustment factors'!$B$9:$M$99,I$1,FALSE)),"-")</f>
        <v>2098.7004822014987</v>
      </c>
      <c r="J1147" s="650">
        <f>IF(ISBLANK('201718 APC &amp; OPROC'!J1147),"",'201718 APC &amp; OPROC'!J1147)</f>
        <v>42</v>
      </c>
      <c r="K1147" s="650">
        <f>IF(ISNUMBER('201718 APC &amp; OPROC'!K1147),'201718 APC &amp; OPROC'!K1147*(1+VLOOKUP(LEFT($B1147,2),'Adjustment factors'!$B$9:$M$99,K$1,FALSE)),"-")</f>
        <v>239.13861999999995</v>
      </c>
      <c r="L1147" s="650" t="str">
        <f>IF(ISBLANK('201718 APC &amp; OPROC'!L1147),"",'201718 APC &amp; OPROC'!L1147)</f>
        <v>Yes</v>
      </c>
      <c r="M1147" s="651">
        <f>IF(ISBLANK('201718 APC &amp; OPROC'!M1147),"",'201718 APC &amp; OPROC'!M1147)</f>
        <v>0.30000000000000004</v>
      </c>
      <c r="N1147" s="654">
        <f t="shared" si="17"/>
        <v>629.61014466044969</v>
      </c>
      <c r="O1147" s="652" t="str">
        <f>IF(ISBLANK('201718 APC &amp; OPROC'!O1147),"",'201718 APC &amp; OPROC'!O1147)</f>
        <v>-</v>
      </c>
      <c r="P1147" s="645" t="str">
        <f>IF(ISBLANK('201718 APC &amp; OPROC'!P1147),"",'201718 APC &amp; OPROC'!P1147)</f>
        <v>-</v>
      </c>
      <c r="Q1147" s="653" t="str">
        <f>IF(ISBLANK('201718 APC &amp; OPROC'!Q1147),"",'201718 APC &amp; OPROC'!Q1147)</f>
        <v>-</v>
      </c>
      <c r="R1147" s="647" t="str">
        <f>IF(ISBLANK('201718 APC &amp; OPROC'!R1147),"",'201718 APC &amp; OPROC'!R1147)</f>
        <v>-</v>
      </c>
      <c r="S1147" s="647" t="str">
        <f>IF(ISBLANK('201718 APC &amp; OPROC'!S1147),"",'201718 APC &amp; OPROC'!S1147)</f>
        <v/>
      </c>
      <c r="T1147" s="647" t="str">
        <f>IF(ISBLANK('201718 APC &amp; OPROC'!T1147),"",'201718 APC &amp; OPROC'!T1147)</f>
        <v/>
      </c>
      <c r="V1147" s="315"/>
      <c r="W1147" s="315"/>
    </row>
    <row r="1148" spans="2:23" s="139" customFormat="1" x14ac:dyDescent="0.35">
      <c r="B1148" s="648" t="s">
        <v>2737</v>
      </c>
      <c r="C1148" s="164" t="s">
        <v>2738</v>
      </c>
      <c r="D1148" s="649" t="str">
        <f>IF(ISNUMBER('201718 APC &amp; OPROC'!D1148),'201718 APC &amp; OPROC'!D1148*(1+VLOOKUP(LEFT($B1148,2),'Adjustment factors'!$B$9:$M$99,D$1,FALSE)),"-")</f>
        <v>-</v>
      </c>
      <c r="E1148" s="650">
        <f>IF(ISNUMBER('201718 APC &amp; OPROC'!E1148),'201718 APC &amp; OPROC'!E1148*(1+VLOOKUP(LEFT($B1148,2),'Adjustment factors'!$B$9:$M$99,E$1,FALSE)),"-")</f>
        <v>1573.7705412914588</v>
      </c>
      <c r="F1148" s="649" t="str">
        <f>IF(ISNUMBER('201718 APC &amp; OPROC'!F1148),'201718 APC &amp; OPROC'!F1148*(1+VLOOKUP(LEFT($B1148,2),'Adjustment factors'!$B$9:$M$99,F$1,FALSE)),"-")</f>
        <v>-</v>
      </c>
      <c r="G1148" s="649" t="str">
        <f>IF(ISNUMBER('201718 APC &amp; OPROC'!G1148),'201718 APC &amp; OPROC'!G1148*(1+VLOOKUP(LEFT($B1148,2),'Adjustment factors'!$B$9:$M$99,G$1,FALSE)),"-")</f>
        <v>-</v>
      </c>
      <c r="H1148" s="650">
        <f>IF(ISBLANK('201718 APC &amp; OPROC'!H1148),"",'201718 APC &amp; OPROC'!H1148)</f>
        <v>5</v>
      </c>
      <c r="I1148" s="650">
        <f>IF(ISNUMBER('201718 APC &amp; OPROC'!I1148),'201718 APC &amp; OPROC'!I1148*(1+VLOOKUP(LEFT($B1148,2),'Adjustment factors'!$B$9:$M$99,I$1,FALSE)),"-")</f>
        <v>1573.7705412914588</v>
      </c>
      <c r="J1148" s="650">
        <f>IF(ISBLANK('201718 APC &amp; OPROC'!J1148),"",'201718 APC &amp; OPROC'!J1148)</f>
        <v>25</v>
      </c>
      <c r="K1148" s="650">
        <f>IF(ISNUMBER('201718 APC &amp; OPROC'!K1148),'201718 APC &amp; OPROC'!K1148*(1+VLOOKUP(LEFT($B1148,2),'Adjustment factors'!$B$9:$M$99,K$1,FALSE)),"-")</f>
        <v>239.13861999999995</v>
      </c>
      <c r="L1148" s="650" t="str">
        <f>IF(ISBLANK('201718 APC &amp; OPROC'!L1148),"",'201718 APC &amp; OPROC'!L1148)</f>
        <v>Yes</v>
      </c>
      <c r="M1148" s="651">
        <f>IF(ISBLANK('201718 APC &amp; OPROC'!M1148),"",'201718 APC &amp; OPROC'!M1148)</f>
        <v>0.30000000000000004</v>
      </c>
      <c r="N1148" s="654">
        <f t="shared" si="17"/>
        <v>472.13116238743771</v>
      </c>
      <c r="O1148" s="652" t="str">
        <f>IF(ISBLANK('201718 APC &amp; OPROC'!O1148),"",'201718 APC &amp; OPROC'!O1148)</f>
        <v>-</v>
      </c>
      <c r="P1148" s="645" t="str">
        <f>IF(ISBLANK('201718 APC &amp; OPROC'!P1148),"",'201718 APC &amp; OPROC'!P1148)</f>
        <v>-</v>
      </c>
      <c r="Q1148" s="653" t="str">
        <f>IF(ISBLANK('201718 APC &amp; OPROC'!Q1148),"",'201718 APC &amp; OPROC'!Q1148)</f>
        <v>-</v>
      </c>
      <c r="R1148" s="647" t="str">
        <f>IF(ISBLANK('201718 APC &amp; OPROC'!R1148),"",'201718 APC &amp; OPROC'!R1148)</f>
        <v>-</v>
      </c>
      <c r="S1148" s="647" t="str">
        <f>IF(ISBLANK('201718 APC &amp; OPROC'!S1148),"",'201718 APC &amp; OPROC'!S1148)</f>
        <v/>
      </c>
      <c r="T1148" s="647" t="str">
        <f>IF(ISBLANK('201718 APC &amp; OPROC'!T1148),"",'201718 APC &amp; OPROC'!T1148)</f>
        <v/>
      </c>
      <c r="V1148" s="315"/>
      <c r="W1148" s="315"/>
    </row>
    <row r="1149" spans="2:23" s="139" customFormat="1" x14ac:dyDescent="0.35">
      <c r="B1149" s="648" t="s">
        <v>2739</v>
      </c>
      <c r="C1149" s="164" t="s">
        <v>2740</v>
      </c>
      <c r="D1149" s="649" t="str">
        <f>IF(ISNUMBER('201718 APC &amp; OPROC'!D1149),'201718 APC &amp; OPROC'!D1149*(1+VLOOKUP(LEFT($B1149,2),'Adjustment factors'!$B$9:$M$99,D$1,FALSE)),"-")</f>
        <v>-</v>
      </c>
      <c r="E1149" s="650">
        <f>IF(ISNUMBER('201718 APC &amp; OPROC'!E1149),'201718 APC &amp; OPROC'!E1149*(1+VLOOKUP(LEFT($B1149,2),'Adjustment factors'!$B$9:$M$99,E$1,FALSE)),"-")</f>
        <v>1573.7705412914588</v>
      </c>
      <c r="F1149" s="649" t="str">
        <f>IF(ISNUMBER('201718 APC &amp; OPROC'!F1149),'201718 APC &amp; OPROC'!F1149*(1+VLOOKUP(LEFT($B1149,2),'Adjustment factors'!$B$9:$M$99,F$1,FALSE)),"-")</f>
        <v>-</v>
      </c>
      <c r="G1149" s="649" t="str">
        <f>IF(ISNUMBER('201718 APC &amp; OPROC'!G1149),'201718 APC &amp; OPROC'!G1149*(1+VLOOKUP(LEFT($B1149,2),'Adjustment factors'!$B$9:$M$99,G$1,FALSE)),"-")</f>
        <v>-</v>
      </c>
      <c r="H1149" s="650">
        <f>IF(ISBLANK('201718 APC &amp; OPROC'!H1149),"",'201718 APC &amp; OPROC'!H1149)</f>
        <v>97</v>
      </c>
      <c r="I1149" s="650">
        <f>IF(ISNUMBER('201718 APC &amp; OPROC'!I1149),'201718 APC &amp; OPROC'!I1149*(1+VLOOKUP(LEFT($B1149,2),'Adjustment factors'!$B$9:$M$99,I$1,FALSE)),"-")</f>
        <v>1573.7705412914588</v>
      </c>
      <c r="J1149" s="650">
        <f>IF(ISBLANK('201718 APC &amp; OPROC'!J1149),"",'201718 APC &amp; OPROC'!J1149)</f>
        <v>84</v>
      </c>
      <c r="K1149" s="650">
        <f>IF(ISNUMBER('201718 APC &amp; OPROC'!K1149),'201718 APC &amp; OPROC'!K1149*(1+VLOOKUP(LEFT($B1149,2),'Adjustment factors'!$B$9:$M$99,K$1,FALSE)),"-")</f>
        <v>239.13861999999995</v>
      </c>
      <c r="L1149" s="650" t="str">
        <f>IF(ISBLANK('201718 APC &amp; OPROC'!L1149),"",'201718 APC &amp; OPROC'!L1149)</f>
        <v>Yes</v>
      </c>
      <c r="M1149" s="651">
        <f>IF(ISBLANK('201718 APC &amp; OPROC'!M1149),"",'201718 APC &amp; OPROC'!M1149)</f>
        <v>0.30000000000000004</v>
      </c>
      <c r="N1149" s="654">
        <f t="shared" si="17"/>
        <v>472.13116238743771</v>
      </c>
      <c r="O1149" s="652" t="str">
        <f>IF(ISBLANK('201718 APC &amp; OPROC'!O1149),"",'201718 APC &amp; OPROC'!O1149)</f>
        <v>-</v>
      </c>
      <c r="P1149" s="645" t="str">
        <f>IF(ISBLANK('201718 APC &amp; OPROC'!P1149),"",'201718 APC &amp; OPROC'!P1149)</f>
        <v>-</v>
      </c>
      <c r="Q1149" s="653" t="str">
        <f>IF(ISBLANK('201718 APC &amp; OPROC'!Q1149),"",'201718 APC &amp; OPROC'!Q1149)</f>
        <v>-</v>
      </c>
      <c r="R1149" s="647" t="str">
        <f>IF(ISBLANK('201718 APC &amp; OPROC'!R1149),"",'201718 APC &amp; OPROC'!R1149)</f>
        <v>-</v>
      </c>
      <c r="S1149" s="647" t="str">
        <f>IF(ISBLANK('201718 APC &amp; OPROC'!S1149),"",'201718 APC &amp; OPROC'!S1149)</f>
        <v/>
      </c>
      <c r="T1149" s="647" t="str">
        <f>IF(ISBLANK('201718 APC &amp; OPROC'!T1149),"",'201718 APC &amp; OPROC'!T1149)</f>
        <v/>
      </c>
      <c r="V1149" s="315"/>
      <c r="W1149" s="315"/>
    </row>
    <row r="1150" spans="2:23" s="139" customFormat="1" x14ac:dyDescent="0.35">
      <c r="B1150" s="648" t="s">
        <v>2741</v>
      </c>
      <c r="C1150" s="164" t="s">
        <v>2742</v>
      </c>
      <c r="D1150" s="649" t="str">
        <f>IF(ISNUMBER('201718 APC &amp; OPROC'!D1150),'201718 APC &amp; OPROC'!D1150*(1+VLOOKUP(LEFT($B1150,2),'Adjustment factors'!$B$9:$M$99,D$1,FALSE)),"-")</f>
        <v>-</v>
      </c>
      <c r="E1150" s="650">
        <f>IF(ISNUMBER('201718 APC &amp; OPROC'!E1150),'201718 APC &amp; OPROC'!E1150*(1+VLOOKUP(LEFT($B1150,2),'Adjustment factors'!$B$9:$M$99,E$1,FALSE)),"-")</f>
        <v>1258.8125767454351</v>
      </c>
      <c r="F1150" s="649" t="str">
        <f>IF(ISNUMBER('201718 APC &amp; OPROC'!F1150),'201718 APC &amp; OPROC'!F1150*(1+VLOOKUP(LEFT($B1150,2),'Adjustment factors'!$B$9:$M$99,F$1,FALSE)),"-")</f>
        <v>-</v>
      </c>
      <c r="G1150" s="649" t="str">
        <f>IF(ISNUMBER('201718 APC &amp; OPROC'!G1150),'201718 APC &amp; OPROC'!G1150*(1+VLOOKUP(LEFT($B1150,2),'Adjustment factors'!$B$9:$M$99,G$1,FALSE)),"-")</f>
        <v>-</v>
      </c>
      <c r="H1150" s="650">
        <f>IF(ISBLANK('201718 APC &amp; OPROC'!H1150),"",'201718 APC &amp; OPROC'!H1150)</f>
        <v>22</v>
      </c>
      <c r="I1150" s="650">
        <f>IF(ISNUMBER('201718 APC &amp; OPROC'!I1150),'201718 APC &amp; OPROC'!I1150*(1+VLOOKUP(LEFT($B1150,2),'Adjustment factors'!$B$9:$M$99,I$1,FALSE)),"-")</f>
        <v>1258.8125767454351</v>
      </c>
      <c r="J1150" s="650">
        <f>IF(ISBLANK('201718 APC &amp; OPROC'!J1150),"",'201718 APC &amp; OPROC'!J1150)</f>
        <v>37</v>
      </c>
      <c r="K1150" s="650">
        <f>IF(ISNUMBER('201718 APC &amp; OPROC'!K1150),'201718 APC &amp; OPROC'!K1150*(1+VLOOKUP(LEFT($B1150,2),'Adjustment factors'!$B$9:$M$99,K$1,FALSE)),"-")</f>
        <v>239.13861999999995</v>
      </c>
      <c r="L1150" s="650" t="str">
        <f>IF(ISBLANK('201718 APC &amp; OPROC'!L1150),"",'201718 APC &amp; OPROC'!L1150)</f>
        <v>Yes</v>
      </c>
      <c r="M1150" s="651">
        <f>IF(ISBLANK('201718 APC &amp; OPROC'!M1150),"",'201718 APC &amp; OPROC'!M1150)</f>
        <v>0.30000000000000004</v>
      </c>
      <c r="N1150" s="654">
        <f t="shared" si="17"/>
        <v>377.64377302363056</v>
      </c>
      <c r="O1150" s="652" t="str">
        <f>IF(ISBLANK('201718 APC &amp; OPROC'!O1150),"",'201718 APC &amp; OPROC'!O1150)</f>
        <v>-</v>
      </c>
      <c r="P1150" s="645" t="str">
        <f>IF(ISBLANK('201718 APC &amp; OPROC'!P1150),"",'201718 APC &amp; OPROC'!P1150)</f>
        <v>-</v>
      </c>
      <c r="Q1150" s="653" t="str">
        <f>IF(ISBLANK('201718 APC &amp; OPROC'!Q1150),"",'201718 APC &amp; OPROC'!Q1150)</f>
        <v>-</v>
      </c>
      <c r="R1150" s="647" t="str">
        <f>IF(ISBLANK('201718 APC &amp; OPROC'!R1150),"",'201718 APC &amp; OPROC'!R1150)</f>
        <v>-</v>
      </c>
      <c r="S1150" s="647" t="str">
        <f>IF(ISBLANK('201718 APC &amp; OPROC'!S1150),"",'201718 APC &amp; OPROC'!S1150)</f>
        <v/>
      </c>
      <c r="T1150" s="647" t="str">
        <f>IF(ISBLANK('201718 APC &amp; OPROC'!T1150),"",'201718 APC &amp; OPROC'!T1150)</f>
        <v/>
      </c>
      <c r="V1150" s="315"/>
      <c r="W1150" s="315"/>
    </row>
    <row r="1151" spans="2:23" s="139" customFormat="1" x14ac:dyDescent="0.35">
      <c r="B1151" s="648" t="s">
        <v>2743</v>
      </c>
      <c r="C1151" s="164" t="s">
        <v>2744</v>
      </c>
      <c r="D1151" s="649" t="str">
        <f>IF(ISNUMBER('201718 APC &amp; OPROC'!D1151),'201718 APC &amp; OPROC'!D1151*(1+VLOOKUP(LEFT($B1151,2),'Adjustment factors'!$B$9:$M$99,D$1,FALSE)),"-")</f>
        <v>-</v>
      </c>
      <c r="E1151" s="650">
        <f>IF(ISNUMBER('201718 APC &amp; OPROC'!E1151),'201718 APC &amp; OPROC'!E1151*(1+VLOOKUP(LEFT($B1151,2),'Adjustment factors'!$B$9:$M$99,E$1,FALSE)),"-")</f>
        <v>1048.8406003814191</v>
      </c>
      <c r="F1151" s="649" t="str">
        <f>IF(ISNUMBER('201718 APC &amp; OPROC'!F1151),'201718 APC &amp; OPROC'!F1151*(1+VLOOKUP(LEFT($B1151,2),'Adjustment factors'!$B$9:$M$99,F$1,FALSE)),"-")</f>
        <v>-</v>
      </c>
      <c r="G1151" s="649" t="str">
        <f>IF(ISNUMBER('201718 APC &amp; OPROC'!G1151),'201718 APC &amp; OPROC'!G1151*(1+VLOOKUP(LEFT($B1151,2),'Adjustment factors'!$B$9:$M$99,G$1,FALSE)),"-")</f>
        <v>-</v>
      </c>
      <c r="H1151" s="650">
        <f>IF(ISBLANK('201718 APC &amp; OPROC'!H1151),"",'201718 APC &amp; OPROC'!H1151)</f>
        <v>7</v>
      </c>
      <c r="I1151" s="650">
        <f>IF(ISNUMBER('201718 APC &amp; OPROC'!I1151),'201718 APC &amp; OPROC'!I1151*(1+VLOOKUP(LEFT($B1151,2),'Adjustment factors'!$B$9:$M$99,I$1,FALSE)),"-")</f>
        <v>1048.8406003814191</v>
      </c>
      <c r="J1151" s="650">
        <f>IF(ISBLANK('201718 APC &amp; OPROC'!J1151),"",'201718 APC &amp; OPROC'!J1151)</f>
        <v>21</v>
      </c>
      <c r="K1151" s="650">
        <f>IF(ISNUMBER('201718 APC &amp; OPROC'!K1151),'201718 APC &amp; OPROC'!K1151*(1+VLOOKUP(LEFT($B1151,2),'Adjustment factors'!$B$9:$M$99,K$1,FALSE)),"-")</f>
        <v>239.13861999999995</v>
      </c>
      <c r="L1151" s="650" t="str">
        <f>IF(ISBLANK('201718 APC &amp; OPROC'!L1151),"",'201718 APC &amp; OPROC'!L1151)</f>
        <v>Yes</v>
      </c>
      <c r="M1151" s="651">
        <f>IF(ISBLANK('201718 APC &amp; OPROC'!M1151),"",'201718 APC &amp; OPROC'!M1151)</f>
        <v>0.30000000000000004</v>
      </c>
      <c r="N1151" s="654">
        <f t="shared" si="17"/>
        <v>314.65218011442579</v>
      </c>
      <c r="O1151" s="652" t="str">
        <f>IF(ISBLANK('201718 APC &amp; OPROC'!O1151),"",'201718 APC &amp; OPROC'!O1151)</f>
        <v>-</v>
      </c>
      <c r="P1151" s="645" t="str">
        <f>IF(ISBLANK('201718 APC &amp; OPROC'!P1151),"",'201718 APC &amp; OPROC'!P1151)</f>
        <v>-</v>
      </c>
      <c r="Q1151" s="653" t="str">
        <f>IF(ISBLANK('201718 APC &amp; OPROC'!Q1151),"",'201718 APC &amp; OPROC'!Q1151)</f>
        <v>-</v>
      </c>
      <c r="R1151" s="647" t="str">
        <f>IF(ISBLANK('201718 APC &amp; OPROC'!R1151),"",'201718 APC &amp; OPROC'!R1151)</f>
        <v>-</v>
      </c>
      <c r="S1151" s="647" t="str">
        <f>IF(ISBLANK('201718 APC &amp; OPROC'!S1151),"",'201718 APC &amp; OPROC'!S1151)</f>
        <v/>
      </c>
      <c r="T1151" s="647" t="str">
        <f>IF(ISBLANK('201718 APC &amp; OPROC'!T1151),"",'201718 APC &amp; OPROC'!T1151)</f>
        <v/>
      </c>
      <c r="V1151" s="315"/>
      <c r="W1151" s="315"/>
    </row>
    <row r="1152" spans="2:23" s="139" customFormat="1" x14ac:dyDescent="0.35">
      <c r="B1152" s="648" t="s">
        <v>2745</v>
      </c>
      <c r="C1152" s="164" t="s">
        <v>2746</v>
      </c>
      <c r="D1152" s="649" t="str">
        <f>IF(ISNUMBER('201718 APC &amp; OPROC'!D1152),'201718 APC &amp; OPROC'!D1152*(1+VLOOKUP(LEFT($B1152,2),'Adjustment factors'!$B$9:$M$99,D$1,FALSE)),"-")</f>
        <v>-</v>
      </c>
      <c r="E1152" s="650">
        <f>IF(ISNUMBER('201718 APC &amp; OPROC'!E1152),'201718 APC &amp; OPROC'!E1152*(1+VLOOKUP(LEFT($B1152,2),'Adjustment factors'!$B$9:$M$99,E$1,FALSE)),"-")</f>
        <v>923.4689834262058</v>
      </c>
      <c r="F1152" s="649" t="str">
        <f>IF(ISNUMBER('201718 APC &amp; OPROC'!F1152),'201718 APC &amp; OPROC'!F1152*(1+VLOOKUP(LEFT($B1152,2),'Adjustment factors'!$B$9:$M$99,F$1,FALSE)),"-")</f>
        <v>-</v>
      </c>
      <c r="G1152" s="649" t="str">
        <f>IF(ISNUMBER('201718 APC &amp; OPROC'!G1152),'201718 APC &amp; OPROC'!G1152*(1+VLOOKUP(LEFT($B1152,2),'Adjustment factors'!$B$9:$M$99,G$1,FALSE)),"-")</f>
        <v>-</v>
      </c>
      <c r="H1152" s="650">
        <f>IF(ISBLANK('201718 APC &amp; OPROC'!H1152),"",'201718 APC &amp; OPROC'!H1152)</f>
        <v>8</v>
      </c>
      <c r="I1152" s="650">
        <f>IF(ISNUMBER('201718 APC &amp; OPROC'!I1152),'201718 APC &amp; OPROC'!I1152*(1+VLOOKUP(LEFT($B1152,2),'Adjustment factors'!$B$9:$M$99,I$1,FALSE)),"-")</f>
        <v>923.4689834262058</v>
      </c>
      <c r="J1152" s="650">
        <f>IF(ISBLANK('201718 APC &amp; OPROC'!J1152),"",'201718 APC &amp; OPROC'!J1152)</f>
        <v>10</v>
      </c>
      <c r="K1152" s="650">
        <f>IF(ISNUMBER('201718 APC &amp; OPROC'!K1152),'201718 APC &amp; OPROC'!K1152*(1+VLOOKUP(LEFT($B1152,2),'Adjustment factors'!$B$9:$M$99,K$1,FALSE)),"-")</f>
        <v>239.13861999999995</v>
      </c>
      <c r="L1152" s="650" t="str">
        <f>IF(ISBLANK('201718 APC &amp; OPROC'!L1152),"",'201718 APC &amp; OPROC'!L1152)</f>
        <v>Yes</v>
      </c>
      <c r="M1152" s="651">
        <f>IF(ISBLANK('201718 APC &amp; OPROC'!M1152),"",'201718 APC &amp; OPROC'!M1152)</f>
        <v>0.5</v>
      </c>
      <c r="N1152" s="654">
        <f t="shared" si="17"/>
        <v>461.7344917131029</v>
      </c>
      <c r="O1152" s="652" t="str">
        <f>IF(ISBLANK('201718 APC &amp; OPROC'!O1152),"",'201718 APC &amp; OPROC'!O1152)</f>
        <v>-</v>
      </c>
      <c r="P1152" s="645" t="str">
        <f>IF(ISBLANK('201718 APC &amp; OPROC'!P1152),"",'201718 APC &amp; OPROC'!P1152)</f>
        <v>-</v>
      </c>
      <c r="Q1152" s="653" t="str">
        <f>IF(ISBLANK('201718 APC &amp; OPROC'!Q1152),"",'201718 APC &amp; OPROC'!Q1152)</f>
        <v>-</v>
      </c>
      <c r="R1152" s="647" t="str">
        <f>IF(ISBLANK('201718 APC &amp; OPROC'!R1152),"",'201718 APC &amp; OPROC'!R1152)</f>
        <v>-</v>
      </c>
      <c r="S1152" s="647" t="str">
        <f>IF(ISBLANK('201718 APC &amp; OPROC'!S1152),"",'201718 APC &amp; OPROC'!S1152)</f>
        <v/>
      </c>
      <c r="T1152" s="647" t="str">
        <f>IF(ISBLANK('201718 APC &amp; OPROC'!T1152),"",'201718 APC &amp; OPROC'!T1152)</f>
        <v/>
      </c>
      <c r="V1152" s="315"/>
      <c r="W1152" s="315"/>
    </row>
    <row r="1153" spans="2:23" s="139" customFormat="1" x14ac:dyDescent="0.35">
      <c r="B1153" s="648" t="s">
        <v>2747</v>
      </c>
      <c r="C1153" s="164" t="s">
        <v>2748</v>
      </c>
      <c r="D1153" s="649" t="str">
        <f>IF(ISNUMBER('201718 APC &amp; OPROC'!D1153),'201718 APC &amp; OPROC'!D1153*(1+VLOOKUP(LEFT($B1153,2),'Adjustment factors'!$B$9:$M$99,D$1,FALSE)),"-")</f>
        <v>-</v>
      </c>
      <c r="E1153" s="650">
        <f>IF(ISNUMBER('201718 APC &amp; OPROC'!E1153),'201718 APC &amp; OPROC'!E1153*(1+VLOOKUP(LEFT($B1153,2),'Adjustment factors'!$B$9:$M$99,E$1,FALSE)),"-")</f>
        <v>1258.8125767454351</v>
      </c>
      <c r="F1153" s="649" t="str">
        <f>IF(ISNUMBER('201718 APC &amp; OPROC'!F1153),'201718 APC &amp; OPROC'!F1153*(1+VLOOKUP(LEFT($B1153,2),'Adjustment factors'!$B$9:$M$99,F$1,FALSE)),"-")</f>
        <v>-</v>
      </c>
      <c r="G1153" s="649" t="str">
        <f>IF(ISNUMBER('201718 APC &amp; OPROC'!G1153),'201718 APC &amp; OPROC'!G1153*(1+VLOOKUP(LEFT($B1153,2),'Adjustment factors'!$B$9:$M$99,G$1,FALSE)),"-")</f>
        <v>-</v>
      </c>
      <c r="H1153" s="650">
        <f>IF(ISBLANK('201718 APC &amp; OPROC'!H1153),"",'201718 APC &amp; OPROC'!H1153)</f>
        <v>9</v>
      </c>
      <c r="I1153" s="650">
        <f>IF(ISNUMBER('201718 APC &amp; OPROC'!I1153),'201718 APC &amp; OPROC'!I1153*(1+VLOOKUP(LEFT($B1153,2),'Adjustment factors'!$B$9:$M$99,I$1,FALSE)),"-")</f>
        <v>1258.8125767454351</v>
      </c>
      <c r="J1153" s="650">
        <f>IF(ISBLANK('201718 APC &amp; OPROC'!J1153),"",'201718 APC &amp; OPROC'!J1153)</f>
        <v>51</v>
      </c>
      <c r="K1153" s="650">
        <f>IF(ISNUMBER('201718 APC &amp; OPROC'!K1153),'201718 APC &amp; OPROC'!K1153*(1+VLOOKUP(LEFT($B1153,2),'Adjustment factors'!$B$9:$M$99,K$1,FALSE)),"-")</f>
        <v>239.13861999999995</v>
      </c>
      <c r="L1153" s="650" t="str">
        <f>IF(ISBLANK('201718 APC &amp; OPROC'!L1153),"",'201718 APC &amp; OPROC'!L1153)</f>
        <v>Yes</v>
      </c>
      <c r="M1153" s="651">
        <f>IF(ISBLANK('201718 APC &amp; OPROC'!M1153),"",'201718 APC &amp; OPROC'!M1153)</f>
        <v>0.30000000000000004</v>
      </c>
      <c r="N1153" s="654">
        <f t="shared" si="17"/>
        <v>377.64377302363056</v>
      </c>
      <c r="O1153" s="652" t="str">
        <f>IF(ISBLANK('201718 APC &amp; OPROC'!O1153),"",'201718 APC &amp; OPROC'!O1153)</f>
        <v>-</v>
      </c>
      <c r="P1153" s="645" t="str">
        <f>IF(ISBLANK('201718 APC &amp; OPROC'!P1153),"",'201718 APC &amp; OPROC'!P1153)</f>
        <v>-</v>
      </c>
      <c r="Q1153" s="653" t="str">
        <f>IF(ISBLANK('201718 APC &amp; OPROC'!Q1153),"",'201718 APC &amp; OPROC'!Q1153)</f>
        <v>-</v>
      </c>
      <c r="R1153" s="647" t="str">
        <f>IF(ISBLANK('201718 APC &amp; OPROC'!R1153),"",'201718 APC &amp; OPROC'!R1153)</f>
        <v>-</v>
      </c>
      <c r="S1153" s="647" t="str">
        <f>IF(ISBLANK('201718 APC &amp; OPROC'!S1153),"",'201718 APC &amp; OPROC'!S1153)</f>
        <v/>
      </c>
      <c r="T1153" s="647" t="str">
        <f>IF(ISBLANK('201718 APC &amp; OPROC'!T1153),"",'201718 APC &amp; OPROC'!T1153)</f>
        <v/>
      </c>
      <c r="V1153" s="315"/>
      <c r="W1153" s="315"/>
    </row>
    <row r="1154" spans="2:23" s="139" customFormat="1" x14ac:dyDescent="0.35">
      <c r="B1154" s="648" t="s">
        <v>2749</v>
      </c>
      <c r="C1154" s="164" t="s">
        <v>2750</v>
      </c>
      <c r="D1154" s="649" t="str">
        <f>IF(ISNUMBER('201718 APC &amp; OPROC'!D1154),'201718 APC &amp; OPROC'!D1154*(1+VLOOKUP(LEFT($B1154,2),'Adjustment factors'!$B$9:$M$99,D$1,FALSE)),"-")</f>
        <v>-</v>
      </c>
      <c r="E1154" s="650">
        <f>IF(ISNUMBER('201718 APC &amp; OPROC'!E1154),'201718 APC &amp; OPROC'!E1154*(1+VLOOKUP(LEFT($B1154,2),'Adjustment factors'!$B$9:$M$99,E$1,FALSE)),"-")</f>
        <v>943.85461219941124</v>
      </c>
      <c r="F1154" s="649" t="str">
        <f>IF(ISNUMBER('201718 APC &amp; OPROC'!F1154),'201718 APC &amp; OPROC'!F1154*(1+VLOOKUP(LEFT($B1154,2),'Adjustment factors'!$B$9:$M$99,F$1,FALSE)),"-")</f>
        <v>-</v>
      </c>
      <c r="G1154" s="649" t="str">
        <f>IF(ISNUMBER('201718 APC &amp; OPROC'!G1154),'201718 APC &amp; OPROC'!G1154*(1+VLOOKUP(LEFT($B1154,2),'Adjustment factors'!$B$9:$M$99,G$1,FALSE)),"-")</f>
        <v>-</v>
      </c>
      <c r="H1154" s="650">
        <f>IF(ISBLANK('201718 APC &amp; OPROC'!H1154),"",'201718 APC &amp; OPROC'!H1154)</f>
        <v>16</v>
      </c>
      <c r="I1154" s="650">
        <f>IF(ISNUMBER('201718 APC &amp; OPROC'!I1154),'201718 APC &amp; OPROC'!I1154*(1+VLOOKUP(LEFT($B1154,2),'Adjustment factors'!$B$9:$M$99,I$1,FALSE)),"-")</f>
        <v>943.85461219941124</v>
      </c>
      <c r="J1154" s="650">
        <f>IF(ISBLANK('201718 APC &amp; OPROC'!J1154),"",'201718 APC &amp; OPROC'!J1154)</f>
        <v>22</v>
      </c>
      <c r="K1154" s="650">
        <f>IF(ISNUMBER('201718 APC &amp; OPROC'!K1154),'201718 APC &amp; OPROC'!K1154*(1+VLOOKUP(LEFT($B1154,2),'Adjustment factors'!$B$9:$M$99,K$1,FALSE)),"-")</f>
        <v>239.13861999999995</v>
      </c>
      <c r="L1154" s="650" t="str">
        <f>IF(ISBLANK('201718 APC &amp; OPROC'!L1154),"",'201718 APC &amp; OPROC'!L1154)</f>
        <v>Yes</v>
      </c>
      <c r="M1154" s="651">
        <f>IF(ISBLANK('201718 APC &amp; OPROC'!M1154),"",'201718 APC &amp; OPROC'!M1154)</f>
        <v>0.30000000000000004</v>
      </c>
      <c r="N1154" s="654">
        <f t="shared" si="17"/>
        <v>283.1563836598234</v>
      </c>
      <c r="O1154" s="652" t="str">
        <f>IF(ISBLANK('201718 APC &amp; OPROC'!O1154),"",'201718 APC &amp; OPROC'!O1154)</f>
        <v>-</v>
      </c>
      <c r="P1154" s="645" t="str">
        <f>IF(ISBLANK('201718 APC &amp; OPROC'!P1154),"",'201718 APC &amp; OPROC'!P1154)</f>
        <v>-</v>
      </c>
      <c r="Q1154" s="653" t="str">
        <f>IF(ISBLANK('201718 APC &amp; OPROC'!Q1154),"",'201718 APC &amp; OPROC'!Q1154)</f>
        <v>-</v>
      </c>
      <c r="R1154" s="647" t="str">
        <f>IF(ISBLANK('201718 APC &amp; OPROC'!R1154),"",'201718 APC &amp; OPROC'!R1154)</f>
        <v>-</v>
      </c>
      <c r="S1154" s="647" t="str">
        <f>IF(ISBLANK('201718 APC &amp; OPROC'!S1154),"",'201718 APC &amp; OPROC'!S1154)</f>
        <v/>
      </c>
      <c r="T1154" s="647" t="str">
        <f>IF(ISBLANK('201718 APC &amp; OPROC'!T1154),"",'201718 APC &amp; OPROC'!T1154)</f>
        <v/>
      </c>
      <c r="V1154" s="315"/>
      <c r="W1154" s="315"/>
    </row>
    <row r="1155" spans="2:23" s="139" customFormat="1" x14ac:dyDescent="0.35">
      <c r="B1155" s="648" t="s">
        <v>2751</v>
      </c>
      <c r="C1155" s="164" t="s">
        <v>2752</v>
      </c>
      <c r="D1155" s="649" t="str">
        <f>IF(ISNUMBER('201718 APC &amp; OPROC'!D1155),'201718 APC &amp; OPROC'!D1155*(1+VLOOKUP(LEFT($B1155,2),'Adjustment factors'!$B$9:$M$99,D$1,FALSE)),"-")</f>
        <v>-</v>
      </c>
      <c r="E1155" s="650">
        <f>IF(ISNUMBER('201718 APC &amp; OPROC'!E1155),'201718 APC &amp; OPROC'!E1155*(1+VLOOKUP(LEFT($B1155,2),'Adjustment factors'!$B$9:$M$99,E$1,FALSE)),"-")</f>
        <v>649.28227642659283</v>
      </c>
      <c r="F1155" s="649" t="str">
        <f>IF(ISNUMBER('201718 APC &amp; OPROC'!F1155),'201718 APC &amp; OPROC'!F1155*(1+VLOOKUP(LEFT($B1155,2),'Adjustment factors'!$B$9:$M$99,F$1,FALSE)),"-")</f>
        <v>-</v>
      </c>
      <c r="G1155" s="649" t="str">
        <f>IF(ISNUMBER('201718 APC &amp; OPROC'!G1155),'201718 APC &amp; OPROC'!G1155*(1+VLOOKUP(LEFT($B1155,2),'Adjustment factors'!$B$9:$M$99,G$1,FALSE)),"-")</f>
        <v>-</v>
      </c>
      <c r="H1155" s="650">
        <f>IF(ISBLANK('201718 APC &amp; OPROC'!H1155),"",'201718 APC &amp; OPROC'!H1155)</f>
        <v>16</v>
      </c>
      <c r="I1155" s="650">
        <f>IF(ISNUMBER('201718 APC &amp; OPROC'!I1155),'201718 APC &amp; OPROC'!I1155*(1+VLOOKUP(LEFT($B1155,2),'Adjustment factors'!$B$9:$M$99,I$1,FALSE)),"-")</f>
        <v>649.28227642659283</v>
      </c>
      <c r="J1155" s="650">
        <f>IF(ISBLANK('201718 APC &amp; OPROC'!J1155),"",'201718 APC &amp; OPROC'!J1155)</f>
        <v>9</v>
      </c>
      <c r="K1155" s="650">
        <f>IF(ISNUMBER('201718 APC &amp; OPROC'!K1155),'201718 APC &amp; OPROC'!K1155*(1+VLOOKUP(LEFT($B1155,2),'Adjustment factors'!$B$9:$M$99,K$1,FALSE)),"-")</f>
        <v>239.13861999999995</v>
      </c>
      <c r="L1155" s="650" t="str">
        <f>IF(ISBLANK('201718 APC &amp; OPROC'!L1155),"",'201718 APC &amp; OPROC'!L1155)</f>
        <v>Yes</v>
      </c>
      <c r="M1155" s="651">
        <f>IF(ISBLANK('201718 APC &amp; OPROC'!M1155),"",'201718 APC &amp; OPROC'!M1155)</f>
        <v>0.5</v>
      </c>
      <c r="N1155" s="654">
        <f t="shared" si="17"/>
        <v>324.64113821329641</v>
      </c>
      <c r="O1155" s="652" t="str">
        <f>IF(ISBLANK('201718 APC &amp; OPROC'!O1155),"",'201718 APC &amp; OPROC'!O1155)</f>
        <v>-</v>
      </c>
      <c r="P1155" s="645" t="str">
        <f>IF(ISBLANK('201718 APC &amp; OPROC'!P1155),"",'201718 APC &amp; OPROC'!P1155)</f>
        <v>-</v>
      </c>
      <c r="Q1155" s="653" t="str">
        <f>IF(ISBLANK('201718 APC &amp; OPROC'!Q1155),"",'201718 APC &amp; OPROC'!Q1155)</f>
        <v>-</v>
      </c>
      <c r="R1155" s="647" t="str">
        <f>IF(ISBLANK('201718 APC &amp; OPROC'!R1155),"",'201718 APC &amp; OPROC'!R1155)</f>
        <v>-</v>
      </c>
      <c r="S1155" s="647" t="str">
        <f>IF(ISBLANK('201718 APC &amp; OPROC'!S1155),"",'201718 APC &amp; OPROC'!S1155)</f>
        <v/>
      </c>
      <c r="T1155" s="647" t="str">
        <f>IF(ISBLANK('201718 APC &amp; OPROC'!T1155),"",'201718 APC &amp; OPROC'!T1155)</f>
        <v/>
      </c>
      <c r="V1155" s="315"/>
      <c r="W1155" s="315"/>
    </row>
    <row r="1156" spans="2:23" s="139" customFormat="1" x14ac:dyDescent="0.35">
      <c r="B1156" s="648" t="s">
        <v>2753</v>
      </c>
      <c r="C1156" s="164" t="s">
        <v>2754</v>
      </c>
      <c r="D1156" s="649" t="str">
        <f>IF(ISNUMBER('201718 APC &amp; OPROC'!D1156),'201718 APC &amp; OPROC'!D1156*(1+VLOOKUP(LEFT($B1156,2),'Adjustment factors'!$B$9:$M$99,D$1,FALSE)),"-")</f>
        <v>-</v>
      </c>
      <c r="E1156" s="650">
        <f>IF(ISNUMBER('201718 APC &amp; OPROC'!E1156),'201718 APC &amp; OPROC'!E1156*(1+VLOOKUP(LEFT($B1156,2),'Adjustment factors'!$B$9:$M$99,E$1,FALSE)),"-")</f>
        <v>10740.881472252206</v>
      </c>
      <c r="F1156" s="649" t="str">
        <f>IF(ISNUMBER('201718 APC &amp; OPROC'!F1156),'201718 APC &amp; OPROC'!F1156*(1+VLOOKUP(LEFT($B1156,2),'Adjustment factors'!$B$9:$M$99,F$1,FALSE)),"-")</f>
        <v>-</v>
      </c>
      <c r="G1156" s="649" t="str">
        <f>IF(ISNUMBER('201718 APC &amp; OPROC'!G1156),'201718 APC &amp; OPROC'!G1156*(1+VLOOKUP(LEFT($B1156,2),'Adjustment factors'!$B$9:$M$99,G$1,FALSE)),"-")</f>
        <v>-</v>
      </c>
      <c r="H1156" s="650">
        <f>IF(ISBLANK('201718 APC &amp; OPROC'!H1156),"",'201718 APC &amp; OPROC'!H1156)</f>
        <v>48</v>
      </c>
      <c r="I1156" s="650">
        <f>IF(ISNUMBER('201718 APC &amp; OPROC'!I1156),'201718 APC &amp; OPROC'!I1156*(1+VLOOKUP(LEFT($B1156,2),'Adjustment factors'!$B$9:$M$99,I$1,FALSE)),"-")</f>
        <v>10740.881472252206</v>
      </c>
      <c r="J1156" s="650">
        <f>IF(ISBLANK('201718 APC &amp; OPROC'!J1156),"",'201718 APC &amp; OPROC'!J1156)</f>
        <v>130</v>
      </c>
      <c r="K1156" s="650">
        <f>IF(ISNUMBER('201718 APC &amp; OPROC'!K1156),'201718 APC &amp; OPROC'!K1156*(1+VLOOKUP(LEFT($B1156,2),'Adjustment factors'!$B$9:$M$99,K$1,FALSE)),"-")</f>
        <v>227.13165999999995</v>
      </c>
      <c r="L1156" s="650" t="str">
        <f>IF(ISBLANK('201718 APC &amp; OPROC'!L1156),"",'201718 APC &amp; OPROC'!L1156)</f>
        <v>No</v>
      </c>
      <c r="M1156" s="651" t="str">
        <f>IF(ISBLANK('201718 APC &amp; OPROC'!M1156),"",'201718 APC &amp; OPROC'!M1156)</f>
        <v>-</v>
      </c>
      <c r="N1156" s="654" t="str">
        <f t="shared" si="17"/>
        <v>-</v>
      </c>
      <c r="O1156" s="652" t="str">
        <f>IF(ISBLANK('201718 APC &amp; OPROC'!O1156),"",'201718 APC &amp; OPROC'!O1156)</f>
        <v>-</v>
      </c>
      <c r="P1156" s="645" t="str">
        <f>IF(ISBLANK('201718 APC &amp; OPROC'!P1156),"",'201718 APC &amp; OPROC'!P1156)</f>
        <v>-</v>
      </c>
      <c r="Q1156" s="653" t="str">
        <f>IF(ISBLANK('201718 APC &amp; OPROC'!Q1156),"",'201718 APC &amp; OPROC'!Q1156)</f>
        <v>-</v>
      </c>
      <c r="R1156" s="647" t="str">
        <f>IF(ISBLANK('201718 APC &amp; OPROC'!R1156),"",'201718 APC &amp; OPROC'!R1156)</f>
        <v>-</v>
      </c>
      <c r="S1156" s="647" t="str">
        <f>IF(ISBLANK('201718 APC &amp; OPROC'!S1156),"",'201718 APC &amp; OPROC'!S1156)</f>
        <v/>
      </c>
      <c r="T1156" s="647" t="str">
        <f>IF(ISBLANK('201718 APC &amp; OPROC'!T1156),"",'201718 APC &amp; OPROC'!T1156)</f>
        <v/>
      </c>
      <c r="V1156" s="315"/>
      <c r="W1156" s="315"/>
    </row>
    <row r="1157" spans="2:23" s="139" customFormat="1" x14ac:dyDescent="0.35">
      <c r="B1157" s="648" t="s">
        <v>2755</v>
      </c>
      <c r="C1157" s="164" t="s">
        <v>2756</v>
      </c>
      <c r="D1157" s="649" t="str">
        <f>IF(ISNUMBER('201718 APC &amp; OPROC'!D1157),'201718 APC &amp; OPROC'!D1157*(1+VLOOKUP(LEFT($B1157,2),'Adjustment factors'!$B$9:$M$99,D$1,FALSE)),"-")</f>
        <v>-</v>
      </c>
      <c r="E1157" s="650">
        <f>IF(ISNUMBER('201718 APC &amp; OPROC'!E1157),'201718 APC &amp; OPROC'!E1157*(1+VLOOKUP(LEFT($B1157,2),'Adjustment factors'!$B$9:$M$99,E$1,FALSE)),"-")</f>
        <v>8950.7345602101723</v>
      </c>
      <c r="F1157" s="649" t="str">
        <f>IF(ISNUMBER('201718 APC &amp; OPROC'!F1157),'201718 APC &amp; OPROC'!F1157*(1+VLOOKUP(LEFT($B1157,2),'Adjustment factors'!$B$9:$M$99,F$1,FALSE)),"-")</f>
        <v>-</v>
      </c>
      <c r="G1157" s="649" t="str">
        <f>IF(ISNUMBER('201718 APC &amp; OPROC'!G1157),'201718 APC &amp; OPROC'!G1157*(1+VLOOKUP(LEFT($B1157,2),'Adjustment factors'!$B$9:$M$99,G$1,FALSE)),"-")</f>
        <v>-</v>
      </c>
      <c r="H1157" s="650">
        <f>IF(ISBLANK('201718 APC &amp; OPROC'!H1157),"",'201718 APC &amp; OPROC'!H1157)</f>
        <v>33</v>
      </c>
      <c r="I1157" s="650">
        <f>IF(ISNUMBER('201718 APC &amp; OPROC'!I1157),'201718 APC &amp; OPROC'!I1157*(1+VLOOKUP(LEFT($B1157,2),'Adjustment factors'!$B$9:$M$99,I$1,FALSE)),"-")</f>
        <v>8950.7345602101723</v>
      </c>
      <c r="J1157" s="650">
        <f>IF(ISBLANK('201718 APC &amp; OPROC'!J1157),"",'201718 APC &amp; OPROC'!J1157)</f>
        <v>115</v>
      </c>
      <c r="K1157" s="650">
        <f>IF(ISNUMBER('201718 APC &amp; OPROC'!K1157),'201718 APC &amp; OPROC'!K1157*(1+VLOOKUP(LEFT($B1157,2),'Adjustment factors'!$B$9:$M$99,K$1,FALSE)),"-")</f>
        <v>227.13165999999995</v>
      </c>
      <c r="L1157" s="650" t="str">
        <f>IF(ISBLANK('201718 APC &amp; OPROC'!L1157),"",'201718 APC &amp; OPROC'!L1157)</f>
        <v>No</v>
      </c>
      <c r="M1157" s="651" t="str">
        <f>IF(ISBLANK('201718 APC &amp; OPROC'!M1157),"",'201718 APC &amp; OPROC'!M1157)</f>
        <v>-</v>
      </c>
      <c r="N1157" s="654" t="str">
        <f t="shared" ref="N1157:N1220" si="18">IF(ISNUMBER(M1157),M1157*I1157,"-")</f>
        <v>-</v>
      </c>
      <c r="O1157" s="652" t="str">
        <f>IF(ISBLANK('201718 APC &amp; OPROC'!O1157),"",'201718 APC &amp; OPROC'!O1157)</f>
        <v>-</v>
      </c>
      <c r="P1157" s="645" t="str">
        <f>IF(ISBLANK('201718 APC &amp; OPROC'!P1157),"",'201718 APC &amp; OPROC'!P1157)</f>
        <v>-</v>
      </c>
      <c r="Q1157" s="653" t="str">
        <f>IF(ISBLANK('201718 APC &amp; OPROC'!Q1157),"",'201718 APC &amp; OPROC'!Q1157)</f>
        <v>-</v>
      </c>
      <c r="R1157" s="647" t="str">
        <f>IF(ISBLANK('201718 APC &amp; OPROC'!R1157),"",'201718 APC &amp; OPROC'!R1157)</f>
        <v>-</v>
      </c>
      <c r="S1157" s="647" t="str">
        <f>IF(ISBLANK('201718 APC &amp; OPROC'!S1157),"",'201718 APC &amp; OPROC'!S1157)</f>
        <v/>
      </c>
      <c r="T1157" s="647" t="str">
        <f>IF(ISBLANK('201718 APC &amp; OPROC'!T1157),"",'201718 APC &amp; OPROC'!T1157)</f>
        <v/>
      </c>
      <c r="V1157" s="315"/>
      <c r="W1157" s="315"/>
    </row>
    <row r="1158" spans="2:23" s="139" customFormat="1" x14ac:dyDescent="0.35">
      <c r="B1158" s="648" t="s">
        <v>2757</v>
      </c>
      <c r="C1158" s="164" t="s">
        <v>2758</v>
      </c>
      <c r="D1158" s="649" t="str">
        <f>IF(ISNUMBER('201718 APC &amp; OPROC'!D1158),'201718 APC &amp; OPROC'!D1158*(1+VLOOKUP(LEFT($B1158,2),'Adjustment factors'!$B$9:$M$99,D$1,FALSE)),"-")</f>
        <v>-</v>
      </c>
      <c r="E1158" s="650">
        <f>IF(ISNUMBER('201718 APC &amp; OPROC'!E1158),'201718 APC &amp; OPROC'!E1158*(1+VLOOKUP(LEFT($B1158,2),'Adjustment factors'!$B$9:$M$99,E$1,FALSE)),"-")</f>
        <v>7518.6170305765445</v>
      </c>
      <c r="F1158" s="649" t="str">
        <f>IF(ISNUMBER('201718 APC &amp; OPROC'!F1158),'201718 APC &amp; OPROC'!F1158*(1+VLOOKUP(LEFT($B1158,2),'Adjustment factors'!$B$9:$M$99,F$1,FALSE)),"-")</f>
        <v>-</v>
      </c>
      <c r="G1158" s="649" t="str">
        <f>IF(ISNUMBER('201718 APC &amp; OPROC'!G1158),'201718 APC &amp; OPROC'!G1158*(1+VLOOKUP(LEFT($B1158,2),'Adjustment factors'!$B$9:$M$99,G$1,FALSE)),"-")</f>
        <v>-</v>
      </c>
      <c r="H1158" s="650">
        <f>IF(ISBLANK('201718 APC &amp; OPROC'!H1158),"",'201718 APC &amp; OPROC'!H1158)</f>
        <v>20</v>
      </c>
      <c r="I1158" s="650">
        <f>IF(ISNUMBER('201718 APC &amp; OPROC'!I1158),'201718 APC &amp; OPROC'!I1158*(1+VLOOKUP(LEFT($B1158,2),'Adjustment factors'!$B$9:$M$99,I$1,FALSE)),"-")</f>
        <v>7518.6170305765445</v>
      </c>
      <c r="J1158" s="650">
        <f>IF(ISBLANK('201718 APC &amp; OPROC'!J1158),"",'201718 APC &amp; OPROC'!J1158)</f>
        <v>81</v>
      </c>
      <c r="K1158" s="650">
        <f>IF(ISNUMBER('201718 APC &amp; OPROC'!K1158),'201718 APC &amp; OPROC'!K1158*(1+VLOOKUP(LEFT($B1158,2),'Adjustment factors'!$B$9:$M$99,K$1,FALSE)),"-")</f>
        <v>227.13165999999995</v>
      </c>
      <c r="L1158" s="650" t="str">
        <f>IF(ISBLANK('201718 APC &amp; OPROC'!L1158),"",'201718 APC &amp; OPROC'!L1158)</f>
        <v>No</v>
      </c>
      <c r="M1158" s="651" t="str">
        <f>IF(ISBLANK('201718 APC &amp; OPROC'!M1158),"",'201718 APC &amp; OPROC'!M1158)</f>
        <v>-</v>
      </c>
      <c r="N1158" s="654" t="str">
        <f t="shared" si="18"/>
        <v>-</v>
      </c>
      <c r="O1158" s="652" t="str">
        <f>IF(ISBLANK('201718 APC &amp; OPROC'!O1158),"",'201718 APC &amp; OPROC'!O1158)</f>
        <v>-</v>
      </c>
      <c r="P1158" s="645" t="str">
        <f>IF(ISBLANK('201718 APC &amp; OPROC'!P1158),"",'201718 APC &amp; OPROC'!P1158)</f>
        <v>-</v>
      </c>
      <c r="Q1158" s="653" t="str">
        <f>IF(ISBLANK('201718 APC &amp; OPROC'!Q1158),"",'201718 APC &amp; OPROC'!Q1158)</f>
        <v>-</v>
      </c>
      <c r="R1158" s="647" t="str">
        <f>IF(ISBLANK('201718 APC &amp; OPROC'!R1158),"",'201718 APC &amp; OPROC'!R1158)</f>
        <v>-</v>
      </c>
      <c r="S1158" s="647" t="str">
        <f>IF(ISBLANK('201718 APC &amp; OPROC'!S1158),"",'201718 APC &amp; OPROC'!S1158)</f>
        <v/>
      </c>
      <c r="T1158" s="647" t="str">
        <f>IF(ISBLANK('201718 APC &amp; OPROC'!T1158),"",'201718 APC &amp; OPROC'!T1158)</f>
        <v/>
      </c>
      <c r="V1158" s="315"/>
      <c r="W1158" s="315"/>
    </row>
    <row r="1159" spans="2:23" s="139" customFormat="1" x14ac:dyDescent="0.35">
      <c r="B1159" s="648" t="s">
        <v>2759</v>
      </c>
      <c r="C1159" s="164" t="s">
        <v>2760</v>
      </c>
      <c r="D1159" s="649" t="str">
        <f>IF(ISNUMBER('201718 APC &amp; OPROC'!D1159),'201718 APC &amp; OPROC'!D1159*(1+VLOOKUP(LEFT($B1159,2),'Adjustment factors'!$B$9:$M$99,D$1,FALSE)),"-")</f>
        <v>-</v>
      </c>
      <c r="E1159" s="650">
        <f>IF(ISNUMBER('201718 APC &amp; OPROC'!E1159),'201718 APC &amp; OPROC'!E1159*(1+VLOOKUP(LEFT($B1159,2),'Adjustment factors'!$B$9:$M$99,E$1,FALSE)),"-")</f>
        <v>6265.5141921471204</v>
      </c>
      <c r="F1159" s="649" t="str">
        <f>IF(ISNUMBER('201718 APC &amp; OPROC'!F1159),'201718 APC &amp; OPROC'!F1159*(1+VLOOKUP(LEFT($B1159,2),'Adjustment factors'!$B$9:$M$99,F$1,FALSE)),"-")</f>
        <v>-</v>
      </c>
      <c r="G1159" s="649" t="str">
        <f>IF(ISNUMBER('201718 APC &amp; OPROC'!G1159),'201718 APC &amp; OPROC'!G1159*(1+VLOOKUP(LEFT($B1159,2),'Adjustment factors'!$B$9:$M$99,G$1,FALSE)),"-")</f>
        <v>-</v>
      </c>
      <c r="H1159" s="650">
        <f>IF(ISBLANK('201718 APC &amp; OPROC'!H1159),"",'201718 APC &amp; OPROC'!H1159)</f>
        <v>14</v>
      </c>
      <c r="I1159" s="650">
        <f>IF(ISNUMBER('201718 APC &amp; OPROC'!I1159),'201718 APC &amp; OPROC'!I1159*(1+VLOOKUP(LEFT($B1159,2),'Adjustment factors'!$B$9:$M$99,I$1,FALSE)),"-")</f>
        <v>6265.5141921471204</v>
      </c>
      <c r="J1159" s="650">
        <f>IF(ISBLANK('201718 APC &amp; OPROC'!J1159),"",'201718 APC &amp; OPROC'!J1159)</f>
        <v>60</v>
      </c>
      <c r="K1159" s="650">
        <f>IF(ISNUMBER('201718 APC &amp; OPROC'!K1159),'201718 APC &amp; OPROC'!K1159*(1+VLOOKUP(LEFT($B1159,2),'Adjustment factors'!$B$9:$M$99,K$1,FALSE)),"-")</f>
        <v>227.13165999999995</v>
      </c>
      <c r="L1159" s="650" t="str">
        <f>IF(ISBLANK('201718 APC &amp; OPROC'!L1159),"",'201718 APC &amp; OPROC'!L1159)</f>
        <v>No</v>
      </c>
      <c r="M1159" s="651" t="str">
        <f>IF(ISBLANK('201718 APC &amp; OPROC'!M1159),"",'201718 APC &amp; OPROC'!M1159)</f>
        <v>-</v>
      </c>
      <c r="N1159" s="654" t="str">
        <f t="shared" si="18"/>
        <v>-</v>
      </c>
      <c r="O1159" s="652" t="str">
        <f>IF(ISBLANK('201718 APC &amp; OPROC'!O1159),"",'201718 APC &amp; OPROC'!O1159)</f>
        <v>-</v>
      </c>
      <c r="P1159" s="645" t="str">
        <f>IF(ISBLANK('201718 APC &amp; OPROC'!P1159),"",'201718 APC &amp; OPROC'!P1159)</f>
        <v>-</v>
      </c>
      <c r="Q1159" s="653" t="str">
        <f>IF(ISBLANK('201718 APC &amp; OPROC'!Q1159),"",'201718 APC &amp; OPROC'!Q1159)</f>
        <v>-</v>
      </c>
      <c r="R1159" s="647" t="str">
        <f>IF(ISBLANK('201718 APC &amp; OPROC'!R1159),"",'201718 APC &amp; OPROC'!R1159)</f>
        <v>-</v>
      </c>
      <c r="S1159" s="647" t="str">
        <f>IF(ISBLANK('201718 APC &amp; OPROC'!S1159),"",'201718 APC &amp; OPROC'!S1159)</f>
        <v/>
      </c>
      <c r="T1159" s="647" t="str">
        <f>IF(ISBLANK('201718 APC &amp; OPROC'!T1159),"",'201718 APC &amp; OPROC'!T1159)</f>
        <v/>
      </c>
      <c r="V1159" s="315"/>
      <c r="W1159" s="315"/>
    </row>
    <row r="1160" spans="2:23" s="139" customFormat="1" x14ac:dyDescent="0.35">
      <c r="B1160" s="648" t="s">
        <v>2761</v>
      </c>
      <c r="C1160" s="164" t="s">
        <v>2762</v>
      </c>
      <c r="D1160" s="649" t="str">
        <f>IF(ISNUMBER('201718 APC &amp; OPROC'!D1160),'201718 APC &amp; OPROC'!D1160*(1+VLOOKUP(LEFT($B1160,2),'Adjustment factors'!$B$9:$M$99,D$1,FALSE)),"-")</f>
        <v>-</v>
      </c>
      <c r="E1160" s="650">
        <f>IF(ISNUMBER('201718 APC &amp; OPROC'!E1160),'201718 APC &amp; OPROC'!E1160*(1+VLOOKUP(LEFT($B1160,2),'Adjustment factors'!$B$9:$M$99,E$1,FALSE)),"-")</f>
        <v>5689.0262035234146</v>
      </c>
      <c r="F1160" s="649" t="str">
        <f>IF(ISNUMBER('201718 APC &amp; OPROC'!F1160),'201718 APC &amp; OPROC'!F1160*(1+VLOOKUP(LEFT($B1160,2),'Adjustment factors'!$B$9:$M$99,F$1,FALSE)),"-")</f>
        <v>-</v>
      </c>
      <c r="G1160" s="649" t="str">
        <f>IF(ISNUMBER('201718 APC &amp; OPROC'!G1160),'201718 APC &amp; OPROC'!G1160*(1+VLOOKUP(LEFT($B1160,2),'Adjustment factors'!$B$9:$M$99,G$1,FALSE)),"-")</f>
        <v>-</v>
      </c>
      <c r="H1160" s="650">
        <f>IF(ISBLANK('201718 APC &amp; OPROC'!H1160),"",'201718 APC &amp; OPROC'!H1160)</f>
        <v>11</v>
      </c>
      <c r="I1160" s="650">
        <f>IF(ISNUMBER('201718 APC &amp; OPROC'!I1160),'201718 APC &amp; OPROC'!I1160*(1+VLOOKUP(LEFT($B1160,2),'Adjustment factors'!$B$9:$M$99,I$1,FALSE)),"-")</f>
        <v>5689.0262035234146</v>
      </c>
      <c r="J1160" s="650">
        <f>IF(ISBLANK('201718 APC &amp; OPROC'!J1160),"",'201718 APC &amp; OPROC'!J1160)</f>
        <v>42</v>
      </c>
      <c r="K1160" s="650">
        <f>IF(ISNUMBER('201718 APC &amp; OPROC'!K1160),'201718 APC &amp; OPROC'!K1160*(1+VLOOKUP(LEFT($B1160,2),'Adjustment factors'!$B$9:$M$99,K$1,FALSE)),"-")</f>
        <v>227.13165999999995</v>
      </c>
      <c r="L1160" s="650" t="str">
        <f>IF(ISBLANK('201718 APC &amp; OPROC'!L1160),"",'201718 APC &amp; OPROC'!L1160)</f>
        <v>No</v>
      </c>
      <c r="M1160" s="651" t="str">
        <f>IF(ISBLANK('201718 APC &amp; OPROC'!M1160),"",'201718 APC &amp; OPROC'!M1160)</f>
        <v>-</v>
      </c>
      <c r="N1160" s="654" t="str">
        <f t="shared" si="18"/>
        <v>-</v>
      </c>
      <c r="O1160" s="652" t="str">
        <f>IF(ISBLANK('201718 APC &amp; OPROC'!O1160),"",'201718 APC &amp; OPROC'!O1160)</f>
        <v>HRG</v>
      </c>
      <c r="P1160" s="645" t="str">
        <f>IF(ISBLANK('201718 APC &amp; OPROC'!P1160),"",'201718 APC &amp; OPROC'!P1160)</f>
        <v>Primary total hip and knee replacements</v>
      </c>
      <c r="Q1160" s="653" t="str">
        <f>IF(ISBLANK('201718 APC &amp; OPROC'!Q1160),"",'201718 APC &amp; OPROC'!Q1160)</f>
        <v>DC/EL</v>
      </c>
      <c r="R1160" s="647" t="str">
        <f>IF(ISBLANK('201718 APC &amp; OPROC'!R1160),"",'201718 APC &amp; OPROC'!R1160)</f>
        <v>BPT price</v>
      </c>
      <c r="S1160" s="647">
        <f>IF(ISBLANK('201718 APC &amp; OPROC'!S1160),"",'201718 APC &amp; OPROC'!S1160)</f>
        <v>5625</v>
      </c>
      <c r="T1160" s="647" t="str">
        <f>IF(ISBLANK('201718 APC &amp; OPROC'!T1160),"",'201718 APC &amp; OPROC'!T1160)</f>
        <v/>
      </c>
      <c r="V1160" s="315"/>
      <c r="W1160" s="315"/>
    </row>
    <row r="1161" spans="2:23" s="139" customFormat="1" x14ac:dyDescent="0.35">
      <c r="B1161" s="648" t="s">
        <v>2763</v>
      </c>
      <c r="C1161" s="164" t="s">
        <v>2764</v>
      </c>
      <c r="D1161" s="649" t="str">
        <f>IF(ISNUMBER('201718 APC &amp; OPROC'!D1161),'201718 APC &amp; OPROC'!D1161*(1+VLOOKUP(LEFT($B1161,2),'Adjustment factors'!$B$9:$M$99,D$1,FALSE)),"-")</f>
        <v>-</v>
      </c>
      <c r="E1161" s="650">
        <f>IF(ISNUMBER('201718 APC &amp; OPROC'!E1161),'201718 APC &amp; OPROC'!E1161*(1+VLOOKUP(LEFT($B1161,2),'Adjustment factors'!$B$9:$M$99,E$1,FALSE)),"-")</f>
        <v>5492.8180109041177</v>
      </c>
      <c r="F1161" s="649" t="str">
        <f>IF(ISNUMBER('201718 APC &amp; OPROC'!F1161),'201718 APC &amp; OPROC'!F1161*(1+VLOOKUP(LEFT($B1161,2),'Adjustment factors'!$B$9:$M$99,F$1,FALSE)),"-")</f>
        <v>-</v>
      </c>
      <c r="G1161" s="649" t="str">
        <f>IF(ISNUMBER('201718 APC &amp; OPROC'!G1161),'201718 APC &amp; OPROC'!G1161*(1+VLOOKUP(LEFT($B1161,2),'Adjustment factors'!$B$9:$M$99,G$1,FALSE)),"-")</f>
        <v>-</v>
      </c>
      <c r="H1161" s="650">
        <f>IF(ISBLANK('201718 APC &amp; OPROC'!H1161),"",'201718 APC &amp; OPROC'!H1161)</f>
        <v>6</v>
      </c>
      <c r="I1161" s="650">
        <f>IF(ISNUMBER('201718 APC &amp; OPROC'!I1161),'201718 APC &amp; OPROC'!I1161*(1+VLOOKUP(LEFT($B1161,2),'Adjustment factors'!$B$9:$M$99,I$1,FALSE)),"-")</f>
        <v>5492.8180109041177</v>
      </c>
      <c r="J1161" s="650">
        <f>IF(ISBLANK('201718 APC &amp; OPROC'!J1161),"",'201718 APC &amp; OPROC'!J1161)</f>
        <v>30</v>
      </c>
      <c r="K1161" s="650">
        <f>IF(ISNUMBER('201718 APC &amp; OPROC'!K1161),'201718 APC &amp; OPROC'!K1161*(1+VLOOKUP(LEFT($B1161,2),'Adjustment factors'!$B$9:$M$99,K$1,FALSE)),"-")</f>
        <v>227.13165999999995</v>
      </c>
      <c r="L1161" s="650" t="str">
        <f>IF(ISBLANK('201718 APC &amp; OPROC'!L1161),"",'201718 APC &amp; OPROC'!L1161)</f>
        <v>No</v>
      </c>
      <c r="M1161" s="651" t="str">
        <f>IF(ISBLANK('201718 APC &amp; OPROC'!M1161),"",'201718 APC &amp; OPROC'!M1161)</f>
        <v>-</v>
      </c>
      <c r="N1161" s="654" t="str">
        <f t="shared" si="18"/>
        <v>-</v>
      </c>
      <c r="O1161" s="652" t="str">
        <f>IF(ISBLANK('201718 APC &amp; OPROC'!O1161),"",'201718 APC &amp; OPROC'!O1161)</f>
        <v>HRG</v>
      </c>
      <c r="P1161" s="645" t="str">
        <f>IF(ISBLANK('201718 APC &amp; OPROC'!P1161),"",'201718 APC &amp; OPROC'!P1161)</f>
        <v>Primary total hip and knee replacements</v>
      </c>
      <c r="Q1161" s="653" t="str">
        <f>IF(ISBLANK('201718 APC &amp; OPROC'!Q1161),"",'201718 APC &amp; OPROC'!Q1161)</f>
        <v>DC/EL</v>
      </c>
      <c r="R1161" s="647" t="str">
        <f>IF(ISBLANK('201718 APC &amp; OPROC'!R1161),"",'201718 APC &amp; OPROC'!R1161)</f>
        <v>BPT price</v>
      </c>
      <c r="S1161" s="647">
        <f>IF(ISBLANK('201718 APC &amp; OPROC'!S1161),"",'201718 APC &amp; OPROC'!S1161)</f>
        <v>5431</v>
      </c>
      <c r="T1161" s="647" t="str">
        <f>IF(ISBLANK('201718 APC &amp; OPROC'!T1161),"",'201718 APC &amp; OPROC'!T1161)</f>
        <v/>
      </c>
      <c r="V1161" s="315"/>
      <c r="W1161" s="315"/>
    </row>
    <row r="1162" spans="2:23" s="139" customFormat="1" x14ac:dyDescent="0.35">
      <c r="B1162" s="648" t="s">
        <v>442</v>
      </c>
      <c r="C1162" s="164" t="s">
        <v>443</v>
      </c>
      <c r="D1162" s="649" t="str">
        <f>IF(ISNUMBER('201718 APC &amp; OPROC'!D1162),'201718 APC &amp; OPROC'!D1162*(1+VLOOKUP(LEFT($B1162,2),'Adjustment factors'!$B$9:$M$99,D$1,FALSE)),"-")</f>
        <v>-</v>
      </c>
      <c r="E1162" s="650">
        <f>IF(ISNUMBER('201718 APC &amp; OPROC'!E1162),'201718 APC &amp; OPROC'!E1162*(1+VLOOKUP(LEFT($B1162,2),'Adjustment factors'!$B$9:$M$99,E$1,FALSE)),"-")</f>
        <v>10740.881472252206</v>
      </c>
      <c r="F1162" s="649" t="str">
        <f>IF(ISNUMBER('201718 APC &amp; OPROC'!F1162),'201718 APC &amp; OPROC'!F1162*(1+VLOOKUP(LEFT($B1162,2),'Adjustment factors'!$B$9:$M$99,F$1,FALSE)),"-")</f>
        <v>-</v>
      </c>
      <c r="G1162" s="649" t="str">
        <f>IF(ISNUMBER('201718 APC &amp; OPROC'!G1162),'201718 APC &amp; OPROC'!G1162*(1+VLOOKUP(LEFT($B1162,2),'Adjustment factors'!$B$9:$M$99,G$1,FALSE)),"-")</f>
        <v>-</v>
      </c>
      <c r="H1162" s="650">
        <f>IF(ISBLANK('201718 APC &amp; OPROC'!H1162),"",'201718 APC &amp; OPROC'!H1162)</f>
        <v>237</v>
      </c>
      <c r="I1162" s="650">
        <f>IF(ISNUMBER('201718 APC &amp; OPROC'!I1162),'201718 APC &amp; OPROC'!I1162*(1+VLOOKUP(LEFT($B1162,2),'Adjustment factors'!$B$9:$M$99,I$1,FALSE)),"-")</f>
        <v>10740.881472252206</v>
      </c>
      <c r="J1162" s="650">
        <f>IF(ISBLANK('201718 APC &amp; OPROC'!J1162),"",'201718 APC &amp; OPROC'!J1162)</f>
        <v>109</v>
      </c>
      <c r="K1162" s="650">
        <f>IF(ISNUMBER('201718 APC &amp; OPROC'!K1162),'201718 APC &amp; OPROC'!K1162*(1+VLOOKUP(LEFT($B1162,2),'Adjustment factors'!$B$9:$M$99,K$1,FALSE)),"-")</f>
        <v>227.13165999999995</v>
      </c>
      <c r="L1162" s="650" t="str">
        <f>IF(ISBLANK('201718 APC &amp; OPROC'!L1162),"",'201718 APC &amp; OPROC'!L1162)</f>
        <v>No</v>
      </c>
      <c r="M1162" s="651" t="str">
        <f>IF(ISBLANK('201718 APC &amp; OPROC'!M1162),"",'201718 APC &amp; OPROC'!M1162)</f>
        <v>-</v>
      </c>
      <c r="N1162" s="654" t="str">
        <f t="shared" si="18"/>
        <v>-</v>
      </c>
      <c r="O1162" s="652" t="str">
        <f>IF(ISBLANK('201718 APC &amp; OPROC'!O1162),"",'201718 APC &amp; OPROC'!O1162)</f>
        <v>-</v>
      </c>
      <c r="P1162" s="645" t="str">
        <f>IF(ISBLANK('201718 APC &amp; OPROC'!P1162),"",'201718 APC &amp; OPROC'!P1162)</f>
        <v>-</v>
      </c>
      <c r="Q1162" s="653" t="str">
        <f>IF(ISBLANK('201718 APC &amp; OPROC'!Q1162),"",'201718 APC &amp; OPROC'!Q1162)</f>
        <v>-</v>
      </c>
      <c r="R1162" s="647" t="str">
        <f>IF(ISBLANK('201718 APC &amp; OPROC'!R1162),"",'201718 APC &amp; OPROC'!R1162)</f>
        <v>-</v>
      </c>
      <c r="S1162" s="647" t="str">
        <f>IF(ISBLANK('201718 APC &amp; OPROC'!S1162),"",'201718 APC &amp; OPROC'!S1162)</f>
        <v/>
      </c>
      <c r="T1162" s="647" t="str">
        <f>IF(ISBLANK('201718 APC &amp; OPROC'!T1162),"",'201718 APC &amp; OPROC'!T1162)</f>
        <v/>
      </c>
      <c r="V1162" s="315"/>
      <c r="W1162" s="315"/>
    </row>
    <row r="1163" spans="2:23" s="139" customFormat="1" x14ac:dyDescent="0.35">
      <c r="B1163" s="648" t="s">
        <v>444</v>
      </c>
      <c r="C1163" s="164" t="s">
        <v>445</v>
      </c>
      <c r="D1163" s="649" t="str">
        <f>IF(ISNUMBER('201718 APC &amp; OPROC'!D1163),'201718 APC &amp; OPROC'!D1163*(1+VLOOKUP(LEFT($B1163,2),'Adjustment factors'!$B$9:$M$99,D$1,FALSE)),"-")</f>
        <v>-</v>
      </c>
      <c r="E1163" s="650">
        <f>IF(ISNUMBER('201718 APC &amp; OPROC'!E1163),'201718 APC &amp; OPROC'!E1163*(1+VLOOKUP(LEFT($B1163,2),'Adjustment factors'!$B$9:$M$99,E$1,FALSE)),"-")</f>
        <v>8950.7345602101723</v>
      </c>
      <c r="F1163" s="649" t="str">
        <f>IF(ISNUMBER('201718 APC &amp; OPROC'!F1163),'201718 APC &amp; OPROC'!F1163*(1+VLOOKUP(LEFT($B1163,2),'Adjustment factors'!$B$9:$M$99,F$1,FALSE)),"-")</f>
        <v>-</v>
      </c>
      <c r="G1163" s="649" t="str">
        <f>IF(ISNUMBER('201718 APC &amp; OPROC'!G1163),'201718 APC &amp; OPROC'!G1163*(1+VLOOKUP(LEFT($B1163,2),'Adjustment factors'!$B$9:$M$99,G$1,FALSE)),"-")</f>
        <v>-</v>
      </c>
      <c r="H1163" s="650">
        <f>IF(ISBLANK('201718 APC &amp; OPROC'!H1163),"",'201718 APC &amp; OPROC'!H1163)</f>
        <v>90</v>
      </c>
      <c r="I1163" s="650">
        <f>IF(ISNUMBER('201718 APC &amp; OPROC'!I1163),'201718 APC &amp; OPROC'!I1163*(1+VLOOKUP(LEFT($B1163,2),'Adjustment factors'!$B$9:$M$99,I$1,FALSE)),"-")</f>
        <v>8950.7345602101723</v>
      </c>
      <c r="J1163" s="650">
        <f>IF(ISBLANK('201718 APC &amp; OPROC'!J1163),"",'201718 APC &amp; OPROC'!J1163)</f>
        <v>100</v>
      </c>
      <c r="K1163" s="650">
        <f>IF(ISNUMBER('201718 APC &amp; OPROC'!K1163),'201718 APC &amp; OPROC'!K1163*(1+VLOOKUP(LEFT($B1163,2),'Adjustment factors'!$B$9:$M$99,K$1,FALSE)),"-")</f>
        <v>227.13165999999995</v>
      </c>
      <c r="L1163" s="650" t="str">
        <f>IF(ISBLANK('201718 APC &amp; OPROC'!L1163),"",'201718 APC &amp; OPROC'!L1163)</f>
        <v>No</v>
      </c>
      <c r="M1163" s="651" t="str">
        <f>IF(ISBLANK('201718 APC &amp; OPROC'!M1163),"",'201718 APC &amp; OPROC'!M1163)</f>
        <v>-</v>
      </c>
      <c r="N1163" s="654" t="str">
        <f t="shared" si="18"/>
        <v>-</v>
      </c>
      <c r="O1163" s="652" t="str">
        <f>IF(ISBLANK('201718 APC &amp; OPROC'!O1163),"",'201718 APC &amp; OPROC'!O1163)</f>
        <v>-</v>
      </c>
      <c r="P1163" s="645" t="str">
        <f>IF(ISBLANK('201718 APC &amp; OPROC'!P1163),"",'201718 APC &amp; OPROC'!P1163)</f>
        <v>-</v>
      </c>
      <c r="Q1163" s="653" t="str">
        <f>IF(ISBLANK('201718 APC &amp; OPROC'!Q1163),"",'201718 APC &amp; OPROC'!Q1163)</f>
        <v>-</v>
      </c>
      <c r="R1163" s="647" t="str">
        <f>IF(ISBLANK('201718 APC &amp; OPROC'!R1163),"",'201718 APC &amp; OPROC'!R1163)</f>
        <v>-</v>
      </c>
      <c r="S1163" s="647" t="str">
        <f>IF(ISBLANK('201718 APC &amp; OPROC'!S1163),"",'201718 APC &amp; OPROC'!S1163)</f>
        <v/>
      </c>
      <c r="T1163" s="647" t="str">
        <f>IF(ISBLANK('201718 APC &amp; OPROC'!T1163),"",'201718 APC &amp; OPROC'!T1163)</f>
        <v/>
      </c>
      <c r="V1163" s="315"/>
      <c r="W1163" s="315"/>
    </row>
    <row r="1164" spans="2:23" s="139" customFormat="1" x14ac:dyDescent="0.35">
      <c r="B1164" s="648" t="s">
        <v>446</v>
      </c>
      <c r="C1164" s="164" t="s">
        <v>447</v>
      </c>
      <c r="D1164" s="649" t="str">
        <f>IF(ISNUMBER('201718 APC &amp; OPROC'!D1164),'201718 APC &amp; OPROC'!D1164*(1+VLOOKUP(LEFT($B1164,2),'Adjustment factors'!$B$9:$M$99,D$1,FALSE)),"-")</f>
        <v>-</v>
      </c>
      <c r="E1164" s="650">
        <f>IF(ISNUMBER('201718 APC &amp; OPROC'!E1164),'201718 APC &amp; OPROC'!E1164*(1+VLOOKUP(LEFT($B1164,2),'Adjustment factors'!$B$9:$M$99,E$1,FALSE)),"-")</f>
        <v>6444.5288833513241</v>
      </c>
      <c r="F1164" s="649" t="str">
        <f>IF(ISNUMBER('201718 APC &amp; OPROC'!F1164),'201718 APC &amp; OPROC'!F1164*(1+VLOOKUP(LEFT($B1164,2),'Adjustment factors'!$B$9:$M$99,F$1,FALSE)),"-")</f>
        <v>-</v>
      </c>
      <c r="G1164" s="649" t="str">
        <f>IF(ISNUMBER('201718 APC &amp; OPROC'!G1164),'201718 APC &amp; OPROC'!G1164*(1+VLOOKUP(LEFT($B1164,2),'Adjustment factors'!$B$9:$M$99,G$1,FALSE)),"-")</f>
        <v>-</v>
      </c>
      <c r="H1164" s="650">
        <f>IF(ISBLANK('201718 APC &amp; OPROC'!H1164),"",'201718 APC &amp; OPROC'!H1164)</f>
        <v>42</v>
      </c>
      <c r="I1164" s="650">
        <f>IF(ISNUMBER('201718 APC &amp; OPROC'!I1164),'201718 APC &amp; OPROC'!I1164*(1+VLOOKUP(LEFT($B1164,2),'Adjustment factors'!$B$9:$M$99,I$1,FALSE)),"-")</f>
        <v>6444.5288833513241</v>
      </c>
      <c r="J1164" s="650">
        <f>IF(ISBLANK('201718 APC &amp; OPROC'!J1164),"",'201718 APC &amp; OPROC'!J1164)</f>
        <v>53</v>
      </c>
      <c r="K1164" s="650">
        <f>IF(ISNUMBER('201718 APC &amp; OPROC'!K1164),'201718 APC &amp; OPROC'!K1164*(1+VLOOKUP(LEFT($B1164,2),'Adjustment factors'!$B$9:$M$99,K$1,FALSE)),"-")</f>
        <v>227.13165999999995</v>
      </c>
      <c r="L1164" s="650" t="str">
        <f>IF(ISBLANK('201718 APC &amp; OPROC'!L1164),"",'201718 APC &amp; OPROC'!L1164)</f>
        <v>No</v>
      </c>
      <c r="M1164" s="651" t="str">
        <f>IF(ISBLANK('201718 APC &amp; OPROC'!M1164),"",'201718 APC &amp; OPROC'!M1164)</f>
        <v>-</v>
      </c>
      <c r="N1164" s="654" t="str">
        <f t="shared" si="18"/>
        <v>-</v>
      </c>
      <c r="O1164" s="652" t="str">
        <f>IF(ISBLANK('201718 APC &amp; OPROC'!O1164),"",'201718 APC &amp; OPROC'!O1164)</f>
        <v>-</v>
      </c>
      <c r="P1164" s="645" t="str">
        <f>IF(ISBLANK('201718 APC &amp; OPROC'!P1164),"",'201718 APC &amp; OPROC'!P1164)</f>
        <v>-</v>
      </c>
      <c r="Q1164" s="653" t="str">
        <f>IF(ISBLANK('201718 APC &amp; OPROC'!Q1164),"",'201718 APC &amp; OPROC'!Q1164)</f>
        <v>-</v>
      </c>
      <c r="R1164" s="647" t="str">
        <f>IF(ISBLANK('201718 APC &amp; OPROC'!R1164),"",'201718 APC &amp; OPROC'!R1164)</f>
        <v>-</v>
      </c>
      <c r="S1164" s="647" t="str">
        <f>IF(ISBLANK('201718 APC &amp; OPROC'!S1164),"",'201718 APC &amp; OPROC'!S1164)</f>
        <v/>
      </c>
      <c r="T1164" s="647" t="str">
        <f>IF(ISBLANK('201718 APC &amp; OPROC'!T1164),"",'201718 APC &amp; OPROC'!T1164)</f>
        <v/>
      </c>
      <c r="V1164" s="315"/>
      <c r="W1164" s="315"/>
    </row>
    <row r="1165" spans="2:23" s="139" customFormat="1" x14ac:dyDescent="0.35">
      <c r="B1165" s="648" t="s">
        <v>448</v>
      </c>
      <c r="C1165" s="164" t="s">
        <v>449</v>
      </c>
      <c r="D1165" s="649" t="str">
        <f>IF(ISNUMBER('201718 APC &amp; OPROC'!D1165),'201718 APC &amp; OPROC'!D1165*(1+VLOOKUP(LEFT($B1165,2),'Adjustment factors'!$B$9:$M$99,D$1,FALSE)),"-")</f>
        <v>-</v>
      </c>
      <c r="E1165" s="650">
        <f>IF(ISNUMBER('201718 APC &amp; OPROC'!E1165),'201718 APC &amp; OPROC'!E1165*(1+VLOOKUP(LEFT($B1165,2),'Adjustment factors'!$B$9:$M$99,E$1,FALSE)),"-")</f>
        <v>5370.4407361261028</v>
      </c>
      <c r="F1165" s="649" t="str">
        <f>IF(ISNUMBER('201718 APC &amp; OPROC'!F1165),'201718 APC &amp; OPROC'!F1165*(1+VLOOKUP(LEFT($B1165,2),'Adjustment factors'!$B$9:$M$99,F$1,FALSE)),"-")</f>
        <v>-</v>
      </c>
      <c r="G1165" s="649" t="str">
        <f>IF(ISNUMBER('201718 APC &amp; OPROC'!G1165),'201718 APC &amp; OPROC'!G1165*(1+VLOOKUP(LEFT($B1165,2),'Adjustment factors'!$B$9:$M$99,G$1,FALSE)),"-")</f>
        <v>-</v>
      </c>
      <c r="H1165" s="650">
        <f>IF(ISBLANK('201718 APC &amp; OPROC'!H1165),"",'201718 APC &amp; OPROC'!H1165)</f>
        <v>25</v>
      </c>
      <c r="I1165" s="650">
        <f>IF(ISNUMBER('201718 APC &amp; OPROC'!I1165),'201718 APC &amp; OPROC'!I1165*(1+VLOOKUP(LEFT($B1165,2),'Adjustment factors'!$B$9:$M$99,I$1,FALSE)),"-")</f>
        <v>5370.4407361261028</v>
      </c>
      <c r="J1165" s="650">
        <f>IF(ISBLANK('201718 APC &amp; OPROC'!J1165),"",'201718 APC &amp; OPROC'!J1165)</f>
        <v>45</v>
      </c>
      <c r="K1165" s="650">
        <f>IF(ISNUMBER('201718 APC &amp; OPROC'!K1165),'201718 APC &amp; OPROC'!K1165*(1+VLOOKUP(LEFT($B1165,2),'Adjustment factors'!$B$9:$M$99,K$1,FALSE)),"-")</f>
        <v>227.13165999999995</v>
      </c>
      <c r="L1165" s="650" t="str">
        <f>IF(ISBLANK('201718 APC &amp; OPROC'!L1165),"",'201718 APC &amp; OPROC'!L1165)</f>
        <v>No</v>
      </c>
      <c r="M1165" s="651" t="str">
        <f>IF(ISBLANK('201718 APC &amp; OPROC'!M1165),"",'201718 APC &amp; OPROC'!M1165)</f>
        <v>-</v>
      </c>
      <c r="N1165" s="654" t="str">
        <f t="shared" si="18"/>
        <v>-</v>
      </c>
      <c r="O1165" s="652" t="str">
        <f>IF(ISBLANK('201718 APC &amp; OPROC'!O1165),"",'201718 APC &amp; OPROC'!O1165)</f>
        <v>-</v>
      </c>
      <c r="P1165" s="645" t="str">
        <f>IF(ISBLANK('201718 APC &amp; OPROC'!P1165),"",'201718 APC &amp; OPROC'!P1165)</f>
        <v>-</v>
      </c>
      <c r="Q1165" s="653" t="str">
        <f>IF(ISBLANK('201718 APC &amp; OPROC'!Q1165),"",'201718 APC &amp; OPROC'!Q1165)</f>
        <v>-</v>
      </c>
      <c r="R1165" s="647" t="str">
        <f>IF(ISBLANK('201718 APC &amp; OPROC'!R1165),"",'201718 APC &amp; OPROC'!R1165)</f>
        <v>-</v>
      </c>
      <c r="S1165" s="647" t="str">
        <f>IF(ISBLANK('201718 APC &amp; OPROC'!S1165),"",'201718 APC &amp; OPROC'!S1165)</f>
        <v/>
      </c>
      <c r="T1165" s="647" t="str">
        <f>IF(ISBLANK('201718 APC &amp; OPROC'!T1165),"",'201718 APC &amp; OPROC'!T1165)</f>
        <v/>
      </c>
      <c r="V1165" s="315"/>
      <c r="W1165" s="315"/>
    </row>
    <row r="1166" spans="2:23" s="139" customFormat="1" x14ac:dyDescent="0.35">
      <c r="B1166" s="648" t="s">
        <v>450</v>
      </c>
      <c r="C1166" s="164" t="s">
        <v>451</v>
      </c>
      <c r="D1166" s="649" t="str">
        <f>IF(ISNUMBER('201718 APC &amp; OPROC'!D1166),'201718 APC &amp; OPROC'!D1166*(1+VLOOKUP(LEFT($B1166,2),'Adjustment factors'!$B$9:$M$99,D$1,FALSE)),"-")</f>
        <v>-</v>
      </c>
      <c r="E1166" s="650">
        <f>IF(ISNUMBER('201718 APC &amp; OPROC'!E1166),'201718 APC &amp; OPROC'!E1166*(1+VLOOKUP(LEFT($B1166,2),'Adjustment factors'!$B$9:$M$99,E$1,FALSE)),"-")</f>
        <v>5012.4113537176963</v>
      </c>
      <c r="F1166" s="649" t="str">
        <f>IF(ISNUMBER('201718 APC &amp; OPROC'!F1166),'201718 APC &amp; OPROC'!F1166*(1+VLOOKUP(LEFT($B1166,2),'Adjustment factors'!$B$9:$M$99,F$1,FALSE)),"-")</f>
        <v>-</v>
      </c>
      <c r="G1166" s="649" t="str">
        <f>IF(ISNUMBER('201718 APC &amp; OPROC'!G1166),'201718 APC &amp; OPROC'!G1166*(1+VLOOKUP(LEFT($B1166,2),'Adjustment factors'!$B$9:$M$99,G$1,FALSE)),"-")</f>
        <v>-</v>
      </c>
      <c r="H1166" s="650">
        <f>IF(ISBLANK('201718 APC &amp; OPROC'!H1166),"",'201718 APC &amp; OPROC'!H1166)</f>
        <v>9</v>
      </c>
      <c r="I1166" s="650">
        <f>IF(ISNUMBER('201718 APC &amp; OPROC'!I1166),'201718 APC &amp; OPROC'!I1166*(1+VLOOKUP(LEFT($B1166,2),'Adjustment factors'!$B$9:$M$99,I$1,FALSE)),"-")</f>
        <v>5012.4113537176963</v>
      </c>
      <c r="J1166" s="650">
        <f>IF(ISBLANK('201718 APC &amp; OPROC'!J1166),"",'201718 APC &amp; OPROC'!J1166)</f>
        <v>37</v>
      </c>
      <c r="K1166" s="650">
        <f>IF(ISNUMBER('201718 APC &amp; OPROC'!K1166),'201718 APC &amp; OPROC'!K1166*(1+VLOOKUP(LEFT($B1166,2),'Adjustment factors'!$B$9:$M$99,K$1,FALSE)),"-")</f>
        <v>227.13165999999995</v>
      </c>
      <c r="L1166" s="650" t="str">
        <f>IF(ISBLANK('201718 APC &amp; OPROC'!L1166),"",'201718 APC &amp; OPROC'!L1166)</f>
        <v>No</v>
      </c>
      <c r="M1166" s="651" t="str">
        <f>IF(ISBLANK('201718 APC &amp; OPROC'!M1166),"",'201718 APC &amp; OPROC'!M1166)</f>
        <v>-</v>
      </c>
      <c r="N1166" s="654" t="str">
        <f t="shared" si="18"/>
        <v>-</v>
      </c>
      <c r="O1166" s="652" t="str">
        <f>IF(ISBLANK('201718 APC &amp; OPROC'!O1166),"",'201718 APC &amp; OPROC'!O1166)</f>
        <v>-</v>
      </c>
      <c r="P1166" s="645" t="str">
        <f>IF(ISBLANK('201718 APC &amp; OPROC'!P1166),"",'201718 APC &amp; OPROC'!P1166)</f>
        <v>-</v>
      </c>
      <c r="Q1166" s="653" t="str">
        <f>IF(ISBLANK('201718 APC &amp; OPROC'!Q1166),"",'201718 APC &amp; OPROC'!Q1166)</f>
        <v>-</v>
      </c>
      <c r="R1166" s="647" t="str">
        <f>IF(ISBLANK('201718 APC &amp; OPROC'!R1166),"",'201718 APC &amp; OPROC'!R1166)</f>
        <v>-</v>
      </c>
      <c r="S1166" s="647" t="str">
        <f>IF(ISBLANK('201718 APC &amp; OPROC'!S1166),"",'201718 APC &amp; OPROC'!S1166)</f>
        <v/>
      </c>
      <c r="T1166" s="647" t="str">
        <f>IF(ISBLANK('201718 APC &amp; OPROC'!T1166),"",'201718 APC &amp; OPROC'!T1166)</f>
        <v/>
      </c>
      <c r="V1166" s="315"/>
      <c r="W1166" s="315"/>
    </row>
    <row r="1167" spans="2:23" s="139" customFormat="1" x14ac:dyDescent="0.35">
      <c r="B1167" s="648" t="s">
        <v>452</v>
      </c>
      <c r="C1167" s="164" t="s">
        <v>453</v>
      </c>
      <c r="D1167" s="649" t="str">
        <f>IF(ISNUMBER('201718 APC &amp; OPROC'!D1167),'201718 APC &amp; OPROC'!D1167*(1+VLOOKUP(LEFT($B1167,2),'Adjustment factors'!$B$9:$M$99,D$1,FALSE)),"-")</f>
        <v>-</v>
      </c>
      <c r="E1167" s="650">
        <f>IF(ISNUMBER('201718 APC &amp; OPROC'!E1167),'201718 APC &amp; OPROC'!E1167*(1+VLOOKUP(LEFT($B1167,2),'Adjustment factors'!$B$9:$M$99,E$1,FALSE)),"-")</f>
        <v>4654.3819713092898</v>
      </c>
      <c r="F1167" s="649" t="str">
        <f>IF(ISNUMBER('201718 APC &amp; OPROC'!F1167),'201718 APC &amp; OPROC'!F1167*(1+VLOOKUP(LEFT($B1167,2),'Adjustment factors'!$B$9:$M$99,F$1,FALSE)),"-")</f>
        <v>-</v>
      </c>
      <c r="G1167" s="649" t="str">
        <f>IF(ISNUMBER('201718 APC &amp; OPROC'!G1167),'201718 APC &amp; OPROC'!G1167*(1+VLOOKUP(LEFT($B1167,2),'Adjustment factors'!$B$9:$M$99,G$1,FALSE)),"-")</f>
        <v>-</v>
      </c>
      <c r="H1167" s="650">
        <f>IF(ISBLANK('201718 APC &amp; OPROC'!H1167),"",'201718 APC &amp; OPROC'!H1167)</f>
        <v>5</v>
      </c>
      <c r="I1167" s="650">
        <f>IF(ISNUMBER('201718 APC &amp; OPROC'!I1167),'201718 APC &amp; OPROC'!I1167*(1+VLOOKUP(LEFT($B1167,2),'Adjustment factors'!$B$9:$M$99,I$1,FALSE)),"-")</f>
        <v>4654.3819713092898</v>
      </c>
      <c r="J1167" s="650">
        <f>IF(ISBLANK('201718 APC &amp; OPROC'!J1167),"",'201718 APC &amp; OPROC'!J1167)</f>
        <v>25</v>
      </c>
      <c r="K1167" s="650">
        <f>IF(ISNUMBER('201718 APC &amp; OPROC'!K1167),'201718 APC &amp; OPROC'!K1167*(1+VLOOKUP(LEFT($B1167,2),'Adjustment factors'!$B$9:$M$99,K$1,FALSE)),"-")</f>
        <v>227.13165999999995</v>
      </c>
      <c r="L1167" s="650" t="str">
        <f>IF(ISBLANK('201718 APC &amp; OPROC'!L1167),"",'201718 APC &amp; OPROC'!L1167)</f>
        <v>No</v>
      </c>
      <c r="M1167" s="651" t="str">
        <f>IF(ISBLANK('201718 APC &amp; OPROC'!M1167),"",'201718 APC &amp; OPROC'!M1167)</f>
        <v>-</v>
      </c>
      <c r="N1167" s="654" t="str">
        <f t="shared" si="18"/>
        <v>-</v>
      </c>
      <c r="O1167" s="652" t="str">
        <f>IF(ISBLANK('201718 APC &amp; OPROC'!O1167),"",'201718 APC &amp; OPROC'!O1167)</f>
        <v>-</v>
      </c>
      <c r="P1167" s="645" t="str">
        <f>IF(ISBLANK('201718 APC &amp; OPROC'!P1167),"",'201718 APC &amp; OPROC'!P1167)</f>
        <v>-</v>
      </c>
      <c r="Q1167" s="653" t="str">
        <f>IF(ISBLANK('201718 APC &amp; OPROC'!Q1167),"",'201718 APC &amp; OPROC'!Q1167)</f>
        <v>-</v>
      </c>
      <c r="R1167" s="647" t="str">
        <f>IF(ISBLANK('201718 APC &amp; OPROC'!R1167),"",'201718 APC &amp; OPROC'!R1167)</f>
        <v>-</v>
      </c>
      <c r="S1167" s="647" t="str">
        <f>IF(ISBLANK('201718 APC &amp; OPROC'!S1167),"",'201718 APC &amp; OPROC'!S1167)</f>
        <v/>
      </c>
      <c r="T1167" s="647" t="str">
        <f>IF(ISBLANK('201718 APC &amp; OPROC'!T1167),"",'201718 APC &amp; OPROC'!T1167)</f>
        <v/>
      </c>
      <c r="V1167" s="315"/>
      <c r="W1167" s="315"/>
    </row>
    <row r="1168" spans="2:23" s="139" customFormat="1" x14ac:dyDescent="0.35">
      <c r="B1168" s="648" t="s">
        <v>454</v>
      </c>
      <c r="C1168" s="164" t="s">
        <v>455</v>
      </c>
      <c r="D1168" s="649" t="str">
        <f>IF(ISNUMBER('201718 APC &amp; OPROC'!D1168),'201718 APC &amp; OPROC'!D1168*(1+VLOOKUP(LEFT($B1168,2),'Adjustment factors'!$B$9:$M$99,D$1,FALSE)),"-")</f>
        <v>-</v>
      </c>
      <c r="E1168" s="650">
        <f>IF(ISNUMBER('201718 APC &amp; OPROC'!E1168),'201718 APC &amp; OPROC'!E1168*(1+VLOOKUP(LEFT($B1168,2),'Adjustment factors'!$B$9:$M$99,E$1,FALSE)),"-")</f>
        <v>5012.4113537176963</v>
      </c>
      <c r="F1168" s="649" t="str">
        <f>IF(ISNUMBER('201718 APC &amp; OPROC'!F1168),'201718 APC &amp; OPROC'!F1168*(1+VLOOKUP(LEFT($B1168,2),'Adjustment factors'!$B$9:$M$99,F$1,FALSE)),"-")</f>
        <v>-</v>
      </c>
      <c r="G1168" s="649" t="str">
        <f>IF(ISNUMBER('201718 APC &amp; OPROC'!G1168),'201718 APC &amp; OPROC'!G1168*(1+VLOOKUP(LEFT($B1168,2),'Adjustment factors'!$B$9:$M$99,G$1,FALSE)),"-")</f>
        <v>-</v>
      </c>
      <c r="H1168" s="650">
        <f>IF(ISBLANK('201718 APC &amp; OPROC'!H1168),"",'201718 APC &amp; OPROC'!H1168)</f>
        <v>11</v>
      </c>
      <c r="I1168" s="650">
        <f>IF(ISNUMBER('201718 APC &amp; OPROC'!I1168),'201718 APC &amp; OPROC'!I1168*(1+VLOOKUP(LEFT($B1168,2),'Adjustment factors'!$B$9:$M$99,I$1,FALSE)),"-")</f>
        <v>5012.4113537176963</v>
      </c>
      <c r="J1168" s="650">
        <f>IF(ISBLANK('201718 APC &amp; OPROC'!J1168),"",'201718 APC &amp; OPROC'!J1168)</f>
        <v>27</v>
      </c>
      <c r="K1168" s="650">
        <f>IF(ISNUMBER('201718 APC &amp; OPROC'!K1168),'201718 APC &amp; OPROC'!K1168*(1+VLOOKUP(LEFT($B1168,2),'Adjustment factors'!$B$9:$M$99,K$1,FALSE)),"-")</f>
        <v>385.22329999999994</v>
      </c>
      <c r="L1168" s="650" t="str">
        <f>IF(ISBLANK('201718 APC &amp; OPROC'!L1168),"",'201718 APC &amp; OPROC'!L1168)</f>
        <v>No</v>
      </c>
      <c r="M1168" s="651" t="str">
        <f>IF(ISBLANK('201718 APC &amp; OPROC'!M1168),"",'201718 APC &amp; OPROC'!M1168)</f>
        <v>-</v>
      </c>
      <c r="N1168" s="654" t="str">
        <f t="shared" si="18"/>
        <v>-</v>
      </c>
      <c r="O1168" s="652" t="str">
        <f>IF(ISBLANK('201718 APC &amp; OPROC'!O1168),"",'201718 APC &amp; OPROC'!O1168)</f>
        <v>-</v>
      </c>
      <c r="P1168" s="645" t="str">
        <f>IF(ISBLANK('201718 APC &amp; OPROC'!P1168),"",'201718 APC &amp; OPROC'!P1168)</f>
        <v>-</v>
      </c>
      <c r="Q1168" s="653" t="str">
        <f>IF(ISBLANK('201718 APC &amp; OPROC'!Q1168),"",'201718 APC &amp; OPROC'!Q1168)</f>
        <v>-</v>
      </c>
      <c r="R1168" s="647" t="str">
        <f>IF(ISBLANK('201718 APC &amp; OPROC'!R1168),"",'201718 APC &amp; OPROC'!R1168)</f>
        <v>-</v>
      </c>
      <c r="S1168" s="647" t="str">
        <f>IF(ISBLANK('201718 APC &amp; OPROC'!S1168),"",'201718 APC &amp; OPROC'!S1168)</f>
        <v/>
      </c>
      <c r="T1168" s="647" t="str">
        <f>IF(ISBLANK('201718 APC &amp; OPROC'!T1168),"",'201718 APC &amp; OPROC'!T1168)</f>
        <v/>
      </c>
      <c r="V1168" s="315"/>
      <c r="W1168" s="315"/>
    </row>
    <row r="1169" spans="2:23" s="139" customFormat="1" x14ac:dyDescent="0.35">
      <c r="B1169" s="648" t="s">
        <v>456</v>
      </c>
      <c r="C1169" s="164" t="s">
        <v>457</v>
      </c>
      <c r="D1169" s="649" t="str">
        <f>IF(ISNUMBER('201718 APC &amp; OPROC'!D1169),'201718 APC &amp; OPROC'!D1169*(1+VLOOKUP(LEFT($B1169,2),'Adjustment factors'!$B$9:$M$99,D$1,FALSE)),"-")</f>
        <v>-</v>
      </c>
      <c r="E1169" s="650">
        <f>IF(ISNUMBER('201718 APC &amp; OPROC'!E1169),'201718 APC &amp; OPROC'!E1169*(1+VLOOKUP(LEFT($B1169,2),'Adjustment factors'!$B$9:$M$99,E$1,FALSE)),"-")</f>
        <v>4654.3819713092898</v>
      </c>
      <c r="F1169" s="649" t="str">
        <f>IF(ISNUMBER('201718 APC &amp; OPROC'!F1169),'201718 APC &amp; OPROC'!F1169*(1+VLOOKUP(LEFT($B1169,2),'Adjustment factors'!$B$9:$M$99,F$1,FALSE)),"-")</f>
        <v>-</v>
      </c>
      <c r="G1169" s="649" t="str">
        <f>IF(ISNUMBER('201718 APC &amp; OPROC'!G1169),'201718 APC &amp; OPROC'!G1169*(1+VLOOKUP(LEFT($B1169,2),'Adjustment factors'!$B$9:$M$99,G$1,FALSE)),"-")</f>
        <v>-</v>
      </c>
      <c r="H1169" s="650">
        <f>IF(ISBLANK('201718 APC &amp; OPROC'!H1169),"",'201718 APC &amp; OPROC'!H1169)</f>
        <v>9</v>
      </c>
      <c r="I1169" s="650">
        <f>IF(ISNUMBER('201718 APC &amp; OPROC'!I1169),'201718 APC &amp; OPROC'!I1169*(1+VLOOKUP(LEFT($B1169,2),'Adjustment factors'!$B$9:$M$99,I$1,FALSE)),"-")</f>
        <v>4654.3819713092898</v>
      </c>
      <c r="J1169" s="650">
        <f>IF(ISBLANK('201718 APC &amp; OPROC'!J1169),"",'201718 APC &amp; OPROC'!J1169)</f>
        <v>15</v>
      </c>
      <c r="K1169" s="650">
        <f>IF(ISNUMBER('201718 APC &amp; OPROC'!K1169),'201718 APC &amp; OPROC'!K1169*(1+VLOOKUP(LEFT($B1169,2),'Adjustment factors'!$B$9:$M$99,K$1,FALSE)),"-")</f>
        <v>385.22329999999994</v>
      </c>
      <c r="L1169" s="650" t="str">
        <f>IF(ISBLANK('201718 APC &amp; OPROC'!L1169),"",'201718 APC &amp; OPROC'!L1169)</f>
        <v>No</v>
      </c>
      <c r="M1169" s="651" t="str">
        <f>IF(ISBLANK('201718 APC &amp; OPROC'!M1169),"",'201718 APC &amp; OPROC'!M1169)</f>
        <v>-</v>
      </c>
      <c r="N1169" s="654" t="str">
        <f t="shared" si="18"/>
        <v>-</v>
      </c>
      <c r="O1169" s="652" t="str">
        <f>IF(ISBLANK('201718 APC &amp; OPROC'!O1169),"",'201718 APC &amp; OPROC'!O1169)</f>
        <v>-</v>
      </c>
      <c r="P1169" s="645" t="str">
        <f>IF(ISBLANK('201718 APC &amp; OPROC'!P1169),"",'201718 APC &amp; OPROC'!P1169)</f>
        <v>-</v>
      </c>
      <c r="Q1169" s="653" t="str">
        <f>IF(ISBLANK('201718 APC &amp; OPROC'!Q1169),"",'201718 APC &amp; OPROC'!Q1169)</f>
        <v>-</v>
      </c>
      <c r="R1169" s="647" t="str">
        <f>IF(ISBLANK('201718 APC &amp; OPROC'!R1169),"",'201718 APC &amp; OPROC'!R1169)</f>
        <v>-</v>
      </c>
      <c r="S1169" s="647" t="str">
        <f>IF(ISBLANK('201718 APC &amp; OPROC'!S1169),"",'201718 APC &amp; OPROC'!S1169)</f>
        <v/>
      </c>
      <c r="T1169" s="647" t="str">
        <f>IF(ISBLANK('201718 APC &amp; OPROC'!T1169),"",'201718 APC &amp; OPROC'!T1169)</f>
        <v/>
      </c>
      <c r="V1169" s="315"/>
      <c r="W1169" s="315"/>
    </row>
    <row r="1170" spans="2:23" s="139" customFormat="1" x14ac:dyDescent="0.35">
      <c r="B1170" s="648" t="s">
        <v>2765</v>
      </c>
      <c r="C1170" s="164" t="s">
        <v>2766</v>
      </c>
      <c r="D1170" s="649" t="str">
        <f>IF(ISNUMBER('201718 APC &amp; OPROC'!D1170),'201718 APC &amp; OPROC'!D1170*(1+VLOOKUP(LEFT($B1170,2),'Adjustment factors'!$B$9:$M$99,D$1,FALSE)),"-")</f>
        <v>-</v>
      </c>
      <c r="E1170" s="650">
        <f>IF(ISNUMBER('201718 APC &amp; OPROC'!E1170),'201718 APC &amp; OPROC'!E1170*(1+VLOOKUP(LEFT($B1170,2),'Adjustment factors'!$B$9:$M$99,E$1,FALSE)),"-")</f>
        <v>6265.5141921471204</v>
      </c>
      <c r="F1170" s="649" t="str">
        <f>IF(ISNUMBER('201718 APC &amp; OPROC'!F1170),'201718 APC &amp; OPROC'!F1170*(1+VLOOKUP(LEFT($B1170,2),'Adjustment factors'!$B$9:$M$99,F$1,FALSE)),"-")</f>
        <v>-</v>
      </c>
      <c r="G1170" s="649" t="str">
        <f>IF(ISNUMBER('201718 APC &amp; OPROC'!G1170),'201718 APC &amp; OPROC'!G1170*(1+VLOOKUP(LEFT($B1170,2),'Adjustment factors'!$B$9:$M$99,G$1,FALSE)),"-")</f>
        <v>-</v>
      </c>
      <c r="H1170" s="650">
        <f>IF(ISBLANK('201718 APC &amp; OPROC'!H1170),"",'201718 APC &amp; OPROC'!H1170)</f>
        <v>88</v>
      </c>
      <c r="I1170" s="650">
        <f>IF(ISNUMBER('201718 APC &amp; OPROC'!I1170),'201718 APC &amp; OPROC'!I1170*(1+VLOOKUP(LEFT($B1170,2),'Adjustment factors'!$B$9:$M$99,I$1,FALSE)),"-")</f>
        <v>6265.5141921471204</v>
      </c>
      <c r="J1170" s="650">
        <f>IF(ISBLANK('201718 APC &amp; OPROC'!J1170),"",'201718 APC &amp; OPROC'!J1170)</f>
        <v>71</v>
      </c>
      <c r="K1170" s="650">
        <f>IF(ISNUMBER('201718 APC &amp; OPROC'!K1170),'201718 APC &amp; OPROC'!K1170*(1+VLOOKUP(LEFT($B1170,2),'Adjustment factors'!$B$9:$M$99,K$1,FALSE)),"-")</f>
        <v>227.13165999999995</v>
      </c>
      <c r="L1170" s="650" t="str">
        <f>IF(ISBLANK('201718 APC &amp; OPROC'!L1170),"",'201718 APC &amp; OPROC'!L1170)</f>
        <v>No</v>
      </c>
      <c r="M1170" s="651" t="str">
        <f>IF(ISBLANK('201718 APC &amp; OPROC'!M1170),"",'201718 APC &amp; OPROC'!M1170)</f>
        <v>-</v>
      </c>
      <c r="N1170" s="654" t="str">
        <f t="shared" si="18"/>
        <v>-</v>
      </c>
      <c r="O1170" s="652" t="str">
        <f>IF(ISBLANK('201718 APC &amp; OPROC'!O1170),"",'201718 APC &amp; OPROC'!O1170)</f>
        <v>-</v>
      </c>
      <c r="P1170" s="645" t="str">
        <f>IF(ISBLANK('201718 APC &amp; OPROC'!P1170),"",'201718 APC &amp; OPROC'!P1170)</f>
        <v>-</v>
      </c>
      <c r="Q1170" s="653" t="str">
        <f>IF(ISBLANK('201718 APC &amp; OPROC'!Q1170),"",'201718 APC &amp; OPROC'!Q1170)</f>
        <v>-</v>
      </c>
      <c r="R1170" s="647" t="str">
        <f>IF(ISBLANK('201718 APC &amp; OPROC'!R1170),"",'201718 APC &amp; OPROC'!R1170)</f>
        <v>-</v>
      </c>
      <c r="S1170" s="647" t="str">
        <f>IF(ISBLANK('201718 APC &amp; OPROC'!S1170),"",'201718 APC &amp; OPROC'!S1170)</f>
        <v/>
      </c>
      <c r="T1170" s="647" t="str">
        <f>IF(ISBLANK('201718 APC &amp; OPROC'!T1170),"",'201718 APC &amp; OPROC'!T1170)</f>
        <v/>
      </c>
      <c r="V1170" s="315"/>
      <c r="W1170" s="315"/>
    </row>
    <row r="1171" spans="2:23" s="139" customFormat="1" x14ac:dyDescent="0.35">
      <c r="B1171" s="648" t="s">
        <v>2767</v>
      </c>
      <c r="C1171" s="164" t="s">
        <v>2768</v>
      </c>
      <c r="D1171" s="649" t="str">
        <f>IF(ISNUMBER('201718 APC &amp; OPROC'!D1171),'201718 APC &amp; OPROC'!D1171*(1+VLOOKUP(LEFT($B1171,2),'Adjustment factors'!$B$9:$M$99,D$1,FALSE)),"-")</f>
        <v>-</v>
      </c>
      <c r="E1171" s="650">
        <f>IF(ISNUMBER('201718 APC &amp; OPROC'!E1171),'201718 APC &amp; OPROC'!E1171*(1+VLOOKUP(LEFT($B1171,2),'Adjustment factors'!$B$9:$M$99,E$1,FALSE)),"-")</f>
        <v>4475.3672801050861</v>
      </c>
      <c r="F1171" s="649" t="str">
        <f>IF(ISNUMBER('201718 APC &amp; OPROC'!F1171),'201718 APC &amp; OPROC'!F1171*(1+VLOOKUP(LEFT($B1171,2),'Adjustment factors'!$B$9:$M$99,F$1,FALSE)),"-")</f>
        <v>-</v>
      </c>
      <c r="G1171" s="649" t="str">
        <f>IF(ISNUMBER('201718 APC &amp; OPROC'!G1171),'201718 APC &amp; OPROC'!G1171*(1+VLOOKUP(LEFT($B1171,2),'Adjustment factors'!$B$9:$M$99,G$1,FALSE)),"-")</f>
        <v>-</v>
      </c>
      <c r="H1171" s="650">
        <f>IF(ISBLANK('201718 APC &amp; OPROC'!H1171),"",'201718 APC &amp; OPROC'!H1171)</f>
        <v>16</v>
      </c>
      <c r="I1171" s="650">
        <f>IF(ISNUMBER('201718 APC &amp; OPROC'!I1171),'201718 APC &amp; OPROC'!I1171*(1+VLOOKUP(LEFT($B1171,2),'Adjustment factors'!$B$9:$M$99,I$1,FALSE)),"-")</f>
        <v>4475.3672801050861</v>
      </c>
      <c r="J1171" s="650">
        <f>IF(ISBLANK('201718 APC &amp; OPROC'!J1171),"",'201718 APC &amp; OPROC'!J1171)</f>
        <v>32</v>
      </c>
      <c r="K1171" s="650">
        <f>IF(ISNUMBER('201718 APC &amp; OPROC'!K1171),'201718 APC &amp; OPROC'!K1171*(1+VLOOKUP(LEFT($B1171,2),'Adjustment factors'!$B$9:$M$99,K$1,FALSE)),"-")</f>
        <v>227.13165999999995</v>
      </c>
      <c r="L1171" s="650" t="str">
        <f>IF(ISBLANK('201718 APC &amp; OPROC'!L1171),"",'201718 APC &amp; OPROC'!L1171)</f>
        <v>No</v>
      </c>
      <c r="M1171" s="651" t="str">
        <f>IF(ISBLANK('201718 APC &amp; OPROC'!M1171),"",'201718 APC &amp; OPROC'!M1171)</f>
        <v>-</v>
      </c>
      <c r="N1171" s="654" t="str">
        <f t="shared" si="18"/>
        <v>-</v>
      </c>
      <c r="O1171" s="652" t="str">
        <f>IF(ISBLANK('201718 APC &amp; OPROC'!O1171),"",'201718 APC &amp; OPROC'!O1171)</f>
        <v>-</v>
      </c>
      <c r="P1171" s="645" t="str">
        <f>IF(ISBLANK('201718 APC &amp; OPROC'!P1171),"",'201718 APC &amp; OPROC'!P1171)</f>
        <v>-</v>
      </c>
      <c r="Q1171" s="653" t="str">
        <f>IF(ISBLANK('201718 APC &amp; OPROC'!Q1171),"",'201718 APC &amp; OPROC'!Q1171)</f>
        <v>-</v>
      </c>
      <c r="R1171" s="647" t="str">
        <f>IF(ISBLANK('201718 APC &amp; OPROC'!R1171),"",'201718 APC &amp; OPROC'!R1171)</f>
        <v>-</v>
      </c>
      <c r="S1171" s="647" t="str">
        <f>IF(ISBLANK('201718 APC &amp; OPROC'!S1171),"",'201718 APC &amp; OPROC'!S1171)</f>
        <v/>
      </c>
      <c r="T1171" s="647" t="str">
        <f>IF(ISBLANK('201718 APC &amp; OPROC'!T1171),"",'201718 APC &amp; OPROC'!T1171)</f>
        <v/>
      </c>
      <c r="V1171" s="315"/>
      <c r="W1171" s="315"/>
    </row>
    <row r="1172" spans="2:23" s="139" customFormat="1" x14ac:dyDescent="0.35">
      <c r="B1172" s="648" t="s">
        <v>2769</v>
      </c>
      <c r="C1172" s="164" t="s">
        <v>2770</v>
      </c>
      <c r="D1172" s="649" t="str">
        <f>IF(ISNUMBER('201718 APC &amp; OPROC'!D1172),'201718 APC &amp; OPROC'!D1172*(1+VLOOKUP(LEFT($B1172,2),'Adjustment factors'!$B$9:$M$99,D$1,FALSE)),"-")</f>
        <v>-</v>
      </c>
      <c r="E1172" s="650">
        <f>IF(ISNUMBER('201718 APC &amp; OPROC'!E1172),'201718 APC &amp; OPROC'!E1172*(1+VLOOKUP(LEFT($B1172,2),'Adjustment factors'!$B$9:$M$99,E$1,FALSE)),"-")</f>
        <v>3222.2644416756621</v>
      </c>
      <c r="F1172" s="649" t="str">
        <f>IF(ISNUMBER('201718 APC &amp; OPROC'!F1172),'201718 APC &amp; OPROC'!F1172*(1+VLOOKUP(LEFT($B1172,2),'Adjustment factors'!$B$9:$M$99,F$1,FALSE)),"-")</f>
        <v>-</v>
      </c>
      <c r="G1172" s="649" t="str">
        <f>IF(ISNUMBER('201718 APC &amp; OPROC'!G1172),'201718 APC &amp; OPROC'!G1172*(1+VLOOKUP(LEFT($B1172,2),'Adjustment factors'!$B$9:$M$99,G$1,FALSE)),"-")</f>
        <v>-</v>
      </c>
      <c r="H1172" s="650">
        <f>IF(ISBLANK('201718 APC &amp; OPROC'!H1172),"",'201718 APC &amp; OPROC'!H1172)</f>
        <v>13</v>
      </c>
      <c r="I1172" s="650">
        <f>IF(ISNUMBER('201718 APC &amp; OPROC'!I1172),'201718 APC &amp; OPROC'!I1172*(1+VLOOKUP(LEFT($B1172,2),'Adjustment factors'!$B$9:$M$99,I$1,FALSE)),"-")</f>
        <v>3222.2644416756621</v>
      </c>
      <c r="J1172" s="650">
        <f>IF(ISBLANK('201718 APC &amp; OPROC'!J1172),"",'201718 APC &amp; OPROC'!J1172)</f>
        <v>17</v>
      </c>
      <c r="K1172" s="650">
        <f>IF(ISNUMBER('201718 APC &amp; OPROC'!K1172),'201718 APC &amp; OPROC'!K1172*(1+VLOOKUP(LEFT($B1172,2),'Adjustment factors'!$B$9:$M$99,K$1,FALSE)),"-")</f>
        <v>227.13165999999995</v>
      </c>
      <c r="L1172" s="650" t="str">
        <f>IF(ISBLANK('201718 APC &amp; OPROC'!L1172),"",'201718 APC &amp; OPROC'!L1172)</f>
        <v>No</v>
      </c>
      <c r="M1172" s="651" t="str">
        <f>IF(ISBLANK('201718 APC &amp; OPROC'!M1172),"",'201718 APC &amp; OPROC'!M1172)</f>
        <v>-</v>
      </c>
      <c r="N1172" s="654" t="str">
        <f t="shared" si="18"/>
        <v>-</v>
      </c>
      <c r="O1172" s="652" t="str">
        <f>IF(ISBLANK('201718 APC &amp; OPROC'!O1172),"",'201718 APC &amp; OPROC'!O1172)</f>
        <v>-</v>
      </c>
      <c r="P1172" s="645" t="str">
        <f>IF(ISBLANK('201718 APC &amp; OPROC'!P1172),"",'201718 APC &amp; OPROC'!P1172)</f>
        <v>-</v>
      </c>
      <c r="Q1172" s="653" t="str">
        <f>IF(ISBLANK('201718 APC &amp; OPROC'!Q1172),"",'201718 APC &amp; OPROC'!Q1172)</f>
        <v>-</v>
      </c>
      <c r="R1172" s="647" t="str">
        <f>IF(ISBLANK('201718 APC &amp; OPROC'!R1172),"",'201718 APC &amp; OPROC'!R1172)</f>
        <v>-</v>
      </c>
      <c r="S1172" s="647" t="str">
        <f>IF(ISBLANK('201718 APC &amp; OPROC'!S1172),"",'201718 APC &amp; OPROC'!S1172)</f>
        <v/>
      </c>
      <c r="T1172" s="647" t="str">
        <f>IF(ISBLANK('201718 APC &amp; OPROC'!T1172),"",'201718 APC &amp; OPROC'!T1172)</f>
        <v/>
      </c>
      <c r="V1172" s="315"/>
      <c r="W1172" s="315"/>
    </row>
    <row r="1173" spans="2:23" s="139" customFormat="1" x14ac:dyDescent="0.35">
      <c r="B1173" s="648" t="s">
        <v>2771</v>
      </c>
      <c r="C1173" s="164" t="s">
        <v>2772</v>
      </c>
      <c r="D1173" s="649" t="str">
        <f>IF(ISNUMBER('201718 APC &amp; OPROC'!D1173),'201718 APC &amp; OPROC'!D1173*(1+VLOOKUP(LEFT($B1173,2),'Adjustment factors'!$B$9:$M$99,D$1,FALSE)),"-")</f>
        <v>-</v>
      </c>
      <c r="E1173" s="650">
        <f>IF(ISNUMBER('201718 APC &amp; OPROC'!E1173),'201718 APC &amp; OPROC'!E1173*(1+VLOOKUP(LEFT($B1173,2),'Adjustment factors'!$B$9:$M$99,E$1,FALSE)),"-")</f>
        <v>2684.2089856268699</v>
      </c>
      <c r="F1173" s="649" t="str">
        <f>IF(ISNUMBER('201718 APC &amp; OPROC'!F1173),'201718 APC &amp; OPROC'!F1173*(1+VLOOKUP(LEFT($B1173,2),'Adjustment factors'!$B$9:$M$99,F$1,FALSE)),"-")</f>
        <v>-</v>
      </c>
      <c r="G1173" s="649" t="str">
        <f>IF(ISNUMBER('201718 APC &amp; OPROC'!G1173),'201718 APC &amp; OPROC'!G1173*(1+VLOOKUP(LEFT($B1173,2),'Adjustment factors'!$B$9:$M$99,G$1,FALSE)),"-")</f>
        <v>-</v>
      </c>
      <c r="H1173" s="650">
        <f>IF(ISBLANK('201718 APC &amp; OPROC'!H1173),"",'201718 APC &amp; OPROC'!H1173)</f>
        <v>5</v>
      </c>
      <c r="I1173" s="650">
        <f>IF(ISNUMBER('201718 APC &amp; OPROC'!I1173),'201718 APC &amp; OPROC'!I1173*(1+VLOOKUP(LEFT($B1173,2),'Adjustment factors'!$B$9:$M$99,I$1,FALSE)),"-")</f>
        <v>2684.2089856268699</v>
      </c>
      <c r="J1173" s="650">
        <f>IF(ISBLANK('201718 APC &amp; OPROC'!J1173),"",'201718 APC &amp; OPROC'!J1173)</f>
        <v>9</v>
      </c>
      <c r="K1173" s="650">
        <f>IF(ISNUMBER('201718 APC &amp; OPROC'!K1173),'201718 APC &amp; OPROC'!K1173*(1+VLOOKUP(LEFT($B1173,2),'Adjustment factors'!$B$9:$M$99,K$1,FALSE)),"-")</f>
        <v>227.13165999999995</v>
      </c>
      <c r="L1173" s="650" t="str">
        <f>IF(ISBLANK('201718 APC &amp; OPROC'!L1173),"",'201718 APC &amp; OPROC'!L1173)</f>
        <v>No</v>
      </c>
      <c r="M1173" s="651" t="str">
        <f>IF(ISBLANK('201718 APC &amp; OPROC'!M1173),"",'201718 APC &amp; OPROC'!M1173)</f>
        <v>-</v>
      </c>
      <c r="N1173" s="654" t="str">
        <f t="shared" si="18"/>
        <v>-</v>
      </c>
      <c r="O1173" s="652" t="str">
        <f>IF(ISBLANK('201718 APC &amp; OPROC'!O1173),"",'201718 APC &amp; OPROC'!O1173)</f>
        <v>-</v>
      </c>
      <c r="P1173" s="645" t="str">
        <f>IF(ISBLANK('201718 APC &amp; OPROC'!P1173),"",'201718 APC &amp; OPROC'!P1173)</f>
        <v>-</v>
      </c>
      <c r="Q1173" s="653" t="str">
        <f>IF(ISBLANK('201718 APC &amp; OPROC'!Q1173),"",'201718 APC &amp; OPROC'!Q1173)</f>
        <v>-</v>
      </c>
      <c r="R1173" s="647" t="str">
        <f>IF(ISBLANK('201718 APC &amp; OPROC'!R1173),"",'201718 APC &amp; OPROC'!R1173)</f>
        <v>-</v>
      </c>
      <c r="S1173" s="647" t="str">
        <f>IF(ISBLANK('201718 APC &amp; OPROC'!S1173),"",'201718 APC &amp; OPROC'!S1173)</f>
        <v/>
      </c>
      <c r="T1173" s="647" t="str">
        <f>IF(ISBLANK('201718 APC &amp; OPROC'!T1173),"",'201718 APC &amp; OPROC'!T1173)</f>
        <v/>
      </c>
      <c r="V1173" s="315"/>
      <c r="W1173" s="315"/>
    </row>
    <row r="1174" spans="2:23" s="139" customFormat="1" x14ac:dyDescent="0.35">
      <c r="B1174" s="648" t="s">
        <v>2773</v>
      </c>
      <c r="C1174" s="164" t="s">
        <v>2774</v>
      </c>
      <c r="D1174" s="649" t="str">
        <f>IF(ISNUMBER('201718 APC &amp; OPROC'!D1174),'201718 APC &amp; OPROC'!D1174*(1+VLOOKUP(LEFT($B1174,2),'Adjustment factors'!$B$9:$M$99,D$1,FALSE)),"-")</f>
        <v>-</v>
      </c>
      <c r="E1174" s="650">
        <f>IF(ISNUMBER('201718 APC &amp; OPROC'!E1174),'201718 APC &amp; OPROC'!E1174*(1+VLOOKUP(LEFT($B1174,2),'Adjustment factors'!$B$9:$M$99,E$1,FALSE)),"-")</f>
        <v>2000.5144587678781</v>
      </c>
      <c r="F1174" s="649" t="str">
        <f>IF(ISNUMBER('201718 APC &amp; OPROC'!F1174),'201718 APC &amp; OPROC'!F1174*(1+VLOOKUP(LEFT($B1174,2),'Adjustment factors'!$B$9:$M$99,F$1,FALSE)),"-")</f>
        <v>-</v>
      </c>
      <c r="G1174" s="649" t="str">
        <f>IF(ISNUMBER('201718 APC &amp; OPROC'!G1174),'201718 APC &amp; OPROC'!G1174*(1+VLOOKUP(LEFT($B1174,2),'Adjustment factors'!$B$9:$M$99,G$1,FALSE)),"-")</f>
        <v>-</v>
      </c>
      <c r="H1174" s="650">
        <f>IF(ISBLANK('201718 APC &amp; OPROC'!H1174),"",'201718 APC &amp; OPROC'!H1174)</f>
        <v>5</v>
      </c>
      <c r="I1174" s="650">
        <f>IF(ISNUMBER('201718 APC &amp; OPROC'!I1174),'201718 APC &amp; OPROC'!I1174*(1+VLOOKUP(LEFT($B1174,2),'Adjustment factors'!$B$9:$M$99,I$1,FALSE)),"-")</f>
        <v>2000.5144587678781</v>
      </c>
      <c r="J1174" s="650">
        <f>IF(ISBLANK('201718 APC &amp; OPROC'!J1174),"",'201718 APC &amp; OPROC'!J1174)</f>
        <v>6</v>
      </c>
      <c r="K1174" s="650">
        <f>IF(ISNUMBER('201718 APC &amp; OPROC'!K1174),'201718 APC &amp; OPROC'!K1174*(1+VLOOKUP(LEFT($B1174,2),'Adjustment factors'!$B$9:$M$99,K$1,FALSE)),"-")</f>
        <v>227.13165999999995</v>
      </c>
      <c r="L1174" s="650" t="str">
        <f>IF(ISBLANK('201718 APC &amp; OPROC'!L1174),"",'201718 APC &amp; OPROC'!L1174)</f>
        <v>No</v>
      </c>
      <c r="M1174" s="651" t="str">
        <f>IF(ISBLANK('201718 APC &amp; OPROC'!M1174),"",'201718 APC &amp; OPROC'!M1174)</f>
        <v>-</v>
      </c>
      <c r="N1174" s="654" t="str">
        <f t="shared" si="18"/>
        <v>-</v>
      </c>
      <c r="O1174" s="652" t="str">
        <f>IF(ISBLANK('201718 APC &amp; OPROC'!O1174),"",'201718 APC &amp; OPROC'!O1174)</f>
        <v>-</v>
      </c>
      <c r="P1174" s="645" t="str">
        <f>IF(ISBLANK('201718 APC &amp; OPROC'!P1174),"",'201718 APC &amp; OPROC'!P1174)</f>
        <v>-</v>
      </c>
      <c r="Q1174" s="653" t="str">
        <f>IF(ISBLANK('201718 APC &amp; OPROC'!Q1174),"",'201718 APC &amp; OPROC'!Q1174)</f>
        <v>-</v>
      </c>
      <c r="R1174" s="647" t="str">
        <f>IF(ISBLANK('201718 APC &amp; OPROC'!R1174),"",'201718 APC &amp; OPROC'!R1174)</f>
        <v>-</v>
      </c>
      <c r="S1174" s="647" t="str">
        <f>IF(ISBLANK('201718 APC &amp; OPROC'!S1174),"",'201718 APC &amp; OPROC'!S1174)</f>
        <v/>
      </c>
      <c r="T1174" s="647" t="str">
        <f>IF(ISBLANK('201718 APC &amp; OPROC'!T1174),"",'201718 APC &amp; OPROC'!T1174)</f>
        <v/>
      </c>
      <c r="V1174" s="315"/>
      <c r="W1174" s="315"/>
    </row>
    <row r="1175" spans="2:23" s="139" customFormat="1" x14ac:dyDescent="0.35">
      <c r="B1175" s="648" t="s">
        <v>2775</v>
      </c>
      <c r="C1175" s="164" t="s">
        <v>2776</v>
      </c>
      <c r="D1175" s="649" t="str">
        <f>IF(ISNUMBER('201718 APC &amp; OPROC'!D1175),'201718 APC &amp; OPROC'!D1175*(1+VLOOKUP(LEFT($B1175,2),'Adjustment factors'!$B$9:$M$99,D$1,FALSE)),"-")</f>
        <v>-</v>
      </c>
      <c r="E1175" s="650">
        <f>IF(ISNUMBER('201718 APC &amp; OPROC'!E1175),'201718 APC &amp; OPROC'!E1175*(1+VLOOKUP(LEFT($B1175,2),'Adjustment factors'!$B$9:$M$99,E$1,FALSE)),"-")</f>
        <v>3409.3701923693211</v>
      </c>
      <c r="F1175" s="649" t="str">
        <f>IF(ISNUMBER('201718 APC &amp; OPROC'!F1175),'201718 APC &amp; OPROC'!F1175*(1+VLOOKUP(LEFT($B1175,2),'Adjustment factors'!$B$9:$M$99,F$1,FALSE)),"-")</f>
        <v>-</v>
      </c>
      <c r="G1175" s="649" t="str">
        <f>IF(ISNUMBER('201718 APC &amp; OPROC'!G1175),'201718 APC &amp; OPROC'!G1175*(1+VLOOKUP(LEFT($B1175,2),'Adjustment factors'!$B$9:$M$99,G$1,FALSE)),"-")</f>
        <v>-</v>
      </c>
      <c r="H1175" s="650">
        <f>IF(ISBLANK('201718 APC &amp; OPROC'!H1175),"",'201718 APC &amp; OPROC'!H1175)</f>
        <v>5</v>
      </c>
      <c r="I1175" s="650">
        <f>IF(ISNUMBER('201718 APC &amp; OPROC'!I1175),'201718 APC &amp; OPROC'!I1175*(1+VLOOKUP(LEFT($B1175,2),'Adjustment factors'!$B$9:$M$99,I$1,FALSE)),"-")</f>
        <v>3409.3701923693211</v>
      </c>
      <c r="J1175" s="650">
        <f>IF(ISBLANK('201718 APC &amp; OPROC'!J1175),"",'201718 APC &amp; OPROC'!J1175)</f>
        <v>26</v>
      </c>
      <c r="K1175" s="650">
        <f>IF(ISNUMBER('201718 APC &amp; OPROC'!K1175),'201718 APC &amp; OPROC'!K1175*(1+VLOOKUP(LEFT($B1175,2),'Adjustment factors'!$B$9:$M$99,K$1,FALSE)),"-")</f>
        <v>385.22329999999994</v>
      </c>
      <c r="L1175" s="650" t="str">
        <f>IF(ISBLANK('201718 APC &amp; OPROC'!L1175),"",'201718 APC &amp; OPROC'!L1175)</f>
        <v>No</v>
      </c>
      <c r="M1175" s="651" t="str">
        <f>IF(ISBLANK('201718 APC &amp; OPROC'!M1175),"",'201718 APC &amp; OPROC'!M1175)</f>
        <v>-</v>
      </c>
      <c r="N1175" s="654" t="str">
        <f t="shared" si="18"/>
        <v>-</v>
      </c>
      <c r="O1175" s="652" t="str">
        <f>IF(ISBLANK('201718 APC &amp; OPROC'!O1175),"",'201718 APC &amp; OPROC'!O1175)</f>
        <v>-</v>
      </c>
      <c r="P1175" s="645" t="str">
        <f>IF(ISBLANK('201718 APC &amp; OPROC'!P1175),"",'201718 APC &amp; OPROC'!P1175)</f>
        <v>-</v>
      </c>
      <c r="Q1175" s="653" t="str">
        <f>IF(ISBLANK('201718 APC &amp; OPROC'!Q1175),"",'201718 APC &amp; OPROC'!Q1175)</f>
        <v>-</v>
      </c>
      <c r="R1175" s="647" t="str">
        <f>IF(ISBLANK('201718 APC &amp; OPROC'!R1175),"",'201718 APC &amp; OPROC'!R1175)</f>
        <v>-</v>
      </c>
      <c r="S1175" s="647" t="str">
        <f>IF(ISBLANK('201718 APC &amp; OPROC'!S1175),"",'201718 APC &amp; OPROC'!S1175)</f>
        <v/>
      </c>
      <c r="T1175" s="647" t="str">
        <f>IF(ISBLANK('201718 APC &amp; OPROC'!T1175),"",'201718 APC &amp; OPROC'!T1175)</f>
        <v/>
      </c>
      <c r="V1175" s="315"/>
      <c r="W1175" s="315"/>
    </row>
    <row r="1176" spans="2:23" s="139" customFormat="1" x14ac:dyDescent="0.35">
      <c r="B1176" s="648" t="s">
        <v>2777</v>
      </c>
      <c r="C1176" s="164" t="s">
        <v>2778</v>
      </c>
      <c r="D1176" s="649" t="str">
        <f>IF(ISNUMBER('201718 APC &amp; OPROC'!D1176),'201718 APC &amp; OPROC'!D1176*(1+VLOOKUP(LEFT($B1176,2),'Adjustment factors'!$B$9:$M$99,D$1,FALSE)),"-")</f>
        <v>-</v>
      </c>
      <c r="E1176" s="650">
        <f>IF(ISNUMBER('201718 APC &amp; OPROC'!E1176),'201718 APC &amp; OPROC'!E1176*(1+VLOOKUP(LEFT($B1176,2),'Adjustment factors'!$B$9:$M$99,E$1,FALSE)),"-")</f>
        <v>2557.7861811041271</v>
      </c>
      <c r="F1176" s="649" t="str">
        <f>IF(ISNUMBER('201718 APC &amp; OPROC'!F1176),'201718 APC &amp; OPROC'!F1176*(1+VLOOKUP(LEFT($B1176,2),'Adjustment factors'!$B$9:$M$99,F$1,FALSE)),"-")</f>
        <v>-</v>
      </c>
      <c r="G1176" s="649" t="str">
        <f>IF(ISNUMBER('201718 APC &amp; OPROC'!G1176),'201718 APC &amp; OPROC'!G1176*(1+VLOOKUP(LEFT($B1176,2),'Adjustment factors'!$B$9:$M$99,G$1,FALSE)),"-")</f>
        <v>-</v>
      </c>
      <c r="H1176" s="650">
        <f>IF(ISBLANK('201718 APC &amp; OPROC'!H1176),"",'201718 APC &amp; OPROC'!H1176)</f>
        <v>5</v>
      </c>
      <c r="I1176" s="650">
        <f>IF(ISNUMBER('201718 APC &amp; OPROC'!I1176),'201718 APC &amp; OPROC'!I1176*(1+VLOOKUP(LEFT($B1176,2),'Adjustment factors'!$B$9:$M$99,I$1,FALSE)),"-")</f>
        <v>2557.7861811041271</v>
      </c>
      <c r="J1176" s="650">
        <f>IF(ISBLANK('201718 APC &amp; OPROC'!J1176),"",'201718 APC &amp; OPROC'!J1176)</f>
        <v>10</v>
      </c>
      <c r="K1176" s="650">
        <f>IF(ISNUMBER('201718 APC &amp; OPROC'!K1176),'201718 APC &amp; OPROC'!K1176*(1+VLOOKUP(LEFT($B1176,2),'Adjustment factors'!$B$9:$M$99,K$1,FALSE)),"-")</f>
        <v>385.22329999999994</v>
      </c>
      <c r="L1176" s="650" t="str">
        <f>IF(ISBLANK('201718 APC &amp; OPROC'!L1176),"",'201718 APC &amp; OPROC'!L1176)</f>
        <v>No</v>
      </c>
      <c r="M1176" s="651" t="str">
        <f>IF(ISBLANK('201718 APC &amp; OPROC'!M1176),"",'201718 APC &amp; OPROC'!M1176)</f>
        <v>-</v>
      </c>
      <c r="N1176" s="654" t="str">
        <f t="shared" si="18"/>
        <v>-</v>
      </c>
      <c r="O1176" s="652" t="str">
        <f>IF(ISBLANK('201718 APC &amp; OPROC'!O1176),"",'201718 APC &amp; OPROC'!O1176)</f>
        <v>-</v>
      </c>
      <c r="P1176" s="645" t="str">
        <f>IF(ISBLANK('201718 APC &amp; OPROC'!P1176),"",'201718 APC &amp; OPROC'!P1176)</f>
        <v>-</v>
      </c>
      <c r="Q1176" s="653" t="str">
        <f>IF(ISBLANK('201718 APC &amp; OPROC'!Q1176),"",'201718 APC &amp; OPROC'!Q1176)</f>
        <v>-</v>
      </c>
      <c r="R1176" s="647" t="str">
        <f>IF(ISBLANK('201718 APC &amp; OPROC'!R1176),"",'201718 APC &amp; OPROC'!R1176)</f>
        <v>-</v>
      </c>
      <c r="S1176" s="647" t="str">
        <f>IF(ISBLANK('201718 APC &amp; OPROC'!S1176),"",'201718 APC &amp; OPROC'!S1176)</f>
        <v/>
      </c>
      <c r="T1176" s="647" t="str">
        <f>IF(ISBLANK('201718 APC &amp; OPROC'!T1176),"",'201718 APC &amp; OPROC'!T1176)</f>
        <v/>
      </c>
      <c r="V1176" s="315"/>
      <c r="W1176" s="315"/>
    </row>
    <row r="1177" spans="2:23" s="139" customFormat="1" x14ac:dyDescent="0.35">
      <c r="B1177" s="648" t="s">
        <v>2779</v>
      </c>
      <c r="C1177" s="164" t="s">
        <v>2780</v>
      </c>
      <c r="D1177" s="649" t="str">
        <f>IF(ISNUMBER('201718 APC &amp; OPROC'!D1177),'201718 APC &amp; OPROC'!D1177*(1+VLOOKUP(LEFT($B1177,2),'Adjustment factors'!$B$9:$M$99,D$1,FALSE)),"-")</f>
        <v>-</v>
      </c>
      <c r="E1177" s="650">
        <f>IF(ISNUMBER('201718 APC &amp; OPROC'!E1177),'201718 APC &amp; OPROC'!E1177*(1+VLOOKUP(LEFT($B1177,2),'Adjustment factors'!$B$9:$M$99,E$1,FALSE)),"-")</f>
        <v>2585.0935068810395</v>
      </c>
      <c r="F1177" s="649" t="str">
        <f>IF(ISNUMBER('201718 APC &amp; OPROC'!F1177),'201718 APC &amp; OPROC'!F1177*(1+VLOOKUP(LEFT($B1177,2),'Adjustment factors'!$B$9:$M$99,F$1,FALSE)),"-")</f>
        <v>-</v>
      </c>
      <c r="G1177" s="649" t="str">
        <f>IF(ISNUMBER('201718 APC &amp; OPROC'!G1177),'201718 APC &amp; OPROC'!G1177*(1+VLOOKUP(LEFT($B1177,2),'Adjustment factors'!$B$9:$M$99,G$1,FALSE)),"-")</f>
        <v>-</v>
      </c>
      <c r="H1177" s="650">
        <f>IF(ISBLANK('201718 APC &amp; OPROC'!H1177),"",'201718 APC &amp; OPROC'!H1177)</f>
        <v>5</v>
      </c>
      <c r="I1177" s="650">
        <f>IF(ISNUMBER('201718 APC &amp; OPROC'!I1177),'201718 APC &amp; OPROC'!I1177*(1+VLOOKUP(LEFT($B1177,2),'Adjustment factors'!$B$9:$M$99,I$1,FALSE)),"-")</f>
        <v>2585.0935068810395</v>
      </c>
      <c r="J1177" s="650">
        <f>IF(ISBLANK('201718 APC &amp; OPROC'!J1177),"",'201718 APC &amp; OPROC'!J1177)</f>
        <v>24</v>
      </c>
      <c r="K1177" s="650">
        <f>IF(ISNUMBER('201718 APC &amp; OPROC'!K1177),'201718 APC &amp; OPROC'!K1177*(1+VLOOKUP(LEFT($B1177,2),'Adjustment factors'!$B$9:$M$99,K$1,FALSE)),"-")</f>
        <v>385.22329999999994</v>
      </c>
      <c r="L1177" s="650" t="str">
        <f>IF(ISBLANK('201718 APC &amp; OPROC'!L1177),"",'201718 APC &amp; OPROC'!L1177)</f>
        <v>No</v>
      </c>
      <c r="M1177" s="651" t="str">
        <f>IF(ISBLANK('201718 APC &amp; OPROC'!M1177),"",'201718 APC &amp; OPROC'!M1177)</f>
        <v>-</v>
      </c>
      <c r="N1177" s="654" t="str">
        <f t="shared" si="18"/>
        <v>-</v>
      </c>
      <c r="O1177" s="652" t="str">
        <f>IF(ISBLANK('201718 APC &amp; OPROC'!O1177),"",'201718 APC &amp; OPROC'!O1177)</f>
        <v>-</v>
      </c>
      <c r="P1177" s="645" t="str">
        <f>IF(ISBLANK('201718 APC &amp; OPROC'!P1177),"",'201718 APC &amp; OPROC'!P1177)</f>
        <v>-</v>
      </c>
      <c r="Q1177" s="653" t="str">
        <f>IF(ISBLANK('201718 APC &amp; OPROC'!Q1177),"",'201718 APC &amp; OPROC'!Q1177)</f>
        <v>-</v>
      </c>
      <c r="R1177" s="647" t="str">
        <f>IF(ISBLANK('201718 APC &amp; OPROC'!R1177),"",'201718 APC &amp; OPROC'!R1177)</f>
        <v>-</v>
      </c>
      <c r="S1177" s="647" t="str">
        <f>IF(ISBLANK('201718 APC &amp; OPROC'!S1177),"",'201718 APC &amp; OPROC'!S1177)</f>
        <v/>
      </c>
      <c r="T1177" s="647" t="str">
        <f>IF(ISBLANK('201718 APC &amp; OPROC'!T1177),"",'201718 APC &amp; OPROC'!T1177)</f>
        <v/>
      </c>
      <c r="V1177" s="315"/>
      <c r="W1177" s="315"/>
    </row>
    <row r="1178" spans="2:23" s="139" customFormat="1" x14ac:dyDescent="0.35">
      <c r="B1178" s="648" t="s">
        <v>2781</v>
      </c>
      <c r="C1178" s="164" t="s">
        <v>2782</v>
      </c>
      <c r="D1178" s="649">
        <f>IF(ISNUMBER('201718 APC &amp; OPROC'!D1178),'201718 APC &amp; OPROC'!D1178*(1+VLOOKUP(LEFT($B1178,2),'Adjustment factors'!$B$9:$M$99,D$1,FALSE)),"-")</f>
        <v>122.37727477801478</v>
      </c>
      <c r="E1178" s="650">
        <f>IF(ISNUMBER('201718 APC &amp; OPROC'!E1178),'201718 APC &amp; OPROC'!E1178*(1+VLOOKUP(LEFT($B1178,2),'Adjustment factors'!$B$9:$M$99,E$1,FALSE)),"-")</f>
        <v>1126.6800339066815</v>
      </c>
      <c r="F1178" s="649" t="str">
        <f>IF(ISNUMBER('201718 APC &amp; OPROC'!F1178),'201718 APC &amp; OPROC'!F1178*(1+VLOOKUP(LEFT($B1178,2),'Adjustment factors'!$B$9:$M$99,F$1,FALSE)),"-")</f>
        <v>-</v>
      </c>
      <c r="G1178" s="649" t="str">
        <f>IF(ISNUMBER('201718 APC &amp; OPROC'!G1178),'201718 APC &amp; OPROC'!G1178*(1+VLOOKUP(LEFT($B1178,2),'Adjustment factors'!$B$9:$M$99,G$1,FALSE)),"-")</f>
        <v>-</v>
      </c>
      <c r="H1178" s="650">
        <f>IF(ISBLANK('201718 APC &amp; OPROC'!H1178),"",'201718 APC &amp; OPROC'!H1178)</f>
        <v>5</v>
      </c>
      <c r="I1178" s="650">
        <f>IF(ISNUMBER('201718 APC &amp; OPROC'!I1178),'201718 APC &amp; OPROC'!I1178*(1+VLOOKUP(LEFT($B1178,2),'Adjustment factors'!$B$9:$M$99,I$1,FALSE)),"-")</f>
        <v>1126.6800339066815</v>
      </c>
      <c r="J1178" s="650">
        <f>IF(ISBLANK('201718 APC &amp; OPROC'!J1178),"",'201718 APC &amp; OPROC'!J1178)</f>
        <v>5</v>
      </c>
      <c r="K1178" s="650">
        <f>IF(ISNUMBER('201718 APC &amp; OPROC'!K1178),'201718 APC &amp; OPROC'!K1178*(1+VLOOKUP(LEFT($B1178,2),'Adjustment factors'!$B$9:$M$99,K$1,FALSE)),"-")</f>
        <v>227.13165999999995</v>
      </c>
      <c r="L1178" s="650" t="str">
        <f>IF(ISBLANK('201718 APC &amp; OPROC'!L1178),"",'201718 APC &amp; OPROC'!L1178)</f>
        <v>No</v>
      </c>
      <c r="M1178" s="651" t="str">
        <f>IF(ISBLANK('201718 APC &amp; OPROC'!M1178),"",'201718 APC &amp; OPROC'!M1178)</f>
        <v>-</v>
      </c>
      <c r="N1178" s="654" t="str">
        <f t="shared" si="18"/>
        <v>-</v>
      </c>
      <c r="O1178" s="652" t="str">
        <f>IF(ISBLANK('201718 APC &amp; OPROC'!O1178),"",'201718 APC &amp; OPROC'!O1178)</f>
        <v>-</v>
      </c>
      <c r="P1178" s="645" t="str">
        <f>IF(ISBLANK('201718 APC &amp; OPROC'!P1178),"",'201718 APC &amp; OPROC'!P1178)</f>
        <v>-</v>
      </c>
      <c r="Q1178" s="653" t="str">
        <f>IF(ISBLANK('201718 APC &amp; OPROC'!Q1178),"",'201718 APC &amp; OPROC'!Q1178)</f>
        <v>-</v>
      </c>
      <c r="R1178" s="647" t="str">
        <f>IF(ISBLANK('201718 APC &amp; OPROC'!R1178),"",'201718 APC &amp; OPROC'!R1178)</f>
        <v>-</v>
      </c>
      <c r="S1178" s="647" t="str">
        <f>IF(ISBLANK('201718 APC &amp; OPROC'!S1178),"",'201718 APC &amp; OPROC'!S1178)</f>
        <v/>
      </c>
      <c r="T1178" s="647" t="str">
        <f>IF(ISBLANK('201718 APC &amp; OPROC'!T1178),"",'201718 APC &amp; OPROC'!T1178)</f>
        <v/>
      </c>
      <c r="V1178" s="315"/>
      <c r="W1178" s="315"/>
    </row>
    <row r="1179" spans="2:23" s="139" customFormat="1" x14ac:dyDescent="0.35">
      <c r="B1179" s="648" t="s">
        <v>2783</v>
      </c>
      <c r="C1179" s="164" t="s">
        <v>2784</v>
      </c>
      <c r="D1179" s="649" t="str">
        <f>IF(ISNUMBER('201718 APC &amp; OPROC'!D1179),'201718 APC &amp; OPROC'!D1179*(1+VLOOKUP(LEFT($B1179,2),'Adjustment factors'!$B$9:$M$99,D$1,FALSE)),"-")</f>
        <v>-</v>
      </c>
      <c r="E1179" s="650">
        <f>IF(ISNUMBER('201718 APC &amp; OPROC'!E1179),'201718 APC &amp; OPROC'!E1179*(1+VLOOKUP(LEFT($B1179,2),'Adjustment factors'!$B$9:$M$99,E$1,FALSE)),"-")</f>
        <v>1342.1044928134349</v>
      </c>
      <c r="F1179" s="649" t="str">
        <f>IF(ISNUMBER('201718 APC &amp; OPROC'!F1179),'201718 APC &amp; OPROC'!F1179*(1+VLOOKUP(LEFT($B1179,2),'Adjustment factors'!$B$9:$M$99,F$1,FALSE)),"-")</f>
        <v>-</v>
      </c>
      <c r="G1179" s="649" t="str">
        <f>IF(ISNUMBER('201718 APC &amp; OPROC'!G1179),'201718 APC &amp; OPROC'!G1179*(1+VLOOKUP(LEFT($B1179,2),'Adjustment factors'!$B$9:$M$99,G$1,FALSE)),"-")</f>
        <v>-</v>
      </c>
      <c r="H1179" s="650">
        <f>IF(ISBLANK('201718 APC &amp; OPROC'!H1179),"",'201718 APC &amp; OPROC'!H1179)</f>
        <v>5</v>
      </c>
      <c r="I1179" s="650">
        <f>IF(ISNUMBER('201718 APC &amp; OPROC'!I1179),'201718 APC &amp; OPROC'!I1179*(1+VLOOKUP(LEFT($B1179,2),'Adjustment factors'!$B$9:$M$99,I$1,FALSE)),"-")</f>
        <v>1342.1044928134349</v>
      </c>
      <c r="J1179" s="650">
        <f>IF(ISBLANK('201718 APC &amp; OPROC'!J1179),"",'201718 APC &amp; OPROC'!J1179)</f>
        <v>5</v>
      </c>
      <c r="K1179" s="650">
        <f>IF(ISNUMBER('201718 APC &amp; OPROC'!K1179),'201718 APC &amp; OPROC'!K1179*(1+VLOOKUP(LEFT($B1179,2),'Adjustment factors'!$B$9:$M$99,K$1,FALSE)),"-")</f>
        <v>385.22329999999994</v>
      </c>
      <c r="L1179" s="650" t="str">
        <f>IF(ISBLANK('201718 APC &amp; OPROC'!L1179),"",'201718 APC &amp; OPROC'!L1179)</f>
        <v>No</v>
      </c>
      <c r="M1179" s="651" t="str">
        <f>IF(ISBLANK('201718 APC &amp; OPROC'!M1179),"",'201718 APC &amp; OPROC'!M1179)</f>
        <v>-</v>
      </c>
      <c r="N1179" s="654" t="str">
        <f t="shared" si="18"/>
        <v>-</v>
      </c>
      <c r="O1179" s="652" t="str">
        <f>IF(ISBLANK('201718 APC &amp; OPROC'!O1179),"",'201718 APC &amp; OPROC'!O1179)</f>
        <v>-</v>
      </c>
      <c r="P1179" s="645" t="str">
        <f>IF(ISBLANK('201718 APC &amp; OPROC'!P1179),"",'201718 APC &amp; OPROC'!P1179)</f>
        <v>-</v>
      </c>
      <c r="Q1179" s="653" t="str">
        <f>IF(ISBLANK('201718 APC &amp; OPROC'!Q1179),"",'201718 APC &amp; OPROC'!Q1179)</f>
        <v>-</v>
      </c>
      <c r="R1179" s="647" t="str">
        <f>IF(ISBLANK('201718 APC &amp; OPROC'!R1179),"",'201718 APC &amp; OPROC'!R1179)</f>
        <v>-</v>
      </c>
      <c r="S1179" s="647" t="str">
        <f>IF(ISBLANK('201718 APC &amp; OPROC'!S1179),"",'201718 APC &amp; OPROC'!S1179)</f>
        <v/>
      </c>
      <c r="T1179" s="647" t="str">
        <f>IF(ISBLANK('201718 APC &amp; OPROC'!T1179),"",'201718 APC &amp; OPROC'!T1179)</f>
        <v/>
      </c>
      <c r="V1179" s="315"/>
      <c r="W1179" s="315"/>
    </row>
    <row r="1180" spans="2:23" s="139" customFormat="1" x14ac:dyDescent="0.35">
      <c r="B1180" s="648" t="s">
        <v>2785</v>
      </c>
      <c r="C1180" s="164" t="s">
        <v>2786</v>
      </c>
      <c r="D1180" s="649">
        <f>IF(ISNUMBER('201718 APC &amp; OPROC'!D1180),'201718 APC &amp; OPROC'!D1180*(1+VLOOKUP(LEFT($B1180,2),'Adjustment factors'!$B$9:$M$99,D$1,FALSE)),"-")</f>
        <v>128.44556939510642</v>
      </c>
      <c r="E1180" s="650">
        <f>IF(ISNUMBER('201718 APC &amp; OPROC'!E1180),'201718 APC &amp; OPROC'!E1180*(1+VLOOKUP(LEFT($B1180,2),'Adjustment factors'!$B$9:$M$99,E$1,FALSE)),"-")</f>
        <v>483.44080449496749</v>
      </c>
      <c r="F1180" s="649" t="str">
        <f>IF(ISNUMBER('201718 APC &amp; OPROC'!F1180),'201718 APC &amp; OPROC'!F1180*(1+VLOOKUP(LEFT($B1180,2),'Adjustment factors'!$B$9:$M$99,F$1,FALSE)),"-")</f>
        <v>-</v>
      </c>
      <c r="G1180" s="649" t="str">
        <f>IF(ISNUMBER('201718 APC &amp; OPROC'!G1180),'201718 APC &amp; OPROC'!G1180*(1+VLOOKUP(LEFT($B1180,2),'Adjustment factors'!$B$9:$M$99,G$1,FALSE)),"-")</f>
        <v>-</v>
      </c>
      <c r="H1180" s="650">
        <f>IF(ISBLANK('201718 APC &amp; OPROC'!H1180),"",'201718 APC &amp; OPROC'!H1180)</f>
        <v>5</v>
      </c>
      <c r="I1180" s="650">
        <f>IF(ISNUMBER('201718 APC &amp; OPROC'!I1180),'201718 APC &amp; OPROC'!I1180*(1+VLOOKUP(LEFT($B1180,2),'Adjustment factors'!$B$9:$M$99,I$1,FALSE)),"-")</f>
        <v>483.44080449496749</v>
      </c>
      <c r="J1180" s="650">
        <f>IF(ISBLANK('201718 APC &amp; OPROC'!J1180),"",'201718 APC &amp; OPROC'!J1180)</f>
        <v>5</v>
      </c>
      <c r="K1180" s="650">
        <f>IF(ISNUMBER('201718 APC &amp; OPROC'!K1180),'201718 APC &amp; OPROC'!K1180*(1+VLOOKUP(LEFT($B1180,2),'Adjustment factors'!$B$9:$M$99,K$1,FALSE)),"-")</f>
        <v>227.13165999999995</v>
      </c>
      <c r="L1180" s="650" t="str">
        <f>IF(ISBLANK('201718 APC &amp; OPROC'!L1180),"",'201718 APC &amp; OPROC'!L1180)</f>
        <v>No</v>
      </c>
      <c r="M1180" s="651" t="str">
        <f>IF(ISBLANK('201718 APC &amp; OPROC'!M1180),"",'201718 APC &amp; OPROC'!M1180)</f>
        <v>-</v>
      </c>
      <c r="N1180" s="654" t="str">
        <f t="shared" si="18"/>
        <v>-</v>
      </c>
      <c r="O1180" s="652" t="str">
        <f>IF(ISBLANK('201718 APC &amp; OPROC'!O1180),"",'201718 APC &amp; OPROC'!O1180)</f>
        <v>-</v>
      </c>
      <c r="P1180" s="645" t="str">
        <f>IF(ISBLANK('201718 APC &amp; OPROC'!P1180),"",'201718 APC &amp; OPROC'!P1180)</f>
        <v>-</v>
      </c>
      <c r="Q1180" s="653" t="str">
        <f>IF(ISBLANK('201718 APC &amp; OPROC'!Q1180),"",'201718 APC &amp; OPROC'!Q1180)</f>
        <v>-</v>
      </c>
      <c r="R1180" s="647" t="str">
        <f>IF(ISBLANK('201718 APC &amp; OPROC'!R1180),"",'201718 APC &amp; OPROC'!R1180)</f>
        <v>-</v>
      </c>
      <c r="S1180" s="647" t="str">
        <f>IF(ISBLANK('201718 APC &amp; OPROC'!S1180),"",'201718 APC &amp; OPROC'!S1180)</f>
        <v/>
      </c>
      <c r="T1180" s="647" t="str">
        <f>IF(ISBLANK('201718 APC &amp; OPROC'!T1180),"",'201718 APC &amp; OPROC'!T1180)</f>
        <v/>
      </c>
      <c r="V1180" s="315"/>
      <c r="W1180" s="315"/>
    </row>
    <row r="1181" spans="2:23" s="139" customFormat="1" x14ac:dyDescent="0.35">
      <c r="B1181" s="648" t="s">
        <v>2787</v>
      </c>
      <c r="C1181" s="164" t="s">
        <v>2788</v>
      </c>
      <c r="D1181" s="649" t="str">
        <f>IF(ISNUMBER('201718 APC &amp; OPROC'!D1181),'201718 APC &amp; OPROC'!D1181*(1+VLOOKUP(LEFT($B1181,2),'Adjustment factors'!$B$9:$M$99,D$1,FALSE)),"-")</f>
        <v>-</v>
      </c>
      <c r="E1181" s="650">
        <f>IF(ISNUMBER('201718 APC &amp; OPROC'!E1181),'201718 APC &amp; OPROC'!E1181*(1+VLOOKUP(LEFT($B1181,2),'Adjustment factors'!$B$9:$M$99,E$1,FALSE)),"-")</f>
        <v>483.44080449496749</v>
      </c>
      <c r="F1181" s="649" t="str">
        <f>IF(ISNUMBER('201718 APC &amp; OPROC'!F1181),'201718 APC &amp; OPROC'!F1181*(1+VLOOKUP(LEFT($B1181,2),'Adjustment factors'!$B$9:$M$99,F$1,FALSE)),"-")</f>
        <v>-</v>
      </c>
      <c r="G1181" s="649" t="str">
        <f>IF(ISNUMBER('201718 APC &amp; OPROC'!G1181),'201718 APC &amp; OPROC'!G1181*(1+VLOOKUP(LEFT($B1181,2),'Adjustment factors'!$B$9:$M$99,G$1,FALSE)),"-")</f>
        <v>-</v>
      </c>
      <c r="H1181" s="650">
        <f>IF(ISBLANK('201718 APC &amp; OPROC'!H1181),"",'201718 APC &amp; OPROC'!H1181)</f>
        <v>5</v>
      </c>
      <c r="I1181" s="650">
        <f>IF(ISNUMBER('201718 APC &amp; OPROC'!I1181),'201718 APC &amp; OPROC'!I1181*(1+VLOOKUP(LEFT($B1181,2),'Adjustment factors'!$B$9:$M$99,I$1,FALSE)),"-")</f>
        <v>483.44080449496749</v>
      </c>
      <c r="J1181" s="650">
        <f>IF(ISBLANK('201718 APC &amp; OPROC'!J1181),"",'201718 APC &amp; OPROC'!J1181)</f>
        <v>5</v>
      </c>
      <c r="K1181" s="650">
        <f>IF(ISNUMBER('201718 APC &amp; OPROC'!K1181),'201718 APC &amp; OPROC'!K1181*(1+VLOOKUP(LEFT($B1181,2),'Adjustment factors'!$B$9:$M$99,K$1,FALSE)),"-")</f>
        <v>385.22329999999994</v>
      </c>
      <c r="L1181" s="650" t="str">
        <f>IF(ISBLANK('201718 APC &amp; OPROC'!L1181),"",'201718 APC &amp; OPROC'!L1181)</f>
        <v>No</v>
      </c>
      <c r="M1181" s="651" t="str">
        <f>IF(ISBLANK('201718 APC &amp; OPROC'!M1181),"",'201718 APC &amp; OPROC'!M1181)</f>
        <v>-</v>
      </c>
      <c r="N1181" s="654" t="str">
        <f t="shared" si="18"/>
        <v>-</v>
      </c>
      <c r="O1181" s="652" t="str">
        <f>IF(ISBLANK('201718 APC &amp; OPROC'!O1181),"",'201718 APC &amp; OPROC'!O1181)</f>
        <v>-</v>
      </c>
      <c r="P1181" s="645" t="str">
        <f>IF(ISBLANK('201718 APC &amp; OPROC'!P1181),"",'201718 APC &amp; OPROC'!P1181)</f>
        <v>-</v>
      </c>
      <c r="Q1181" s="653" t="str">
        <f>IF(ISBLANK('201718 APC &amp; OPROC'!Q1181),"",'201718 APC &amp; OPROC'!Q1181)</f>
        <v>-</v>
      </c>
      <c r="R1181" s="647" t="str">
        <f>IF(ISBLANK('201718 APC &amp; OPROC'!R1181),"",'201718 APC &amp; OPROC'!R1181)</f>
        <v>-</v>
      </c>
      <c r="S1181" s="647" t="str">
        <f>IF(ISBLANK('201718 APC &amp; OPROC'!S1181),"",'201718 APC &amp; OPROC'!S1181)</f>
        <v/>
      </c>
      <c r="T1181" s="647" t="str">
        <f>IF(ISBLANK('201718 APC &amp; OPROC'!T1181),"",'201718 APC &amp; OPROC'!T1181)</f>
        <v/>
      </c>
      <c r="V1181" s="315"/>
      <c r="W1181" s="315"/>
    </row>
    <row r="1182" spans="2:23" s="139" customFormat="1" x14ac:dyDescent="0.35">
      <c r="B1182" s="648" t="s">
        <v>2789</v>
      </c>
      <c r="C1182" s="164" t="s">
        <v>2790</v>
      </c>
      <c r="D1182" s="649">
        <f>IF(ISNUMBER('201718 APC &amp; OPROC'!D1182),'201718 APC &amp; OPROC'!D1182*(1+VLOOKUP(LEFT($B1182,2),'Adjustment factors'!$B$9:$M$99,D$1,FALSE)),"-")</f>
        <v>116.30898016092314</v>
      </c>
      <c r="E1182" s="650">
        <f>IF(ISNUMBER('201718 APC &amp; OPROC'!E1182),'201718 APC &amp; OPROC'!E1182*(1+VLOOKUP(LEFT($B1182,2),'Adjustment factors'!$B$9:$M$99,E$1,FALSE)),"-")</f>
        <v>483.44080449496749</v>
      </c>
      <c r="F1182" s="649" t="str">
        <f>IF(ISNUMBER('201718 APC &amp; OPROC'!F1182),'201718 APC &amp; OPROC'!F1182*(1+VLOOKUP(LEFT($B1182,2),'Adjustment factors'!$B$9:$M$99,F$1,FALSE)),"-")</f>
        <v>-</v>
      </c>
      <c r="G1182" s="649" t="str">
        <f>IF(ISNUMBER('201718 APC &amp; OPROC'!G1182),'201718 APC &amp; OPROC'!G1182*(1+VLOOKUP(LEFT($B1182,2),'Adjustment factors'!$B$9:$M$99,G$1,FALSE)),"-")</f>
        <v>-</v>
      </c>
      <c r="H1182" s="650">
        <f>IF(ISBLANK('201718 APC &amp; OPROC'!H1182),"",'201718 APC &amp; OPROC'!H1182)</f>
        <v>5</v>
      </c>
      <c r="I1182" s="650">
        <f>IF(ISNUMBER('201718 APC &amp; OPROC'!I1182),'201718 APC &amp; OPROC'!I1182*(1+VLOOKUP(LEFT($B1182,2),'Adjustment factors'!$B$9:$M$99,I$1,FALSE)),"-")</f>
        <v>483.44080449496749</v>
      </c>
      <c r="J1182" s="650">
        <f>IF(ISBLANK('201718 APC &amp; OPROC'!J1182),"",'201718 APC &amp; OPROC'!J1182)</f>
        <v>5</v>
      </c>
      <c r="K1182" s="650">
        <f>IF(ISNUMBER('201718 APC &amp; OPROC'!K1182),'201718 APC &amp; OPROC'!K1182*(1+VLOOKUP(LEFT($B1182,2),'Adjustment factors'!$B$9:$M$99,K$1,FALSE)),"-")</f>
        <v>385.22329999999994</v>
      </c>
      <c r="L1182" s="650" t="str">
        <f>IF(ISBLANK('201718 APC &amp; OPROC'!L1182),"",'201718 APC &amp; OPROC'!L1182)</f>
        <v>No</v>
      </c>
      <c r="M1182" s="651" t="str">
        <f>IF(ISBLANK('201718 APC &amp; OPROC'!M1182),"",'201718 APC &amp; OPROC'!M1182)</f>
        <v>-</v>
      </c>
      <c r="N1182" s="654" t="str">
        <f t="shared" si="18"/>
        <v>-</v>
      </c>
      <c r="O1182" s="652" t="str">
        <f>IF(ISBLANK('201718 APC &amp; OPROC'!O1182),"",'201718 APC &amp; OPROC'!O1182)</f>
        <v>-</v>
      </c>
      <c r="P1182" s="645" t="str">
        <f>IF(ISBLANK('201718 APC &amp; OPROC'!P1182),"",'201718 APC &amp; OPROC'!P1182)</f>
        <v>-</v>
      </c>
      <c r="Q1182" s="653" t="str">
        <f>IF(ISBLANK('201718 APC &amp; OPROC'!Q1182),"",'201718 APC &amp; OPROC'!Q1182)</f>
        <v>-</v>
      </c>
      <c r="R1182" s="647" t="str">
        <f>IF(ISBLANK('201718 APC &amp; OPROC'!R1182),"",'201718 APC &amp; OPROC'!R1182)</f>
        <v>-</v>
      </c>
      <c r="S1182" s="647" t="str">
        <f>IF(ISBLANK('201718 APC &amp; OPROC'!S1182),"",'201718 APC &amp; OPROC'!S1182)</f>
        <v/>
      </c>
      <c r="T1182" s="647" t="str">
        <f>IF(ISBLANK('201718 APC &amp; OPROC'!T1182),"",'201718 APC &amp; OPROC'!T1182)</f>
        <v/>
      </c>
      <c r="V1182" s="315"/>
      <c r="W1182" s="315"/>
    </row>
    <row r="1183" spans="2:23" s="139" customFormat="1" x14ac:dyDescent="0.35">
      <c r="B1183" s="648" t="s">
        <v>2791</v>
      </c>
      <c r="C1183" s="164" t="s">
        <v>2792</v>
      </c>
      <c r="D1183" s="649" t="str">
        <f>IF(ISNUMBER('201718 APC &amp; OPROC'!D1183),'201718 APC &amp; OPROC'!D1183*(1+VLOOKUP(LEFT($B1183,2),'Adjustment factors'!$B$9:$M$99,D$1,FALSE)),"-")</f>
        <v>-</v>
      </c>
      <c r="E1183" s="650">
        <f>IF(ISNUMBER('201718 APC &amp; OPROC'!E1183),'201718 APC &amp; OPROC'!E1183*(1+VLOOKUP(LEFT($B1183,2),'Adjustment factors'!$B$9:$M$99,E$1,FALSE)),"-")</f>
        <v>8324.688832213551</v>
      </c>
      <c r="F1183" s="649" t="str">
        <f>IF(ISNUMBER('201718 APC &amp; OPROC'!F1183),'201718 APC &amp; OPROC'!F1183*(1+VLOOKUP(LEFT($B1183,2),'Adjustment factors'!$B$9:$M$99,F$1,FALSE)),"-")</f>
        <v>-</v>
      </c>
      <c r="G1183" s="649" t="str">
        <f>IF(ISNUMBER('201718 APC &amp; OPROC'!G1183),'201718 APC &amp; OPROC'!G1183*(1+VLOOKUP(LEFT($B1183,2),'Adjustment factors'!$B$9:$M$99,G$1,FALSE)),"-")</f>
        <v>-</v>
      </c>
      <c r="H1183" s="650">
        <f>IF(ISBLANK('201718 APC &amp; OPROC'!H1183),"",'201718 APC &amp; OPROC'!H1183)</f>
        <v>35</v>
      </c>
      <c r="I1183" s="650">
        <f>IF(ISNUMBER('201718 APC &amp; OPROC'!I1183),'201718 APC &amp; OPROC'!I1183*(1+VLOOKUP(LEFT($B1183,2),'Adjustment factors'!$B$9:$M$99,I$1,FALSE)),"-")</f>
        <v>8324.688832213551</v>
      </c>
      <c r="J1183" s="650">
        <f>IF(ISBLANK('201718 APC &amp; OPROC'!J1183),"",'201718 APC &amp; OPROC'!J1183)</f>
        <v>113</v>
      </c>
      <c r="K1183" s="650">
        <f>IF(ISNUMBER('201718 APC &amp; OPROC'!K1183),'201718 APC &amp; OPROC'!K1183*(1+VLOOKUP(LEFT($B1183,2),'Adjustment factors'!$B$9:$M$99,K$1,FALSE)),"-")</f>
        <v>227.13165999999995</v>
      </c>
      <c r="L1183" s="650" t="str">
        <f>IF(ISBLANK('201718 APC &amp; OPROC'!L1183),"",'201718 APC &amp; OPROC'!L1183)</f>
        <v>No</v>
      </c>
      <c r="M1183" s="651" t="str">
        <f>IF(ISBLANK('201718 APC &amp; OPROC'!M1183),"",'201718 APC &amp; OPROC'!M1183)</f>
        <v>-</v>
      </c>
      <c r="N1183" s="654" t="str">
        <f t="shared" si="18"/>
        <v>-</v>
      </c>
      <c r="O1183" s="652" t="str">
        <f>IF(ISBLANK('201718 APC &amp; OPROC'!O1183),"",'201718 APC &amp; OPROC'!O1183)</f>
        <v>-</v>
      </c>
      <c r="P1183" s="645" t="str">
        <f>IF(ISBLANK('201718 APC &amp; OPROC'!P1183),"",'201718 APC &amp; OPROC'!P1183)</f>
        <v>-</v>
      </c>
      <c r="Q1183" s="653" t="str">
        <f>IF(ISBLANK('201718 APC &amp; OPROC'!Q1183),"",'201718 APC &amp; OPROC'!Q1183)</f>
        <v>-</v>
      </c>
      <c r="R1183" s="647" t="str">
        <f>IF(ISBLANK('201718 APC &amp; OPROC'!R1183),"",'201718 APC &amp; OPROC'!R1183)</f>
        <v>-</v>
      </c>
      <c r="S1183" s="647" t="str">
        <f>IF(ISBLANK('201718 APC &amp; OPROC'!S1183),"",'201718 APC &amp; OPROC'!S1183)</f>
        <v/>
      </c>
      <c r="T1183" s="647" t="str">
        <f>IF(ISBLANK('201718 APC &amp; OPROC'!T1183),"",'201718 APC &amp; OPROC'!T1183)</f>
        <v/>
      </c>
      <c r="V1183" s="315"/>
      <c r="W1183" s="315"/>
    </row>
    <row r="1184" spans="2:23" s="139" customFormat="1" x14ac:dyDescent="0.35">
      <c r="B1184" s="648" t="s">
        <v>2793</v>
      </c>
      <c r="C1184" s="164" t="s">
        <v>2794</v>
      </c>
      <c r="D1184" s="649" t="str">
        <f>IF(ISNUMBER('201718 APC &amp; OPROC'!D1184),'201718 APC &amp; OPROC'!D1184*(1+VLOOKUP(LEFT($B1184,2),'Adjustment factors'!$B$9:$M$99,D$1,FALSE)),"-")</f>
        <v>-</v>
      </c>
      <c r="E1184" s="650">
        <f>IF(ISNUMBER('201718 APC &amp; OPROC'!E1184),'201718 APC &amp; OPROC'!E1184*(1+VLOOKUP(LEFT($B1184,2),'Adjustment factors'!$B$9:$M$99,E$1,FALSE)),"-")</f>
        <v>7787.6447586009408</v>
      </c>
      <c r="F1184" s="649" t="str">
        <f>IF(ISNUMBER('201718 APC &amp; OPROC'!F1184),'201718 APC &amp; OPROC'!F1184*(1+VLOOKUP(LEFT($B1184,2),'Adjustment factors'!$B$9:$M$99,F$1,FALSE)),"-")</f>
        <v>-</v>
      </c>
      <c r="G1184" s="649" t="str">
        <f>IF(ISNUMBER('201718 APC &amp; OPROC'!G1184),'201718 APC &amp; OPROC'!G1184*(1+VLOOKUP(LEFT($B1184,2),'Adjustment factors'!$B$9:$M$99,G$1,FALSE)),"-")</f>
        <v>-</v>
      </c>
      <c r="H1184" s="650">
        <f>IF(ISBLANK('201718 APC &amp; OPROC'!H1184),"",'201718 APC &amp; OPROC'!H1184)</f>
        <v>22</v>
      </c>
      <c r="I1184" s="650">
        <f>IF(ISNUMBER('201718 APC &amp; OPROC'!I1184),'201718 APC &amp; OPROC'!I1184*(1+VLOOKUP(LEFT($B1184,2),'Adjustment factors'!$B$9:$M$99,I$1,FALSE)),"-")</f>
        <v>7787.6447586009408</v>
      </c>
      <c r="J1184" s="650">
        <f>IF(ISBLANK('201718 APC &amp; OPROC'!J1184),"",'201718 APC &amp; OPROC'!J1184)</f>
        <v>73</v>
      </c>
      <c r="K1184" s="650">
        <f>IF(ISNUMBER('201718 APC &amp; OPROC'!K1184),'201718 APC &amp; OPROC'!K1184*(1+VLOOKUP(LEFT($B1184,2),'Adjustment factors'!$B$9:$M$99,K$1,FALSE)),"-")</f>
        <v>227.13165999999995</v>
      </c>
      <c r="L1184" s="650" t="str">
        <f>IF(ISBLANK('201718 APC &amp; OPROC'!L1184),"",'201718 APC &amp; OPROC'!L1184)</f>
        <v>No</v>
      </c>
      <c r="M1184" s="651" t="str">
        <f>IF(ISBLANK('201718 APC &amp; OPROC'!M1184),"",'201718 APC &amp; OPROC'!M1184)</f>
        <v>-</v>
      </c>
      <c r="N1184" s="654" t="str">
        <f t="shared" si="18"/>
        <v>-</v>
      </c>
      <c r="O1184" s="652" t="str">
        <f>IF(ISBLANK('201718 APC &amp; OPROC'!O1184),"",'201718 APC &amp; OPROC'!O1184)</f>
        <v>-</v>
      </c>
      <c r="P1184" s="645" t="str">
        <f>IF(ISBLANK('201718 APC &amp; OPROC'!P1184),"",'201718 APC &amp; OPROC'!P1184)</f>
        <v>-</v>
      </c>
      <c r="Q1184" s="653" t="str">
        <f>IF(ISBLANK('201718 APC &amp; OPROC'!Q1184),"",'201718 APC &amp; OPROC'!Q1184)</f>
        <v>-</v>
      </c>
      <c r="R1184" s="647" t="str">
        <f>IF(ISBLANK('201718 APC &amp; OPROC'!R1184),"",'201718 APC &amp; OPROC'!R1184)</f>
        <v>-</v>
      </c>
      <c r="S1184" s="647" t="str">
        <f>IF(ISBLANK('201718 APC &amp; OPROC'!S1184),"",'201718 APC &amp; OPROC'!S1184)</f>
        <v/>
      </c>
      <c r="T1184" s="647" t="str">
        <f>IF(ISBLANK('201718 APC &amp; OPROC'!T1184),"",'201718 APC &amp; OPROC'!T1184)</f>
        <v/>
      </c>
      <c r="V1184" s="315"/>
      <c r="W1184" s="315"/>
    </row>
    <row r="1185" spans="2:23" s="139" customFormat="1" x14ac:dyDescent="0.35">
      <c r="B1185" s="648" t="s">
        <v>2795</v>
      </c>
      <c r="C1185" s="164" t="s">
        <v>2796</v>
      </c>
      <c r="D1185" s="649" t="str">
        <f>IF(ISNUMBER('201718 APC &amp; OPROC'!D1185),'201718 APC &amp; OPROC'!D1185*(1+VLOOKUP(LEFT($B1185,2),'Adjustment factors'!$B$9:$M$99,D$1,FALSE)),"-")</f>
        <v>-</v>
      </c>
      <c r="E1185" s="650">
        <f>IF(ISNUMBER('201718 APC &amp; OPROC'!E1185),'201718 APC &amp; OPROC'!E1185*(1+VLOOKUP(LEFT($B1185,2),'Adjustment factors'!$B$9:$M$99,E$1,FALSE)),"-")</f>
        <v>6355.527228967313</v>
      </c>
      <c r="F1185" s="649" t="str">
        <f>IF(ISNUMBER('201718 APC &amp; OPROC'!F1185),'201718 APC &amp; OPROC'!F1185*(1+VLOOKUP(LEFT($B1185,2),'Adjustment factors'!$B$9:$M$99,F$1,FALSE)),"-")</f>
        <v>-</v>
      </c>
      <c r="G1185" s="649" t="str">
        <f>IF(ISNUMBER('201718 APC &amp; OPROC'!G1185),'201718 APC &amp; OPROC'!G1185*(1+VLOOKUP(LEFT($B1185,2),'Adjustment factors'!$B$9:$M$99,G$1,FALSE)),"-")</f>
        <v>-</v>
      </c>
      <c r="H1185" s="650">
        <f>IF(ISBLANK('201718 APC &amp; OPROC'!H1185),"",'201718 APC &amp; OPROC'!H1185)</f>
        <v>12</v>
      </c>
      <c r="I1185" s="650">
        <f>IF(ISNUMBER('201718 APC &amp; OPROC'!I1185),'201718 APC &amp; OPROC'!I1185*(1+VLOOKUP(LEFT($B1185,2),'Adjustment factors'!$B$9:$M$99,I$1,FALSE)),"-")</f>
        <v>6355.527228967313</v>
      </c>
      <c r="J1185" s="650">
        <f>IF(ISBLANK('201718 APC &amp; OPROC'!J1185),"",'201718 APC &amp; OPROC'!J1185)</f>
        <v>56</v>
      </c>
      <c r="K1185" s="650">
        <f>IF(ISNUMBER('201718 APC &amp; OPROC'!K1185),'201718 APC &amp; OPROC'!K1185*(1+VLOOKUP(LEFT($B1185,2),'Adjustment factors'!$B$9:$M$99,K$1,FALSE)),"-")</f>
        <v>227.13165999999995</v>
      </c>
      <c r="L1185" s="650" t="str">
        <f>IF(ISBLANK('201718 APC &amp; OPROC'!L1185),"",'201718 APC &amp; OPROC'!L1185)</f>
        <v>No</v>
      </c>
      <c r="M1185" s="651" t="str">
        <f>IF(ISBLANK('201718 APC &amp; OPROC'!M1185),"",'201718 APC &amp; OPROC'!M1185)</f>
        <v>-</v>
      </c>
      <c r="N1185" s="654" t="str">
        <f t="shared" si="18"/>
        <v>-</v>
      </c>
      <c r="O1185" s="652" t="str">
        <f>IF(ISBLANK('201718 APC &amp; OPROC'!O1185),"",'201718 APC &amp; OPROC'!O1185)</f>
        <v>-</v>
      </c>
      <c r="P1185" s="645" t="str">
        <f>IF(ISBLANK('201718 APC &amp; OPROC'!P1185),"",'201718 APC &amp; OPROC'!P1185)</f>
        <v>-</v>
      </c>
      <c r="Q1185" s="653" t="str">
        <f>IF(ISBLANK('201718 APC &amp; OPROC'!Q1185),"",'201718 APC &amp; OPROC'!Q1185)</f>
        <v>-</v>
      </c>
      <c r="R1185" s="647" t="str">
        <f>IF(ISBLANK('201718 APC &amp; OPROC'!R1185),"",'201718 APC &amp; OPROC'!R1185)</f>
        <v>-</v>
      </c>
      <c r="S1185" s="647" t="str">
        <f>IF(ISBLANK('201718 APC &amp; OPROC'!S1185),"",'201718 APC &amp; OPROC'!S1185)</f>
        <v/>
      </c>
      <c r="T1185" s="647" t="str">
        <f>IF(ISBLANK('201718 APC &amp; OPROC'!T1185),"",'201718 APC &amp; OPROC'!T1185)</f>
        <v/>
      </c>
      <c r="V1185" s="315"/>
      <c r="W1185" s="315"/>
    </row>
    <row r="1186" spans="2:23" s="139" customFormat="1" x14ac:dyDescent="0.35">
      <c r="B1186" s="648" t="s">
        <v>2797</v>
      </c>
      <c r="C1186" s="164" t="s">
        <v>2798</v>
      </c>
      <c r="D1186" s="649" t="str">
        <f>IF(ISNUMBER('201718 APC &amp; OPROC'!D1186),'201718 APC &amp; OPROC'!D1186*(1+VLOOKUP(LEFT($B1186,2),'Adjustment factors'!$B$9:$M$99,D$1,FALSE)),"-")</f>
        <v>-</v>
      </c>
      <c r="E1186" s="650">
        <f>IF(ISNUMBER('201718 APC &amp; OPROC'!E1186),'201718 APC &amp; OPROC'!E1186*(1+VLOOKUP(LEFT($B1186,2),'Adjustment factors'!$B$9:$M$99,E$1,FALSE)),"-")</f>
        <v>5996.4864641227241</v>
      </c>
      <c r="F1186" s="649" t="str">
        <f>IF(ISNUMBER('201718 APC &amp; OPROC'!F1186),'201718 APC &amp; OPROC'!F1186*(1+VLOOKUP(LEFT($B1186,2),'Adjustment factors'!$B$9:$M$99,F$1,FALSE)),"-")</f>
        <v>-</v>
      </c>
      <c r="G1186" s="649" t="str">
        <f>IF(ISNUMBER('201718 APC &amp; OPROC'!G1186),'201718 APC &amp; OPROC'!G1186*(1+VLOOKUP(LEFT($B1186,2),'Adjustment factors'!$B$9:$M$99,G$1,FALSE)),"-")</f>
        <v>-</v>
      </c>
      <c r="H1186" s="650">
        <f>IF(ISBLANK('201718 APC &amp; OPROC'!H1186),"",'201718 APC &amp; OPROC'!H1186)</f>
        <v>11</v>
      </c>
      <c r="I1186" s="650">
        <f>IF(ISNUMBER('201718 APC &amp; OPROC'!I1186),'201718 APC &amp; OPROC'!I1186*(1+VLOOKUP(LEFT($B1186,2),'Adjustment factors'!$B$9:$M$99,I$1,FALSE)),"-")</f>
        <v>5996.4864641227241</v>
      </c>
      <c r="J1186" s="650">
        <f>IF(ISBLANK('201718 APC &amp; OPROC'!J1186),"",'201718 APC &amp; OPROC'!J1186)</f>
        <v>60</v>
      </c>
      <c r="K1186" s="650">
        <f>IF(ISNUMBER('201718 APC &amp; OPROC'!K1186),'201718 APC &amp; OPROC'!K1186*(1+VLOOKUP(LEFT($B1186,2),'Adjustment factors'!$B$9:$M$99,K$1,FALSE)),"-")</f>
        <v>227.13165999999995</v>
      </c>
      <c r="L1186" s="650" t="str">
        <f>IF(ISBLANK('201718 APC &amp; OPROC'!L1186),"",'201718 APC &amp; OPROC'!L1186)</f>
        <v>No</v>
      </c>
      <c r="M1186" s="651" t="str">
        <f>IF(ISBLANK('201718 APC &amp; OPROC'!M1186),"",'201718 APC &amp; OPROC'!M1186)</f>
        <v>-</v>
      </c>
      <c r="N1186" s="654" t="str">
        <f t="shared" si="18"/>
        <v>-</v>
      </c>
      <c r="O1186" s="652" t="str">
        <f>IF(ISBLANK('201718 APC &amp; OPROC'!O1186),"",'201718 APC &amp; OPROC'!O1186)</f>
        <v>HRG</v>
      </c>
      <c r="P1186" s="645" t="str">
        <f>IF(ISBLANK('201718 APC &amp; OPROC'!P1186),"",'201718 APC &amp; OPROC'!P1186)</f>
        <v>Primary total hip and knee replacements</v>
      </c>
      <c r="Q1186" s="653" t="str">
        <f>IF(ISBLANK('201718 APC &amp; OPROC'!Q1186),"",'201718 APC &amp; OPROC'!Q1186)</f>
        <v>DC/EL</v>
      </c>
      <c r="R1186" s="647" t="str">
        <f>IF(ISBLANK('201718 APC &amp; OPROC'!R1186),"",'201718 APC &amp; OPROC'!R1186)</f>
        <v>BPT price</v>
      </c>
      <c r="S1186" s="647">
        <f>IF(ISBLANK('201718 APC &amp; OPROC'!S1186),"",'201718 APC &amp; OPROC'!S1186)</f>
        <v>5929</v>
      </c>
      <c r="T1186" s="647" t="str">
        <f>IF(ISBLANK('201718 APC &amp; OPROC'!T1186),"",'201718 APC &amp; OPROC'!T1186)</f>
        <v/>
      </c>
      <c r="V1186" s="315"/>
      <c r="W1186" s="315"/>
    </row>
    <row r="1187" spans="2:23" s="139" customFormat="1" x14ac:dyDescent="0.35">
      <c r="B1187" s="648" t="s">
        <v>2799</v>
      </c>
      <c r="C1187" s="164" t="s">
        <v>2800</v>
      </c>
      <c r="D1187" s="649" t="str">
        <f>IF(ISNUMBER('201718 APC &amp; OPROC'!D1187),'201718 APC &amp; OPROC'!D1187*(1+VLOOKUP(LEFT($B1187,2),'Adjustment factors'!$B$9:$M$99,D$1,FALSE)),"-")</f>
        <v>-</v>
      </c>
      <c r="E1187" s="650">
        <f>IF(ISNUMBER('201718 APC &amp; OPROC'!E1187),'201718 APC &amp; OPROC'!E1187*(1+VLOOKUP(LEFT($B1187,2),'Adjustment factors'!$B$9:$M$99,E$1,FALSE)),"-")</f>
        <v>5590.9221072137661</v>
      </c>
      <c r="F1187" s="649" t="str">
        <f>IF(ISNUMBER('201718 APC &amp; OPROC'!F1187),'201718 APC &amp; OPROC'!F1187*(1+VLOOKUP(LEFT($B1187,2),'Adjustment factors'!$B$9:$M$99,F$1,FALSE)),"-")</f>
        <v>-</v>
      </c>
      <c r="G1187" s="649" t="str">
        <f>IF(ISNUMBER('201718 APC &amp; OPROC'!G1187),'201718 APC &amp; OPROC'!G1187*(1+VLOOKUP(LEFT($B1187,2),'Adjustment factors'!$B$9:$M$99,G$1,FALSE)),"-")</f>
        <v>-</v>
      </c>
      <c r="H1187" s="650">
        <f>IF(ISBLANK('201718 APC &amp; OPROC'!H1187),"",'201718 APC &amp; OPROC'!H1187)</f>
        <v>7</v>
      </c>
      <c r="I1187" s="650">
        <f>IF(ISNUMBER('201718 APC &amp; OPROC'!I1187),'201718 APC &amp; OPROC'!I1187*(1+VLOOKUP(LEFT($B1187,2),'Adjustment factors'!$B$9:$M$99,I$1,FALSE)),"-")</f>
        <v>5590.9221072137661</v>
      </c>
      <c r="J1187" s="650">
        <f>IF(ISBLANK('201718 APC &amp; OPROC'!J1187),"",'201718 APC &amp; OPROC'!J1187)</f>
        <v>31</v>
      </c>
      <c r="K1187" s="650">
        <f>IF(ISNUMBER('201718 APC &amp; OPROC'!K1187),'201718 APC &amp; OPROC'!K1187*(1+VLOOKUP(LEFT($B1187,2),'Adjustment factors'!$B$9:$M$99,K$1,FALSE)),"-")</f>
        <v>227.13165999999995</v>
      </c>
      <c r="L1187" s="650" t="str">
        <f>IF(ISBLANK('201718 APC &amp; OPROC'!L1187),"",'201718 APC &amp; OPROC'!L1187)</f>
        <v>No</v>
      </c>
      <c r="M1187" s="651" t="str">
        <f>IF(ISBLANK('201718 APC &amp; OPROC'!M1187),"",'201718 APC &amp; OPROC'!M1187)</f>
        <v>-</v>
      </c>
      <c r="N1187" s="654" t="str">
        <f t="shared" si="18"/>
        <v>-</v>
      </c>
      <c r="O1187" s="652" t="str">
        <f>IF(ISBLANK('201718 APC &amp; OPROC'!O1187),"",'201718 APC &amp; OPROC'!O1187)</f>
        <v>HRG</v>
      </c>
      <c r="P1187" s="645" t="str">
        <f>IF(ISBLANK('201718 APC &amp; OPROC'!P1187),"",'201718 APC &amp; OPROC'!P1187)</f>
        <v>Primary total hip and knee replacements</v>
      </c>
      <c r="Q1187" s="653" t="str">
        <f>IF(ISBLANK('201718 APC &amp; OPROC'!Q1187),"",'201718 APC &amp; OPROC'!Q1187)</f>
        <v>DC/EL</v>
      </c>
      <c r="R1187" s="647" t="str">
        <f>IF(ISBLANK('201718 APC &amp; OPROC'!R1187),"",'201718 APC &amp; OPROC'!R1187)</f>
        <v>BPT price</v>
      </c>
      <c r="S1187" s="647">
        <f>IF(ISBLANK('201718 APC &amp; OPROC'!S1187),"",'201718 APC &amp; OPROC'!S1187)</f>
        <v>5528</v>
      </c>
      <c r="T1187" s="647" t="str">
        <f>IF(ISBLANK('201718 APC &amp; OPROC'!T1187),"",'201718 APC &amp; OPROC'!T1187)</f>
        <v/>
      </c>
      <c r="V1187" s="315"/>
      <c r="W1187" s="315"/>
    </row>
    <row r="1188" spans="2:23" s="139" customFormat="1" x14ac:dyDescent="0.35">
      <c r="B1188" s="648" t="s">
        <v>2801</v>
      </c>
      <c r="C1188" s="164" t="s">
        <v>2802</v>
      </c>
      <c r="D1188" s="649" t="str">
        <f>IF(ISNUMBER('201718 APC &amp; OPROC'!D1188),'201718 APC &amp; OPROC'!D1188*(1+VLOOKUP(LEFT($B1188,2),'Adjustment factors'!$B$9:$M$99,D$1,FALSE)),"-")</f>
        <v>-</v>
      </c>
      <c r="E1188" s="650">
        <f>IF(ISNUMBER('201718 APC &amp; OPROC'!E1188),'201718 APC &amp; OPROC'!E1188*(1+VLOOKUP(LEFT($B1188,2),'Adjustment factors'!$B$9:$M$99,E$1,FALSE)),"-")</f>
        <v>4028.3362433126686</v>
      </c>
      <c r="F1188" s="649" t="str">
        <f>IF(ISNUMBER('201718 APC &amp; OPROC'!F1188),'201718 APC &amp; OPROC'!F1188*(1+VLOOKUP(LEFT($B1188,2),'Adjustment factors'!$B$9:$M$99,F$1,FALSE)),"-")</f>
        <v>-</v>
      </c>
      <c r="G1188" s="649" t="str">
        <f>IF(ISNUMBER('201718 APC &amp; OPROC'!G1188),'201718 APC &amp; OPROC'!G1188*(1+VLOOKUP(LEFT($B1188,2),'Adjustment factors'!$B$9:$M$99,G$1,FALSE)),"-")</f>
        <v>-</v>
      </c>
      <c r="H1188" s="650">
        <f>IF(ISBLANK('201718 APC &amp; OPROC'!H1188),"",'201718 APC &amp; OPROC'!H1188)</f>
        <v>8</v>
      </c>
      <c r="I1188" s="650">
        <f>IF(ISNUMBER('201718 APC &amp; OPROC'!I1188),'201718 APC &amp; OPROC'!I1188*(1+VLOOKUP(LEFT($B1188,2),'Adjustment factors'!$B$9:$M$99,I$1,FALSE)),"-")</f>
        <v>4028.3362433126686</v>
      </c>
      <c r="J1188" s="650">
        <f>IF(ISBLANK('201718 APC &amp; OPROC'!J1188),"",'201718 APC &amp; OPROC'!J1188)</f>
        <v>72</v>
      </c>
      <c r="K1188" s="650">
        <f>IF(ISNUMBER('201718 APC &amp; OPROC'!K1188),'201718 APC &amp; OPROC'!K1188*(1+VLOOKUP(LEFT($B1188,2),'Adjustment factors'!$B$9:$M$99,K$1,FALSE)),"-")</f>
        <v>227.13165999999995</v>
      </c>
      <c r="L1188" s="650" t="str">
        <f>IF(ISBLANK('201718 APC &amp; OPROC'!L1188),"",'201718 APC &amp; OPROC'!L1188)</f>
        <v>No</v>
      </c>
      <c r="M1188" s="651" t="str">
        <f>IF(ISBLANK('201718 APC &amp; OPROC'!M1188),"",'201718 APC &amp; OPROC'!M1188)</f>
        <v>-</v>
      </c>
      <c r="N1188" s="654" t="str">
        <f t="shared" si="18"/>
        <v>-</v>
      </c>
      <c r="O1188" s="652" t="str">
        <f>IF(ISBLANK('201718 APC &amp; OPROC'!O1188),"",'201718 APC &amp; OPROC'!O1188)</f>
        <v>-</v>
      </c>
      <c r="P1188" s="645" t="str">
        <f>IF(ISBLANK('201718 APC &amp; OPROC'!P1188),"",'201718 APC &amp; OPROC'!P1188)</f>
        <v>-</v>
      </c>
      <c r="Q1188" s="653" t="str">
        <f>IF(ISBLANK('201718 APC &amp; OPROC'!Q1188),"",'201718 APC &amp; OPROC'!Q1188)</f>
        <v>-</v>
      </c>
      <c r="R1188" s="647" t="str">
        <f>IF(ISBLANK('201718 APC &amp; OPROC'!R1188),"",'201718 APC &amp; OPROC'!R1188)</f>
        <v>-</v>
      </c>
      <c r="S1188" s="647" t="str">
        <f>IF(ISBLANK('201718 APC &amp; OPROC'!S1188),"",'201718 APC &amp; OPROC'!S1188)</f>
        <v/>
      </c>
      <c r="T1188" s="647" t="str">
        <f>IF(ISBLANK('201718 APC &amp; OPROC'!T1188),"",'201718 APC &amp; OPROC'!T1188)</f>
        <v/>
      </c>
      <c r="V1188" s="315"/>
      <c r="W1188" s="315"/>
    </row>
    <row r="1189" spans="2:23" s="139" customFormat="1" x14ac:dyDescent="0.35">
      <c r="B1189" s="648" t="s">
        <v>2803</v>
      </c>
      <c r="C1189" s="164" t="s">
        <v>2804</v>
      </c>
      <c r="D1189" s="649" t="str">
        <f>IF(ISNUMBER('201718 APC &amp; OPROC'!D1189),'201718 APC &amp; OPROC'!D1189*(1+VLOOKUP(LEFT($B1189,2),'Adjustment factors'!$B$9:$M$99,D$1,FALSE)),"-")</f>
        <v>-</v>
      </c>
      <c r="E1189" s="650">
        <f>IF(ISNUMBER('201718 APC &amp; OPROC'!E1189),'201718 APC &amp; OPROC'!E1189*(1+VLOOKUP(LEFT($B1189,2),'Adjustment factors'!$B$9:$M$99,E$1,FALSE)),"-")</f>
        <v>3759.3085152882722</v>
      </c>
      <c r="F1189" s="649" t="str">
        <f>IF(ISNUMBER('201718 APC &amp; OPROC'!F1189),'201718 APC &amp; OPROC'!F1189*(1+VLOOKUP(LEFT($B1189,2),'Adjustment factors'!$B$9:$M$99,F$1,FALSE)),"-")</f>
        <v>-</v>
      </c>
      <c r="G1189" s="649" t="str">
        <f>IF(ISNUMBER('201718 APC &amp; OPROC'!G1189),'201718 APC &amp; OPROC'!G1189*(1+VLOOKUP(LEFT($B1189,2),'Adjustment factors'!$B$9:$M$99,G$1,FALSE)),"-")</f>
        <v>-</v>
      </c>
      <c r="H1189" s="650">
        <f>IF(ISBLANK('201718 APC &amp; OPROC'!H1189),"",'201718 APC &amp; OPROC'!H1189)</f>
        <v>5</v>
      </c>
      <c r="I1189" s="650">
        <f>IF(ISNUMBER('201718 APC &amp; OPROC'!I1189),'201718 APC &amp; OPROC'!I1189*(1+VLOOKUP(LEFT($B1189,2),'Adjustment factors'!$B$9:$M$99,I$1,FALSE)),"-")</f>
        <v>3759.3085152882722</v>
      </c>
      <c r="J1189" s="650">
        <f>IF(ISBLANK('201718 APC &amp; OPROC'!J1189),"",'201718 APC &amp; OPROC'!J1189)</f>
        <v>42</v>
      </c>
      <c r="K1189" s="650">
        <f>IF(ISNUMBER('201718 APC &amp; OPROC'!K1189),'201718 APC &amp; OPROC'!K1189*(1+VLOOKUP(LEFT($B1189,2),'Adjustment factors'!$B$9:$M$99,K$1,FALSE)),"-")</f>
        <v>227.13165999999995</v>
      </c>
      <c r="L1189" s="650" t="str">
        <f>IF(ISBLANK('201718 APC &amp; OPROC'!L1189),"",'201718 APC &amp; OPROC'!L1189)</f>
        <v>No</v>
      </c>
      <c r="M1189" s="651" t="str">
        <f>IF(ISBLANK('201718 APC &amp; OPROC'!M1189),"",'201718 APC &amp; OPROC'!M1189)</f>
        <v>-</v>
      </c>
      <c r="N1189" s="654" t="str">
        <f t="shared" si="18"/>
        <v>-</v>
      </c>
      <c r="O1189" s="652" t="str">
        <f>IF(ISBLANK('201718 APC &amp; OPROC'!O1189),"",'201718 APC &amp; OPROC'!O1189)</f>
        <v>-</v>
      </c>
      <c r="P1189" s="645" t="str">
        <f>IF(ISBLANK('201718 APC &amp; OPROC'!P1189),"",'201718 APC &amp; OPROC'!P1189)</f>
        <v>-</v>
      </c>
      <c r="Q1189" s="653" t="str">
        <f>IF(ISBLANK('201718 APC &amp; OPROC'!Q1189),"",'201718 APC &amp; OPROC'!Q1189)</f>
        <v>-</v>
      </c>
      <c r="R1189" s="647" t="str">
        <f>IF(ISBLANK('201718 APC &amp; OPROC'!R1189),"",'201718 APC &amp; OPROC'!R1189)</f>
        <v>-</v>
      </c>
      <c r="S1189" s="647" t="str">
        <f>IF(ISBLANK('201718 APC &amp; OPROC'!S1189),"",'201718 APC &amp; OPROC'!S1189)</f>
        <v/>
      </c>
      <c r="T1189" s="647" t="str">
        <f>IF(ISBLANK('201718 APC &amp; OPROC'!T1189),"",'201718 APC &amp; OPROC'!T1189)</f>
        <v/>
      </c>
      <c r="V1189" s="315"/>
      <c r="W1189" s="315"/>
    </row>
    <row r="1190" spans="2:23" s="139" customFormat="1" x14ac:dyDescent="0.35">
      <c r="B1190" s="648" t="s">
        <v>2805</v>
      </c>
      <c r="C1190" s="164" t="s">
        <v>2806</v>
      </c>
      <c r="D1190" s="649" t="str">
        <f>IF(ISNUMBER('201718 APC &amp; OPROC'!D1190),'201718 APC &amp; OPROC'!D1190*(1+VLOOKUP(LEFT($B1190,2),'Adjustment factors'!$B$9:$M$99,D$1,FALSE)),"-")</f>
        <v>-</v>
      </c>
      <c r="E1190" s="650">
        <f>IF(ISNUMBER('201718 APC &amp; OPROC'!E1190),'201718 APC &amp; OPROC'!E1190*(1+VLOOKUP(LEFT($B1190,2),'Adjustment factors'!$B$9:$M$99,E$1,FALSE)),"-")</f>
        <v>3491.2921697000579</v>
      </c>
      <c r="F1190" s="649" t="str">
        <f>IF(ISNUMBER('201718 APC &amp; OPROC'!F1190),'201718 APC &amp; OPROC'!F1190*(1+VLOOKUP(LEFT($B1190,2),'Adjustment factors'!$B$9:$M$99,F$1,FALSE)),"-")</f>
        <v>-</v>
      </c>
      <c r="G1190" s="649" t="str">
        <f>IF(ISNUMBER('201718 APC &amp; OPROC'!G1190),'201718 APC &amp; OPROC'!G1190*(1+VLOOKUP(LEFT($B1190,2),'Adjustment factors'!$B$9:$M$99,G$1,FALSE)),"-")</f>
        <v>-</v>
      </c>
      <c r="H1190" s="650">
        <f>IF(ISBLANK('201718 APC &amp; OPROC'!H1190),"",'201718 APC &amp; OPROC'!H1190)</f>
        <v>5</v>
      </c>
      <c r="I1190" s="650">
        <f>IF(ISNUMBER('201718 APC &amp; OPROC'!I1190),'201718 APC &amp; OPROC'!I1190*(1+VLOOKUP(LEFT($B1190,2),'Adjustment factors'!$B$9:$M$99,I$1,FALSE)),"-")</f>
        <v>3491.2921697000579</v>
      </c>
      <c r="J1190" s="650">
        <f>IF(ISBLANK('201718 APC &amp; OPROC'!J1190),"",'201718 APC &amp; OPROC'!J1190)</f>
        <v>26</v>
      </c>
      <c r="K1190" s="650">
        <f>IF(ISNUMBER('201718 APC &amp; OPROC'!K1190),'201718 APC &amp; OPROC'!K1190*(1+VLOOKUP(LEFT($B1190,2),'Adjustment factors'!$B$9:$M$99,K$1,FALSE)),"-")</f>
        <v>227.13165999999995</v>
      </c>
      <c r="L1190" s="650" t="str">
        <f>IF(ISBLANK('201718 APC &amp; OPROC'!L1190),"",'201718 APC &amp; OPROC'!L1190)</f>
        <v>No</v>
      </c>
      <c r="M1190" s="651" t="str">
        <f>IF(ISBLANK('201718 APC &amp; OPROC'!M1190),"",'201718 APC &amp; OPROC'!M1190)</f>
        <v>-</v>
      </c>
      <c r="N1190" s="654" t="str">
        <f t="shared" si="18"/>
        <v>-</v>
      </c>
      <c r="O1190" s="652" t="str">
        <f>IF(ISBLANK('201718 APC &amp; OPROC'!O1190),"",'201718 APC &amp; OPROC'!O1190)</f>
        <v>Sub-HRG</v>
      </c>
      <c r="P1190" s="645" t="str">
        <f>IF(ISBLANK('201718 APC &amp; OPROC'!P1190),"",'201718 APC &amp; OPROC'!P1190)</f>
        <v>DayCase</v>
      </c>
      <c r="Q1190" s="653" t="str">
        <f>IF(ISBLANK('201718 APC &amp; OPROC'!Q1190),"",'201718 APC &amp; OPROC'!Q1190)</f>
        <v>DC/EL</v>
      </c>
      <c r="R1190" s="647" t="str">
        <f>IF(ISBLANK('201718 APC &amp; OPROC'!R1190),"",'201718 APC &amp; OPROC'!R1190)</f>
        <v>BPT price</v>
      </c>
      <c r="S1190" s="647" t="str">
        <f>IF(ISBLANK('201718 APC &amp; OPROC'!S1190),"",'201718 APC &amp; OPROC'!S1190)</f>
        <v/>
      </c>
      <c r="T1190" s="647" t="str">
        <f>IF(ISBLANK('201718 APC &amp; OPROC'!T1190),"",'201718 APC &amp; OPROC'!T1190)</f>
        <v>BP63</v>
      </c>
      <c r="V1190" s="315"/>
      <c r="W1190" s="315"/>
    </row>
    <row r="1191" spans="2:23" s="139" customFormat="1" x14ac:dyDescent="0.35">
      <c r="B1191" s="648" t="s">
        <v>2807</v>
      </c>
      <c r="C1191" s="164" t="s">
        <v>2808</v>
      </c>
      <c r="D1191" s="649" t="str">
        <f>IF(ISNUMBER('201718 APC &amp; OPROC'!D1191),'201718 APC &amp; OPROC'!D1191*(1+VLOOKUP(LEFT($B1191,2),'Adjustment factors'!$B$9:$M$99,D$1,FALSE)),"-")</f>
        <v>-</v>
      </c>
      <c r="E1191" s="650">
        <f>IF(ISNUMBER('201718 APC &amp; OPROC'!E1191),'201718 APC &amp; OPROC'!E1191*(1+VLOOKUP(LEFT($B1191,2),'Adjustment factors'!$B$9:$M$99,E$1,FALSE)),"-")</f>
        <v>2973.4643623749048</v>
      </c>
      <c r="F1191" s="649" t="str">
        <f>IF(ISNUMBER('201718 APC &amp; OPROC'!F1191),'201718 APC &amp; OPROC'!F1191*(1+VLOOKUP(LEFT($B1191,2),'Adjustment factors'!$B$9:$M$99,F$1,FALSE)),"-")</f>
        <v>-</v>
      </c>
      <c r="G1191" s="649" t="str">
        <f>IF(ISNUMBER('201718 APC &amp; OPROC'!G1191),'201718 APC &amp; OPROC'!G1191*(1+VLOOKUP(LEFT($B1191,2),'Adjustment factors'!$B$9:$M$99,G$1,FALSE)),"-")</f>
        <v>-</v>
      </c>
      <c r="H1191" s="650">
        <f>IF(ISBLANK('201718 APC &amp; OPROC'!H1191),"",'201718 APC &amp; OPROC'!H1191)</f>
        <v>5</v>
      </c>
      <c r="I1191" s="650">
        <f>IF(ISNUMBER('201718 APC &amp; OPROC'!I1191),'201718 APC &amp; OPROC'!I1191*(1+VLOOKUP(LEFT($B1191,2),'Adjustment factors'!$B$9:$M$99,I$1,FALSE)),"-")</f>
        <v>2973.4643623749048</v>
      </c>
      <c r="J1191" s="650">
        <f>IF(ISBLANK('201718 APC &amp; OPROC'!J1191),"",'201718 APC &amp; OPROC'!J1191)</f>
        <v>45</v>
      </c>
      <c r="K1191" s="650">
        <f>IF(ISNUMBER('201718 APC &amp; OPROC'!K1191),'201718 APC &amp; OPROC'!K1191*(1+VLOOKUP(LEFT($B1191,2),'Adjustment factors'!$B$9:$M$99,K$1,FALSE)),"-")</f>
        <v>385.22329999999994</v>
      </c>
      <c r="L1191" s="650" t="str">
        <f>IF(ISBLANK('201718 APC &amp; OPROC'!L1191),"",'201718 APC &amp; OPROC'!L1191)</f>
        <v>No</v>
      </c>
      <c r="M1191" s="651" t="str">
        <f>IF(ISBLANK('201718 APC &amp; OPROC'!M1191),"",'201718 APC &amp; OPROC'!M1191)</f>
        <v>-</v>
      </c>
      <c r="N1191" s="654" t="str">
        <f t="shared" si="18"/>
        <v>-</v>
      </c>
      <c r="O1191" s="652" t="str">
        <f>IF(ISBLANK('201718 APC &amp; OPROC'!O1191),"",'201718 APC &amp; OPROC'!O1191)</f>
        <v>-</v>
      </c>
      <c r="P1191" s="645" t="str">
        <f>IF(ISBLANK('201718 APC &amp; OPROC'!P1191),"",'201718 APC &amp; OPROC'!P1191)</f>
        <v>-</v>
      </c>
      <c r="Q1191" s="653" t="str">
        <f>IF(ISBLANK('201718 APC &amp; OPROC'!Q1191),"",'201718 APC &amp; OPROC'!Q1191)</f>
        <v>-</v>
      </c>
      <c r="R1191" s="647" t="str">
        <f>IF(ISBLANK('201718 APC &amp; OPROC'!R1191),"",'201718 APC &amp; OPROC'!R1191)</f>
        <v>-</v>
      </c>
      <c r="S1191" s="647" t="str">
        <f>IF(ISBLANK('201718 APC &amp; OPROC'!S1191),"",'201718 APC &amp; OPROC'!S1191)</f>
        <v/>
      </c>
      <c r="T1191" s="647" t="str">
        <f>IF(ISBLANK('201718 APC &amp; OPROC'!T1191),"",'201718 APC &amp; OPROC'!T1191)</f>
        <v/>
      </c>
      <c r="V1191" s="315"/>
      <c r="W1191" s="315"/>
    </row>
    <row r="1192" spans="2:23" s="139" customFormat="1" x14ac:dyDescent="0.35">
      <c r="B1192" s="648" t="s">
        <v>2809</v>
      </c>
      <c r="C1192" s="164" t="s">
        <v>2810</v>
      </c>
      <c r="D1192" s="649" t="str">
        <f>IF(ISNUMBER('201718 APC &amp; OPROC'!D1192),'201718 APC &amp; OPROC'!D1192*(1+VLOOKUP(LEFT($B1192,2),'Adjustment factors'!$B$9:$M$99,D$1,FALSE)),"-")</f>
        <v>-</v>
      </c>
      <c r="E1192" s="650">
        <f>IF(ISNUMBER('201718 APC &amp; OPROC'!E1192),'201718 APC &amp; OPROC'!E1192*(1+VLOOKUP(LEFT($B1192,2),'Adjustment factors'!$B$9:$M$99,E$1,FALSE)),"-")</f>
        <v>2695.3341924248712</v>
      </c>
      <c r="F1192" s="649" t="str">
        <f>IF(ISNUMBER('201718 APC &amp; OPROC'!F1192),'201718 APC &amp; OPROC'!F1192*(1+VLOOKUP(LEFT($B1192,2),'Adjustment factors'!$B$9:$M$99,F$1,FALSE)),"-")</f>
        <v>-</v>
      </c>
      <c r="G1192" s="649" t="str">
        <f>IF(ISNUMBER('201718 APC &amp; OPROC'!G1192),'201718 APC &amp; OPROC'!G1192*(1+VLOOKUP(LEFT($B1192,2),'Adjustment factors'!$B$9:$M$99,G$1,FALSE)),"-")</f>
        <v>-</v>
      </c>
      <c r="H1192" s="650">
        <f>IF(ISBLANK('201718 APC &amp; OPROC'!H1192),"",'201718 APC &amp; OPROC'!H1192)</f>
        <v>5</v>
      </c>
      <c r="I1192" s="650">
        <f>IF(ISNUMBER('201718 APC &amp; OPROC'!I1192),'201718 APC &amp; OPROC'!I1192*(1+VLOOKUP(LEFT($B1192,2),'Adjustment factors'!$B$9:$M$99,I$1,FALSE)),"-")</f>
        <v>2695.3341924248712</v>
      </c>
      <c r="J1192" s="650">
        <f>IF(ISBLANK('201718 APC &amp; OPROC'!J1192),"",'201718 APC &amp; OPROC'!J1192)</f>
        <v>11</v>
      </c>
      <c r="K1192" s="650">
        <f>IF(ISNUMBER('201718 APC &amp; OPROC'!K1192),'201718 APC &amp; OPROC'!K1192*(1+VLOOKUP(LEFT($B1192,2),'Adjustment factors'!$B$9:$M$99,K$1,FALSE)),"-")</f>
        <v>385.22329999999994</v>
      </c>
      <c r="L1192" s="650" t="str">
        <f>IF(ISBLANK('201718 APC &amp; OPROC'!L1192),"",'201718 APC &amp; OPROC'!L1192)</f>
        <v>No</v>
      </c>
      <c r="M1192" s="651" t="str">
        <f>IF(ISBLANK('201718 APC &amp; OPROC'!M1192),"",'201718 APC &amp; OPROC'!M1192)</f>
        <v>-</v>
      </c>
      <c r="N1192" s="654" t="str">
        <f t="shared" si="18"/>
        <v>-</v>
      </c>
      <c r="O1192" s="652" t="str">
        <f>IF(ISBLANK('201718 APC &amp; OPROC'!O1192),"",'201718 APC &amp; OPROC'!O1192)</f>
        <v>-</v>
      </c>
      <c r="P1192" s="645" t="str">
        <f>IF(ISBLANK('201718 APC &amp; OPROC'!P1192),"",'201718 APC &amp; OPROC'!P1192)</f>
        <v>-</v>
      </c>
      <c r="Q1192" s="653" t="str">
        <f>IF(ISBLANK('201718 APC &amp; OPROC'!Q1192),"",'201718 APC &amp; OPROC'!Q1192)</f>
        <v>-</v>
      </c>
      <c r="R1192" s="647" t="str">
        <f>IF(ISBLANK('201718 APC &amp; OPROC'!R1192),"",'201718 APC &amp; OPROC'!R1192)</f>
        <v>-</v>
      </c>
      <c r="S1192" s="647" t="str">
        <f>IF(ISBLANK('201718 APC &amp; OPROC'!S1192),"",'201718 APC &amp; OPROC'!S1192)</f>
        <v/>
      </c>
      <c r="T1192" s="647" t="str">
        <f>IF(ISBLANK('201718 APC &amp; OPROC'!T1192),"",'201718 APC &amp; OPROC'!T1192)</f>
        <v/>
      </c>
      <c r="V1192" s="315"/>
      <c r="W1192" s="315"/>
    </row>
    <row r="1193" spans="2:23" s="139" customFormat="1" x14ac:dyDescent="0.35">
      <c r="B1193" s="648" t="s">
        <v>2811</v>
      </c>
      <c r="C1193" s="164" t="s">
        <v>2812</v>
      </c>
      <c r="D1193" s="649" t="str">
        <f>IF(ISNUMBER('201718 APC &amp; OPROC'!D1193),'201718 APC &amp; OPROC'!D1193*(1+VLOOKUP(LEFT($B1193,2),'Adjustment factors'!$B$9:$M$99,D$1,FALSE)),"-")</f>
        <v>-</v>
      </c>
      <c r="E1193" s="650">
        <f>IF(ISNUMBER('201718 APC &amp; OPROC'!E1193),'201718 APC &amp; OPROC'!E1193*(1+VLOOKUP(LEFT($B1193,2),'Adjustment factors'!$B$9:$M$99,E$1,FALSE)),"-")</f>
        <v>2596.2187136790408</v>
      </c>
      <c r="F1193" s="649" t="str">
        <f>IF(ISNUMBER('201718 APC &amp; OPROC'!F1193),'201718 APC &amp; OPROC'!F1193*(1+VLOOKUP(LEFT($B1193,2),'Adjustment factors'!$B$9:$M$99,F$1,FALSE)),"-")</f>
        <v>-</v>
      </c>
      <c r="G1193" s="649" t="str">
        <f>IF(ISNUMBER('201718 APC &amp; OPROC'!G1193),'201718 APC &amp; OPROC'!G1193*(1+VLOOKUP(LEFT($B1193,2),'Adjustment factors'!$B$9:$M$99,G$1,FALSE)),"-")</f>
        <v>-</v>
      </c>
      <c r="H1193" s="650">
        <f>IF(ISBLANK('201718 APC &amp; OPROC'!H1193),"",'201718 APC &amp; OPROC'!H1193)</f>
        <v>5</v>
      </c>
      <c r="I1193" s="650">
        <f>IF(ISNUMBER('201718 APC &amp; OPROC'!I1193),'201718 APC &amp; OPROC'!I1193*(1+VLOOKUP(LEFT($B1193,2),'Adjustment factors'!$B$9:$M$99,I$1,FALSE)),"-")</f>
        <v>2596.2187136790408</v>
      </c>
      <c r="J1193" s="650">
        <f>IF(ISBLANK('201718 APC &amp; OPROC'!J1193),"",'201718 APC &amp; OPROC'!J1193)</f>
        <v>72</v>
      </c>
      <c r="K1193" s="650">
        <f>IF(ISNUMBER('201718 APC &amp; OPROC'!K1193),'201718 APC &amp; OPROC'!K1193*(1+VLOOKUP(LEFT($B1193,2),'Adjustment factors'!$B$9:$M$99,K$1,FALSE)),"-")</f>
        <v>227.13165999999995</v>
      </c>
      <c r="L1193" s="650" t="str">
        <f>IF(ISBLANK('201718 APC &amp; OPROC'!L1193),"",'201718 APC &amp; OPROC'!L1193)</f>
        <v>No</v>
      </c>
      <c r="M1193" s="651" t="str">
        <f>IF(ISBLANK('201718 APC &amp; OPROC'!M1193),"",'201718 APC &amp; OPROC'!M1193)</f>
        <v>-</v>
      </c>
      <c r="N1193" s="654" t="str">
        <f t="shared" si="18"/>
        <v>-</v>
      </c>
      <c r="O1193" s="652" t="str">
        <f>IF(ISBLANK('201718 APC &amp; OPROC'!O1193),"",'201718 APC &amp; OPROC'!O1193)</f>
        <v>-</v>
      </c>
      <c r="P1193" s="645" t="str">
        <f>IF(ISBLANK('201718 APC &amp; OPROC'!P1193),"",'201718 APC &amp; OPROC'!P1193)</f>
        <v>-</v>
      </c>
      <c r="Q1193" s="653" t="str">
        <f>IF(ISBLANK('201718 APC &amp; OPROC'!Q1193),"",'201718 APC &amp; OPROC'!Q1193)</f>
        <v>-</v>
      </c>
      <c r="R1193" s="647" t="str">
        <f>IF(ISBLANK('201718 APC &amp; OPROC'!R1193),"",'201718 APC &amp; OPROC'!R1193)</f>
        <v>-</v>
      </c>
      <c r="S1193" s="647" t="str">
        <f>IF(ISBLANK('201718 APC &amp; OPROC'!S1193),"",'201718 APC &amp; OPROC'!S1193)</f>
        <v/>
      </c>
      <c r="T1193" s="647" t="str">
        <f>IF(ISBLANK('201718 APC &amp; OPROC'!T1193),"",'201718 APC &amp; OPROC'!T1193)</f>
        <v/>
      </c>
      <c r="V1193" s="315"/>
      <c r="W1193" s="315"/>
    </row>
    <row r="1194" spans="2:23" s="139" customFormat="1" x14ac:dyDescent="0.35">
      <c r="B1194" s="648" t="s">
        <v>2813</v>
      </c>
      <c r="C1194" s="164" t="s">
        <v>2814</v>
      </c>
      <c r="D1194" s="649" t="str">
        <f>IF(ISNUMBER('201718 APC &amp; OPROC'!D1194),'201718 APC &amp; OPROC'!D1194*(1+VLOOKUP(LEFT($B1194,2),'Adjustment factors'!$B$9:$M$99,D$1,FALSE)),"-")</f>
        <v>-</v>
      </c>
      <c r="E1194" s="650">
        <f>IF(ISNUMBER('201718 APC &amp; OPROC'!E1194),'201718 APC &amp; OPROC'!E1194*(1+VLOOKUP(LEFT($B1194,2),'Adjustment factors'!$B$9:$M$99,E$1,FALSE)),"-")</f>
        <v>1879.1485664260451</v>
      </c>
      <c r="F1194" s="649" t="str">
        <f>IF(ISNUMBER('201718 APC &amp; OPROC'!F1194),'201718 APC &amp; OPROC'!F1194*(1+VLOOKUP(LEFT($B1194,2),'Adjustment factors'!$B$9:$M$99,F$1,FALSE)),"-")</f>
        <v>-</v>
      </c>
      <c r="G1194" s="649" t="str">
        <f>IF(ISNUMBER('201718 APC &amp; OPROC'!G1194),'201718 APC &amp; OPROC'!G1194*(1+VLOOKUP(LEFT($B1194,2),'Adjustment factors'!$B$9:$M$99,G$1,FALSE)),"-")</f>
        <v>-</v>
      </c>
      <c r="H1194" s="650">
        <f>IF(ISBLANK('201718 APC &amp; OPROC'!H1194),"",'201718 APC &amp; OPROC'!H1194)</f>
        <v>5</v>
      </c>
      <c r="I1194" s="650">
        <f>IF(ISNUMBER('201718 APC &amp; OPROC'!I1194),'201718 APC &amp; OPROC'!I1194*(1+VLOOKUP(LEFT($B1194,2),'Adjustment factors'!$B$9:$M$99,I$1,FALSE)),"-")</f>
        <v>1879.1485664260451</v>
      </c>
      <c r="J1194" s="650">
        <f>IF(ISBLANK('201718 APC &amp; OPROC'!J1194),"",'201718 APC &amp; OPROC'!J1194)</f>
        <v>37</v>
      </c>
      <c r="K1194" s="650">
        <f>IF(ISNUMBER('201718 APC &amp; OPROC'!K1194),'201718 APC &amp; OPROC'!K1194*(1+VLOOKUP(LEFT($B1194,2),'Adjustment factors'!$B$9:$M$99,K$1,FALSE)),"-")</f>
        <v>227.13165999999995</v>
      </c>
      <c r="L1194" s="650" t="str">
        <f>IF(ISBLANK('201718 APC &amp; OPROC'!L1194),"",'201718 APC &amp; OPROC'!L1194)</f>
        <v>No</v>
      </c>
      <c r="M1194" s="651" t="str">
        <f>IF(ISBLANK('201718 APC &amp; OPROC'!M1194),"",'201718 APC &amp; OPROC'!M1194)</f>
        <v>-</v>
      </c>
      <c r="N1194" s="654" t="str">
        <f t="shared" si="18"/>
        <v>-</v>
      </c>
      <c r="O1194" s="652" t="str">
        <f>IF(ISBLANK('201718 APC &amp; OPROC'!O1194),"",'201718 APC &amp; OPROC'!O1194)</f>
        <v>-</v>
      </c>
      <c r="P1194" s="645" t="str">
        <f>IF(ISBLANK('201718 APC &amp; OPROC'!P1194),"",'201718 APC &amp; OPROC'!P1194)</f>
        <v>-</v>
      </c>
      <c r="Q1194" s="653" t="str">
        <f>IF(ISBLANK('201718 APC &amp; OPROC'!Q1194),"",'201718 APC &amp; OPROC'!Q1194)</f>
        <v>-</v>
      </c>
      <c r="R1194" s="647" t="str">
        <f>IF(ISBLANK('201718 APC &amp; OPROC'!R1194),"",'201718 APC &amp; OPROC'!R1194)</f>
        <v>-</v>
      </c>
      <c r="S1194" s="647" t="str">
        <f>IF(ISBLANK('201718 APC &amp; OPROC'!S1194),"",'201718 APC &amp; OPROC'!S1194)</f>
        <v/>
      </c>
      <c r="T1194" s="647" t="str">
        <f>IF(ISBLANK('201718 APC &amp; OPROC'!T1194),"",'201718 APC &amp; OPROC'!T1194)</f>
        <v/>
      </c>
      <c r="V1194" s="315"/>
      <c r="W1194" s="315"/>
    </row>
    <row r="1195" spans="2:23" s="139" customFormat="1" x14ac:dyDescent="0.35">
      <c r="B1195" s="648" t="s">
        <v>2815</v>
      </c>
      <c r="C1195" s="164" t="s">
        <v>2816</v>
      </c>
      <c r="D1195" s="649" t="str">
        <f>IF(ISNUMBER('201718 APC &amp; OPROC'!D1195),'201718 APC &amp; OPROC'!D1195*(1+VLOOKUP(LEFT($B1195,2),'Adjustment factors'!$B$9:$M$99,D$1,FALSE)),"-")</f>
        <v>-</v>
      </c>
      <c r="E1195" s="650">
        <f>IF(ISNUMBER('201718 APC &amp; OPROC'!E1195),'201718 APC &amp; OPROC'!E1195*(1+VLOOKUP(LEFT($B1195,2),'Adjustment factors'!$B$9:$M$99,E$1,FALSE)),"-")</f>
        <v>1700.1338752218417</v>
      </c>
      <c r="F1195" s="649" t="str">
        <f>IF(ISNUMBER('201718 APC &amp; OPROC'!F1195),'201718 APC &amp; OPROC'!F1195*(1+VLOOKUP(LEFT($B1195,2),'Adjustment factors'!$B$9:$M$99,F$1,FALSE)),"-")</f>
        <v>-</v>
      </c>
      <c r="G1195" s="649" t="str">
        <f>IF(ISNUMBER('201718 APC &amp; OPROC'!G1195),'201718 APC &amp; OPROC'!G1195*(1+VLOOKUP(LEFT($B1195,2),'Adjustment factors'!$B$9:$M$99,G$1,FALSE)),"-")</f>
        <v>-</v>
      </c>
      <c r="H1195" s="650">
        <f>IF(ISBLANK('201718 APC &amp; OPROC'!H1195),"",'201718 APC &amp; OPROC'!H1195)</f>
        <v>5</v>
      </c>
      <c r="I1195" s="650">
        <f>IF(ISNUMBER('201718 APC &amp; OPROC'!I1195),'201718 APC &amp; OPROC'!I1195*(1+VLOOKUP(LEFT($B1195,2),'Adjustment factors'!$B$9:$M$99,I$1,FALSE)),"-")</f>
        <v>1700.1338752218417</v>
      </c>
      <c r="J1195" s="650">
        <f>IF(ISBLANK('201718 APC &amp; OPROC'!J1195),"",'201718 APC &amp; OPROC'!J1195)</f>
        <v>16</v>
      </c>
      <c r="K1195" s="650">
        <f>IF(ISNUMBER('201718 APC &amp; OPROC'!K1195),'201718 APC &amp; OPROC'!K1195*(1+VLOOKUP(LEFT($B1195,2),'Adjustment factors'!$B$9:$M$99,K$1,FALSE)),"-")</f>
        <v>227.13165999999995</v>
      </c>
      <c r="L1195" s="650" t="str">
        <f>IF(ISBLANK('201718 APC &amp; OPROC'!L1195),"",'201718 APC &amp; OPROC'!L1195)</f>
        <v>No</v>
      </c>
      <c r="M1195" s="651" t="str">
        <f>IF(ISBLANK('201718 APC &amp; OPROC'!M1195),"",'201718 APC &amp; OPROC'!M1195)</f>
        <v>-</v>
      </c>
      <c r="N1195" s="654" t="str">
        <f t="shared" si="18"/>
        <v>-</v>
      </c>
      <c r="O1195" s="652" t="str">
        <f>IF(ISBLANK('201718 APC &amp; OPROC'!O1195),"",'201718 APC &amp; OPROC'!O1195)</f>
        <v>-</v>
      </c>
      <c r="P1195" s="645" t="str">
        <f>IF(ISBLANK('201718 APC &amp; OPROC'!P1195),"",'201718 APC &amp; OPROC'!P1195)</f>
        <v>-</v>
      </c>
      <c r="Q1195" s="653" t="str">
        <f>IF(ISBLANK('201718 APC &amp; OPROC'!Q1195),"",'201718 APC &amp; OPROC'!Q1195)</f>
        <v>-</v>
      </c>
      <c r="R1195" s="647" t="str">
        <f>IF(ISBLANK('201718 APC &amp; OPROC'!R1195),"",'201718 APC &amp; OPROC'!R1195)</f>
        <v>-</v>
      </c>
      <c r="S1195" s="647" t="str">
        <f>IF(ISBLANK('201718 APC &amp; OPROC'!S1195),"",'201718 APC &amp; OPROC'!S1195)</f>
        <v/>
      </c>
      <c r="T1195" s="647" t="str">
        <f>IF(ISBLANK('201718 APC &amp; OPROC'!T1195),"",'201718 APC &amp; OPROC'!T1195)</f>
        <v/>
      </c>
      <c r="V1195" s="315"/>
      <c r="W1195" s="315"/>
    </row>
    <row r="1196" spans="2:23" s="139" customFormat="1" x14ac:dyDescent="0.35">
      <c r="B1196" s="648" t="s">
        <v>2817</v>
      </c>
      <c r="C1196" s="164" t="s">
        <v>2818</v>
      </c>
      <c r="D1196" s="649" t="str">
        <f>IF(ISNUMBER('201718 APC &amp; OPROC'!D1196),'201718 APC &amp; OPROC'!D1196*(1+VLOOKUP(LEFT($B1196,2),'Adjustment factors'!$B$9:$M$99,D$1,FALSE)),"-")</f>
        <v>-</v>
      </c>
      <c r="E1196" s="650">
        <f>IF(ISNUMBER('201718 APC &amp; OPROC'!E1196),'201718 APC &amp; OPROC'!E1196*(1+VLOOKUP(LEFT($B1196,2),'Adjustment factors'!$B$9:$M$99,E$1,FALSE)),"-")</f>
        <v>1879.1485664260451</v>
      </c>
      <c r="F1196" s="649" t="str">
        <f>IF(ISNUMBER('201718 APC &amp; OPROC'!F1196),'201718 APC &amp; OPROC'!F1196*(1+VLOOKUP(LEFT($B1196,2),'Adjustment factors'!$B$9:$M$99,F$1,FALSE)),"-")</f>
        <v>-</v>
      </c>
      <c r="G1196" s="649" t="str">
        <f>IF(ISNUMBER('201718 APC &amp; OPROC'!G1196),'201718 APC &amp; OPROC'!G1196*(1+VLOOKUP(LEFT($B1196,2),'Adjustment factors'!$B$9:$M$99,G$1,FALSE)),"-")</f>
        <v>-</v>
      </c>
      <c r="H1196" s="650">
        <f>IF(ISBLANK('201718 APC &amp; OPROC'!H1196),"",'201718 APC &amp; OPROC'!H1196)</f>
        <v>5</v>
      </c>
      <c r="I1196" s="650">
        <f>IF(ISNUMBER('201718 APC &amp; OPROC'!I1196),'201718 APC &amp; OPROC'!I1196*(1+VLOOKUP(LEFT($B1196,2),'Adjustment factors'!$B$9:$M$99,I$1,FALSE)),"-")</f>
        <v>1879.1485664260451</v>
      </c>
      <c r="J1196" s="650">
        <f>IF(ISBLANK('201718 APC &amp; OPROC'!J1196),"",'201718 APC &amp; OPROC'!J1196)</f>
        <v>28</v>
      </c>
      <c r="K1196" s="650">
        <f>IF(ISNUMBER('201718 APC &amp; OPROC'!K1196),'201718 APC &amp; OPROC'!K1196*(1+VLOOKUP(LEFT($B1196,2),'Adjustment factors'!$B$9:$M$99,K$1,FALSE)),"-")</f>
        <v>385.22329999999994</v>
      </c>
      <c r="L1196" s="650" t="str">
        <f>IF(ISBLANK('201718 APC &amp; OPROC'!L1196),"",'201718 APC &amp; OPROC'!L1196)</f>
        <v>No</v>
      </c>
      <c r="M1196" s="651" t="str">
        <f>IF(ISBLANK('201718 APC &amp; OPROC'!M1196),"",'201718 APC &amp; OPROC'!M1196)</f>
        <v>-</v>
      </c>
      <c r="N1196" s="654" t="str">
        <f t="shared" si="18"/>
        <v>-</v>
      </c>
      <c r="O1196" s="652" t="str">
        <f>IF(ISBLANK('201718 APC &amp; OPROC'!O1196),"",'201718 APC &amp; OPROC'!O1196)</f>
        <v>-</v>
      </c>
      <c r="P1196" s="645" t="str">
        <f>IF(ISBLANK('201718 APC &amp; OPROC'!P1196),"",'201718 APC &amp; OPROC'!P1196)</f>
        <v>-</v>
      </c>
      <c r="Q1196" s="653" t="str">
        <f>IF(ISBLANK('201718 APC &amp; OPROC'!Q1196),"",'201718 APC &amp; OPROC'!Q1196)</f>
        <v>-</v>
      </c>
      <c r="R1196" s="647" t="str">
        <f>IF(ISBLANK('201718 APC &amp; OPROC'!R1196),"",'201718 APC &amp; OPROC'!R1196)</f>
        <v>-</v>
      </c>
      <c r="S1196" s="647" t="str">
        <f>IF(ISBLANK('201718 APC &amp; OPROC'!S1196),"",'201718 APC &amp; OPROC'!S1196)</f>
        <v/>
      </c>
      <c r="T1196" s="647" t="str">
        <f>IF(ISBLANK('201718 APC &amp; OPROC'!T1196),"",'201718 APC &amp; OPROC'!T1196)</f>
        <v/>
      </c>
      <c r="V1196" s="315"/>
      <c r="W1196" s="315"/>
    </row>
    <row r="1197" spans="2:23" s="139" customFormat="1" x14ac:dyDescent="0.35">
      <c r="B1197" s="648" t="s">
        <v>2819</v>
      </c>
      <c r="C1197" s="164" t="s">
        <v>2820</v>
      </c>
      <c r="D1197" s="649" t="str">
        <f>IF(ISNUMBER('201718 APC &amp; OPROC'!D1197),'201718 APC &amp; OPROC'!D1197*(1+VLOOKUP(LEFT($B1197,2),'Adjustment factors'!$B$9:$M$99,D$1,FALSE)),"-")</f>
        <v>-</v>
      </c>
      <c r="E1197" s="650">
        <f>IF(ISNUMBER('201718 APC &amp; OPROC'!E1197),'201718 APC &amp; OPROC'!E1197*(1+VLOOKUP(LEFT($B1197,2),'Adjustment factors'!$B$9:$M$99,E$1,FALSE)),"-")</f>
        <v>1700.1338752218417</v>
      </c>
      <c r="F1197" s="649" t="str">
        <f>IF(ISNUMBER('201718 APC &amp; OPROC'!F1197),'201718 APC &amp; OPROC'!F1197*(1+VLOOKUP(LEFT($B1197,2),'Adjustment factors'!$B$9:$M$99,F$1,FALSE)),"-")</f>
        <v>-</v>
      </c>
      <c r="G1197" s="649" t="str">
        <f>IF(ISNUMBER('201718 APC &amp; OPROC'!G1197),'201718 APC &amp; OPROC'!G1197*(1+VLOOKUP(LEFT($B1197,2),'Adjustment factors'!$B$9:$M$99,G$1,FALSE)),"-")</f>
        <v>-</v>
      </c>
      <c r="H1197" s="650">
        <f>IF(ISBLANK('201718 APC &amp; OPROC'!H1197),"",'201718 APC &amp; OPROC'!H1197)</f>
        <v>5</v>
      </c>
      <c r="I1197" s="650">
        <f>IF(ISNUMBER('201718 APC &amp; OPROC'!I1197),'201718 APC &amp; OPROC'!I1197*(1+VLOOKUP(LEFT($B1197,2),'Adjustment factors'!$B$9:$M$99,I$1,FALSE)),"-")</f>
        <v>1700.1338752218417</v>
      </c>
      <c r="J1197" s="650">
        <f>IF(ISBLANK('201718 APC &amp; OPROC'!J1197),"",'201718 APC &amp; OPROC'!J1197)</f>
        <v>5</v>
      </c>
      <c r="K1197" s="650">
        <f>IF(ISNUMBER('201718 APC &amp; OPROC'!K1197),'201718 APC &amp; OPROC'!K1197*(1+VLOOKUP(LEFT($B1197,2),'Adjustment factors'!$B$9:$M$99,K$1,FALSE)),"-")</f>
        <v>385.22329999999994</v>
      </c>
      <c r="L1197" s="650" t="str">
        <f>IF(ISBLANK('201718 APC &amp; OPROC'!L1197),"",'201718 APC &amp; OPROC'!L1197)</f>
        <v>No</v>
      </c>
      <c r="M1197" s="651" t="str">
        <f>IF(ISBLANK('201718 APC &amp; OPROC'!M1197),"",'201718 APC &amp; OPROC'!M1197)</f>
        <v>-</v>
      </c>
      <c r="N1197" s="654" t="str">
        <f t="shared" si="18"/>
        <v>-</v>
      </c>
      <c r="O1197" s="652" t="str">
        <f>IF(ISBLANK('201718 APC &amp; OPROC'!O1197),"",'201718 APC &amp; OPROC'!O1197)</f>
        <v>-</v>
      </c>
      <c r="P1197" s="645" t="str">
        <f>IF(ISBLANK('201718 APC &amp; OPROC'!P1197),"",'201718 APC &amp; OPROC'!P1197)</f>
        <v>-</v>
      </c>
      <c r="Q1197" s="653" t="str">
        <f>IF(ISBLANK('201718 APC &amp; OPROC'!Q1197),"",'201718 APC &amp; OPROC'!Q1197)</f>
        <v>-</v>
      </c>
      <c r="R1197" s="647" t="str">
        <f>IF(ISBLANK('201718 APC &amp; OPROC'!R1197),"",'201718 APC &amp; OPROC'!R1197)</f>
        <v>-</v>
      </c>
      <c r="S1197" s="647" t="str">
        <f>IF(ISBLANK('201718 APC &amp; OPROC'!S1197),"",'201718 APC &amp; OPROC'!S1197)</f>
        <v/>
      </c>
      <c r="T1197" s="647" t="str">
        <f>IF(ISBLANK('201718 APC &amp; OPROC'!T1197),"",'201718 APC &amp; OPROC'!T1197)</f>
        <v/>
      </c>
      <c r="V1197" s="315"/>
      <c r="W1197" s="315"/>
    </row>
    <row r="1198" spans="2:23" s="139" customFormat="1" x14ac:dyDescent="0.35">
      <c r="B1198" s="648" t="s">
        <v>2821</v>
      </c>
      <c r="C1198" s="164" t="s">
        <v>2822</v>
      </c>
      <c r="D1198" s="649" t="str">
        <f>IF(ISNUMBER('201718 APC &amp; OPROC'!D1198),'201718 APC &amp; OPROC'!D1198*(1+VLOOKUP(LEFT($B1198,2),'Adjustment factors'!$B$9:$M$99,D$1,FALSE)),"-")</f>
        <v>-</v>
      </c>
      <c r="E1198" s="650">
        <f>IF(ISNUMBER('201718 APC &amp; OPROC'!E1198),'201718 APC &amp; OPROC'!E1198*(1+VLOOKUP(LEFT($B1198,2),'Adjustment factors'!$B$9:$M$99,E$1,FALSE)),"-")</f>
        <v>1700.1338752218417</v>
      </c>
      <c r="F1198" s="649" t="str">
        <f>IF(ISNUMBER('201718 APC &amp; OPROC'!F1198),'201718 APC &amp; OPROC'!F1198*(1+VLOOKUP(LEFT($B1198,2),'Adjustment factors'!$B$9:$M$99,F$1,FALSE)),"-")</f>
        <v>-</v>
      </c>
      <c r="G1198" s="649" t="str">
        <f>IF(ISNUMBER('201718 APC &amp; OPROC'!G1198),'201718 APC &amp; OPROC'!G1198*(1+VLOOKUP(LEFT($B1198,2),'Adjustment factors'!$B$9:$M$99,G$1,FALSE)),"-")</f>
        <v>-</v>
      </c>
      <c r="H1198" s="650">
        <f>IF(ISBLANK('201718 APC &amp; OPROC'!H1198),"",'201718 APC &amp; OPROC'!H1198)</f>
        <v>5</v>
      </c>
      <c r="I1198" s="650">
        <f>IF(ISNUMBER('201718 APC &amp; OPROC'!I1198),'201718 APC &amp; OPROC'!I1198*(1+VLOOKUP(LEFT($B1198,2),'Adjustment factors'!$B$9:$M$99,I$1,FALSE)),"-")</f>
        <v>1700.1338752218417</v>
      </c>
      <c r="J1198" s="650">
        <f>IF(ISBLANK('201718 APC &amp; OPROC'!J1198),"",'201718 APC &amp; OPROC'!J1198)</f>
        <v>26</v>
      </c>
      <c r="K1198" s="650">
        <f>IF(ISNUMBER('201718 APC &amp; OPROC'!K1198),'201718 APC &amp; OPROC'!K1198*(1+VLOOKUP(LEFT($B1198,2),'Adjustment factors'!$B$9:$M$99,K$1,FALSE)),"-")</f>
        <v>385.22329999999994</v>
      </c>
      <c r="L1198" s="650" t="str">
        <f>IF(ISBLANK('201718 APC &amp; OPROC'!L1198),"",'201718 APC &amp; OPROC'!L1198)</f>
        <v>No</v>
      </c>
      <c r="M1198" s="651" t="str">
        <f>IF(ISBLANK('201718 APC &amp; OPROC'!M1198),"",'201718 APC &amp; OPROC'!M1198)</f>
        <v>-</v>
      </c>
      <c r="N1198" s="654" t="str">
        <f t="shared" si="18"/>
        <v>-</v>
      </c>
      <c r="O1198" s="652" t="str">
        <f>IF(ISBLANK('201718 APC &amp; OPROC'!O1198),"",'201718 APC &amp; OPROC'!O1198)</f>
        <v>-</v>
      </c>
      <c r="P1198" s="645" t="str">
        <f>IF(ISBLANK('201718 APC &amp; OPROC'!P1198),"",'201718 APC &amp; OPROC'!P1198)</f>
        <v>-</v>
      </c>
      <c r="Q1198" s="653" t="str">
        <f>IF(ISBLANK('201718 APC &amp; OPROC'!Q1198),"",'201718 APC &amp; OPROC'!Q1198)</f>
        <v>-</v>
      </c>
      <c r="R1198" s="647" t="str">
        <f>IF(ISBLANK('201718 APC &amp; OPROC'!R1198),"",'201718 APC &amp; OPROC'!R1198)</f>
        <v>-</v>
      </c>
      <c r="S1198" s="647" t="str">
        <f>IF(ISBLANK('201718 APC &amp; OPROC'!S1198),"",'201718 APC &amp; OPROC'!S1198)</f>
        <v/>
      </c>
      <c r="T1198" s="647" t="str">
        <f>IF(ISBLANK('201718 APC &amp; OPROC'!T1198),"",'201718 APC &amp; OPROC'!T1198)</f>
        <v/>
      </c>
      <c r="V1198" s="315"/>
      <c r="W1198" s="315"/>
    </row>
    <row r="1199" spans="2:23" s="139" customFormat="1" x14ac:dyDescent="0.35">
      <c r="B1199" s="648" t="s">
        <v>2823</v>
      </c>
      <c r="C1199" s="164" t="s">
        <v>2824</v>
      </c>
      <c r="D1199" s="649">
        <f>IF(ISNUMBER('201718 APC &amp; OPROC'!D1199),'201718 APC &amp; OPROC'!D1199*(1+VLOOKUP(LEFT($B1199,2),'Adjustment factors'!$B$9:$M$99,D$1,FALSE)),"-")</f>
        <v>129.45695183128836</v>
      </c>
      <c r="E1199" s="650">
        <f>IF(ISNUMBER('201718 APC &amp; OPROC'!E1199),'201718 APC &amp; OPROC'!E1199*(1+VLOOKUP(LEFT($B1199,2),'Adjustment factors'!$B$9:$M$99,E$1,FALSE)),"-")</f>
        <v>1146.9076826303203</v>
      </c>
      <c r="F1199" s="649" t="str">
        <f>IF(ISNUMBER('201718 APC &amp; OPROC'!F1199),'201718 APC &amp; OPROC'!F1199*(1+VLOOKUP(LEFT($B1199,2),'Adjustment factors'!$B$9:$M$99,F$1,FALSE)),"-")</f>
        <v>-</v>
      </c>
      <c r="G1199" s="649" t="str">
        <f>IF(ISNUMBER('201718 APC &amp; OPROC'!G1199),'201718 APC &amp; OPROC'!G1199*(1+VLOOKUP(LEFT($B1199,2),'Adjustment factors'!$B$9:$M$99,G$1,FALSE)),"-")</f>
        <v>-</v>
      </c>
      <c r="H1199" s="650">
        <f>IF(ISBLANK('201718 APC &amp; OPROC'!H1199),"",'201718 APC &amp; OPROC'!H1199)</f>
        <v>5</v>
      </c>
      <c r="I1199" s="650">
        <f>IF(ISNUMBER('201718 APC &amp; OPROC'!I1199),'201718 APC &amp; OPROC'!I1199*(1+VLOOKUP(LEFT($B1199,2),'Adjustment factors'!$B$9:$M$99,I$1,FALSE)),"-")</f>
        <v>1146.9076826303203</v>
      </c>
      <c r="J1199" s="650">
        <f>IF(ISBLANK('201718 APC &amp; OPROC'!J1199),"",'201718 APC &amp; OPROC'!J1199)</f>
        <v>5</v>
      </c>
      <c r="K1199" s="650">
        <f>IF(ISNUMBER('201718 APC &amp; OPROC'!K1199),'201718 APC &amp; OPROC'!K1199*(1+VLOOKUP(LEFT($B1199,2),'Adjustment factors'!$B$9:$M$99,K$1,FALSE)),"-")</f>
        <v>227.13165999999995</v>
      </c>
      <c r="L1199" s="650" t="str">
        <f>IF(ISBLANK('201718 APC &amp; OPROC'!L1199),"",'201718 APC &amp; OPROC'!L1199)</f>
        <v>No</v>
      </c>
      <c r="M1199" s="651" t="str">
        <f>IF(ISBLANK('201718 APC &amp; OPROC'!M1199),"",'201718 APC &amp; OPROC'!M1199)</f>
        <v>-</v>
      </c>
      <c r="N1199" s="654" t="str">
        <f t="shared" si="18"/>
        <v>-</v>
      </c>
      <c r="O1199" s="652" t="str">
        <f>IF(ISBLANK('201718 APC &amp; OPROC'!O1199),"",'201718 APC &amp; OPROC'!O1199)</f>
        <v>-</v>
      </c>
      <c r="P1199" s="645" t="str">
        <f>IF(ISBLANK('201718 APC &amp; OPROC'!P1199),"",'201718 APC &amp; OPROC'!P1199)</f>
        <v>-</v>
      </c>
      <c r="Q1199" s="653" t="str">
        <f>IF(ISBLANK('201718 APC &amp; OPROC'!Q1199),"",'201718 APC &amp; OPROC'!Q1199)</f>
        <v>-</v>
      </c>
      <c r="R1199" s="647" t="str">
        <f>IF(ISBLANK('201718 APC &amp; OPROC'!R1199),"",'201718 APC &amp; OPROC'!R1199)</f>
        <v>-</v>
      </c>
      <c r="S1199" s="647" t="str">
        <f>IF(ISBLANK('201718 APC &amp; OPROC'!S1199),"",'201718 APC &amp; OPROC'!S1199)</f>
        <v/>
      </c>
      <c r="T1199" s="647" t="str">
        <f>IF(ISBLANK('201718 APC &amp; OPROC'!T1199),"",'201718 APC &amp; OPROC'!T1199)</f>
        <v/>
      </c>
      <c r="V1199" s="315"/>
      <c r="W1199" s="315"/>
    </row>
    <row r="1200" spans="2:23" s="139" customFormat="1" x14ac:dyDescent="0.35">
      <c r="B1200" s="648" t="s">
        <v>2825</v>
      </c>
      <c r="C1200" s="164" t="s">
        <v>2826</v>
      </c>
      <c r="D1200" s="649">
        <f>IF(ISNUMBER('201718 APC &amp; OPROC'!D1200),'201718 APC &amp; OPROC'!D1200*(1+VLOOKUP(LEFT($B1200,2),'Adjustment factors'!$B$9:$M$99,D$1,FALSE)),"-")</f>
        <v>132.49109913983418</v>
      </c>
      <c r="E1200" s="650">
        <f>IF(ISNUMBER('201718 APC &amp; OPROC'!E1200),'201718 APC &amp; OPROC'!E1200*(1+VLOOKUP(LEFT($B1200,2),'Adjustment factors'!$B$9:$M$99,E$1,FALSE)),"-")</f>
        <v>1176.2377732795967</v>
      </c>
      <c r="F1200" s="649" t="str">
        <f>IF(ISNUMBER('201718 APC &amp; OPROC'!F1200),'201718 APC &amp; OPROC'!F1200*(1+VLOOKUP(LEFT($B1200,2),'Adjustment factors'!$B$9:$M$99,F$1,FALSE)),"-")</f>
        <v>-</v>
      </c>
      <c r="G1200" s="649" t="str">
        <f>IF(ISNUMBER('201718 APC &amp; OPROC'!G1200),'201718 APC &amp; OPROC'!G1200*(1+VLOOKUP(LEFT($B1200,2),'Adjustment factors'!$B$9:$M$99,G$1,FALSE)),"-")</f>
        <v>-</v>
      </c>
      <c r="H1200" s="650">
        <f>IF(ISBLANK('201718 APC &amp; OPROC'!H1200),"",'201718 APC &amp; OPROC'!H1200)</f>
        <v>5</v>
      </c>
      <c r="I1200" s="650">
        <f>IF(ISNUMBER('201718 APC &amp; OPROC'!I1200),'201718 APC &amp; OPROC'!I1200*(1+VLOOKUP(LEFT($B1200,2),'Adjustment factors'!$B$9:$M$99,I$1,FALSE)),"-")</f>
        <v>1176.2377732795967</v>
      </c>
      <c r="J1200" s="650">
        <f>IF(ISBLANK('201718 APC &amp; OPROC'!J1200),"",'201718 APC &amp; OPROC'!J1200)</f>
        <v>5</v>
      </c>
      <c r="K1200" s="650">
        <f>IF(ISNUMBER('201718 APC &amp; OPROC'!K1200),'201718 APC &amp; OPROC'!K1200*(1+VLOOKUP(LEFT($B1200,2),'Adjustment factors'!$B$9:$M$99,K$1,FALSE)),"-")</f>
        <v>385.22329999999994</v>
      </c>
      <c r="L1200" s="650" t="str">
        <f>IF(ISBLANK('201718 APC &amp; OPROC'!L1200),"",'201718 APC &amp; OPROC'!L1200)</f>
        <v>No</v>
      </c>
      <c r="M1200" s="651" t="str">
        <f>IF(ISBLANK('201718 APC &amp; OPROC'!M1200),"",'201718 APC &amp; OPROC'!M1200)</f>
        <v>-</v>
      </c>
      <c r="N1200" s="654" t="str">
        <f t="shared" si="18"/>
        <v>-</v>
      </c>
      <c r="O1200" s="652" t="str">
        <f>IF(ISBLANK('201718 APC &amp; OPROC'!O1200),"",'201718 APC &amp; OPROC'!O1200)</f>
        <v>-</v>
      </c>
      <c r="P1200" s="645" t="str">
        <f>IF(ISBLANK('201718 APC &amp; OPROC'!P1200),"",'201718 APC &amp; OPROC'!P1200)</f>
        <v>-</v>
      </c>
      <c r="Q1200" s="653" t="str">
        <f>IF(ISBLANK('201718 APC &amp; OPROC'!Q1200),"",'201718 APC &amp; OPROC'!Q1200)</f>
        <v>-</v>
      </c>
      <c r="R1200" s="647" t="str">
        <f>IF(ISBLANK('201718 APC &amp; OPROC'!R1200),"",'201718 APC &amp; OPROC'!R1200)</f>
        <v>-</v>
      </c>
      <c r="S1200" s="647" t="str">
        <f>IF(ISBLANK('201718 APC &amp; OPROC'!S1200),"",'201718 APC &amp; OPROC'!S1200)</f>
        <v/>
      </c>
      <c r="T1200" s="647" t="str">
        <f>IF(ISBLANK('201718 APC &amp; OPROC'!T1200),"",'201718 APC &amp; OPROC'!T1200)</f>
        <v/>
      </c>
      <c r="V1200" s="315"/>
      <c r="W1200" s="315"/>
    </row>
    <row r="1201" spans="2:23" s="139" customFormat="1" x14ac:dyDescent="0.35">
      <c r="B1201" s="648" t="s">
        <v>2827</v>
      </c>
      <c r="C1201" s="164" t="s">
        <v>2828</v>
      </c>
      <c r="D1201" s="649">
        <f>IF(ISNUMBER('201718 APC &amp; OPROC'!D1201),'201718 APC &amp; OPROC'!D1201*(1+VLOOKUP(LEFT($B1201,2),'Adjustment factors'!$B$9:$M$99,D$1,FALSE)),"-")</f>
        <v>133.50248157601612</v>
      </c>
      <c r="E1201" s="650">
        <f>IF(ISNUMBER('201718 APC &amp; OPROC'!E1201),'201718 APC &amp; OPROC'!E1201*(1+VLOOKUP(LEFT($B1201,2),'Adjustment factors'!$B$9:$M$99,E$1,FALSE)),"-")</f>
        <v>483.44080449496749</v>
      </c>
      <c r="F1201" s="649" t="str">
        <f>IF(ISNUMBER('201718 APC &amp; OPROC'!F1201),'201718 APC &amp; OPROC'!F1201*(1+VLOOKUP(LEFT($B1201,2),'Adjustment factors'!$B$9:$M$99,F$1,FALSE)),"-")</f>
        <v>-</v>
      </c>
      <c r="G1201" s="649" t="str">
        <f>IF(ISNUMBER('201718 APC &amp; OPROC'!G1201),'201718 APC &amp; OPROC'!G1201*(1+VLOOKUP(LEFT($B1201,2),'Adjustment factors'!$B$9:$M$99,G$1,FALSE)),"-")</f>
        <v>-</v>
      </c>
      <c r="H1201" s="650">
        <f>IF(ISBLANK('201718 APC &amp; OPROC'!H1201),"",'201718 APC &amp; OPROC'!H1201)</f>
        <v>5</v>
      </c>
      <c r="I1201" s="650">
        <f>IF(ISNUMBER('201718 APC &amp; OPROC'!I1201),'201718 APC &amp; OPROC'!I1201*(1+VLOOKUP(LEFT($B1201,2),'Adjustment factors'!$B$9:$M$99,I$1,FALSE)),"-")</f>
        <v>483.44080449496749</v>
      </c>
      <c r="J1201" s="650">
        <f>IF(ISBLANK('201718 APC &amp; OPROC'!J1201),"",'201718 APC &amp; OPROC'!J1201)</f>
        <v>5</v>
      </c>
      <c r="K1201" s="650">
        <f>IF(ISNUMBER('201718 APC &amp; OPROC'!K1201),'201718 APC &amp; OPROC'!K1201*(1+VLOOKUP(LEFT($B1201,2),'Adjustment factors'!$B$9:$M$99,K$1,FALSE)),"-")</f>
        <v>227.13165999999995</v>
      </c>
      <c r="L1201" s="650" t="str">
        <f>IF(ISBLANK('201718 APC &amp; OPROC'!L1201),"",'201718 APC &amp; OPROC'!L1201)</f>
        <v>No</v>
      </c>
      <c r="M1201" s="651" t="str">
        <f>IF(ISBLANK('201718 APC &amp; OPROC'!M1201),"",'201718 APC &amp; OPROC'!M1201)</f>
        <v>-</v>
      </c>
      <c r="N1201" s="654" t="str">
        <f t="shared" si="18"/>
        <v>-</v>
      </c>
      <c r="O1201" s="652" t="str">
        <f>IF(ISBLANK('201718 APC &amp; OPROC'!O1201),"",'201718 APC &amp; OPROC'!O1201)</f>
        <v>-</v>
      </c>
      <c r="P1201" s="645" t="str">
        <f>IF(ISBLANK('201718 APC &amp; OPROC'!P1201),"",'201718 APC &amp; OPROC'!P1201)</f>
        <v>-</v>
      </c>
      <c r="Q1201" s="653" t="str">
        <f>IF(ISBLANK('201718 APC &amp; OPROC'!Q1201),"",'201718 APC &amp; OPROC'!Q1201)</f>
        <v>-</v>
      </c>
      <c r="R1201" s="647" t="str">
        <f>IF(ISBLANK('201718 APC &amp; OPROC'!R1201),"",'201718 APC &amp; OPROC'!R1201)</f>
        <v>-</v>
      </c>
      <c r="S1201" s="647" t="str">
        <f>IF(ISBLANK('201718 APC &amp; OPROC'!S1201),"",'201718 APC &amp; OPROC'!S1201)</f>
        <v/>
      </c>
      <c r="T1201" s="647" t="str">
        <f>IF(ISBLANK('201718 APC &amp; OPROC'!T1201),"",'201718 APC &amp; OPROC'!T1201)</f>
        <v/>
      </c>
      <c r="V1201" s="315"/>
      <c r="W1201" s="315"/>
    </row>
    <row r="1202" spans="2:23" s="139" customFormat="1" x14ac:dyDescent="0.35">
      <c r="B1202" s="648" t="s">
        <v>2829</v>
      </c>
      <c r="C1202" s="164" t="s">
        <v>2830</v>
      </c>
      <c r="D1202" s="649">
        <f>IF(ISNUMBER('201718 APC &amp; OPROC'!D1202),'201718 APC &amp; OPROC'!D1202*(1+VLOOKUP(LEFT($B1202,2),'Adjustment factors'!$B$9:$M$99,D$1,FALSE)),"-")</f>
        <v>114.28621528855926</v>
      </c>
      <c r="E1202" s="650">
        <f>IF(ISNUMBER('201718 APC &amp; OPROC'!E1202),'201718 APC &amp; OPROC'!E1202*(1+VLOOKUP(LEFT($B1202,2),'Adjustment factors'!$B$9:$M$99,E$1,FALSE)),"-")</f>
        <v>483.44080449496749</v>
      </c>
      <c r="F1202" s="649" t="str">
        <f>IF(ISNUMBER('201718 APC &amp; OPROC'!F1202),'201718 APC &amp; OPROC'!F1202*(1+VLOOKUP(LEFT($B1202,2),'Adjustment factors'!$B$9:$M$99,F$1,FALSE)),"-")</f>
        <v>-</v>
      </c>
      <c r="G1202" s="649" t="str">
        <f>IF(ISNUMBER('201718 APC &amp; OPROC'!G1202),'201718 APC &amp; OPROC'!G1202*(1+VLOOKUP(LEFT($B1202,2),'Adjustment factors'!$B$9:$M$99,G$1,FALSE)),"-")</f>
        <v>-</v>
      </c>
      <c r="H1202" s="650">
        <f>IF(ISBLANK('201718 APC &amp; OPROC'!H1202),"",'201718 APC &amp; OPROC'!H1202)</f>
        <v>5</v>
      </c>
      <c r="I1202" s="650">
        <f>IF(ISNUMBER('201718 APC &amp; OPROC'!I1202),'201718 APC &amp; OPROC'!I1202*(1+VLOOKUP(LEFT($B1202,2),'Adjustment factors'!$B$9:$M$99,I$1,FALSE)),"-")</f>
        <v>483.44080449496749</v>
      </c>
      <c r="J1202" s="650">
        <f>IF(ISBLANK('201718 APC &amp; OPROC'!J1202),"",'201718 APC &amp; OPROC'!J1202)</f>
        <v>5</v>
      </c>
      <c r="K1202" s="650">
        <f>IF(ISNUMBER('201718 APC &amp; OPROC'!K1202),'201718 APC &amp; OPROC'!K1202*(1+VLOOKUP(LEFT($B1202,2),'Adjustment factors'!$B$9:$M$99,K$1,FALSE)),"-")</f>
        <v>385.22329999999994</v>
      </c>
      <c r="L1202" s="650" t="str">
        <f>IF(ISBLANK('201718 APC &amp; OPROC'!L1202),"",'201718 APC &amp; OPROC'!L1202)</f>
        <v>No</v>
      </c>
      <c r="M1202" s="651" t="str">
        <f>IF(ISBLANK('201718 APC &amp; OPROC'!M1202),"",'201718 APC &amp; OPROC'!M1202)</f>
        <v>-</v>
      </c>
      <c r="N1202" s="654" t="str">
        <f t="shared" si="18"/>
        <v>-</v>
      </c>
      <c r="O1202" s="652" t="str">
        <f>IF(ISBLANK('201718 APC &amp; OPROC'!O1202),"",'201718 APC &amp; OPROC'!O1202)</f>
        <v>-</v>
      </c>
      <c r="P1202" s="645" t="str">
        <f>IF(ISBLANK('201718 APC &amp; OPROC'!P1202),"",'201718 APC &amp; OPROC'!P1202)</f>
        <v>-</v>
      </c>
      <c r="Q1202" s="653" t="str">
        <f>IF(ISBLANK('201718 APC &amp; OPROC'!Q1202),"",'201718 APC &amp; OPROC'!Q1202)</f>
        <v>-</v>
      </c>
      <c r="R1202" s="647" t="str">
        <f>IF(ISBLANK('201718 APC &amp; OPROC'!R1202),"",'201718 APC &amp; OPROC'!R1202)</f>
        <v>-</v>
      </c>
      <c r="S1202" s="647" t="str">
        <f>IF(ISBLANK('201718 APC &amp; OPROC'!S1202),"",'201718 APC &amp; OPROC'!S1202)</f>
        <v/>
      </c>
      <c r="T1202" s="647" t="str">
        <f>IF(ISBLANK('201718 APC &amp; OPROC'!T1202),"",'201718 APC &amp; OPROC'!T1202)</f>
        <v/>
      </c>
      <c r="V1202" s="315"/>
      <c r="W1202" s="315"/>
    </row>
    <row r="1203" spans="2:23" s="139" customFormat="1" x14ac:dyDescent="0.35">
      <c r="B1203" s="648" t="s">
        <v>2831</v>
      </c>
      <c r="C1203" s="164" t="s">
        <v>2832</v>
      </c>
      <c r="D1203" s="649">
        <f>IF(ISNUMBER('201718 APC &amp; OPROC'!D1203),'201718 APC &amp; OPROC'!D1203*(1+VLOOKUP(LEFT($B1203,2),'Adjustment factors'!$B$9:$M$99,D$1,FALSE)),"-")</f>
        <v>109.22930310764956</v>
      </c>
      <c r="E1203" s="650">
        <f>IF(ISNUMBER('201718 APC &amp; OPROC'!E1203),'201718 APC &amp; OPROC'!E1203*(1+VLOOKUP(LEFT($B1203,2),'Adjustment factors'!$B$9:$M$99,E$1,FALSE)),"-")</f>
        <v>483.44080449496749</v>
      </c>
      <c r="F1203" s="649" t="str">
        <f>IF(ISNUMBER('201718 APC &amp; OPROC'!F1203),'201718 APC &amp; OPROC'!F1203*(1+VLOOKUP(LEFT($B1203,2),'Adjustment factors'!$B$9:$M$99,F$1,FALSE)),"-")</f>
        <v>-</v>
      </c>
      <c r="G1203" s="649" t="str">
        <f>IF(ISNUMBER('201718 APC &amp; OPROC'!G1203),'201718 APC &amp; OPROC'!G1203*(1+VLOOKUP(LEFT($B1203,2),'Adjustment factors'!$B$9:$M$99,G$1,FALSE)),"-")</f>
        <v>-</v>
      </c>
      <c r="H1203" s="650">
        <f>IF(ISBLANK('201718 APC &amp; OPROC'!H1203),"",'201718 APC &amp; OPROC'!H1203)</f>
        <v>5</v>
      </c>
      <c r="I1203" s="650">
        <f>IF(ISNUMBER('201718 APC &amp; OPROC'!I1203),'201718 APC &amp; OPROC'!I1203*(1+VLOOKUP(LEFT($B1203,2),'Adjustment factors'!$B$9:$M$99,I$1,FALSE)),"-")</f>
        <v>483.44080449496749</v>
      </c>
      <c r="J1203" s="650">
        <f>IF(ISBLANK('201718 APC &amp; OPROC'!J1203),"",'201718 APC &amp; OPROC'!J1203)</f>
        <v>5</v>
      </c>
      <c r="K1203" s="650">
        <f>IF(ISNUMBER('201718 APC &amp; OPROC'!K1203),'201718 APC &amp; OPROC'!K1203*(1+VLOOKUP(LEFT($B1203,2),'Adjustment factors'!$B$9:$M$99,K$1,FALSE)),"-")</f>
        <v>385.22329999999994</v>
      </c>
      <c r="L1203" s="650" t="str">
        <f>IF(ISBLANK('201718 APC &amp; OPROC'!L1203),"",'201718 APC &amp; OPROC'!L1203)</f>
        <v>No</v>
      </c>
      <c r="M1203" s="651" t="str">
        <f>IF(ISBLANK('201718 APC &amp; OPROC'!M1203),"",'201718 APC &amp; OPROC'!M1203)</f>
        <v>-</v>
      </c>
      <c r="N1203" s="654" t="str">
        <f t="shared" si="18"/>
        <v>-</v>
      </c>
      <c r="O1203" s="652" t="str">
        <f>IF(ISBLANK('201718 APC &amp; OPROC'!O1203),"",'201718 APC &amp; OPROC'!O1203)</f>
        <v>-</v>
      </c>
      <c r="P1203" s="645" t="str">
        <f>IF(ISBLANK('201718 APC &amp; OPROC'!P1203),"",'201718 APC &amp; OPROC'!P1203)</f>
        <v>-</v>
      </c>
      <c r="Q1203" s="653" t="str">
        <f>IF(ISBLANK('201718 APC &amp; OPROC'!Q1203),"",'201718 APC &amp; OPROC'!Q1203)</f>
        <v>-</v>
      </c>
      <c r="R1203" s="647" t="str">
        <f>IF(ISBLANK('201718 APC &amp; OPROC'!R1203),"",'201718 APC &amp; OPROC'!R1203)</f>
        <v>-</v>
      </c>
      <c r="S1203" s="647" t="str">
        <f>IF(ISBLANK('201718 APC &amp; OPROC'!S1203),"",'201718 APC &amp; OPROC'!S1203)</f>
        <v/>
      </c>
      <c r="T1203" s="647" t="str">
        <f>IF(ISBLANK('201718 APC &amp; OPROC'!T1203),"",'201718 APC &amp; OPROC'!T1203)</f>
        <v/>
      </c>
      <c r="V1203" s="315"/>
      <c r="W1203" s="315"/>
    </row>
    <row r="1204" spans="2:23" s="139" customFormat="1" x14ac:dyDescent="0.35">
      <c r="B1204" s="648" t="s">
        <v>2833</v>
      </c>
      <c r="C1204" s="164" t="s">
        <v>2834</v>
      </c>
      <c r="D1204" s="649" t="str">
        <f>IF(ISNUMBER('201718 APC &amp; OPROC'!D1204),'201718 APC &amp; OPROC'!D1204*(1+VLOOKUP(LEFT($B1204,2),'Adjustment factors'!$B$9:$M$99,D$1,FALSE)),"-")</f>
        <v>-</v>
      </c>
      <c r="E1204" s="650">
        <f>IF(ISNUMBER('201718 APC &amp; OPROC'!E1204),'201718 APC &amp; OPROC'!E1204*(1+VLOOKUP(LEFT($B1204,2),'Adjustment factors'!$B$9:$M$99,E$1,FALSE)),"-")</f>
        <v>6086.4995009429167</v>
      </c>
      <c r="F1204" s="649" t="str">
        <f>IF(ISNUMBER('201718 APC &amp; OPROC'!F1204),'201718 APC &amp; OPROC'!F1204*(1+VLOOKUP(LEFT($B1204,2),'Adjustment factors'!$B$9:$M$99,F$1,FALSE)),"-")</f>
        <v>-</v>
      </c>
      <c r="G1204" s="649" t="str">
        <f>IF(ISNUMBER('201718 APC &amp; OPROC'!G1204),'201718 APC &amp; OPROC'!G1204*(1+VLOOKUP(LEFT($B1204,2),'Adjustment factors'!$B$9:$M$99,G$1,FALSE)),"-")</f>
        <v>-</v>
      </c>
      <c r="H1204" s="650">
        <f>IF(ISBLANK('201718 APC &amp; OPROC'!H1204),"",'201718 APC &amp; OPROC'!H1204)</f>
        <v>16</v>
      </c>
      <c r="I1204" s="650">
        <f>IF(ISNUMBER('201718 APC &amp; OPROC'!I1204),'201718 APC &amp; OPROC'!I1204*(1+VLOOKUP(LEFT($B1204,2),'Adjustment factors'!$B$9:$M$99,I$1,FALSE)),"-")</f>
        <v>6086.4995009429167</v>
      </c>
      <c r="J1204" s="650">
        <f>IF(ISBLANK('201718 APC &amp; OPROC'!J1204),"",'201718 APC &amp; OPROC'!J1204)</f>
        <v>144</v>
      </c>
      <c r="K1204" s="650">
        <f>IF(ISNUMBER('201718 APC &amp; OPROC'!K1204),'201718 APC &amp; OPROC'!K1204*(1+VLOOKUP(LEFT($B1204,2),'Adjustment factors'!$B$9:$M$99,K$1,FALSE)),"-")</f>
        <v>227.13165999999995</v>
      </c>
      <c r="L1204" s="650" t="str">
        <f>IF(ISBLANK('201718 APC &amp; OPROC'!L1204),"",'201718 APC &amp; OPROC'!L1204)</f>
        <v>No</v>
      </c>
      <c r="M1204" s="651" t="str">
        <f>IF(ISBLANK('201718 APC &amp; OPROC'!M1204),"",'201718 APC &amp; OPROC'!M1204)</f>
        <v>-</v>
      </c>
      <c r="N1204" s="654" t="str">
        <f t="shared" si="18"/>
        <v>-</v>
      </c>
      <c r="O1204" s="652" t="str">
        <f>IF(ISBLANK('201718 APC &amp; OPROC'!O1204),"",'201718 APC &amp; OPROC'!O1204)</f>
        <v>-</v>
      </c>
      <c r="P1204" s="645" t="str">
        <f>IF(ISBLANK('201718 APC &amp; OPROC'!P1204),"",'201718 APC &amp; OPROC'!P1204)</f>
        <v>-</v>
      </c>
      <c r="Q1204" s="653" t="str">
        <f>IF(ISBLANK('201718 APC &amp; OPROC'!Q1204),"",'201718 APC &amp; OPROC'!Q1204)</f>
        <v>-</v>
      </c>
      <c r="R1204" s="647" t="str">
        <f>IF(ISBLANK('201718 APC &amp; OPROC'!R1204),"",'201718 APC &amp; OPROC'!R1204)</f>
        <v>-</v>
      </c>
      <c r="S1204" s="647" t="str">
        <f>IF(ISBLANK('201718 APC &amp; OPROC'!S1204),"",'201718 APC &amp; OPROC'!S1204)</f>
        <v/>
      </c>
      <c r="T1204" s="647" t="str">
        <f>IF(ISBLANK('201718 APC &amp; OPROC'!T1204),"",'201718 APC &amp; OPROC'!T1204)</f>
        <v/>
      </c>
      <c r="V1204" s="315"/>
      <c r="W1204" s="315"/>
    </row>
    <row r="1205" spans="2:23" s="139" customFormat="1" x14ac:dyDescent="0.35">
      <c r="B1205" s="648" t="s">
        <v>2835</v>
      </c>
      <c r="C1205" s="164" t="s">
        <v>2836</v>
      </c>
      <c r="D1205" s="649" t="str">
        <f>IF(ISNUMBER('201718 APC &amp; OPROC'!D1205),'201718 APC &amp; OPROC'!D1205*(1+VLOOKUP(LEFT($B1205,2),'Adjustment factors'!$B$9:$M$99,D$1,FALSE)),"-")</f>
        <v>-</v>
      </c>
      <c r="E1205" s="650">
        <f>IF(ISNUMBER('201718 APC &amp; OPROC'!E1205),'201718 APC &amp; OPROC'!E1205*(1+VLOOKUP(LEFT($B1205,2),'Adjustment factors'!$B$9:$M$99,E$1,FALSE)),"-")</f>
        <v>5370.4407361261028</v>
      </c>
      <c r="F1205" s="649" t="str">
        <f>IF(ISNUMBER('201718 APC &amp; OPROC'!F1205),'201718 APC &amp; OPROC'!F1205*(1+VLOOKUP(LEFT($B1205,2),'Adjustment factors'!$B$9:$M$99,F$1,FALSE)),"-")</f>
        <v>-</v>
      </c>
      <c r="G1205" s="649" t="str">
        <f>IF(ISNUMBER('201718 APC &amp; OPROC'!G1205),'201718 APC &amp; OPROC'!G1205*(1+VLOOKUP(LEFT($B1205,2),'Adjustment factors'!$B$9:$M$99,G$1,FALSE)),"-")</f>
        <v>-</v>
      </c>
      <c r="H1205" s="650">
        <f>IF(ISBLANK('201718 APC &amp; OPROC'!H1205),"",'201718 APC &amp; OPROC'!H1205)</f>
        <v>8</v>
      </c>
      <c r="I1205" s="650">
        <f>IF(ISNUMBER('201718 APC &amp; OPROC'!I1205),'201718 APC &amp; OPROC'!I1205*(1+VLOOKUP(LEFT($B1205,2),'Adjustment factors'!$B$9:$M$99,I$1,FALSE)),"-")</f>
        <v>5370.4407361261028</v>
      </c>
      <c r="J1205" s="650">
        <f>IF(ISBLANK('201718 APC &amp; OPROC'!J1205),"",'201718 APC &amp; OPROC'!J1205)</f>
        <v>51</v>
      </c>
      <c r="K1205" s="650">
        <f>IF(ISNUMBER('201718 APC &amp; OPROC'!K1205),'201718 APC &amp; OPROC'!K1205*(1+VLOOKUP(LEFT($B1205,2),'Adjustment factors'!$B$9:$M$99,K$1,FALSE)),"-")</f>
        <v>227.13165999999995</v>
      </c>
      <c r="L1205" s="650" t="str">
        <f>IF(ISBLANK('201718 APC &amp; OPROC'!L1205),"",'201718 APC &amp; OPROC'!L1205)</f>
        <v>No</v>
      </c>
      <c r="M1205" s="651" t="str">
        <f>IF(ISBLANK('201718 APC &amp; OPROC'!M1205),"",'201718 APC &amp; OPROC'!M1205)</f>
        <v>-</v>
      </c>
      <c r="N1205" s="654" t="str">
        <f t="shared" si="18"/>
        <v>-</v>
      </c>
      <c r="O1205" s="652" t="str">
        <f>IF(ISBLANK('201718 APC &amp; OPROC'!O1205),"",'201718 APC &amp; OPROC'!O1205)</f>
        <v>-</v>
      </c>
      <c r="P1205" s="645" t="str">
        <f>IF(ISBLANK('201718 APC &amp; OPROC'!P1205),"",'201718 APC &amp; OPROC'!P1205)</f>
        <v>-</v>
      </c>
      <c r="Q1205" s="653" t="str">
        <f>IF(ISBLANK('201718 APC &amp; OPROC'!Q1205),"",'201718 APC &amp; OPROC'!Q1205)</f>
        <v>-</v>
      </c>
      <c r="R1205" s="647" t="str">
        <f>IF(ISBLANK('201718 APC &amp; OPROC'!R1205),"",'201718 APC &amp; OPROC'!R1205)</f>
        <v>-</v>
      </c>
      <c r="S1205" s="647" t="str">
        <f>IF(ISBLANK('201718 APC &amp; OPROC'!S1205),"",'201718 APC &amp; OPROC'!S1205)</f>
        <v/>
      </c>
      <c r="T1205" s="647" t="str">
        <f>IF(ISBLANK('201718 APC &amp; OPROC'!T1205),"",'201718 APC &amp; OPROC'!T1205)</f>
        <v/>
      </c>
      <c r="V1205" s="315"/>
      <c r="W1205" s="315"/>
    </row>
    <row r="1206" spans="2:23" s="139" customFormat="1" x14ac:dyDescent="0.35">
      <c r="B1206" s="648" t="s">
        <v>2837</v>
      </c>
      <c r="C1206" s="164" t="s">
        <v>2838</v>
      </c>
      <c r="D1206" s="649" t="str">
        <f>IF(ISNUMBER('201718 APC &amp; OPROC'!D1206),'201718 APC &amp; OPROC'!D1206*(1+VLOOKUP(LEFT($B1206,2),'Adjustment factors'!$B$9:$M$99,D$1,FALSE)),"-")</f>
        <v>-</v>
      </c>
      <c r="E1206" s="650">
        <f>IF(ISNUMBER('201718 APC &amp; OPROC'!E1206),'201718 APC &amp; OPROC'!E1206*(1+VLOOKUP(LEFT($B1206,2),'Adjustment factors'!$B$9:$M$99,E$1,FALSE)),"-")</f>
        <v>5101.4130081017074</v>
      </c>
      <c r="F1206" s="649" t="str">
        <f>IF(ISNUMBER('201718 APC &amp; OPROC'!F1206),'201718 APC &amp; OPROC'!F1206*(1+VLOOKUP(LEFT($B1206,2),'Adjustment factors'!$B$9:$M$99,F$1,FALSE)),"-")</f>
        <v>-</v>
      </c>
      <c r="G1206" s="649" t="str">
        <f>IF(ISNUMBER('201718 APC &amp; OPROC'!G1206),'201718 APC &amp; OPROC'!G1206*(1+VLOOKUP(LEFT($B1206,2),'Adjustment factors'!$B$9:$M$99,G$1,FALSE)),"-")</f>
        <v>-</v>
      </c>
      <c r="H1206" s="650">
        <f>IF(ISBLANK('201718 APC &amp; OPROC'!H1206),"",'201718 APC &amp; OPROC'!H1206)</f>
        <v>5</v>
      </c>
      <c r="I1206" s="650">
        <f>IF(ISNUMBER('201718 APC &amp; OPROC'!I1206),'201718 APC &amp; OPROC'!I1206*(1+VLOOKUP(LEFT($B1206,2),'Adjustment factors'!$B$9:$M$99,I$1,FALSE)),"-")</f>
        <v>5101.4130081017074</v>
      </c>
      <c r="J1206" s="650">
        <f>IF(ISBLANK('201718 APC &amp; OPROC'!J1206),"",'201718 APC &amp; OPROC'!J1206)</f>
        <v>17</v>
      </c>
      <c r="K1206" s="650">
        <f>IF(ISNUMBER('201718 APC &amp; OPROC'!K1206),'201718 APC &amp; OPROC'!K1206*(1+VLOOKUP(LEFT($B1206,2),'Adjustment factors'!$B$9:$M$99,K$1,FALSE)),"-")</f>
        <v>227.13165999999995</v>
      </c>
      <c r="L1206" s="650" t="str">
        <f>IF(ISBLANK('201718 APC &amp; OPROC'!L1206),"",'201718 APC &amp; OPROC'!L1206)</f>
        <v>No</v>
      </c>
      <c r="M1206" s="651" t="str">
        <f>IF(ISBLANK('201718 APC &amp; OPROC'!M1206),"",'201718 APC &amp; OPROC'!M1206)</f>
        <v>-</v>
      </c>
      <c r="N1206" s="654" t="str">
        <f t="shared" si="18"/>
        <v>-</v>
      </c>
      <c r="O1206" s="652" t="str">
        <f>IF(ISBLANK('201718 APC &amp; OPROC'!O1206),"",'201718 APC &amp; OPROC'!O1206)</f>
        <v>-</v>
      </c>
      <c r="P1206" s="645" t="str">
        <f>IF(ISBLANK('201718 APC &amp; OPROC'!P1206),"",'201718 APC &amp; OPROC'!P1206)</f>
        <v>-</v>
      </c>
      <c r="Q1206" s="653" t="str">
        <f>IF(ISBLANK('201718 APC &amp; OPROC'!Q1206),"",'201718 APC &amp; OPROC'!Q1206)</f>
        <v>-</v>
      </c>
      <c r="R1206" s="647" t="str">
        <f>IF(ISBLANK('201718 APC &amp; OPROC'!R1206),"",'201718 APC &amp; OPROC'!R1206)</f>
        <v>-</v>
      </c>
      <c r="S1206" s="647" t="str">
        <f>IF(ISBLANK('201718 APC &amp; OPROC'!S1206),"",'201718 APC &amp; OPROC'!S1206)</f>
        <v/>
      </c>
      <c r="T1206" s="647" t="str">
        <f>IF(ISBLANK('201718 APC &amp; OPROC'!T1206),"",'201718 APC &amp; OPROC'!T1206)</f>
        <v/>
      </c>
      <c r="V1206" s="315"/>
      <c r="W1206" s="315"/>
    </row>
    <row r="1207" spans="2:23" s="139" customFormat="1" x14ac:dyDescent="0.35">
      <c r="B1207" s="648" t="s">
        <v>2839</v>
      </c>
      <c r="C1207" s="164" t="s">
        <v>2840</v>
      </c>
      <c r="D1207" s="649" t="str">
        <f>IF(ISNUMBER('201718 APC &amp; OPROC'!D1207),'201718 APC &amp; OPROC'!D1207*(1+VLOOKUP(LEFT($B1207,2),'Adjustment factors'!$B$9:$M$99,D$1,FALSE)),"-")</f>
        <v>-</v>
      </c>
      <c r="E1207" s="650">
        <f>IF(ISNUMBER('201718 APC &amp; OPROC'!E1207),'201718 APC &amp; OPROC'!E1207*(1+VLOOKUP(LEFT($B1207,2),'Adjustment factors'!$B$9:$M$99,E$1,FALSE)),"-")</f>
        <v>4028.3362433126686</v>
      </c>
      <c r="F1207" s="649" t="str">
        <f>IF(ISNUMBER('201718 APC &amp; OPROC'!F1207),'201718 APC &amp; OPROC'!F1207*(1+VLOOKUP(LEFT($B1207,2),'Adjustment factors'!$B$9:$M$99,F$1,FALSE)),"-")</f>
        <v>-</v>
      </c>
      <c r="G1207" s="649" t="str">
        <f>IF(ISNUMBER('201718 APC &amp; OPROC'!G1207),'201718 APC &amp; OPROC'!G1207*(1+VLOOKUP(LEFT($B1207,2),'Adjustment factors'!$B$9:$M$99,G$1,FALSE)),"-")</f>
        <v>-</v>
      </c>
      <c r="H1207" s="650">
        <f>IF(ISBLANK('201718 APC &amp; OPROC'!H1207),"",'201718 APC &amp; OPROC'!H1207)</f>
        <v>13</v>
      </c>
      <c r="I1207" s="650">
        <f>IF(ISNUMBER('201718 APC &amp; OPROC'!I1207),'201718 APC &amp; OPROC'!I1207*(1+VLOOKUP(LEFT($B1207,2),'Adjustment factors'!$B$9:$M$99,I$1,FALSE)),"-")</f>
        <v>4028.3362433126686</v>
      </c>
      <c r="J1207" s="650">
        <f>IF(ISBLANK('201718 APC &amp; OPROC'!J1207),"",'201718 APC &amp; OPROC'!J1207)</f>
        <v>77</v>
      </c>
      <c r="K1207" s="650">
        <f>IF(ISNUMBER('201718 APC &amp; OPROC'!K1207),'201718 APC &amp; OPROC'!K1207*(1+VLOOKUP(LEFT($B1207,2),'Adjustment factors'!$B$9:$M$99,K$1,FALSE)),"-")</f>
        <v>227.13165999999995</v>
      </c>
      <c r="L1207" s="650" t="str">
        <f>IF(ISBLANK('201718 APC &amp; OPROC'!L1207),"",'201718 APC &amp; OPROC'!L1207)</f>
        <v>No</v>
      </c>
      <c r="M1207" s="651" t="str">
        <f>IF(ISBLANK('201718 APC &amp; OPROC'!M1207),"",'201718 APC &amp; OPROC'!M1207)</f>
        <v>-</v>
      </c>
      <c r="N1207" s="654" t="str">
        <f t="shared" si="18"/>
        <v>-</v>
      </c>
      <c r="O1207" s="652" t="str">
        <f>IF(ISBLANK('201718 APC &amp; OPROC'!O1207),"",'201718 APC &amp; OPROC'!O1207)</f>
        <v>-</v>
      </c>
      <c r="P1207" s="645" t="str">
        <f>IF(ISBLANK('201718 APC &amp; OPROC'!P1207),"",'201718 APC &amp; OPROC'!P1207)</f>
        <v>-</v>
      </c>
      <c r="Q1207" s="653" t="str">
        <f>IF(ISBLANK('201718 APC &amp; OPROC'!Q1207),"",'201718 APC &amp; OPROC'!Q1207)</f>
        <v>-</v>
      </c>
      <c r="R1207" s="647" t="str">
        <f>IF(ISBLANK('201718 APC &amp; OPROC'!R1207),"",'201718 APC &amp; OPROC'!R1207)</f>
        <v>-</v>
      </c>
      <c r="S1207" s="647" t="str">
        <f>IF(ISBLANK('201718 APC &amp; OPROC'!S1207),"",'201718 APC &amp; OPROC'!S1207)</f>
        <v/>
      </c>
      <c r="T1207" s="647" t="str">
        <f>IF(ISBLANK('201718 APC &amp; OPROC'!T1207),"",'201718 APC &amp; OPROC'!T1207)</f>
        <v/>
      </c>
      <c r="V1207" s="315"/>
      <c r="W1207" s="315"/>
    </row>
    <row r="1208" spans="2:23" s="139" customFormat="1" x14ac:dyDescent="0.35">
      <c r="B1208" s="648" t="s">
        <v>2841</v>
      </c>
      <c r="C1208" s="164" t="s">
        <v>2842</v>
      </c>
      <c r="D1208" s="649" t="str">
        <f>IF(ISNUMBER('201718 APC &amp; OPROC'!D1208),'201718 APC &amp; OPROC'!D1208*(1+VLOOKUP(LEFT($B1208,2),'Adjustment factors'!$B$9:$M$99,D$1,FALSE)),"-")</f>
        <v>-</v>
      </c>
      <c r="E1208" s="650">
        <f>IF(ISNUMBER('201718 APC &amp; OPROC'!E1208),'201718 APC &amp; OPROC'!E1208*(1+VLOOKUP(LEFT($B1208,2),'Adjustment factors'!$B$9:$M$99,E$1,FALSE)),"-")</f>
        <v>3580.293824084069</v>
      </c>
      <c r="F1208" s="649" t="str">
        <f>IF(ISNUMBER('201718 APC &amp; OPROC'!F1208),'201718 APC &amp; OPROC'!F1208*(1+VLOOKUP(LEFT($B1208,2),'Adjustment factors'!$B$9:$M$99,F$1,FALSE)),"-")</f>
        <v>-</v>
      </c>
      <c r="G1208" s="649" t="str">
        <f>IF(ISNUMBER('201718 APC &amp; OPROC'!G1208),'201718 APC &amp; OPROC'!G1208*(1+VLOOKUP(LEFT($B1208,2),'Adjustment factors'!$B$9:$M$99,G$1,FALSE)),"-")</f>
        <v>-</v>
      </c>
      <c r="H1208" s="650">
        <f>IF(ISBLANK('201718 APC &amp; OPROC'!H1208),"",'201718 APC &amp; OPROC'!H1208)</f>
        <v>5</v>
      </c>
      <c r="I1208" s="650">
        <f>IF(ISNUMBER('201718 APC &amp; OPROC'!I1208),'201718 APC &amp; OPROC'!I1208*(1+VLOOKUP(LEFT($B1208,2),'Adjustment factors'!$B$9:$M$99,I$1,FALSE)),"-")</f>
        <v>3580.293824084069</v>
      </c>
      <c r="J1208" s="650">
        <f>IF(ISBLANK('201718 APC &amp; OPROC'!J1208),"",'201718 APC &amp; OPROC'!J1208)</f>
        <v>39</v>
      </c>
      <c r="K1208" s="650">
        <f>IF(ISNUMBER('201718 APC &amp; OPROC'!K1208),'201718 APC &amp; OPROC'!K1208*(1+VLOOKUP(LEFT($B1208,2),'Adjustment factors'!$B$9:$M$99,K$1,FALSE)),"-")</f>
        <v>227.13165999999995</v>
      </c>
      <c r="L1208" s="650" t="str">
        <f>IF(ISBLANK('201718 APC &amp; OPROC'!L1208),"",'201718 APC &amp; OPROC'!L1208)</f>
        <v>No</v>
      </c>
      <c r="M1208" s="651" t="str">
        <f>IF(ISBLANK('201718 APC &amp; OPROC'!M1208),"",'201718 APC &amp; OPROC'!M1208)</f>
        <v>-</v>
      </c>
      <c r="N1208" s="654" t="str">
        <f t="shared" si="18"/>
        <v>-</v>
      </c>
      <c r="O1208" s="652" t="str">
        <f>IF(ISBLANK('201718 APC &amp; OPROC'!O1208),"",'201718 APC &amp; OPROC'!O1208)</f>
        <v>-</v>
      </c>
      <c r="P1208" s="645" t="str">
        <f>IF(ISBLANK('201718 APC &amp; OPROC'!P1208),"",'201718 APC &amp; OPROC'!P1208)</f>
        <v>-</v>
      </c>
      <c r="Q1208" s="653" t="str">
        <f>IF(ISBLANK('201718 APC &amp; OPROC'!Q1208),"",'201718 APC &amp; OPROC'!Q1208)</f>
        <v>-</v>
      </c>
      <c r="R1208" s="647" t="str">
        <f>IF(ISBLANK('201718 APC &amp; OPROC'!R1208),"",'201718 APC &amp; OPROC'!R1208)</f>
        <v>-</v>
      </c>
      <c r="S1208" s="647" t="str">
        <f>IF(ISBLANK('201718 APC &amp; OPROC'!S1208),"",'201718 APC &amp; OPROC'!S1208)</f>
        <v/>
      </c>
      <c r="T1208" s="647" t="str">
        <f>IF(ISBLANK('201718 APC &amp; OPROC'!T1208),"",'201718 APC &amp; OPROC'!T1208)</f>
        <v/>
      </c>
      <c r="V1208" s="315"/>
      <c r="W1208" s="315"/>
    </row>
    <row r="1209" spans="2:23" s="139" customFormat="1" x14ac:dyDescent="0.35">
      <c r="B1209" s="648" t="s">
        <v>2843</v>
      </c>
      <c r="C1209" s="164" t="s">
        <v>2844</v>
      </c>
      <c r="D1209" s="649" t="str">
        <f>IF(ISNUMBER('201718 APC &amp; OPROC'!D1209),'201718 APC &amp; OPROC'!D1209*(1+VLOOKUP(LEFT($B1209,2),'Adjustment factors'!$B$9:$M$99,D$1,FALSE)),"-")</f>
        <v>-</v>
      </c>
      <c r="E1209" s="650">
        <f>IF(ISNUMBER('201718 APC &amp; OPROC'!E1209),'201718 APC &amp; OPROC'!E1209*(1+VLOOKUP(LEFT($B1209,2),'Adjustment factors'!$B$9:$M$99,E$1,FALSE)),"-")</f>
        <v>3133.2627872916514</v>
      </c>
      <c r="F1209" s="649" t="str">
        <f>IF(ISNUMBER('201718 APC &amp; OPROC'!F1209),'201718 APC &amp; OPROC'!F1209*(1+VLOOKUP(LEFT($B1209,2),'Adjustment factors'!$B$9:$M$99,F$1,FALSE)),"-")</f>
        <v>-</v>
      </c>
      <c r="G1209" s="649" t="str">
        <f>IF(ISNUMBER('201718 APC &amp; OPROC'!G1209),'201718 APC &amp; OPROC'!G1209*(1+VLOOKUP(LEFT($B1209,2),'Adjustment factors'!$B$9:$M$99,G$1,FALSE)),"-")</f>
        <v>-</v>
      </c>
      <c r="H1209" s="650">
        <f>IF(ISBLANK('201718 APC &amp; OPROC'!H1209),"",'201718 APC &amp; OPROC'!H1209)</f>
        <v>5</v>
      </c>
      <c r="I1209" s="650">
        <f>IF(ISNUMBER('201718 APC &amp; OPROC'!I1209),'201718 APC &amp; OPROC'!I1209*(1+VLOOKUP(LEFT($B1209,2),'Adjustment factors'!$B$9:$M$99,I$1,FALSE)),"-")</f>
        <v>3133.2627872916514</v>
      </c>
      <c r="J1209" s="650">
        <f>IF(ISBLANK('201718 APC &amp; OPROC'!J1209),"",'201718 APC &amp; OPROC'!J1209)</f>
        <v>19</v>
      </c>
      <c r="K1209" s="650">
        <f>IF(ISNUMBER('201718 APC &amp; OPROC'!K1209),'201718 APC &amp; OPROC'!K1209*(1+VLOOKUP(LEFT($B1209,2),'Adjustment factors'!$B$9:$M$99,K$1,FALSE)),"-")</f>
        <v>227.13165999999995</v>
      </c>
      <c r="L1209" s="650" t="str">
        <f>IF(ISBLANK('201718 APC &amp; OPROC'!L1209),"",'201718 APC &amp; OPROC'!L1209)</f>
        <v>No</v>
      </c>
      <c r="M1209" s="651" t="str">
        <f>IF(ISBLANK('201718 APC &amp; OPROC'!M1209),"",'201718 APC &amp; OPROC'!M1209)</f>
        <v>-</v>
      </c>
      <c r="N1209" s="654" t="str">
        <f t="shared" si="18"/>
        <v>-</v>
      </c>
      <c r="O1209" s="652" t="str">
        <f>IF(ISBLANK('201718 APC &amp; OPROC'!O1209),"",'201718 APC &amp; OPROC'!O1209)</f>
        <v>-</v>
      </c>
      <c r="P1209" s="645" t="str">
        <f>IF(ISBLANK('201718 APC &amp; OPROC'!P1209),"",'201718 APC &amp; OPROC'!P1209)</f>
        <v>-</v>
      </c>
      <c r="Q1209" s="653" t="str">
        <f>IF(ISBLANK('201718 APC &amp; OPROC'!Q1209),"",'201718 APC &amp; OPROC'!Q1209)</f>
        <v>-</v>
      </c>
      <c r="R1209" s="647" t="str">
        <f>IF(ISBLANK('201718 APC &amp; OPROC'!R1209),"",'201718 APC &amp; OPROC'!R1209)</f>
        <v>-</v>
      </c>
      <c r="S1209" s="647" t="str">
        <f>IF(ISBLANK('201718 APC &amp; OPROC'!S1209),"",'201718 APC &amp; OPROC'!S1209)</f>
        <v/>
      </c>
      <c r="T1209" s="647" t="str">
        <f>IF(ISBLANK('201718 APC &amp; OPROC'!T1209),"",'201718 APC &amp; OPROC'!T1209)</f>
        <v/>
      </c>
      <c r="V1209" s="315"/>
      <c r="W1209" s="315"/>
    </row>
    <row r="1210" spans="2:23" s="139" customFormat="1" x14ac:dyDescent="0.35">
      <c r="B1210" s="648" t="s">
        <v>2845</v>
      </c>
      <c r="C1210" s="164" t="s">
        <v>2846</v>
      </c>
      <c r="D1210" s="649" t="str">
        <f>IF(ISNUMBER('201718 APC &amp; OPROC'!D1210),'201718 APC &amp; OPROC'!D1210*(1+VLOOKUP(LEFT($B1210,2),'Adjustment factors'!$B$9:$M$99,D$1,FALSE)),"-")</f>
        <v>-</v>
      </c>
      <c r="E1210" s="650">
        <f>IF(ISNUMBER('201718 APC &amp; OPROC'!E1210),'201718 APC &amp; OPROC'!E1210*(1+VLOOKUP(LEFT($B1210,2),'Adjustment factors'!$B$9:$M$99,E$1,FALSE)),"-")</f>
        <v>3133.2627872916514</v>
      </c>
      <c r="F1210" s="649" t="str">
        <f>IF(ISNUMBER('201718 APC &amp; OPROC'!F1210),'201718 APC &amp; OPROC'!F1210*(1+VLOOKUP(LEFT($B1210,2),'Adjustment factors'!$B$9:$M$99,F$1,FALSE)),"-")</f>
        <v>-</v>
      </c>
      <c r="G1210" s="649" t="str">
        <f>IF(ISNUMBER('201718 APC &amp; OPROC'!G1210),'201718 APC &amp; OPROC'!G1210*(1+VLOOKUP(LEFT($B1210,2),'Adjustment factors'!$B$9:$M$99,G$1,FALSE)),"-")</f>
        <v>-</v>
      </c>
      <c r="H1210" s="650">
        <f>IF(ISBLANK('201718 APC &amp; OPROC'!H1210),"",'201718 APC &amp; OPROC'!H1210)</f>
        <v>5</v>
      </c>
      <c r="I1210" s="650">
        <f>IF(ISNUMBER('201718 APC &amp; OPROC'!I1210),'201718 APC &amp; OPROC'!I1210*(1+VLOOKUP(LEFT($B1210,2),'Adjustment factors'!$B$9:$M$99,I$1,FALSE)),"-")</f>
        <v>3133.2627872916514</v>
      </c>
      <c r="J1210" s="650">
        <f>IF(ISBLANK('201718 APC &amp; OPROC'!J1210),"",'201718 APC &amp; OPROC'!J1210)</f>
        <v>16</v>
      </c>
      <c r="K1210" s="650">
        <f>IF(ISNUMBER('201718 APC &amp; OPROC'!K1210),'201718 APC &amp; OPROC'!K1210*(1+VLOOKUP(LEFT($B1210,2),'Adjustment factors'!$B$9:$M$99,K$1,FALSE)),"-")</f>
        <v>385.22329999999994</v>
      </c>
      <c r="L1210" s="650" t="str">
        <f>IF(ISBLANK('201718 APC &amp; OPROC'!L1210),"",'201718 APC &amp; OPROC'!L1210)</f>
        <v>No</v>
      </c>
      <c r="M1210" s="651" t="str">
        <f>IF(ISBLANK('201718 APC &amp; OPROC'!M1210),"",'201718 APC &amp; OPROC'!M1210)</f>
        <v>-</v>
      </c>
      <c r="N1210" s="654" t="str">
        <f t="shared" si="18"/>
        <v>-</v>
      </c>
      <c r="O1210" s="652" t="str">
        <f>IF(ISBLANK('201718 APC &amp; OPROC'!O1210),"",'201718 APC &amp; OPROC'!O1210)</f>
        <v>-</v>
      </c>
      <c r="P1210" s="645" t="str">
        <f>IF(ISBLANK('201718 APC &amp; OPROC'!P1210),"",'201718 APC &amp; OPROC'!P1210)</f>
        <v>-</v>
      </c>
      <c r="Q1210" s="653" t="str">
        <f>IF(ISBLANK('201718 APC &amp; OPROC'!Q1210),"",'201718 APC &amp; OPROC'!Q1210)</f>
        <v>-</v>
      </c>
      <c r="R1210" s="647" t="str">
        <f>IF(ISBLANK('201718 APC &amp; OPROC'!R1210),"",'201718 APC &amp; OPROC'!R1210)</f>
        <v>-</v>
      </c>
      <c r="S1210" s="647" t="str">
        <f>IF(ISBLANK('201718 APC &amp; OPROC'!S1210),"",'201718 APC &amp; OPROC'!S1210)</f>
        <v/>
      </c>
      <c r="T1210" s="647" t="str">
        <f>IF(ISBLANK('201718 APC &amp; OPROC'!T1210),"",'201718 APC &amp; OPROC'!T1210)</f>
        <v/>
      </c>
      <c r="V1210" s="315"/>
      <c r="W1210" s="315"/>
    </row>
    <row r="1211" spans="2:23" s="139" customFormat="1" x14ac:dyDescent="0.35">
      <c r="B1211" s="648" t="s">
        <v>2847</v>
      </c>
      <c r="C1211" s="164" t="s">
        <v>2848</v>
      </c>
      <c r="D1211" s="649" t="str">
        <f>IF(ISNUMBER('201718 APC &amp; OPROC'!D1211),'201718 APC &amp; OPROC'!D1211*(1+VLOOKUP(LEFT($B1211,2),'Adjustment factors'!$B$9:$M$99,D$1,FALSE)),"-")</f>
        <v>-</v>
      </c>
      <c r="E1211" s="650">
        <f>IF(ISNUMBER('201718 APC &amp; OPROC'!E1211),'201718 APC &amp; OPROC'!E1211*(1+VLOOKUP(LEFT($B1211,2),'Adjustment factors'!$B$9:$M$99,E$1,FALSE)),"-")</f>
        <v>2685.2203680630514</v>
      </c>
      <c r="F1211" s="649" t="str">
        <f>IF(ISNUMBER('201718 APC &amp; OPROC'!F1211),'201718 APC &amp; OPROC'!F1211*(1+VLOOKUP(LEFT($B1211,2),'Adjustment factors'!$B$9:$M$99,F$1,FALSE)),"-")</f>
        <v>-</v>
      </c>
      <c r="G1211" s="649" t="str">
        <f>IF(ISNUMBER('201718 APC &amp; OPROC'!G1211),'201718 APC &amp; OPROC'!G1211*(1+VLOOKUP(LEFT($B1211,2),'Adjustment factors'!$B$9:$M$99,G$1,FALSE)),"-")</f>
        <v>-</v>
      </c>
      <c r="H1211" s="650">
        <f>IF(ISBLANK('201718 APC &amp; OPROC'!H1211),"",'201718 APC &amp; OPROC'!H1211)</f>
        <v>5</v>
      </c>
      <c r="I1211" s="650">
        <f>IF(ISNUMBER('201718 APC &amp; OPROC'!I1211),'201718 APC &amp; OPROC'!I1211*(1+VLOOKUP(LEFT($B1211,2),'Adjustment factors'!$B$9:$M$99,I$1,FALSE)),"-")</f>
        <v>2685.2203680630514</v>
      </c>
      <c r="J1211" s="650">
        <f>IF(ISBLANK('201718 APC &amp; OPROC'!J1211),"",'201718 APC &amp; OPROC'!J1211)</f>
        <v>61</v>
      </c>
      <c r="K1211" s="650">
        <f>IF(ISNUMBER('201718 APC &amp; OPROC'!K1211),'201718 APC &amp; OPROC'!K1211*(1+VLOOKUP(LEFT($B1211,2),'Adjustment factors'!$B$9:$M$99,K$1,FALSE)),"-")</f>
        <v>227.13165999999995</v>
      </c>
      <c r="L1211" s="650" t="str">
        <f>IF(ISBLANK('201718 APC &amp; OPROC'!L1211),"",'201718 APC &amp; OPROC'!L1211)</f>
        <v>No</v>
      </c>
      <c r="M1211" s="651" t="str">
        <f>IF(ISBLANK('201718 APC &amp; OPROC'!M1211),"",'201718 APC &amp; OPROC'!M1211)</f>
        <v>-</v>
      </c>
      <c r="N1211" s="654" t="str">
        <f t="shared" si="18"/>
        <v>-</v>
      </c>
      <c r="O1211" s="652" t="str">
        <f>IF(ISBLANK('201718 APC &amp; OPROC'!O1211),"",'201718 APC &amp; OPROC'!O1211)</f>
        <v>-</v>
      </c>
      <c r="P1211" s="645" t="str">
        <f>IF(ISBLANK('201718 APC &amp; OPROC'!P1211),"",'201718 APC &amp; OPROC'!P1211)</f>
        <v>-</v>
      </c>
      <c r="Q1211" s="653" t="str">
        <f>IF(ISBLANK('201718 APC &amp; OPROC'!Q1211),"",'201718 APC &amp; OPROC'!Q1211)</f>
        <v>-</v>
      </c>
      <c r="R1211" s="647" t="str">
        <f>IF(ISBLANK('201718 APC &amp; OPROC'!R1211),"",'201718 APC &amp; OPROC'!R1211)</f>
        <v>-</v>
      </c>
      <c r="S1211" s="647" t="str">
        <f>IF(ISBLANK('201718 APC &amp; OPROC'!S1211),"",'201718 APC &amp; OPROC'!S1211)</f>
        <v/>
      </c>
      <c r="T1211" s="647" t="str">
        <f>IF(ISBLANK('201718 APC &amp; OPROC'!T1211),"",'201718 APC &amp; OPROC'!T1211)</f>
        <v/>
      </c>
      <c r="V1211" s="315"/>
      <c r="W1211" s="315"/>
    </row>
    <row r="1212" spans="2:23" s="139" customFormat="1" x14ac:dyDescent="0.35">
      <c r="B1212" s="648" t="s">
        <v>2849</v>
      </c>
      <c r="C1212" s="164" t="s">
        <v>2850</v>
      </c>
      <c r="D1212" s="649" t="str">
        <f>IF(ISNUMBER('201718 APC &amp; OPROC'!D1212),'201718 APC &amp; OPROC'!D1212*(1+VLOOKUP(LEFT($B1212,2),'Adjustment factors'!$B$9:$M$99,D$1,FALSE)),"-")</f>
        <v>-</v>
      </c>
      <c r="E1212" s="650">
        <f>IF(ISNUMBER('201718 APC &amp; OPROC'!E1212),'201718 APC &amp; OPROC'!E1212*(1+VLOOKUP(LEFT($B1212,2),'Adjustment factors'!$B$9:$M$99,E$1,FALSE)),"-")</f>
        <v>2038.9469913427918</v>
      </c>
      <c r="F1212" s="649" t="str">
        <f>IF(ISNUMBER('201718 APC &amp; OPROC'!F1212),'201718 APC &amp; OPROC'!F1212*(1+VLOOKUP(LEFT($B1212,2),'Adjustment factors'!$B$9:$M$99,F$1,FALSE)),"-")</f>
        <v>-</v>
      </c>
      <c r="G1212" s="649" t="str">
        <f>IF(ISNUMBER('201718 APC &amp; OPROC'!G1212),'201718 APC &amp; OPROC'!G1212*(1+VLOOKUP(LEFT($B1212,2),'Adjustment factors'!$B$9:$M$99,G$1,FALSE)),"-")</f>
        <v>-</v>
      </c>
      <c r="H1212" s="650">
        <f>IF(ISBLANK('201718 APC &amp; OPROC'!H1212),"",'201718 APC &amp; OPROC'!H1212)</f>
        <v>5</v>
      </c>
      <c r="I1212" s="650">
        <f>IF(ISNUMBER('201718 APC &amp; OPROC'!I1212),'201718 APC &amp; OPROC'!I1212*(1+VLOOKUP(LEFT($B1212,2),'Adjustment factors'!$B$9:$M$99,I$1,FALSE)),"-")</f>
        <v>2038.9469913427918</v>
      </c>
      <c r="J1212" s="650">
        <f>IF(ISBLANK('201718 APC &amp; OPROC'!J1212),"",'201718 APC &amp; OPROC'!J1212)</f>
        <v>31</v>
      </c>
      <c r="K1212" s="650">
        <f>IF(ISNUMBER('201718 APC &amp; OPROC'!K1212),'201718 APC &amp; OPROC'!K1212*(1+VLOOKUP(LEFT($B1212,2),'Adjustment factors'!$B$9:$M$99,K$1,FALSE)),"-")</f>
        <v>227.13165999999995</v>
      </c>
      <c r="L1212" s="650" t="str">
        <f>IF(ISBLANK('201718 APC &amp; OPROC'!L1212),"",'201718 APC &amp; OPROC'!L1212)</f>
        <v>No</v>
      </c>
      <c r="M1212" s="651" t="str">
        <f>IF(ISBLANK('201718 APC &amp; OPROC'!M1212),"",'201718 APC &amp; OPROC'!M1212)</f>
        <v>-</v>
      </c>
      <c r="N1212" s="654" t="str">
        <f t="shared" si="18"/>
        <v>-</v>
      </c>
      <c r="O1212" s="652" t="str">
        <f>IF(ISBLANK('201718 APC &amp; OPROC'!O1212),"",'201718 APC &amp; OPROC'!O1212)</f>
        <v>-</v>
      </c>
      <c r="P1212" s="645" t="str">
        <f>IF(ISBLANK('201718 APC &amp; OPROC'!P1212),"",'201718 APC &amp; OPROC'!P1212)</f>
        <v>-</v>
      </c>
      <c r="Q1212" s="653" t="str">
        <f>IF(ISBLANK('201718 APC &amp; OPROC'!Q1212),"",'201718 APC &amp; OPROC'!Q1212)</f>
        <v>-</v>
      </c>
      <c r="R1212" s="647" t="str">
        <f>IF(ISBLANK('201718 APC &amp; OPROC'!R1212),"",'201718 APC &amp; OPROC'!R1212)</f>
        <v>-</v>
      </c>
      <c r="S1212" s="647" t="str">
        <f>IF(ISBLANK('201718 APC &amp; OPROC'!S1212),"",'201718 APC &amp; OPROC'!S1212)</f>
        <v/>
      </c>
      <c r="T1212" s="647" t="str">
        <f>IF(ISBLANK('201718 APC &amp; OPROC'!T1212),"",'201718 APC &amp; OPROC'!T1212)</f>
        <v/>
      </c>
      <c r="V1212" s="315"/>
      <c r="W1212" s="315"/>
    </row>
    <row r="1213" spans="2:23" s="139" customFormat="1" x14ac:dyDescent="0.35">
      <c r="B1213" s="648" t="s">
        <v>2851</v>
      </c>
      <c r="C1213" s="164" t="s">
        <v>2852</v>
      </c>
      <c r="D1213" s="649" t="str">
        <f>IF(ISNUMBER('201718 APC &amp; OPROC'!D1213),'201718 APC &amp; OPROC'!D1213*(1+VLOOKUP(LEFT($B1213,2),'Adjustment factors'!$B$9:$M$99,D$1,FALSE)),"-")</f>
        <v>-</v>
      </c>
      <c r="E1213" s="650">
        <f>IF(ISNUMBER('201718 APC &amp; OPROC'!E1213),'201718 APC &amp; OPROC'!E1213*(1+VLOOKUP(LEFT($B1213,2),'Adjustment factors'!$B$9:$M$99,E$1,FALSE)),"-")</f>
        <v>1721.3729063816625</v>
      </c>
      <c r="F1213" s="649" t="str">
        <f>IF(ISNUMBER('201718 APC &amp; OPROC'!F1213),'201718 APC &amp; OPROC'!F1213*(1+VLOOKUP(LEFT($B1213,2),'Adjustment factors'!$B$9:$M$99,F$1,FALSE)),"-")</f>
        <v>-</v>
      </c>
      <c r="G1213" s="649" t="str">
        <f>IF(ISNUMBER('201718 APC &amp; OPROC'!G1213),'201718 APC &amp; OPROC'!G1213*(1+VLOOKUP(LEFT($B1213,2),'Adjustment factors'!$B$9:$M$99,G$1,FALSE)),"-")</f>
        <v>-</v>
      </c>
      <c r="H1213" s="650">
        <f>IF(ISBLANK('201718 APC &amp; OPROC'!H1213),"",'201718 APC &amp; OPROC'!H1213)</f>
        <v>5</v>
      </c>
      <c r="I1213" s="650">
        <f>IF(ISNUMBER('201718 APC &amp; OPROC'!I1213),'201718 APC &amp; OPROC'!I1213*(1+VLOOKUP(LEFT($B1213,2),'Adjustment factors'!$B$9:$M$99,I$1,FALSE)),"-")</f>
        <v>1721.3729063816625</v>
      </c>
      <c r="J1213" s="650">
        <f>IF(ISBLANK('201718 APC &amp; OPROC'!J1213),"",'201718 APC &amp; OPROC'!J1213)</f>
        <v>13</v>
      </c>
      <c r="K1213" s="650">
        <f>IF(ISNUMBER('201718 APC &amp; OPROC'!K1213),'201718 APC &amp; OPROC'!K1213*(1+VLOOKUP(LEFT($B1213,2),'Adjustment factors'!$B$9:$M$99,K$1,FALSE)),"-")</f>
        <v>227.13165999999995</v>
      </c>
      <c r="L1213" s="650" t="str">
        <f>IF(ISBLANK('201718 APC &amp; OPROC'!L1213),"",'201718 APC &amp; OPROC'!L1213)</f>
        <v>No</v>
      </c>
      <c r="M1213" s="651" t="str">
        <f>IF(ISBLANK('201718 APC &amp; OPROC'!M1213),"",'201718 APC &amp; OPROC'!M1213)</f>
        <v>-</v>
      </c>
      <c r="N1213" s="654" t="str">
        <f t="shared" si="18"/>
        <v>-</v>
      </c>
      <c r="O1213" s="652" t="str">
        <f>IF(ISBLANK('201718 APC &amp; OPROC'!O1213),"",'201718 APC &amp; OPROC'!O1213)</f>
        <v>Sub-HRG</v>
      </c>
      <c r="P1213" s="645" t="str">
        <f>IF(ISBLANK('201718 APC &amp; OPROC'!P1213),"",'201718 APC &amp; OPROC'!P1213)</f>
        <v>DayCase</v>
      </c>
      <c r="Q1213" s="653" t="str">
        <f>IF(ISBLANK('201718 APC &amp; OPROC'!Q1213),"",'201718 APC &amp; OPROC'!Q1213)</f>
        <v>DC/EL</v>
      </c>
      <c r="R1213" s="647" t="str">
        <f>IF(ISBLANK('201718 APC &amp; OPROC'!R1213),"",'201718 APC &amp; OPROC'!R1213)</f>
        <v>BPT price</v>
      </c>
      <c r="S1213" s="647" t="str">
        <f>IF(ISBLANK('201718 APC &amp; OPROC'!S1213),"",'201718 APC &amp; OPROC'!S1213)</f>
        <v/>
      </c>
      <c r="T1213" s="647" t="str">
        <f>IF(ISBLANK('201718 APC &amp; OPROC'!T1213),"",'201718 APC &amp; OPROC'!T1213)</f>
        <v>BP16</v>
      </c>
      <c r="V1213" s="315"/>
      <c r="W1213" s="315"/>
    </row>
    <row r="1214" spans="2:23" s="139" customFormat="1" x14ac:dyDescent="0.35">
      <c r="B1214" s="648" t="s">
        <v>2853</v>
      </c>
      <c r="C1214" s="164" t="s">
        <v>2854</v>
      </c>
      <c r="D1214" s="649" t="str">
        <f>IF(ISNUMBER('201718 APC &amp; OPROC'!D1214),'201718 APC &amp; OPROC'!D1214*(1+VLOOKUP(LEFT($B1214,2),'Adjustment factors'!$B$9:$M$99,D$1,FALSE)),"-")</f>
        <v>-</v>
      </c>
      <c r="E1214" s="650">
        <f>IF(ISNUMBER('201718 APC &amp; OPROC'!E1214),'201718 APC &amp; OPROC'!E1214*(1+VLOOKUP(LEFT($B1214,2),'Adjustment factors'!$B$9:$M$99,E$1,FALSE)),"-")</f>
        <v>1721.3729063816625</v>
      </c>
      <c r="F1214" s="649" t="str">
        <f>IF(ISNUMBER('201718 APC &amp; OPROC'!F1214),'201718 APC &amp; OPROC'!F1214*(1+VLOOKUP(LEFT($B1214,2),'Adjustment factors'!$B$9:$M$99,F$1,FALSE)),"-")</f>
        <v>-</v>
      </c>
      <c r="G1214" s="649" t="str">
        <f>IF(ISNUMBER('201718 APC &amp; OPROC'!G1214),'201718 APC &amp; OPROC'!G1214*(1+VLOOKUP(LEFT($B1214,2),'Adjustment factors'!$B$9:$M$99,G$1,FALSE)),"-")</f>
        <v>-</v>
      </c>
      <c r="H1214" s="650">
        <f>IF(ISBLANK('201718 APC &amp; OPROC'!H1214),"",'201718 APC &amp; OPROC'!H1214)</f>
        <v>5</v>
      </c>
      <c r="I1214" s="650">
        <f>IF(ISNUMBER('201718 APC &amp; OPROC'!I1214),'201718 APC &amp; OPROC'!I1214*(1+VLOOKUP(LEFT($B1214,2),'Adjustment factors'!$B$9:$M$99,I$1,FALSE)),"-")</f>
        <v>1721.3729063816625</v>
      </c>
      <c r="J1214" s="650">
        <f>IF(ISBLANK('201718 APC &amp; OPROC'!J1214),"",'201718 APC &amp; OPROC'!J1214)</f>
        <v>18</v>
      </c>
      <c r="K1214" s="650">
        <f>IF(ISNUMBER('201718 APC &amp; OPROC'!K1214),'201718 APC &amp; OPROC'!K1214*(1+VLOOKUP(LEFT($B1214,2),'Adjustment factors'!$B$9:$M$99,K$1,FALSE)),"-")</f>
        <v>385.22329999999994</v>
      </c>
      <c r="L1214" s="650" t="str">
        <f>IF(ISBLANK('201718 APC &amp; OPROC'!L1214),"",'201718 APC &amp; OPROC'!L1214)</f>
        <v>No</v>
      </c>
      <c r="M1214" s="651" t="str">
        <f>IF(ISBLANK('201718 APC &amp; OPROC'!M1214),"",'201718 APC &amp; OPROC'!M1214)</f>
        <v>-</v>
      </c>
      <c r="N1214" s="654" t="str">
        <f t="shared" si="18"/>
        <v>-</v>
      </c>
      <c r="O1214" s="652" t="str">
        <f>IF(ISBLANK('201718 APC &amp; OPROC'!O1214),"",'201718 APC &amp; OPROC'!O1214)</f>
        <v>-</v>
      </c>
      <c r="P1214" s="645" t="str">
        <f>IF(ISBLANK('201718 APC &amp; OPROC'!P1214),"",'201718 APC &amp; OPROC'!P1214)</f>
        <v>-</v>
      </c>
      <c r="Q1214" s="653" t="str">
        <f>IF(ISBLANK('201718 APC &amp; OPROC'!Q1214),"",'201718 APC &amp; OPROC'!Q1214)</f>
        <v>-</v>
      </c>
      <c r="R1214" s="647" t="str">
        <f>IF(ISBLANK('201718 APC &amp; OPROC'!R1214),"",'201718 APC &amp; OPROC'!R1214)</f>
        <v>-</v>
      </c>
      <c r="S1214" s="647" t="str">
        <f>IF(ISBLANK('201718 APC &amp; OPROC'!S1214),"",'201718 APC &amp; OPROC'!S1214)</f>
        <v/>
      </c>
      <c r="T1214" s="647" t="str">
        <f>IF(ISBLANK('201718 APC &amp; OPROC'!T1214),"",'201718 APC &amp; OPROC'!T1214)</f>
        <v/>
      </c>
      <c r="V1214" s="315"/>
      <c r="W1214" s="315"/>
    </row>
    <row r="1215" spans="2:23" s="139" customFormat="1" x14ac:dyDescent="0.35">
      <c r="B1215" s="648" t="s">
        <v>2855</v>
      </c>
      <c r="C1215" s="164" t="s">
        <v>2856</v>
      </c>
      <c r="D1215" s="649">
        <f>IF(ISNUMBER('201718 APC &amp; OPROC'!D1215),'201718 APC &amp; OPROC'!D1215*(1+VLOOKUP(LEFT($B1215,2),'Adjustment factors'!$B$9:$M$99,D$1,FALSE)),"-")</f>
        <v>166.87810197002017</v>
      </c>
      <c r="E1215" s="650">
        <f>IF(ISNUMBER('201718 APC &amp; OPROC'!E1215),'201718 APC &amp; OPROC'!E1215*(1+VLOOKUP(LEFT($B1215,2),'Adjustment factors'!$B$9:$M$99,E$1,FALSE)),"-")</f>
        <v>1098.3613256935871</v>
      </c>
      <c r="F1215" s="649" t="str">
        <f>IF(ISNUMBER('201718 APC &amp; OPROC'!F1215),'201718 APC &amp; OPROC'!F1215*(1+VLOOKUP(LEFT($B1215,2),'Adjustment factors'!$B$9:$M$99,F$1,FALSE)),"-")</f>
        <v>-</v>
      </c>
      <c r="G1215" s="649" t="str">
        <f>IF(ISNUMBER('201718 APC &amp; OPROC'!G1215),'201718 APC &amp; OPROC'!G1215*(1+VLOOKUP(LEFT($B1215,2),'Adjustment factors'!$B$9:$M$99,G$1,FALSE)),"-")</f>
        <v>-</v>
      </c>
      <c r="H1215" s="650">
        <f>IF(ISBLANK('201718 APC &amp; OPROC'!H1215),"",'201718 APC &amp; OPROC'!H1215)</f>
        <v>5</v>
      </c>
      <c r="I1215" s="650">
        <f>IF(ISNUMBER('201718 APC &amp; OPROC'!I1215),'201718 APC &amp; OPROC'!I1215*(1+VLOOKUP(LEFT($B1215,2),'Adjustment factors'!$B$9:$M$99,I$1,FALSE)),"-")</f>
        <v>1098.3613256935871</v>
      </c>
      <c r="J1215" s="650">
        <f>IF(ISBLANK('201718 APC &amp; OPROC'!J1215),"",'201718 APC &amp; OPROC'!J1215)</f>
        <v>5</v>
      </c>
      <c r="K1215" s="650">
        <f>IF(ISNUMBER('201718 APC &amp; OPROC'!K1215),'201718 APC &amp; OPROC'!K1215*(1+VLOOKUP(LEFT($B1215,2),'Adjustment factors'!$B$9:$M$99,K$1,FALSE)),"-")</f>
        <v>227.13165999999995</v>
      </c>
      <c r="L1215" s="650" t="str">
        <f>IF(ISBLANK('201718 APC &amp; OPROC'!L1215),"",'201718 APC &amp; OPROC'!L1215)</f>
        <v>No</v>
      </c>
      <c r="M1215" s="651" t="str">
        <f>IF(ISBLANK('201718 APC &amp; OPROC'!M1215),"",'201718 APC &amp; OPROC'!M1215)</f>
        <v>-</v>
      </c>
      <c r="N1215" s="654" t="str">
        <f t="shared" si="18"/>
        <v>-</v>
      </c>
      <c r="O1215" s="652" t="str">
        <f>IF(ISBLANK('201718 APC &amp; OPROC'!O1215),"",'201718 APC &amp; OPROC'!O1215)</f>
        <v>-</v>
      </c>
      <c r="P1215" s="645" t="str">
        <f>IF(ISBLANK('201718 APC &amp; OPROC'!P1215),"",'201718 APC &amp; OPROC'!P1215)</f>
        <v>-</v>
      </c>
      <c r="Q1215" s="653" t="str">
        <f>IF(ISBLANK('201718 APC &amp; OPROC'!Q1215),"",'201718 APC &amp; OPROC'!Q1215)</f>
        <v>-</v>
      </c>
      <c r="R1215" s="647" t="str">
        <f>IF(ISBLANK('201718 APC &amp; OPROC'!R1215),"",'201718 APC &amp; OPROC'!R1215)</f>
        <v>-</v>
      </c>
      <c r="S1215" s="647" t="str">
        <f>IF(ISBLANK('201718 APC &amp; OPROC'!S1215),"",'201718 APC &amp; OPROC'!S1215)</f>
        <v/>
      </c>
      <c r="T1215" s="647" t="str">
        <f>IF(ISBLANK('201718 APC &amp; OPROC'!T1215),"",'201718 APC &amp; OPROC'!T1215)</f>
        <v/>
      </c>
      <c r="V1215" s="315"/>
      <c r="W1215" s="315"/>
    </row>
    <row r="1216" spans="2:23" s="139" customFormat="1" x14ac:dyDescent="0.35">
      <c r="B1216" s="648" t="s">
        <v>2857</v>
      </c>
      <c r="C1216" s="164" t="s">
        <v>2858</v>
      </c>
      <c r="D1216" s="649">
        <f>IF(ISNUMBER('201718 APC &amp; OPROC'!D1216),'201718 APC &amp; OPROC'!D1216*(1+VLOOKUP(LEFT($B1216,2),'Adjustment factors'!$B$9:$M$99,D$1,FALSE)),"-")</f>
        <v>123.38865721419673</v>
      </c>
      <c r="E1216" s="650">
        <f>IF(ISNUMBER('201718 APC &amp; OPROC'!E1216),'201718 APC &amp; OPROC'!E1216*(1+VLOOKUP(LEFT($B1216,2),'Adjustment factors'!$B$9:$M$99,E$1,FALSE)),"-")</f>
        <v>1098.3613256935871</v>
      </c>
      <c r="F1216" s="649" t="str">
        <f>IF(ISNUMBER('201718 APC &amp; OPROC'!F1216),'201718 APC &amp; OPROC'!F1216*(1+VLOOKUP(LEFT($B1216,2),'Adjustment factors'!$B$9:$M$99,F$1,FALSE)),"-")</f>
        <v>-</v>
      </c>
      <c r="G1216" s="649" t="str">
        <f>IF(ISNUMBER('201718 APC &amp; OPROC'!G1216),'201718 APC &amp; OPROC'!G1216*(1+VLOOKUP(LEFT($B1216,2),'Adjustment factors'!$B$9:$M$99,G$1,FALSE)),"-")</f>
        <v>-</v>
      </c>
      <c r="H1216" s="650">
        <f>IF(ISBLANK('201718 APC &amp; OPROC'!H1216),"",'201718 APC &amp; OPROC'!H1216)</f>
        <v>5</v>
      </c>
      <c r="I1216" s="650">
        <f>IF(ISNUMBER('201718 APC &amp; OPROC'!I1216),'201718 APC &amp; OPROC'!I1216*(1+VLOOKUP(LEFT($B1216,2),'Adjustment factors'!$B$9:$M$99,I$1,FALSE)),"-")</f>
        <v>1098.3613256935871</v>
      </c>
      <c r="J1216" s="650">
        <f>IF(ISBLANK('201718 APC &amp; OPROC'!J1216),"",'201718 APC &amp; OPROC'!J1216)</f>
        <v>5</v>
      </c>
      <c r="K1216" s="650">
        <f>IF(ISNUMBER('201718 APC &amp; OPROC'!K1216),'201718 APC &amp; OPROC'!K1216*(1+VLOOKUP(LEFT($B1216,2),'Adjustment factors'!$B$9:$M$99,K$1,FALSE)),"-")</f>
        <v>385.22329999999994</v>
      </c>
      <c r="L1216" s="650" t="str">
        <f>IF(ISBLANK('201718 APC &amp; OPROC'!L1216),"",'201718 APC &amp; OPROC'!L1216)</f>
        <v>No</v>
      </c>
      <c r="M1216" s="651" t="str">
        <f>IF(ISBLANK('201718 APC &amp; OPROC'!M1216),"",'201718 APC &amp; OPROC'!M1216)</f>
        <v>-</v>
      </c>
      <c r="N1216" s="654" t="str">
        <f t="shared" si="18"/>
        <v>-</v>
      </c>
      <c r="O1216" s="652" t="str">
        <f>IF(ISBLANK('201718 APC &amp; OPROC'!O1216),"",'201718 APC &amp; OPROC'!O1216)</f>
        <v>-</v>
      </c>
      <c r="P1216" s="645" t="str">
        <f>IF(ISBLANK('201718 APC &amp; OPROC'!P1216),"",'201718 APC &amp; OPROC'!P1216)</f>
        <v>-</v>
      </c>
      <c r="Q1216" s="653" t="str">
        <f>IF(ISBLANK('201718 APC &amp; OPROC'!Q1216),"",'201718 APC &amp; OPROC'!Q1216)</f>
        <v>-</v>
      </c>
      <c r="R1216" s="647" t="str">
        <f>IF(ISBLANK('201718 APC &amp; OPROC'!R1216),"",'201718 APC &amp; OPROC'!R1216)</f>
        <v>-</v>
      </c>
      <c r="S1216" s="647" t="str">
        <f>IF(ISBLANK('201718 APC &amp; OPROC'!S1216),"",'201718 APC &amp; OPROC'!S1216)</f>
        <v/>
      </c>
      <c r="T1216" s="647" t="str">
        <f>IF(ISBLANK('201718 APC &amp; OPROC'!T1216),"",'201718 APC &amp; OPROC'!T1216)</f>
        <v/>
      </c>
      <c r="V1216" s="315"/>
      <c r="W1216" s="315"/>
    </row>
    <row r="1217" spans="2:23" s="139" customFormat="1" x14ac:dyDescent="0.35">
      <c r="B1217" s="648" t="s">
        <v>2859</v>
      </c>
      <c r="C1217" s="164" t="s">
        <v>2860</v>
      </c>
      <c r="D1217" s="649">
        <f>IF(ISNUMBER('201718 APC &amp; OPROC'!D1217),'201718 APC &amp; OPROC'!D1217*(1+VLOOKUP(LEFT($B1217,2),'Adjustment factors'!$B$9:$M$99,D$1,FALSE)),"-")</f>
        <v>133.50248157601612</v>
      </c>
      <c r="E1217" s="650">
        <f>IF(ISNUMBER('201718 APC &amp; OPROC'!E1217),'201718 APC &amp; OPROC'!E1217*(1+VLOOKUP(LEFT($B1217,2),'Adjustment factors'!$B$9:$M$99,E$1,FALSE)),"-")</f>
        <v>483.44080449496749</v>
      </c>
      <c r="F1217" s="649" t="str">
        <f>IF(ISNUMBER('201718 APC &amp; OPROC'!F1217),'201718 APC &amp; OPROC'!F1217*(1+VLOOKUP(LEFT($B1217,2),'Adjustment factors'!$B$9:$M$99,F$1,FALSE)),"-")</f>
        <v>-</v>
      </c>
      <c r="G1217" s="649" t="str">
        <f>IF(ISNUMBER('201718 APC &amp; OPROC'!G1217),'201718 APC &amp; OPROC'!G1217*(1+VLOOKUP(LEFT($B1217,2),'Adjustment factors'!$B$9:$M$99,G$1,FALSE)),"-")</f>
        <v>-</v>
      </c>
      <c r="H1217" s="650">
        <f>IF(ISBLANK('201718 APC &amp; OPROC'!H1217),"",'201718 APC &amp; OPROC'!H1217)</f>
        <v>5</v>
      </c>
      <c r="I1217" s="650">
        <f>IF(ISNUMBER('201718 APC &amp; OPROC'!I1217),'201718 APC &amp; OPROC'!I1217*(1+VLOOKUP(LEFT($B1217,2),'Adjustment factors'!$B$9:$M$99,I$1,FALSE)),"-")</f>
        <v>483.44080449496749</v>
      </c>
      <c r="J1217" s="650">
        <f>IF(ISBLANK('201718 APC &amp; OPROC'!J1217),"",'201718 APC &amp; OPROC'!J1217)</f>
        <v>5</v>
      </c>
      <c r="K1217" s="650">
        <f>IF(ISNUMBER('201718 APC &amp; OPROC'!K1217),'201718 APC &amp; OPROC'!K1217*(1+VLOOKUP(LEFT($B1217,2),'Adjustment factors'!$B$9:$M$99,K$1,FALSE)),"-")</f>
        <v>227.13165999999995</v>
      </c>
      <c r="L1217" s="650" t="str">
        <f>IF(ISBLANK('201718 APC &amp; OPROC'!L1217),"",'201718 APC &amp; OPROC'!L1217)</f>
        <v>No</v>
      </c>
      <c r="M1217" s="651" t="str">
        <f>IF(ISBLANK('201718 APC &amp; OPROC'!M1217),"",'201718 APC &amp; OPROC'!M1217)</f>
        <v>-</v>
      </c>
      <c r="N1217" s="654" t="str">
        <f t="shared" si="18"/>
        <v>-</v>
      </c>
      <c r="O1217" s="652" t="str">
        <f>IF(ISBLANK('201718 APC &amp; OPROC'!O1217),"",'201718 APC &amp; OPROC'!O1217)</f>
        <v>-</v>
      </c>
      <c r="P1217" s="645" t="str">
        <f>IF(ISBLANK('201718 APC &amp; OPROC'!P1217),"",'201718 APC &amp; OPROC'!P1217)</f>
        <v>-</v>
      </c>
      <c r="Q1217" s="653" t="str">
        <f>IF(ISBLANK('201718 APC &amp; OPROC'!Q1217),"",'201718 APC &amp; OPROC'!Q1217)</f>
        <v>-</v>
      </c>
      <c r="R1217" s="647" t="str">
        <f>IF(ISBLANK('201718 APC &amp; OPROC'!R1217),"",'201718 APC &amp; OPROC'!R1217)</f>
        <v>-</v>
      </c>
      <c r="S1217" s="647" t="str">
        <f>IF(ISBLANK('201718 APC &amp; OPROC'!S1217),"",'201718 APC &amp; OPROC'!S1217)</f>
        <v/>
      </c>
      <c r="T1217" s="647" t="str">
        <f>IF(ISBLANK('201718 APC &amp; OPROC'!T1217),"",'201718 APC &amp; OPROC'!T1217)</f>
        <v/>
      </c>
      <c r="V1217" s="315"/>
      <c r="W1217" s="315"/>
    </row>
    <row r="1218" spans="2:23" s="139" customFormat="1" x14ac:dyDescent="0.35">
      <c r="B1218" s="648" t="s">
        <v>2861</v>
      </c>
      <c r="C1218" s="164" t="s">
        <v>2862</v>
      </c>
      <c r="D1218" s="649" t="str">
        <f>IF(ISNUMBER('201718 APC &amp; OPROC'!D1218),'201718 APC &amp; OPROC'!D1218*(1+VLOOKUP(LEFT($B1218,2),'Adjustment factors'!$B$9:$M$99,D$1,FALSE)),"-")</f>
        <v>-</v>
      </c>
      <c r="E1218" s="650">
        <f>IF(ISNUMBER('201718 APC &amp; OPROC'!E1218),'201718 APC &amp; OPROC'!E1218*(1+VLOOKUP(LEFT($B1218,2),'Adjustment factors'!$B$9:$M$99,E$1,FALSE)),"-")</f>
        <v>5012.4113537176963</v>
      </c>
      <c r="F1218" s="649" t="str">
        <f>IF(ISNUMBER('201718 APC &amp; OPROC'!F1218),'201718 APC &amp; OPROC'!F1218*(1+VLOOKUP(LEFT($B1218,2),'Adjustment factors'!$B$9:$M$99,F$1,FALSE)),"-")</f>
        <v>-</v>
      </c>
      <c r="G1218" s="649" t="str">
        <f>IF(ISNUMBER('201718 APC &amp; OPROC'!G1218),'201718 APC &amp; OPROC'!G1218*(1+VLOOKUP(LEFT($B1218,2),'Adjustment factors'!$B$9:$M$99,G$1,FALSE)),"-")</f>
        <v>-</v>
      </c>
      <c r="H1218" s="650">
        <f>IF(ISBLANK('201718 APC &amp; OPROC'!H1218),"",'201718 APC &amp; OPROC'!H1218)</f>
        <v>5</v>
      </c>
      <c r="I1218" s="650">
        <f>IF(ISNUMBER('201718 APC &amp; OPROC'!I1218),'201718 APC &amp; OPROC'!I1218*(1+VLOOKUP(LEFT($B1218,2),'Adjustment factors'!$B$9:$M$99,I$1,FALSE)),"-")</f>
        <v>5012.4113537176963</v>
      </c>
      <c r="J1218" s="650">
        <f>IF(ISBLANK('201718 APC &amp; OPROC'!J1218),"",'201718 APC &amp; OPROC'!J1218)</f>
        <v>44</v>
      </c>
      <c r="K1218" s="650">
        <f>IF(ISNUMBER('201718 APC &amp; OPROC'!K1218),'201718 APC &amp; OPROC'!K1218*(1+VLOOKUP(LEFT($B1218,2),'Adjustment factors'!$B$9:$M$99,K$1,FALSE)),"-")</f>
        <v>227.13165999999995</v>
      </c>
      <c r="L1218" s="650" t="str">
        <f>IF(ISBLANK('201718 APC &amp; OPROC'!L1218),"",'201718 APC &amp; OPROC'!L1218)</f>
        <v>No</v>
      </c>
      <c r="M1218" s="651" t="str">
        <f>IF(ISBLANK('201718 APC &amp; OPROC'!M1218),"",'201718 APC &amp; OPROC'!M1218)</f>
        <v>-</v>
      </c>
      <c r="N1218" s="654" t="str">
        <f t="shared" si="18"/>
        <v>-</v>
      </c>
      <c r="O1218" s="652" t="str">
        <f>IF(ISBLANK('201718 APC &amp; OPROC'!O1218),"",'201718 APC &amp; OPROC'!O1218)</f>
        <v>-</v>
      </c>
      <c r="P1218" s="645" t="str">
        <f>IF(ISBLANK('201718 APC &amp; OPROC'!P1218),"",'201718 APC &amp; OPROC'!P1218)</f>
        <v>-</v>
      </c>
      <c r="Q1218" s="653" t="str">
        <f>IF(ISBLANK('201718 APC &amp; OPROC'!Q1218),"",'201718 APC &amp; OPROC'!Q1218)</f>
        <v>-</v>
      </c>
      <c r="R1218" s="647" t="str">
        <f>IF(ISBLANK('201718 APC &amp; OPROC'!R1218),"",'201718 APC &amp; OPROC'!R1218)</f>
        <v>-</v>
      </c>
      <c r="S1218" s="647" t="str">
        <f>IF(ISBLANK('201718 APC &amp; OPROC'!S1218),"",'201718 APC &amp; OPROC'!S1218)</f>
        <v/>
      </c>
      <c r="T1218" s="647" t="str">
        <f>IF(ISBLANK('201718 APC &amp; OPROC'!T1218),"",'201718 APC &amp; OPROC'!T1218)</f>
        <v/>
      </c>
      <c r="V1218" s="315"/>
      <c r="W1218" s="315"/>
    </row>
    <row r="1219" spans="2:23" s="139" customFormat="1" x14ac:dyDescent="0.35">
      <c r="B1219" s="648" t="s">
        <v>2863</v>
      </c>
      <c r="C1219" s="164" t="s">
        <v>2864</v>
      </c>
      <c r="D1219" s="649" t="str">
        <f>IF(ISNUMBER('201718 APC &amp; OPROC'!D1219),'201718 APC &amp; OPROC'!D1219*(1+VLOOKUP(LEFT($B1219,2),'Adjustment factors'!$B$9:$M$99,D$1,FALSE)),"-")</f>
        <v>-</v>
      </c>
      <c r="E1219" s="650">
        <f>IF(ISNUMBER('201718 APC &amp; OPROC'!E1219),'201718 APC &amp; OPROC'!E1219*(1+VLOOKUP(LEFT($B1219,2),'Adjustment factors'!$B$9:$M$99,E$1,FALSE)),"-")</f>
        <v>4905.2048154824106</v>
      </c>
      <c r="F1219" s="649" t="str">
        <f>IF(ISNUMBER('201718 APC &amp; OPROC'!F1219),'201718 APC &amp; OPROC'!F1219*(1+VLOOKUP(LEFT($B1219,2),'Adjustment factors'!$B$9:$M$99,F$1,FALSE)),"-")</f>
        <v>-</v>
      </c>
      <c r="G1219" s="649" t="str">
        <f>IF(ISNUMBER('201718 APC &amp; OPROC'!G1219),'201718 APC &amp; OPROC'!G1219*(1+VLOOKUP(LEFT($B1219,2),'Adjustment factors'!$B$9:$M$99,G$1,FALSE)),"-")</f>
        <v>-</v>
      </c>
      <c r="H1219" s="650">
        <f>IF(ISBLANK('201718 APC &amp; OPROC'!H1219),"",'201718 APC &amp; OPROC'!H1219)</f>
        <v>5</v>
      </c>
      <c r="I1219" s="650">
        <f>IF(ISNUMBER('201718 APC &amp; OPROC'!I1219),'201718 APC &amp; OPROC'!I1219*(1+VLOOKUP(LEFT($B1219,2),'Adjustment factors'!$B$9:$M$99,I$1,FALSE)),"-")</f>
        <v>4905.2048154824106</v>
      </c>
      <c r="J1219" s="650">
        <f>IF(ISBLANK('201718 APC &amp; OPROC'!J1219),"",'201718 APC &amp; OPROC'!J1219)</f>
        <v>15</v>
      </c>
      <c r="K1219" s="650">
        <f>IF(ISNUMBER('201718 APC &amp; OPROC'!K1219),'201718 APC &amp; OPROC'!K1219*(1+VLOOKUP(LEFT($B1219,2),'Adjustment factors'!$B$9:$M$99,K$1,FALSE)),"-")</f>
        <v>227.13165999999995</v>
      </c>
      <c r="L1219" s="650" t="str">
        <f>IF(ISBLANK('201718 APC &amp; OPROC'!L1219),"",'201718 APC &amp; OPROC'!L1219)</f>
        <v>No</v>
      </c>
      <c r="M1219" s="651" t="str">
        <f>IF(ISBLANK('201718 APC &amp; OPROC'!M1219),"",'201718 APC &amp; OPROC'!M1219)</f>
        <v>-</v>
      </c>
      <c r="N1219" s="654" t="str">
        <f t="shared" si="18"/>
        <v>-</v>
      </c>
      <c r="O1219" s="652" t="str">
        <f>IF(ISBLANK('201718 APC &amp; OPROC'!O1219),"",'201718 APC &amp; OPROC'!O1219)</f>
        <v>-</v>
      </c>
      <c r="P1219" s="645" t="str">
        <f>IF(ISBLANK('201718 APC &amp; OPROC'!P1219),"",'201718 APC &amp; OPROC'!P1219)</f>
        <v>-</v>
      </c>
      <c r="Q1219" s="653" t="str">
        <f>IF(ISBLANK('201718 APC &amp; OPROC'!Q1219),"",'201718 APC &amp; OPROC'!Q1219)</f>
        <v>-</v>
      </c>
      <c r="R1219" s="647" t="str">
        <f>IF(ISBLANK('201718 APC &amp; OPROC'!R1219),"",'201718 APC &amp; OPROC'!R1219)</f>
        <v>-</v>
      </c>
      <c r="S1219" s="647" t="str">
        <f>IF(ISBLANK('201718 APC &amp; OPROC'!S1219),"",'201718 APC &amp; OPROC'!S1219)</f>
        <v/>
      </c>
      <c r="T1219" s="647" t="str">
        <f>IF(ISBLANK('201718 APC &amp; OPROC'!T1219),"",'201718 APC &amp; OPROC'!T1219)</f>
        <v/>
      </c>
      <c r="V1219" s="315"/>
      <c r="W1219" s="315"/>
    </row>
    <row r="1220" spans="2:23" s="139" customFormat="1" x14ac:dyDescent="0.35">
      <c r="B1220" s="648" t="s">
        <v>2865</v>
      </c>
      <c r="C1220" s="164" t="s">
        <v>2866</v>
      </c>
      <c r="D1220" s="649" t="str">
        <f>IF(ISNUMBER('201718 APC &amp; OPROC'!D1220),'201718 APC &amp; OPROC'!D1220*(1+VLOOKUP(LEFT($B1220,2),'Adjustment factors'!$B$9:$M$99,D$1,FALSE)),"-")</f>
        <v>-</v>
      </c>
      <c r="E1220" s="650">
        <f>IF(ISNUMBER('201718 APC &amp; OPROC'!E1220),'201718 APC &amp; OPROC'!E1220*(1+VLOOKUP(LEFT($B1220,2),'Adjustment factors'!$B$9:$M$99,E$1,FALSE)),"-")</f>
        <v>3043.2497504714584</v>
      </c>
      <c r="F1220" s="649" t="str">
        <f>IF(ISNUMBER('201718 APC &amp; OPROC'!F1220),'201718 APC &amp; OPROC'!F1220*(1+VLOOKUP(LEFT($B1220,2),'Adjustment factors'!$B$9:$M$99,F$1,FALSE)),"-")</f>
        <v>-</v>
      </c>
      <c r="G1220" s="649" t="str">
        <f>IF(ISNUMBER('201718 APC &amp; OPROC'!G1220),'201718 APC &amp; OPROC'!G1220*(1+VLOOKUP(LEFT($B1220,2),'Adjustment factors'!$B$9:$M$99,G$1,FALSE)),"-")</f>
        <v>-</v>
      </c>
      <c r="H1220" s="650">
        <f>IF(ISBLANK('201718 APC &amp; OPROC'!H1220),"",'201718 APC &amp; OPROC'!H1220)</f>
        <v>5</v>
      </c>
      <c r="I1220" s="650">
        <f>IF(ISNUMBER('201718 APC &amp; OPROC'!I1220),'201718 APC &amp; OPROC'!I1220*(1+VLOOKUP(LEFT($B1220,2),'Adjustment factors'!$B$9:$M$99,I$1,FALSE)),"-")</f>
        <v>3043.2497504714584</v>
      </c>
      <c r="J1220" s="650">
        <f>IF(ISBLANK('201718 APC &amp; OPROC'!J1220),"",'201718 APC &amp; OPROC'!J1220)</f>
        <v>26</v>
      </c>
      <c r="K1220" s="650">
        <f>IF(ISNUMBER('201718 APC &amp; OPROC'!K1220),'201718 APC &amp; OPROC'!K1220*(1+VLOOKUP(LEFT($B1220,2),'Adjustment factors'!$B$9:$M$99,K$1,FALSE)),"-")</f>
        <v>227.13165999999995</v>
      </c>
      <c r="L1220" s="650" t="str">
        <f>IF(ISBLANK('201718 APC &amp; OPROC'!L1220),"",'201718 APC &amp; OPROC'!L1220)</f>
        <v>No</v>
      </c>
      <c r="M1220" s="651" t="str">
        <f>IF(ISBLANK('201718 APC &amp; OPROC'!M1220),"",'201718 APC &amp; OPROC'!M1220)</f>
        <v>-</v>
      </c>
      <c r="N1220" s="654" t="str">
        <f t="shared" si="18"/>
        <v>-</v>
      </c>
      <c r="O1220" s="652" t="str">
        <f>IF(ISBLANK('201718 APC &amp; OPROC'!O1220),"",'201718 APC &amp; OPROC'!O1220)</f>
        <v>-</v>
      </c>
      <c r="P1220" s="645" t="str">
        <f>IF(ISBLANK('201718 APC &amp; OPROC'!P1220),"",'201718 APC &amp; OPROC'!P1220)</f>
        <v>-</v>
      </c>
      <c r="Q1220" s="653" t="str">
        <f>IF(ISBLANK('201718 APC &amp; OPROC'!Q1220),"",'201718 APC &amp; OPROC'!Q1220)</f>
        <v>-</v>
      </c>
      <c r="R1220" s="647" t="str">
        <f>IF(ISBLANK('201718 APC &amp; OPROC'!R1220),"",'201718 APC &amp; OPROC'!R1220)</f>
        <v>-</v>
      </c>
      <c r="S1220" s="647" t="str">
        <f>IF(ISBLANK('201718 APC &amp; OPROC'!S1220),"",'201718 APC &amp; OPROC'!S1220)</f>
        <v/>
      </c>
      <c r="T1220" s="647" t="str">
        <f>IF(ISBLANK('201718 APC &amp; OPROC'!T1220),"",'201718 APC &amp; OPROC'!T1220)</f>
        <v/>
      </c>
      <c r="V1220" s="315"/>
      <c r="W1220" s="315"/>
    </row>
    <row r="1221" spans="2:23" s="139" customFormat="1" x14ac:dyDescent="0.35">
      <c r="B1221" s="648" t="s">
        <v>2867</v>
      </c>
      <c r="C1221" s="164" t="s">
        <v>2868</v>
      </c>
      <c r="D1221" s="649" t="str">
        <f>IF(ISNUMBER('201718 APC &amp; OPROC'!D1221),'201718 APC &amp; OPROC'!D1221*(1+VLOOKUP(LEFT($B1221,2),'Adjustment factors'!$B$9:$M$99,D$1,FALSE)),"-")</f>
        <v>-</v>
      </c>
      <c r="E1221" s="650">
        <f>IF(ISNUMBER('201718 APC &amp; OPROC'!E1221),'201718 APC &amp; OPROC'!E1221*(1+VLOOKUP(LEFT($B1221,2),'Adjustment factors'!$B$9:$M$99,E$1,FALSE)),"-")</f>
        <v>2685.2203680630514</v>
      </c>
      <c r="F1221" s="649" t="str">
        <f>IF(ISNUMBER('201718 APC &amp; OPROC'!F1221),'201718 APC &amp; OPROC'!F1221*(1+VLOOKUP(LEFT($B1221,2),'Adjustment factors'!$B$9:$M$99,F$1,FALSE)),"-")</f>
        <v>-</v>
      </c>
      <c r="G1221" s="649" t="str">
        <f>IF(ISNUMBER('201718 APC &amp; OPROC'!G1221),'201718 APC &amp; OPROC'!G1221*(1+VLOOKUP(LEFT($B1221,2),'Adjustment factors'!$B$9:$M$99,G$1,FALSE)),"-")</f>
        <v>-</v>
      </c>
      <c r="H1221" s="650">
        <f>IF(ISBLANK('201718 APC &amp; OPROC'!H1221),"",'201718 APC &amp; OPROC'!H1221)</f>
        <v>5</v>
      </c>
      <c r="I1221" s="650">
        <f>IF(ISNUMBER('201718 APC &amp; OPROC'!I1221),'201718 APC &amp; OPROC'!I1221*(1+VLOOKUP(LEFT($B1221,2),'Adjustment factors'!$B$9:$M$99,I$1,FALSE)),"-")</f>
        <v>2685.2203680630514</v>
      </c>
      <c r="J1221" s="650">
        <f>IF(ISBLANK('201718 APC &amp; OPROC'!J1221),"",'201718 APC &amp; OPROC'!J1221)</f>
        <v>9</v>
      </c>
      <c r="K1221" s="650">
        <f>IF(ISNUMBER('201718 APC &amp; OPROC'!K1221),'201718 APC &amp; OPROC'!K1221*(1+VLOOKUP(LEFT($B1221,2),'Adjustment factors'!$B$9:$M$99,K$1,FALSE)),"-")</f>
        <v>227.13165999999995</v>
      </c>
      <c r="L1221" s="650" t="str">
        <f>IF(ISBLANK('201718 APC &amp; OPROC'!L1221),"",'201718 APC &amp; OPROC'!L1221)</f>
        <v>No</v>
      </c>
      <c r="M1221" s="651" t="str">
        <f>IF(ISBLANK('201718 APC &amp; OPROC'!M1221),"",'201718 APC &amp; OPROC'!M1221)</f>
        <v>-</v>
      </c>
      <c r="N1221" s="654" t="str">
        <f t="shared" ref="N1221:N1284" si="19">IF(ISNUMBER(M1221),M1221*I1221,"-")</f>
        <v>-</v>
      </c>
      <c r="O1221" s="652" t="str">
        <f>IF(ISBLANK('201718 APC &amp; OPROC'!O1221),"",'201718 APC &amp; OPROC'!O1221)</f>
        <v>-</v>
      </c>
      <c r="P1221" s="645" t="str">
        <f>IF(ISBLANK('201718 APC &amp; OPROC'!P1221),"",'201718 APC &amp; OPROC'!P1221)</f>
        <v>-</v>
      </c>
      <c r="Q1221" s="653" t="str">
        <f>IF(ISBLANK('201718 APC &amp; OPROC'!Q1221),"",'201718 APC &amp; OPROC'!Q1221)</f>
        <v>-</v>
      </c>
      <c r="R1221" s="647" t="str">
        <f>IF(ISBLANK('201718 APC &amp; OPROC'!R1221),"",'201718 APC &amp; OPROC'!R1221)</f>
        <v>-</v>
      </c>
      <c r="S1221" s="647" t="str">
        <f>IF(ISBLANK('201718 APC &amp; OPROC'!S1221),"",'201718 APC &amp; OPROC'!S1221)</f>
        <v/>
      </c>
      <c r="T1221" s="647" t="str">
        <f>IF(ISBLANK('201718 APC &amp; OPROC'!T1221),"",'201718 APC &amp; OPROC'!T1221)</f>
        <v/>
      </c>
      <c r="V1221" s="315"/>
      <c r="W1221" s="315"/>
    </row>
    <row r="1222" spans="2:23" s="139" customFormat="1" x14ac:dyDescent="0.35">
      <c r="B1222" s="648" t="s">
        <v>2869</v>
      </c>
      <c r="C1222" s="164" t="s">
        <v>2870</v>
      </c>
      <c r="D1222" s="649" t="str">
        <f>IF(ISNUMBER('201718 APC &amp; OPROC'!D1222),'201718 APC &amp; OPROC'!D1222*(1+VLOOKUP(LEFT($B1222,2),'Adjustment factors'!$B$9:$M$99,D$1,FALSE)),"-")</f>
        <v>-</v>
      </c>
      <c r="E1222" s="650">
        <f>IF(ISNUMBER('201718 APC &amp; OPROC'!E1222),'201718 APC &amp; OPROC'!E1222*(1+VLOOKUP(LEFT($B1222,2),'Adjustment factors'!$B$9:$M$99,E$1,FALSE)),"-")</f>
        <v>2685.2203680630514</v>
      </c>
      <c r="F1222" s="649" t="str">
        <f>IF(ISNUMBER('201718 APC &amp; OPROC'!F1222),'201718 APC &amp; OPROC'!F1222*(1+VLOOKUP(LEFT($B1222,2),'Adjustment factors'!$B$9:$M$99,F$1,FALSE)),"-")</f>
        <v>-</v>
      </c>
      <c r="G1222" s="649" t="str">
        <f>IF(ISNUMBER('201718 APC &amp; OPROC'!G1222),'201718 APC &amp; OPROC'!G1222*(1+VLOOKUP(LEFT($B1222,2),'Adjustment factors'!$B$9:$M$99,G$1,FALSE)),"-")</f>
        <v>-</v>
      </c>
      <c r="H1222" s="650">
        <f>IF(ISBLANK('201718 APC &amp; OPROC'!H1222),"",'201718 APC &amp; OPROC'!H1222)</f>
        <v>5</v>
      </c>
      <c r="I1222" s="650">
        <f>IF(ISNUMBER('201718 APC &amp; OPROC'!I1222),'201718 APC &amp; OPROC'!I1222*(1+VLOOKUP(LEFT($B1222,2),'Adjustment factors'!$B$9:$M$99,I$1,FALSE)),"-")</f>
        <v>2685.2203680630514</v>
      </c>
      <c r="J1222" s="650">
        <f>IF(ISBLANK('201718 APC &amp; OPROC'!J1222),"",'201718 APC &amp; OPROC'!J1222)</f>
        <v>5</v>
      </c>
      <c r="K1222" s="650">
        <f>IF(ISNUMBER('201718 APC &amp; OPROC'!K1222),'201718 APC &amp; OPROC'!K1222*(1+VLOOKUP(LEFT($B1222,2),'Adjustment factors'!$B$9:$M$99,K$1,FALSE)),"-")</f>
        <v>385.22329999999994</v>
      </c>
      <c r="L1222" s="650" t="str">
        <f>IF(ISBLANK('201718 APC &amp; OPROC'!L1222),"",'201718 APC &amp; OPROC'!L1222)</f>
        <v>No</v>
      </c>
      <c r="M1222" s="651" t="str">
        <f>IF(ISBLANK('201718 APC &amp; OPROC'!M1222),"",'201718 APC &amp; OPROC'!M1222)</f>
        <v>-</v>
      </c>
      <c r="N1222" s="654" t="str">
        <f t="shared" si="19"/>
        <v>-</v>
      </c>
      <c r="O1222" s="652" t="str">
        <f>IF(ISBLANK('201718 APC &amp; OPROC'!O1222),"",'201718 APC &amp; OPROC'!O1222)</f>
        <v>-</v>
      </c>
      <c r="P1222" s="645" t="str">
        <f>IF(ISBLANK('201718 APC &amp; OPROC'!P1222),"",'201718 APC &amp; OPROC'!P1222)</f>
        <v>-</v>
      </c>
      <c r="Q1222" s="653" t="str">
        <f>IF(ISBLANK('201718 APC &amp; OPROC'!Q1222),"",'201718 APC &amp; OPROC'!Q1222)</f>
        <v>-</v>
      </c>
      <c r="R1222" s="647" t="str">
        <f>IF(ISBLANK('201718 APC &amp; OPROC'!R1222),"",'201718 APC &amp; OPROC'!R1222)</f>
        <v>-</v>
      </c>
      <c r="S1222" s="647" t="str">
        <f>IF(ISBLANK('201718 APC &amp; OPROC'!S1222),"",'201718 APC &amp; OPROC'!S1222)</f>
        <v/>
      </c>
      <c r="T1222" s="647" t="str">
        <f>IF(ISBLANK('201718 APC &amp; OPROC'!T1222),"",'201718 APC &amp; OPROC'!T1222)</f>
        <v/>
      </c>
      <c r="V1222" s="315"/>
      <c r="W1222" s="315"/>
    </row>
    <row r="1223" spans="2:23" s="139" customFormat="1" x14ac:dyDescent="0.35">
      <c r="B1223" s="648" t="s">
        <v>2871</v>
      </c>
      <c r="C1223" s="164" t="s">
        <v>2872</v>
      </c>
      <c r="D1223" s="649" t="str">
        <f>IF(ISNUMBER('201718 APC &amp; OPROC'!D1223),'201718 APC &amp; OPROC'!D1223*(1+VLOOKUP(LEFT($B1223,2),'Adjustment factors'!$B$9:$M$99,D$1,FALSE)),"-")</f>
        <v>-</v>
      </c>
      <c r="E1223" s="650">
        <f>IF(ISNUMBER('201718 APC &amp; OPROC'!E1223),'201718 APC &amp; OPROC'!E1223*(1+VLOOKUP(LEFT($B1223,2),'Adjustment factors'!$B$9:$M$99,E$1,FALSE)),"-")</f>
        <v>2059.1746400664306</v>
      </c>
      <c r="F1223" s="649" t="str">
        <f>IF(ISNUMBER('201718 APC &amp; OPROC'!F1223),'201718 APC &amp; OPROC'!F1223*(1+VLOOKUP(LEFT($B1223,2),'Adjustment factors'!$B$9:$M$99,F$1,FALSE)),"-")</f>
        <v>-</v>
      </c>
      <c r="G1223" s="649" t="str">
        <f>IF(ISNUMBER('201718 APC &amp; OPROC'!G1223),'201718 APC &amp; OPROC'!G1223*(1+VLOOKUP(LEFT($B1223,2),'Adjustment factors'!$B$9:$M$99,G$1,FALSE)),"-")</f>
        <v>-</v>
      </c>
      <c r="H1223" s="650">
        <f>IF(ISBLANK('201718 APC &amp; OPROC'!H1223),"",'201718 APC &amp; OPROC'!H1223)</f>
        <v>5</v>
      </c>
      <c r="I1223" s="650">
        <f>IF(ISNUMBER('201718 APC &amp; OPROC'!I1223),'201718 APC &amp; OPROC'!I1223*(1+VLOOKUP(LEFT($B1223,2),'Adjustment factors'!$B$9:$M$99,I$1,FALSE)),"-")</f>
        <v>2059.1746400664306</v>
      </c>
      <c r="J1223" s="650">
        <f>IF(ISBLANK('201718 APC &amp; OPROC'!J1223),"",'201718 APC &amp; OPROC'!J1223)</f>
        <v>27</v>
      </c>
      <c r="K1223" s="650">
        <f>IF(ISNUMBER('201718 APC &amp; OPROC'!K1223),'201718 APC &amp; OPROC'!K1223*(1+VLOOKUP(LEFT($B1223,2),'Adjustment factors'!$B$9:$M$99,K$1,FALSE)),"-")</f>
        <v>227.13165999999995</v>
      </c>
      <c r="L1223" s="650" t="str">
        <f>IF(ISBLANK('201718 APC &amp; OPROC'!L1223),"",'201718 APC &amp; OPROC'!L1223)</f>
        <v>No</v>
      </c>
      <c r="M1223" s="651" t="str">
        <f>IF(ISBLANK('201718 APC &amp; OPROC'!M1223),"",'201718 APC &amp; OPROC'!M1223)</f>
        <v>-</v>
      </c>
      <c r="N1223" s="654" t="str">
        <f t="shared" si="19"/>
        <v>-</v>
      </c>
      <c r="O1223" s="652" t="str">
        <f>IF(ISBLANK('201718 APC &amp; OPROC'!O1223),"",'201718 APC &amp; OPROC'!O1223)</f>
        <v>-</v>
      </c>
      <c r="P1223" s="645" t="str">
        <f>IF(ISBLANK('201718 APC &amp; OPROC'!P1223),"",'201718 APC &amp; OPROC'!P1223)</f>
        <v>-</v>
      </c>
      <c r="Q1223" s="653" t="str">
        <f>IF(ISBLANK('201718 APC &amp; OPROC'!Q1223),"",'201718 APC &amp; OPROC'!Q1223)</f>
        <v>-</v>
      </c>
      <c r="R1223" s="647" t="str">
        <f>IF(ISBLANK('201718 APC &amp; OPROC'!R1223),"",'201718 APC &amp; OPROC'!R1223)</f>
        <v>-</v>
      </c>
      <c r="S1223" s="647" t="str">
        <f>IF(ISBLANK('201718 APC &amp; OPROC'!S1223),"",'201718 APC &amp; OPROC'!S1223)</f>
        <v/>
      </c>
      <c r="T1223" s="647" t="str">
        <f>IF(ISBLANK('201718 APC &amp; OPROC'!T1223),"",'201718 APC &amp; OPROC'!T1223)</f>
        <v/>
      </c>
      <c r="V1223" s="315"/>
      <c r="W1223" s="315"/>
    </row>
    <row r="1224" spans="2:23" s="139" customFormat="1" x14ac:dyDescent="0.35">
      <c r="B1224" s="648" t="s">
        <v>2873</v>
      </c>
      <c r="C1224" s="164" t="s">
        <v>2874</v>
      </c>
      <c r="D1224" s="649" t="str">
        <f>IF(ISNUMBER('201718 APC &amp; OPROC'!D1224),'201718 APC &amp; OPROC'!D1224*(1+VLOOKUP(LEFT($B1224,2),'Adjustment factors'!$B$9:$M$99,D$1,FALSE)),"-")</f>
        <v>-</v>
      </c>
      <c r="E1224" s="650">
        <f>IF(ISNUMBER('201718 APC &amp; OPROC'!E1224),'201718 APC &amp; OPROC'!E1224*(1+VLOOKUP(LEFT($B1224,2),'Adjustment factors'!$B$9:$M$99,E$1,FALSE)),"-")</f>
        <v>1700.1338752218417</v>
      </c>
      <c r="F1224" s="649" t="str">
        <f>IF(ISNUMBER('201718 APC &amp; OPROC'!F1224),'201718 APC &amp; OPROC'!F1224*(1+VLOOKUP(LEFT($B1224,2),'Adjustment factors'!$B$9:$M$99,F$1,FALSE)),"-")</f>
        <v>-</v>
      </c>
      <c r="G1224" s="649" t="str">
        <f>IF(ISNUMBER('201718 APC &amp; OPROC'!G1224),'201718 APC &amp; OPROC'!G1224*(1+VLOOKUP(LEFT($B1224,2),'Adjustment factors'!$B$9:$M$99,G$1,FALSE)),"-")</f>
        <v>-</v>
      </c>
      <c r="H1224" s="650">
        <f>IF(ISBLANK('201718 APC &amp; OPROC'!H1224),"",'201718 APC &amp; OPROC'!H1224)</f>
        <v>5</v>
      </c>
      <c r="I1224" s="650">
        <f>IF(ISNUMBER('201718 APC &amp; OPROC'!I1224),'201718 APC &amp; OPROC'!I1224*(1+VLOOKUP(LEFT($B1224,2),'Adjustment factors'!$B$9:$M$99,I$1,FALSE)),"-")</f>
        <v>1700.1338752218417</v>
      </c>
      <c r="J1224" s="650">
        <f>IF(ISBLANK('201718 APC &amp; OPROC'!J1224),"",'201718 APC &amp; OPROC'!J1224)</f>
        <v>8</v>
      </c>
      <c r="K1224" s="650">
        <f>IF(ISNUMBER('201718 APC &amp; OPROC'!K1224),'201718 APC &amp; OPROC'!K1224*(1+VLOOKUP(LEFT($B1224,2),'Adjustment factors'!$B$9:$M$99,K$1,FALSE)),"-")</f>
        <v>227.13165999999995</v>
      </c>
      <c r="L1224" s="650" t="str">
        <f>IF(ISBLANK('201718 APC &amp; OPROC'!L1224),"",'201718 APC &amp; OPROC'!L1224)</f>
        <v>No</v>
      </c>
      <c r="M1224" s="651" t="str">
        <f>IF(ISBLANK('201718 APC &amp; OPROC'!M1224),"",'201718 APC &amp; OPROC'!M1224)</f>
        <v>-</v>
      </c>
      <c r="N1224" s="654" t="str">
        <f t="shared" si="19"/>
        <v>-</v>
      </c>
      <c r="O1224" s="652" t="str">
        <f>IF(ISBLANK('201718 APC &amp; OPROC'!O1224),"",'201718 APC &amp; OPROC'!O1224)</f>
        <v>Sub-HRG</v>
      </c>
      <c r="P1224" s="645" t="str">
        <f>IF(ISBLANK('201718 APC &amp; OPROC'!P1224),"",'201718 APC &amp; OPROC'!P1224)</f>
        <v>DayCase</v>
      </c>
      <c r="Q1224" s="653" t="str">
        <f>IF(ISBLANK('201718 APC &amp; OPROC'!Q1224),"",'201718 APC &amp; OPROC'!Q1224)</f>
        <v>DC/EL</v>
      </c>
      <c r="R1224" s="647" t="str">
        <f>IF(ISBLANK('201718 APC &amp; OPROC'!R1224),"",'201718 APC &amp; OPROC'!R1224)</f>
        <v>BPT price</v>
      </c>
      <c r="S1224" s="647" t="str">
        <f>IF(ISBLANK('201718 APC &amp; OPROC'!S1224),"",'201718 APC &amp; OPROC'!S1224)</f>
        <v/>
      </c>
      <c r="T1224" s="647" t="str">
        <f>IF(ISBLANK('201718 APC &amp; OPROC'!T1224),"",'201718 APC &amp; OPROC'!T1224)</f>
        <v>BP17</v>
      </c>
      <c r="V1224" s="315"/>
      <c r="W1224" s="315"/>
    </row>
    <row r="1225" spans="2:23" s="139" customFormat="1" x14ac:dyDescent="0.35">
      <c r="B1225" s="648" t="s">
        <v>2875</v>
      </c>
      <c r="C1225" s="164" t="s">
        <v>2876</v>
      </c>
      <c r="D1225" s="649" t="str">
        <f>IF(ISNUMBER('201718 APC &amp; OPROC'!D1225),'201718 APC &amp; OPROC'!D1225*(1+VLOOKUP(LEFT($B1225,2),'Adjustment factors'!$B$9:$M$99,D$1,FALSE)),"-")</f>
        <v>-</v>
      </c>
      <c r="E1225" s="650">
        <f>IF(ISNUMBER('201718 APC &amp; OPROC'!E1225),'201718 APC &amp; OPROC'!E1225*(1+VLOOKUP(LEFT($B1225,2),'Adjustment factors'!$B$9:$M$99,E$1,FALSE)),"-")</f>
        <v>1700.1338752218417</v>
      </c>
      <c r="F1225" s="649" t="str">
        <f>IF(ISNUMBER('201718 APC &amp; OPROC'!F1225),'201718 APC &amp; OPROC'!F1225*(1+VLOOKUP(LEFT($B1225,2),'Adjustment factors'!$B$9:$M$99,F$1,FALSE)),"-")</f>
        <v>-</v>
      </c>
      <c r="G1225" s="649" t="str">
        <f>IF(ISNUMBER('201718 APC &amp; OPROC'!G1225),'201718 APC &amp; OPROC'!G1225*(1+VLOOKUP(LEFT($B1225,2),'Adjustment factors'!$B$9:$M$99,G$1,FALSE)),"-")</f>
        <v>-</v>
      </c>
      <c r="H1225" s="650">
        <f>IF(ISBLANK('201718 APC &amp; OPROC'!H1225),"",'201718 APC &amp; OPROC'!H1225)</f>
        <v>5</v>
      </c>
      <c r="I1225" s="650">
        <f>IF(ISNUMBER('201718 APC &amp; OPROC'!I1225),'201718 APC &amp; OPROC'!I1225*(1+VLOOKUP(LEFT($B1225,2),'Adjustment factors'!$B$9:$M$99,I$1,FALSE)),"-")</f>
        <v>1700.1338752218417</v>
      </c>
      <c r="J1225" s="650">
        <f>IF(ISBLANK('201718 APC &amp; OPROC'!J1225),"",'201718 APC &amp; OPROC'!J1225)</f>
        <v>5</v>
      </c>
      <c r="K1225" s="650">
        <f>IF(ISNUMBER('201718 APC &amp; OPROC'!K1225),'201718 APC &amp; OPROC'!K1225*(1+VLOOKUP(LEFT($B1225,2),'Adjustment factors'!$B$9:$M$99,K$1,FALSE)),"-")</f>
        <v>385.22329999999994</v>
      </c>
      <c r="L1225" s="650" t="str">
        <f>IF(ISBLANK('201718 APC &amp; OPROC'!L1225),"",'201718 APC &amp; OPROC'!L1225)</f>
        <v>No</v>
      </c>
      <c r="M1225" s="651" t="str">
        <f>IF(ISBLANK('201718 APC &amp; OPROC'!M1225),"",'201718 APC &amp; OPROC'!M1225)</f>
        <v>-</v>
      </c>
      <c r="N1225" s="654" t="str">
        <f t="shared" si="19"/>
        <v>-</v>
      </c>
      <c r="O1225" s="652" t="str">
        <f>IF(ISBLANK('201718 APC &amp; OPROC'!O1225),"",'201718 APC &amp; OPROC'!O1225)</f>
        <v>-</v>
      </c>
      <c r="P1225" s="645" t="str">
        <f>IF(ISBLANK('201718 APC &amp; OPROC'!P1225),"",'201718 APC &amp; OPROC'!P1225)</f>
        <v>-</v>
      </c>
      <c r="Q1225" s="653" t="str">
        <f>IF(ISBLANK('201718 APC &amp; OPROC'!Q1225),"",'201718 APC &amp; OPROC'!Q1225)</f>
        <v>-</v>
      </c>
      <c r="R1225" s="647" t="str">
        <f>IF(ISBLANK('201718 APC &amp; OPROC'!R1225),"",'201718 APC &amp; OPROC'!R1225)</f>
        <v>-</v>
      </c>
      <c r="S1225" s="647" t="str">
        <f>IF(ISBLANK('201718 APC &amp; OPROC'!S1225),"",'201718 APC &amp; OPROC'!S1225)</f>
        <v/>
      </c>
      <c r="T1225" s="647" t="str">
        <f>IF(ISBLANK('201718 APC &amp; OPROC'!T1225),"",'201718 APC &amp; OPROC'!T1225)</f>
        <v/>
      </c>
      <c r="V1225" s="315"/>
      <c r="W1225" s="315"/>
    </row>
    <row r="1226" spans="2:23" s="139" customFormat="1" x14ac:dyDescent="0.35">
      <c r="B1226" s="648" t="s">
        <v>2877</v>
      </c>
      <c r="C1226" s="164" t="s">
        <v>2878</v>
      </c>
      <c r="D1226" s="649" t="str">
        <f>IF(ISNUMBER('201718 APC &amp; OPROC'!D1226),'201718 APC &amp; OPROC'!D1226*(1+VLOOKUP(LEFT($B1226,2),'Adjustment factors'!$B$9:$M$99,D$1,FALSE)),"-")</f>
        <v>-</v>
      </c>
      <c r="E1226" s="650">
        <f>IF(ISNUMBER('201718 APC &amp; OPROC'!E1226),'201718 APC &amp; OPROC'!E1226*(1+VLOOKUP(LEFT($B1226,2),'Adjustment factors'!$B$9:$M$99,E$1,FALSE)),"-")</f>
        <v>1700.1338752218417</v>
      </c>
      <c r="F1226" s="649" t="str">
        <f>IF(ISNUMBER('201718 APC &amp; OPROC'!F1226),'201718 APC &amp; OPROC'!F1226*(1+VLOOKUP(LEFT($B1226,2),'Adjustment factors'!$B$9:$M$99,F$1,FALSE)),"-")</f>
        <v>-</v>
      </c>
      <c r="G1226" s="649" t="str">
        <f>IF(ISNUMBER('201718 APC &amp; OPROC'!G1226),'201718 APC &amp; OPROC'!G1226*(1+VLOOKUP(LEFT($B1226,2),'Adjustment factors'!$B$9:$M$99,G$1,FALSE)),"-")</f>
        <v>-</v>
      </c>
      <c r="H1226" s="650">
        <f>IF(ISBLANK('201718 APC &amp; OPROC'!H1226),"",'201718 APC &amp; OPROC'!H1226)</f>
        <v>5</v>
      </c>
      <c r="I1226" s="650">
        <f>IF(ISNUMBER('201718 APC &amp; OPROC'!I1226),'201718 APC &amp; OPROC'!I1226*(1+VLOOKUP(LEFT($B1226,2),'Adjustment factors'!$B$9:$M$99,I$1,FALSE)),"-")</f>
        <v>1700.1338752218417</v>
      </c>
      <c r="J1226" s="650">
        <f>IF(ISBLANK('201718 APC &amp; OPROC'!J1226),"",'201718 APC &amp; OPROC'!J1226)</f>
        <v>5</v>
      </c>
      <c r="K1226" s="650">
        <f>IF(ISNUMBER('201718 APC &amp; OPROC'!K1226),'201718 APC &amp; OPROC'!K1226*(1+VLOOKUP(LEFT($B1226,2),'Adjustment factors'!$B$9:$M$99,K$1,FALSE)),"-")</f>
        <v>385.22329999999994</v>
      </c>
      <c r="L1226" s="650" t="str">
        <f>IF(ISBLANK('201718 APC &amp; OPROC'!L1226),"",'201718 APC &amp; OPROC'!L1226)</f>
        <v>No</v>
      </c>
      <c r="M1226" s="651" t="str">
        <f>IF(ISBLANK('201718 APC &amp; OPROC'!M1226),"",'201718 APC &amp; OPROC'!M1226)</f>
        <v>-</v>
      </c>
      <c r="N1226" s="654" t="str">
        <f t="shared" si="19"/>
        <v>-</v>
      </c>
      <c r="O1226" s="652" t="str">
        <f>IF(ISBLANK('201718 APC &amp; OPROC'!O1226),"",'201718 APC &amp; OPROC'!O1226)</f>
        <v>-</v>
      </c>
      <c r="P1226" s="645" t="str">
        <f>IF(ISBLANK('201718 APC &amp; OPROC'!P1226),"",'201718 APC &amp; OPROC'!P1226)</f>
        <v>-</v>
      </c>
      <c r="Q1226" s="653" t="str">
        <f>IF(ISBLANK('201718 APC &amp; OPROC'!Q1226),"",'201718 APC &amp; OPROC'!Q1226)</f>
        <v>-</v>
      </c>
      <c r="R1226" s="647" t="str">
        <f>IF(ISBLANK('201718 APC &amp; OPROC'!R1226),"",'201718 APC &amp; OPROC'!R1226)</f>
        <v>-</v>
      </c>
      <c r="S1226" s="647" t="str">
        <f>IF(ISBLANK('201718 APC &amp; OPROC'!S1226),"",'201718 APC &amp; OPROC'!S1226)</f>
        <v/>
      </c>
      <c r="T1226" s="647" t="str">
        <f>IF(ISBLANK('201718 APC &amp; OPROC'!T1226),"",'201718 APC &amp; OPROC'!T1226)</f>
        <v/>
      </c>
      <c r="V1226" s="315"/>
      <c r="W1226" s="315"/>
    </row>
    <row r="1227" spans="2:23" s="139" customFormat="1" x14ac:dyDescent="0.35">
      <c r="B1227" s="648" t="s">
        <v>2879</v>
      </c>
      <c r="C1227" s="164" t="s">
        <v>2880</v>
      </c>
      <c r="D1227" s="649">
        <f>IF(ISNUMBER('201718 APC &amp; OPROC'!D1227),'201718 APC &amp; OPROC'!D1227*(1+VLOOKUP(LEFT($B1227,2),'Adjustment factors'!$B$9:$M$99,D$1,FALSE)),"-")</f>
        <v>83.944742203101043</v>
      </c>
      <c r="E1227" s="650">
        <f>IF(ISNUMBER('201718 APC &amp; OPROC'!E1227),'201718 APC &amp; OPROC'!E1227*(1+VLOOKUP(LEFT($B1227,2),'Adjustment factors'!$B$9:$M$99,E$1,FALSE)),"-")</f>
        <v>1098.3613256935871</v>
      </c>
      <c r="F1227" s="649" t="str">
        <f>IF(ISNUMBER('201718 APC &amp; OPROC'!F1227),'201718 APC &amp; OPROC'!F1227*(1+VLOOKUP(LEFT($B1227,2),'Adjustment factors'!$B$9:$M$99,F$1,FALSE)),"-")</f>
        <v>-</v>
      </c>
      <c r="G1227" s="649" t="str">
        <f>IF(ISNUMBER('201718 APC &amp; OPROC'!G1227),'201718 APC &amp; OPROC'!G1227*(1+VLOOKUP(LEFT($B1227,2),'Adjustment factors'!$B$9:$M$99,G$1,FALSE)),"-")</f>
        <v>-</v>
      </c>
      <c r="H1227" s="650">
        <f>IF(ISBLANK('201718 APC &amp; OPROC'!H1227),"",'201718 APC &amp; OPROC'!H1227)</f>
        <v>5</v>
      </c>
      <c r="I1227" s="650">
        <f>IF(ISNUMBER('201718 APC &amp; OPROC'!I1227),'201718 APC &amp; OPROC'!I1227*(1+VLOOKUP(LEFT($B1227,2),'Adjustment factors'!$B$9:$M$99,I$1,FALSE)),"-")</f>
        <v>1098.3613256935871</v>
      </c>
      <c r="J1227" s="650">
        <f>IF(ISBLANK('201718 APC &amp; OPROC'!J1227),"",'201718 APC &amp; OPROC'!J1227)</f>
        <v>5</v>
      </c>
      <c r="K1227" s="650">
        <f>IF(ISNUMBER('201718 APC &amp; OPROC'!K1227),'201718 APC &amp; OPROC'!K1227*(1+VLOOKUP(LEFT($B1227,2),'Adjustment factors'!$B$9:$M$99,K$1,FALSE)),"-")</f>
        <v>227.13165999999995</v>
      </c>
      <c r="L1227" s="650" t="str">
        <f>IF(ISBLANK('201718 APC &amp; OPROC'!L1227),"",'201718 APC &amp; OPROC'!L1227)</f>
        <v>No</v>
      </c>
      <c r="M1227" s="651" t="str">
        <f>IF(ISBLANK('201718 APC &amp; OPROC'!M1227),"",'201718 APC &amp; OPROC'!M1227)</f>
        <v>-</v>
      </c>
      <c r="N1227" s="654" t="str">
        <f t="shared" si="19"/>
        <v>-</v>
      </c>
      <c r="O1227" s="652" t="str">
        <f>IF(ISBLANK('201718 APC &amp; OPROC'!O1227),"",'201718 APC &amp; OPROC'!O1227)</f>
        <v>-</v>
      </c>
      <c r="P1227" s="645" t="str">
        <f>IF(ISBLANK('201718 APC &amp; OPROC'!P1227),"",'201718 APC &amp; OPROC'!P1227)</f>
        <v>-</v>
      </c>
      <c r="Q1227" s="653" t="str">
        <f>IF(ISBLANK('201718 APC &amp; OPROC'!Q1227),"",'201718 APC &amp; OPROC'!Q1227)</f>
        <v>-</v>
      </c>
      <c r="R1227" s="647" t="str">
        <f>IF(ISBLANK('201718 APC &amp; OPROC'!R1227),"",'201718 APC &amp; OPROC'!R1227)</f>
        <v>-</v>
      </c>
      <c r="S1227" s="647" t="str">
        <f>IF(ISBLANK('201718 APC &amp; OPROC'!S1227),"",'201718 APC &amp; OPROC'!S1227)</f>
        <v/>
      </c>
      <c r="T1227" s="647" t="str">
        <f>IF(ISBLANK('201718 APC &amp; OPROC'!T1227),"",'201718 APC &amp; OPROC'!T1227)</f>
        <v/>
      </c>
      <c r="V1227" s="315"/>
      <c r="W1227" s="315"/>
    </row>
    <row r="1228" spans="2:23" s="139" customFormat="1" x14ac:dyDescent="0.35">
      <c r="B1228" s="648" t="s">
        <v>2881</v>
      </c>
      <c r="C1228" s="164" t="s">
        <v>2882</v>
      </c>
      <c r="D1228" s="649" t="str">
        <f>IF(ISNUMBER('201718 APC &amp; OPROC'!D1228),'201718 APC &amp; OPROC'!D1228*(1+VLOOKUP(LEFT($B1228,2),'Adjustment factors'!$B$9:$M$99,D$1,FALSE)),"-")</f>
        <v>-</v>
      </c>
      <c r="E1228" s="650">
        <f>IF(ISNUMBER('201718 APC &amp; OPROC'!E1228),'201718 APC &amp; OPROC'!E1228*(1+VLOOKUP(LEFT($B1228,2),'Adjustment factors'!$B$9:$M$99,E$1,FALSE)),"-")</f>
        <v>1098.3613256935871</v>
      </c>
      <c r="F1228" s="649" t="str">
        <f>IF(ISNUMBER('201718 APC &amp; OPROC'!F1228),'201718 APC &amp; OPROC'!F1228*(1+VLOOKUP(LEFT($B1228,2),'Adjustment factors'!$B$9:$M$99,F$1,FALSE)),"-")</f>
        <v>-</v>
      </c>
      <c r="G1228" s="649" t="str">
        <f>IF(ISNUMBER('201718 APC &amp; OPROC'!G1228),'201718 APC &amp; OPROC'!G1228*(1+VLOOKUP(LEFT($B1228,2),'Adjustment factors'!$B$9:$M$99,G$1,FALSE)),"-")</f>
        <v>-</v>
      </c>
      <c r="H1228" s="650">
        <f>IF(ISBLANK('201718 APC &amp; OPROC'!H1228),"",'201718 APC &amp; OPROC'!H1228)</f>
        <v>5</v>
      </c>
      <c r="I1228" s="650">
        <f>IF(ISNUMBER('201718 APC &amp; OPROC'!I1228),'201718 APC &amp; OPROC'!I1228*(1+VLOOKUP(LEFT($B1228,2),'Adjustment factors'!$B$9:$M$99,I$1,FALSE)),"-")</f>
        <v>1098.3613256935871</v>
      </c>
      <c r="J1228" s="650">
        <f>IF(ISBLANK('201718 APC &amp; OPROC'!J1228),"",'201718 APC &amp; OPROC'!J1228)</f>
        <v>5</v>
      </c>
      <c r="K1228" s="650">
        <f>IF(ISNUMBER('201718 APC &amp; OPROC'!K1228),'201718 APC &amp; OPROC'!K1228*(1+VLOOKUP(LEFT($B1228,2),'Adjustment factors'!$B$9:$M$99,K$1,FALSE)),"-")</f>
        <v>385.22329999999994</v>
      </c>
      <c r="L1228" s="650" t="str">
        <f>IF(ISBLANK('201718 APC &amp; OPROC'!L1228),"",'201718 APC &amp; OPROC'!L1228)</f>
        <v>No</v>
      </c>
      <c r="M1228" s="651" t="str">
        <f>IF(ISBLANK('201718 APC &amp; OPROC'!M1228),"",'201718 APC &amp; OPROC'!M1228)</f>
        <v>-</v>
      </c>
      <c r="N1228" s="654" t="str">
        <f t="shared" si="19"/>
        <v>-</v>
      </c>
      <c r="O1228" s="652" t="str">
        <f>IF(ISBLANK('201718 APC &amp; OPROC'!O1228),"",'201718 APC &amp; OPROC'!O1228)</f>
        <v>-</v>
      </c>
      <c r="P1228" s="645" t="str">
        <f>IF(ISBLANK('201718 APC &amp; OPROC'!P1228),"",'201718 APC &amp; OPROC'!P1228)</f>
        <v>-</v>
      </c>
      <c r="Q1228" s="653" t="str">
        <f>IF(ISBLANK('201718 APC &amp; OPROC'!Q1228),"",'201718 APC &amp; OPROC'!Q1228)</f>
        <v>-</v>
      </c>
      <c r="R1228" s="647" t="str">
        <f>IF(ISBLANK('201718 APC &amp; OPROC'!R1228),"",'201718 APC &amp; OPROC'!R1228)</f>
        <v>-</v>
      </c>
      <c r="S1228" s="647" t="str">
        <f>IF(ISBLANK('201718 APC &amp; OPROC'!S1228),"",'201718 APC &amp; OPROC'!S1228)</f>
        <v/>
      </c>
      <c r="T1228" s="647" t="str">
        <f>IF(ISBLANK('201718 APC &amp; OPROC'!T1228),"",'201718 APC &amp; OPROC'!T1228)</f>
        <v/>
      </c>
      <c r="V1228" s="315"/>
      <c r="W1228" s="315"/>
    </row>
    <row r="1229" spans="2:23" s="139" customFormat="1" x14ac:dyDescent="0.35">
      <c r="B1229" s="648" t="s">
        <v>2883</v>
      </c>
      <c r="C1229" s="164" t="s">
        <v>2884</v>
      </c>
      <c r="D1229" s="649" t="str">
        <f>IF(ISNUMBER('201718 APC &amp; OPROC'!D1229),'201718 APC &amp; OPROC'!D1229*(1+VLOOKUP(LEFT($B1229,2),'Adjustment factors'!$B$9:$M$99,D$1,FALSE)),"-")</f>
        <v>-</v>
      </c>
      <c r="E1229" s="650">
        <f>IF(ISNUMBER('201718 APC &amp; OPROC'!E1229),'201718 APC &amp; OPROC'!E1229*(1+VLOOKUP(LEFT($B1229,2),'Adjustment factors'!$B$9:$M$99,E$1,FALSE)),"-")</f>
        <v>1098.3613256935871</v>
      </c>
      <c r="F1229" s="649" t="str">
        <f>IF(ISNUMBER('201718 APC &amp; OPROC'!F1229),'201718 APC &amp; OPROC'!F1229*(1+VLOOKUP(LEFT($B1229,2),'Adjustment factors'!$B$9:$M$99,F$1,FALSE)),"-")</f>
        <v>-</v>
      </c>
      <c r="G1229" s="649" t="str">
        <f>IF(ISNUMBER('201718 APC &amp; OPROC'!G1229),'201718 APC &amp; OPROC'!G1229*(1+VLOOKUP(LEFT($B1229,2),'Adjustment factors'!$B$9:$M$99,G$1,FALSE)),"-")</f>
        <v>-</v>
      </c>
      <c r="H1229" s="650">
        <f>IF(ISBLANK('201718 APC &amp; OPROC'!H1229),"",'201718 APC &amp; OPROC'!H1229)</f>
        <v>5</v>
      </c>
      <c r="I1229" s="650">
        <f>IF(ISNUMBER('201718 APC &amp; OPROC'!I1229),'201718 APC &amp; OPROC'!I1229*(1+VLOOKUP(LEFT($B1229,2),'Adjustment factors'!$B$9:$M$99,I$1,FALSE)),"-")</f>
        <v>1098.3613256935871</v>
      </c>
      <c r="J1229" s="650">
        <f>IF(ISBLANK('201718 APC &amp; OPROC'!J1229),"",'201718 APC &amp; OPROC'!J1229)</f>
        <v>5</v>
      </c>
      <c r="K1229" s="650">
        <f>IF(ISNUMBER('201718 APC &amp; OPROC'!K1229),'201718 APC &amp; OPROC'!K1229*(1+VLOOKUP(LEFT($B1229,2),'Adjustment factors'!$B$9:$M$99,K$1,FALSE)),"-")</f>
        <v>385.22329999999994</v>
      </c>
      <c r="L1229" s="650" t="str">
        <f>IF(ISBLANK('201718 APC &amp; OPROC'!L1229),"",'201718 APC &amp; OPROC'!L1229)</f>
        <v>No</v>
      </c>
      <c r="M1229" s="651" t="str">
        <f>IF(ISBLANK('201718 APC &amp; OPROC'!M1229),"",'201718 APC &amp; OPROC'!M1229)</f>
        <v>-</v>
      </c>
      <c r="N1229" s="654" t="str">
        <f t="shared" si="19"/>
        <v>-</v>
      </c>
      <c r="O1229" s="652" t="str">
        <f>IF(ISBLANK('201718 APC &amp; OPROC'!O1229),"",'201718 APC &amp; OPROC'!O1229)</f>
        <v>-</v>
      </c>
      <c r="P1229" s="645" t="str">
        <f>IF(ISBLANK('201718 APC &amp; OPROC'!P1229),"",'201718 APC &amp; OPROC'!P1229)</f>
        <v>-</v>
      </c>
      <c r="Q1229" s="653" t="str">
        <f>IF(ISBLANK('201718 APC &amp; OPROC'!Q1229),"",'201718 APC &amp; OPROC'!Q1229)</f>
        <v>-</v>
      </c>
      <c r="R1229" s="647" t="str">
        <f>IF(ISBLANK('201718 APC &amp; OPROC'!R1229),"",'201718 APC &amp; OPROC'!R1229)</f>
        <v>-</v>
      </c>
      <c r="S1229" s="647" t="str">
        <f>IF(ISBLANK('201718 APC &amp; OPROC'!S1229),"",'201718 APC &amp; OPROC'!S1229)</f>
        <v/>
      </c>
      <c r="T1229" s="647" t="str">
        <f>IF(ISBLANK('201718 APC &amp; OPROC'!T1229),"",'201718 APC &amp; OPROC'!T1229)</f>
        <v/>
      </c>
      <c r="V1229" s="315"/>
      <c r="W1229" s="315"/>
    </row>
    <row r="1230" spans="2:23" s="139" customFormat="1" x14ac:dyDescent="0.35">
      <c r="B1230" s="648" t="s">
        <v>2885</v>
      </c>
      <c r="C1230" s="164" t="s">
        <v>2886</v>
      </c>
      <c r="D1230" s="649">
        <f>IF(ISNUMBER('201718 APC &amp; OPROC'!D1230),'201718 APC &amp; OPROC'!D1230*(1+VLOOKUP(LEFT($B1230,2),'Adjustment factors'!$B$9:$M$99,D$1,FALSE)),"-")</f>
        <v>111.25206798001344</v>
      </c>
      <c r="E1230" s="650">
        <f>IF(ISNUMBER('201718 APC &amp; OPROC'!E1230),'201718 APC &amp; OPROC'!E1230*(1+VLOOKUP(LEFT($B1230,2),'Adjustment factors'!$B$9:$M$99,E$1,FALSE)),"-")</f>
        <v>483.44080449496749</v>
      </c>
      <c r="F1230" s="649" t="str">
        <f>IF(ISNUMBER('201718 APC &amp; OPROC'!F1230),'201718 APC &amp; OPROC'!F1230*(1+VLOOKUP(LEFT($B1230,2),'Adjustment factors'!$B$9:$M$99,F$1,FALSE)),"-")</f>
        <v>-</v>
      </c>
      <c r="G1230" s="649" t="str">
        <f>IF(ISNUMBER('201718 APC &amp; OPROC'!G1230),'201718 APC &amp; OPROC'!G1230*(1+VLOOKUP(LEFT($B1230,2),'Adjustment factors'!$B$9:$M$99,G$1,FALSE)),"-")</f>
        <v>-</v>
      </c>
      <c r="H1230" s="650">
        <f>IF(ISBLANK('201718 APC &amp; OPROC'!H1230),"",'201718 APC &amp; OPROC'!H1230)</f>
        <v>5</v>
      </c>
      <c r="I1230" s="650">
        <f>IF(ISNUMBER('201718 APC &amp; OPROC'!I1230),'201718 APC &amp; OPROC'!I1230*(1+VLOOKUP(LEFT($B1230,2),'Adjustment factors'!$B$9:$M$99,I$1,FALSE)),"-")</f>
        <v>483.44080449496749</v>
      </c>
      <c r="J1230" s="650">
        <f>IF(ISBLANK('201718 APC &amp; OPROC'!J1230),"",'201718 APC &amp; OPROC'!J1230)</f>
        <v>5</v>
      </c>
      <c r="K1230" s="650">
        <f>IF(ISNUMBER('201718 APC &amp; OPROC'!K1230),'201718 APC &amp; OPROC'!K1230*(1+VLOOKUP(LEFT($B1230,2),'Adjustment factors'!$B$9:$M$99,K$1,FALSE)),"-")</f>
        <v>227.13165999999995</v>
      </c>
      <c r="L1230" s="650" t="str">
        <f>IF(ISBLANK('201718 APC &amp; OPROC'!L1230),"",'201718 APC &amp; OPROC'!L1230)</f>
        <v>No</v>
      </c>
      <c r="M1230" s="651" t="str">
        <f>IF(ISBLANK('201718 APC &amp; OPROC'!M1230),"",'201718 APC &amp; OPROC'!M1230)</f>
        <v>-</v>
      </c>
      <c r="N1230" s="654" t="str">
        <f t="shared" si="19"/>
        <v>-</v>
      </c>
      <c r="O1230" s="652" t="str">
        <f>IF(ISBLANK('201718 APC &amp; OPROC'!O1230),"",'201718 APC &amp; OPROC'!O1230)</f>
        <v>-</v>
      </c>
      <c r="P1230" s="645" t="str">
        <f>IF(ISBLANK('201718 APC &amp; OPROC'!P1230),"",'201718 APC &amp; OPROC'!P1230)</f>
        <v>-</v>
      </c>
      <c r="Q1230" s="653" t="str">
        <f>IF(ISBLANK('201718 APC &amp; OPROC'!Q1230),"",'201718 APC &amp; OPROC'!Q1230)</f>
        <v>-</v>
      </c>
      <c r="R1230" s="647" t="str">
        <f>IF(ISBLANK('201718 APC &amp; OPROC'!R1230),"",'201718 APC &amp; OPROC'!R1230)</f>
        <v>-</v>
      </c>
      <c r="S1230" s="647" t="str">
        <f>IF(ISBLANK('201718 APC &amp; OPROC'!S1230),"",'201718 APC &amp; OPROC'!S1230)</f>
        <v/>
      </c>
      <c r="T1230" s="647" t="str">
        <f>IF(ISBLANK('201718 APC &amp; OPROC'!T1230),"",'201718 APC &amp; OPROC'!T1230)</f>
        <v/>
      </c>
      <c r="V1230" s="315"/>
      <c r="W1230" s="315"/>
    </row>
    <row r="1231" spans="2:23" s="139" customFormat="1" x14ac:dyDescent="0.35">
      <c r="B1231" s="648" t="s">
        <v>2887</v>
      </c>
      <c r="C1231" s="164" t="s">
        <v>2888</v>
      </c>
      <c r="D1231" s="649" t="str">
        <f>IF(ISNUMBER('201718 APC &amp; OPROC'!D1231),'201718 APC &amp; OPROC'!D1231*(1+VLOOKUP(LEFT($B1231,2),'Adjustment factors'!$B$9:$M$99,D$1,FALSE)),"-")</f>
        <v>-</v>
      </c>
      <c r="E1231" s="650">
        <f>IF(ISNUMBER('201718 APC &amp; OPROC'!E1231),'201718 APC &amp; OPROC'!E1231*(1+VLOOKUP(LEFT($B1231,2),'Adjustment factors'!$B$9:$M$99,E$1,FALSE)),"-")</f>
        <v>6249.3320731682097</v>
      </c>
      <c r="F1231" s="649" t="str">
        <f>IF(ISNUMBER('201718 APC &amp; OPROC'!F1231),'201718 APC &amp; OPROC'!F1231*(1+VLOOKUP(LEFT($B1231,2),'Adjustment factors'!$B$9:$M$99,F$1,FALSE)),"-")</f>
        <v>-</v>
      </c>
      <c r="G1231" s="649" t="str">
        <f>IF(ISNUMBER('201718 APC &amp; OPROC'!G1231),'201718 APC &amp; OPROC'!G1231*(1+VLOOKUP(LEFT($B1231,2),'Adjustment factors'!$B$9:$M$99,G$1,FALSE)),"-")</f>
        <v>-</v>
      </c>
      <c r="H1231" s="650">
        <f>IF(ISBLANK('201718 APC &amp; OPROC'!H1231),"",'201718 APC &amp; OPROC'!H1231)</f>
        <v>14</v>
      </c>
      <c r="I1231" s="650">
        <f>IF(ISNUMBER('201718 APC &amp; OPROC'!I1231),'201718 APC &amp; OPROC'!I1231*(1+VLOOKUP(LEFT($B1231,2),'Adjustment factors'!$B$9:$M$99,I$1,FALSE)),"-")</f>
        <v>6249.3320731682097</v>
      </c>
      <c r="J1231" s="650">
        <f>IF(ISBLANK('201718 APC &amp; OPROC'!J1231),"",'201718 APC &amp; OPROC'!J1231)</f>
        <v>85</v>
      </c>
      <c r="K1231" s="650">
        <f>IF(ISNUMBER('201718 APC &amp; OPROC'!K1231),'201718 APC &amp; OPROC'!K1231*(1+VLOOKUP(LEFT($B1231,2),'Adjustment factors'!$B$9:$M$99,K$1,FALSE)),"-")</f>
        <v>227.13165999999995</v>
      </c>
      <c r="L1231" s="650" t="str">
        <f>IF(ISBLANK('201718 APC &amp; OPROC'!L1231),"",'201718 APC &amp; OPROC'!L1231)</f>
        <v>No</v>
      </c>
      <c r="M1231" s="651" t="str">
        <f>IF(ISBLANK('201718 APC &amp; OPROC'!M1231),"",'201718 APC &amp; OPROC'!M1231)</f>
        <v>-</v>
      </c>
      <c r="N1231" s="654" t="str">
        <f t="shared" si="19"/>
        <v>-</v>
      </c>
      <c r="O1231" s="652" t="str">
        <f>IF(ISBLANK('201718 APC &amp; OPROC'!O1231),"",'201718 APC &amp; OPROC'!O1231)</f>
        <v>-</v>
      </c>
      <c r="P1231" s="645" t="str">
        <f>IF(ISBLANK('201718 APC &amp; OPROC'!P1231),"",'201718 APC &amp; OPROC'!P1231)</f>
        <v>-</v>
      </c>
      <c r="Q1231" s="653" t="str">
        <f>IF(ISBLANK('201718 APC &amp; OPROC'!Q1231),"",'201718 APC &amp; OPROC'!Q1231)</f>
        <v>-</v>
      </c>
      <c r="R1231" s="647" t="str">
        <f>IF(ISBLANK('201718 APC &amp; OPROC'!R1231),"",'201718 APC &amp; OPROC'!R1231)</f>
        <v>-</v>
      </c>
      <c r="S1231" s="647" t="str">
        <f>IF(ISBLANK('201718 APC &amp; OPROC'!S1231),"",'201718 APC &amp; OPROC'!S1231)</f>
        <v/>
      </c>
      <c r="T1231" s="647" t="str">
        <f>IF(ISBLANK('201718 APC &amp; OPROC'!T1231),"",'201718 APC &amp; OPROC'!T1231)</f>
        <v/>
      </c>
      <c r="V1231" s="315"/>
      <c r="W1231" s="315"/>
    </row>
    <row r="1232" spans="2:23" s="139" customFormat="1" x14ac:dyDescent="0.35">
      <c r="B1232" s="648" t="s">
        <v>2889</v>
      </c>
      <c r="C1232" s="164" t="s">
        <v>2890</v>
      </c>
      <c r="D1232" s="649" t="str">
        <f>IF(ISNUMBER('201718 APC &amp; OPROC'!D1232),'201718 APC &amp; OPROC'!D1232*(1+VLOOKUP(LEFT($B1232,2),'Adjustment factors'!$B$9:$M$99,D$1,FALSE)),"-")</f>
        <v>-</v>
      </c>
      <c r="E1232" s="650">
        <f>IF(ISNUMBER('201718 APC &amp; OPROC'!E1232),'201718 APC &amp; OPROC'!E1232*(1+VLOOKUP(LEFT($B1232,2),'Adjustment factors'!$B$9:$M$99,E$1,FALSE)),"-")</f>
        <v>5698.1286454490519</v>
      </c>
      <c r="F1232" s="649" t="str">
        <f>IF(ISNUMBER('201718 APC &amp; OPROC'!F1232),'201718 APC &amp; OPROC'!F1232*(1+VLOOKUP(LEFT($B1232,2),'Adjustment factors'!$B$9:$M$99,F$1,FALSE)),"-")</f>
        <v>-</v>
      </c>
      <c r="G1232" s="649" t="str">
        <f>IF(ISNUMBER('201718 APC &amp; OPROC'!G1232),'201718 APC &amp; OPROC'!G1232*(1+VLOOKUP(LEFT($B1232,2),'Adjustment factors'!$B$9:$M$99,G$1,FALSE)),"-")</f>
        <v>-</v>
      </c>
      <c r="H1232" s="650">
        <f>IF(ISBLANK('201718 APC &amp; OPROC'!H1232),"",'201718 APC &amp; OPROC'!H1232)</f>
        <v>6</v>
      </c>
      <c r="I1232" s="650">
        <f>IF(ISNUMBER('201718 APC &amp; OPROC'!I1232),'201718 APC &amp; OPROC'!I1232*(1+VLOOKUP(LEFT($B1232,2),'Adjustment factors'!$B$9:$M$99,I$1,FALSE)),"-")</f>
        <v>5698.1286454490519</v>
      </c>
      <c r="J1232" s="650">
        <f>IF(ISBLANK('201718 APC &amp; OPROC'!J1232),"",'201718 APC &amp; OPROC'!J1232)</f>
        <v>42</v>
      </c>
      <c r="K1232" s="650">
        <f>IF(ISNUMBER('201718 APC &amp; OPROC'!K1232),'201718 APC &amp; OPROC'!K1232*(1+VLOOKUP(LEFT($B1232,2),'Adjustment factors'!$B$9:$M$99,K$1,FALSE)),"-")</f>
        <v>227.13165999999995</v>
      </c>
      <c r="L1232" s="650" t="str">
        <f>IF(ISBLANK('201718 APC &amp; OPROC'!L1232),"",'201718 APC &amp; OPROC'!L1232)</f>
        <v>No</v>
      </c>
      <c r="M1232" s="651" t="str">
        <f>IF(ISBLANK('201718 APC &amp; OPROC'!M1232),"",'201718 APC &amp; OPROC'!M1232)</f>
        <v>-</v>
      </c>
      <c r="N1232" s="654" t="str">
        <f t="shared" si="19"/>
        <v>-</v>
      </c>
      <c r="O1232" s="652" t="str">
        <f>IF(ISBLANK('201718 APC &amp; OPROC'!O1232),"",'201718 APC &amp; OPROC'!O1232)</f>
        <v>-</v>
      </c>
      <c r="P1232" s="645" t="str">
        <f>IF(ISBLANK('201718 APC &amp; OPROC'!P1232),"",'201718 APC &amp; OPROC'!P1232)</f>
        <v>-</v>
      </c>
      <c r="Q1232" s="653" t="str">
        <f>IF(ISBLANK('201718 APC &amp; OPROC'!Q1232),"",'201718 APC &amp; OPROC'!Q1232)</f>
        <v>-</v>
      </c>
      <c r="R1232" s="647" t="str">
        <f>IF(ISBLANK('201718 APC &amp; OPROC'!R1232),"",'201718 APC &amp; OPROC'!R1232)</f>
        <v>-</v>
      </c>
      <c r="S1232" s="647" t="str">
        <f>IF(ISBLANK('201718 APC &amp; OPROC'!S1232),"",'201718 APC &amp; OPROC'!S1232)</f>
        <v/>
      </c>
      <c r="T1232" s="647" t="str">
        <f>IF(ISBLANK('201718 APC &amp; OPROC'!T1232),"",'201718 APC &amp; OPROC'!T1232)</f>
        <v/>
      </c>
      <c r="V1232" s="315"/>
      <c r="W1232" s="315"/>
    </row>
    <row r="1233" spans="2:23" s="139" customFormat="1" x14ac:dyDescent="0.35">
      <c r="B1233" s="648" t="s">
        <v>2891</v>
      </c>
      <c r="C1233" s="164" t="s">
        <v>2892</v>
      </c>
      <c r="D1233" s="649" t="str">
        <f>IF(ISNUMBER('201718 APC &amp; OPROC'!D1233),'201718 APC &amp; OPROC'!D1233*(1+VLOOKUP(LEFT($B1233,2),'Adjustment factors'!$B$9:$M$99,D$1,FALSE)),"-")</f>
        <v>-</v>
      </c>
      <c r="E1233" s="650">
        <f>IF(ISNUMBER('201718 APC &amp; OPROC'!E1233),'201718 APC &amp; OPROC'!E1233*(1+VLOOKUP(LEFT($B1233,2),'Adjustment factors'!$B$9:$M$99,E$1,FALSE)),"-")</f>
        <v>5439.2147417864753</v>
      </c>
      <c r="F1233" s="649" t="str">
        <f>IF(ISNUMBER('201718 APC &amp; OPROC'!F1233),'201718 APC &amp; OPROC'!F1233*(1+VLOOKUP(LEFT($B1233,2),'Adjustment factors'!$B$9:$M$99,F$1,FALSE)),"-")</f>
        <v>-</v>
      </c>
      <c r="G1233" s="649" t="str">
        <f>IF(ISNUMBER('201718 APC &amp; OPROC'!G1233),'201718 APC &amp; OPROC'!G1233*(1+VLOOKUP(LEFT($B1233,2),'Adjustment factors'!$B$9:$M$99,G$1,FALSE)),"-")</f>
        <v>-</v>
      </c>
      <c r="H1233" s="650">
        <f>IF(ISBLANK('201718 APC &amp; OPROC'!H1233),"",'201718 APC &amp; OPROC'!H1233)</f>
        <v>5</v>
      </c>
      <c r="I1233" s="650">
        <f>IF(ISNUMBER('201718 APC &amp; OPROC'!I1233),'201718 APC &amp; OPROC'!I1233*(1+VLOOKUP(LEFT($B1233,2),'Adjustment factors'!$B$9:$M$99,I$1,FALSE)),"-")</f>
        <v>5439.2147417864753</v>
      </c>
      <c r="J1233" s="650">
        <f>IF(ISBLANK('201718 APC &amp; OPROC'!J1233),"",'201718 APC &amp; OPROC'!J1233)</f>
        <v>15</v>
      </c>
      <c r="K1233" s="650">
        <f>IF(ISNUMBER('201718 APC &amp; OPROC'!K1233),'201718 APC &amp; OPROC'!K1233*(1+VLOOKUP(LEFT($B1233,2),'Adjustment factors'!$B$9:$M$99,K$1,FALSE)),"-")</f>
        <v>227.13165999999995</v>
      </c>
      <c r="L1233" s="650" t="str">
        <f>IF(ISBLANK('201718 APC &amp; OPROC'!L1233),"",'201718 APC &amp; OPROC'!L1233)</f>
        <v>No</v>
      </c>
      <c r="M1233" s="651" t="str">
        <f>IF(ISBLANK('201718 APC &amp; OPROC'!M1233),"",'201718 APC &amp; OPROC'!M1233)</f>
        <v>-</v>
      </c>
      <c r="N1233" s="654" t="str">
        <f t="shared" si="19"/>
        <v>-</v>
      </c>
      <c r="O1233" s="652" t="str">
        <f>IF(ISBLANK('201718 APC &amp; OPROC'!O1233),"",'201718 APC &amp; OPROC'!O1233)</f>
        <v>-</v>
      </c>
      <c r="P1233" s="645" t="str">
        <f>IF(ISBLANK('201718 APC &amp; OPROC'!P1233),"",'201718 APC &amp; OPROC'!P1233)</f>
        <v>-</v>
      </c>
      <c r="Q1233" s="653" t="str">
        <f>IF(ISBLANK('201718 APC &amp; OPROC'!Q1233),"",'201718 APC &amp; OPROC'!Q1233)</f>
        <v>-</v>
      </c>
      <c r="R1233" s="647" t="str">
        <f>IF(ISBLANK('201718 APC &amp; OPROC'!R1233),"",'201718 APC &amp; OPROC'!R1233)</f>
        <v>-</v>
      </c>
      <c r="S1233" s="647" t="str">
        <f>IF(ISBLANK('201718 APC &amp; OPROC'!S1233),"",'201718 APC &amp; OPROC'!S1233)</f>
        <v/>
      </c>
      <c r="T1233" s="647" t="str">
        <f>IF(ISBLANK('201718 APC &amp; OPROC'!T1233),"",'201718 APC &amp; OPROC'!T1233)</f>
        <v/>
      </c>
      <c r="V1233" s="315"/>
      <c r="W1233" s="315"/>
    </row>
    <row r="1234" spans="2:23" s="139" customFormat="1" x14ac:dyDescent="0.35">
      <c r="B1234" s="648" t="s">
        <v>2893</v>
      </c>
      <c r="C1234" s="164" t="s">
        <v>2894</v>
      </c>
      <c r="D1234" s="649" t="str">
        <f>IF(ISNUMBER('201718 APC &amp; OPROC'!D1234),'201718 APC &amp; OPROC'!D1234*(1+VLOOKUP(LEFT($B1234,2),'Adjustment factors'!$B$9:$M$99,D$1,FALSE)),"-")</f>
        <v>-</v>
      </c>
      <c r="E1234" s="650">
        <f>IF(ISNUMBER('201718 APC &amp; OPROC'!E1234),'201718 APC &amp; OPROC'!E1234*(1+VLOOKUP(LEFT($B1234,2),'Adjustment factors'!$B$9:$M$99,E$1,FALSE)),"-")</f>
        <v>4136.5541639841358</v>
      </c>
      <c r="F1234" s="649" t="str">
        <f>IF(ISNUMBER('201718 APC &amp; OPROC'!F1234),'201718 APC &amp; OPROC'!F1234*(1+VLOOKUP(LEFT($B1234,2),'Adjustment factors'!$B$9:$M$99,F$1,FALSE)),"-")</f>
        <v>-</v>
      </c>
      <c r="G1234" s="649" t="str">
        <f>IF(ISNUMBER('201718 APC &amp; OPROC'!G1234),'201718 APC &amp; OPROC'!G1234*(1+VLOOKUP(LEFT($B1234,2),'Adjustment factors'!$B$9:$M$99,G$1,FALSE)),"-")</f>
        <v>-</v>
      </c>
      <c r="H1234" s="650">
        <f>IF(ISBLANK('201718 APC &amp; OPROC'!H1234),"",'201718 APC &amp; OPROC'!H1234)</f>
        <v>5</v>
      </c>
      <c r="I1234" s="650">
        <f>IF(ISNUMBER('201718 APC &amp; OPROC'!I1234),'201718 APC &amp; OPROC'!I1234*(1+VLOOKUP(LEFT($B1234,2),'Adjustment factors'!$B$9:$M$99,I$1,FALSE)),"-")</f>
        <v>4136.5541639841358</v>
      </c>
      <c r="J1234" s="650">
        <f>IF(ISBLANK('201718 APC &amp; OPROC'!J1234),"",'201718 APC &amp; OPROC'!J1234)</f>
        <v>72</v>
      </c>
      <c r="K1234" s="650">
        <f>IF(ISNUMBER('201718 APC &amp; OPROC'!K1234),'201718 APC &amp; OPROC'!K1234*(1+VLOOKUP(LEFT($B1234,2),'Adjustment factors'!$B$9:$M$99,K$1,FALSE)),"-")</f>
        <v>227.13165999999995</v>
      </c>
      <c r="L1234" s="650" t="str">
        <f>IF(ISBLANK('201718 APC &amp; OPROC'!L1234),"",'201718 APC &amp; OPROC'!L1234)</f>
        <v>No</v>
      </c>
      <c r="M1234" s="651" t="str">
        <f>IF(ISBLANK('201718 APC &amp; OPROC'!M1234),"",'201718 APC &amp; OPROC'!M1234)</f>
        <v>-</v>
      </c>
      <c r="N1234" s="654" t="str">
        <f t="shared" si="19"/>
        <v>-</v>
      </c>
      <c r="O1234" s="652" t="str">
        <f>IF(ISBLANK('201718 APC &amp; OPROC'!O1234),"",'201718 APC &amp; OPROC'!O1234)</f>
        <v>-</v>
      </c>
      <c r="P1234" s="645" t="str">
        <f>IF(ISBLANK('201718 APC &amp; OPROC'!P1234),"",'201718 APC &amp; OPROC'!P1234)</f>
        <v>-</v>
      </c>
      <c r="Q1234" s="653" t="str">
        <f>IF(ISBLANK('201718 APC &amp; OPROC'!Q1234),"",'201718 APC &amp; OPROC'!Q1234)</f>
        <v>-</v>
      </c>
      <c r="R1234" s="647" t="str">
        <f>IF(ISBLANK('201718 APC &amp; OPROC'!R1234),"",'201718 APC &amp; OPROC'!R1234)</f>
        <v>-</v>
      </c>
      <c r="S1234" s="647" t="str">
        <f>IF(ISBLANK('201718 APC &amp; OPROC'!S1234),"",'201718 APC &amp; OPROC'!S1234)</f>
        <v/>
      </c>
      <c r="T1234" s="647" t="str">
        <f>IF(ISBLANK('201718 APC &amp; OPROC'!T1234),"",'201718 APC &amp; OPROC'!T1234)</f>
        <v/>
      </c>
      <c r="V1234" s="315"/>
      <c r="W1234" s="315"/>
    </row>
    <row r="1235" spans="2:23" s="139" customFormat="1" x14ac:dyDescent="0.35">
      <c r="B1235" s="648" t="s">
        <v>2895</v>
      </c>
      <c r="C1235" s="164" t="s">
        <v>2896</v>
      </c>
      <c r="D1235" s="649" t="str">
        <f>IF(ISNUMBER('201718 APC &amp; OPROC'!D1235),'201718 APC &amp; OPROC'!D1235*(1+VLOOKUP(LEFT($B1235,2),'Adjustment factors'!$B$9:$M$99,D$1,FALSE)),"-")</f>
        <v>-</v>
      </c>
      <c r="E1235" s="650">
        <f>IF(ISNUMBER('201718 APC &amp; OPROC'!E1235),'201718 APC &amp; OPROC'!E1235*(1+VLOOKUP(LEFT($B1235,2),'Adjustment factors'!$B$9:$M$99,E$1,FALSE)),"-")</f>
        <v>3826.0597560762803</v>
      </c>
      <c r="F1235" s="649" t="str">
        <f>IF(ISNUMBER('201718 APC &amp; OPROC'!F1235),'201718 APC &amp; OPROC'!F1235*(1+VLOOKUP(LEFT($B1235,2),'Adjustment factors'!$B$9:$M$99,F$1,FALSE)),"-")</f>
        <v>-</v>
      </c>
      <c r="G1235" s="649" t="str">
        <f>IF(ISNUMBER('201718 APC &amp; OPROC'!G1235),'201718 APC &amp; OPROC'!G1235*(1+VLOOKUP(LEFT($B1235,2),'Adjustment factors'!$B$9:$M$99,G$1,FALSE)),"-")</f>
        <v>-</v>
      </c>
      <c r="H1235" s="650">
        <f>IF(ISBLANK('201718 APC &amp; OPROC'!H1235),"",'201718 APC &amp; OPROC'!H1235)</f>
        <v>5</v>
      </c>
      <c r="I1235" s="650">
        <f>IF(ISNUMBER('201718 APC &amp; OPROC'!I1235),'201718 APC &amp; OPROC'!I1235*(1+VLOOKUP(LEFT($B1235,2),'Adjustment factors'!$B$9:$M$99,I$1,FALSE)),"-")</f>
        <v>3826.0597560762803</v>
      </c>
      <c r="J1235" s="650">
        <f>IF(ISBLANK('201718 APC &amp; OPROC'!J1235),"",'201718 APC &amp; OPROC'!J1235)</f>
        <v>42</v>
      </c>
      <c r="K1235" s="650">
        <f>IF(ISNUMBER('201718 APC &amp; OPROC'!K1235),'201718 APC &amp; OPROC'!K1235*(1+VLOOKUP(LEFT($B1235,2),'Adjustment factors'!$B$9:$M$99,K$1,FALSE)),"-")</f>
        <v>227.13165999999995</v>
      </c>
      <c r="L1235" s="650" t="str">
        <f>IF(ISBLANK('201718 APC &amp; OPROC'!L1235),"",'201718 APC &amp; OPROC'!L1235)</f>
        <v>No</v>
      </c>
      <c r="M1235" s="651" t="str">
        <f>IF(ISBLANK('201718 APC &amp; OPROC'!M1235),"",'201718 APC &amp; OPROC'!M1235)</f>
        <v>-</v>
      </c>
      <c r="N1235" s="654" t="str">
        <f t="shared" si="19"/>
        <v>-</v>
      </c>
      <c r="O1235" s="652" t="str">
        <f>IF(ISBLANK('201718 APC &amp; OPROC'!O1235),"",'201718 APC &amp; OPROC'!O1235)</f>
        <v>-</v>
      </c>
      <c r="P1235" s="645" t="str">
        <f>IF(ISBLANK('201718 APC &amp; OPROC'!P1235),"",'201718 APC &amp; OPROC'!P1235)</f>
        <v>-</v>
      </c>
      <c r="Q1235" s="653" t="str">
        <f>IF(ISBLANK('201718 APC &amp; OPROC'!Q1235),"",'201718 APC &amp; OPROC'!Q1235)</f>
        <v>-</v>
      </c>
      <c r="R1235" s="647" t="str">
        <f>IF(ISBLANK('201718 APC &amp; OPROC'!R1235),"",'201718 APC &amp; OPROC'!R1235)</f>
        <v>-</v>
      </c>
      <c r="S1235" s="647" t="str">
        <f>IF(ISBLANK('201718 APC &amp; OPROC'!S1235),"",'201718 APC &amp; OPROC'!S1235)</f>
        <v/>
      </c>
      <c r="T1235" s="647" t="str">
        <f>IF(ISBLANK('201718 APC &amp; OPROC'!T1235),"",'201718 APC &amp; OPROC'!T1235)</f>
        <v/>
      </c>
      <c r="V1235" s="315"/>
      <c r="W1235" s="315"/>
    </row>
    <row r="1236" spans="2:23" s="139" customFormat="1" x14ac:dyDescent="0.35">
      <c r="B1236" s="648" t="s">
        <v>2897</v>
      </c>
      <c r="C1236" s="164" t="s">
        <v>2898</v>
      </c>
      <c r="D1236" s="649" t="str">
        <f>IF(ISNUMBER('201718 APC &amp; OPROC'!D1236),'201718 APC &amp; OPROC'!D1236*(1+VLOOKUP(LEFT($B1236,2),'Adjustment factors'!$B$9:$M$99,D$1,FALSE)),"-")</f>
        <v>-</v>
      </c>
      <c r="E1236" s="650">
        <f>IF(ISNUMBER('201718 APC &amp; OPROC'!E1236),'201718 APC &amp; OPROC'!E1236*(1+VLOOKUP(LEFT($B1236,2),'Adjustment factors'!$B$9:$M$99,E$1,FALSE)),"-")</f>
        <v>3629.851563456984</v>
      </c>
      <c r="F1236" s="649" t="str">
        <f>IF(ISNUMBER('201718 APC &amp; OPROC'!F1236),'201718 APC &amp; OPROC'!F1236*(1+VLOOKUP(LEFT($B1236,2),'Adjustment factors'!$B$9:$M$99,F$1,FALSE)),"-")</f>
        <v>-</v>
      </c>
      <c r="G1236" s="649" t="str">
        <f>IF(ISNUMBER('201718 APC &amp; OPROC'!G1236),'201718 APC &amp; OPROC'!G1236*(1+VLOOKUP(LEFT($B1236,2),'Adjustment factors'!$B$9:$M$99,G$1,FALSE)),"-")</f>
        <v>-</v>
      </c>
      <c r="H1236" s="650">
        <f>IF(ISBLANK('201718 APC &amp; OPROC'!H1236),"",'201718 APC &amp; OPROC'!H1236)</f>
        <v>5</v>
      </c>
      <c r="I1236" s="650">
        <f>IF(ISNUMBER('201718 APC &amp; OPROC'!I1236),'201718 APC &amp; OPROC'!I1236*(1+VLOOKUP(LEFT($B1236,2),'Adjustment factors'!$B$9:$M$99,I$1,FALSE)),"-")</f>
        <v>3629.851563456984</v>
      </c>
      <c r="J1236" s="650">
        <f>IF(ISBLANK('201718 APC &amp; OPROC'!J1236),"",'201718 APC &amp; OPROC'!J1236)</f>
        <v>5</v>
      </c>
      <c r="K1236" s="650">
        <f>IF(ISNUMBER('201718 APC &amp; OPROC'!K1236),'201718 APC &amp; OPROC'!K1236*(1+VLOOKUP(LEFT($B1236,2),'Adjustment factors'!$B$9:$M$99,K$1,FALSE)),"-")</f>
        <v>227.13165999999995</v>
      </c>
      <c r="L1236" s="650" t="str">
        <f>IF(ISBLANK('201718 APC &amp; OPROC'!L1236),"",'201718 APC &amp; OPROC'!L1236)</f>
        <v>No</v>
      </c>
      <c r="M1236" s="651" t="str">
        <f>IF(ISBLANK('201718 APC &amp; OPROC'!M1236),"",'201718 APC &amp; OPROC'!M1236)</f>
        <v>-</v>
      </c>
      <c r="N1236" s="654" t="str">
        <f t="shared" si="19"/>
        <v>-</v>
      </c>
      <c r="O1236" s="652" t="str">
        <f>IF(ISBLANK('201718 APC &amp; OPROC'!O1236),"",'201718 APC &amp; OPROC'!O1236)</f>
        <v>-</v>
      </c>
      <c r="P1236" s="645" t="str">
        <f>IF(ISBLANK('201718 APC &amp; OPROC'!P1236),"",'201718 APC &amp; OPROC'!P1236)</f>
        <v>-</v>
      </c>
      <c r="Q1236" s="653" t="str">
        <f>IF(ISBLANK('201718 APC &amp; OPROC'!Q1236),"",'201718 APC &amp; OPROC'!Q1236)</f>
        <v>-</v>
      </c>
      <c r="R1236" s="647" t="str">
        <f>IF(ISBLANK('201718 APC &amp; OPROC'!R1236),"",'201718 APC &amp; OPROC'!R1236)</f>
        <v>-</v>
      </c>
      <c r="S1236" s="647" t="str">
        <f>IF(ISBLANK('201718 APC &amp; OPROC'!S1236),"",'201718 APC &amp; OPROC'!S1236)</f>
        <v/>
      </c>
      <c r="T1236" s="647" t="str">
        <f>IF(ISBLANK('201718 APC &amp; OPROC'!T1236),"",'201718 APC &amp; OPROC'!T1236)</f>
        <v/>
      </c>
      <c r="V1236" s="315"/>
      <c r="W1236" s="315"/>
    </row>
    <row r="1237" spans="2:23" s="139" customFormat="1" x14ac:dyDescent="0.35">
      <c r="B1237" s="648" t="s">
        <v>2899</v>
      </c>
      <c r="C1237" s="164" t="s">
        <v>2900</v>
      </c>
      <c r="D1237" s="649" t="str">
        <f>IF(ISNUMBER('201718 APC &amp; OPROC'!D1237),'201718 APC &amp; OPROC'!D1237*(1+VLOOKUP(LEFT($B1237,2),'Adjustment factors'!$B$9:$M$99,D$1,FALSE)),"-")</f>
        <v>-</v>
      </c>
      <c r="E1237" s="650">
        <f>IF(ISNUMBER('201718 APC &amp; OPROC'!E1237),'201718 APC &amp; OPROC'!E1237*(1+VLOOKUP(LEFT($B1237,2),'Adjustment factors'!$B$9:$M$99,E$1,FALSE)),"-")</f>
        <v>2506.2056768588482</v>
      </c>
      <c r="F1237" s="649" t="str">
        <f>IF(ISNUMBER('201718 APC &amp; OPROC'!F1237),'201718 APC &amp; OPROC'!F1237*(1+VLOOKUP(LEFT($B1237,2),'Adjustment factors'!$B$9:$M$99,F$1,FALSE)),"-")</f>
        <v>-</v>
      </c>
      <c r="G1237" s="649" t="str">
        <f>IF(ISNUMBER('201718 APC &amp; OPROC'!G1237),'201718 APC &amp; OPROC'!G1237*(1+VLOOKUP(LEFT($B1237,2),'Adjustment factors'!$B$9:$M$99,G$1,FALSE)),"-")</f>
        <v>-</v>
      </c>
      <c r="H1237" s="650">
        <f>IF(ISBLANK('201718 APC &amp; OPROC'!H1237),"",'201718 APC &amp; OPROC'!H1237)</f>
        <v>5</v>
      </c>
      <c r="I1237" s="650">
        <f>IF(ISNUMBER('201718 APC &amp; OPROC'!I1237),'201718 APC &amp; OPROC'!I1237*(1+VLOOKUP(LEFT($B1237,2),'Adjustment factors'!$B$9:$M$99,I$1,FALSE)),"-")</f>
        <v>2506.2056768588482</v>
      </c>
      <c r="J1237" s="650">
        <f>IF(ISBLANK('201718 APC &amp; OPROC'!J1237),"",'201718 APC &amp; OPROC'!J1237)</f>
        <v>70</v>
      </c>
      <c r="K1237" s="650">
        <f>IF(ISNUMBER('201718 APC &amp; OPROC'!K1237),'201718 APC &amp; OPROC'!K1237*(1+VLOOKUP(LEFT($B1237,2),'Adjustment factors'!$B$9:$M$99,K$1,FALSE)),"-")</f>
        <v>227.13165999999995</v>
      </c>
      <c r="L1237" s="650" t="str">
        <f>IF(ISBLANK('201718 APC &amp; OPROC'!L1237),"",'201718 APC &amp; OPROC'!L1237)</f>
        <v>No</v>
      </c>
      <c r="M1237" s="651" t="str">
        <f>IF(ISBLANK('201718 APC &amp; OPROC'!M1237),"",'201718 APC &amp; OPROC'!M1237)</f>
        <v>-</v>
      </c>
      <c r="N1237" s="654" t="str">
        <f t="shared" si="19"/>
        <v>-</v>
      </c>
      <c r="O1237" s="652" t="str">
        <f>IF(ISBLANK('201718 APC &amp; OPROC'!O1237),"",'201718 APC &amp; OPROC'!O1237)</f>
        <v>-</v>
      </c>
      <c r="P1237" s="645" t="str">
        <f>IF(ISBLANK('201718 APC &amp; OPROC'!P1237),"",'201718 APC &amp; OPROC'!P1237)</f>
        <v>-</v>
      </c>
      <c r="Q1237" s="653" t="str">
        <f>IF(ISBLANK('201718 APC &amp; OPROC'!Q1237),"",'201718 APC &amp; OPROC'!Q1237)</f>
        <v>-</v>
      </c>
      <c r="R1237" s="647" t="str">
        <f>IF(ISBLANK('201718 APC &amp; OPROC'!R1237),"",'201718 APC &amp; OPROC'!R1237)</f>
        <v>-</v>
      </c>
      <c r="S1237" s="647" t="str">
        <f>IF(ISBLANK('201718 APC &amp; OPROC'!S1237),"",'201718 APC &amp; OPROC'!S1237)</f>
        <v/>
      </c>
      <c r="T1237" s="647" t="str">
        <f>IF(ISBLANK('201718 APC &amp; OPROC'!T1237),"",'201718 APC &amp; OPROC'!T1237)</f>
        <v/>
      </c>
      <c r="V1237" s="315"/>
      <c r="W1237" s="315"/>
    </row>
    <row r="1238" spans="2:23" s="139" customFormat="1" x14ac:dyDescent="0.35">
      <c r="B1238" s="648" t="s">
        <v>2901</v>
      </c>
      <c r="C1238" s="164" t="s">
        <v>2902</v>
      </c>
      <c r="D1238" s="649" t="str">
        <f>IF(ISNUMBER('201718 APC &amp; OPROC'!D1238),'201718 APC &amp; OPROC'!D1238*(1+VLOOKUP(LEFT($B1238,2),'Adjustment factors'!$B$9:$M$99,D$1,FALSE)),"-")</f>
        <v>-</v>
      </c>
      <c r="E1238" s="650">
        <f>IF(ISNUMBER('201718 APC &amp; OPROC'!E1238),'201718 APC &amp; OPROC'!E1238*(1+VLOOKUP(LEFT($B1238,2),'Adjustment factors'!$B$9:$M$99,E$1,FALSE)),"-")</f>
        <v>2304.9405720586419</v>
      </c>
      <c r="F1238" s="649" t="str">
        <f>IF(ISNUMBER('201718 APC &amp; OPROC'!F1238),'201718 APC &amp; OPROC'!F1238*(1+VLOOKUP(LEFT($B1238,2),'Adjustment factors'!$B$9:$M$99,F$1,FALSE)),"-")</f>
        <v>-</v>
      </c>
      <c r="G1238" s="649" t="str">
        <f>IF(ISNUMBER('201718 APC &amp; OPROC'!G1238),'201718 APC &amp; OPROC'!G1238*(1+VLOOKUP(LEFT($B1238,2),'Adjustment factors'!$B$9:$M$99,G$1,FALSE)),"-")</f>
        <v>-</v>
      </c>
      <c r="H1238" s="650">
        <f>IF(ISBLANK('201718 APC &amp; OPROC'!H1238),"",'201718 APC &amp; OPROC'!H1238)</f>
        <v>5</v>
      </c>
      <c r="I1238" s="650">
        <f>IF(ISNUMBER('201718 APC &amp; OPROC'!I1238),'201718 APC &amp; OPROC'!I1238*(1+VLOOKUP(LEFT($B1238,2),'Adjustment factors'!$B$9:$M$99,I$1,FALSE)),"-")</f>
        <v>2304.9405720586419</v>
      </c>
      <c r="J1238" s="650">
        <f>IF(ISBLANK('201718 APC &amp; OPROC'!J1238),"",'201718 APC &amp; OPROC'!J1238)</f>
        <v>29</v>
      </c>
      <c r="K1238" s="650">
        <f>IF(ISNUMBER('201718 APC &amp; OPROC'!K1238),'201718 APC &amp; OPROC'!K1238*(1+VLOOKUP(LEFT($B1238,2),'Adjustment factors'!$B$9:$M$99,K$1,FALSE)),"-")</f>
        <v>227.13165999999995</v>
      </c>
      <c r="L1238" s="650" t="str">
        <f>IF(ISBLANK('201718 APC &amp; OPROC'!L1238),"",'201718 APC &amp; OPROC'!L1238)</f>
        <v>No</v>
      </c>
      <c r="M1238" s="651" t="str">
        <f>IF(ISBLANK('201718 APC &amp; OPROC'!M1238),"",'201718 APC &amp; OPROC'!M1238)</f>
        <v>-</v>
      </c>
      <c r="N1238" s="654" t="str">
        <f t="shared" si="19"/>
        <v>-</v>
      </c>
      <c r="O1238" s="652" t="str">
        <f>IF(ISBLANK('201718 APC &amp; OPROC'!O1238),"",'201718 APC &amp; OPROC'!O1238)</f>
        <v>-</v>
      </c>
      <c r="P1238" s="645" t="str">
        <f>IF(ISBLANK('201718 APC &amp; OPROC'!P1238),"",'201718 APC &amp; OPROC'!P1238)</f>
        <v>-</v>
      </c>
      <c r="Q1238" s="653" t="str">
        <f>IF(ISBLANK('201718 APC &amp; OPROC'!Q1238),"",'201718 APC &amp; OPROC'!Q1238)</f>
        <v>-</v>
      </c>
      <c r="R1238" s="647" t="str">
        <f>IF(ISBLANK('201718 APC &amp; OPROC'!R1238),"",'201718 APC &amp; OPROC'!R1238)</f>
        <v>-</v>
      </c>
      <c r="S1238" s="647" t="str">
        <f>IF(ISBLANK('201718 APC &amp; OPROC'!S1238),"",'201718 APC &amp; OPROC'!S1238)</f>
        <v/>
      </c>
      <c r="T1238" s="647" t="str">
        <f>IF(ISBLANK('201718 APC &amp; OPROC'!T1238),"",'201718 APC &amp; OPROC'!T1238)</f>
        <v/>
      </c>
      <c r="V1238" s="315"/>
      <c r="W1238" s="315"/>
    </row>
    <row r="1239" spans="2:23" s="139" customFormat="1" x14ac:dyDescent="0.35">
      <c r="B1239" s="648" t="s">
        <v>2903</v>
      </c>
      <c r="C1239" s="164" t="s">
        <v>2904</v>
      </c>
      <c r="D1239" s="649" t="str">
        <f>IF(ISNUMBER('201718 APC &amp; OPROC'!D1239),'201718 APC &amp; OPROC'!D1239*(1+VLOOKUP(LEFT($B1239,2),'Adjustment factors'!$B$9:$M$99,D$1,FALSE)),"-")</f>
        <v>-</v>
      </c>
      <c r="E1239" s="650">
        <f>IF(ISNUMBER('201718 APC &amp; OPROC'!E1239),'201718 APC &amp; OPROC'!E1239*(1+VLOOKUP(LEFT($B1239,2),'Adjustment factors'!$B$9:$M$99,E$1,FALSE)),"-")</f>
        <v>2256.3942151219089</v>
      </c>
      <c r="F1239" s="649" t="str">
        <f>IF(ISNUMBER('201718 APC &amp; OPROC'!F1239),'201718 APC &amp; OPROC'!F1239*(1+VLOOKUP(LEFT($B1239,2),'Adjustment factors'!$B$9:$M$99,F$1,FALSE)),"-")</f>
        <v>-</v>
      </c>
      <c r="G1239" s="649" t="str">
        <f>IF(ISNUMBER('201718 APC &amp; OPROC'!G1239),'201718 APC &amp; OPROC'!G1239*(1+VLOOKUP(LEFT($B1239,2),'Adjustment factors'!$B$9:$M$99,G$1,FALSE)),"-")</f>
        <v>-</v>
      </c>
      <c r="H1239" s="650">
        <f>IF(ISBLANK('201718 APC &amp; OPROC'!H1239),"",'201718 APC &amp; OPROC'!H1239)</f>
        <v>5</v>
      </c>
      <c r="I1239" s="650">
        <f>IF(ISNUMBER('201718 APC &amp; OPROC'!I1239),'201718 APC &amp; OPROC'!I1239*(1+VLOOKUP(LEFT($B1239,2),'Adjustment factors'!$B$9:$M$99,I$1,FALSE)),"-")</f>
        <v>2256.3942151219089</v>
      </c>
      <c r="J1239" s="650">
        <f>IF(ISBLANK('201718 APC &amp; OPROC'!J1239),"",'201718 APC &amp; OPROC'!J1239)</f>
        <v>5</v>
      </c>
      <c r="K1239" s="650">
        <f>IF(ISNUMBER('201718 APC &amp; OPROC'!K1239),'201718 APC &amp; OPROC'!K1239*(1+VLOOKUP(LEFT($B1239,2),'Adjustment factors'!$B$9:$M$99,K$1,FALSE)),"-")</f>
        <v>227.13165999999995</v>
      </c>
      <c r="L1239" s="650" t="str">
        <f>IF(ISBLANK('201718 APC &amp; OPROC'!L1239),"",'201718 APC &amp; OPROC'!L1239)</f>
        <v>No</v>
      </c>
      <c r="M1239" s="651" t="str">
        <f>IF(ISBLANK('201718 APC &amp; OPROC'!M1239),"",'201718 APC &amp; OPROC'!M1239)</f>
        <v>-</v>
      </c>
      <c r="N1239" s="654" t="str">
        <f t="shared" si="19"/>
        <v>-</v>
      </c>
      <c r="O1239" s="652" t="str">
        <f>IF(ISBLANK('201718 APC &amp; OPROC'!O1239),"",'201718 APC &amp; OPROC'!O1239)</f>
        <v>Sub-HRG</v>
      </c>
      <c r="P1239" s="645" t="str">
        <f>IF(ISBLANK('201718 APC &amp; OPROC'!P1239),"",'201718 APC &amp; OPROC'!P1239)</f>
        <v>DayCase</v>
      </c>
      <c r="Q1239" s="653" t="str">
        <f>IF(ISBLANK('201718 APC &amp; OPROC'!Q1239),"",'201718 APC &amp; OPROC'!Q1239)</f>
        <v>DC/EL</v>
      </c>
      <c r="R1239" s="647" t="str">
        <f>IF(ISBLANK('201718 APC &amp; OPROC'!R1239),"",'201718 APC &amp; OPROC'!R1239)</f>
        <v>BPT price</v>
      </c>
      <c r="S1239" s="647" t="str">
        <f>IF(ISBLANK('201718 APC &amp; OPROC'!S1239),"",'201718 APC &amp; OPROC'!S1239)</f>
        <v/>
      </c>
      <c r="T1239" s="647" t="str">
        <f>IF(ISBLANK('201718 APC &amp; OPROC'!T1239),"",'201718 APC &amp; OPROC'!T1239)</f>
        <v>BP15</v>
      </c>
      <c r="V1239" s="315"/>
      <c r="W1239" s="315"/>
    </row>
    <row r="1240" spans="2:23" s="139" customFormat="1" x14ac:dyDescent="0.35">
      <c r="B1240" s="648" t="s">
        <v>2905</v>
      </c>
      <c r="C1240" s="164" t="s">
        <v>2906</v>
      </c>
      <c r="D1240" s="649" t="str">
        <f>IF(ISNUMBER('201718 APC &amp; OPROC'!D1240),'201718 APC &amp; OPROC'!D1240*(1+VLOOKUP(LEFT($B1240,2),'Adjustment factors'!$B$9:$M$99,D$1,FALSE)),"-")</f>
        <v>-</v>
      </c>
      <c r="E1240" s="650">
        <f>IF(ISNUMBER('201718 APC &amp; OPROC'!E1240),'201718 APC &amp; OPROC'!E1240*(1+VLOOKUP(LEFT($B1240,2),'Adjustment factors'!$B$9:$M$99,E$1,FALSE)),"-")</f>
        <v>1782.0558525525789</v>
      </c>
      <c r="F1240" s="649" t="str">
        <f>IF(ISNUMBER('201718 APC &amp; OPROC'!F1240),'201718 APC &amp; OPROC'!F1240*(1+VLOOKUP(LEFT($B1240,2),'Adjustment factors'!$B$9:$M$99,F$1,FALSE)),"-")</f>
        <v>-</v>
      </c>
      <c r="G1240" s="649" t="str">
        <f>IF(ISNUMBER('201718 APC &amp; OPROC'!G1240),'201718 APC &amp; OPROC'!G1240*(1+VLOOKUP(LEFT($B1240,2),'Adjustment factors'!$B$9:$M$99,G$1,FALSE)),"-")</f>
        <v>-</v>
      </c>
      <c r="H1240" s="650">
        <f>IF(ISBLANK('201718 APC &amp; OPROC'!H1240),"",'201718 APC &amp; OPROC'!H1240)</f>
        <v>5</v>
      </c>
      <c r="I1240" s="650">
        <f>IF(ISNUMBER('201718 APC &amp; OPROC'!I1240),'201718 APC &amp; OPROC'!I1240*(1+VLOOKUP(LEFT($B1240,2),'Adjustment factors'!$B$9:$M$99,I$1,FALSE)),"-")</f>
        <v>1782.0558525525789</v>
      </c>
      <c r="J1240" s="650">
        <f>IF(ISBLANK('201718 APC &amp; OPROC'!J1240),"",'201718 APC &amp; OPROC'!J1240)</f>
        <v>5</v>
      </c>
      <c r="K1240" s="650">
        <f>IF(ISNUMBER('201718 APC &amp; OPROC'!K1240),'201718 APC &amp; OPROC'!K1240*(1+VLOOKUP(LEFT($B1240,2),'Adjustment factors'!$B$9:$M$99,K$1,FALSE)),"-")</f>
        <v>385.22329999999994</v>
      </c>
      <c r="L1240" s="650" t="str">
        <f>IF(ISBLANK('201718 APC &amp; OPROC'!L1240),"",'201718 APC &amp; OPROC'!L1240)</f>
        <v>No</v>
      </c>
      <c r="M1240" s="651" t="str">
        <f>IF(ISBLANK('201718 APC &amp; OPROC'!M1240),"",'201718 APC &amp; OPROC'!M1240)</f>
        <v>-</v>
      </c>
      <c r="N1240" s="654" t="str">
        <f t="shared" si="19"/>
        <v>-</v>
      </c>
      <c r="O1240" s="652" t="str">
        <f>IF(ISBLANK('201718 APC &amp; OPROC'!O1240),"",'201718 APC &amp; OPROC'!O1240)</f>
        <v>-</v>
      </c>
      <c r="P1240" s="645" t="str">
        <f>IF(ISBLANK('201718 APC &amp; OPROC'!P1240),"",'201718 APC &amp; OPROC'!P1240)</f>
        <v>-</v>
      </c>
      <c r="Q1240" s="653" t="str">
        <f>IF(ISBLANK('201718 APC &amp; OPROC'!Q1240),"",'201718 APC &amp; OPROC'!Q1240)</f>
        <v>-</v>
      </c>
      <c r="R1240" s="647" t="str">
        <f>IF(ISBLANK('201718 APC &amp; OPROC'!R1240),"",'201718 APC &amp; OPROC'!R1240)</f>
        <v>-</v>
      </c>
      <c r="S1240" s="647" t="str">
        <f>IF(ISBLANK('201718 APC &amp; OPROC'!S1240),"",'201718 APC &amp; OPROC'!S1240)</f>
        <v/>
      </c>
      <c r="T1240" s="647" t="str">
        <f>IF(ISBLANK('201718 APC &amp; OPROC'!T1240),"",'201718 APC &amp; OPROC'!T1240)</f>
        <v/>
      </c>
      <c r="V1240" s="315"/>
      <c r="W1240" s="315"/>
    </row>
    <row r="1241" spans="2:23" s="139" customFormat="1" x14ac:dyDescent="0.35">
      <c r="B1241" s="648" t="s">
        <v>2907</v>
      </c>
      <c r="C1241" s="164" t="s">
        <v>2908</v>
      </c>
      <c r="D1241" s="649">
        <f>IF(ISNUMBER('201718 APC &amp; OPROC'!D1241),'201718 APC &amp; OPROC'!D1241*(1+VLOOKUP(LEFT($B1241,2),'Adjustment factors'!$B$9:$M$99,D$1,FALSE)),"-")</f>
        <v>119.34312746946897</v>
      </c>
      <c r="E1241" s="650">
        <f>IF(ISNUMBER('201718 APC &amp; OPROC'!E1241),'201718 APC &amp; OPROC'!E1241*(1+VLOOKUP(LEFT($B1241,2),'Adjustment factors'!$B$9:$M$99,E$1,FALSE)),"-")</f>
        <v>1098.3613256935871</v>
      </c>
      <c r="F1241" s="649" t="str">
        <f>IF(ISNUMBER('201718 APC &amp; OPROC'!F1241),'201718 APC &amp; OPROC'!F1241*(1+VLOOKUP(LEFT($B1241,2),'Adjustment factors'!$B$9:$M$99,F$1,FALSE)),"-")</f>
        <v>-</v>
      </c>
      <c r="G1241" s="649" t="str">
        <f>IF(ISNUMBER('201718 APC &amp; OPROC'!G1241),'201718 APC &amp; OPROC'!G1241*(1+VLOOKUP(LEFT($B1241,2),'Adjustment factors'!$B$9:$M$99,G$1,FALSE)),"-")</f>
        <v>-</v>
      </c>
      <c r="H1241" s="650">
        <f>IF(ISBLANK('201718 APC &amp; OPROC'!H1241),"",'201718 APC &amp; OPROC'!H1241)</f>
        <v>5</v>
      </c>
      <c r="I1241" s="650">
        <f>IF(ISNUMBER('201718 APC &amp; OPROC'!I1241),'201718 APC &amp; OPROC'!I1241*(1+VLOOKUP(LEFT($B1241,2),'Adjustment factors'!$B$9:$M$99,I$1,FALSE)),"-")</f>
        <v>1098.3613256935871</v>
      </c>
      <c r="J1241" s="650">
        <f>IF(ISBLANK('201718 APC &amp; OPROC'!J1241),"",'201718 APC &amp; OPROC'!J1241)</f>
        <v>5</v>
      </c>
      <c r="K1241" s="650">
        <f>IF(ISNUMBER('201718 APC &amp; OPROC'!K1241),'201718 APC &amp; OPROC'!K1241*(1+VLOOKUP(LEFT($B1241,2),'Adjustment factors'!$B$9:$M$99,K$1,FALSE)),"-")</f>
        <v>227.13165999999995</v>
      </c>
      <c r="L1241" s="650" t="str">
        <f>IF(ISBLANK('201718 APC &amp; OPROC'!L1241),"",'201718 APC &amp; OPROC'!L1241)</f>
        <v>No</v>
      </c>
      <c r="M1241" s="651" t="str">
        <f>IF(ISBLANK('201718 APC &amp; OPROC'!M1241),"",'201718 APC &amp; OPROC'!M1241)</f>
        <v>-</v>
      </c>
      <c r="N1241" s="654" t="str">
        <f t="shared" si="19"/>
        <v>-</v>
      </c>
      <c r="O1241" s="652" t="str">
        <f>IF(ISBLANK('201718 APC &amp; OPROC'!O1241),"",'201718 APC &amp; OPROC'!O1241)</f>
        <v>-</v>
      </c>
      <c r="P1241" s="645" t="str">
        <f>IF(ISBLANK('201718 APC &amp; OPROC'!P1241),"",'201718 APC &amp; OPROC'!P1241)</f>
        <v>-</v>
      </c>
      <c r="Q1241" s="653" t="str">
        <f>IF(ISBLANK('201718 APC &amp; OPROC'!Q1241),"",'201718 APC &amp; OPROC'!Q1241)</f>
        <v>-</v>
      </c>
      <c r="R1241" s="647" t="str">
        <f>IF(ISBLANK('201718 APC &amp; OPROC'!R1241),"",'201718 APC &amp; OPROC'!R1241)</f>
        <v>-</v>
      </c>
      <c r="S1241" s="647" t="str">
        <f>IF(ISBLANK('201718 APC &amp; OPROC'!S1241),"",'201718 APC &amp; OPROC'!S1241)</f>
        <v/>
      </c>
      <c r="T1241" s="647" t="str">
        <f>IF(ISBLANK('201718 APC &amp; OPROC'!T1241),"",'201718 APC &amp; OPROC'!T1241)</f>
        <v/>
      </c>
      <c r="V1241" s="315"/>
      <c r="W1241" s="315"/>
    </row>
    <row r="1242" spans="2:23" s="139" customFormat="1" x14ac:dyDescent="0.35">
      <c r="B1242" s="648" t="s">
        <v>2909</v>
      </c>
      <c r="C1242" s="164" t="s">
        <v>2910</v>
      </c>
      <c r="D1242" s="649">
        <f>IF(ISNUMBER('201718 APC &amp; OPROC'!D1242),'201718 APC &amp; OPROC'!D1242*(1+VLOOKUP(LEFT($B1242,2),'Adjustment factors'!$B$9:$M$99,D$1,FALSE)),"-")</f>
        <v>127.43418695892449</v>
      </c>
      <c r="E1242" s="650">
        <f>IF(ISNUMBER('201718 APC &amp; OPROC'!E1242),'201718 APC &amp; OPROC'!E1242*(1+VLOOKUP(LEFT($B1242,2),'Adjustment factors'!$B$9:$M$99,E$1,FALSE)),"-")</f>
        <v>483.44080449496749</v>
      </c>
      <c r="F1242" s="649" t="str">
        <f>IF(ISNUMBER('201718 APC &amp; OPROC'!F1242),'201718 APC &amp; OPROC'!F1242*(1+VLOOKUP(LEFT($B1242,2),'Adjustment factors'!$B$9:$M$99,F$1,FALSE)),"-")</f>
        <v>-</v>
      </c>
      <c r="G1242" s="649" t="str">
        <f>IF(ISNUMBER('201718 APC &amp; OPROC'!G1242),'201718 APC &amp; OPROC'!G1242*(1+VLOOKUP(LEFT($B1242,2),'Adjustment factors'!$B$9:$M$99,G$1,FALSE)),"-")</f>
        <v>-</v>
      </c>
      <c r="H1242" s="650">
        <f>IF(ISBLANK('201718 APC &amp; OPROC'!H1242),"",'201718 APC &amp; OPROC'!H1242)</f>
        <v>5</v>
      </c>
      <c r="I1242" s="650">
        <f>IF(ISNUMBER('201718 APC &amp; OPROC'!I1242),'201718 APC &amp; OPROC'!I1242*(1+VLOOKUP(LEFT($B1242,2),'Adjustment factors'!$B$9:$M$99,I$1,FALSE)),"-")</f>
        <v>483.44080449496749</v>
      </c>
      <c r="J1242" s="650">
        <f>IF(ISBLANK('201718 APC &amp; OPROC'!J1242),"",'201718 APC &amp; OPROC'!J1242)</f>
        <v>5</v>
      </c>
      <c r="K1242" s="650">
        <f>IF(ISNUMBER('201718 APC &amp; OPROC'!K1242),'201718 APC &amp; OPROC'!K1242*(1+VLOOKUP(LEFT($B1242,2),'Adjustment factors'!$B$9:$M$99,K$1,FALSE)),"-")</f>
        <v>227.13165999999995</v>
      </c>
      <c r="L1242" s="650" t="str">
        <f>IF(ISBLANK('201718 APC &amp; OPROC'!L1242),"",'201718 APC &amp; OPROC'!L1242)</f>
        <v>No</v>
      </c>
      <c r="M1242" s="651" t="str">
        <f>IF(ISBLANK('201718 APC &amp; OPROC'!M1242),"",'201718 APC &amp; OPROC'!M1242)</f>
        <v>-</v>
      </c>
      <c r="N1242" s="654" t="str">
        <f t="shared" si="19"/>
        <v>-</v>
      </c>
      <c r="O1242" s="652" t="str">
        <f>IF(ISBLANK('201718 APC &amp; OPROC'!O1242),"",'201718 APC &amp; OPROC'!O1242)</f>
        <v>-</v>
      </c>
      <c r="P1242" s="645" t="str">
        <f>IF(ISBLANK('201718 APC &amp; OPROC'!P1242),"",'201718 APC &amp; OPROC'!P1242)</f>
        <v>-</v>
      </c>
      <c r="Q1242" s="653" t="str">
        <f>IF(ISBLANK('201718 APC &amp; OPROC'!Q1242),"",'201718 APC &amp; OPROC'!Q1242)</f>
        <v>-</v>
      </c>
      <c r="R1242" s="647" t="str">
        <f>IF(ISBLANK('201718 APC &amp; OPROC'!R1242),"",'201718 APC &amp; OPROC'!R1242)</f>
        <v>-</v>
      </c>
      <c r="S1242" s="647" t="str">
        <f>IF(ISBLANK('201718 APC &amp; OPROC'!S1242),"",'201718 APC &amp; OPROC'!S1242)</f>
        <v/>
      </c>
      <c r="T1242" s="647" t="str">
        <f>IF(ISBLANK('201718 APC &amp; OPROC'!T1242),"",'201718 APC &amp; OPROC'!T1242)</f>
        <v/>
      </c>
      <c r="V1242" s="315"/>
      <c r="W1242" s="315"/>
    </row>
    <row r="1243" spans="2:23" s="139" customFormat="1" x14ac:dyDescent="0.35">
      <c r="B1243" s="648" t="s">
        <v>2911</v>
      </c>
      <c r="C1243" s="164" t="s">
        <v>2912</v>
      </c>
      <c r="D1243" s="649" t="str">
        <f>IF(ISNUMBER('201718 APC &amp; OPROC'!D1243),'201718 APC &amp; OPROC'!D1243*(1+VLOOKUP(LEFT($B1243,2),'Adjustment factors'!$B$9:$M$99,D$1,FALSE)),"-")</f>
        <v>-</v>
      </c>
      <c r="E1243" s="650">
        <f>IF(ISNUMBER('201718 APC &amp; OPROC'!E1243),'201718 APC &amp; OPROC'!E1243*(1+VLOOKUP(LEFT($B1243,2),'Adjustment factors'!$B$9:$M$99,E$1,FALSE)),"-")</f>
        <v>5549.4554273303065</v>
      </c>
      <c r="F1243" s="649" t="str">
        <f>IF(ISNUMBER('201718 APC &amp; OPROC'!F1243),'201718 APC &amp; OPROC'!F1243*(1+VLOOKUP(LEFT($B1243,2),'Adjustment factors'!$B$9:$M$99,F$1,FALSE)),"-")</f>
        <v>-</v>
      </c>
      <c r="G1243" s="649" t="str">
        <f>IF(ISNUMBER('201718 APC &amp; OPROC'!G1243),'201718 APC &amp; OPROC'!G1243*(1+VLOOKUP(LEFT($B1243,2),'Adjustment factors'!$B$9:$M$99,G$1,FALSE)),"-")</f>
        <v>-</v>
      </c>
      <c r="H1243" s="650">
        <f>IF(ISBLANK('201718 APC &amp; OPROC'!H1243),"",'201718 APC &amp; OPROC'!H1243)</f>
        <v>11</v>
      </c>
      <c r="I1243" s="650">
        <f>IF(ISNUMBER('201718 APC &amp; OPROC'!I1243),'201718 APC &amp; OPROC'!I1243*(1+VLOOKUP(LEFT($B1243,2),'Adjustment factors'!$B$9:$M$99,I$1,FALSE)),"-")</f>
        <v>5549.4554273303065</v>
      </c>
      <c r="J1243" s="650">
        <f>IF(ISBLANK('201718 APC &amp; OPROC'!J1243),"",'201718 APC &amp; OPROC'!J1243)</f>
        <v>33</v>
      </c>
      <c r="K1243" s="650">
        <f>IF(ISNUMBER('201718 APC &amp; OPROC'!K1243),'201718 APC &amp; OPROC'!K1243*(1+VLOOKUP(LEFT($B1243,2),'Adjustment factors'!$B$9:$M$99,K$1,FALSE)),"-")</f>
        <v>227.13165999999995</v>
      </c>
      <c r="L1243" s="650" t="str">
        <f>IF(ISBLANK('201718 APC &amp; OPROC'!L1243),"",'201718 APC &amp; OPROC'!L1243)</f>
        <v>No</v>
      </c>
      <c r="M1243" s="651" t="str">
        <f>IF(ISBLANK('201718 APC &amp; OPROC'!M1243),"",'201718 APC &amp; OPROC'!M1243)</f>
        <v>-</v>
      </c>
      <c r="N1243" s="654" t="str">
        <f t="shared" si="19"/>
        <v>-</v>
      </c>
      <c r="O1243" s="652" t="str">
        <f>IF(ISBLANK('201718 APC &amp; OPROC'!O1243),"",'201718 APC &amp; OPROC'!O1243)</f>
        <v>-</v>
      </c>
      <c r="P1243" s="645" t="str">
        <f>IF(ISBLANK('201718 APC &amp; OPROC'!P1243),"",'201718 APC &amp; OPROC'!P1243)</f>
        <v>-</v>
      </c>
      <c r="Q1243" s="653" t="str">
        <f>IF(ISBLANK('201718 APC &amp; OPROC'!Q1243),"",'201718 APC &amp; OPROC'!Q1243)</f>
        <v>-</v>
      </c>
      <c r="R1243" s="647" t="str">
        <f>IF(ISBLANK('201718 APC &amp; OPROC'!R1243),"",'201718 APC &amp; OPROC'!R1243)</f>
        <v>-</v>
      </c>
      <c r="S1243" s="647" t="str">
        <f>IF(ISBLANK('201718 APC &amp; OPROC'!S1243),"",'201718 APC &amp; OPROC'!S1243)</f>
        <v/>
      </c>
      <c r="T1243" s="647" t="str">
        <f>IF(ISBLANK('201718 APC &amp; OPROC'!T1243),"",'201718 APC &amp; OPROC'!T1243)</f>
        <v/>
      </c>
      <c r="V1243" s="315"/>
      <c r="W1243" s="315"/>
    </row>
    <row r="1244" spans="2:23" s="139" customFormat="1" x14ac:dyDescent="0.35">
      <c r="B1244" s="648" t="s">
        <v>2913</v>
      </c>
      <c r="C1244" s="164" t="s">
        <v>2914</v>
      </c>
      <c r="D1244" s="649" t="str">
        <f>IF(ISNUMBER('201718 APC &amp; OPROC'!D1244),'201718 APC &amp; OPROC'!D1244*(1+VLOOKUP(LEFT($B1244,2),'Adjustment factors'!$B$9:$M$99,D$1,FALSE)),"-")</f>
        <v>-</v>
      </c>
      <c r="E1244" s="650">
        <f>IF(ISNUMBER('201718 APC &amp; OPROC'!E1244),'201718 APC &amp; OPROC'!E1244*(1+VLOOKUP(LEFT($B1244,2),'Adjustment factors'!$B$9:$M$99,E$1,FALSE)),"-")</f>
        <v>5297.6212007210033</v>
      </c>
      <c r="F1244" s="649" t="str">
        <f>IF(ISNUMBER('201718 APC &amp; OPROC'!F1244),'201718 APC &amp; OPROC'!F1244*(1+VLOOKUP(LEFT($B1244,2),'Adjustment factors'!$B$9:$M$99,F$1,FALSE)),"-")</f>
        <v>-</v>
      </c>
      <c r="G1244" s="649" t="str">
        <f>IF(ISNUMBER('201718 APC &amp; OPROC'!G1244),'201718 APC &amp; OPROC'!G1244*(1+VLOOKUP(LEFT($B1244,2),'Adjustment factors'!$B$9:$M$99,G$1,FALSE)),"-")</f>
        <v>-</v>
      </c>
      <c r="H1244" s="650">
        <f>IF(ISBLANK('201718 APC &amp; OPROC'!H1244),"",'201718 APC &amp; OPROC'!H1244)</f>
        <v>5</v>
      </c>
      <c r="I1244" s="650">
        <f>IF(ISNUMBER('201718 APC &amp; OPROC'!I1244),'201718 APC &amp; OPROC'!I1244*(1+VLOOKUP(LEFT($B1244,2),'Adjustment factors'!$B$9:$M$99,I$1,FALSE)),"-")</f>
        <v>5297.6212007210033</v>
      </c>
      <c r="J1244" s="650">
        <f>IF(ISBLANK('201718 APC &amp; OPROC'!J1244),"",'201718 APC &amp; OPROC'!J1244)</f>
        <v>5</v>
      </c>
      <c r="K1244" s="650">
        <f>IF(ISNUMBER('201718 APC &amp; OPROC'!K1244),'201718 APC &amp; OPROC'!K1244*(1+VLOOKUP(LEFT($B1244,2),'Adjustment factors'!$B$9:$M$99,K$1,FALSE)),"-")</f>
        <v>227.13165999999995</v>
      </c>
      <c r="L1244" s="650" t="str">
        <f>IF(ISBLANK('201718 APC &amp; OPROC'!L1244),"",'201718 APC &amp; OPROC'!L1244)</f>
        <v>No</v>
      </c>
      <c r="M1244" s="651" t="str">
        <f>IF(ISBLANK('201718 APC &amp; OPROC'!M1244),"",'201718 APC &amp; OPROC'!M1244)</f>
        <v>-</v>
      </c>
      <c r="N1244" s="654" t="str">
        <f t="shared" si="19"/>
        <v>-</v>
      </c>
      <c r="O1244" s="652" t="str">
        <f>IF(ISBLANK('201718 APC &amp; OPROC'!O1244),"",'201718 APC &amp; OPROC'!O1244)</f>
        <v>-</v>
      </c>
      <c r="P1244" s="645" t="str">
        <f>IF(ISBLANK('201718 APC &amp; OPROC'!P1244),"",'201718 APC &amp; OPROC'!P1244)</f>
        <v>-</v>
      </c>
      <c r="Q1244" s="653" t="str">
        <f>IF(ISBLANK('201718 APC &amp; OPROC'!Q1244),"",'201718 APC &amp; OPROC'!Q1244)</f>
        <v>-</v>
      </c>
      <c r="R1244" s="647" t="str">
        <f>IF(ISBLANK('201718 APC &amp; OPROC'!R1244),"",'201718 APC &amp; OPROC'!R1244)</f>
        <v>-</v>
      </c>
      <c r="S1244" s="647" t="str">
        <f>IF(ISBLANK('201718 APC &amp; OPROC'!S1244),"",'201718 APC &amp; OPROC'!S1244)</f>
        <v/>
      </c>
      <c r="T1244" s="647" t="str">
        <f>IF(ISBLANK('201718 APC &amp; OPROC'!T1244),"",'201718 APC &amp; OPROC'!T1244)</f>
        <v/>
      </c>
      <c r="V1244" s="315"/>
      <c r="W1244" s="315"/>
    </row>
    <row r="1245" spans="2:23" s="139" customFormat="1" x14ac:dyDescent="0.35">
      <c r="B1245" s="648" t="s">
        <v>2915</v>
      </c>
      <c r="C1245" s="164" t="s">
        <v>2916</v>
      </c>
      <c r="D1245" s="649" t="str">
        <f>IF(ISNUMBER('201718 APC &amp; OPROC'!D1245),'201718 APC &amp; OPROC'!D1245*(1+VLOOKUP(LEFT($B1245,2),'Adjustment factors'!$B$9:$M$99,D$1,FALSE)),"-")</f>
        <v>-</v>
      </c>
      <c r="E1245" s="650">
        <f>IF(ISNUMBER('201718 APC &amp; OPROC'!E1245),'201718 APC &amp; OPROC'!E1245*(1+VLOOKUP(LEFT($B1245,2),'Adjustment factors'!$B$9:$M$99,E$1,FALSE)),"-")</f>
        <v>4028.3362433126686</v>
      </c>
      <c r="F1245" s="649" t="str">
        <f>IF(ISNUMBER('201718 APC &amp; OPROC'!F1245),'201718 APC &amp; OPROC'!F1245*(1+VLOOKUP(LEFT($B1245,2),'Adjustment factors'!$B$9:$M$99,F$1,FALSE)),"-")</f>
        <v>-</v>
      </c>
      <c r="G1245" s="649" t="str">
        <f>IF(ISNUMBER('201718 APC &amp; OPROC'!G1245),'201718 APC &amp; OPROC'!G1245*(1+VLOOKUP(LEFT($B1245,2),'Adjustment factors'!$B$9:$M$99,G$1,FALSE)),"-")</f>
        <v>-</v>
      </c>
      <c r="H1245" s="650">
        <f>IF(ISBLANK('201718 APC &amp; OPROC'!H1245),"",'201718 APC &amp; OPROC'!H1245)</f>
        <v>5</v>
      </c>
      <c r="I1245" s="650">
        <f>IF(ISNUMBER('201718 APC &amp; OPROC'!I1245),'201718 APC &amp; OPROC'!I1245*(1+VLOOKUP(LEFT($B1245,2),'Adjustment factors'!$B$9:$M$99,I$1,FALSE)),"-")</f>
        <v>4028.3362433126686</v>
      </c>
      <c r="J1245" s="650">
        <f>IF(ISBLANK('201718 APC &amp; OPROC'!J1245),"",'201718 APC &amp; OPROC'!J1245)</f>
        <v>40</v>
      </c>
      <c r="K1245" s="650">
        <f>IF(ISNUMBER('201718 APC &amp; OPROC'!K1245),'201718 APC &amp; OPROC'!K1245*(1+VLOOKUP(LEFT($B1245,2),'Adjustment factors'!$B$9:$M$99,K$1,FALSE)),"-")</f>
        <v>227.13165999999995</v>
      </c>
      <c r="L1245" s="650" t="str">
        <f>IF(ISBLANK('201718 APC &amp; OPROC'!L1245),"",'201718 APC &amp; OPROC'!L1245)</f>
        <v>No</v>
      </c>
      <c r="M1245" s="651" t="str">
        <f>IF(ISBLANK('201718 APC &amp; OPROC'!M1245),"",'201718 APC &amp; OPROC'!M1245)</f>
        <v>-</v>
      </c>
      <c r="N1245" s="654" t="str">
        <f t="shared" si="19"/>
        <v>-</v>
      </c>
      <c r="O1245" s="652" t="str">
        <f>IF(ISBLANK('201718 APC &amp; OPROC'!O1245),"",'201718 APC &amp; OPROC'!O1245)</f>
        <v>-</v>
      </c>
      <c r="P1245" s="645" t="str">
        <f>IF(ISBLANK('201718 APC &amp; OPROC'!P1245),"",'201718 APC &amp; OPROC'!P1245)</f>
        <v>-</v>
      </c>
      <c r="Q1245" s="653" t="str">
        <f>IF(ISBLANK('201718 APC &amp; OPROC'!Q1245),"",'201718 APC &amp; OPROC'!Q1245)</f>
        <v>-</v>
      </c>
      <c r="R1245" s="647" t="str">
        <f>IF(ISBLANK('201718 APC &amp; OPROC'!R1245),"",'201718 APC &amp; OPROC'!R1245)</f>
        <v>-</v>
      </c>
      <c r="S1245" s="647" t="str">
        <f>IF(ISBLANK('201718 APC &amp; OPROC'!S1245),"",'201718 APC &amp; OPROC'!S1245)</f>
        <v/>
      </c>
      <c r="T1245" s="647" t="str">
        <f>IF(ISBLANK('201718 APC &amp; OPROC'!T1245),"",'201718 APC &amp; OPROC'!T1245)</f>
        <v/>
      </c>
      <c r="V1245" s="315"/>
      <c r="W1245" s="315"/>
    </row>
    <row r="1246" spans="2:23" s="139" customFormat="1" x14ac:dyDescent="0.35">
      <c r="B1246" s="648" t="s">
        <v>2917</v>
      </c>
      <c r="C1246" s="164" t="s">
        <v>2918</v>
      </c>
      <c r="D1246" s="649" t="str">
        <f>IF(ISNUMBER('201718 APC &amp; OPROC'!D1246),'201718 APC &amp; OPROC'!D1246*(1+VLOOKUP(LEFT($B1246,2),'Adjustment factors'!$B$9:$M$99,D$1,FALSE)),"-")</f>
        <v>-</v>
      </c>
      <c r="E1246" s="650">
        <f>IF(ISNUMBER('201718 APC &amp; OPROC'!E1246),'201718 APC &amp; OPROC'!E1246*(1+VLOOKUP(LEFT($B1246,2),'Adjustment factors'!$B$9:$M$99,E$1,FALSE)),"-")</f>
        <v>3580.293824084069</v>
      </c>
      <c r="F1246" s="649" t="str">
        <f>IF(ISNUMBER('201718 APC &amp; OPROC'!F1246),'201718 APC &amp; OPROC'!F1246*(1+VLOOKUP(LEFT($B1246,2),'Adjustment factors'!$B$9:$M$99,F$1,FALSE)),"-")</f>
        <v>-</v>
      </c>
      <c r="G1246" s="649" t="str">
        <f>IF(ISNUMBER('201718 APC &amp; OPROC'!G1246),'201718 APC &amp; OPROC'!G1246*(1+VLOOKUP(LEFT($B1246,2),'Adjustment factors'!$B$9:$M$99,G$1,FALSE)),"-")</f>
        <v>-</v>
      </c>
      <c r="H1246" s="650">
        <f>IF(ISBLANK('201718 APC &amp; OPROC'!H1246),"",'201718 APC &amp; OPROC'!H1246)</f>
        <v>5</v>
      </c>
      <c r="I1246" s="650">
        <f>IF(ISNUMBER('201718 APC &amp; OPROC'!I1246),'201718 APC &amp; OPROC'!I1246*(1+VLOOKUP(LEFT($B1246,2),'Adjustment factors'!$B$9:$M$99,I$1,FALSE)),"-")</f>
        <v>3580.293824084069</v>
      </c>
      <c r="J1246" s="650">
        <f>IF(ISBLANK('201718 APC &amp; OPROC'!J1246),"",'201718 APC &amp; OPROC'!J1246)</f>
        <v>5</v>
      </c>
      <c r="K1246" s="650">
        <f>IF(ISNUMBER('201718 APC &amp; OPROC'!K1246),'201718 APC &amp; OPROC'!K1246*(1+VLOOKUP(LEFT($B1246,2),'Adjustment factors'!$B$9:$M$99,K$1,FALSE)),"-")</f>
        <v>227.13165999999995</v>
      </c>
      <c r="L1246" s="650" t="str">
        <f>IF(ISBLANK('201718 APC &amp; OPROC'!L1246),"",'201718 APC &amp; OPROC'!L1246)</f>
        <v>No</v>
      </c>
      <c r="M1246" s="651" t="str">
        <f>IF(ISBLANK('201718 APC &amp; OPROC'!M1246),"",'201718 APC &amp; OPROC'!M1246)</f>
        <v>-</v>
      </c>
      <c r="N1246" s="654" t="str">
        <f t="shared" si="19"/>
        <v>-</v>
      </c>
      <c r="O1246" s="652" t="str">
        <f>IF(ISBLANK('201718 APC &amp; OPROC'!O1246),"",'201718 APC &amp; OPROC'!O1246)</f>
        <v>-</v>
      </c>
      <c r="P1246" s="645" t="str">
        <f>IF(ISBLANK('201718 APC &amp; OPROC'!P1246),"",'201718 APC &amp; OPROC'!P1246)</f>
        <v>-</v>
      </c>
      <c r="Q1246" s="653" t="str">
        <f>IF(ISBLANK('201718 APC &amp; OPROC'!Q1246),"",'201718 APC &amp; OPROC'!Q1246)</f>
        <v>-</v>
      </c>
      <c r="R1246" s="647" t="str">
        <f>IF(ISBLANK('201718 APC &amp; OPROC'!R1246),"",'201718 APC &amp; OPROC'!R1246)</f>
        <v>-</v>
      </c>
      <c r="S1246" s="647" t="str">
        <f>IF(ISBLANK('201718 APC &amp; OPROC'!S1246),"",'201718 APC &amp; OPROC'!S1246)</f>
        <v/>
      </c>
      <c r="T1246" s="647" t="str">
        <f>IF(ISBLANK('201718 APC &amp; OPROC'!T1246),"",'201718 APC &amp; OPROC'!T1246)</f>
        <v/>
      </c>
      <c r="V1246" s="315"/>
      <c r="W1246" s="315"/>
    </row>
    <row r="1247" spans="2:23" s="139" customFormat="1" x14ac:dyDescent="0.35">
      <c r="B1247" s="648" t="s">
        <v>2919</v>
      </c>
      <c r="C1247" s="164" t="s">
        <v>2920</v>
      </c>
      <c r="D1247" s="649" t="str">
        <f>IF(ISNUMBER('201718 APC &amp; OPROC'!D1247),'201718 APC &amp; OPROC'!D1247*(1+VLOOKUP(LEFT($B1247,2),'Adjustment factors'!$B$9:$M$99,D$1,FALSE)),"-")</f>
        <v>-</v>
      </c>
      <c r="E1247" s="650">
        <f>IF(ISNUMBER('201718 APC &amp; OPROC'!E1247),'201718 APC &amp; OPROC'!E1247*(1+VLOOKUP(LEFT($B1247,2),'Adjustment factors'!$B$9:$M$99,E$1,FALSE)),"-")</f>
        <v>2340.3389573250101</v>
      </c>
      <c r="F1247" s="649" t="str">
        <f>IF(ISNUMBER('201718 APC &amp; OPROC'!F1247),'201718 APC &amp; OPROC'!F1247*(1+VLOOKUP(LEFT($B1247,2),'Adjustment factors'!$B$9:$M$99,F$1,FALSE)),"-")</f>
        <v>-</v>
      </c>
      <c r="G1247" s="649" t="str">
        <f>IF(ISNUMBER('201718 APC &amp; OPROC'!G1247),'201718 APC &amp; OPROC'!G1247*(1+VLOOKUP(LEFT($B1247,2),'Adjustment factors'!$B$9:$M$99,G$1,FALSE)),"-")</f>
        <v>-</v>
      </c>
      <c r="H1247" s="650">
        <f>IF(ISBLANK('201718 APC &amp; OPROC'!H1247),"",'201718 APC &amp; OPROC'!H1247)</f>
        <v>5</v>
      </c>
      <c r="I1247" s="650">
        <f>IF(ISNUMBER('201718 APC &amp; OPROC'!I1247),'201718 APC &amp; OPROC'!I1247*(1+VLOOKUP(LEFT($B1247,2),'Adjustment factors'!$B$9:$M$99,I$1,FALSE)),"-")</f>
        <v>2340.3389573250101</v>
      </c>
      <c r="J1247" s="650">
        <f>IF(ISBLANK('201718 APC &amp; OPROC'!J1247),"",'201718 APC &amp; OPROC'!J1247)</f>
        <v>33</v>
      </c>
      <c r="K1247" s="650">
        <f>IF(ISNUMBER('201718 APC &amp; OPROC'!K1247),'201718 APC &amp; OPROC'!K1247*(1+VLOOKUP(LEFT($B1247,2),'Adjustment factors'!$B$9:$M$99,K$1,FALSE)),"-")</f>
        <v>227.13165999999995</v>
      </c>
      <c r="L1247" s="650" t="str">
        <f>IF(ISBLANK('201718 APC &amp; OPROC'!L1247),"",'201718 APC &amp; OPROC'!L1247)</f>
        <v>No</v>
      </c>
      <c r="M1247" s="651" t="str">
        <f>IF(ISBLANK('201718 APC &amp; OPROC'!M1247),"",'201718 APC &amp; OPROC'!M1247)</f>
        <v>-</v>
      </c>
      <c r="N1247" s="654" t="str">
        <f t="shared" si="19"/>
        <v>-</v>
      </c>
      <c r="O1247" s="652" t="str">
        <f>IF(ISBLANK('201718 APC &amp; OPROC'!O1247),"",'201718 APC &amp; OPROC'!O1247)</f>
        <v>-</v>
      </c>
      <c r="P1247" s="645" t="str">
        <f>IF(ISBLANK('201718 APC &amp; OPROC'!P1247),"",'201718 APC &amp; OPROC'!P1247)</f>
        <v>-</v>
      </c>
      <c r="Q1247" s="653" t="str">
        <f>IF(ISBLANK('201718 APC &amp; OPROC'!Q1247),"",'201718 APC &amp; OPROC'!Q1247)</f>
        <v>-</v>
      </c>
      <c r="R1247" s="647" t="str">
        <f>IF(ISBLANK('201718 APC &amp; OPROC'!R1247),"",'201718 APC &amp; OPROC'!R1247)</f>
        <v>-</v>
      </c>
      <c r="S1247" s="647" t="str">
        <f>IF(ISBLANK('201718 APC &amp; OPROC'!S1247),"",'201718 APC &amp; OPROC'!S1247)</f>
        <v/>
      </c>
      <c r="T1247" s="647" t="str">
        <f>IF(ISBLANK('201718 APC &amp; OPROC'!T1247),"",'201718 APC &amp; OPROC'!T1247)</f>
        <v/>
      </c>
      <c r="V1247" s="315"/>
      <c r="W1247" s="315"/>
    </row>
    <row r="1248" spans="2:23" s="139" customFormat="1" x14ac:dyDescent="0.35">
      <c r="B1248" s="648" t="s">
        <v>2921</v>
      </c>
      <c r="C1248" s="164" t="s">
        <v>2922</v>
      </c>
      <c r="D1248" s="649" t="str">
        <f>IF(ISNUMBER('201718 APC &amp; OPROC'!D1248),'201718 APC &amp; OPROC'!D1248*(1+VLOOKUP(LEFT($B1248,2),'Adjustment factors'!$B$9:$M$99,D$1,FALSE)),"-")</f>
        <v>-</v>
      </c>
      <c r="E1248" s="650">
        <f>IF(ISNUMBER('201718 APC &amp; OPROC'!E1248),'201718 APC &amp; OPROC'!E1248*(1+VLOOKUP(LEFT($B1248,2),'Adjustment factors'!$B$9:$M$99,E$1,FALSE)),"-")</f>
        <v>2506.2056768588482</v>
      </c>
      <c r="F1248" s="649" t="str">
        <f>IF(ISNUMBER('201718 APC &amp; OPROC'!F1248),'201718 APC &amp; OPROC'!F1248*(1+VLOOKUP(LEFT($B1248,2),'Adjustment factors'!$B$9:$M$99,F$1,FALSE)),"-")</f>
        <v>-</v>
      </c>
      <c r="G1248" s="649" t="str">
        <f>IF(ISNUMBER('201718 APC &amp; OPROC'!G1248),'201718 APC &amp; OPROC'!G1248*(1+VLOOKUP(LEFT($B1248,2),'Adjustment factors'!$B$9:$M$99,G$1,FALSE)),"-")</f>
        <v>-</v>
      </c>
      <c r="H1248" s="650">
        <f>IF(ISBLANK('201718 APC &amp; OPROC'!H1248),"",'201718 APC &amp; OPROC'!H1248)</f>
        <v>5</v>
      </c>
      <c r="I1248" s="650">
        <f>IF(ISNUMBER('201718 APC &amp; OPROC'!I1248),'201718 APC &amp; OPROC'!I1248*(1+VLOOKUP(LEFT($B1248,2),'Adjustment factors'!$B$9:$M$99,I$1,FALSE)),"-")</f>
        <v>2506.2056768588482</v>
      </c>
      <c r="J1248" s="650">
        <f>IF(ISBLANK('201718 APC &amp; OPROC'!J1248),"",'201718 APC &amp; OPROC'!J1248)</f>
        <v>8</v>
      </c>
      <c r="K1248" s="650">
        <f>IF(ISNUMBER('201718 APC &amp; OPROC'!K1248),'201718 APC &amp; OPROC'!K1248*(1+VLOOKUP(LEFT($B1248,2),'Adjustment factors'!$B$9:$M$99,K$1,FALSE)),"-")</f>
        <v>227.13165999999995</v>
      </c>
      <c r="L1248" s="650" t="str">
        <f>IF(ISBLANK('201718 APC &amp; OPROC'!L1248),"",'201718 APC &amp; OPROC'!L1248)</f>
        <v>No</v>
      </c>
      <c r="M1248" s="651" t="str">
        <f>IF(ISBLANK('201718 APC &amp; OPROC'!M1248),"",'201718 APC &amp; OPROC'!M1248)</f>
        <v>-</v>
      </c>
      <c r="N1248" s="654" t="str">
        <f t="shared" si="19"/>
        <v>-</v>
      </c>
      <c r="O1248" s="652" t="str">
        <f>IF(ISBLANK('201718 APC &amp; OPROC'!O1248),"",'201718 APC &amp; OPROC'!O1248)</f>
        <v>-</v>
      </c>
      <c r="P1248" s="645" t="str">
        <f>IF(ISBLANK('201718 APC &amp; OPROC'!P1248),"",'201718 APC &amp; OPROC'!P1248)</f>
        <v>-</v>
      </c>
      <c r="Q1248" s="653" t="str">
        <f>IF(ISBLANK('201718 APC &amp; OPROC'!Q1248),"",'201718 APC &amp; OPROC'!Q1248)</f>
        <v>-</v>
      </c>
      <c r="R1248" s="647" t="str">
        <f>IF(ISBLANK('201718 APC &amp; OPROC'!R1248),"",'201718 APC &amp; OPROC'!R1248)</f>
        <v>-</v>
      </c>
      <c r="S1248" s="647" t="str">
        <f>IF(ISBLANK('201718 APC &amp; OPROC'!S1248),"",'201718 APC &amp; OPROC'!S1248)</f>
        <v/>
      </c>
      <c r="T1248" s="647" t="str">
        <f>IF(ISBLANK('201718 APC &amp; OPROC'!T1248),"",'201718 APC &amp; OPROC'!T1248)</f>
        <v/>
      </c>
      <c r="V1248" s="315"/>
      <c r="W1248" s="315"/>
    </row>
    <row r="1249" spans="2:23" s="139" customFormat="1" x14ac:dyDescent="0.35">
      <c r="B1249" s="648" t="s">
        <v>2923</v>
      </c>
      <c r="C1249" s="164" t="s">
        <v>2924</v>
      </c>
      <c r="D1249" s="649" t="str">
        <f>IF(ISNUMBER('201718 APC &amp; OPROC'!D1249),'201718 APC &amp; OPROC'!D1249*(1+VLOOKUP(LEFT($B1249,2),'Adjustment factors'!$B$9:$M$99,D$1,FALSE)),"-")</f>
        <v>-</v>
      </c>
      <c r="E1249" s="650">
        <f>IF(ISNUMBER('201718 APC &amp; OPROC'!E1249),'201718 APC &amp; OPROC'!E1249*(1+VLOOKUP(LEFT($B1249,2),'Adjustment factors'!$B$9:$M$99,E$1,FALSE)),"-")</f>
        <v>2506.2056768588482</v>
      </c>
      <c r="F1249" s="649" t="str">
        <f>IF(ISNUMBER('201718 APC &amp; OPROC'!F1249),'201718 APC &amp; OPROC'!F1249*(1+VLOOKUP(LEFT($B1249,2),'Adjustment factors'!$B$9:$M$99,F$1,FALSE)),"-")</f>
        <v>-</v>
      </c>
      <c r="G1249" s="649" t="str">
        <f>IF(ISNUMBER('201718 APC &amp; OPROC'!G1249),'201718 APC &amp; OPROC'!G1249*(1+VLOOKUP(LEFT($B1249,2),'Adjustment factors'!$B$9:$M$99,G$1,FALSE)),"-")</f>
        <v>-</v>
      </c>
      <c r="H1249" s="650">
        <f>IF(ISBLANK('201718 APC &amp; OPROC'!H1249),"",'201718 APC &amp; OPROC'!H1249)</f>
        <v>5</v>
      </c>
      <c r="I1249" s="650">
        <f>IF(ISNUMBER('201718 APC &amp; OPROC'!I1249),'201718 APC &amp; OPROC'!I1249*(1+VLOOKUP(LEFT($B1249,2),'Adjustment factors'!$B$9:$M$99,I$1,FALSE)),"-")</f>
        <v>2506.2056768588482</v>
      </c>
      <c r="J1249" s="650">
        <f>IF(ISBLANK('201718 APC &amp; OPROC'!J1249),"",'201718 APC &amp; OPROC'!J1249)</f>
        <v>5</v>
      </c>
      <c r="K1249" s="650">
        <f>IF(ISNUMBER('201718 APC &amp; OPROC'!K1249),'201718 APC &amp; OPROC'!K1249*(1+VLOOKUP(LEFT($B1249,2),'Adjustment factors'!$B$9:$M$99,K$1,FALSE)),"-")</f>
        <v>385.22329999999994</v>
      </c>
      <c r="L1249" s="650" t="str">
        <f>IF(ISBLANK('201718 APC &amp; OPROC'!L1249),"",'201718 APC &amp; OPROC'!L1249)</f>
        <v>No</v>
      </c>
      <c r="M1249" s="651" t="str">
        <f>IF(ISBLANK('201718 APC &amp; OPROC'!M1249),"",'201718 APC &amp; OPROC'!M1249)</f>
        <v>-</v>
      </c>
      <c r="N1249" s="654" t="str">
        <f t="shared" si="19"/>
        <v>-</v>
      </c>
      <c r="O1249" s="652" t="str">
        <f>IF(ISBLANK('201718 APC &amp; OPROC'!O1249),"",'201718 APC &amp; OPROC'!O1249)</f>
        <v>-</v>
      </c>
      <c r="P1249" s="645" t="str">
        <f>IF(ISBLANK('201718 APC &amp; OPROC'!P1249),"",'201718 APC &amp; OPROC'!P1249)</f>
        <v>-</v>
      </c>
      <c r="Q1249" s="653" t="str">
        <f>IF(ISBLANK('201718 APC &amp; OPROC'!Q1249),"",'201718 APC &amp; OPROC'!Q1249)</f>
        <v>-</v>
      </c>
      <c r="R1249" s="647" t="str">
        <f>IF(ISBLANK('201718 APC &amp; OPROC'!R1249),"",'201718 APC &amp; OPROC'!R1249)</f>
        <v>-</v>
      </c>
      <c r="S1249" s="647" t="str">
        <f>IF(ISBLANK('201718 APC &amp; OPROC'!S1249),"",'201718 APC &amp; OPROC'!S1249)</f>
        <v/>
      </c>
      <c r="T1249" s="647" t="str">
        <f>IF(ISBLANK('201718 APC &amp; OPROC'!T1249),"",'201718 APC &amp; OPROC'!T1249)</f>
        <v/>
      </c>
      <c r="V1249" s="315"/>
      <c r="W1249" s="315"/>
    </row>
    <row r="1250" spans="2:23" s="139" customFormat="1" x14ac:dyDescent="0.35">
      <c r="B1250" s="648" t="s">
        <v>2925</v>
      </c>
      <c r="C1250" s="164" t="s">
        <v>2926</v>
      </c>
      <c r="D1250" s="649" t="str">
        <f>IF(ISNUMBER('201718 APC &amp; OPROC'!D1250),'201718 APC &amp; OPROC'!D1250*(1+VLOOKUP(LEFT($B1250,2),'Adjustment factors'!$B$9:$M$99,D$1,FALSE)),"-")</f>
        <v>-</v>
      </c>
      <c r="E1250" s="650">
        <f>IF(ISNUMBER('201718 APC &amp; OPROC'!E1250),'201718 APC &amp; OPROC'!E1250*(1+VLOOKUP(LEFT($B1250,2),'Adjustment factors'!$B$9:$M$99,E$1,FALSE)),"-")</f>
        <v>2506.2056768588482</v>
      </c>
      <c r="F1250" s="649" t="str">
        <f>IF(ISNUMBER('201718 APC &amp; OPROC'!F1250),'201718 APC &amp; OPROC'!F1250*(1+VLOOKUP(LEFT($B1250,2),'Adjustment factors'!$B$9:$M$99,F$1,FALSE)),"-")</f>
        <v>-</v>
      </c>
      <c r="G1250" s="649" t="str">
        <f>IF(ISNUMBER('201718 APC &amp; OPROC'!G1250),'201718 APC &amp; OPROC'!G1250*(1+VLOOKUP(LEFT($B1250,2),'Adjustment factors'!$B$9:$M$99,G$1,FALSE)),"-")</f>
        <v>-</v>
      </c>
      <c r="H1250" s="650">
        <f>IF(ISBLANK('201718 APC &amp; OPROC'!H1250),"",'201718 APC &amp; OPROC'!H1250)</f>
        <v>5</v>
      </c>
      <c r="I1250" s="650">
        <f>IF(ISNUMBER('201718 APC &amp; OPROC'!I1250),'201718 APC &amp; OPROC'!I1250*(1+VLOOKUP(LEFT($B1250,2),'Adjustment factors'!$B$9:$M$99,I$1,FALSE)),"-")</f>
        <v>2506.2056768588482</v>
      </c>
      <c r="J1250" s="650">
        <f>IF(ISBLANK('201718 APC &amp; OPROC'!J1250),"",'201718 APC &amp; OPROC'!J1250)</f>
        <v>5</v>
      </c>
      <c r="K1250" s="650">
        <f>IF(ISNUMBER('201718 APC &amp; OPROC'!K1250),'201718 APC &amp; OPROC'!K1250*(1+VLOOKUP(LEFT($B1250,2),'Adjustment factors'!$B$9:$M$99,K$1,FALSE)),"-")</f>
        <v>385.22329999999994</v>
      </c>
      <c r="L1250" s="650" t="str">
        <f>IF(ISBLANK('201718 APC &amp; OPROC'!L1250),"",'201718 APC &amp; OPROC'!L1250)</f>
        <v>No</v>
      </c>
      <c r="M1250" s="651" t="str">
        <f>IF(ISBLANK('201718 APC &amp; OPROC'!M1250),"",'201718 APC &amp; OPROC'!M1250)</f>
        <v>-</v>
      </c>
      <c r="N1250" s="654" t="str">
        <f t="shared" si="19"/>
        <v>-</v>
      </c>
      <c r="O1250" s="652" t="str">
        <f>IF(ISBLANK('201718 APC &amp; OPROC'!O1250),"",'201718 APC &amp; OPROC'!O1250)</f>
        <v>-</v>
      </c>
      <c r="P1250" s="645" t="str">
        <f>IF(ISBLANK('201718 APC &amp; OPROC'!P1250),"",'201718 APC &amp; OPROC'!P1250)</f>
        <v>-</v>
      </c>
      <c r="Q1250" s="653" t="str">
        <f>IF(ISBLANK('201718 APC &amp; OPROC'!Q1250),"",'201718 APC &amp; OPROC'!Q1250)</f>
        <v>-</v>
      </c>
      <c r="R1250" s="647" t="str">
        <f>IF(ISBLANK('201718 APC &amp; OPROC'!R1250),"",'201718 APC &amp; OPROC'!R1250)</f>
        <v>-</v>
      </c>
      <c r="S1250" s="647" t="str">
        <f>IF(ISBLANK('201718 APC &amp; OPROC'!S1250),"",'201718 APC &amp; OPROC'!S1250)</f>
        <v/>
      </c>
      <c r="T1250" s="647" t="str">
        <f>IF(ISBLANK('201718 APC &amp; OPROC'!T1250),"",'201718 APC &amp; OPROC'!T1250)</f>
        <v/>
      </c>
      <c r="V1250" s="315"/>
      <c r="W1250" s="315"/>
    </row>
    <row r="1251" spans="2:23" s="139" customFormat="1" x14ac:dyDescent="0.35">
      <c r="B1251" s="648" t="s">
        <v>2927</v>
      </c>
      <c r="C1251" s="164" t="s">
        <v>2928</v>
      </c>
      <c r="D1251" s="649" t="str">
        <f>IF(ISNUMBER('201718 APC &amp; OPROC'!D1251),'201718 APC &amp; OPROC'!D1251*(1+VLOOKUP(LEFT($B1251,2),'Adjustment factors'!$B$9:$M$99,D$1,FALSE)),"-")</f>
        <v>-</v>
      </c>
      <c r="E1251" s="650">
        <f>IF(ISNUMBER('201718 APC &amp; OPROC'!E1251),'201718 APC &amp; OPROC'!E1251*(1+VLOOKUP(LEFT($B1251,2),'Adjustment factors'!$B$9:$M$99,E$1,FALSE)),"-")</f>
        <v>1098.3613256935871</v>
      </c>
      <c r="F1251" s="649" t="str">
        <f>IF(ISNUMBER('201718 APC &amp; OPROC'!F1251),'201718 APC &amp; OPROC'!F1251*(1+VLOOKUP(LEFT($B1251,2),'Adjustment factors'!$B$9:$M$99,F$1,FALSE)),"-")</f>
        <v>-</v>
      </c>
      <c r="G1251" s="649" t="str">
        <f>IF(ISNUMBER('201718 APC &amp; OPROC'!G1251),'201718 APC &amp; OPROC'!G1251*(1+VLOOKUP(LEFT($B1251,2),'Adjustment factors'!$B$9:$M$99,G$1,FALSE)),"-")</f>
        <v>-</v>
      </c>
      <c r="H1251" s="650">
        <f>IF(ISBLANK('201718 APC &amp; OPROC'!H1251),"",'201718 APC &amp; OPROC'!H1251)</f>
        <v>5</v>
      </c>
      <c r="I1251" s="650">
        <f>IF(ISNUMBER('201718 APC &amp; OPROC'!I1251),'201718 APC &amp; OPROC'!I1251*(1+VLOOKUP(LEFT($B1251,2),'Adjustment factors'!$B$9:$M$99,I$1,FALSE)),"-")</f>
        <v>1098.3613256935871</v>
      </c>
      <c r="J1251" s="650">
        <f>IF(ISBLANK('201718 APC &amp; OPROC'!J1251),"",'201718 APC &amp; OPROC'!J1251)</f>
        <v>5</v>
      </c>
      <c r="K1251" s="650">
        <f>IF(ISNUMBER('201718 APC &amp; OPROC'!K1251),'201718 APC &amp; OPROC'!K1251*(1+VLOOKUP(LEFT($B1251,2),'Adjustment factors'!$B$9:$M$99,K$1,FALSE)),"-")</f>
        <v>227.13165999999995</v>
      </c>
      <c r="L1251" s="650" t="str">
        <f>IF(ISBLANK('201718 APC &amp; OPROC'!L1251),"",'201718 APC &amp; OPROC'!L1251)</f>
        <v>No</v>
      </c>
      <c r="M1251" s="651" t="str">
        <f>IF(ISBLANK('201718 APC &amp; OPROC'!M1251),"",'201718 APC &amp; OPROC'!M1251)</f>
        <v>-</v>
      </c>
      <c r="N1251" s="654" t="str">
        <f t="shared" si="19"/>
        <v>-</v>
      </c>
      <c r="O1251" s="652" t="str">
        <f>IF(ISBLANK('201718 APC &amp; OPROC'!O1251),"",'201718 APC &amp; OPROC'!O1251)</f>
        <v>-</v>
      </c>
      <c r="P1251" s="645" t="str">
        <f>IF(ISBLANK('201718 APC &amp; OPROC'!P1251),"",'201718 APC &amp; OPROC'!P1251)</f>
        <v>-</v>
      </c>
      <c r="Q1251" s="653" t="str">
        <f>IF(ISBLANK('201718 APC &amp; OPROC'!Q1251),"",'201718 APC &amp; OPROC'!Q1251)</f>
        <v>-</v>
      </c>
      <c r="R1251" s="647" t="str">
        <f>IF(ISBLANK('201718 APC &amp; OPROC'!R1251),"",'201718 APC &amp; OPROC'!R1251)</f>
        <v>-</v>
      </c>
      <c r="S1251" s="647" t="str">
        <f>IF(ISBLANK('201718 APC &amp; OPROC'!S1251),"",'201718 APC &amp; OPROC'!S1251)</f>
        <v/>
      </c>
      <c r="T1251" s="647" t="str">
        <f>IF(ISBLANK('201718 APC &amp; OPROC'!T1251),"",'201718 APC &amp; OPROC'!T1251)</f>
        <v/>
      </c>
      <c r="V1251" s="315"/>
      <c r="W1251" s="315"/>
    </row>
    <row r="1252" spans="2:23" s="139" customFormat="1" x14ac:dyDescent="0.35">
      <c r="B1252" s="648" t="s">
        <v>2929</v>
      </c>
      <c r="C1252" s="164" t="s">
        <v>2930</v>
      </c>
      <c r="D1252" s="649">
        <f>IF(ISNUMBER('201718 APC &amp; OPROC'!D1252),'201718 APC &amp; OPROC'!D1252*(1+VLOOKUP(LEFT($B1252,2),'Adjustment factors'!$B$9:$M$99,D$1,FALSE)),"-")</f>
        <v>113.27483285237732</v>
      </c>
      <c r="E1252" s="650">
        <f>IF(ISNUMBER('201718 APC &amp; OPROC'!E1252),'201718 APC &amp; OPROC'!E1252*(1+VLOOKUP(LEFT($B1252,2),'Adjustment factors'!$B$9:$M$99,E$1,FALSE)),"-")</f>
        <v>483.44080449496749</v>
      </c>
      <c r="F1252" s="649" t="str">
        <f>IF(ISNUMBER('201718 APC &amp; OPROC'!F1252),'201718 APC &amp; OPROC'!F1252*(1+VLOOKUP(LEFT($B1252,2),'Adjustment factors'!$B$9:$M$99,F$1,FALSE)),"-")</f>
        <v>-</v>
      </c>
      <c r="G1252" s="649" t="str">
        <f>IF(ISNUMBER('201718 APC &amp; OPROC'!G1252),'201718 APC &amp; OPROC'!G1252*(1+VLOOKUP(LEFT($B1252,2),'Adjustment factors'!$B$9:$M$99,G$1,FALSE)),"-")</f>
        <v>-</v>
      </c>
      <c r="H1252" s="650">
        <f>IF(ISBLANK('201718 APC &amp; OPROC'!H1252),"",'201718 APC &amp; OPROC'!H1252)</f>
        <v>5</v>
      </c>
      <c r="I1252" s="650">
        <f>IF(ISNUMBER('201718 APC &amp; OPROC'!I1252),'201718 APC &amp; OPROC'!I1252*(1+VLOOKUP(LEFT($B1252,2),'Adjustment factors'!$B$9:$M$99,I$1,FALSE)),"-")</f>
        <v>483.44080449496749</v>
      </c>
      <c r="J1252" s="650">
        <f>IF(ISBLANK('201718 APC &amp; OPROC'!J1252),"",'201718 APC &amp; OPROC'!J1252)</f>
        <v>5</v>
      </c>
      <c r="K1252" s="650">
        <f>IF(ISNUMBER('201718 APC &amp; OPROC'!K1252),'201718 APC &amp; OPROC'!K1252*(1+VLOOKUP(LEFT($B1252,2),'Adjustment factors'!$B$9:$M$99,K$1,FALSE)),"-")</f>
        <v>227.13165999999995</v>
      </c>
      <c r="L1252" s="650" t="str">
        <f>IF(ISBLANK('201718 APC &amp; OPROC'!L1252),"",'201718 APC &amp; OPROC'!L1252)</f>
        <v>No</v>
      </c>
      <c r="M1252" s="651" t="str">
        <f>IF(ISBLANK('201718 APC &amp; OPROC'!M1252),"",'201718 APC &amp; OPROC'!M1252)</f>
        <v>-</v>
      </c>
      <c r="N1252" s="654" t="str">
        <f t="shared" si="19"/>
        <v>-</v>
      </c>
      <c r="O1252" s="652" t="str">
        <f>IF(ISBLANK('201718 APC &amp; OPROC'!O1252),"",'201718 APC &amp; OPROC'!O1252)</f>
        <v>-</v>
      </c>
      <c r="P1252" s="645" t="str">
        <f>IF(ISBLANK('201718 APC &amp; OPROC'!P1252),"",'201718 APC &amp; OPROC'!P1252)</f>
        <v>-</v>
      </c>
      <c r="Q1252" s="653" t="str">
        <f>IF(ISBLANK('201718 APC &amp; OPROC'!Q1252),"",'201718 APC &amp; OPROC'!Q1252)</f>
        <v>-</v>
      </c>
      <c r="R1252" s="647" t="str">
        <f>IF(ISBLANK('201718 APC &amp; OPROC'!R1252),"",'201718 APC &amp; OPROC'!R1252)</f>
        <v>-</v>
      </c>
      <c r="S1252" s="647" t="str">
        <f>IF(ISBLANK('201718 APC &amp; OPROC'!S1252),"",'201718 APC &amp; OPROC'!S1252)</f>
        <v/>
      </c>
      <c r="T1252" s="647" t="str">
        <f>IF(ISBLANK('201718 APC &amp; OPROC'!T1252),"",'201718 APC &amp; OPROC'!T1252)</f>
        <v/>
      </c>
      <c r="V1252" s="315"/>
      <c r="W1252" s="315"/>
    </row>
    <row r="1253" spans="2:23" s="139" customFormat="1" x14ac:dyDescent="0.35">
      <c r="B1253" s="648" t="s">
        <v>2931</v>
      </c>
      <c r="C1253" s="164" t="s">
        <v>2932</v>
      </c>
      <c r="D1253" s="649" t="str">
        <f>IF(ISNUMBER('201718 APC &amp; OPROC'!D1253),'201718 APC &amp; OPROC'!D1253*(1+VLOOKUP(LEFT($B1253,2),'Adjustment factors'!$B$9:$M$99,D$1,FALSE)),"-")</f>
        <v>-</v>
      </c>
      <c r="E1253" s="650">
        <f>IF(ISNUMBER('201718 APC &amp; OPROC'!E1253),'201718 APC &amp; OPROC'!E1253*(1+VLOOKUP(LEFT($B1253,2),'Adjustment factors'!$B$9:$M$99,E$1,FALSE)),"-")</f>
        <v>22051.171256074846</v>
      </c>
      <c r="F1253" s="649" t="str">
        <f>IF(ISNUMBER('201718 APC &amp; OPROC'!F1253),'201718 APC &amp; OPROC'!F1253*(1+VLOOKUP(LEFT($B1253,2),'Adjustment factors'!$B$9:$M$99,F$1,FALSE)),"-")</f>
        <v>-</v>
      </c>
      <c r="G1253" s="649" t="str">
        <f>IF(ISNUMBER('201718 APC &amp; OPROC'!G1253),'201718 APC &amp; OPROC'!G1253*(1+VLOOKUP(LEFT($B1253,2),'Adjustment factors'!$B$9:$M$99,G$1,FALSE)),"-")</f>
        <v>-</v>
      </c>
      <c r="H1253" s="650">
        <f>IF(ISBLANK('201718 APC &amp; OPROC'!H1253),"",'201718 APC &amp; OPROC'!H1253)</f>
        <v>180</v>
      </c>
      <c r="I1253" s="650">
        <f>IF(ISNUMBER('201718 APC &amp; OPROC'!I1253),'201718 APC &amp; OPROC'!I1253*(1+VLOOKUP(LEFT($B1253,2),'Adjustment factors'!$B$9:$M$99,I$1,FALSE)),"-")</f>
        <v>22051.171256074846</v>
      </c>
      <c r="J1253" s="650">
        <f>IF(ISBLANK('201718 APC &amp; OPROC'!J1253),"",'201718 APC &amp; OPROC'!J1253)</f>
        <v>180</v>
      </c>
      <c r="K1253" s="650">
        <f>IF(ISNUMBER('201718 APC &amp; OPROC'!K1253),'201718 APC &amp; OPROC'!K1253*(1+VLOOKUP(LEFT($B1253,2),'Adjustment factors'!$B$9:$M$99,K$1,FALSE)),"-")</f>
        <v>227.13165999999995</v>
      </c>
      <c r="L1253" s="650" t="str">
        <f>IF(ISBLANK('201718 APC &amp; OPROC'!L1253),"",'201718 APC &amp; OPROC'!L1253)</f>
        <v>No</v>
      </c>
      <c r="M1253" s="651" t="str">
        <f>IF(ISBLANK('201718 APC &amp; OPROC'!M1253),"",'201718 APC &amp; OPROC'!M1253)</f>
        <v>-</v>
      </c>
      <c r="N1253" s="654" t="str">
        <f t="shared" si="19"/>
        <v>-</v>
      </c>
      <c r="O1253" s="652" t="str">
        <f>IF(ISBLANK('201718 APC &amp; OPROC'!O1253),"",'201718 APC &amp; OPROC'!O1253)</f>
        <v>-</v>
      </c>
      <c r="P1253" s="645" t="str">
        <f>IF(ISBLANK('201718 APC &amp; OPROC'!P1253),"",'201718 APC &amp; OPROC'!P1253)</f>
        <v>-</v>
      </c>
      <c r="Q1253" s="653" t="str">
        <f>IF(ISBLANK('201718 APC &amp; OPROC'!Q1253),"",'201718 APC &amp; OPROC'!Q1253)</f>
        <v>-</v>
      </c>
      <c r="R1253" s="647" t="str">
        <f>IF(ISBLANK('201718 APC &amp; OPROC'!R1253),"",'201718 APC &amp; OPROC'!R1253)</f>
        <v>-</v>
      </c>
      <c r="S1253" s="647" t="str">
        <f>IF(ISBLANK('201718 APC &amp; OPROC'!S1253),"",'201718 APC &amp; OPROC'!S1253)</f>
        <v/>
      </c>
      <c r="T1253" s="647" t="str">
        <f>IF(ISBLANK('201718 APC &amp; OPROC'!T1253),"",'201718 APC &amp; OPROC'!T1253)</f>
        <v/>
      </c>
      <c r="V1253" s="315"/>
      <c r="W1253" s="315"/>
    </row>
    <row r="1254" spans="2:23" s="139" customFormat="1" x14ac:dyDescent="0.35">
      <c r="B1254" s="648" t="s">
        <v>2933</v>
      </c>
      <c r="C1254" s="164" t="s">
        <v>2934</v>
      </c>
      <c r="D1254" s="649" t="str">
        <f>IF(ISNUMBER('201718 APC &amp; OPROC'!D1254),'201718 APC &amp; OPROC'!D1254*(1+VLOOKUP(LEFT($B1254,2),'Adjustment factors'!$B$9:$M$99,D$1,FALSE)),"-")</f>
        <v>-</v>
      </c>
      <c r="E1254" s="650">
        <f>IF(ISNUMBER('201718 APC &amp; OPROC'!E1254),'201718 APC &amp; OPROC'!E1254*(1+VLOOKUP(LEFT($B1254,2),'Adjustment factors'!$B$9:$M$99,E$1,FALSE)),"-")</f>
        <v>15577.312282074245</v>
      </c>
      <c r="F1254" s="649" t="str">
        <f>IF(ISNUMBER('201718 APC &amp; OPROC'!F1254),'201718 APC &amp; OPROC'!F1254*(1+VLOOKUP(LEFT($B1254,2),'Adjustment factors'!$B$9:$M$99,F$1,FALSE)),"-")</f>
        <v>-</v>
      </c>
      <c r="G1254" s="649" t="str">
        <f>IF(ISNUMBER('201718 APC &amp; OPROC'!G1254),'201718 APC &amp; OPROC'!G1254*(1+VLOOKUP(LEFT($B1254,2),'Adjustment factors'!$B$9:$M$99,G$1,FALSE)),"-")</f>
        <v>-</v>
      </c>
      <c r="H1254" s="650">
        <f>IF(ISBLANK('201718 APC &amp; OPROC'!H1254),"",'201718 APC &amp; OPROC'!H1254)</f>
        <v>64</v>
      </c>
      <c r="I1254" s="650">
        <f>IF(ISNUMBER('201718 APC &amp; OPROC'!I1254),'201718 APC &amp; OPROC'!I1254*(1+VLOOKUP(LEFT($B1254,2),'Adjustment factors'!$B$9:$M$99,I$1,FALSE)),"-")</f>
        <v>15577.312282074245</v>
      </c>
      <c r="J1254" s="650">
        <f>IF(ISBLANK('201718 APC &amp; OPROC'!J1254),"",'201718 APC &amp; OPROC'!J1254)</f>
        <v>122</v>
      </c>
      <c r="K1254" s="650">
        <f>IF(ISNUMBER('201718 APC &amp; OPROC'!K1254),'201718 APC &amp; OPROC'!K1254*(1+VLOOKUP(LEFT($B1254,2),'Adjustment factors'!$B$9:$M$99,K$1,FALSE)),"-")</f>
        <v>227.13165999999995</v>
      </c>
      <c r="L1254" s="650" t="str">
        <f>IF(ISBLANK('201718 APC &amp; OPROC'!L1254),"",'201718 APC &amp; OPROC'!L1254)</f>
        <v>No</v>
      </c>
      <c r="M1254" s="651" t="str">
        <f>IF(ISBLANK('201718 APC &amp; OPROC'!M1254),"",'201718 APC &amp; OPROC'!M1254)</f>
        <v>-</v>
      </c>
      <c r="N1254" s="654" t="str">
        <f t="shared" si="19"/>
        <v>-</v>
      </c>
      <c r="O1254" s="652" t="str">
        <f>IF(ISBLANK('201718 APC &amp; OPROC'!O1254),"",'201718 APC &amp; OPROC'!O1254)</f>
        <v>-</v>
      </c>
      <c r="P1254" s="645" t="str">
        <f>IF(ISBLANK('201718 APC &amp; OPROC'!P1254),"",'201718 APC &amp; OPROC'!P1254)</f>
        <v>-</v>
      </c>
      <c r="Q1254" s="653" t="str">
        <f>IF(ISBLANK('201718 APC &amp; OPROC'!Q1254),"",'201718 APC &amp; OPROC'!Q1254)</f>
        <v>-</v>
      </c>
      <c r="R1254" s="647" t="str">
        <f>IF(ISBLANK('201718 APC &amp; OPROC'!R1254),"",'201718 APC &amp; OPROC'!R1254)</f>
        <v>-</v>
      </c>
      <c r="S1254" s="647" t="str">
        <f>IF(ISBLANK('201718 APC &amp; OPROC'!S1254),"",'201718 APC &amp; OPROC'!S1254)</f>
        <v/>
      </c>
      <c r="T1254" s="647" t="str">
        <f>IF(ISBLANK('201718 APC &amp; OPROC'!T1254),"",'201718 APC &amp; OPROC'!T1254)</f>
        <v/>
      </c>
      <c r="V1254" s="315"/>
      <c r="W1254" s="315"/>
    </row>
    <row r="1255" spans="2:23" s="139" customFormat="1" x14ac:dyDescent="0.35">
      <c r="B1255" s="648" t="s">
        <v>2935</v>
      </c>
      <c r="C1255" s="164" t="s">
        <v>2936</v>
      </c>
      <c r="D1255" s="649" t="str">
        <f>IF(ISNUMBER('201718 APC &amp; OPROC'!D1255),'201718 APC &amp; OPROC'!D1255*(1+VLOOKUP(LEFT($B1255,2),'Adjustment factors'!$B$9:$M$99,D$1,FALSE)),"-")</f>
        <v>-</v>
      </c>
      <c r="E1255" s="650">
        <f>IF(ISNUMBER('201718 APC &amp; OPROC'!E1255),'201718 APC &amp; OPROC'!E1255*(1+VLOOKUP(LEFT($B1255,2),'Adjustment factors'!$B$9:$M$99,E$1,FALSE)),"-")</f>
        <v>12041.519285182181</v>
      </c>
      <c r="F1255" s="649" t="str">
        <f>IF(ISNUMBER('201718 APC &amp; OPROC'!F1255),'201718 APC &amp; OPROC'!F1255*(1+VLOOKUP(LEFT($B1255,2),'Adjustment factors'!$B$9:$M$99,F$1,FALSE)),"-")</f>
        <v>-</v>
      </c>
      <c r="G1255" s="649" t="str">
        <f>IF(ISNUMBER('201718 APC &amp; OPROC'!G1255),'201718 APC &amp; OPROC'!G1255*(1+VLOOKUP(LEFT($B1255,2),'Adjustment factors'!$B$9:$M$99,G$1,FALSE)),"-")</f>
        <v>-</v>
      </c>
      <c r="H1255" s="650">
        <f>IF(ISBLANK('201718 APC &amp; OPROC'!H1255),"",'201718 APC &amp; OPROC'!H1255)</f>
        <v>40</v>
      </c>
      <c r="I1255" s="650">
        <f>IF(ISNUMBER('201718 APC &amp; OPROC'!I1255),'201718 APC &amp; OPROC'!I1255*(1+VLOOKUP(LEFT($B1255,2),'Adjustment factors'!$B$9:$M$99,I$1,FALSE)),"-")</f>
        <v>12041.519285182181</v>
      </c>
      <c r="J1255" s="650">
        <f>IF(ISBLANK('201718 APC &amp; OPROC'!J1255),"",'201718 APC &amp; OPROC'!J1255)</f>
        <v>76</v>
      </c>
      <c r="K1255" s="650">
        <f>IF(ISNUMBER('201718 APC &amp; OPROC'!K1255),'201718 APC &amp; OPROC'!K1255*(1+VLOOKUP(LEFT($B1255,2),'Adjustment factors'!$B$9:$M$99,K$1,FALSE)),"-")</f>
        <v>227.13165999999995</v>
      </c>
      <c r="L1255" s="650" t="str">
        <f>IF(ISBLANK('201718 APC &amp; OPROC'!L1255),"",'201718 APC &amp; OPROC'!L1255)</f>
        <v>No</v>
      </c>
      <c r="M1255" s="651" t="str">
        <f>IF(ISBLANK('201718 APC &amp; OPROC'!M1255),"",'201718 APC &amp; OPROC'!M1255)</f>
        <v>-</v>
      </c>
      <c r="N1255" s="654" t="str">
        <f t="shared" si="19"/>
        <v>-</v>
      </c>
      <c r="O1255" s="652" t="str">
        <f>IF(ISBLANK('201718 APC &amp; OPROC'!O1255),"",'201718 APC &amp; OPROC'!O1255)</f>
        <v>-</v>
      </c>
      <c r="P1255" s="645" t="str">
        <f>IF(ISBLANK('201718 APC &amp; OPROC'!P1255),"",'201718 APC &amp; OPROC'!P1255)</f>
        <v>-</v>
      </c>
      <c r="Q1255" s="653" t="str">
        <f>IF(ISBLANK('201718 APC &amp; OPROC'!Q1255),"",'201718 APC &amp; OPROC'!Q1255)</f>
        <v>-</v>
      </c>
      <c r="R1255" s="647" t="str">
        <f>IF(ISBLANK('201718 APC &amp; OPROC'!R1255),"",'201718 APC &amp; OPROC'!R1255)</f>
        <v>-</v>
      </c>
      <c r="S1255" s="647" t="str">
        <f>IF(ISBLANK('201718 APC &amp; OPROC'!S1255),"",'201718 APC &amp; OPROC'!S1255)</f>
        <v/>
      </c>
      <c r="T1255" s="647" t="str">
        <f>IF(ISBLANK('201718 APC &amp; OPROC'!T1255),"",'201718 APC &amp; OPROC'!T1255)</f>
        <v/>
      </c>
      <c r="V1255" s="315"/>
      <c r="W1255" s="315"/>
    </row>
    <row r="1256" spans="2:23" s="139" customFormat="1" x14ac:dyDescent="0.35">
      <c r="B1256" s="648" t="s">
        <v>2937</v>
      </c>
      <c r="C1256" s="164" t="s">
        <v>2938</v>
      </c>
      <c r="D1256" s="649" t="str">
        <f>IF(ISNUMBER('201718 APC &amp; OPROC'!D1256),'201718 APC &amp; OPROC'!D1256*(1+VLOOKUP(LEFT($B1256,2),'Adjustment factors'!$B$9:$M$99,D$1,FALSE)),"-")</f>
        <v>-</v>
      </c>
      <c r="E1256" s="650">
        <f>IF(ISNUMBER('201718 APC &amp; OPROC'!E1256),'201718 APC &amp; OPROC'!E1256*(1+VLOOKUP(LEFT($B1256,2),'Adjustment factors'!$B$9:$M$99,E$1,FALSE)),"-")</f>
        <v>9461.4826904820511</v>
      </c>
      <c r="F1256" s="649" t="str">
        <f>IF(ISNUMBER('201718 APC &amp; OPROC'!F1256),'201718 APC &amp; OPROC'!F1256*(1+VLOOKUP(LEFT($B1256,2),'Adjustment factors'!$B$9:$M$99,F$1,FALSE)),"-")</f>
        <v>-</v>
      </c>
      <c r="G1256" s="649" t="str">
        <f>IF(ISNUMBER('201718 APC &amp; OPROC'!G1256),'201718 APC &amp; OPROC'!G1256*(1+VLOOKUP(LEFT($B1256,2),'Adjustment factors'!$B$9:$M$99,G$1,FALSE)),"-")</f>
        <v>-</v>
      </c>
      <c r="H1256" s="650">
        <f>IF(ISBLANK('201718 APC &amp; OPROC'!H1256),"",'201718 APC &amp; OPROC'!H1256)</f>
        <v>24</v>
      </c>
      <c r="I1256" s="650">
        <f>IF(ISNUMBER('201718 APC &amp; OPROC'!I1256),'201718 APC &amp; OPROC'!I1256*(1+VLOOKUP(LEFT($B1256,2),'Adjustment factors'!$B$9:$M$99,I$1,FALSE)),"-")</f>
        <v>9461.4826904820511</v>
      </c>
      <c r="J1256" s="650">
        <f>IF(ISBLANK('201718 APC &amp; OPROC'!J1256),"",'201718 APC &amp; OPROC'!J1256)</f>
        <v>56</v>
      </c>
      <c r="K1256" s="650">
        <f>IF(ISNUMBER('201718 APC &amp; OPROC'!K1256),'201718 APC &amp; OPROC'!K1256*(1+VLOOKUP(LEFT($B1256,2),'Adjustment factors'!$B$9:$M$99,K$1,FALSE)),"-")</f>
        <v>227.13165999999995</v>
      </c>
      <c r="L1256" s="650" t="str">
        <f>IF(ISBLANK('201718 APC &amp; OPROC'!L1256),"",'201718 APC &amp; OPROC'!L1256)</f>
        <v>No</v>
      </c>
      <c r="M1256" s="651" t="str">
        <f>IF(ISBLANK('201718 APC &amp; OPROC'!M1256),"",'201718 APC &amp; OPROC'!M1256)</f>
        <v>-</v>
      </c>
      <c r="N1256" s="654" t="str">
        <f t="shared" si="19"/>
        <v>-</v>
      </c>
      <c r="O1256" s="652" t="str">
        <f>IF(ISBLANK('201718 APC &amp; OPROC'!O1256),"",'201718 APC &amp; OPROC'!O1256)</f>
        <v>-</v>
      </c>
      <c r="P1256" s="645" t="str">
        <f>IF(ISBLANK('201718 APC &amp; OPROC'!P1256),"",'201718 APC &amp; OPROC'!P1256)</f>
        <v>-</v>
      </c>
      <c r="Q1256" s="653" t="str">
        <f>IF(ISBLANK('201718 APC &amp; OPROC'!Q1256),"",'201718 APC &amp; OPROC'!Q1256)</f>
        <v>-</v>
      </c>
      <c r="R1256" s="647" t="str">
        <f>IF(ISBLANK('201718 APC &amp; OPROC'!R1256),"",'201718 APC &amp; OPROC'!R1256)</f>
        <v>-</v>
      </c>
      <c r="S1256" s="647" t="str">
        <f>IF(ISBLANK('201718 APC &amp; OPROC'!S1256),"",'201718 APC &amp; OPROC'!S1256)</f>
        <v/>
      </c>
      <c r="T1256" s="647" t="str">
        <f>IF(ISBLANK('201718 APC &amp; OPROC'!T1256),"",'201718 APC &amp; OPROC'!T1256)</f>
        <v/>
      </c>
      <c r="V1256" s="315"/>
      <c r="W1256" s="315"/>
    </row>
    <row r="1257" spans="2:23" s="139" customFormat="1" x14ac:dyDescent="0.35">
      <c r="B1257" s="648" t="s">
        <v>2939</v>
      </c>
      <c r="C1257" s="164" t="s">
        <v>2940</v>
      </c>
      <c r="D1257" s="649" t="str">
        <f>IF(ISNUMBER('201718 APC &amp; OPROC'!D1257),'201718 APC &amp; OPROC'!D1257*(1+VLOOKUP(LEFT($B1257,2),'Adjustment factors'!$B$9:$M$99,D$1,FALSE)),"-")</f>
        <v>-</v>
      </c>
      <c r="E1257" s="650">
        <f>IF(ISNUMBER('201718 APC &amp; OPROC'!E1257),'201718 APC &amp; OPROC'!E1257*(1+VLOOKUP(LEFT($B1257,2),'Adjustment factors'!$B$9:$M$99,E$1,FALSE)),"-")</f>
        <v>14671.113619255226</v>
      </c>
      <c r="F1257" s="649" t="str">
        <f>IF(ISNUMBER('201718 APC &amp; OPROC'!F1257),'201718 APC &amp; OPROC'!F1257*(1+VLOOKUP(LEFT($B1257,2),'Adjustment factors'!$B$9:$M$99,F$1,FALSE)),"-")</f>
        <v>-</v>
      </c>
      <c r="G1257" s="649" t="str">
        <f>IF(ISNUMBER('201718 APC &amp; OPROC'!G1257),'201718 APC &amp; OPROC'!G1257*(1+VLOOKUP(LEFT($B1257,2),'Adjustment factors'!$B$9:$M$99,G$1,FALSE)),"-")</f>
        <v>-</v>
      </c>
      <c r="H1257" s="650">
        <f>IF(ISBLANK('201718 APC &amp; OPROC'!H1257),"",'201718 APC &amp; OPROC'!H1257)</f>
        <v>90</v>
      </c>
      <c r="I1257" s="650">
        <f>IF(ISNUMBER('201718 APC &amp; OPROC'!I1257),'201718 APC &amp; OPROC'!I1257*(1+VLOOKUP(LEFT($B1257,2),'Adjustment factors'!$B$9:$M$99,I$1,FALSE)),"-")</f>
        <v>14671.113619255226</v>
      </c>
      <c r="J1257" s="650">
        <f>IF(ISBLANK('201718 APC &amp; OPROC'!J1257),"",'201718 APC &amp; OPROC'!J1257)</f>
        <v>126</v>
      </c>
      <c r="K1257" s="650">
        <f>IF(ISNUMBER('201718 APC &amp; OPROC'!K1257),'201718 APC &amp; OPROC'!K1257*(1+VLOOKUP(LEFT($B1257,2),'Adjustment factors'!$B$9:$M$99,K$1,FALSE)),"-")</f>
        <v>227.13165999999995</v>
      </c>
      <c r="L1257" s="650" t="str">
        <f>IF(ISBLANK('201718 APC &amp; OPROC'!L1257),"",'201718 APC &amp; OPROC'!L1257)</f>
        <v>No</v>
      </c>
      <c r="M1257" s="651" t="str">
        <f>IF(ISBLANK('201718 APC &amp; OPROC'!M1257),"",'201718 APC &amp; OPROC'!M1257)</f>
        <v>-</v>
      </c>
      <c r="N1257" s="654" t="str">
        <f t="shared" si="19"/>
        <v>-</v>
      </c>
      <c r="O1257" s="652" t="str">
        <f>IF(ISBLANK('201718 APC &amp; OPROC'!O1257),"",'201718 APC &amp; OPROC'!O1257)</f>
        <v>-</v>
      </c>
      <c r="P1257" s="645" t="str">
        <f>IF(ISBLANK('201718 APC &amp; OPROC'!P1257),"",'201718 APC &amp; OPROC'!P1257)</f>
        <v>-</v>
      </c>
      <c r="Q1257" s="653" t="str">
        <f>IF(ISBLANK('201718 APC &amp; OPROC'!Q1257),"",'201718 APC &amp; OPROC'!Q1257)</f>
        <v>-</v>
      </c>
      <c r="R1257" s="647" t="str">
        <f>IF(ISBLANK('201718 APC &amp; OPROC'!R1257),"",'201718 APC &amp; OPROC'!R1257)</f>
        <v>-</v>
      </c>
      <c r="S1257" s="647" t="str">
        <f>IF(ISBLANK('201718 APC &amp; OPROC'!S1257),"",'201718 APC &amp; OPROC'!S1257)</f>
        <v/>
      </c>
      <c r="T1257" s="647" t="str">
        <f>IF(ISBLANK('201718 APC &amp; OPROC'!T1257),"",'201718 APC &amp; OPROC'!T1257)</f>
        <v/>
      </c>
      <c r="V1257" s="315"/>
      <c r="W1257" s="315"/>
    </row>
    <row r="1258" spans="2:23" s="139" customFormat="1" x14ac:dyDescent="0.35">
      <c r="B1258" s="648" t="s">
        <v>2941</v>
      </c>
      <c r="C1258" s="164" t="s">
        <v>2942</v>
      </c>
      <c r="D1258" s="649" t="str">
        <f>IF(ISNUMBER('201718 APC &amp; OPROC'!D1258),'201718 APC &amp; OPROC'!D1258*(1+VLOOKUP(LEFT($B1258,2),'Adjustment factors'!$B$9:$M$99,D$1,FALSE)),"-")</f>
        <v>-</v>
      </c>
      <c r="E1258" s="650">
        <f>IF(ISNUMBER('201718 APC &amp; OPROC'!E1258),'201718 APC &amp; OPROC'!E1258*(1+VLOOKUP(LEFT($B1258,2),'Adjustment factors'!$B$9:$M$99,E$1,FALSE)),"-")</f>
        <v>10382.8520898438</v>
      </c>
      <c r="F1258" s="649" t="str">
        <f>IF(ISNUMBER('201718 APC &amp; OPROC'!F1258),'201718 APC &amp; OPROC'!F1258*(1+VLOOKUP(LEFT($B1258,2),'Adjustment factors'!$B$9:$M$99,F$1,FALSE)),"-")</f>
        <v>-</v>
      </c>
      <c r="G1258" s="649" t="str">
        <f>IF(ISNUMBER('201718 APC &amp; OPROC'!G1258),'201718 APC &amp; OPROC'!G1258*(1+VLOOKUP(LEFT($B1258,2),'Adjustment factors'!$B$9:$M$99,G$1,FALSE)),"-")</f>
        <v>-</v>
      </c>
      <c r="H1258" s="650">
        <f>IF(ISBLANK('201718 APC &amp; OPROC'!H1258),"",'201718 APC &amp; OPROC'!H1258)</f>
        <v>39</v>
      </c>
      <c r="I1258" s="650">
        <f>IF(ISNUMBER('201718 APC &amp; OPROC'!I1258),'201718 APC &amp; OPROC'!I1258*(1+VLOOKUP(LEFT($B1258,2),'Adjustment factors'!$B$9:$M$99,I$1,FALSE)),"-")</f>
        <v>10382.8520898438</v>
      </c>
      <c r="J1258" s="650">
        <f>IF(ISBLANK('201718 APC &amp; OPROC'!J1258),"",'201718 APC &amp; OPROC'!J1258)</f>
        <v>76</v>
      </c>
      <c r="K1258" s="650">
        <f>IF(ISNUMBER('201718 APC &amp; OPROC'!K1258),'201718 APC &amp; OPROC'!K1258*(1+VLOOKUP(LEFT($B1258,2),'Adjustment factors'!$B$9:$M$99,K$1,FALSE)),"-")</f>
        <v>227.13165999999995</v>
      </c>
      <c r="L1258" s="650" t="str">
        <f>IF(ISBLANK('201718 APC &amp; OPROC'!L1258),"",'201718 APC &amp; OPROC'!L1258)</f>
        <v>No</v>
      </c>
      <c r="M1258" s="651" t="str">
        <f>IF(ISBLANK('201718 APC &amp; OPROC'!M1258),"",'201718 APC &amp; OPROC'!M1258)</f>
        <v>-</v>
      </c>
      <c r="N1258" s="654" t="str">
        <f t="shared" si="19"/>
        <v>-</v>
      </c>
      <c r="O1258" s="652" t="str">
        <f>IF(ISBLANK('201718 APC &amp; OPROC'!O1258),"",'201718 APC &amp; OPROC'!O1258)</f>
        <v>-</v>
      </c>
      <c r="P1258" s="645" t="str">
        <f>IF(ISBLANK('201718 APC &amp; OPROC'!P1258),"",'201718 APC &amp; OPROC'!P1258)</f>
        <v>-</v>
      </c>
      <c r="Q1258" s="653" t="str">
        <f>IF(ISBLANK('201718 APC &amp; OPROC'!Q1258),"",'201718 APC &amp; OPROC'!Q1258)</f>
        <v>-</v>
      </c>
      <c r="R1258" s="647" t="str">
        <f>IF(ISBLANK('201718 APC &amp; OPROC'!R1258),"",'201718 APC &amp; OPROC'!R1258)</f>
        <v>-</v>
      </c>
      <c r="S1258" s="647" t="str">
        <f>IF(ISBLANK('201718 APC &amp; OPROC'!S1258),"",'201718 APC &amp; OPROC'!S1258)</f>
        <v/>
      </c>
      <c r="T1258" s="647" t="str">
        <f>IF(ISBLANK('201718 APC &amp; OPROC'!T1258),"",'201718 APC &amp; OPROC'!T1258)</f>
        <v/>
      </c>
      <c r="V1258" s="315"/>
      <c r="W1258" s="315"/>
    </row>
    <row r="1259" spans="2:23" s="139" customFormat="1" x14ac:dyDescent="0.35">
      <c r="B1259" s="648" t="s">
        <v>2943</v>
      </c>
      <c r="C1259" s="164" t="s">
        <v>2944</v>
      </c>
      <c r="D1259" s="649" t="str">
        <f>IF(ISNUMBER('201718 APC &amp; OPROC'!D1259),'201718 APC &amp; OPROC'!D1259*(1+VLOOKUP(LEFT($B1259,2),'Adjustment factors'!$B$9:$M$99,D$1,FALSE)),"-")</f>
        <v>-</v>
      </c>
      <c r="E1259" s="650">
        <f>IF(ISNUMBER('201718 APC &amp; OPROC'!E1259),'201718 APC &amp; OPROC'!E1259*(1+VLOOKUP(LEFT($B1259,2),'Adjustment factors'!$B$9:$M$99,E$1,FALSE)),"-")</f>
        <v>8363.1213647884651</v>
      </c>
      <c r="F1259" s="649" t="str">
        <f>IF(ISNUMBER('201718 APC &amp; OPROC'!F1259),'201718 APC &amp; OPROC'!F1259*(1+VLOOKUP(LEFT($B1259,2),'Adjustment factors'!$B$9:$M$99,F$1,FALSE)),"-")</f>
        <v>-</v>
      </c>
      <c r="G1259" s="649" t="str">
        <f>IF(ISNUMBER('201718 APC &amp; OPROC'!G1259),'201718 APC &amp; OPROC'!G1259*(1+VLOOKUP(LEFT($B1259,2),'Adjustment factors'!$B$9:$M$99,G$1,FALSE)),"-")</f>
        <v>-</v>
      </c>
      <c r="H1259" s="650">
        <f>IF(ISBLANK('201718 APC &amp; OPROC'!H1259),"",'201718 APC &amp; OPROC'!H1259)</f>
        <v>20</v>
      </c>
      <c r="I1259" s="650">
        <f>IF(ISNUMBER('201718 APC &amp; OPROC'!I1259),'201718 APC &amp; OPROC'!I1259*(1+VLOOKUP(LEFT($B1259,2),'Adjustment factors'!$B$9:$M$99,I$1,FALSE)),"-")</f>
        <v>8363.1213647884651</v>
      </c>
      <c r="J1259" s="650">
        <f>IF(ISBLANK('201718 APC &amp; OPROC'!J1259),"",'201718 APC &amp; OPROC'!J1259)</f>
        <v>62</v>
      </c>
      <c r="K1259" s="650">
        <f>IF(ISNUMBER('201718 APC &amp; OPROC'!K1259),'201718 APC &amp; OPROC'!K1259*(1+VLOOKUP(LEFT($B1259,2),'Adjustment factors'!$B$9:$M$99,K$1,FALSE)),"-")</f>
        <v>227.13165999999995</v>
      </c>
      <c r="L1259" s="650" t="str">
        <f>IF(ISBLANK('201718 APC &amp; OPROC'!L1259),"",'201718 APC &amp; OPROC'!L1259)</f>
        <v>No</v>
      </c>
      <c r="M1259" s="651" t="str">
        <f>IF(ISBLANK('201718 APC &amp; OPROC'!M1259),"",'201718 APC &amp; OPROC'!M1259)</f>
        <v>-</v>
      </c>
      <c r="N1259" s="654" t="str">
        <f t="shared" si="19"/>
        <v>-</v>
      </c>
      <c r="O1259" s="652" t="str">
        <f>IF(ISBLANK('201718 APC &amp; OPROC'!O1259),"",'201718 APC &amp; OPROC'!O1259)</f>
        <v>-</v>
      </c>
      <c r="P1259" s="645" t="str">
        <f>IF(ISBLANK('201718 APC &amp; OPROC'!P1259),"",'201718 APC &amp; OPROC'!P1259)</f>
        <v>-</v>
      </c>
      <c r="Q1259" s="653" t="str">
        <f>IF(ISBLANK('201718 APC &amp; OPROC'!Q1259),"",'201718 APC &amp; OPROC'!Q1259)</f>
        <v>-</v>
      </c>
      <c r="R1259" s="647" t="str">
        <f>IF(ISBLANK('201718 APC &amp; OPROC'!R1259),"",'201718 APC &amp; OPROC'!R1259)</f>
        <v>-</v>
      </c>
      <c r="S1259" s="647" t="str">
        <f>IF(ISBLANK('201718 APC &amp; OPROC'!S1259),"",'201718 APC &amp; OPROC'!S1259)</f>
        <v/>
      </c>
      <c r="T1259" s="647" t="str">
        <f>IF(ISBLANK('201718 APC &amp; OPROC'!T1259),"",'201718 APC &amp; OPROC'!T1259)</f>
        <v/>
      </c>
      <c r="V1259" s="315"/>
      <c r="W1259" s="315"/>
    </row>
    <row r="1260" spans="2:23" s="139" customFormat="1" x14ac:dyDescent="0.35">
      <c r="B1260" s="648" t="s">
        <v>2945</v>
      </c>
      <c r="C1260" s="164" t="s">
        <v>2946</v>
      </c>
      <c r="D1260" s="649" t="str">
        <f>IF(ISNUMBER('201718 APC &amp; OPROC'!D1260),'201718 APC &amp; OPROC'!D1260*(1+VLOOKUP(LEFT($B1260,2),'Adjustment factors'!$B$9:$M$99,D$1,FALSE)),"-")</f>
        <v>-</v>
      </c>
      <c r="E1260" s="650">
        <f>IF(ISNUMBER('201718 APC &amp; OPROC'!E1260),'201718 APC &amp; OPROC'!E1260*(1+VLOOKUP(LEFT($B1260,2),'Adjustment factors'!$B$9:$M$99,E$1,FALSE)),"-")</f>
        <v>7343.6478691170687</v>
      </c>
      <c r="F1260" s="649" t="str">
        <f>IF(ISNUMBER('201718 APC &amp; OPROC'!F1260),'201718 APC &amp; OPROC'!F1260*(1+VLOOKUP(LEFT($B1260,2),'Adjustment factors'!$B$9:$M$99,F$1,FALSE)),"-")</f>
        <v>-</v>
      </c>
      <c r="G1260" s="649" t="str">
        <f>IF(ISNUMBER('201718 APC &amp; OPROC'!G1260),'201718 APC &amp; OPROC'!G1260*(1+VLOOKUP(LEFT($B1260,2),'Adjustment factors'!$B$9:$M$99,G$1,FALSE)),"-")</f>
        <v>-</v>
      </c>
      <c r="H1260" s="650">
        <f>IF(ISBLANK('201718 APC &amp; OPROC'!H1260),"",'201718 APC &amp; OPROC'!H1260)</f>
        <v>14</v>
      </c>
      <c r="I1260" s="650">
        <f>IF(ISNUMBER('201718 APC &amp; OPROC'!I1260),'201718 APC &amp; OPROC'!I1260*(1+VLOOKUP(LEFT($B1260,2),'Adjustment factors'!$B$9:$M$99,I$1,FALSE)),"-")</f>
        <v>7343.6478691170687</v>
      </c>
      <c r="J1260" s="650">
        <f>IF(ISBLANK('201718 APC &amp; OPROC'!J1260),"",'201718 APC &amp; OPROC'!J1260)</f>
        <v>44</v>
      </c>
      <c r="K1260" s="650">
        <f>IF(ISNUMBER('201718 APC &amp; OPROC'!K1260),'201718 APC &amp; OPROC'!K1260*(1+VLOOKUP(LEFT($B1260,2),'Adjustment factors'!$B$9:$M$99,K$1,FALSE)),"-")</f>
        <v>227.13165999999995</v>
      </c>
      <c r="L1260" s="650" t="str">
        <f>IF(ISBLANK('201718 APC &amp; OPROC'!L1260),"",'201718 APC &amp; OPROC'!L1260)</f>
        <v>No</v>
      </c>
      <c r="M1260" s="651" t="str">
        <f>IF(ISBLANK('201718 APC &amp; OPROC'!M1260),"",'201718 APC &amp; OPROC'!M1260)</f>
        <v>-</v>
      </c>
      <c r="N1260" s="654" t="str">
        <f t="shared" si="19"/>
        <v>-</v>
      </c>
      <c r="O1260" s="652" t="str">
        <f>IF(ISBLANK('201718 APC &amp; OPROC'!O1260),"",'201718 APC &amp; OPROC'!O1260)</f>
        <v>-</v>
      </c>
      <c r="P1260" s="645" t="str">
        <f>IF(ISBLANK('201718 APC &amp; OPROC'!P1260),"",'201718 APC &amp; OPROC'!P1260)</f>
        <v>-</v>
      </c>
      <c r="Q1260" s="653" t="str">
        <f>IF(ISBLANK('201718 APC &amp; OPROC'!Q1260),"",'201718 APC &amp; OPROC'!Q1260)</f>
        <v>-</v>
      </c>
      <c r="R1260" s="647" t="str">
        <f>IF(ISBLANK('201718 APC &amp; OPROC'!R1260),"",'201718 APC &amp; OPROC'!R1260)</f>
        <v>-</v>
      </c>
      <c r="S1260" s="647" t="str">
        <f>IF(ISBLANK('201718 APC &amp; OPROC'!S1260),"",'201718 APC &amp; OPROC'!S1260)</f>
        <v/>
      </c>
      <c r="T1260" s="647" t="str">
        <f>IF(ISBLANK('201718 APC &amp; OPROC'!T1260),"",'201718 APC &amp; OPROC'!T1260)</f>
        <v/>
      </c>
      <c r="V1260" s="315"/>
      <c r="W1260" s="315"/>
    </row>
    <row r="1261" spans="2:23" s="139" customFormat="1" x14ac:dyDescent="0.35">
      <c r="B1261" s="648" t="s">
        <v>2947</v>
      </c>
      <c r="C1261" s="164" t="s">
        <v>2948</v>
      </c>
      <c r="D1261" s="649" t="str">
        <f>IF(ISNUMBER('201718 APC &amp; OPROC'!D1261),'201718 APC &amp; OPROC'!D1261*(1+VLOOKUP(LEFT($B1261,2),'Adjustment factors'!$B$9:$M$99,D$1,FALSE)),"-")</f>
        <v>-</v>
      </c>
      <c r="E1261" s="650">
        <f>IF(ISNUMBER('201718 APC &amp; OPROC'!E1261),'201718 APC &amp; OPROC'!E1261*(1+VLOOKUP(LEFT($B1261,2),'Adjustment factors'!$B$9:$M$99,E$1,FALSE)),"-")</f>
        <v>6641.7484584068025</v>
      </c>
      <c r="F1261" s="649" t="str">
        <f>IF(ISNUMBER('201718 APC &amp; OPROC'!F1261),'201718 APC &amp; OPROC'!F1261*(1+VLOOKUP(LEFT($B1261,2),'Adjustment factors'!$B$9:$M$99,F$1,FALSE)),"-")</f>
        <v>-</v>
      </c>
      <c r="G1261" s="649" t="str">
        <f>IF(ISNUMBER('201718 APC &amp; OPROC'!G1261),'201718 APC &amp; OPROC'!G1261*(1+VLOOKUP(LEFT($B1261,2),'Adjustment factors'!$B$9:$M$99,G$1,FALSE)),"-")</f>
        <v>-</v>
      </c>
      <c r="H1261" s="650">
        <f>IF(ISBLANK('201718 APC &amp; OPROC'!H1261),"",'201718 APC &amp; OPROC'!H1261)</f>
        <v>11</v>
      </c>
      <c r="I1261" s="650">
        <f>IF(ISNUMBER('201718 APC &amp; OPROC'!I1261),'201718 APC &amp; OPROC'!I1261*(1+VLOOKUP(LEFT($B1261,2),'Adjustment factors'!$B$9:$M$99,I$1,FALSE)),"-")</f>
        <v>6641.7484584068025</v>
      </c>
      <c r="J1261" s="650">
        <f>IF(ISBLANK('201718 APC &amp; OPROC'!J1261),"",'201718 APC &amp; OPROC'!J1261)</f>
        <v>33</v>
      </c>
      <c r="K1261" s="650">
        <f>IF(ISNUMBER('201718 APC &amp; OPROC'!K1261),'201718 APC &amp; OPROC'!K1261*(1+VLOOKUP(LEFT($B1261,2),'Adjustment factors'!$B$9:$M$99,K$1,FALSE)),"-")</f>
        <v>227.13165999999995</v>
      </c>
      <c r="L1261" s="650" t="str">
        <f>IF(ISBLANK('201718 APC &amp; OPROC'!L1261),"",'201718 APC &amp; OPROC'!L1261)</f>
        <v>No</v>
      </c>
      <c r="M1261" s="651" t="str">
        <f>IF(ISBLANK('201718 APC &amp; OPROC'!M1261),"",'201718 APC &amp; OPROC'!M1261)</f>
        <v>-</v>
      </c>
      <c r="N1261" s="654" t="str">
        <f t="shared" si="19"/>
        <v>-</v>
      </c>
      <c r="O1261" s="652" t="str">
        <f>IF(ISBLANK('201718 APC &amp; OPROC'!O1261),"",'201718 APC &amp; OPROC'!O1261)</f>
        <v>-</v>
      </c>
      <c r="P1261" s="645" t="str">
        <f>IF(ISBLANK('201718 APC &amp; OPROC'!P1261),"",'201718 APC &amp; OPROC'!P1261)</f>
        <v>-</v>
      </c>
      <c r="Q1261" s="653" t="str">
        <f>IF(ISBLANK('201718 APC &amp; OPROC'!Q1261),"",'201718 APC &amp; OPROC'!Q1261)</f>
        <v>-</v>
      </c>
      <c r="R1261" s="647" t="str">
        <f>IF(ISBLANK('201718 APC &amp; OPROC'!R1261),"",'201718 APC &amp; OPROC'!R1261)</f>
        <v>-</v>
      </c>
      <c r="S1261" s="647" t="str">
        <f>IF(ISBLANK('201718 APC &amp; OPROC'!S1261),"",'201718 APC &amp; OPROC'!S1261)</f>
        <v/>
      </c>
      <c r="T1261" s="647" t="str">
        <f>IF(ISBLANK('201718 APC &amp; OPROC'!T1261),"",'201718 APC &amp; OPROC'!T1261)</f>
        <v/>
      </c>
      <c r="V1261" s="315"/>
      <c r="W1261" s="315"/>
    </row>
    <row r="1262" spans="2:23" s="139" customFormat="1" x14ac:dyDescent="0.35">
      <c r="B1262" s="648" t="s">
        <v>2949</v>
      </c>
      <c r="C1262" s="164" t="s">
        <v>2950</v>
      </c>
      <c r="D1262" s="649" t="str">
        <f>IF(ISNUMBER('201718 APC &amp; OPROC'!D1262),'201718 APC &amp; OPROC'!D1262*(1+VLOOKUP(LEFT($B1262,2),'Adjustment factors'!$B$9:$M$99,D$1,FALSE)),"-")</f>
        <v>-</v>
      </c>
      <c r="E1262" s="650">
        <f>IF(ISNUMBER('201718 APC &amp; OPROC'!E1262),'201718 APC &amp; OPROC'!E1262*(1+VLOOKUP(LEFT($B1262,2),'Adjustment factors'!$B$9:$M$99,E$1,FALSE)),"-")</f>
        <v>7946.431801081505</v>
      </c>
      <c r="F1262" s="649" t="str">
        <f>IF(ISNUMBER('201718 APC &amp; OPROC'!F1262),'201718 APC &amp; OPROC'!F1262*(1+VLOOKUP(LEFT($B1262,2),'Adjustment factors'!$B$9:$M$99,F$1,FALSE)),"-")</f>
        <v>-</v>
      </c>
      <c r="G1262" s="649" t="str">
        <f>IF(ISNUMBER('201718 APC &amp; OPROC'!G1262),'201718 APC &amp; OPROC'!G1262*(1+VLOOKUP(LEFT($B1262,2),'Adjustment factors'!$B$9:$M$99,G$1,FALSE)),"-")</f>
        <v>-</v>
      </c>
      <c r="H1262" s="650">
        <f>IF(ISBLANK('201718 APC &amp; OPROC'!H1262),"",'201718 APC &amp; OPROC'!H1262)</f>
        <v>15</v>
      </c>
      <c r="I1262" s="650">
        <f>IF(ISNUMBER('201718 APC &amp; OPROC'!I1262),'201718 APC &amp; OPROC'!I1262*(1+VLOOKUP(LEFT($B1262,2),'Adjustment factors'!$B$9:$M$99,I$1,FALSE)),"-")</f>
        <v>7946.431801081505</v>
      </c>
      <c r="J1262" s="650">
        <f>IF(ISBLANK('201718 APC &amp; OPROC'!J1262),"",'201718 APC &amp; OPROC'!J1262)</f>
        <v>136</v>
      </c>
      <c r="K1262" s="650">
        <f>IF(ISNUMBER('201718 APC &amp; OPROC'!K1262),'201718 APC &amp; OPROC'!K1262*(1+VLOOKUP(LEFT($B1262,2),'Adjustment factors'!$B$9:$M$99,K$1,FALSE)),"-")</f>
        <v>227.13165999999995</v>
      </c>
      <c r="L1262" s="650" t="str">
        <f>IF(ISBLANK('201718 APC &amp; OPROC'!L1262),"",'201718 APC &amp; OPROC'!L1262)</f>
        <v>No</v>
      </c>
      <c r="M1262" s="651" t="str">
        <f>IF(ISBLANK('201718 APC &amp; OPROC'!M1262),"",'201718 APC &amp; OPROC'!M1262)</f>
        <v>-</v>
      </c>
      <c r="N1262" s="654" t="str">
        <f t="shared" si="19"/>
        <v>-</v>
      </c>
      <c r="O1262" s="652" t="str">
        <f>IF(ISBLANK('201718 APC &amp; OPROC'!O1262),"",'201718 APC &amp; OPROC'!O1262)</f>
        <v>-</v>
      </c>
      <c r="P1262" s="645" t="str">
        <f>IF(ISBLANK('201718 APC &amp; OPROC'!P1262),"",'201718 APC &amp; OPROC'!P1262)</f>
        <v>-</v>
      </c>
      <c r="Q1262" s="653" t="str">
        <f>IF(ISBLANK('201718 APC &amp; OPROC'!Q1262),"",'201718 APC &amp; OPROC'!Q1262)</f>
        <v>-</v>
      </c>
      <c r="R1262" s="647" t="str">
        <f>IF(ISBLANK('201718 APC &amp; OPROC'!R1262),"",'201718 APC &amp; OPROC'!R1262)</f>
        <v>-</v>
      </c>
      <c r="S1262" s="647" t="str">
        <f>IF(ISBLANK('201718 APC &amp; OPROC'!S1262),"",'201718 APC &amp; OPROC'!S1262)</f>
        <v/>
      </c>
      <c r="T1262" s="647" t="str">
        <f>IF(ISBLANK('201718 APC &amp; OPROC'!T1262),"",'201718 APC &amp; OPROC'!T1262)</f>
        <v/>
      </c>
      <c r="V1262" s="315"/>
      <c r="W1262" s="315"/>
    </row>
    <row r="1263" spans="2:23" s="139" customFormat="1" x14ac:dyDescent="0.35">
      <c r="B1263" s="648" t="s">
        <v>2951</v>
      </c>
      <c r="C1263" s="164" t="s">
        <v>2952</v>
      </c>
      <c r="D1263" s="649" t="str">
        <f>IF(ISNUMBER('201718 APC &amp; OPROC'!D1263),'201718 APC &amp; OPROC'!D1263*(1+VLOOKUP(LEFT($B1263,2),'Adjustment factors'!$B$9:$M$99,D$1,FALSE)),"-")</f>
        <v>-</v>
      </c>
      <c r="E1263" s="650">
        <f>IF(ISNUMBER('201718 APC &amp; OPROC'!E1263),'201718 APC &amp; OPROC'!E1263*(1+VLOOKUP(LEFT($B1263,2),'Adjustment factors'!$B$9:$M$99,E$1,FALSE)),"-")</f>
        <v>6811.6607076853679</v>
      </c>
      <c r="F1263" s="649" t="str">
        <f>IF(ISNUMBER('201718 APC &amp; OPROC'!F1263),'201718 APC &amp; OPROC'!F1263*(1+VLOOKUP(LEFT($B1263,2),'Adjustment factors'!$B$9:$M$99,F$1,FALSE)),"-")</f>
        <v>-</v>
      </c>
      <c r="G1263" s="649" t="str">
        <f>IF(ISNUMBER('201718 APC &amp; OPROC'!G1263),'201718 APC &amp; OPROC'!G1263*(1+VLOOKUP(LEFT($B1263,2),'Adjustment factors'!$B$9:$M$99,G$1,FALSE)),"-")</f>
        <v>-</v>
      </c>
      <c r="H1263" s="650">
        <f>IF(ISBLANK('201718 APC &amp; OPROC'!H1263),"",'201718 APC &amp; OPROC'!H1263)</f>
        <v>11</v>
      </c>
      <c r="I1263" s="650">
        <f>IF(ISNUMBER('201718 APC &amp; OPROC'!I1263),'201718 APC &amp; OPROC'!I1263*(1+VLOOKUP(LEFT($B1263,2),'Adjustment factors'!$B$9:$M$99,I$1,FALSE)),"-")</f>
        <v>6811.6607076853679</v>
      </c>
      <c r="J1263" s="650">
        <f>IF(ISBLANK('201718 APC &amp; OPROC'!J1263),"",'201718 APC &amp; OPROC'!J1263)</f>
        <v>53</v>
      </c>
      <c r="K1263" s="650">
        <f>IF(ISNUMBER('201718 APC &amp; OPROC'!K1263),'201718 APC &amp; OPROC'!K1263*(1+VLOOKUP(LEFT($B1263,2),'Adjustment factors'!$B$9:$M$99,K$1,FALSE)),"-")</f>
        <v>227.13165999999995</v>
      </c>
      <c r="L1263" s="650" t="str">
        <f>IF(ISBLANK('201718 APC &amp; OPROC'!L1263),"",'201718 APC &amp; OPROC'!L1263)</f>
        <v>No</v>
      </c>
      <c r="M1263" s="651" t="str">
        <f>IF(ISBLANK('201718 APC &amp; OPROC'!M1263),"",'201718 APC &amp; OPROC'!M1263)</f>
        <v>-</v>
      </c>
      <c r="N1263" s="654" t="str">
        <f t="shared" si="19"/>
        <v>-</v>
      </c>
      <c r="O1263" s="652" t="str">
        <f>IF(ISBLANK('201718 APC &amp; OPROC'!O1263),"",'201718 APC &amp; OPROC'!O1263)</f>
        <v>-</v>
      </c>
      <c r="P1263" s="645" t="str">
        <f>IF(ISBLANK('201718 APC &amp; OPROC'!P1263),"",'201718 APC &amp; OPROC'!P1263)</f>
        <v>-</v>
      </c>
      <c r="Q1263" s="653" t="str">
        <f>IF(ISBLANK('201718 APC &amp; OPROC'!Q1263),"",'201718 APC &amp; OPROC'!Q1263)</f>
        <v>-</v>
      </c>
      <c r="R1263" s="647" t="str">
        <f>IF(ISBLANK('201718 APC &amp; OPROC'!R1263),"",'201718 APC &amp; OPROC'!R1263)</f>
        <v>-</v>
      </c>
      <c r="S1263" s="647" t="str">
        <f>IF(ISBLANK('201718 APC &amp; OPROC'!S1263),"",'201718 APC &amp; OPROC'!S1263)</f>
        <v/>
      </c>
      <c r="T1263" s="647" t="str">
        <f>IF(ISBLANK('201718 APC &amp; OPROC'!T1263),"",'201718 APC &amp; OPROC'!T1263)</f>
        <v/>
      </c>
      <c r="V1263" s="315"/>
      <c r="W1263" s="315"/>
    </row>
    <row r="1264" spans="2:23" s="139" customFormat="1" x14ac:dyDescent="0.35">
      <c r="B1264" s="648" t="s">
        <v>2953</v>
      </c>
      <c r="C1264" s="164" t="s">
        <v>2954</v>
      </c>
      <c r="D1264" s="649" t="str">
        <f>IF(ISNUMBER('201718 APC &amp; OPROC'!D1264),'201718 APC &amp; OPROC'!D1264*(1+VLOOKUP(LEFT($B1264,2),'Adjustment factors'!$B$9:$M$99,D$1,FALSE)),"-")</f>
        <v>-</v>
      </c>
      <c r="E1264" s="650">
        <f>IF(ISNUMBER('201718 APC &amp; OPROC'!E1264),'201718 APC &amp; OPROC'!E1264*(1+VLOOKUP(LEFT($B1264,2),'Adjustment factors'!$B$9:$M$99,E$1,FALSE)),"-")</f>
        <v>6277.6507813813041</v>
      </c>
      <c r="F1264" s="649" t="str">
        <f>IF(ISNUMBER('201718 APC &amp; OPROC'!F1264),'201718 APC &amp; OPROC'!F1264*(1+VLOOKUP(LEFT($B1264,2),'Adjustment factors'!$B$9:$M$99,F$1,FALSE)),"-")</f>
        <v>-</v>
      </c>
      <c r="G1264" s="649" t="str">
        <f>IF(ISNUMBER('201718 APC &amp; OPROC'!G1264),'201718 APC &amp; OPROC'!G1264*(1+VLOOKUP(LEFT($B1264,2),'Adjustment factors'!$B$9:$M$99,G$1,FALSE)),"-")</f>
        <v>-</v>
      </c>
      <c r="H1264" s="650">
        <f>IF(ISBLANK('201718 APC &amp; OPROC'!H1264),"",'201718 APC &amp; OPROC'!H1264)</f>
        <v>5</v>
      </c>
      <c r="I1264" s="650">
        <f>IF(ISNUMBER('201718 APC &amp; OPROC'!I1264),'201718 APC &amp; OPROC'!I1264*(1+VLOOKUP(LEFT($B1264,2),'Adjustment factors'!$B$9:$M$99,I$1,FALSE)),"-")</f>
        <v>6277.6507813813041</v>
      </c>
      <c r="J1264" s="650">
        <f>IF(ISBLANK('201718 APC &amp; OPROC'!J1264),"",'201718 APC &amp; OPROC'!J1264)</f>
        <v>16</v>
      </c>
      <c r="K1264" s="650">
        <f>IF(ISNUMBER('201718 APC &amp; OPROC'!K1264),'201718 APC &amp; OPROC'!K1264*(1+VLOOKUP(LEFT($B1264,2),'Adjustment factors'!$B$9:$M$99,K$1,FALSE)),"-")</f>
        <v>227.13165999999995</v>
      </c>
      <c r="L1264" s="650" t="str">
        <f>IF(ISBLANK('201718 APC &amp; OPROC'!L1264),"",'201718 APC &amp; OPROC'!L1264)</f>
        <v>No</v>
      </c>
      <c r="M1264" s="651" t="str">
        <f>IF(ISBLANK('201718 APC &amp; OPROC'!M1264),"",'201718 APC &amp; OPROC'!M1264)</f>
        <v>-</v>
      </c>
      <c r="N1264" s="654" t="str">
        <f t="shared" si="19"/>
        <v>-</v>
      </c>
      <c r="O1264" s="652" t="str">
        <f>IF(ISBLANK('201718 APC &amp; OPROC'!O1264),"",'201718 APC &amp; OPROC'!O1264)</f>
        <v>-</v>
      </c>
      <c r="P1264" s="645" t="str">
        <f>IF(ISBLANK('201718 APC &amp; OPROC'!P1264),"",'201718 APC &amp; OPROC'!P1264)</f>
        <v>-</v>
      </c>
      <c r="Q1264" s="653" t="str">
        <f>IF(ISBLANK('201718 APC &amp; OPROC'!Q1264),"",'201718 APC &amp; OPROC'!Q1264)</f>
        <v>-</v>
      </c>
      <c r="R1264" s="647" t="str">
        <f>IF(ISBLANK('201718 APC &amp; OPROC'!R1264),"",'201718 APC &amp; OPROC'!R1264)</f>
        <v>-</v>
      </c>
      <c r="S1264" s="647" t="str">
        <f>IF(ISBLANK('201718 APC &amp; OPROC'!S1264),"",'201718 APC &amp; OPROC'!S1264)</f>
        <v/>
      </c>
      <c r="T1264" s="647" t="str">
        <f>IF(ISBLANK('201718 APC &amp; OPROC'!T1264),"",'201718 APC &amp; OPROC'!T1264)</f>
        <v/>
      </c>
      <c r="V1264" s="315"/>
      <c r="W1264" s="315"/>
    </row>
    <row r="1265" spans="2:23" s="139" customFormat="1" x14ac:dyDescent="0.35">
      <c r="B1265" s="648" t="s">
        <v>2955</v>
      </c>
      <c r="C1265" s="164" t="s">
        <v>2956</v>
      </c>
      <c r="D1265" s="649">
        <f>IF(ISNUMBER('201718 APC &amp; OPROC'!D1265),'201718 APC &amp; OPROC'!D1265*(1+VLOOKUP(LEFT($B1265,2),'Adjustment factors'!$B$9:$M$99,D$1,FALSE)),"-")</f>
        <v>140.58215862928972</v>
      </c>
      <c r="E1265" s="650">
        <f>IF(ISNUMBER('201718 APC &amp; OPROC'!E1265),'201718 APC &amp; OPROC'!E1265*(1+VLOOKUP(LEFT($B1265,2),'Adjustment factors'!$B$9:$M$99,E$1,FALSE)),"-")</f>
        <v>1523.1419488900021</v>
      </c>
      <c r="F1265" s="649" t="str">
        <f>IF(ISNUMBER('201718 APC &amp; OPROC'!F1265),'201718 APC &amp; OPROC'!F1265*(1+VLOOKUP(LEFT($B1265,2),'Adjustment factors'!$B$9:$M$99,F$1,FALSE)),"-")</f>
        <v>-</v>
      </c>
      <c r="G1265" s="649" t="str">
        <f>IF(ISNUMBER('201718 APC &amp; OPROC'!G1265),'201718 APC &amp; OPROC'!G1265*(1+VLOOKUP(LEFT($B1265,2),'Adjustment factors'!$B$9:$M$99,G$1,FALSE)),"-")</f>
        <v>-</v>
      </c>
      <c r="H1265" s="650">
        <f>IF(ISBLANK('201718 APC &amp; OPROC'!H1265),"",'201718 APC &amp; OPROC'!H1265)</f>
        <v>5</v>
      </c>
      <c r="I1265" s="650">
        <f>IF(ISNUMBER('201718 APC &amp; OPROC'!I1265),'201718 APC &amp; OPROC'!I1265*(1+VLOOKUP(LEFT($B1265,2),'Adjustment factors'!$B$9:$M$99,I$1,FALSE)),"-")</f>
        <v>1523.1419488900021</v>
      </c>
      <c r="J1265" s="650">
        <f>IF(ISBLANK('201718 APC &amp; OPROC'!J1265),"",'201718 APC &amp; OPROC'!J1265)</f>
        <v>22</v>
      </c>
      <c r="K1265" s="650">
        <f>IF(ISNUMBER('201718 APC &amp; OPROC'!K1265),'201718 APC &amp; OPROC'!K1265*(1+VLOOKUP(LEFT($B1265,2),'Adjustment factors'!$B$9:$M$99,K$1,FALSE)),"-")</f>
        <v>227.13165999999995</v>
      </c>
      <c r="L1265" s="650" t="str">
        <f>IF(ISBLANK('201718 APC &amp; OPROC'!L1265),"",'201718 APC &amp; OPROC'!L1265)</f>
        <v>No</v>
      </c>
      <c r="M1265" s="651" t="str">
        <f>IF(ISBLANK('201718 APC &amp; OPROC'!M1265),"",'201718 APC &amp; OPROC'!M1265)</f>
        <v>-</v>
      </c>
      <c r="N1265" s="654" t="str">
        <f t="shared" si="19"/>
        <v>-</v>
      </c>
      <c r="O1265" s="652" t="str">
        <f>IF(ISBLANK('201718 APC &amp; OPROC'!O1265),"",'201718 APC &amp; OPROC'!O1265)</f>
        <v>-</v>
      </c>
      <c r="P1265" s="645" t="str">
        <f>IF(ISBLANK('201718 APC &amp; OPROC'!P1265),"",'201718 APC &amp; OPROC'!P1265)</f>
        <v>-</v>
      </c>
      <c r="Q1265" s="653" t="str">
        <f>IF(ISBLANK('201718 APC &amp; OPROC'!Q1265),"",'201718 APC &amp; OPROC'!Q1265)</f>
        <v>-</v>
      </c>
      <c r="R1265" s="647" t="str">
        <f>IF(ISBLANK('201718 APC &amp; OPROC'!R1265),"",'201718 APC &amp; OPROC'!R1265)</f>
        <v>-</v>
      </c>
      <c r="S1265" s="647" t="str">
        <f>IF(ISBLANK('201718 APC &amp; OPROC'!S1265),"",'201718 APC &amp; OPROC'!S1265)</f>
        <v/>
      </c>
      <c r="T1265" s="647" t="str">
        <f>IF(ISBLANK('201718 APC &amp; OPROC'!T1265),"",'201718 APC &amp; OPROC'!T1265)</f>
        <v/>
      </c>
      <c r="V1265" s="315"/>
      <c r="W1265" s="315"/>
    </row>
    <row r="1266" spans="2:23" s="139" customFormat="1" x14ac:dyDescent="0.35">
      <c r="B1266" s="648" t="s">
        <v>2957</v>
      </c>
      <c r="C1266" s="164" t="s">
        <v>2958</v>
      </c>
      <c r="D1266" s="649" t="str">
        <f>IF(ISNUMBER('201718 APC &amp; OPROC'!D1266),'201718 APC &amp; OPROC'!D1266*(1+VLOOKUP(LEFT($B1266,2),'Adjustment factors'!$B$9:$M$99,D$1,FALSE)),"-")</f>
        <v>-</v>
      </c>
      <c r="E1266" s="650">
        <f>IF(ISNUMBER('201718 APC &amp; OPROC'!E1266),'201718 APC &amp; OPROC'!E1266*(1+VLOOKUP(LEFT($B1266,2),'Adjustment factors'!$B$9:$M$99,E$1,FALSE)),"-")</f>
        <v>13012.440903678227</v>
      </c>
      <c r="F1266" s="649" t="str">
        <f>IF(ISNUMBER('201718 APC &amp; OPROC'!F1266),'201718 APC &amp; OPROC'!F1266*(1+VLOOKUP(LEFT($B1266,2),'Adjustment factors'!$B$9:$M$99,F$1,FALSE)),"-")</f>
        <v>-</v>
      </c>
      <c r="G1266" s="649" t="str">
        <f>IF(ISNUMBER('201718 APC &amp; OPROC'!G1266),'201718 APC &amp; OPROC'!G1266*(1+VLOOKUP(LEFT($B1266,2),'Adjustment factors'!$B$9:$M$99,G$1,FALSE)),"-")</f>
        <v>-</v>
      </c>
      <c r="H1266" s="650">
        <f>IF(ISBLANK('201718 APC &amp; OPROC'!H1266),"",'201718 APC &amp; OPROC'!H1266)</f>
        <v>90</v>
      </c>
      <c r="I1266" s="650">
        <f>IF(ISNUMBER('201718 APC &amp; OPROC'!I1266),'201718 APC &amp; OPROC'!I1266*(1+VLOOKUP(LEFT($B1266,2),'Adjustment factors'!$B$9:$M$99,I$1,FALSE)),"-")</f>
        <v>13012.440903678227</v>
      </c>
      <c r="J1266" s="650">
        <f>IF(ISBLANK('201718 APC &amp; OPROC'!J1266),"",'201718 APC &amp; OPROC'!J1266)</f>
        <v>98</v>
      </c>
      <c r="K1266" s="650">
        <f>IF(ISNUMBER('201718 APC &amp; OPROC'!K1266),'201718 APC &amp; OPROC'!K1266*(1+VLOOKUP(LEFT($B1266,2),'Adjustment factors'!$B$9:$M$99,K$1,FALSE)),"-")</f>
        <v>232.13455999999996</v>
      </c>
      <c r="L1266" s="650" t="str">
        <f>IF(ISBLANK('201718 APC &amp; OPROC'!L1266),"",'201718 APC &amp; OPROC'!L1266)</f>
        <v>No</v>
      </c>
      <c r="M1266" s="651" t="str">
        <f>IF(ISBLANK('201718 APC &amp; OPROC'!M1266),"",'201718 APC &amp; OPROC'!M1266)</f>
        <v>-</v>
      </c>
      <c r="N1266" s="654" t="str">
        <f t="shared" si="19"/>
        <v>-</v>
      </c>
      <c r="O1266" s="652" t="str">
        <f>IF(ISBLANK('201718 APC &amp; OPROC'!O1266),"",'201718 APC &amp; OPROC'!O1266)</f>
        <v>Sub-HRG</v>
      </c>
      <c r="P1266" s="645" t="str">
        <f>IF(ISBLANK('201718 APC &amp; OPROC'!P1266),"",'201718 APC &amp; OPROC'!P1266)</f>
        <v>Fragility Hip Fracture</v>
      </c>
      <c r="Q1266" s="653" t="str">
        <f>IF(ISBLANK('201718 APC &amp; OPROC'!Q1266),"",'201718 APC &amp; OPROC'!Q1266)</f>
        <v>NE</v>
      </c>
      <c r="R1266" s="647" t="str">
        <f>IF(ISBLANK('201718 APC &amp; OPROC'!R1266),"",'201718 APC &amp; OPROC'!R1266)</f>
        <v>non-BPT price</v>
      </c>
      <c r="S1266" s="647" t="str">
        <f>IF(ISBLANK('201718 APC &amp; OPROC'!S1266),"",'201718 APC &amp; OPROC'!S1266)</f>
        <v/>
      </c>
      <c r="T1266" s="647" t="str">
        <f>IF(ISBLANK('201718 APC &amp; OPROC'!T1266),"",'201718 APC &amp; OPROC'!T1266)</f>
        <v>BP01</v>
      </c>
      <c r="V1266" s="315"/>
      <c r="W1266" s="315"/>
    </row>
    <row r="1267" spans="2:23" s="139" customFormat="1" x14ac:dyDescent="0.35">
      <c r="B1267" s="648" t="s">
        <v>2959</v>
      </c>
      <c r="C1267" s="164" t="s">
        <v>2960</v>
      </c>
      <c r="D1267" s="649" t="str">
        <f>IF(ISNUMBER('201718 APC &amp; OPROC'!D1267),'201718 APC &amp; OPROC'!D1267*(1+VLOOKUP(LEFT($B1267,2),'Adjustment factors'!$B$9:$M$99,D$1,FALSE)),"-")</f>
        <v>-</v>
      </c>
      <c r="E1267" s="650">
        <f>IF(ISNUMBER('201718 APC &amp; OPROC'!E1267),'201718 APC &amp; OPROC'!E1267*(1+VLOOKUP(LEFT($B1267,2),'Adjustment factors'!$B$9:$M$99,E$1,FALSE)),"-")</f>
        <v>9995.0046035489668</v>
      </c>
      <c r="F1267" s="649" t="str">
        <f>IF(ISNUMBER('201718 APC &amp; OPROC'!F1267),'201718 APC &amp; OPROC'!F1267*(1+VLOOKUP(LEFT($B1267,2),'Adjustment factors'!$B$9:$M$99,F$1,FALSE)),"-")</f>
        <v>-</v>
      </c>
      <c r="G1267" s="649" t="str">
        <f>IF(ISNUMBER('201718 APC &amp; OPROC'!G1267),'201718 APC &amp; OPROC'!G1267*(1+VLOOKUP(LEFT($B1267,2),'Adjustment factors'!$B$9:$M$99,G$1,FALSE)),"-")</f>
        <v>-</v>
      </c>
      <c r="H1267" s="650">
        <f>IF(ISBLANK('201718 APC &amp; OPROC'!H1267),"",'201718 APC &amp; OPROC'!H1267)</f>
        <v>81</v>
      </c>
      <c r="I1267" s="650">
        <f>IF(ISNUMBER('201718 APC &amp; OPROC'!I1267),'201718 APC &amp; OPROC'!I1267*(1+VLOOKUP(LEFT($B1267,2),'Adjustment factors'!$B$9:$M$99,I$1,FALSE)),"-")</f>
        <v>9995.0046035489668</v>
      </c>
      <c r="J1267" s="650">
        <f>IF(ISBLANK('201718 APC &amp; OPROC'!J1267),"",'201718 APC &amp; OPROC'!J1267)</f>
        <v>64</v>
      </c>
      <c r="K1267" s="650">
        <f>IF(ISNUMBER('201718 APC &amp; OPROC'!K1267),'201718 APC &amp; OPROC'!K1267*(1+VLOOKUP(LEFT($B1267,2),'Adjustment factors'!$B$9:$M$99,K$1,FALSE)),"-")</f>
        <v>232.13455999999996</v>
      </c>
      <c r="L1267" s="650" t="str">
        <f>IF(ISBLANK('201718 APC &amp; OPROC'!L1267),"",'201718 APC &amp; OPROC'!L1267)</f>
        <v>No</v>
      </c>
      <c r="M1267" s="651" t="str">
        <f>IF(ISBLANK('201718 APC &amp; OPROC'!M1267),"",'201718 APC &amp; OPROC'!M1267)</f>
        <v>-</v>
      </c>
      <c r="N1267" s="654" t="str">
        <f t="shared" si="19"/>
        <v>-</v>
      </c>
      <c r="O1267" s="652" t="str">
        <f>IF(ISBLANK('201718 APC &amp; OPROC'!O1267),"",'201718 APC &amp; OPROC'!O1267)</f>
        <v>Sub-HRG</v>
      </c>
      <c r="P1267" s="645" t="str">
        <f>IF(ISBLANK('201718 APC &amp; OPROC'!P1267),"",'201718 APC &amp; OPROC'!P1267)</f>
        <v>Fragility Hip Fracture</v>
      </c>
      <c r="Q1267" s="653" t="str">
        <f>IF(ISBLANK('201718 APC &amp; OPROC'!Q1267),"",'201718 APC &amp; OPROC'!Q1267)</f>
        <v>NE</v>
      </c>
      <c r="R1267" s="647" t="str">
        <f>IF(ISBLANK('201718 APC &amp; OPROC'!R1267),"",'201718 APC &amp; OPROC'!R1267)</f>
        <v>non-BPT price</v>
      </c>
      <c r="S1267" s="647" t="str">
        <f>IF(ISBLANK('201718 APC &amp; OPROC'!S1267),"",'201718 APC &amp; OPROC'!S1267)</f>
        <v/>
      </c>
      <c r="T1267" s="647" t="str">
        <f>IF(ISBLANK('201718 APC &amp; OPROC'!T1267),"",'201718 APC &amp; OPROC'!T1267)</f>
        <v>BP01</v>
      </c>
      <c r="V1267" s="315"/>
      <c r="W1267" s="315"/>
    </row>
    <row r="1268" spans="2:23" s="139" customFormat="1" x14ac:dyDescent="0.35">
      <c r="B1268" s="648" t="s">
        <v>2961</v>
      </c>
      <c r="C1268" s="164" t="s">
        <v>2962</v>
      </c>
      <c r="D1268" s="649" t="str">
        <f>IF(ISNUMBER('201718 APC &amp; OPROC'!D1268),'201718 APC &amp; OPROC'!D1268*(1+VLOOKUP(LEFT($B1268,2),'Adjustment factors'!$B$9:$M$99,D$1,FALSE)),"-")</f>
        <v>-</v>
      </c>
      <c r="E1268" s="650">
        <f>IF(ISNUMBER('201718 APC &amp; OPROC'!E1268),'201718 APC &amp; OPROC'!E1268*(1+VLOOKUP(LEFT($B1268,2),'Adjustment factors'!$B$9:$M$99,E$1,FALSE)),"-")</f>
        <v>8192.6433236059875</v>
      </c>
      <c r="F1268" s="649" t="str">
        <f>IF(ISNUMBER('201718 APC &amp; OPROC'!F1268),'201718 APC &amp; OPROC'!F1268*(1+VLOOKUP(LEFT($B1268,2),'Adjustment factors'!$B$9:$M$99,F$1,FALSE)),"-")</f>
        <v>-</v>
      </c>
      <c r="G1268" s="649" t="str">
        <f>IF(ISNUMBER('201718 APC &amp; OPROC'!G1268),'201718 APC &amp; OPROC'!G1268*(1+VLOOKUP(LEFT($B1268,2),'Adjustment factors'!$B$9:$M$99,G$1,FALSE)),"-")</f>
        <v>-</v>
      </c>
      <c r="H1268" s="650">
        <f>IF(ISBLANK('201718 APC &amp; OPROC'!H1268),"",'201718 APC &amp; OPROC'!H1268)</f>
        <v>48</v>
      </c>
      <c r="I1268" s="650">
        <f>IF(ISNUMBER('201718 APC &amp; OPROC'!I1268),'201718 APC &amp; OPROC'!I1268*(1+VLOOKUP(LEFT($B1268,2),'Adjustment factors'!$B$9:$M$99,I$1,FALSE)),"-")</f>
        <v>8192.6433236059875</v>
      </c>
      <c r="J1268" s="650">
        <f>IF(ISBLANK('201718 APC &amp; OPROC'!J1268),"",'201718 APC &amp; OPROC'!J1268)</f>
        <v>51</v>
      </c>
      <c r="K1268" s="650">
        <f>IF(ISNUMBER('201718 APC &amp; OPROC'!K1268),'201718 APC &amp; OPROC'!K1268*(1+VLOOKUP(LEFT($B1268,2),'Adjustment factors'!$B$9:$M$99,K$1,FALSE)),"-")</f>
        <v>232.13455999999996</v>
      </c>
      <c r="L1268" s="650" t="str">
        <f>IF(ISBLANK('201718 APC &amp; OPROC'!L1268),"",'201718 APC &amp; OPROC'!L1268)</f>
        <v>No</v>
      </c>
      <c r="M1268" s="651" t="str">
        <f>IF(ISBLANK('201718 APC &amp; OPROC'!M1268),"",'201718 APC &amp; OPROC'!M1268)</f>
        <v>-</v>
      </c>
      <c r="N1268" s="654" t="str">
        <f t="shared" si="19"/>
        <v>-</v>
      </c>
      <c r="O1268" s="652" t="str">
        <f>IF(ISBLANK('201718 APC &amp; OPROC'!O1268),"",'201718 APC &amp; OPROC'!O1268)</f>
        <v>Sub-HRG</v>
      </c>
      <c r="P1268" s="645" t="str">
        <f>IF(ISBLANK('201718 APC &amp; OPROC'!P1268),"",'201718 APC &amp; OPROC'!P1268)</f>
        <v>Fragility Hip Fracture</v>
      </c>
      <c r="Q1268" s="653" t="str">
        <f>IF(ISBLANK('201718 APC &amp; OPROC'!Q1268),"",'201718 APC &amp; OPROC'!Q1268)</f>
        <v>NE</v>
      </c>
      <c r="R1268" s="647" t="str">
        <f>IF(ISBLANK('201718 APC &amp; OPROC'!R1268),"",'201718 APC &amp; OPROC'!R1268)</f>
        <v>non-BPT price</v>
      </c>
      <c r="S1268" s="647" t="str">
        <f>IF(ISBLANK('201718 APC &amp; OPROC'!S1268),"",'201718 APC &amp; OPROC'!S1268)</f>
        <v/>
      </c>
      <c r="T1268" s="647" t="str">
        <f>IF(ISBLANK('201718 APC &amp; OPROC'!T1268),"",'201718 APC &amp; OPROC'!T1268)</f>
        <v>BP01</v>
      </c>
      <c r="V1268" s="315"/>
      <c r="W1268" s="315"/>
    </row>
    <row r="1269" spans="2:23" s="139" customFormat="1" x14ac:dyDescent="0.35">
      <c r="B1269" s="648" t="s">
        <v>2963</v>
      </c>
      <c r="C1269" s="164" t="s">
        <v>2964</v>
      </c>
      <c r="D1269" s="649" t="str">
        <f>IF(ISNUMBER('201718 APC &amp; OPROC'!D1269),'201718 APC &amp; OPROC'!D1269*(1+VLOOKUP(LEFT($B1269,2),'Adjustment factors'!$B$9:$M$99,D$1,FALSE)),"-")</f>
        <v>-</v>
      </c>
      <c r="E1269" s="650">
        <f>IF(ISNUMBER('201718 APC &amp; OPROC'!E1269),'201718 APC &amp; OPROC'!E1269*(1+VLOOKUP(LEFT($B1269,2),'Adjustment factors'!$B$9:$M$99,E$1,FALSE)),"-")</f>
        <v>6684.9377360581784</v>
      </c>
      <c r="F1269" s="649" t="str">
        <f>IF(ISNUMBER('201718 APC &amp; OPROC'!F1269),'201718 APC &amp; OPROC'!F1269*(1+VLOOKUP(LEFT($B1269,2),'Adjustment factors'!$B$9:$M$99,F$1,FALSE)),"-")</f>
        <v>-</v>
      </c>
      <c r="G1269" s="649" t="str">
        <f>IF(ISNUMBER('201718 APC &amp; OPROC'!G1269),'201718 APC &amp; OPROC'!G1269*(1+VLOOKUP(LEFT($B1269,2),'Adjustment factors'!$B$9:$M$99,G$1,FALSE)),"-")</f>
        <v>-</v>
      </c>
      <c r="H1269" s="650">
        <f>IF(ISBLANK('201718 APC &amp; OPROC'!H1269),"",'201718 APC &amp; OPROC'!H1269)</f>
        <v>40</v>
      </c>
      <c r="I1269" s="650">
        <f>IF(ISNUMBER('201718 APC &amp; OPROC'!I1269),'201718 APC &amp; OPROC'!I1269*(1+VLOOKUP(LEFT($B1269,2),'Adjustment factors'!$B$9:$M$99,I$1,FALSE)),"-")</f>
        <v>6684.9377360581784</v>
      </c>
      <c r="J1269" s="650">
        <f>IF(ISBLANK('201718 APC &amp; OPROC'!J1269),"",'201718 APC &amp; OPROC'!J1269)</f>
        <v>37</v>
      </c>
      <c r="K1269" s="650">
        <f>IF(ISNUMBER('201718 APC &amp; OPROC'!K1269),'201718 APC &amp; OPROC'!K1269*(1+VLOOKUP(LEFT($B1269,2),'Adjustment factors'!$B$9:$M$99,K$1,FALSE)),"-")</f>
        <v>232.13455999999996</v>
      </c>
      <c r="L1269" s="650" t="str">
        <f>IF(ISBLANK('201718 APC &amp; OPROC'!L1269),"",'201718 APC &amp; OPROC'!L1269)</f>
        <v>No</v>
      </c>
      <c r="M1269" s="651" t="str">
        <f>IF(ISBLANK('201718 APC &amp; OPROC'!M1269),"",'201718 APC &amp; OPROC'!M1269)</f>
        <v>-</v>
      </c>
      <c r="N1269" s="654" t="str">
        <f t="shared" si="19"/>
        <v>-</v>
      </c>
      <c r="O1269" s="652" t="str">
        <f>IF(ISBLANK('201718 APC &amp; OPROC'!O1269),"",'201718 APC &amp; OPROC'!O1269)</f>
        <v>Sub-HRG</v>
      </c>
      <c r="P1269" s="645" t="str">
        <f>IF(ISBLANK('201718 APC &amp; OPROC'!P1269),"",'201718 APC &amp; OPROC'!P1269)</f>
        <v>Fragility Hip Fracture</v>
      </c>
      <c r="Q1269" s="653" t="str">
        <f>IF(ISBLANK('201718 APC &amp; OPROC'!Q1269),"",'201718 APC &amp; OPROC'!Q1269)</f>
        <v>NE</v>
      </c>
      <c r="R1269" s="647" t="str">
        <f>IF(ISBLANK('201718 APC &amp; OPROC'!R1269),"",'201718 APC &amp; OPROC'!R1269)</f>
        <v>non-BPT price</v>
      </c>
      <c r="S1269" s="647" t="str">
        <f>IF(ISBLANK('201718 APC &amp; OPROC'!S1269),"",'201718 APC &amp; OPROC'!S1269)</f>
        <v/>
      </c>
      <c r="T1269" s="647" t="str">
        <f>IF(ISBLANK('201718 APC &amp; OPROC'!T1269),"",'201718 APC &amp; OPROC'!T1269)</f>
        <v>BP01</v>
      </c>
      <c r="V1269" s="315"/>
      <c r="W1269" s="315"/>
    </row>
    <row r="1270" spans="2:23" s="139" customFormat="1" x14ac:dyDescent="0.35">
      <c r="B1270" s="648" t="s">
        <v>2965</v>
      </c>
      <c r="C1270" s="164" t="s">
        <v>2966</v>
      </c>
      <c r="D1270" s="649" t="str">
        <f>IF(ISNUMBER('201718 APC &amp; OPROC'!D1270),'201718 APC &amp; OPROC'!D1270*(1+VLOOKUP(LEFT($B1270,2),'Adjustment factors'!$B$9:$M$99,D$1,FALSE)),"-")</f>
        <v>-</v>
      </c>
      <c r="E1270" s="650">
        <f>IF(ISNUMBER('201718 APC &amp; OPROC'!E1270),'201718 APC &amp; OPROC'!E1270*(1+VLOOKUP(LEFT($B1270,2),'Adjustment factors'!$B$9:$M$99,E$1,FALSE)),"-")</f>
        <v>5725.0284701110186</v>
      </c>
      <c r="F1270" s="649" t="str">
        <f>IF(ISNUMBER('201718 APC &amp; OPROC'!F1270),'201718 APC &amp; OPROC'!F1270*(1+VLOOKUP(LEFT($B1270,2),'Adjustment factors'!$B$9:$M$99,F$1,FALSE)),"-")</f>
        <v>-</v>
      </c>
      <c r="G1270" s="649" t="str">
        <f>IF(ISNUMBER('201718 APC &amp; OPROC'!G1270),'201718 APC &amp; OPROC'!G1270*(1+VLOOKUP(LEFT($B1270,2),'Adjustment factors'!$B$9:$M$99,G$1,FALSE)),"-")</f>
        <v>-</v>
      </c>
      <c r="H1270" s="650">
        <f>IF(ISBLANK('201718 APC &amp; OPROC'!H1270),"",'201718 APC &amp; OPROC'!H1270)</f>
        <v>20</v>
      </c>
      <c r="I1270" s="650">
        <f>IF(ISNUMBER('201718 APC &amp; OPROC'!I1270),'201718 APC &amp; OPROC'!I1270*(1+VLOOKUP(LEFT($B1270,2),'Adjustment factors'!$B$9:$M$99,I$1,FALSE)),"-")</f>
        <v>5725.0284701110186</v>
      </c>
      <c r="J1270" s="650">
        <f>IF(ISBLANK('201718 APC &amp; OPROC'!J1270),"",'201718 APC &amp; OPROC'!J1270)</f>
        <v>25</v>
      </c>
      <c r="K1270" s="650">
        <f>IF(ISNUMBER('201718 APC &amp; OPROC'!K1270),'201718 APC &amp; OPROC'!K1270*(1+VLOOKUP(LEFT($B1270,2),'Adjustment factors'!$B$9:$M$99,K$1,FALSE)),"-")</f>
        <v>232.13455999999996</v>
      </c>
      <c r="L1270" s="650" t="str">
        <f>IF(ISBLANK('201718 APC &amp; OPROC'!L1270),"",'201718 APC &amp; OPROC'!L1270)</f>
        <v>No</v>
      </c>
      <c r="M1270" s="651" t="str">
        <f>IF(ISBLANK('201718 APC &amp; OPROC'!M1270),"",'201718 APC &amp; OPROC'!M1270)</f>
        <v>-</v>
      </c>
      <c r="N1270" s="654" t="str">
        <f t="shared" si="19"/>
        <v>-</v>
      </c>
      <c r="O1270" s="652" t="str">
        <f>IF(ISBLANK('201718 APC &amp; OPROC'!O1270),"",'201718 APC &amp; OPROC'!O1270)</f>
        <v>Sub-HRG</v>
      </c>
      <c r="P1270" s="645" t="str">
        <f>IF(ISBLANK('201718 APC &amp; OPROC'!P1270),"",'201718 APC &amp; OPROC'!P1270)</f>
        <v>Fragility Hip Fracture</v>
      </c>
      <c r="Q1270" s="653" t="str">
        <f>IF(ISBLANK('201718 APC &amp; OPROC'!Q1270),"",'201718 APC &amp; OPROC'!Q1270)</f>
        <v>NE</v>
      </c>
      <c r="R1270" s="647" t="str">
        <f>IF(ISBLANK('201718 APC &amp; OPROC'!R1270),"",'201718 APC &amp; OPROC'!R1270)</f>
        <v>non-BPT price</v>
      </c>
      <c r="S1270" s="647" t="str">
        <f>IF(ISBLANK('201718 APC &amp; OPROC'!S1270),"",'201718 APC &amp; OPROC'!S1270)</f>
        <v/>
      </c>
      <c r="T1270" s="647" t="str">
        <f>IF(ISBLANK('201718 APC &amp; OPROC'!T1270),"",'201718 APC &amp; OPROC'!T1270)</f>
        <v>BP01</v>
      </c>
      <c r="V1270" s="315"/>
      <c r="W1270" s="315"/>
    </row>
    <row r="1271" spans="2:23" s="139" customFormat="1" x14ac:dyDescent="0.35">
      <c r="B1271" s="648" t="s">
        <v>323</v>
      </c>
      <c r="C1271" s="164" t="s">
        <v>324</v>
      </c>
      <c r="D1271" s="649" t="str">
        <f>IF(ISNUMBER('201718 APC &amp; OPROC'!D1271),'201718 APC &amp; OPROC'!D1271*(1+VLOOKUP(LEFT($B1271,2),'Adjustment factors'!$B$9:$M$99,D$1,FALSE)),"-")</f>
        <v>-</v>
      </c>
      <c r="E1271" s="650">
        <f>IF(ISNUMBER('201718 APC &amp; OPROC'!E1271),'201718 APC &amp; OPROC'!E1271*(1+VLOOKUP(LEFT($B1271,2),'Adjustment factors'!$B$9:$M$99,E$1,FALSE)),"-")</f>
        <v>12776.513837258724</v>
      </c>
      <c r="F1271" s="649" t="str">
        <f>IF(ISNUMBER('201718 APC &amp; OPROC'!F1271),'201718 APC &amp; OPROC'!F1271*(1+VLOOKUP(LEFT($B1271,2),'Adjustment factors'!$B$9:$M$99,F$1,FALSE)),"-")</f>
        <v>-</v>
      </c>
      <c r="G1271" s="649" t="str">
        <f>IF(ISNUMBER('201718 APC &amp; OPROC'!G1271),'201718 APC &amp; OPROC'!G1271*(1+VLOOKUP(LEFT($B1271,2),'Adjustment factors'!$B$9:$M$99,G$1,FALSE)),"-")</f>
        <v>-</v>
      </c>
      <c r="H1271" s="650">
        <f>IF(ISBLANK('201718 APC &amp; OPROC'!H1271),"",'201718 APC &amp; OPROC'!H1271)</f>
        <v>106</v>
      </c>
      <c r="I1271" s="650">
        <f>IF(ISNUMBER('201718 APC &amp; OPROC'!I1271),'201718 APC &amp; OPROC'!I1271*(1+VLOOKUP(LEFT($B1271,2),'Adjustment factors'!$B$9:$M$99,I$1,FALSE)),"-")</f>
        <v>12776.513837258724</v>
      </c>
      <c r="J1271" s="650">
        <f>IF(ISBLANK('201718 APC &amp; OPROC'!J1271),"",'201718 APC &amp; OPROC'!J1271)</f>
        <v>104</v>
      </c>
      <c r="K1271" s="650">
        <f>IF(ISNUMBER('201718 APC &amp; OPROC'!K1271),'201718 APC &amp; OPROC'!K1271*(1+VLOOKUP(LEFT($B1271,2),'Adjustment factors'!$B$9:$M$99,K$1,FALSE)),"-")</f>
        <v>232.13455999999996</v>
      </c>
      <c r="L1271" s="650" t="str">
        <f>IF(ISBLANK('201718 APC &amp; OPROC'!L1271),"",'201718 APC &amp; OPROC'!L1271)</f>
        <v>No</v>
      </c>
      <c r="M1271" s="651" t="str">
        <f>IF(ISBLANK('201718 APC &amp; OPROC'!M1271),"",'201718 APC &amp; OPROC'!M1271)</f>
        <v>-</v>
      </c>
      <c r="N1271" s="654" t="str">
        <f t="shared" si="19"/>
        <v>-</v>
      </c>
      <c r="O1271" s="652" t="str">
        <f>IF(ISBLANK('201718 APC &amp; OPROC'!O1271),"",'201718 APC &amp; OPROC'!O1271)</f>
        <v>Sub-HRG</v>
      </c>
      <c r="P1271" s="645" t="str">
        <f>IF(ISBLANK('201718 APC &amp; OPROC'!P1271),"",'201718 APC &amp; OPROC'!P1271)</f>
        <v>Fragility Hip Fracture</v>
      </c>
      <c r="Q1271" s="653" t="str">
        <f>IF(ISBLANK('201718 APC &amp; OPROC'!Q1271),"",'201718 APC &amp; OPROC'!Q1271)</f>
        <v>NE</v>
      </c>
      <c r="R1271" s="647" t="str">
        <f>IF(ISBLANK('201718 APC &amp; OPROC'!R1271),"",'201718 APC &amp; OPROC'!R1271)</f>
        <v>non-BPT price</v>
      </c>
      <c r="S1271" s="647" t="str">
        <f>IF(ISBLANK('201718 APC &amp; OPROC'!S1271),"",'201718 APC &amp; OPROC'!S1271)</f>
        <v/>
      </c>
      <c r="T1271" s="647" t="str">
        <f>IF(ISBLANK('201718 APC &amp; OPROC'!T1271),"",'201718 APC &amp; OPROC'!T1271)</f>
        <v>BP01</v>
      </c>
      <c r="V1271" s="315"/>
      <c r="W1271" s="315"/>
    </row>
    <row r="1272" spans="2:23" s="139" customFormat="1" x14ac:dyDescent="0.35">
      <c r="B1272" s="648" t="s">
        <v>325</v>
      </c>
      <c r="C1272" s="164" t="s">
        <v>326</v>
      </c>
      <c r="D1272" s="649" t="str">
        <f>IF(ISNUMBER('201718 APC &amp; OPROC'!D1272),'201718 APC &amp; OPROC'!D1272*(1+VLOOKUP(LEFT($B1272,2),'Adjustment factors'!$B$9:$M$99,D$1,FALSE)),"-")</f>
        <v>-</v>
      </c>
      <c r="E1272" s="650">
        <f>IF(ISNUMBER('201718 APC &amp; OPROC'!E1272),'201718 APC &amp; OPROC'!E1272*(1+VLOOKUP(LEFT($B1272,2),'Adjustment factors'!$B$9:$M$99,E$1,FALSE)),"-")</f>
        <v>9438.0952192969235</v>
      </c>
      <c r="F1272" s="649" t="str">
        <f>IF(ISNUMBER('201718 APC &amp; OPROC'!F1272),'201718 APC &amp; OPROC'!F1272*(1+VLOOKUP(LEFT($B1272,2),'Adjustment factors'!$B$9:$M$99,F$1,FALSE)),"-")</f>
        <v>-</v>
      </c>
      <c r="G1272" s="649" t="str">
        <f>IF(ISNUMBER('201718 APC &amp; OPROC'!G1272),'201718 APC &amp; OPROC'!G1272*(1+VLOOKUP(LEFT($B1272,2),'Adjustment factors'!$B$9:$M$99,G$1,FALSE)),"-")</f>
        <v>-</v>
      </c>
      <c r="H1272" s="650">
        <f>IF(ISBLANK('201718 APC &amp; OPROC'!H1272),"",'201718 APC &amp; OPROC'!H1272)</f>
        <v>78</v>
      </c>
      <c r="I1272" s="650">
        <f>IF(ISNUMBER('201718 APC &amp; OPROC'!I1272),'201718 APC &amp; OPROC'!I1272*(1+VLOOKUP(LEFT($B1272,2),'Adjustment factors'!$B$9:$M$99,I$1,FALSE)),"-")</f>
        <v>9438.0952192969235</v>
      </c>
      <c r="J1272" s="650">
        <f>IF(ISBLANK('201718 APC &amp; OPROC'!J1272),"",'201718 APC &amp; OPROC'!J1272)</f>
        <v>67</v>
      </c>
      <c r="K1272" s="650">
        <f>IF(ISNUMBER('201718 APC &amp; OPROC'!K1272),'201718 APC &amp; OPROC'!K1272*(1+VLOOKUP(LEFT($B1272,2),'Adjustment factors'!$B$9:$M$99,K$1,FALSE)),"-")</f>
        <v>232.13455999999996</v>
      </c>
      <c r="L1272" s="650" t="str">
        <f>IF(ISBLANK('201718 APC &amp; OPROC'!L1272),"",'201718 APC &amp; OPROC'!L1272)</f>
        <v>No</v>
      </c>
      <c r="M1272" s="651" t="str">
        <f>IF(ISBLANK('201718 APC &amp; OPROC'!M1272),"",'201718 APC &amp; OPROC'!M1272)</f>
        <v>-</v>
      </c>
      <c r="N1272" s="654" t="str">
        <f t="shared" si="19"/>
        <v>-</v>
      </c>
      <c r="O1272" s="652" t="str">
        <f>IF(ISBLANK('201718 APC &amp; OPROC'!O1272),"",'201718 APC &amp; OPROC'!O1272)</f>
        <v>Sub-HRG</v>
      </c>
      <c r="P1272" s="645" t="str">
        <f>IF(ISBLANK('201718 APC &amp; OPROC'!P1272),"",'201718 APC &amp; OPROC'!P1272)</f>
        <v>Fragility Hip Fracture</v>
      </c>
      <c r="Q1272" s="653" t="str">
        <f>IF(ISBLANK('201718 APC &amp; OPROC'!Q1272),"",'201718 APC &amp; OPROC'!Q1272)</f>
        <v>NE</v>
      </c>
      <c r="R1272" s="647" t="str">
        <f>IF(ISBLANK('201718 APC &amp; OPROC'!R1272),"",'201718 APC &amp; OPROC'!R1272)</f>
        <v>non-BPT price</v>
      </c>
      <c r="S1272" s="647" t="str">
        <f>IF(ISBLANK('201718 APC &amp; OPROC'!S1272),"",'201718 APC &amp; OPROC'!S1272)</f>
        <v/>
      </c>
      <c r="T1272" s="647" t="str">
        <f>IF(ISBLANK('201718 APC &amp; OPROC'!T1272),"",'201718 APC &amp; OPROC'!T1272)</f>
        <v>BP01</v>
      </c>
      <c r="V1272" s="315"/>
      <c r="W1272" s="315"/>
    </row>
    <row r="1273" spans="2:23" s="139" customFormat="1" x14ac:dyDescent="0.35">
      <c r="B1273" s="648" t="s">
        <v>327</v>
      </c>
      <c r="C1273" s="164" t="s">
        <v>328</v>
      </c>
      <c r="D1273" s="649" t="str">
        <f>IF(ISNUMBER('201718 APC &amp; OPROC'!D1273),'201718 APC &amp; OPROC'!D1273*(1+VLOOKUP(LEFT($B1273,2),'Adjustment factors'!$B$9:$M$99,D$1,FALSE)),"-")</f>
        <v>-</v>
      </c>
      <c r="E1273" s="650">
        <f>IF(ISNUMBER('201718 APC &amp; OPROC'!E1273),'201718 APC &amp; OPROC'!E1273*(1+VLOOKUP(LEFT($B1273,2),'Adjustment factors'!$B$9:$M$99,E$1,FALSE)),"-")</f>
        <v>7222.6084324906069</v>
      </c>
      <c r="F1273" s="649" t="str">
        <f>IF(ISNUMBER('201718 APC &amp; OPROC'!F1273),'201718 APC &amp; OPROC'!F1273*(1+VLOOKUP(LEFT($B1273,2),'Adjustment factors'!$B$9:$M$99,F$1,FALSE)),"-")</f>
        <v>-</v>
      </c>
      <c r="G1273" s="649" t="str">
        <f>IF(ISNUMBER('201718 APC &amp; OPROC'!G1273),'201718 APC &amp; OPROC'!G1273*(1+VLOOKUP(LEFT($B1273,2),'Adjustment factors'!$B$9:$M$99,G$1,FALSE)),"-")</f>
        <v>-</v>
      </c>
      <c r="H1273" s="650">
        <f>IF(ISBLANK('201718 APC &amp; OPROC'!H1273),"",'201718 APC &amp; OPROC'!H1273)</f>
        <v>69</v>
      </c>
      <c r="I1273" s="650">
        <f>IF(ISNUMBER('201718 APC &amp; OPROC'!I1273),'201718 APC &amp; OPROC'!I1273*(1+VLOOKUP(LEFT($B1273,2),'Adjustment factors'!$B$9:$M$99,I$1,FALSE)),"-")</f>
        <v>7222.6084324906069</v>
      </c>
      <c r="J1273" s="650">
        <f>IF(ISBLANK('201718 APC &amp; OPROC'!J1273),"",'201718 APC &amp; OPROC'!J1273)</f>
        <v>54</v>
      </c>
      <c r="K1273" s="650">
        <f>IF(ISNUMBER('201718 APC &amp; OPROC'!K1273),'201718 APC &amp; OPROC'!K1273*(1+VLOOKUP(LEFT($B1273,2),'Adjustment factors'!$B$9:$M$99,K$1,FALSE)),"-")</f>
        <v>232.13455999999996</v>
      </c>
      <c r="L1273" s="650" t="str">
        <f>IF(ISBLANK('201718 APC &amp; OPROC'!L1273),"",'201718 APC &amp; OPROC'!L1273)</f>
        <v>No</v>
      </c>
      <c r="M1273" s="651" t="str">
        <f>IF(ISBLANK('201718 APC &amp; OPROC'!M1273),"",'201718 APC &amp; OPROC'!M1273)</f>
        <v>-</v>
      </c>
      <c r="N1273" s="654" t="str">
        <f t="shared" si="19"/>
        <v>-</v>
      </c>
      <c r="O1273" s="652" t="str">
        <f>IF(ISBLANK('201718 APC &amp; OPROC'!O1273),"",'201718 APC &amp; OPROC'!O1273)</f>
        <v>Sub-HRG</v>
      </c>
      <c r="P1273" s="645" t="str">
        <f>IF(ISBLANK('201718 APC &amp; OPROC'!P1273),"",'201718 APC &amp; OPROC'!P1273)</f>
        <v>Fragility Hip Fracture</v>
      </c>
      <c r="Q1273" s="653" t="str">
        <f>IF(ISBLANK('201718 APC &amp; OPROC'!Q1273),"",'201718 APC &amp; OPROC'!Q1273)</f>
        <v>NE</v>
      </c>
      <c r="R1273" s="647" t="str">
        <f>IF(ISBLANK('201718 APC &amp; OPROC'!R1273),"",'201718 APC &amp; OPROC'!R1273)</f>
        <v>non-BPT price</v>
      </c>
      <c r="S1273" s="647" t="str">
        <f>IF(ISBLANK('201718 APC &amp; OPROC'!S1273),"",'201718 APC &amp; OPROC'!S1273)</f>
        <v/>
      </c>
      <c r="T1273" s="647" t="str">
        <f>IF(ISBLANK('201718 APC &amp; OPROC'!T1273),"",'201718 APC &amp; OPROC'!T1273)</f>
        <v>BP01</v>
      </c>
      <c r="V1273" s="315"/>
      <c r="W1273" s="315"/>
    </row>
    <row r="1274" spans="2:23" s="139" customFormat="1" x14ac:dyDescent="0.35">
      <c r="B1274" s="648" t="s">
        <v>329</v>
      </c>
      <c r="C1274" s="164" t="s">
        <v>330</v>
      </c>
      <c r="D1274" s="649" t="str">
        <f>IF(ISNUMBER('201718 APC &amp; OPROC'!D1274),'201718 APC &amp; OPROC'!D1274*(1+VLOOKUP(LEFT($B1274,2),'Adjustment factors'!$B$9:$M$99,D$1,FALSE)),"-")</f>
        <v>-</v>
      </c>
      <c r="E1274" s="650">
        <f>IF(ISNUMBER('201718 APC &amp; OPROC'!E1274),'201718 APC &amp; OPROC'!E1274*(1+VLOOKUP(LEFT($B1274,2),'Adjustment factors'!$B$9:$M$99,E$1,FALSE)),"-")</f>
        <v>6309.2770423172542</v>
      </c>
      <c r="F1274" s="649" t="str">
        <f>IF(ISNUMBER('201718 APC &amp; OPROC'!F1274),'201718 APC &amp; OPROC'!F1274*(1+VLOOKUP(LEFT($B1274,2),'Adjustment factors'!$B$9:$M$99,F$1,FALSE)),"-")</f>
        <v>-</v>
      </c>
      <c r="G1274" s="649" t="str">
        <f>IF(ISNUMBER('201718 APC &amp; OPROC'!G1274),'201718 APC &amp; OPROC'!G1274*(1+VLOOKUP(LEFT($B1274,2),'Adjustment factors'!$B$9:$M$99,G$1,FALSE)),"-")</f>
        <v>-</v>
      </c>
      <c r="H1274" s="650">
        <f>IF(ISBLANK('201718 APC &amp; OPROC'!H1274),"",'201718 APC &amp; OPROC'!H1274)</f>
        <v>36</v>
      </c>
      <c r="I1274" s="650">
        <f>IF(ISNUMBER('201718 APC &amp; OPROC'!I1274),'201718 APC &amp; OPROC'!I1274*(1+VLOOKUP(LEFT($B1274,2),'Adjustment factors'!$B$9:$M$99,I$1,FALSE)),"-")</f>
        <v>6309.2770423172542</v>
      </c>
      <c r="J1274" s="650">
        <f>IF(ISBLANK('201718 APC &amp; OPROC'!J1274),"",'201718 APC &amp; OPROC'!J1274)</f>
        <v>38</v>
      </c>
      <c r="K1274" s="650">
        <f>IF(ISNUMBER('201718 APC &amp; OPROC'!K1274),'201718 APC &amp; OPROC'!K1274*(1+VLOOKUP(LEFT($B1274,2),'Adjustment factors'!$B$9:$M$99,K$1,FALSE)),"-")</f>
        <v>232.13455999999996</v>
      </c>
      <c r="L1274" s="650" t="str">
        <f>IF(ISBLANK('201718 APC &amp; OPROC'!L1274),"",'201718 APC &amp; OPROC'!L1274)</f>
        <v>No</v>
      </c>
      <c r="M1274" s="651" t="str">
        <f>IF(ISBLANK('201718 APC &amp; OPROC'!M1274),"",'201718 APC &amp; OPROC'!M1274)</f>
        <v>-</v>
      </c>
      <c r="N1274" s="654" t="str">
        <f t="shared" si="19"/>
        <v>-</v>
      </c>
      <c r="O1274" s="652" t="str">
        <f>IF(ISBLANK('201718 APC &amp; OPROC'!O1274),"",'201718 APC &amp; OPROC'!O1274)</f>
        <v>Sub-HRG</v>
      </c>
      <c r="P1274" s="645" t="str">
        <f>IF(ISBLANK('201718 APC &amp; OPROC'!P1274),"",'201718 APC &amp; OPROC'!P1274)</f>
        <v>Fragility Hip Fracture</v>
      </c>
      <c r="Q1274" s="653" t="str">
        <f>IF(ISBLANK('201718 APC &amp; OPROC'!Q1274),"",'201718 APC &amp; OPROC'!Q1274)</f>
        <v>NE</v>
      </c>
      <c r="R1274" s="647" t="str">
        <f>IF(ISBLANK('201718 APC &amp; OPROC'!R1274),"",'201718 APC &amp; OPROC'!R1274)</f>
        <v>non-BPT price</v>
      </c>
      <c r="S1274" s="647" t="str">
        <f>IF(ISBLANK('201718 APC &amp; OPROC'!S1274),"",'201718 APC &amp; OPROC'!S1274)</f>
        <v/>
      </c>
      <c r="T1274" s="647" t="str">
        <f>IF(ISBLANK('201718 APC &amp; OPROC'!T1274),"",'201718 APC &amp; OPROC'!T1274)</f>
        <v>BP01</v>
      </c>
      <c r="V1274" s="315"/>
      <c r="W1274" s="315"/>
    </row>
    <row r="1275" spans="2:23" s="139" customFormat="1" x14ac:dyDescent="0.35">
      <c r="B1275" s="648" t="s">
        <v>331</v>
      </c>
      <c r="C1275" s="164" t="s">
        <v>332</v>
      </c>
      <c r="D1275" s="649" t="str">
        <f>IF(ISNUMBER('201718 APC &amp; OPROC'!D1275),'201718 APC &amp; OPROC'!D1275*(1+VLOOKUP(LEFT($B1275,2),'Adjustment factors'!$B$9:$M$99,D$1,FALSE)),"-")</f>
        <v>-</v>
      </c>
      <c r="E1275" s="650">
        <f>IF(ISNUMBER('201718 APC &amp; OPROC'!E1275),'201718 APC &amp; OPROC'!E1275*(1+VLOOKUP(LEFT($B1275,2),'Adjustment factors'!$B$9:$M$99,E$1,FALSE)),"-")</f>
        <v>4647.6619522125175</v>
      </c>
      <c r="F1275" s="649" t="str">
        <f>IF(ISNUMBER('201718 APC &amp; OPROC'!F1275),'201718 APC &amp; OPROC'!F1275*(1+VLOOKUP(LEFT($B1275,2),'Adjustment factors'!$B$9:$M$99,F$1,FALSE)),"-")</f>
        <v>-</v>
      </c>
      <c r="G1275" s="649" t="str">
        <f>IF(ISNUMBER('201718 APC &amp; OPROC'!G1275),'201718 APC &amp; OPROC'!G1275*(1+VLOOKUP(LEFT($B1275,2),'Adjustment factors'!$B$9:$M$99,G$1,FALSE)),"-")</f>
        <v>-</v>
      </c>
      <c r="H1275" s="650">
        <f>IF(ISBLANK('201718 APC &amp; OPROC'!H1275),"",'201718 APC &amp; OPROC'!H1275)</f>
        <v>8</v>
      </c>
      <c r="I1275" s="650">
        <f>IF(ISNUMBER('201718 APC &amp; OPROC'!I1275),'201718 APC &amp; OPROC'!I1275*(1+VLOOKUP(LEFT($B1275,2),'Adjustment factors'!$B$9:$M$99,I$1,FALSE)),"-")</f>
        <v>4647.6619522125175</v>
      </c>
      <c r="J1275" s="650">
        <f>IF(ISBLANK('201718 APC &amp; OPROC'!J1275),"",'201718 APC &amp; OPROC'!J1275)</f>
        <v>25</v>
      </c>
      <c r="K1275" s="650">
        <f>IF(ISNUMBER('201718 APC &amp; OPROC'!K1275),'201718 APC &amp; OPROC'!K1275*(1+VLOOKUP(LEFT($B1275,2),'Adjustment factors'!$B$9:$M$99,K$1,FALSE)),"-")</f>
        <v>232.13455999999996</v>
      </c>
      <c r="L1275" s="650" t="str">
        <f>IF(ISBLANK('201718 APC &amp; OPROC'!L1275),"",'201718 APC &amp; OPROC'!L1275)</f>
        <v>No</v>
      </c>
      <c r="M1275" s="651" t="str">
        <f>IF(ISBLANK('201718 APC &amp; OPROC'!M1275),"",'201718 APC &amp; OPROC'!M1275)</f>
        <v>-</v>
      </c>
      <c r="N1275" s="654" t="str">
        <f t="shared" si="19"/>
        <v>-</v>
      </c>
      <c r="O1275" s="652" t="str">
        <f>IF(ISBLANK('201718 APC &amp; OPROC'!O1275),"",'201718 APC &amp; OPROC'!O1275)</f>
        <v>Sub-HRG</v>
      </c>
      <c r="P1275" s="645" t="str">
        <f>IF(ISBLANK('201718 APC &amp; OPROC'!P1275),"",'201718 APC &amp; OPROC'!P1275)</f>
        <v>Fragility Hip Fracture</v>
      </c>
      <c r="Q1275" s="653" t="str">
        <f>IF(ISBLANK('201718 APC &amp; OPROC'!Q1275),"",'201718 APC &amp; OPROC'!Q1275)</f>
        <v>NE</v>
      </c>
      <c r="R1275" s="647" t="str">
        <f>IF(ISBLANK('201718 APC &amp; OPROC'!R1275),"",'201718 APC &amp; OPROC'!R1275)</f>
        <v>non-BPT price</v>
      </c>
      <c r="S1275" s="647" t="str">
        <f>IF(ISBLANK('201718 APC &amp; OPROC'!S1275),"",'201718 APC &amp; OPROC'!S1275)</f>
        <v/>
      </c>
      <c r="T1275" s="647" t="str">
        <f>IF(ISBLANK('201718 APC &amp; OPROC'!T1275),"",'201718 APC &amp; OPROC'!T1275)</f>
        <v>BP01</v>
      </c>
      <c r="V1275" s="315"/>
      <c r="W1275" s="315"/>
    </row>
    <row r="1276" spans="2:23" s="139" customFormat="1" x14ac:dyDescent="0.35">
      <c r="B1276" s="648" t="s">
        <v>436</v>
      </c>
      <c r="C1276" s="164" t="s">
        <v>437</v>
      </c>
      <c r="D1276" s="649" t="str">
        <f>IF(ISNUMBER('201718 APC &amp; OPROC'!D1276),'201718 APC &amp; OPROC'!D1276*(1+VLOOKUP(LEFT($B1276,2),'Adjustment factors'!$B$9:$M$99,D$1,FALSE)),"-")</f>
        <v>-</v>
      </c>
      <c r="E1276" s="650">
        <f>IF(ISNUMBER('201718 APC &amp; OPROC'!E1276),'201718 APC &amp; OPROC'!E1276*(1+VLOOKUP(LEFT($B1276,2),'Adjustment factors'!$B$9:$M$99,E$1,FALSE)),"-")</f>
        <v>8112.6508847770565</v>
      </c>
      <c r="F1276" s="649" t="str">
        <f>IF(ISNUMBER('201718 APC &amp; OPROC'!F1276),'201718 APC &amp; OPROC'!F1276*(1+VLOOKUP(LEFT($B1276,2),'Adjustment factors'!$B$9:$M$99,F$1,FALSE)),"-")</f>
        <v>-</v>
      </c>
      <c r="G1276" s="649" t="str">
        <f>IF(ISNUMBER('201718 APC &amp; OPROC'!G1276),'201718 APC &amp; OPROC'!G1276*(1+VLOOKUP(LEFT($B1276,2),'Adjustment factors'!$B$9:$M$99,G$1,FALSE)),"-")</f>
        <v>-</v>
      </c>
      <c r="H1276" s="650">
        <f>IF(ISBLANK('201718 APC &amp; OPROC'!H1276),"",'201718 APC &amp; OPROC'!H1276)</f>
        <v>10</v>
      </c>
      <c r="I1276" s="650">
        <f>IF(ISNUMBER('201718 APC &amp; OPROC'!I1276),'201718 APC &amp; OPROC'!I1276*(1+VLOOKUP(LEFT($B1276,2),'Adjustment factors'!$B$9:$M$99,I$1,FALSE)),"-")</f>
        <v>8112.6508847770565</v>
      </c>
      <c r="J1276" s="650">
        <f>IF(ISBLANK('201718 APC &amp; OPROC'!J1276),"",'201718 APC &amp; OPROC'!J1276)</f>
        <v>67</v>
      </c>
      <c r="K1276" s="650">
        <f>IF(ISNUMBER('201718 APC &amp; OPROC'!K1276),'201718 APC &amp; OPROC'!K1276*(1+VLOOKUP(LEFT($B1276,2),'Adjustment factors'!$B$9:$M$99,K$1,FALSE)),"-")</f>
        <v>232.13455999999996</v>
      </c>
      <c r="L1276" s="650" t="str">
        <f>IF(ISBLANK('201718 APC &amp; OPROC'!L1276),"",'201718 APC &amp; OPROC'!L1276)</f>
        <v>No</v>
      </c>
      <c r="M1276" s="651" t="str">
        <f>IF(ISBLANK('201718 APC &amp; OPROC'!M1276),"",'201718 APC &amp; OPROC'!M1276)</f>
        <v>-</v>
      </c>
      <c r="N1276" s="654" t="str">
        <f t="shared" si="19"/>
        <v>-</v>
      </c>
      <c r="O1276" s="652" t="str">
        <f>IF(ISBLANK('201718 APC &amp; OPROC'!O1276),"",'201718 APC &amp; OPROC'!O1276)</f>
        <v>-</v>
      </c>
      <c r="P1276" s="645" t="str">
        <f>IF(ISBLANK('201718 APC &amp; OPROC'!P1276),"",'201718 APC &amp; OPROC'!P1276)</f>
        <v>-</v>
      </c>
      <c r="Q1276" s="653" t="str">
        <f>IF(ISBLANK('201718 APC &amp; OPROC'!Q1276),"",'201718 APC &amp; OPROC'!Q1276)</f>
        <v>-</v>
      </c>
      <c r="R1276" s="647" t="str">
        <f>IF(ISBLANK('201718 APC &amp; OPROC'!R1276),"",'201718 APC &amp; OPROC'!R1276)</f>
        <v>-</v>
      </c>
      <c r="S1276" s="647" t="str">
        <f>IF(ISBLANK('201718 APC &amp; OPROC'!S1276),"",'201718 APC &amp; OPROC'!S1276)</f>
        <v/>
      </c>
      <c r="T1276" s="647" t="str">
        <f>IF(ISBLANK('201718 APC &amp; OPROC'!T1276),"",'201718 APC &amp; OPROC'!T1276)</f>
        <v/>
      </c>
      <c r="V1276" s="315"/>
      <c r="W1276" s="315"/>
    </row>
    <row r="1277" spans="2:23" s="139" customFormat="1" x14ac:dyDescent="0.35">
      <c r="B1277" s="648" t="s">
        <v>438</v>
      </c>
      <c r="C1277" s="164" t="s">
        <v>439</v>
      </c>
      <c r="D1277" s="649" t="str">
        <f>IF(ISNUMBER('201718 APC &amp; OPROC'!D1277),'201718 APC &amp; OPROC'!D1277*(1+VLOOKUP(LEFT($B1277,2),'Adjustment factors'!$B$9:$M$99,D$1,FALSE)),"-")</f>
        <v>-</v>
      </c>
      <c r="E1277" s="650">
        <f>IF(ISNUMBER('201718 APC &amp; OPROC'!E1277),'201718 APC &amp; OPROC'!E1277*(1+VLOOKUP(LEFT($B1277,2),'Adjustment factors'!$B$9:$M$99,E$1,FALSE)),"-")</f>
        <v>4549.4433880807928</v>
      </c>
      <c r="F1277" s="649" t="str">
        <f>IF(ISNUMBER('201718 APC &amp; OPROC'!F1277),'201718 APC &amp; OPROC'!F1277*(1+VLOOKUP(LEFT($B1277,2),'Adjustment factors'!$B$9:$M$99,F$1,FALSE)),"-")</f>
        <v>-</v>
      </c>
      <c r="G1277" s="649" t="str">
        <f>IF(ISNUMBER('201718 APC &amp; OPROC'!G1277),'201718 APC &amp; OPROC'!G1277*(1+VLOOKUP(LEFT($B1277,2),'Adjustment factors'!$B$9:$M$99,G$1,FALSE)),"-")</f>
        <v>-</v>
      </c>
      <c r="H1277" s="650">
        <f>IF(ISBLANK('201718 APC &amp; OPROC'!H1277),"",'201718 APC &amp; OPROC'!H1277)</f>
        <v>9</v>
      </c>
      <c r="I1277" s="650">
        <f>IF(ISNUMBER('201718 APC &amp; OPROC'!I1277),'201718 APC &amp; OPROC'!I1277*(1+VLOOKUP(LEFT($B1277,2),'Adjustment factors'!$B$9:$M$99,I$1,FALSE)),"-")</f>
        <v>4549.4433880807928</v>
      </c>
      <c r="J1277" s="650">
        <f>IF(ISBLANK('201718 APC &amp; OPROC'!J1277),"",'201718 APC &amp; OPROC'!J1277)</f>
        <v>27</v>
      </c>
      <c r="K1277" s="650">
        <f>IF(ISNUMBER('201718 APC &amp; OPROC'!K1277),'201718 APC &amp; OPROC'!K1277*(1+VLOOKUP(LEFT($B1277,2),'Adjustment factors'!$B$9:$M$99,K$1,FALSE)),"-")</f>
        <v>232.13455999999996</v>
      </c>
      <c r="L1277" s="650" t="str">
        <f>IF(ISBLANK('201718 APC &amp; OPROC'!L1277),"",'201718 APC &amp; OPROC'!L1277)</f>
        <v>No</v>
      </c>
      <c r="M1277" s="651" t="str">
        <f>IF(ISBLANK('201718 APC &amp; OPROC'!M1277),"",'201718 APC &amp; OPROC'!M1277)</f>
        <v>-</v>
      </c>
      <c r="N1277" s="654" t="str">
        <f t="shared" si="19"/>
        <v>-</v>
      </c>
      <c r="O1277" s="652" t="str">
        <f>IF(ISBLANK('201718 APC &amp; OPROC'!O1277),"",'201718 APC &amp; OPROC'!O1277)</f>
        <v>-</v>
      </c>
      <c r="P1277" s="645" t="str">
        <f>IF(ISBLANK('201718 APC &amp; OPROC'!P1277),"",'201718 APC &amp; OPROC'!P1277)</f>
        <v>-</v>
      </c>
      <c r="Q1277" s="653" t="str">
        <f>IF(ISBLANK('201718 APC &amp; OPROC'!Q1277),"",'201718 APC &amp; OPROC'!Q1277)</f>
        <v>-</v>
      </c>
      <c r="R1277" s="647" t="str">
        <f>IF(ISBLANK('201718 APC &amp; OPROC'!R1277),"",'201718 APC &amp; OPROC'!R1277)</f>
        <v>-</v>
      </c>
      <c r="S1277" s="647" t="str">
        <f>IF(ISBLANK('201718 APC &amp; OPROC'!S1277),"",'201718 APC &amp; OPROC'!S1277)</f>
        <v/>
      </c>
      <c r="T1277" s="647" t="str">
        <f>IF(ISBLANK('201718 APC &amp; OPROC'!T1277),"",'201718 APC &amp; OPROC'!T1277)</f>
        <v/>
      </c>
      <c r="V1277" s="315"/>
      <c r="W1277" s="315"/>
    </row>
    <row r="1278" spans="2:23" s="139" customFormat="1" x14ac:dyDescent="0.35">
      <c r="B1278" s="648" t="s">
        <v>440</v>
      </c>
      <c r="C1278" s="164" t="s">
        <v>441</v>
      </c>
      <c r="D1278" s="649" t="str">
        <f>IF(ISNUMBER('201718 APC &amp; OPROC'!D1278),'201718 APC &amp; OPROC'!D1278*(1+VLOOKUP(LEFT($B1278,2),'Adjustment factors'!$B$9:$M$99,D$1,FALSE)),"-")</f>
        <v>-</v>
      </c>
      <c r="E1278" s="650">
        <f>IF(ISNUMBER('201718 APC &amp; OPROC'!E1278),'201718 APC &amp; OPROC'!E1278*(1+VLOOKUP(LEFT($B1278,2),'Adjustment factors'!$B$9:$M$99,E$1,FALSE)),"-")</f>
        <v>3142.9940522151751</v>
      </c>
      <c r="F1278" s="649" t="str">
        <f>IF(ISNUMBER('201718 APC &amp; OPROC'!F1278),'201718 APC &amp; OPROC'!F1278*(1+VLOOKUP(LEFT($B1278,2),'Adjustment factors'!$B$9:$M$99,F$1,FALSE)),"-")</f>
        <v>-</v>
      </c>
      <c r="G1278" s="649" t="str">
        <f>IF(ISNUMBER('201718 APC &amp; OPROC'!G1278),'201718 APC &amp; OPROC'!G1278*(1+VLOOKUP(LEFT($B1278,2),'Adjustment factors'!$B$9:$M$99,G$1,FALSE)),"-")</f>
        <v>-</v>
      </c>
      <c r="H1278" s="650">
        <f>IF(ISBLANK('201718 APC &amp; OPROC'!H1278),"",'201718 APC &amp; OPROC'!H1278)</f>
        <v>5</v>
      </c>
      <c r="I1278" s="650">
        <f>IF(ISNUMBER('201718 APC &amp; OPROC'!I1278),'201718 APC &amp; OPROC'!I1278*(1+VLOOKUP(LEFT($B1278,2),'Adjustment factors'!$B$9:$M$99,I$1,FALSE)),"-")</f>
        <v>3142.9940522151751</v>
      </c>
      <c r="J1278" s="650">
        <f>IF(ISBLANK('201718 APC &amp; OPROC'!J1278),"",'201718 APC &amp; OPROC'!J1278)</f>
        <v>12</v>
      </c>
      <c r="K1278" s="650">
        <f>IF(ISNUMBER('201718 APC &amp; OPROC'!K1278),'201718 APC &amp; OPROC'!K1278*(1+VLOOKUP(LEFT($B1278,2),'Adjustment factors'!$B$9:$M$99,K$1,FALSE)),"-")</f>
        <v>232.13455999999996</v>
      </c>
      <c r="L1278" s="650" t="str">
        <f>IF(ISBLANK('201718 APC &amp; OPROC'!L1278),"",'201718 APC &amp; OPROC'!L1278)</f>
        <v>No</v>
      </c>
      <c r="M1278" s="651" t="str">
        <f>IF(ISBLANK('201718 APC &amp; OPROC'!M1278),"",'201718 APC &amp; OPROC'!M1278)</f>
        <v>-</v>
      </c>
      <c r="N1278" s="654" t="str">
        <f t="shared" si="19"/>
        <v>-</v>
      </c>
      <c r="O1278" s="652" t="str">
        <f>IF(ISBLANK('201718 APC &amp; OPROC'!O1278),"",'201718 APC &amp; OPROC'!O1278)</f>
        <v>-</v>
      </c>
      <c r="P1278" s="645" t="str">
        <f>IF(ISBLANK('201718 APC &amp; OPROC'!P1278),"",'201718 APC &amp; OPROC'!P1278)</f>
        <v>-</v>
      </c>
      <c r="Q1278" s="653" t="str">
        <f>IF(ISBLANK('201718 APC &amp; OPROC'!Q1278),"",'201718 APC &amp; OPROC'!Q1278)</f>
        <v>-</v>
      </c>
      <c r="R1278" s="647" t="str">
        <f>IF(ISBLANK('201718 APC &amp; OPROC'!R1278),"",'201718 APC &amp; OPROC'!R1278)</f>
        <v>-</v>
      </c>
      <c r="S1278" s="647" t="str">
        <f>IF(ISBLANK('201718 APC &amp; OPROC'!S1278),"",'201718 APC &amp; OPROC'!S1278)</f>
        <v/>
      </c>
      <c r="T1278" s="647" t="str">
        <f>IF(ISBLANK('201718 APC &amp; OPROC'!T1278),"",'201718 APC &amp; OPROC'!T1278)</f>
        <v/>
      </c>
      <c r="V1278" s="315"/>
      <c r="W1278" s="315"/>
    </row>
    <row r="1279" spans="2:23" s="139" customFormat="1" x14ac:dyDescent="0.35">
      <c r="B1279" s="648" t="s">
        <v>2967</v>
      </c>
      <c r="C1279" s="164" t="s">
        <v>2968</v>
      </c>
      <c r="D1279" s="649" t="str">
        <f>IF(ISNUMBER('201718 APC &amp; OPROC'!D1279),'201718 APC &amp; OPROC'!D1279*(1+VLOOKUP(LEFT($B1279,2),'Adjustment factors'!$B$9:$M$99,D$1,FALSE)),"-")</f>
        <v>-</v>
      </c>
      <c r="E1279" s="650">
        <f>IF(ISNUMBER('201718 APC &amp; OPROC'!E1279),'201718 APC &amp; OPROC'!E1279*(1+VLOOKUP(LEFT($B1279,2),'Adjustment factors'!$B$9:$M$99,E$1,FALSE)),"-")</f>
        <v>1321.3940844525785</v>
      </c>
      <c r="F1279" s="649" t="str">
        <f>IF(ISNUMBER('201718 APC &amp; OPROC'!F1279),'201718 APC &amp; OPROC'!F1279*(1+VLOOKUP(LEFT($B1279,2),'Adjustment factors'!$B$9:$M$99,F$1,FALSE)),"-")</f>
        <v>-</v>
      </c>
      <c r="G1279" s="649" t="str">
        <f>IF(ISNUMBER('201718 APC &amp; OPROC'!G1279),'201718 APC &amp; OPROC'!G1279*(1+VLOOKUP(LEFT($B1279,2),'Adjustment factors'!$B$9:$M$99,G$1,FALSE)),"-")</f>
        <v>-</v>
      </c>
      <c r="H1279" s="650">
        <f>IF(ISBLANK('201718 APC &amp; OPROC'!H1279),"",'201718 APC &amp; OPROC'!H1279)</f>
        <v>5</v>
      </c>
      <c r="I1279" s="650">
        <f>IF(ISNUMBER('201718 APC &amp; OPROC'!I1279),'201718 APC &amp; OPROC'!I1279*(1+VLOOKUP(LEFT($B1279,2),'Adjustment factors'!$B$9:$M$99,I$1,FALSE)),"-")</f>
        <v>1321.3940844525785</v>
      </c>
      <c r="J1279" s="650">
        <f>IF(ISBLANK('201718 APC &amp; OPROC'!J1279),"",'201718 APC &amp; OPROC'!J1279)</f>
        <v>5</v>
      </c>
      <c r="K1279" s="650">
        <f>IF(ISNUMBER('201718 APC &amp; OPROC'!K1279),'201718 APC &amp; OPROC'!K1279*(1+VLOOKUP(LEFT($B1279,2),'Adjustment factors'!$B$9:$M$99,K$1,FALSE)),"-")</f>
        <v>232.13455999999996</v>
      </c>
      <c r="L1279" s="650" t="str">
        <f>IF(ISBLANK('201718 APC &amp; OPROC'!L1279),"",'201718 APC &amp; OPROC'!L1279)</f>
        <v>No</v>
      </c>
      <c r="M1279" s="651" t="str">
        <f>IF(ISBLANK('201718 APC &amp; OPROC'!M1279),"",'201718 APC &amp; OPROC'!M1279)</f>
        <v>-</v>
      </c>
      <c r="N1279" s="654" t="str">
        <f t="shared" si="19"/>
        <v>-</v>
      </c>
      <c r="O1279" s="652" t="str">
        <f>IF(ISBLANK('201718 APC &amp; OPROC'!O1279),"",'201718 APC &amp; OPROC'!O1279)</f>
        <v>-</v>
      </c>
      <c r="P1279" s="645" t="str">
        <f>IF(ISBLANK('201718 APC &amp; OPROC'!P1279),"",'201718 APC &amp; OPROC'!P1279)</f>
        <v>-</v>
      </c>
      <c r="Q1279" s="653" t="str">
        <f>IF(ISBLANK('201718 APC &amp; OPROC'!Q1279),"",'201718 APC &amp; OPROC'!Q1279)</f>
        <v>-</v>
      </c>
      <c r="R1279" s="647" t="str">
        <f>IF(ISBLANK('201718 APC &amp; OPROC'!R1279),"",'201718 APC &amp; OPROC'!R1279)</f>
        <v>-</v>
      </c>
      <c r="S1279" s="647" t="str">
        <f>IF(ISBLANK('201718 APC &amp; OPROC'!S1279),"",'201718 APC &amp; OPROC'!S1279)</f>
        <v/>
      </c>
      <c r="T1279" s="647" t="str">
        <f>IF(ISBLANK('201718 APC &amp; OPROC'!T1279),"",'201718 APC &amp; OPROC'!T1279)</f>
        <v/>
      </c>
      <c r="V1279" s="315"/>
      <c r="W1279" s="315"/>
    </row>
    <row r="1280" spans="2:23" s="139" customFormat="1" x14ac:dyDescent="0.35">
      <c r="B1280" s="648" t="s">
        <v>2969</v>
      </c>
      <c r="C1280" s="164" t="s">
        <v>2970</v>
      </c>
      <c r="D1280" s="649" t="str">
        <f>IF(ISNUMBER('201718 APC &amp; OPROC'!D1280),'201718 APC &amp; OPROC'!D1280*(1+VLOOKUP(LEFT($B1280,2),'Adjustment factors'!$B$9:$M$99,D$1,FALSE)),"-")</f>
        <v>-</v>
      </c>
      <c r="E1280" s="650">
        <f>IF(ISNUMBER('201718 APC &amp; OPROC'!E1280),'201718 APC &amp; OPROC'!E1280*(1+VLOOKUP(LEFT($B1280,2),'Adjustment factors'!$B$9:$M$99,E$1,FALSE)),"-")</f>
        <v>10569.127550586983</v>
      </c>
      <c r="F1280" s="649" t="str">
        <f>IF(ISNUMBER('201718 APC &amp; OPROC'!F1280),'201718 APC &amp; OPROC'!F1280*(1+VLOOKUP(LEFT($B1280,2),'Adjustment factors'!$B$9:$M$99,F$1,FALSE)),"-")</f>
        <v>-</v>
      </c>
      <c r="G1280" s="649" t="str">
        <f>IF(ISNUMBER('201718 APC &amp; OPROC'!G1280),'201718 APC &amp; OPROC'!G1280*(1+VLOOKUP(LEFT($B1280,2),'Adjustment factors'!$B$9:$M$99,G$1,FALSE)),"-")</f>
        <v>-</v>
      </c>
      <c r="H1280" s="650">
        <f>IF(ISBLANK('201718 APC &amp; OPROC'!H1280),"",'201718 APC &amp; OPROC'!H1280)</f>
        <v>81</v>
      </c>
      <c r="I1280" s="650">
        <f>IF(ISNUMBER('201718 APC &amp; OPROC'!I1280),'201718 APC &amp; OPROC'!I1280*(1+VLOOKUP(LEFT($B1280,2),'Adjustment factors'!$B$9:$M$99,I$1,FALSE)),"-")</f>
        <v>10569.127550586983</v>
      </c>
      <c r="J1280" s="650">
        <f>IF(ISBLANK('201718 APC &amp; OPROC'!J1280),"",'201718 APC &amp; OPROC'!J1280)</f>
        <v>90</v>
      </c>
      <c r="K1280" s="650">
        <f>IF(ISNUMBER('201718 APC &amp; OPROC'!K1280),'201718 APC &amp; OPROC'!K1280*(1+VLOOKUP(LEFT($B1280,2),'Adjustment factors'!$B$9:$M$99,K$1,FALSE)),"-")</f>
        <v>232.13455999999996</v>
      </c>
      <c r="L1280" s="650" t="str">
        <f>IF(ISBLANK('201718 APC &amp; OPROC'!L1280),"",'201718 APC &amp; OPROC'!L1280)</f>
        <v>No</v>
      </c>
      <c r="M1280" s="651" t="str">
        <f>IF(ISBLANK('201718 APC &amp; OPROC'!M1280),"",'201718 APC &amp; OPROC'!M1280)</f>
        <v>-</v>
      </c>
      <c r="N1280" s="654" t="str">
        <f t="shared" si="19"/>
        <v>-</v>
      </c>
      <c r="O1280" s="652" t="str">
        <f>IF(ISBLANK('201718 APC &amp; OPROC'!O1280),"",'201718 APC &amp; OPROC'!O1280)</f>
        <v>-</v>
      </c>
      <c r="P1280" s="645" t="str">
        <f>IF(ISBLANK('201718 APC &amp; OPROC'!P1280),"",'201718 APC &amp; OPROC'!P1280)</f>
        <v>-</v>
      </c>
      <c r="Q1280" s="653" t="str">
        <f>IF(ISBLANK('201718 APC &amp; OPROC'!Q1280),"",'201718 APC &amp; OPROC'!Q1280)</f>
        <v>-</v>
      </c>
      <c r="R1280" s="647" t="str">
        <f>IF(ISBLANK('201718 APC &amp; OPROC'!R1280),"",'201718 APC &amp; OPROC'!R1280)</f>
        <v>-</v>
      </c>
      <c r="S1280" s="647" t="str">
        <f>IF(ISBLANK('201718 APC &amp; OPROC'!S1280),"",'201718 APC &amp; OPROC'!S1280)</f>
        <v/>
      </c>
      <c r="T1280" s="647" t="str">
        <f>IF(ISBLANK('201718 APC &amp; OPROC'!T1280),"",'201718 APC &amp; OPROC'!T1280)</f>
        <v/>
      </c>
      <c r="V1280" s="315"/>
      <c r="W1280" s="315"/>
    </row>
    <row r="1281" spans="2:23" s="139" customFormat="1" x14ac:dyDescent="0.35">
      <c r="B1281" s="648" t="s">
        <v>2971</v>
      </c>
      <c r="C1281" s="164" t="s">
        <v>2972</v>
      </c>
      <c r="D1281" s="649" t="str">
        <f>IF(ISNUMBER('201718 APC &amp; OPROC'!D1281),'201718 APC &amp; OPROC'!D1281*(1+VLOOKUP(LEFT($B1281,2),'Adjustment factors'!$B$9:$M$99,D$1,FALSE)),"-")</f>
        <v>-</v>
      </c>
      <c r="E1281" s="650">
        <f>IF(ISNUMBER('201718 APC &amp; OPROC'!E1281),'201718 APC &amp; OPROC'!E1281*(1+VLOOKUP(LEFT($B1281,2),'Adjustment factors'!$B$9:$M$99,E$1,FALSE)),"-")</f>
        <v>6604.9452972292484</v>
      </c>
      <c r="F1281" s="649" t="str">
        <f>IF(ISNUMBER('201718 APC &amp; OPROC'!F1281),'201718 APC &amp; OPROC'!F1281*(1+VLOOKUP(LEFT($B1281,2),'Adjustment factors'!$B$9:$M$99,F$1,FALSE)),"-")</f>
        <v>-</v>
      </c>
      <c r="G1281" s="649" t="str">
        <f>IF(ISNUMBER('201718 APC &amp; OPROC'!G1281),'201718 APC &amp; OPROC'!G1281*(1+VLOOKUP(LEFT($B1281,2),'Adjustment factors'!$B$9:$M$99,G$1,FALSE)),"-")</f>
        <v>-</v>
      </c>
      <c r="H1281" s="650">
        <f>IF(ISBLANK('201718 APC &amp; OPROC'!H1281),"",'201718 APC &amp; OPROC'!H1281)</f>
        <v>20</v>
      </c>
      <c r="I1281" s="650">
        <f>IF(ISNUMBER('201718 APC &amp; OPROC'!I1281),'201718 APC &amp; OPROC'!I1281*(1+VLOOKUP(LEFT($B1281,2),'Adjustment factors'!$B$9:$M$99,I$1,FALSE)),"-")</f>
        <v>6604.9452972292484</v>
      </c>
      <c r="J1281" s="650">
        <f>IF(ISBLANK('201718 APC &amp; OPROC'!J1281),"",'201718 APC &amp; OPROC'!J1281)</f>
        <v>44</v>
      </c>
      <c r="K1281" s="650">
        <f>IF(ISNUMBER('201718 APC &amp; OPROC'!K1281),'201718 APC &amp; OPROC'!K1281*(1+VLOOKUP(LEFT($B1281,2),'Adjustment factors'!$B$9:$M$99,K$1,FALSE)),"-")</f>
        <v>232.13455999999996</v>
      </c>
      <c r="L1281" s="650" t="str">
        <f>IF(ISBLANK('201718 APC &amp; OPROC'!L1281),"",'201718 APC &amp; OPROC'!L1281)</f>
        <v>No</v>
      </c>
      <c r="M1281" s="651" t="str">
        <f>IF(ISBLANK('201718 APC &amp; OPROC'!M1281),"",'201718 APC &amp; OPROC'!M1281)</f>
        <v>-</v>
      </c>
      <c r="N1281" s="654" t="str">
        <f t="shared" si="19"/>
        <v>-</v>
      </c>
      <c r="O1281" s="652" t="str">
        <f>IF(ISBLANK('201718 APC &amp; OPROC'!O1281),"",'201718 APC &amp; OPROC'!O1281)</f>
        <v>-</v>
      </c>
      <c r="P1281" s="645" t="str">
        <f>IF(ISBLANK('201718 APC &amp; OPROC'!P1281),"",'201718 APC &amp; OPROC'!P1281)</f>
        <v>-</v>
      </c>
      <c r="Q1281" s="653" t="str">
        <f>IF(ISBLANK('201718 APC &amp; OPROC'!Q1281),"",'201718 APC &amp; OPROC'!Q1281)</f>
        <v>-</v>
      </c>
      <c r="R1281" s="647" t="str">
        <f>IF(ISBLANK('201718 APC &amp; OPROC'!R1281),"",'201718 APC &amp; OPROC'!R1281)</f>
        <v>-</v>
      </c>
      <c r="S1281" s="647" t="str">
        <f>IF(ISBLANK('201718 APC &amp; OPROC'!S1281),"",'201718 APC &amp; OPROC'!S1281)</f>
        <v/>
      </c>
      <c r="T1281" s="647" t="str">
        <f>IF(ISBLANK('201718 APC &amp; OPROC'!T1281),"",'201718 APC &amp; OPROC'!T1281)</f>
        <v/>
      </c>
      <c r="V1281" s="315"/>
      <c r="W1281" s="315"/>
    </row>
    <row r="1282" spans="2:23" s="139" customFormat="1" x14ac:dyDescent="0.35">
      <c r="B1282" s="648" t="s">
        <v>2973</v>
      </c>
      <c r="C1282" s="164" t="s">
        <v>2974</v>
      </c>
      <c r="D1282" s="649" t="str">
        <f>IF(ISNUMBER('201718 APC &amp; OPROC'!D1282),'201718 APC &amp; OPROC'!D1282*(1+VLOOKUP(LEFT($B1282,2),'Adjustment factors'!$B$9:$M$99,D$1,FALSE)),"-")</f>
        <v>-</v>
      </c>
      <c r="E1282" s="650">
        <f>IF(ISNUMBER('201718 APC &amp; OPROC'!E1282),'201718 APC &amp; OPROC'!E1282*(1+VLOOKUP(LEFT($B1282,2),'Adjustment factors'!$B$9:$M$99,E$1,FALSE)),"-")</f>
        <v>5459.7370907036811</v>
      </c>
      <c r="F1282" s="649" t="str">
        <f>IF(ISNUMBER('201718 APC &amp; OPROC'!F1282),'201718 APC &amp; OPROC'!F1282*(1+VLOOKUP(LEFT($B1282,2),'Adjustment factors'!$B$9:$M$99,F$1,FALSE)),"-")</f>
        <v>-</v>
      </c>
      <c r="G1282" s="649" t="str">
        <f>IF(ISNUMBER('201718 APC &amp; OPROC'!G1282),'201718 APC &amp; OPROC'!G1282*(1+VLOOKUP(LEFT($B1282,2),'Adjustment factors'!$B$9:$M$99,G$1,FALSE)),"-")</f>
        <v>-</v>
      </c>
      <c r="H1282" s="650">
        <f>IF(ISBLANK('201718 APC &amp; OPROC'!H1282),"",'201718 APC &amp; OPROC'!H1282)</f>
        <v>5</v>
      </c>
      <c r="I1282" s="650">
        <f>IF(ISNUMBER('201718 APC &amp; OPROC'!I1282),'201718 APC &amp; OPROC'!I1282*(1+VLOOKUP(LEFT($B1282,2),'Adjustment factors'!$B$9:$M$99,I$1,FALSE)),"-")</f>
        <v>5459.7370907036811</v>
      </c>
      <c r="J1282" s="650">
        <f>IF(ISBLANK('201718 APC &amp; OPROC'!J1282),"",'201718 APC &amp; OPROC'!J1282)</f>
        <v>26</v>
      </c>
      <c r="K1282" s="650">
        <f>IF(ISNUMBER('201718 APC &amp; OPROC'!K1282),'201718 APC &amp; OPROC'!K1282*(1+VLOOKUP(LEFT($B1282,2),'Adjustment factors'!$B$9:$M$99,K$1,FALSE)),"-")</f>
        <v>232.13455999999996</v>
      </c>
      <c r="L1282" s="650" t="str">
        <f>IF(ISBLANK('201718 APC &amp; OPROC'!L1282),"",'201718 APC &amp; OPROC'!L1282)</f>
        <v>No</v>
      </c>
      <c r="M1282" s="651" t="str">
        <f>IF(ISBLANK('201718 APC &amp; OPROC'!M1282),"",'201718 APC &amp; OPROC'!M1282)</f>
        <v>-</v>
      </c>
      <c r="N1282" s="654" t="str">
        <f t="shared" si="19"/>
        <v>-</v>
      </c>
      <c r="O1282" s="652" t="str">
        <f>IF(ISBLANK('201718 APC &amp; OPROC'!O1282),"",'201718 APC &amp; OPROC'!O1282)</f>
        <v>-</v>
      </c>
      <c r="P1282" s="645" t="str">
        <f>IF(ISBLANK('201718 APC &amp; OPROC'!P1282),"",'201718 APC &amp; OPROC'!P1282)</f>
        <v>-</v>
      </c>
      <c r="Q1282" s="653" t="str">
        <f>IF(ISBLANK('201718 APC &amp; OPROC'!Q1282),"",'201718 APC &amp; OPROC'!Q1282)</f>
        <v>-</v>
      </c>
      <c r="R1282" s="647" t="str">
        <f>IF(ISBLANK('201718 APC &amp; OPROC'!R1282),"",'201718 APC &amp; OPROC'!R1282)</f>
        <v>-</v>
      </c>
      <c r="S1282" s="647" t="str">
        <f>IF(ISBLANK('201718 APC &amp; OPROC'!S1282),"",'201718 APC &amp; OPROC'!S1282)</f>
        <v/>
      </c>
      <c r="T1282" s="647" t="str">
        <f>IF(ISBLANK('201718 APC &amp; OPROC'!T1282),"",'201718 APC &amp; OPROC'!T1282)</f>
        <v/>
      </c>
      <c r="V1282" s="315"/>
      <c r="W1282" s="315"/>
    </row>
    <row r="1283" spans="2:23" s="139" customFormat="1" x14ac:dyDescent="0.35">
      <c r="B1283" s="648" t="s">
        <v>2975</v>
      </c>
      <c r="C1283" s="164" t="s">
        <v>2976</v>
      </c>
      <c r="D1283" s="649" t="str">
        <f>IF(ISNUMBER('201718 APC &amp; OPROC'!D1283),'201718 APC &amp; OPROC'!D1283*(1+VLOOKUP(LEFT($B1283,2),'Adjustment factors'!$B$9:$M$99,D$1,FALSE)),"-")</f>
        <v>-</v>
      </c>
      <c r="E1283" s="650">
        <f>IF(ISNUMBER('201718 APC &amp; OPROC'!E1283),'201718 APC &amp; OPROC'!E1283*(1+VLOOKUP(LEFT($B1283,2),'Adjustment factors'!$B$9:$M$99,E$1,FALSE)),"-")</f>
        <v>7046.4225545635963</v>
      </c>
      <c r="F1283" s="649" t="str">
        <f>IF(ISNUMBER('201718 APC &amp; OPROC'!F1283),'201718 APC &amp; OPROC'!F1283*(1+VLOOKUP(LEFT($B1283,2),'Adjustment factors'!$B$9:$M$99,F$1,FALSE)),"-")</f>
        <v>-</v>
      </c>
      <c r="G1283" s="649" t="str">
        <f>IF(ISNUMBER('201718 APC &amp; OPROC'!G1283),'201718 APC &amp; OPROC'!G1283*(1+VLOOKUP(LEFT($B1283,2),'Adjustment factors'!$B$9:$M$99,G$1,FALSE)),"-")</f>
        <v>-</v>
      </c>
      <c r="H1283" s="650">
        <f>IF(ISBLANK('201718 APC &amp; OPROC'!H1283),"",'201718 APC &amp; OPROC'!H1283)</f>
        <v>52</v>
      </c>
      <c r="I1283" s="650">
        <f>IF(ISNUMBER('201718 APC &amp; OPROC'!I1283),'201718 APC &amp; OPROC'!I1283*(1+VLOOKUP(LEFT($B1283,2),'Adjustment factors'!$B$9:$M$99,I$1,FALSE)),"-")</f>
        <v>7046.4225545635963</v>
      </c>
      <c r="J1283" s="650">
        <f>IF(ISBLANK('201718 APC &amp; OPROC'!J1283),"",'201718 APC &amp; OPROC'!J1283)</f>
        <v>67</v>
      </c>
      <c r="K1283" s="650">
        <f>IF(ISNUMBER('201718 APC &amp; OPROC'!K1283),'201718 APC &amp; OPROC'!K1283*(1+VLOOKUP(LEFT($B1283,2),'Adjustment factors'!$B$9:$M$99,K$1,FALSE)),"-")</f>
        <v>232.13455999999996</v>
      </c>
      <c r="L1283" s="650" t="str">
        <f>IF(ISBLANK('201718 APC &amp; OPROC'!L1283),"",'201718 APC &amp; OPROC'!L1283)</f>
        <v>No</v>
      </c>
      <c r="M1283" s="651" t="str">
        <f>IF(ISBLANK('201718 APC &amp; OPROC'!M1283),"",'201718 APC &amp; OPROC'!M1283)</f>
        <v>-</v>
      </c>
      <c r="N1283" s="654" t="str">
        <f t="shared" si="19"/>
        <v>-</v>
      </c>
      <c r="O1283" s="652" t="str">
        <f>IF(ISBLANK('201718 APC &amp; OPROC'!O1283),"",'201718 APC &amp; OPROC'!O1283)</f>
        <v>-</v>
      </c>
      <c r="P1283" s="645" t="str">
        <f>IF(ISBLANK('201718 APC &amp; OPROC'!P1283),"",'201718 APC &amp; OPROC'!P1283)</f>
        <v>-</v>
      </c>
      <c r="Q1283" s="653" t="str">
        <f>IF(ISBLANK('201718 APC &amp; OPROC'!Q1283),"",'201718 APC &amp; OPROC'!Q1283)</f>
        <v>-</v>
      </c>
      <c r="R1283" s="647" t="str">
        <f>IF(ISBLANK('201718 APC &amp; OPROC'!R1283),"",'201718 APC &amp; OPROC'!R1283)</f>
        <v>-</v>
      </c>
      <c r="S1283" s="647" t="str">
        <f>IF(ISBLANK('201718 APC &amp; OPROC'!S1283),"",'201718 APC &amp; OPROC'!S1283)</f>
        <v/>
      </c>
      <c r="T1283" s="647" t="str">
        <f>IF(ISBLANK('201718 APC &amp; OPROC'!T1283),"",'201718 APC &amp; OPROC'!T1283)</f>
        <v/>
      </c>
      <c r="V1283" s="315"/>
      <c r="W1283" s="315"/>
    </row>
    <row r="1284" spans="2:23" s="139" customFormat="1" x14ac:dyDescent="0.35">
      <c r="B1284" s="648" t="s">
        <v>2977</v>
      </c>
      <c r="C1284" s="164" t="s">
        <v>2978</v>
      </c>
      <c r="D1284" s="649" t="str">
        <f>IF(ISNUMBER('201718 APC &amp; OPROC'!D1284),'201718 APC &amp; OPROC'!D1284*(1+VLOOKUP(LEFT($B1284,2),'Adjustment factors'!$B$9:$M$99,D$1,FALSE)),"-")</f>
        <v>-</v>
      </c>
      <c r="E1284" s="650">
        <f>IF(ISNUMBER('201718 APC &amp; OPROC'!E1284),'201718 APC &amp; OPROC'!E1284*(1+VLOOKUP(LEFT($B1284,2),'Adjustment factors'!$B$9:$M$99,E$1,FALSE)),"-")</f>
        <v>6217.1338532864611</v>
      </c>
      <c r="F1284" s="649" t="str">
        <f>IF(ISNUMBER('201718 APC &amp; OPROC'!F1284),'201718 APC &amp; OPROC'!F1284*(1+VLOOKUP(LEFT($B1284,2),'Adjustment factors'!$B$9:$M$99,F$1,FALSE)),"-")</f>
        <v>-</v>
      </c>
      <c r="G1284" s="649" t="str">
        <f>IF(ISNUMBER('201718 APC &amp; OPROC'!G1284),'201718 APC &amp; OPROC'!G1284*(1+VLOOKUP(LEFT($B1284,2),'Adjustment factors'!$B$9:$M$99,G$1,FALSE)),"-")</f>
        <v>-</v>
      </c>
      <c r="H1284" s="650">
        <f>IF(ISBLANK('201718 APC &amp; OPROC'!H1284),"",'201718 APC &amp; OPROC'!H1284)</f>
        <v>15</v>
      </c>
      <c r="I1284" s="650">
        <f>IF(ISNUMBER('201718 APC &amp; OPROC'!I1284),'201718 APC &amp; OPROC'!I1284*(1+VLOOKUP(LEFT($B1284,2),'Adjustment factors'!$B$9:$M$99,I$1,FALSE)),"-")</f>
        <v>6217.1338532864611</v>
      </c>
      <c r="J1284" s="650">
        <f>IF(ISBLANK('201718 APC &amp; OPROC'!J1284),"",'201718 APC &amp; OPROC'!J1284)</f>
        <v>34</v>
      </c>
      <c r="K1284" s="650">
        <f>IF(ISNUMBER('201718 APC &amp; OPROC'!K1284),'201718 APC &amp; OPROC'!K1284*(1+VLOOKUP(LEFT($B1284,2),'Adjustment factors'!$B$9:$M$99,K$1,FALSE)),"-")</f>
        <v>232.13455999999996</v>
      </c>
      <c r="L1284" s="650" t="str">
        <f>IF(ISBLANK('201718 APC &amp; OPROC'!L1284),"",'201718 APC &amp; OPROC'!L1284)</f>
        <v>No</v>
      </c>
      <c r="M1284" s="651" t="str">
        <f>IF(ISBLANK('201718 APC &amp; OPROC'!M1284),"",'201718 APC &amp; OPROC'!M1284)</f>
        <v>-</v>
      </c>
      <c r="N1284" s="654" t="str">
        <f t="shared" si="19"/>
        <v>-</v>
      </c>
      <c r="O1284" s="652" t="str">
        <f>IF(ISBLANK('201718 APC &amp; OPROC'!O1284),"",'201718 APC &amp; OPROC'!O1284)</f>
        <v>-</v>
      </c>
      <c r="P1284" s="645" t="str">
        <f>IF(ISBLANK('201718 APC &amp; OPROC'!P1284),"",'201718 APC &amp; OPROC'!P1284)</f>
        <v>-</v>
      </c>
      <c r="Q1284" s="653" t="str">
        <f>IF(ISBLANK('201718 APC &amp; OPROC'!Q1284),"",'201718 APC &amp; OPROC'!Q1284)</f>
        <v>-</v>
      </c>
      <c r="R1284" s="647" t="str">
        <f>IF(ISBLANK('201718 APC &amp; OPROC'!R1284),"",'201718 APC &amp; OPROC'!R1284)</f>
        <v>-</v>
      </c>
      <c r="S1284" s="647" t="str">
        <f>IF(ISBLANK('201718 APC &amp; OPROC'!S1284),"",'201718 APC &amp; OPROC'!S1284)</f>
        <v/>
      </c>
      <c r="T1284" s="647" t="str">
        <f>IF(ISBLANK('201718 APC &amp; OPROC'!T1284),"",'201718 APC &amp; OPROC'!T1284)</f>
        <v/>
      </c>
      <c r="V1284" s="315"/>
      <c r="W1284" s="315"/>
    </row>
    <row r="1285" spans="2:23" s="139" customFormat="1" x14ac:dyDescent="0.35">
      <c r="B1285" s="648" t="s">
        <v>2979</v>
      </c>
      <c r="C1285" s="164" t="s">
        <v>2980</v>
      </c>
      <c r="D1285" s="649" t="str">
        <f>IF(ISNUMBER('201718 APC &amp; OPROC'!D1285),'201718 APC &amp; OPROC'!D1285*(1+VLOOKUP(LEFT($B1285,2),'Adjustment factors'!$B$9:$M$99,D$1,FALSE)),"-")</f>
        <v>-</v>
      </c>
      <c r="E1285" s="650">
        <f>IF(ISNUMBER('201718 APC &amp; OPROC'!E1285),'201718 APC &amp; OPROC'!E1285*(1+VLOOKUP(LEFT($B1285,2),'Adjustment factors'!$B$9:$M$99,E$1,FALSE)),"-")</f>
        <v>4648.6745147293395</v>
      </c>
      <c r="F1285" s="649" t="str">
        <f>IF(ISNUMBER('201718 APC &amp; OPROC'!F1285),'201718 APC &amp; OPROC'!F1285*(1+VLOOKUP(LEFT($B1285,2),'Adjustment factors'!$B$9:$M$99,F$1,FALSE)),"-")</f>
        <v>-</v>
      </c>
      <c r="G1285" s="649" t="str">
        <f>IF(ISNUMBER('201718 APC &amp; OPROC'!G1285),'201718 APC &amp; OPROC'!G1285*(1+VLOOKUP(LEFT($B1285,2),'Adjustment factors'!$B$9:$M$99,G$1,FALSE)),"-")</f>
        <v>-</v>
      </c>
      <c r="H1285" s="650">
        <f>IF(ISBLANK('201718 APC &amp; OPROC'!H1285),"",'201718 APC &amp; OPROC'!H1285)</f>
        <v>5</v>
      </c>
      <c r="I1285" s="650">
        <f>IF(ISNUMBER('201718 APC &amp; OPROC'!I1285),'201718 APC &amp; OPROC'!I1285*(1+VLOOKUP(LEFT($B1285,2),'Adjustment factors'!$B$9:$M$99,I$1,FALSE)),"-")</f>
        <v>4648.6745147293395</v>
      </c>
      <c r="J1285" s="650">
        <f>IF(ISBLANK('201718 APC &amp; OPROC'!J1285),"",'201718 APC &amp; OPROC'!J1285)</f>
        <v>19</v>
      </c>
      <c r="K1285" s="650">
        <f>IF(ISNUMBER('201718 APC &amp; OPROC'!K1285),'201718 APC &amp; OPROC'!K1285*(1+VLOOKUP(LEFT($B1285,2),'Adjustment factors'!$B$9:$M$99,K$1,FALSE)),"-")</f>
        <v>232.13455999999996</v>
      </c>
      <c r="L1285" s="650" t="str">
        <f>IF(ISBLANK('201718 APC &amp; OPROC'!L1285),"",'201718 APC &amp; OPROC'!L1285)</f>
        <v>No</v>
      </c>
      <c r="M1285" s="651" t="str">
        <f>IF(ISBLANK('201718 APC &amp; OPROC'!M1285),"",'201718 APC &amp; OPROC'!M1285)</f>
        <v>-</v>
      </c>
      <c r="N1285" s="654" t="str">
        <f t="shared" ref="N1285:N1348" si="20">IF(ISNUMBER(M1285),M1285*I1285,"-")</f>
        <v>-</v>
      </c>
      <c r="O1285" s="652" t="str">
        <f>IF(ISBLANK('201718 APC &amp; OPROC'!O1285),"",'201718 APC &amp; OPROC'!O1285)</f>
        <v>-</v>
      </c>
      <c r="P1285" s="645" t="str">
        <f>IF(ISBLANK('201718 APC &amp; OPROC'!P1285),"",'201718 APC &amp; OPROC'!P1285)</f>
        <v>-</v>
      </c>
      <c r="Q1285" s="653" t="str">
        <f>IF(ISBLANK('201718 APC &amp; OPROC'!Q1285),"",'201718 APC &amp; OPROC'!Q1285)</f>
        <v>-</v>
      </c>
      <c r="R1285" s="647" t="str">
        <f>IF(ISBLANK('201718 APC &amp; OPROC'!R1285),"",'201718 APC &amp; OPROC'!R1285)</f>
        <v>-</v>
      </c>
      <c r="S1285" s="647" t="str">
        <f>IF(ISBLANK('201718 APC &amp; OPROC'!S1285),"",'201718 APC &amp; OPROC'!S1285)</f>
        <v/>
      </c>
      <c r="T1285" s="647" t="str">
        <f>IF(ISBLANK('201718 APC &amp; OPROC'!T1285),"",'201718 APC &amp; OPROC'!T1285)</f>
        <v/>
      </c>
      <c r="V1285" s="315"/>
      <c r="W1285" s="315"/>
    </row>
    <row r="1286" spans="2:23" s="139" customFormat="1" x14ac:dyDescent="0.35">
      <c r="B1286" s="648" t="s">
        <v>2981</v>
      </c>
      <c r="C1286" s="164" t="s">
        <v>2982</v>
      </c>
      <c r="D1286" s="649" t="str">
        <f>IF(ISNUMBER('201718 APC &amp; OPROC'!D1286),'201718 APC &amp; OPROC'!D1286*(1+VLOOKUP(LEFT($B1286,2),'Adjustment factors'!$B$9:$M$99,D$1,FALSE)),"-")</f>
        <v>-</v>
      </c>
      <c r="E1286" s="650">
        <f>IF(ISNUMBER('201718 APC &amp; OPROC'!E1286),'201718 APC &amp; OPROC'!E1286*(1+VLOOKUP(LEFT($B1286,2),'Adjustment factors'!$B$9:$M$99,E$1,FALSE)),"-")</f>
        <v>3804.1973756998755</v>
      </c>
      <c r="F1286" s="649" t="str">
        <f>IF(ISNUMBER('201718 APC &amp; OPROC'!F1286),'201718 APC &amp; OPROC'!F1286*(1+VLOOKUP(LEFT($B1286,2),'Adjustment factors'!$B$9:$M$99,F$1,FALSE)),"-")</f>
        <v>-</v>
      </c>
      <c r="G1286" s="649" t="str">
        <f>IF(ISNUMBER('201718 APC &amp; OPROC'!G1286),'201718 APC &amp; OPROC'!G1286*(1+VLOOKUP(LEFT($B1286,2),'Adjustment factors'!$B$9:$M$99,G$1,FALSE)),"-")</f>
        <v>-</v>
      </c>
      <c r="H1286" s="650">
        <f>IF(ISBLANK('201718 APC &amp; OPROC'!H1286),"",'201718 APC &amp; OPROC'!H1286)</f>
        <v>5</v>
      </c>
      <c r="I1286" s="650">
        <f>IF(ISNUMBER('201718 APC &amp; OPROC'!I1286),'201718 APC &amp; OPROC'!I1286*(1+VLOOKUP(LEFT($B1286,2),'Adjustment factors'!$B$9:$M$99,I$1,FALSE)),"-")</f>
        <v>3804.1973756998755</v>
      </c>
      <c r="J1286" s="650">
        <f>IF(ISBLANK('201718 APC &amp; OPROC'!J1286),"",'201718 APC &amp; OPROC'!J1286)</f>
        <v>15</v>
      </c>
      <c r="K1286" s="650">
        <f>IF(ISNUMBER('201718 APC &amp; OPROC'!K1286),'201718 APC &amp; OPROC'!K1286*(1+VLOOKUP(LEFT($B1286,2),'Adjustment factors'!$B$9:$M$99,K$1,FALSE)),"-")</f>
        <v>232.13455999999996</v>
      </c>
      <c r="L1286" s="650" t="str">
        <f>IF(ISBLANK('201718 APC &amp; OPROC'!L1286),"",'201718 APC &amp; OPROC'!L1286)</f>
        <v>No</v>
      </c>
      <c r="M1286" s="651" t="str">
        <f>IF(ISBLANK('201718 APC &amp; OPROC'!M1286),"",'201718 APC &amp; OPROC'!M1286)</f>
        <v>-</v>
      </c>
      <c r="N1286" s="654" t="str">
        <f t="shared" si="20"/>
        <v>-</v>
      </c>
      <c r="O1286" s="652" t="str">
        <f>IF(ISBLANK('201718 APC &amp; OPROC'!O1286),"",'201718 APC &amp; OPROC'!O1286)</f>
        <v>-</v>
      </c>
      <c r="P1286" s="645" t="str">
        <f>IF(ISBLANK('201718 APC &amp; OPROC'!P1286),"",'201718 APC &amp; OPROC'!P1286)</f>
        <v>-</v>
      </c>
      <c r="Q1286" s="653" t="str">
        <f>IF(ISBLANK('201718 APC &amp; OPROC'!Q1286),"",'201718 APC &amp; OPROC'!Q1286)</f>
        <v>-</v>
      </c>
      <c r="R1286" s="647" t="str">
        <f>IF(ISBLANK('201718 APC &amp; OPROC'!R1286),"",'201718 APC &amp; OPROC'!R1286)</f>
        <v>-</v>
      </c>
      <c r="S1286" s="647" t="str">
        <f>IF(ISBLANK('201718 APC &amp; OPROC'!S1286),"",'201718 APC &amp; OPROC'!S1286)</f>
        <v/>
      </c>
      <c r="T1286" s="647" t="str">
        <f>IF(ISBLANK('201718 APC &amp; OPROC'!T1286),"",'201718 APC &amp; OPROC'!T1286)</f>
        <v/>
      </c>
      <c r="V1286" s="315"/>
      <c r="W1286" s="315"/>
    </row>
    <row r="1287" spans="2:23" s="139" customFormat="1" x14ac:dyDescent="0.35">
      <c r="B1287" s="648" t="s">
        <v>2983</v>
      </c>
      <c r="C1287" s="164" t="s">
        <v>2984</v>
      </c>
      <c r="D1287" s="649" t="str">
        <f>IF(ISNUMBER('201718 APC &amp; OPROC'!D1287),'201718 APC &amp; OPROC'!D1287*(1+VLOOKUP(LEFT($B1287,2),'Adjustment factors'!$B$9:$M$99,D$1,FALSE)),"-")</f>
        <v>-</v>
      </c>
      <c r="E1287" s="650">
        <f>IF(ISNUMBER('201718 APC &amp; OPROC'!E1287),'201718 APC &amp; OPROC'!E1287*(1+VLOOKUP(LEFT($B1287,2),'Adjustment factors'!$B$9:$M$99,E$1,FALSE)),"-")</f>
        <v>3467.0140575981832</v>
      </c>
      <c r="F1287" s="649" t="str">
        <f>IF(ISNUMBER('201718 APC &amp; OPROC'!F1287),'201718 APC &amp; OPROC'!F1287*(1+VLOOKUP(LEFT($B1287,2),'Adjustment factors'!$B$9:$M$99,F$1,FALSE)),"-")</f>
        <v>-</v>
      </c>
      <c r="G1287" s="649" t="str">
        <f>IF(ISNUMBER('201718 APC &amp; OPROC'!G1287),'201718 APC &amp; OPROC'!G1287*(1+VLOOKUP(LEFT($B1287,2),'Adjustment factors'!$B$9:$M$99,G$1,FALSE)),"-")</f>
        <v>-</v>
      </c>
      <c r="H1287" s="650">
        <f>IF(ISBLANK('201718 APC &amp; OPROC'!H1287),"",'201718 APC &amp; OPROC'!H1287)</f>
        <v>5</v>
      </c>
      <c r="I1287" s="650">
        <f>IF(ISNUMBER('201718 APC &amp; OPROC'!I1287),'201718 APC &amp; OPROC'!I1287*(1+VLOOKUP(LEFT($B1287,2),'Adjustment factors'!$B$9:$M$99,I$1,FALSE)),"-")</f>
        <v>3467.0140575981832</v>
      </c>
      <c r="J1287" s="650">
        <f>IF(ISBLANK('201718 APC &amp; OPROC'!J1287),"",'201718 APC &amp; OPROC'!J1287)</f>
        <v>7</v>
      </c>
      <c r="K1287" s="650">
        <f>IF(ISNUMBER('201718 APC &amp; OPROC'!K1287),'201718 APC &amp; OPROC'!K1287*(1+VLOOKUP(LEFT($B1287,2),'Adjustment factors'!$B$9:$M$99,K$1,FALSE)),"-")</f>
        <v>395.2290999999999</v>
      </c>
      <c r="L1287" s="650" t="str">
        <f>IF(ISBLANK('201718 APC &amp; OPROC'!L1287),"",'201718 APC &amp; OPROC'!L1287)</f>
        <v>No</v>
      </c>
      <c r="M1287" s="651" t="str">
        <f>IF(ISBLANK('201718 APC &amp; OPROC'!M1287),"",'201718 APC &amp; OPROC'!M1287)</f>
        <v>-</v>
      </c>
      <c r="N1287" s="654" t="str">
        <f t="shared" si="20"/>
        <v>-</v>
      </c>
      <c r="O1287" s="652" t="str">
        <f>IF(ISBLANK('201718 APC &amp; OPROC'!O1287),"",'201718 APC &amp; OPROC'!O1287)</f>
        <v>-</v>
      </c>
      <c r="P1287" s="645" t="str">
        <f>IF(ISBLANK('201718 APC &amp; OPROC'!P1287),"",'201718 APC &amp; OPROC'!P1287)</f>
        <v>-</v>
      </c>
      <c r="Q1287" s="653" t="str">
        <f>IF(ISBLANK('201718 APC &amp; OPROC'!Q1287),"",'201718 APC &amp; OPROC'!Q1287)</f>
        <v>-</v>
      </c>
      <c r="R1287" s="647" t="str">
        <f>IF(ISBLANK('201718 APC &amp; OPROC'!R1287),"",'201718 APC &amp; OPROC'!R1287)</f>
        <v>-</v>
      </c>
      <c r="S1287" s="647" t="str">
        <f>IF(ISBLANK('201718 APC &amp; OPROC'!S1287),"",'201718 APC &amp; OPROC'!S1287)</f>
        <v/>
      </c>
      <c r="T1287" s="647" t="str">
        <f>IF(ISBLANK('201718 APC &amp; OPROC'!T1287),"",'201718 APC &amp; OPROC'!T1287)</f>
        <v/>
      </c>
      <c r="V1287" s="315"/>
      <c r="W1287" s="315"/>
    </row>
    <row r="1288" spans="2:23" s="139" customFormat="1" x14ac:dyDescent="0.35">
      <c r="B1288" s="648" t="s">
        <v>2985</v>
      </c>
      <c r="C1288" s="164" t="s">
        <v>2986</v>
      </c>
      <c r="D1288" s="649" t="str">
        <f>IF(ISNUMBER('201718 APC &amp; OPROC'!D1288),'201718 APC &amp; OPROC'!D1288*(1+VLOOKUP(LEFT($B1288,2),'Adjustment factors'!$B$9:$M$99,D$1,FALSE)),"-")</f>
        <v>-</v>
      </c>
      <c r="E1288" s="650">
        <f>IF(ISNUMBER('201718 APC &amp; OPROC'!E1288),'201718 APC &amp; OPROC'!E1288*(1+VLOOKUP(LEFT($B1288,2),'Adjustment factors'!$B$9:$M$99,E$1,FALSE)),"-")</f>
        <v>2553.68266742483</v>
      </c>
      <c r="F1288" s="649" t="str">
        <f>IF(ISNUMBER('201718 APC &amp; OPROC'!F1288),'201718 APC &amp; OPROC'!F1288*(1+VLOOKUP(LEFT($B1288,2),'Adjustment factors'!$B$9:$M$99,F$1,FALSE)),"-")</f>
        <v>-</v>
      </c>
      <c r="G1288" s="649" t="str">
        <f>IF(ISNUMBER('201718 APC &amp; OPROC'!G1288),'201718 APC &amp; OPROC'!G1288*(1+VLOOKUP(LEFT($B1288,2),'Adjustment factors'!$B$9:$M$99,G$1,FALSE)),"-")</f>
        <v>-</v>
      </c>
      <c r="H1288" s="650">
        <f>IF(ISBLANK('201718 APC &amp; OPROC'!H1288),"",'201718 APC &amp; OPROC'!H1288)</f>
        <v>5</v>
      </c>
      <c r="I1288" s="650">
        <f>IF(ISNUMBER('201718 APC &amp; OPROC'!I1288),'201718 APC &amp; OPROC'!I1288*(1+VLOOKUP(LEFT($B1288,2),'Adjustment factors'!$B$9:$M$99,I$1,FALSE)),"-")</f>
        <v>2553.68266742483</v>
      </c>
      <c r="J1288" s="650">
        <f>IF(ISBLANK('201718 APC &amp; OPROC'!J1288),"",'201718 APC &amp; OPROC'!J1288)</f>
        <v>55</v>
      </c>
      <c r="K1288" s="650">
        <f>IF(ISNUMBER('201718 APC &amp; OPROC'!K1288),'201718 APC &amp; OPROC'!K1288*(1+VLOOKUP(LEFT($B1288,2),'Adjustment factors'!$B$9:$M$99,K$1,FALSE)),"-")</f>
        <v>232.13455999999996</v>
      </c>
      <c r="L1288" s="650" t="str">
        <f>IF(ISBLANK('201718 APC &amp; OPROC'!L1288),"",'201718 APC &amp; OPROC'!L1288)</f>
        <v>No</v>
      </c>
      <c r="M1288" s="651" t="str">
        <f>IF(ISBLANK('201718 APC &amp; OPROC'!M1288),"",'201718 APC &amp; OPROC'!M1288)</f>
        <v>-</v>
      </c>
      <c r="N1288" s="654" t="str">
        <f t="shared" si="20"/>
        <v>-</v>
      </c>
      <c r="O1288" s="652" t="str">
        <f>IF(ISBLANK('201718 APC &amp; OPROC'!O1288),"",'201718 APC &amp; OPROC'!O1288)</f>
        <v>-</v>
      </c>
      <c r="P1288" s="645" t="str">
        <f>IF(ISBLANK('201718 APC &amp; OPROC'!P1288),"",'201718 APC &amp; OPROC'!P1288)</f>
        <v>-</v>
      </c>
      <c r="Q1288" s="653" t="str">
        <f>IF(ISBLANK('201718 APC &amp; OPROC'!Q1288),"",'201718 APC &amp; OPROC'!Q1288)</f>
        <v>-</v>
      </c>
      <c r="R1288" s="647" t="str">
        <f>IF(ISBLANK('201718 APC &amp; OPROC'!R1288),"",'201718 APC &amp; OPROC'!R1288)</f>
        <v>-</v>
      </c>
      <c r="S1288" s="647" t="str">
        <f>IF(ISBLANK('201718 APC &amp; OPROC'!S1288),"",'201718 APC &amp; OPROC'!S1288)</f>
        <v/>
      </c>
      <c r="T1288" s="647" t="str">
        <f>IF(ISBLANK('201718 APC &amp; OPROC'!T1288),"",'201718 APC &amp; OPROC'!T1288)</f>
        <v/>
      </c>
      <c r="V1288" s="315"/>
      <c r="W1288" s="315"/>
    </row>
    <row r="1289" spans="2:23" s="139" customFormat="1" x14ac:dyDescent="0.35">
      <c r="B1289" s="648" t="s">
        <v>2987</v>
      </c>
      <c r="C1289" s="164" t="s">
        <v>2988</v>
      </c>
      <c r="D1289" s="649" t="str">
        <f>IF(ISNUMBER('201718 APC &amp; OPROC'!D1289),'201718 APC &amp; OPROC'!D1289*(1+VLOOKUP(LEFT($B1289,2),'Adjustment factors'!$B$9:$M$99,D$1,FALSE)),"-")</f>
        <v>-</v>
      </c>
      <c r="E1289" s="650">
        <f>IF(ISNUMBER('201718 APC &amp; OPROC'!E1289),'201718 APC &amp; OPROC'!E1289*(1+VLOOKUP(LEFT($B1289,2),'Adjustment factors'!$B$9:$M$99,E$1,FALSE)),"-")</f>
        <v>2114.2305351241257</v>
      </c>
      <c r="F1289" s="649" t="str">
        <f>IF(ISNUMBER('201718 APC &amp; OPROC'!F1289),'201718 APC &amp; OPROC'!F1289*(1+VLOOKUP(LEFT($B1289,2),'Adjustment factors'!$B$9:$M$99,F$1,FALSE)),"-")</f>
        <v>-</v>
      </c>
      <c r="G1289" s="649" t="str">
        <f>IF(ISNUMBER('201718 APC &amp; OPROC'!G1289),'201718 APC &amp; OPROC'!G1289*(1+VLOOKUP(LEFT($B1289,2),'Adjustment factors'!$B$9:$M$99,G$1,FALSE)),"-")</f>
        <v>-</v>
      </c>
      <c r="H1289" s="650">
        <f>IF(ISBLANK('201718 APC &amp; OPROC'!H1289),"",'201718 APC &amp; OPROC'!H1289)</f>
        <v>5</v>
      </c>
      <c r="I1289" s="650">
        <f>IF(ISNUMBER('201718 APC &amp; OPROC'!I1289),'201718 APC &amp; OPROC'!I1289*(1+VLOOKUP(LEFT($B1289,2),'Adjustment factors'!$B$9:$M$99,I$1,FALSE)),"-")</f>
        <v>2114.2305351241257</v>
      </c>
      <c r="J1289" s="650">
        <f>IF(ISBLANK('201718 APC &amp; OPROC'!J1289),"",'201718 APC &amp; OPROC'!J1289)</f>
        <v>17</v>
      </c>
      <c r="K1289" s="650">
        <f>IF(ISNUMBER('201718 APC &amp; OPROC'!K1289),'201718 APC &amp; OPROC'!K1289*(1+VLOOKUP(LEFT($B1289,2),'Adjustment factors'!$B$9:$M$99,K$1,FALSE)),"-")</f>
        <v>232.13455999999996</v>
      </c>
      <c r="L1289" s="650" t="str">
        <f>IF(ISBLANK('201718 APC &amp; OPROC'!L1289),"",'201718 APC &amp; OPROC'!L1289)</f>
        <v>No</v>
      </c>
      <c r="M1289" s="651" t="str">
        <f>IF(ISBLANK('201718 APC &amp; OPROC'!M1289),"",'201718 APC &amp; OPROC'!M1289)</f>
        <v>-</v>
      </c>
      <c r="N1289" s="654" t="str">
        <f t="shared" si="20"/>
        <v>-</v>
      </c>
      <c r="O1289" s="652" t="str">
        <f>IF(ISBLANK('201718 APC &amp; OPROC'!O1289),"",'201718 APC &amp; OPROC'!O1289)</f>
        <v>-</v>
      </c>
      <c r="P1289" s="645" t="str">
        <f>IF(ISBLANK('201718 APC &amp; OPROC'!P1289),"",'201718 APC &amp; OPROC'!P1289)</f>
        <v>-</v>
      </c>
      <c r="Q1289" s="653" t="str">
        <f>IF(ISBLANK('201718 APC &amp; OPROC'!Q1289),"",'201718 APC &amp; OPROC'!Q1289)</f>
        <v>-</v>
      </c>
      <c r="R1289" s="647" t="str">
        <f>IF(ISBLANK('201718 APC &amp; OPROC'!R1289),"",'201718 APC &amp; OPROC'!R1289)</f>
        <v>-</v>
      </c>
      <c r="S1289" s="647" t="str">
        <f>IF(ISBLANK('201718 APC &amp; OPROC'!S1289),"",'201718 APC &amp; OPROC'!S1289)</f>
        <v/>
      </c>
      <c r="T1289" s="647" t="str">
        <f>IF(ISBLANK('201718 APC &amp; OPROC'!T1289),"",'201718 APC &amp; OPROC'!T1289)</f>
        <v/>
      </c>
      <c r="V1289" s="315"/>
      <c r="W1289" s="315"/>
    </row>
    <row r="1290" spans="2:23" s="139" customFormat="1" x14ac:dyDescent="0.35">
      <c r="B1290" s="648" t="s">
        <v>2989</v>
      </c>
      <c r="C1290" s="164" t="s">
        <v>2990</v>
      </c>
      <c r="D1290" s="649" t="str">
        <f>IF(ISNUMBER('201718 APC &amp; OPROC'!D1290),'201718 APC &amp; OPROC'!D1290*(1+VLOOKUP(LEFT($B1290,2),'Adjustment factors'!$B$9:$M$99,D$1,FALSE)),"-")</f>
        <v>-</v>
      </c>
      <c r="E1290" s="650">
        <f>IF(ISNUMBER('201718 APC &amp; OPROC'!E1290),'201718 APC &amp; OPROC'!E1290*(1+VLOOKUP(LEFT($B1290,2),'Adjustment factors'!$B$9:$M$99,E$1,FALSE)),"-")</f>
        <v>1673.7658403065993</v>
      </c>
      <c r="F1290" s="649" t="str">
        <f>IF(ISNUMBER('201718 APC &amp; OPROC'!F1290),'201718 APC &amp; OPROC'!F1290*(1+VLOOKUP(LEFT($B1290,2),'Adjustment factors'!$B$9:$M$99,F$1,FALSE)),"-")</f>
        <v>-</v>
      </c>
      <c r="G1290" s="649" t="str">
        <f>IF(ISNUMBER('201718 APC &amp; OPROC'!G1290),'201718 APC &amp; OPROC'!G1290*(1+VLOOKUP(LEFT($B1290,2),'Adjustment factors'!$B$9:$M$99,G$1,FALSE)),"-")</f>
        <v>-</v>
      </c>
      <c r="H1290" s="650">
        <f>IF(ISBLANK('201718 APC &amp; OPROC'!H1290),"",'201718 APC &amp; OPROC'!H1290)</f>
        <v>5</v>
      </c>
      <c r="I1290" s="650">
        <f>IF(ISNUMBER('201718 APC &amp; OPROC'!I1290),'201718 APC &amp; OPROC'!I1290*(1+VLOOKUP(LEFT($B1290,2),'Adjustment factors'!$B$9:$M$99,I$1,FALSE)),"-")</f>
        <v>1673.7658403065993</v>
      </c>
      <c r="J1290" s="650">
        <f>IF(ISBLANK('201718 APC &amp; OPROC'!J1290),"",'201718 APC &amp; OPROC'!J1290)</f>
        <v>9</v>
      </c>
      <c r="K1290" s="650">
        <f>IF(ISNUMBER('201718 APC &amp; OPROC'!K1290),'201718 APC &amp; OPROC'!K1290*(1+VLOOKUP(LEFT($B1290,2),'Adjustment factors'!$B$9:$M$99,K$1,FALSE)),"-")</f>
        <v>232.13455999999996</v>
      </c>
      <c r="L1290" s="650" t="str">
        <f>IF(ISBLANK('201718 APC &amp; OPROC'!L1290),"",'201718 APC &amp; OPROC'!L1290)</f>
        <v>No</v>
      </c>
      <c r="M1290" s="651" t="str">
        <f>IF(ISBLANK('201718 APC &amp; OPROC'!M1290),"",'201718 APC &amp; OPROC'!M1290)</f>
        <v>-</v>
      </c>
      <c r="N1290" s="654" t="str">
        <f t="shared" si="20"/>
        <v>-</v>
      </c>
      <c r="O1290" s="652" t="str">
        <f>IF(ISBLANK('201718 APC &amp; OPROC'!O1290),"",'201718 APC &amp; OPROC'!O1290)</f>
        <v>-</v>
      </c>
      <c r="P1290" s="645" t="str">
        <f>IF(ISBLANK('201718 APC &amp; OPROC'!P1290),"",'201718 APC &amp; OPROC'!P1290)</f>
        <v>-</v>
      </c>
      <c r="Q1290" s="653" t="str">
        <f>IF(ISBLANK('201718 APC &amp; OPROC'!Q1290),"",'201718 APC &amp; OPROC'!Q1290)</f>
        <v>-</v>
      </c>
      <c r="R1290" s="647" t="str">
        <f>IF(ISBLANK('201718 APC &amp; OPROC'!R1290),"",'201718 APC &amp; OPROC'!R1290)</f>
        <v>-</v>
      </c>
      <c r="S1290" s="647" t="str">
        <f>IF(ISBLANK('201718 APC &amp; OPROC'!S1290),"",'201718 APC &amp; OPROC'!S1290)</f>
        <v/>
      </c>
      <c r="T1290" s="647" t="str">
        <f>IF(ISBLANK('201718 APC &amp; OPROC'!T1290),"",'201718 APC &amp; OPROC'!T1290)</f>
        <v/>
      </c>
      <c r="V1290" s="315"/>
      <c r="W1290" s="315"/>
    </row>
    <row r="1291" spans="2:23" s="139" customFormat="1" x14ac:dyDescent="0.35">
      <c r="B1291" s="648" t="s">
        <v>2991</v>
      </c>
      <c r="C1291" s="164" t="s">
        <v>2992</v>
      </c>
      <c r="D1291" s="649" t="str">
        <f>IF(ISNUMBER('201718 APC &amp; OPROC'!D1291),'201718 APC &amp; OPROC'!D1291*(1+VLOOKUP(LEFT($B1291,2),'Adjustment factors'!$B$9:$M$99,D$1,FALSE)),"-")</f>
        <v>-</v>
      </c>
      <c r="E1291" s="650">
        <f>IF(ISNUMBER('201718 APC &amp; OPROC'!E1291),'201718 APC &amp; OPROC'!E1291*(1+VLOOKUP(LEFT($B1291,2),'Adjustment factors'!$B$9:$M$99,E$1,FALSE)),"-")</f>
        <v>2275.2279752988075</v>
      </c>
      <c r="F1291" s="649" t="str">
        <f>IF(ISNUMBER('201718 APC &amp; OPROC'!F1291),'201718 APC &amp; OPROC'!F1291*(1+VLOOKUP(LEFT($B1291,2),'Adjustment factors'!$B$9:$M$99,F$1,FALSE)),"-")</f>
        <v>-</v>
      </c>
      <c r="G1291" s="649" t="str">
        <f>IF(ISNUMBER('201718 APC &amp; OPROC'!G1291),'201718 APC &amp; OPROC'!G1291*(1+VLOOKUP(LEFT($B1291,2),'Adjustment factors'!$B$9:$M$99,G$1,FALSE)),"-")</f>
        <v>-</v>
      </c>
      <c r="H1291" s="650">
        <f>IF(ISBLANK('201718 APC &amp; OPROC'!H1291),"",'201718 APC &amp; OPROC'!H1291)</f>
        <v>5</v>
      </c>
      <c r="I1291" s="650">
        <f>IF(ISNUMBER('201718 APC &amp; OPROC'!I1291),'201718 APC &amp; OPROC'!I1291*(1+VLOOKUP(LEFT($B1291,2),'Adjustment factors'!$B$9:$M$99,I$1,FALSE)),"-")</f>
        <v>2275.2279752988075</v>
      </c>
      <c r="J1291" s="650">
        <f>IF(ISBLANK('201718 APC &amp; OPROC'!J1291),"",'201718 APC &amp; OPROC'!J1291)</f>
        <v>6</v>
      </c>
      <c r="K1291" s="650">
        <f>IF(ISNUMBER('201718 APC &amp; OPROC'!K1291),'201718 APC &amp; OPROC'!K1291*(1+VLOOKUP(LEFT($B1291,2),'Adjustment factors'!$B$9:$M$99,K$1,FALSE)),"-")</f>
        <v>395.2290999999999</v>
      </c>
      <c r="L1291" s="650" t="str">
        <f>IF(ISBLANK('201718 APC &amp; OPROC'!L1291),"",'201718 APC &amp; OPROC'!L1291)</f>
        <v>No</v>
      </c>
      <c r="M1291" s="651" t="str">
        <f>IF(ISBLANK('201718 APC &amp; OPROC'!M1291),"",'201718 APC &amp; OPROC'!M1291)</f>
        <v>-</v>
      </c>
      <c r="N1291" s="654" t="str">
        <f t="shared" si="20"/>
        <v>-</v>
      </c>
      <c r="O1291" s="652" t="str">
        <f>IF(ISBLANK('201718 APC &amp; OPROC'!O1291),"",'201718 APC &amp; OPROC'!O1291)</f>
        <v>-</v>
      </c>
      <c r="P1291" s="645" t="str">
        <f>IF(ISBLANK('201718 APC &amp; OPROC'!P1291),"",'201718 APC &amp; OPROC'!P1291)</f>
        <v>-</v>
      </c>
      <c r="Q1291" s="653" t="str">
        <f>IF(ISBLANK('201718 APC &amp; OPROC'!Q1291),"",'201718 APC &amp; OPROC'!Q1291)</f>
        <v>-</v>
      </c>
      <c r="R1291" s="647" t="str">
        <f>IF(ISBLANK('201718 APC &amp; OPROC'!R1291),"",'201718 APC &amp; OPROC'!R1291)</f>
        <v>-</v>
      </c>
      <c r="S1291" s="647" t="str">
        <f>IF(ISBLANK('201718 APC &amp; OPROC'!S1291),"",'201718 APC &amp; OPROC'!S1291)</f>
        <v/>
      </c>
      <c r="T1291" s="647" t="str">
        <f>IF(ISBLANK('201718 APC &amp; OPROC'!T1291),"",'201718 APC &amp; OPROC'!T1291)</f>
        <v/>
      </c>
      <c r="V1291" s="315"/>
      <c r="W1291" s="315"/>
    </row>
    <row r="1292" spans="2:23" s="139" customFormat="1" x14ac:dyDescent="0.35">
      <c r="B1292" s="648" t="s">
        <v>2993</v>
      </c>
      <c r="C1292" s="164" t="s">
        <v>2994</v>
      </c>
      <c r="D1292" s="649" t="str">
        <f>IF(ISNUMBER('201718 APC &amp; OPROC'!D1292),'201718 APC &amp; OPROC'!D1292*(1+VLOOKUP(LEFT($B1292,2),'Adjustment factors'!$B$9:$M$99,D$1,FALSE)),"-")</f>
        <v>-</v>
      </c>
      <c r="E1292" s="650">
        <f>IF(ISNUMBER('201718 APC &amp; OPROC'!E1292),'201718 APC &amp; OPROC'!E1292*(1+VLOOKUP(LEFT($B1292,2),'Adjustment factors'!$B$9:$M$99,E$1,FALSE)),"-")</f>
        <v>1321.3940844525785</v>
      </c>
      <c r="F1292" s="649" t="str">
        <f>IF(ISNUMBER('201718 APC &amp; OPROC'!F1292),'201718 APC &amp; OPROC'!F1292*(1+VLOOKUP(LEFT($B1292,2),'Adjustment factors'!$B$9:$M$99,F$1,FALSE)),"-")</f>
        <v>-</v>
      </c>
      <c r="G1292" s="649" t="str">
        <f>IF(ISNUMBER('201718 APC &amp; OPROC'!G1292),'201718 APC &amp; OPROC'!G1292*(1+VLOOKUP(LEFT($B1292,2),'Adjustment factors'!$B$9:$M$99,G$1,FALSE)),"-")</f>
        <v>-</v>
      </c>
      <c r="H1292" s="650">
        <f>IF(ISBLANK('201718 APC &amp; OPROC'!H1292),"",'201718 APC &amp; OPROC'!H1292)</f>
        <v>5</v>
      </c>
      <c r="I1292" s="650">
        <f>IF(ISNUMBER('201718 APC &amp; OPROC'!I1292),'201718 APC &amp; OPROC'!I1292*(1+VLOOKUP(LEFT($B1292,2),'Adjustment factors'!$B$9:$M$99,I$1,FALSE)),"-")</f>
        <v>1321.3940844525785</v>
      </c>
      <c r="J1292" s="650">
        <f>IF(ISBLANK('201718 APC &amp; OPROC'!J1292),"",'201718 APC &amp; OPROC'!J1292)</f>
        <v>5</v>
      </c>
      <c r="K1292" s="650">
        <f>IF(ISNUMBER('201718 APC &amp; OPROC'!K1292),'201718 APC &amp; OPROC'!K1292*(1+VLOOKUP(LEFT($B1292,2),'Adjustment factors'!$B$9:$M$99,K$1,FALSE)),"-")</f>
        <v>232.13455999999996</v>
      </c>
      <c r="L1292" s="650" t="str">
        <f>IF(ISBLANK('201718 APC &amp; OPROC'!L1292),"",'201718 APC &amp; OPROC'!L1292)</f>
        <v>No</v>
      </c>
      <c r="M1292" s="651" t="str">
        <f>IF(ISBLANK('201718 APC &amp; OPROC'!M1292),"",'201718 APC &amp; OPROC'!M1292)</f>
        <v>-</v>
      </c>
      <c r="N1292" s="654" t="str">
        <f t="shared" si="20"/>
        <v>-</v>
      </c>
      <c r="O1292" s="652" t="str">
        <f>IF(ISBLANK('201718 APC &amp; OPROC'!O1292),"",'201718 APC &amp; OPROC'!O1292)</f>
        <v>-</v>
      </c>
      <c r="P1292" s="645" t="str">
        <f>IF(ISBLANK('201718 APC &amp; OPROC'!P1292),"",'201718 APC &amp; OPROC'!P1292)</f>
        <v>-</v>
      </c>
      <c r="Q1292" s="653" t="str">
        <f>IF(ISBLANK('201718 APC &amp; OPROC'!Q1292),"",'201718 APC &amp; OPROC'!Q1292)</f>
        <v>-</v>
      </c>
      <c r="R1292" s="647" t="str">
        <f>IF(ISBLANK('201718 APC &amp; OPROC'!R1292),"",'201718 APC &amp; OPROC'!R1292)</f>
        <v>-</v>
      </c>
      <c r="S1292" s="647" t="str">
        <f>IF(ISBLANK('201718 APC &amp; OPROC'!S1292),"",'201718 APC &amp; OPROC'!S1292)</f>
        <v/>
      </c>
      <c r="T1292" s="647" t="str">
        <f>IF(ISBLANK('201718 APC &amp; OPROC'!T1292),"",'201718 APC &amp; OPROC'!T1292)</f>
        <v/>
      </c>
    </row>
    <row r="1293" spans="2:23" s="139" customFormat="1" x14ac:dyDescent="0.35">
      <c r="B1293" s="648" t="s">
        <v>2995</v>
      </c>
      <c r="C1293" s="164" t="s">
        <v>2996</v>
      </c>
      <c r="D1293" s="649" t="str">
        <f>IF(ISNUMBER('201718 APC &amp; OPROC'!D1293),'201718 APC &amp; OPROC'!D1293*(1+VLOOKUP(LEFT($B1293,2),'Adjustment factors'!$B$9:$M$99,D$1,FALSE)),"-")</f>
        <v>-</v>
      </c>
      <c r="E1293" s="650">
        <f>IF(ISNUMBER('201718 APC &amp; OPROC'!E1293),'201718 APC &amp; OPROC'!E1293*(1+VLOOKUP(LEFT($B1293,2),'Adjustment factors'!$B$9:$M$99,E$1,FALSE)),"-")</f>
        <v>9536.3137834286463</v>
      </c>
      <c r="F1293" s="649" t="str">
        <f>IF(ISNUMBER('201718 APC &amp; OPROC'!F1293),'201718 APC &amp; OPROC'!F1293*(1+VLOOKUP(LEFT($B1293,2),'Adjustment factors'!$B$9:$M$99,F$1,FALSE)),"-")</f>
        <v>-</v>
      </c>
      <c r="G1293" s="649" t="str">
        <f>IF(ISNUMBER('201718 APC &amp; OPROC'!G1293),'201718 APC &amp; OPROC'!G1293*(1+VLOOKUP(LEFT($B1293,2),'Adjustment factors'!$B$9:$M$99,G$1,FALSE)),"-")</f>
        <v>-</v>
      </c>
      <c r="H1293" s="650">
        <f>IF(ISBLANK('201718 APC &amp; OPROC'!H1293),"",'201718 APC &amp; OPROC'!H1293)</f>
        <v>19</v>
      </c>
      <c r="I1293" s="650">
        <f>IF(ISNUMBER('201718 APC &amp; OPROC'!I1293),'201718 APC &amp; OPROC'!I1293*(1+VLOOKUP(LEFT($B1293,2),'Adjustment factors'!$B$9:$M$99,I$1,FALSE)),"-")</f>
        <v>9536.3137834286463</v>
      </c>
      <c r="J1293" s="650">
        <f>IF(ISBLANK('201718 APC &amp; OPROC'!J1293),"",'201718 APC &amp; OPROC'!J1293)</f>
        <v>65</v>
      </c>
      <c r="K1293" s="650">
        <f>IF(ISNUMBER('201718 APC &amp; OPROC'!K1293),'201718 APC &amp; OPROC'!K1293*(1+VLOOKUP(LEFT($B1293,2),'Adjustment factors'!$B$9:$M$99,K$1,FALSE)),"-")</f>
        <v>232.13455999999996</v>
      </c>
      <c r="L1293" s="650" t="str">
        <f>IF(ISBLANK('201718 APC &amp; OPROC'!L1293),"",'201718 APC &amp; OPROC'!L1293)</f>
        <v>No</v>
      </c>
      <c r="M1293" s="651" t="str">
        <f>IF(ISBLANK('201718 APC &amp; OPROC'!M1293),"",'201718 APC &amp; OPROC'!M1293)</f>
        <v>-</v>
      </c>
      <c r="N1293" s="654" t="str">
        <f t="shared" si="20"/>
        <v>-</v>
      </c>
      <c r="O1293" s="652" t="str">
        <f>IF(ISBLANK('201718 APC &amp; OPROC'!O1293),"",'201718 APC &amp; OPROC'!O1293)</f>
        <v>-</v>
      </c>
      <c r="P1293" s="645" t="str">
        <f>IF(ISBLANK('201718 APC &amp; OPROC'!P1293),"",'201718 APC &amp; OPROC'!P1293)</f>
        <v>-</v>
      </c>
      <c r="Q1293" s="653" t="str">
        <f>IF(ISBLANK('201718 APC &amp; OPROC'!Q1293),"",'201718 APC &amp; OPROC'!Q1293)</f>
        <v>-</v>
      </c>
      <c r="R1293" s="647" t="str">
        <f>IF(ISBLANK('201718 APC &amp; OPROC'!R1293),"",'201718 APC &amp; OPROC'!R1293)</f>
        <v>-</v>
      </c>
      <c r="S1293" s="647" t="str">
        <f>IF(ISBLANK('201718 APC &amp; OPROC'!S1293),"",'201718 APC &amp; OPROC'!S1293)</f>
        <v/>
      </c>
      <c r="T1293" s="647" t="str">
        <f>IF(ISBLANK('201718 APC &amp; OPROC'!T1293),"",'201718 APC &amp; OPROC'!T1293)</f>
        <v/>
      </c>
    </row>
    <row r="1294" spans="2:23" s="139" customFormat="1" x14ac:dyDescent="0.35">
      <c r="B1294" s="648" t="s">
        <v>2997</v>
      </c>
      <c r="C1294" s="164" t="s">
        <v>2998</v>
      </c>
      <c r="D1294" s="649" t="str">
        <f>IF(ISNUMBER('201718 APC &amp; OPROC'!D1294),'201718 APC &amp; OPROC'!D1294*(1+VLOOKUP(LEFT($B1294,2),'Adjustment factors'!$B$9:$M$99,D$1,FALSE)),"-")</f>
        <v>-</v>
      </c>
      <c r="E1294" s="650">
        <f>IF(ISNUMBER('201718 APC &amp; OPROC'!E1294),'201718 APC &amp; OPROC'!E1294*(1+VLOOKUP(LEFT($B1294,2),'Adjustment factors'!$B$9:$M$99,E$1,FALSE)),"-")</f>
        <v>5855.6490347810432</v>
      </c>
      <c r="F1294" s="649" t="str">
        <f>IF(ISNUMBER('201718 APC &amp; OPROC'!F1294),'201718 APC &amp; OPROC'!F1294*(1+VLOOKUP(LEFT($B1294,2),'Adjustment factors'!$B$9:$M$99,F$1,FALSE)),"-")</f>
        <v>-</v>
      </c>
      <c r="G1294" s="649" t="str">
        <f>IF(ISNUMBER('201718 APC &amp; OPROC'!G1294),'201718 APC &amp; OPROC'!G1294*(1+VLOOKUP(LEFT($B1294,2),'Adjustment factors'!$B$9:$M$99,G$1,FALSE)),"-")</f>
        <v>-</v>
      </c>
      <c r="H1294" s="650">
        <f>IF(ISBLANK('201718 APC &amp; OPROC'!H1294),"",'201718 APC &amp; OPROC'!H1294)</f>
        <v>10</v>
      </c>
      <c r="I1294" s="650">
        <f>IF(ISNUMBER('201718 APC &amp; OPROC'!I1294),'201718 APC &amp; OPROC'!I1294*(1+VLOOKUP(LEFT($B1294,2),'Adjustment factors'!$B$9:$M$99,I$1,FALSE)),"-")</f>
        <v>5855.6490347810432</v>
      </c>
      <c r="J1294" s="650">
        <f>IF(ISBLANK('201718 APC &amp; OPROC'!J1294),"",'201718 APC &amp; OPROC'!J1294)</f>
        <v>32</v>
      </c>
      <c r="K1294" s="650">
        <f>IF(ISNUMBER('201718 APC &amp; OPROC'!K1294),'201718 APC &amp; OPROC'!K1294*(1+VLOOKUP(LEFT($B1294,2),'Adjustment factors'!$B$9:$M$99,K$1,FALSE)),"-")</f>
        <v>232.13455999999996</v>
      </c>
      <c r="L1294" s="650" t="str">
        <f>IF(ISBLANK('201718 APC &amp; OPROC'!L1294),"",'201718 APC &amp; OPROC'!L1294)</f>
        <v>No</v>
      </c>
      <c r="M1294" s="651" t="str">
        <f>IF(ISBLANK('201718 APC &amp; OPROC'!M1294),"",'201718 APC &amp; OPROC'!M1294)</f>
        <v>-</v>
      </c>
      <c r="N1294" s="654" t="str">
        <f t="shared" si="20"/>
        <v>-</v>
      </c>
      <c r="O1294" s="652" t="str">
        <f>IF(ISBLANK('201718 APC &amp; OPROC'!O1294),"",'201718 APC &amp; OPROC'!O1294)</f>
        <v>-</v>
      </c>
      <c r="P1294" s="645" t="str">
        <f>IF(ISBLANK('201718 APC &amp; OPROC'!P1294),"",'201718 APC &amp; OPROC'!P1294)</f>
        <v>-</v>
      </c>
      <c r="Q1294" s="653" t="str">
        <f>IF(ISBLANK('201718 APC &amp; OPROC'!Q1294),"",'201718 APC &amp; OPROC'!Q1294)</f>
        <v>-</v>
      </c>
      <c r="R1294" s="647" t="str">
        <f>IF(ISBLANK('201718 APC &amp; OPROC'!R1294),"",'201718 APC &amp; OPROC'!R1294)</f>
        <v>-</v>
      </c>
      <c r="S1294" s="647" t="str">
        <f>IF(ISBLANK('201718 APC &amp; OPROC'!S1294),"",'201718 APC &amp; OPROC'!S1294)</f>
        <v/>
      </c>
      <c r="T1294" s="647" t="str">
        <f>IF(ISBLANK('201718 APC &amp; OPROC'!T1294),"",'201718 APC &amp; OPROC'!T1294)</f>
        <v/>
      </c>
    </row>
    <row r="1295" spans="2:23" s="139" customFormat="1" x14ac:dyDescent="0.35">
      <c r="B1295" s="648" t="s">
        <v>2999</v>
      </c>
      <c r="C1295" s="164" t="s">
        <v>3000</v>
      </c>
      <c r="D1295" s="649" t="str">
        <f>IF(ISNUMBER('201718 APC &amp; OPROC'!D1295),'201718 APC &amp; OPROC'!D1295*(1+VLOOKUP(LEFT($B1295,2),'Adjustment factors'!$B$9:$M$99,D$1,FALSE)),"-")</f>
        <v>-</v>
      </c>
      <c r="E1295" s="650">
        <f>IF(ISNUMBER('201718 APC &amp; OPROC'!E1295),'201718 APC &amp; OPROC'!E1295*(1+VLOOKUP(LEFT($B1295,2),'Adjustment factors'!$B$9:$M$99,E$1,FALSE)),"-")</f>
        <v>4172.7701318230465</v>
      </c>
      <c r="F1295" s="649" t="str">
        <f>IF(ISNUMBER('201718 APC &amp; OPROC'!F1295),'201718 APC &amp; OPROC'!F1295*(1+VLOOKUP(LEFT($B1295,2),'Adjustment factors'!$B$9:$M$99,F$1,FALSE)),"-")</f>
        <v>-</v>
      </c>
      <c r="G1295" s="649" t="str">
        <f>IF(ISNUMBER('201718 APC &amp; OPROC'!G1295),'201718 APC &amp; OPROC'!G1295*(1+VLOOKUP(LEFT($B1295,2),'Adjustment factors'!$B$9:$M$99,G$1,FALSE)),"-")</f>
        <v>-</v>
      </c>
      <c r="H1295" s="650">
        <f>IF(ISBLANK('201718 APC &amp; OPROC'!H1295),"",'201718 APC &amp; OPROC'!H1295)</f>
        <v>5</v>
      </c>
      <c r="I1295" s="650">
        <f>IF(ISNUMBER('201718 APC &amp; OPROC'!I1295),'201718 APC &amp; OPROC'!I1295*(1+VLOOKUP(LEFT($B1295,2),'Adjustment factors'!$B$9:$M$99,I$1,FALSE)),"-")</f>
        <v>4172.7701318230465</v>
      </c>
      <c r="J1295" s="650">
        <f>IF(ISBLANK('201718 APC &amp; OPROC'!J1295),"",'201718 APC &amp; OPROC'!J1295)</f>
        <v>17</v>
      </c>
      <c r="K1295" s="650">
        <f>IF(ISNUMBER('201718 APC &amp; OPROC'!K1295),'201718 APC &amp; OPROC'!K1295*(1+VLOOKUP(LEFT($B1295,2),'Adjustment factors'!$B$9:$M$99,K$1,FALSE)),"-")</f>
        <v>232.13455999999996</v>
      </c>
      <c r="L1295" s="650" t="str">
        <f>IF(ISBLANK('201718 APC &amp; OPROC'!L1295),"",'201718 APC &amp; OPROC'!L1295)</f>
        <v>No</v>
      </c>
      <c r="M1295" s="651" t="str">
        <f>IF(ISBLANK('201718 APC &amp; OPROC'!M1295),"",'201718 APC &amp; OPROC'!M1295)</f>
        <v>-</v>
      </c>
      <c r="N1295" s="654" t="str">
        <f t="shared" si="20"/>
        <v>-</v>
      </c>
      <c r="O1295" s="652" t="str">
        <f>IF(ISBLANK('201718 APC &amp; OPROC'!O1295),"",'201718 APC &amp; OPROC'!O1295)</f>
        <v>-</v>
      </c>
      <c r="P1295" s="645" t="str">
        <f>IF(ISBLANK('201718 APC &amp; OPROC'!P1295),"",'201718 APC &amp; OPROC'!P1295)</f>
        <v>-</v>
      </c>
      <c r="Q1295" s="653" t="str">
        <f>IF(ISBLANK('201718 APC &amp; OPROC'!Q1295),"",'201718 APC &amp; OPROC'!Q1295)</f>
        <v>-</v>
      </c>
      <c r="R1295" s="647" t="str">
        <f>IF(ISBLANK('201718 APC &amp; OPROC'!R1295),"",'201718 APC &amp; OPROC'!R1295)</f>
        <v>-</v>
      </c>
      <c r="S1295" s="647" t="str">
        <f>IF(ISBLANK('201718 APC &amp; OPROC'!S1295),"",'201718 APC &amp; OPROC'!S1295)</f>
        <v/>
      </c>
      <c r="T1295" s="647" t="str">
        <f>IF(ISBLANK('201718 APC &amp; OPROC'!T1295),"",'201718 APC &amp; OPROC'!T1295)</f>
        <v/>
      </c>
    </row>
    <row r="1296" spans="2:23" s="139" customFormat="1" x14ac:dyDescent="0.35">
      <c r="B1296" s="648" t="s">
        <v>3001</v>
      </c>
      <c r="C1296" s="164" t="s">
        <v>3002</v>
      </c>
      <c r="D1296" s="649" t="str">
        <f>IF(ISNUMBER('201718 APC &amp; OPROC'!D1296),'201718 APC &amp; OPROC'!D1296*(1+VLOOKUP(LEFT($B1296,2),'Adjustment factors'!$B$9:$M$99,D$1,FALSE)),"-")</f>
        <v>-</v>
      </c>
      <c r="E1296" s="650">
        <f>IF(ISNUMBER('201718 APC &amp; OPROC'!E1296),'201718 APC &amp; OPROC'!E1296*(1+VLOOKUP(LEFT($B1296,2),'Adjustment factors'!$B$9:$M$99,E$1,FALSE)),"-")</f>
        <v>4227.4485077314293</v>
      </c>
      <c r="F1296" s="649" t="str">
        <f>IF(ISNUMBER('201718 APC &amp; OPROC'!F1296),'201718 APC &amp; OPROC'!F1296*(1+VLOOKUP(LEFT($B1296,2),'Adjustment factors'!$B$9:$M$99,F$1,FALSE)),"-")</f>
        <v>-</v>
      </c>
      <c r="G1296" s="649" t="str">
        <f>IF(ISNUMBER('201718 APC &amp; OPROC'!G1296),'201718 APC &amp; OPROC'!G1296*(1+VLOOKUP(LEFT($B1296,2),'Adjustment factors'!$B$9:$M$99,G$1,FALSE)),"-")</f>
        <v>-</v>
      </c>
      <c r="H1296" s="650">
        <f>IF(ISBLANK('201718 APC &amp; OPROC'!H1296),"",'201718 APC &amp; OPROC'!H1296)</f>
        <v>29</v>
      </c>
      <c r="I1296" s="650">
        <f>IF(ISNUMBER('201718 APC &amp; OPROC'!I1296),'201718 APC &amp; OPROC'!I1296*(1+VLOOKUP(LEFT($B1296,2),'Adjustment factors'!$B$9:$M$99,I$1,FALSE)),"-")</f>
        <v>4227.4485077314293</v>
      </c>
      <c r="J1296" s="650">
        <f>IF(ISBLANK('201718 APC &amp; OPROC'!J1296),"",'201718 APC &amp; OPROC'!J1296)</f>
        <v>63</v>
      </c>
      <c r="K1296" s="650">
        <f>IF(ISNUMBER('201718 APC &amp; OPROC'!K1296),'201718 APC &amp; OPROC'!K1296*(1+VLOOKUP(LEFT($B1296,2),'Adjustment factors'!$B$9:$M$99,K$1,FALSE)),"-")</f>
        <v>232.13455999999996</v>
      </c>
      <c r="L1296" s="650" t="str">
        <f>IF(ISBLANK('201718 APC &amp; OPROC'!L1296),"",'201718 APC &amp; OPROC'!L1296)</f>
        <v>No</v>
      </c>
      <c r="M1296" s="651" t="str">
        <f>IF(ISBLANK('201718 APC &amp; OPROC'!M1296),"",'201718 APC &amp; OPROC'!M1296)</f>
        <v>-</v>
      </c>
      <c r="N1296" s="654" t="str">
        <f t="shared" si="20"/>
        <v>-</v>
      </c>
      <c r="O1296" s="652" t="str">
        <f>IF(ISBLANK('201718 APC &amp; OPROC'!O1296),"",'201718 APC &amp; OPROC'!O1296)</f>
        <v>-</v>
      </c>
      <c r="P1296" s="645" t="str">
        <f>IF(ISBLANK('201718 APC &amp; OPROC'!P1296),"",'201718 APC &amp; OPROC'!P1296)</f>
        <v>-</v>
      </c>
      <c r="Q1296" s="653" t="str">
        <f>IF(ISBLANK('201718 APC &amp; OPROC'!Q1296),"",'201718 APC &amp; OPROC'!Q1296)</f>
        <v>-</v>
      </c>
      <c r="R1296" s="647" t="str">
        <f>IF(ISBLANK('201718 APC &amp; OPROC'!R1296),"",'201718 APC &amp; OPROC'!R1296)</f>
        <v>-</v>
      </c>
      <c r="S1296" s="647" t="str">
        <f>IF(ISBLANK('201718 APC &amp; OPROC'!S1296),"",'201718 APC &amp; OPROC'!S1296)</f>
        <v/>
      </c>
      <c r="T1296" s="647" t="str">
        <f>IF(ISBLANK('201718 APC &amp; OPROC'!T1296),"",'201718 APC &amp; OPROC'!T1296)</f>
        <v/>
      </c>
    </row>
    <row r="1297" spans="2:20" s="139" customFormat="1" x14ac:dyDescent="0.35">
      <c r="B1297" s="648" t="s">
        <v>3003</v>
      </c>
      <c r="C1297" s="164" t="s">
        <v>3004</v>
      </c>
      <c r="D1297" s="649" t="str">
        <f>IF(ISNUMBER('201718 APC &amp; OPROC'!D1297),'201718 APC &amp; OPROC'!D1297*(1+VLOOKUP(LEFT($B1297,2),'Adjustment factors'!$B$9:$M$99,D$1,FALSE)),"-")</f>
        <v>-</v>
      </c>
      <c r="E1297" s="650">
        <f>IF(ISNUMBER('201718 APC &amp; OPROC'!E1297),'201718 APC &amp; OPROC'!E1297*(1+VLOOKUP(LEFT($B1297,2),'Adjustment factors'!$B$9:$M$99,E$1,FALSE)),"-")</f>
        <v>3610.7979349868929</v>
      </c>
      <c r="F1297" s="649" t="str">
        <f>IF(ISNUMBER('201718 APC &amp; OPROC'!F1297),'201718 APC &amp; OPROC'!F1297*(1+VLOOKUP(LEFT($B1297,2),'Adjustment factors'!$B$9:$M$99,F$1,FALSE)),"-")</f>
        <v>-</v>
      </c>
      <c r="G1297" s="649" t="str">
        <f>IF(ISNUMBER('201718 APC &amp; OPROC'!G1297),'201718 APC &amp; OPROC'!G1297*(1+VLOOKUP(LEFT($B1297,2),'Adjustment factors'!$B$9:$M$99,G$1,FALSE)),"-")</f>
        <v>-</v>
      </c>
      <c r="H1297" s="650">
        <f>IF(ISBLANK('201718 APC &amp; OPROC'!H1297),"",'201718 APC &amp; OPROC'!H1297)</f>
        <v>6</v>
      </c>
      <c r="I1297" s="650">
        <f>IF(ISNUMBER('201718 APC &amp; OPROC'!I1297),'201718 APC &amp; OPROC'!I1297*(1+VLOOKUP(LEFT($B1297,2),'Adjustment factors'!$B$9:$M$99,I$1,FALSE)),"-")</f>
        <v>3610.7979349868929</v>
      </c>
      <c r="J1297" s="650">
        <f>IF(ISBLANK('201718 APC &amp; OPROC'!J1297),"",'201718 APC &amp; OPROC'!J1297)</f>
        <v>26</v>
      </c>
      <c r="K1297" s="650">
        <f>IF(ISNUMBER('201718 APC &amp; OPROC'!K1297),'201718 APC &amp; OPROC'!K1297*(1+VLOOKUP(LEFT($B1297,2),'Adjustment factors'!$B$9:$M$99,K$1,FALSE)),"-")</f>
        <v>232.13455999999996</v>
      </c>
      <c r="L1297" s="650" t="str">
        <f>IF(ISBLANK('201718 APC &amp; OPROC'!L1297),"",'201718 APC &amp; OPROC'!L1297)</f>
        <v>No</v>
      </c>
      <c r="M1297" s="651" t="str">
        <f>IF(ISBLANK('201718 APC &amp; OPROC'!M1297),"",'201718 APC &amp; OPROC'!M1297)</f>
        <v>-</v>
      </c>
      <c r="N1297" s="654" t="str">
        <f t="shared" si="20"/>
        <v>-</v>
      </c>
      <c r="O1297" s="652" t="str">
        <f>IF(ISBLANK('201718 APC &amp; OPROC'!O1297),"",'201718 APC &amp; OPROC'!O1297)</f>
        <v>-</v>
      </c>
      <c r="P1297" s="645" t="str">
        <f>IF(ISBLANK('201718 APC &amp; OPROC'!P1297),"",'201718 APC &amp; OPROC'!P1297)</f>
        <v>-</v>
      </c>
      <c r="Q1297" s="653" t="str">
        <f>IF(ISBLANK('201718 APC &amp; OPROC'!Q1297),"",'201718 APC &amp; OPROC'!Q1297)</f>
        <v>-</v>
      </c>
      <c r="R1297" s="647" t="str">
        <f>IF(ISBLANK('201718 APC &amp; OPROC'!R1297),"",'201718 APC &amp; OPROC'!R1297)</f>
        <v>-</v>
      </c>
      <c r="S1297" s="647" t="str">
        <f>IF(ISBLANK('201718 APC &amp; OPROC'!S1297),"",'201718 APC &amp; OPROC'!S1297)</f>
        <v/>
      </c>
      <c r="T1297" s="647" t="str">
        <f>IF(ISBLANK('201718 APC &amp; OPROC'!T1297),"",'201718 APC &amp; OPROC'!T1297)</f>
        <v/>
      </c>
    </row>
    <row r="1298" spans="2:20" s="139" customFormat="1" x14ac:dyDescent="0.35">
      <c r="B1298" s="648" t="s">
        <v>3005</v>
      </c>
      <c r="C1298" s="164" t="s">
        <v>3006</v>
      </c>
      <c r="D1298" s="649" t="str">
        <f>IF(ISNUMBER('201718 APC &amp; OPROC'!D1298),'201718 APC &amp; OPROC'!D1298*(1+VLOOKUP(LEFT($B1298,2),'Adjustment factors'!$B$9:$M$99,D$1,FALSE)),"-")</f>
        <v>-</v>
      </c>
      <c r="E1298" s="650">
        <f>IF(ISNUMBER('201718 APC &amp; OPROC'!E1298),'201718 APC &amp; OPROC'!E1298*(1+VLOOKUP(LEFT($B1298,2),'Adjustment factors'!$B$9:$M$99,E$1,FALSE)),"-")</f>
        <v>3171.3458026861886</v>
      </c>
      <c r="F1298" s="649" t="str">
        <f>IF(ISNUMBER('201718 APC &amp; OPROC'!F1298),'201718 APC &amp; OPROC'!F1298*(1+VLOOKUP(LEFT($B1298,2),'Adjustment factors'!$B$9:$M$99,F$1,FALSE)),"-")</f>
        <v>-</v>
      </c>
      <c r="G1298" s="649" t="str">
        <f>IF(ISNUMBER('201718 APC &amp; OPROC'!G1298),'201718 APC &amp; OPROC'!G1298*(1+VLOOKUP(LEFT($B1298,2),'Adjustment factors'!$B$9:$M$99,G$1,FALSE)),"-")</f>
        <v>-</v>
      </c>
      <c r="H1298" s="650">
        <f>IF(ISBLANK('201718 APC &amp; OPROC'!H1298),"",'201718 APC &amp; OPROC'!H1298)</f>
        <v>5</v>
      </c>
      <c r="I1298" s="650">
        <f>IF(ISNUMBER('201718 APC &amp; OPROC'!I1298),'201718 APC &amp; OPROC'!I1298*(1+VLOOKUP(LEFT($B1298,2),'Adjustment factors'!$B$9:$M$99,I$1,FALSE)),"-")</f>
        <v>3171.3458026861886</v>
      </c>
      <c r="J1298" s="650">
        <f>IF(ISBLANK('201718 APC &amp; OPROC'!J1298),"",'201718 APC &amp; OPROC'!J1298)</f>
        <v>17</v>
      </c>
      <c r="K1298" s="650">
        <f>IF(ISNUMBER('201718 APC &amp; OPROC'!K1298),'201718 APC &amp; OPROC'!K1298*(1+VLOOKUP(LEFT($B1298,2),'Adjustment factors'!$B$9:$M$99,K$1,FALSE)),"-")</f>
        <v>232.13455999999996</v>
      </c>
      <c r="L1298" s="650" t="str">
        <f>IF(ISBLANK('201718 APC &amp; OPROC'!L1298),"",'201718 APC &amp; OPROC'!L1298)</f>
        <v>No</v>
      </c>
      <c r="M1298" s="651" t="str">
        <f>IF(ISBLANK('201718 APC &amp; OPROC'!M1298),"",'201718 APC &amp; OPROC'!M1298)</f>
        <v>-</v>
      </c>
      <c r="N1298" s="654" t="str">
        <f t="shared" si="20"/>
        <v>-</v>
      </c>
      <c r="O1298" s="652" t="str">
        <f>IF(ISBLANK('201718 APC &amp; OPROC'!O1298),"",'201718 APC &amp; OPROC'!O1298)</f>
        <v>-</v>
      </c>
      <c r="P1298" s="645" t="str">
        <f>IF(ISBLANK('201718 APC &amp; OPROC'!P1298),"",'201718 APC &amp; OPROC'!P1298)</f>
        <v>-</v>
      </c>
      <c r="Q1298" s="653" t="str">
        <f>IF(ISBLANK('201718 APC &amp; OPROC'!Q1298),"",'201718 APC &amp; OPROC'!Q1298)</f>
        <v>-</v>
      </c>
      <c r="R1298" s="647" t="str">
        <f>IF(ISBLANK('201718 APC &amp; OPROC'!R1298),"",'201718 APC &amp; OPROC'!R1298)</f>
        <v>-</v>
      </c>
      <c r="S1298" s="647" t="str">
        <f>IF(ISBLANK('201718 APC &amp; OPROC'!S1298),"",'201718 APC &amp; OPROC'!S1298)</f>
        <v/>
      </c>
      <c r="T1298" s="647" t="str">
        <f>IF(ISBLANK('201718 APC &amp; OPROC'!T1298),"",'201718 APC &amp; OPROC'!T1298)</f>
        <v/>
      </c>
    </row>
    <row r="1299" spans="2:20" s="139" customFormat="1" x14ac:dyDescent="0.35">
      <c r="B1299" s="648" t="s">
        <v>3007</v>
      </c>
      <c r="C1299" s="164" t="s">
        <v>3008</v>
      </c>
      <c r="D1299" s="649" t="str">
        <f>IF(ISNUMBER('201718 APC &amp; OPROC'!D1299),'201718 APC &amp; OPROC'!D1299*(1+VLOOKUP(LEFT($B1299,2),'Adjustment factors'!$B$9:$M$99,D$1,FALSE)),"-")</f>
        <v>-</v>
      </c>
      <c r="E1299" s="650">
        <f>IF(ISNUMBER('201718 APC &amp; OPROC'!E1299),'201718 APC &amp; OPROC'!E1299*(1+VLOOKUP(LEFT($B1299,2),'Adjustment factors'!$B$9:$M$99,E$1,FALSE)),"-")</f>
        <v>2729.8685453518406</v>
      </c>
      <c r="F1299" s="649" t="str">
        <f>IF(ISNUMBER('201718 APC &amp; OPROC'!F1299),'201718 APC &amp; OPROC'!F1299*(1+VLOOKUP(LEFT($B1299,2),'Adjustment factors'!$B$9:$M$99,F$1,FALSE)),"-")</f>
        <v>-</v>
      </c>
      <c r="G1299" s="649" t="str">
        <f>IF(ISNUMBER('201718 APC &amp; OPROC'!G1299),'201718 APC &amp; OPROC'!G1299*(1+VLOOKUP(LEFT($B1299,2),'Adjustment factors'!$B$9:$M$99,G$1,FALSE)),"-")</f>
        <v>-</v>
      </c>
      <c r="H1299" s="650">
        <f>IF(ISBLANK('201718 APC &amp; OPROC'!H1299),"",'201718 APC &amp; OPROC'!H1299)</f>
        <v>5</v>
      </c>
      <c r="I1299" s="650">
        <f>IF(ISNUMBER('201718 APC &amp; OPROC'!I1299),'201718 APC &amp; OPROC'!I1299*(1+VLOOKUP(LEFT($B1299,2),'Adjustment factors'!$B$9:$M$99,I$1,FALSE)),"-")</f>
        <v>2729.8685453518406</v>
      </c>
      <c r="J1299" s="650">
        <f>IF(ISBLANK('201718 APC &amp; OPROC'!J1299),"",'201718 APC &amp; OPROC'!J1299)</f>
        <v>10</v>
      </c>
      <c r="K1299" s="650">
        <f>IF(ISNUMBER('201718 APC &amp; OPROC'!K1299),'201718 APC &amp; OPROC'!K1299*(1+VLOOKUP(LEFT($B1299,2),'Adjustment factors'!$B$9:$M$99,K$1,FALSE)),"-")</f>
        <v>232.13455999999996</v>
      </c>
      <c r="L1299" s="650" t="str">
        <f>IF(ISBLANK('201718 APC &amp; OPROC'!L1299),"",'201718 APC &amp; OPROC'!L1299)</f>
        <v>No</v>
      </c>
      <c r="M1299" s="651" t="str">
        <f>IF(ISBLANK('201718 APC &amp; OPROC'!M1299),"",'201718 APC &amp; OPROC'!M1299)</f>
        <v>-</v>
      </c>
      <c r="N1299" s="654" t="str">
        <f t="shared" si="20"/>
        <v>-</v>
      </c>
      <c r="O1299" s="652" t="str">
        <f>IF(ISBLANK('201718 APC &amp; OPROC'!O1299),"",'201718 APC &amp; OPROC'!O1299)</f>
        <v>-</v>
      </c>
      <c r="P1299" s="645" t="str">
        <f>IF(ISBLANK('201718 APC &amp; OPROC'!P1299),"",'201718 APC &amp; OPROC'!P1299)</f>
        <v>-</v>
      </c>
      <c r="Q1299" s="653" t="str">
        <f>IF(ISBLANK('201718 APC &amp; OPROC'!Q1299),"",'201718 APC &amp; OPROC'!Q1299)</f>
        <v>-</v>
      </c>
      <c r="R1299" s="647" t="str">
        <f>IF(ISBLANK('201718 APC &amp; OPROC'!R1299),"",'201718 APC &amp; OPROC'!R1299)</f>
        <v>-</v>
      </c>
      <c r="S1299" s="647" t="str">
        <f>IF(ISBLANK('201718 APC &amp; OPROC'!S1299),"",'201718 APC &amp; OPROC'!S1299)</f>
        <v/>
      </c>
      <c r="T1299" s="647" t="str">
        <f>IF(ISBLANK('201718 APC &amp; OPROC'!T1299),"",'201718 APC &amp; OPROC'!T1299)</f>
        <v/>
      </c>
    </row>
    <row r="1300" spans="2:20" s="139" customFormat="1" x14ac:dyDescent="0.35">
      <c r="B1300" s="648" t="s">
        <v>3009</v>
      </c>
      <c r="C1300" s="164" t="s">
        <v>3010</v>
      </c>
      <c r="D1300" s="649" t="str">
        <f>IF(ISNUMBER('201718 APC &amp; OPROC'!D1300),'201718 APC &amp; OPROC'!D1300*(1+VLOOKUP(LEFT($B1300,2),'Adjustment factors'!$B$9:$M$99,D$1,FALSE)),"-")</f>
        <v>-</v>
      </c>
      <c r="E1300" s="650">
        <f>IF(ISNUMBER('201718 APC &amp; OPROC'!E1300),'201718 APC &amp; OPROC'!E1300*(1+VLOOKUP(LEFT($B1300,2),'Adjustment factors'!$B$9:$M$99,E$1,FALSE)),"-")</f>
        <v>2729.8685453518406</v>
      </c>
      <c r="F1300" s="649" t="str">
        <f>IF(ISNUMBER('201718 APC &amp; OPROC'!F1300),'201718 APC &amp; OPROC'!F1300*(1+VLOOKUP(LEFT($B1300,2),'Adjustment factors'!$B$9:$M$99,F$1,FALSE)),"-")</f>
        <v>-</v>
      </c>
      <c r="G1300" s="649" t="str">
        <f>IF(ISNUMBER('201718 APC &amp; OPROC'!G1300),'201718 APC &amp; OPROC'!G1300*(1+VLOOKUP(LEFT($B1300,2),'Adjustment factors'!$B$9:$M$99,G$1,FALSE)),"-")</f>
        <v>-</v>
      </c>
      <c r="H1300" s="650">
        <f>IF(ISBLANK('201718 APC &amp; OPROC'!H1300),"",'201718 APC &amp; OPROC'!H1300)</f>
        <v>5</v>
      </c>
      <c r="I1300" s="650">
        <f>IF(ISNUMBER('201718 APC &amp; OPROC'!I1300),'201718 APC &amp; OPROC'!I1300*(1+VLOOKUP(LEFT($B1300,2),'Adjustment factors'!$B$9:$M$99,I$1,FALSE)),"-")</f>
        <v>2729.8685453518406</v>
      </c>
      <c r="J1300" s="650">
        <f>IF(ISBLANK('201718 APC &amp; OPROC'!J1300),"",'201718 APC &amp; OPROC'!J1300)</f>
        <v>6</v>
      </c>
      <c r="K1300" s="650">
        <f>IF(ISNUMBER('201718 APC &amp; OPROC'!K1300),'201718 APC &amp; OPROC'!K1300*(1+VLOOKUP(LEFT($B1300,2),'Adjustment factors'!$B$9:$M$99,K$1,FALSE)),"-")</f>
        <v>395.2290999999999</v>
      </c>
      <c r="L1300" s="650" t="str">
        <f>IF(ISBLANK('201718 APC &amp; OPROC'!L1300),"",'201718 APC &amp; OPROC'!L1300)</f>
        <v>No</v>
      </c>
      <c r="M1300" s="651" t="str">
        <f>IF(ISBLANK('201718 APC &amp; OPROC'!M1300),"",'201718 APC &amp; OPROC'!M1300)</f>
        <v>-</v>
      </c>
      <c r="N1300" s="654" t="str">
        <f t="shared" si="20"/>
        <v>-</v>
      </c>
      <c r="O1300" s="652" t="str">
        <f>IF(ISBLANK('201718 APC &amp; OPROC'!O1300),"",'201718 APC &amp; OPROC'!O1300)</f>
        <v>-</v>
      </c>
      <c r="P1300" s="645" t="str">
        <f>IF(ISBLANK('201718 APC &amp; OPROC'!P1300),"",'201718 APC &amp; OPROC'!P1300)</f>
        <v>-</v>
      </c>
      <c r="Q1300" s="653" t="str">
        <f>IF(ISBLANK('201718 APC &amp; OPROC'!Q1300),"",'201718 APC &amp; OPROC'!Q1300)</f>
        <v>-</v>
      </c>
      <c r="R1300" s="647" t="str">
        <f>IF(ISBLANK('201718 APC &amp; OPROC'!R1300),"",'201718 APC &amp; OPROC'!R1300)</f>
        <v>-</v>
      </c>
      <c r="S1300" s="647" t="str">
        <f>IF(ISBLANK('201718 APC &amp; OPROC'!S1300),"",'201718 APC &amp; OPROC'!S1300)</f>
        <v/>
      </c>
      <c r="T1300" s="647" t="str">
        <f>IF(ISBLANK('201718 APC &amp; OPROC'!T1300),"",'201718 APC &amp; OPROC'!T1300)</f>
        <v/>
      </c>
    </row>
    <row r="1301" spans="2:20" s="139" customFormat="1" x14ac:dyDescent="0.35">
      <c r="B1301" s="648" t="s">
        <v>3011</v>
      </c>
      <c r="C1301" s="164" t="s">
        <v>3012</v>
      </c>
      <c r="D1301" s="649" t="str">
        <f>IF(ISNUMBER('201718 APC &amp; OPROC'!D1301),'201718 APC &amp; OPROC'!D1301*(1+VLOOKUP(LEFT($B1301,2),'Adjustment factors'!$B$9:$M$99,D$1,FALSE)),"-")</f>
        <v>-</v>
      </c>
      <c r="E1301" s="650">
        <f>IF(ISNUMBER('201718 APC &amp; OPROC'!E1301),'201718 APC &amp; OPROC'!E1301*(1+VLOOKUP(LEFT($B1301,2),'Adjustment factors'!$B$9:$M$99,E$1,FALSE)),"-")</f>
        <v>2729.8685453518406</v>
      </c>
      <c r="F1301" s="649" t="str">
        <f>IF(ISNUMBER('201718 APC &amp; OPROC'!F1301),'201718 APC &amp; OPROC'!F1301*(1+VLOOKUP(LEFT($B1301,2),'Adjustment factors'!$B$9:$M$99,F$1,FALSE)),"-")</f>
        <v>-</v>
      </c>
      <c r="G1301" s="649" t="str">
        <f>IF(ISNUMBER('201718 APC &amp; OPROC'!G1301),'201718 APC &amp; OPROC'!G1301*(1+VLOOKUP(LEFT($B1301,2),'Adjustment factors'!$B$9:$M$99,G$1,FALSE)),"-")</f>
        <v>-</v>
      </c>
      <c r="H1301" s="650">
        <f>IF(ISBLANK('201718 APC &amp; OPROC'!H1301),"",'201718 APC &amp; OPROC'!H1301)</f>
        <v>23</v>
      </c>
      <c r="I1301" s="650">
        <f>IF(ISNUMBER('201718 APC &amp; OPROC'!I1301),'201718 APC &amp; OPROC'!I1301*(1+VLOOKUP(LEFT($B1301,2),'Adjustment factors'!$B$9:$M$99,I$1,FALSE)),"-")</f>
        <v>2729.8685453518406</v>
      </c>
      <c r="J1301" s="650">
        <f>IF(ISBLANK('201718 APC &amp; OPROC'!J1301),"",'201718 APC &amp; OPROC'!J1301)</f>
        <v>57</v>
      </c>
      <c r="K1301" s="650">
        <f>IF(ISNUMBER('201718 APC &amp; OPROC'!K1301),'201718 APC &amp; OPROC'!K1301*(1+VLOOKUP(LEFT($B1301,2),'Adjustment factors'!$B$9:$M$99,K$1,FALSE)),"-")</f>
        <v>232.13455999999996</v>
      </c>
      <c r="L1301" s="650" t="str">
        <f>IF(ISBLANK('201718 APC &amp; OPROC'!L1301),"",'201718 APC &amp; OPROC'!L1301)</f>
        <v>No</v>
      </c>
      <c r="M1301" s="651" t="str">
        <f>IF(ISBLANK('201718 APC &amp; OPROC'!M1301),"",'201718 APC &amp; OPROC'!M1301)</f>
        <v>-</v>
      </c>
      <c r="N1301" s="654" t="str">
        <f t="shared" si="20"/>
        <v>-</v>
      </c>
      <c r="O1301" s="652" t="str">
        <f>IF(ISBLANK('201718 APC &amp; OPROC'!O1301),"",'201718 APC &amp; OPROC'!O1301)</f>
        <v>-</v>
      </c>
      <c r="P1301" s="645" t="str">
        <f>IF(ISBLANK('201718 APC &amp; OPROC'!P1301),"",'201718 APC &amp; OPROC'!P1301)</f>
        <v>-</v>
      </c>
      <c r="Q1301" s="653" t="str">
        <f>IF(ISBLANK('201718 APC &amp; OPROC'!Q1301),"",'201718 APC &amp; OPROC'!Q1301)</f>
        <v>-</v>
      </c>
      <c r="R1301" s="647" t="str">
        <f>IF(ISBLANK('201718 APC &amp; OPROC'!R1301),"",'201718 APC &amp; OPROC'!R1301)</f>
        <v>-</v>
      </c>
      <c r="S1301" s="647" t="str">
        <f>IF(ISBLANK('201718 APC &amp; OPROC'!S1301),"",'201718 APC &amp; OPROC'!S1301)</f>
        <v/>
      </c>
      <c r="T1301" s="647" t="str">
        <f>IF(ISBLANK('201718 APC &amp; OPROC'!T1301),"",'201718 APC &amp; OPROC'!T1301)</f>
        <v/>
      </c>
    </row>
    <row r="1302" spans="2:20" s="139" customFormat="1" x14ac:dyDescent="0.35">
      <c r="B1302" s="648" t="s">
        <v>3013</v>
      </c>
      <c r="C1302" s="164" t="s">
        <v>3014</v>
      </c>
      <c r="D1302" s="649" t="str">
        <f>IF(ISNUMBER('201718 APC &amp; OPROC'!D1302),'201718 APC &amp; OPROC'!D1302*(1+VLOOKUP(LEFT($B1302,2),'Adjustment factors'!$B$9:$M$99,D$1,FALSE)),"-")</f>
        <v>-</v>
      </c>
      <c r="E1302" s="650">
        <f>IF(ISNUMBER('201718 APC &amp; OPROC'!E1302),'201718 APC &amp; OPROC'!E1302*(1+VLOOKUP(LEFT($B1302,2),'Adjustment factors'!$B$9:$M$99,E$1,FALSE)),"-")</f>
        <v>2377.4967894978195</v>
      </c>
      <c r="F1302" s="649" t="str">
        <f>IF(ISNUMBER('201718 APC &amp; OPROC'!F1302),'201718 APC &amp; OPROC'!F1302*(1+VLOOKUP(LEFT($B1302,2),'Adjustment factors'!$B$9:$M$99,F$1,FALSE)),"-")</f>
        <v>-</v>
      </c>
      <c r="G1302" s="649" t="str">
        <f>IF(ISNUMBER('201718 APC &amp; OPROC'!G1302),'201718 APC &amp; OPROC'!G1302*(1+VLOOKUP(LEFT($B1302,2),'Adjustment factors'!$B$9:$M$99,G$1,FALSE)),"-")</f>
        <v>-</v>
      </c>
      <c r="H1302" s="650">
        <f>IF(ISBLANK('201718 APC &amp; OPROC'!H1302),"",'201718 APC &amp; OPROC'!H1302)</f>
        <v>5</v>
      </c>
      <c r="I1302" s="650">
        <f>IF(ISNUMBER('201718 APC &amp; OPROC'!I1302),'201718 APC &amp; OPROC'!I1302*(1+VLOOKUP(LEFT($B1302,2),'Adjustment factors'!$B$9:$M$99,I$1,FALSE)),"-")</f>
        <v>2377.4967894978195</v>
      </c>
      <c r="J1302" s="650">
        <f>IF(ISBLANK('201718 APC &amp; OPROC'!J1302),"",'201718 APC &amp; OPROC'!J1302)</f>
        <v>23</v>
      </c>
      <c r="K1302" s="650">
        <f>IF(ISNUMBER('201718 APC &amp; OPROC'!K1302),'201718 APC &amp; OPROC'!K1302*(1+VLOOKUP(LEFT($B1302,2),'Adjustment factors'!$B$9:$M$99,K$1,FALSE)),"-")</f>
        <v>232.13455999999996</v>
      </c>
      <c r="L1302" s="650" t="str">
        <f>IF(ISBLANK('201718 APC &amp; OPROC'!L1302),"",'201718 APC &amp; OPROC'!L1302)</f>
        <v>No</v>
      </c>
      <c r="M1302" s="651" t="str">
        <f>IF(ISBLANK('201718 APC &amp; OPROC'!M1302),"",'201718 APC &amp; OPROC'!M1302)</f>
        <v>-</v>
      </c>
      <c r="N1302" s="654" t="str">
        <f t="shared" si="20"/>
        <v>-</v>
      </c>
      <c r="O1302" s="652" t="str">
        <f>IF(ISBLANK('201718 APC &amp; OPROC'!O1302),"",'201718 APC &amp; OPROC'!O1302)</f>
        <v>-</v>
      </c>
      <c r="P1302" s="645" t="str">
        <f>IF(ISBLANK('201718 APC &amp; OPROC'!P1302),"",'201718 APC &amp; OPROC'!P1302)</f>
        <v>-</v>
      </c>
      <c r="Q1302" s="653" t="str">
        <f>IF(ISBLANK('201718 APC &amp; OPROC'!Q1302),"",'201718 APC &amp; OPROC'!Q1302)</f>
        <v>-</v>
      </c>
      <c r="R1302" s="647" t="str">
        <f>IF(ISBLANK('201718 APC &amp; OPROC'!R1302),"",'201718 APC &amp; OPROC'!R1302)</f>
        <v>-</v>
      </c>
      <c r="S1302" s="647" t="str">
        <f>IF(ISBLANK('201718 APC &amp; OPROC'!S1302),"",'201718 APC &amp; OPROC'!S1302)</f>
        <v/>
      </c>
      <c r="T1302" s="647" t="str">
        <f>IF(ISBLANK('201718 APC &amp; OPROC'!T1302),"",'201718 APC &amp; OPROC'!T1302)</f>
        <v/>
      </c>
    </row>
    <row r="1303" spans="2:20" s="139" customFormat="1" x14ac:dyDescent="0.35">
      <c r="B1303" s="648" t="s">
        <v>3015</v>
      </c>
      <c r="C1303" s="164" t="s">
        <v>3016</v>
      </c>
      <c r="D1303" s="649" t="str">
        <f>IF(ISNUMBER('201718 APC &amp; OPROC'!D1303),'201718 APC &amp; OPROC'!D1303*(1+VLOOKUP(LEFT($B1303,2),'Adjustment factors'!$B$9:$M$99,D$1,FALSE)),"-")</f>
        <v>-</v>
      </c>
      <c r="E1303" s="650">
        <f>IF(ISNUMBER('201718 APC &amp; OPROC'!E1303),'201718 APC &amp; OPROC'!E1303*(1+VLOOKUP(LEFT($B1303,2),'Adjustment factors'!$B$9:$M$99,E$1,FALSE)),"-")</f>
        <v>2026.1375961606204</v>
      </c>
      <c r="F1303" s="649" t="str">
        <f>IF(ISNUMBER('201718 APC &amp; OPROC'!F1303),'201718 APC &amp; OPROC'!F1303*(1+VLOOKUP(LEFT($B1303,2),'Adjustment factors'!$B$9:$M$99,F$1,FALSE)),"-")</f>
        <v>-</v>
      </c>
      <c r="G1303" s="649" t="str">
        <f>IF(ISNUMBER('201718 APC &amp; OPROC'!G1303),'201718 APC &amp; OPROC'!G1303*(1+VLOOKUP(LEFT($B1303,2),'Adjustment factors'!$B$9:$M$99,G$1,FALSE)),"-")</f>
        <v>-</v>
      </c>
      <c r="H1303" s="650">
        <f>IF(ISBLANK('201718 APC &amp; OPROC'!H1303),"",'201718 APC &amp; OPROC'!H1303)</f>
        <v>5</v>
      </c>
      <c r="I1303" s="650">
        <f>IF(ISNUMBER('201718 APC &amp; OPROC'!I1303),'201718 APC &amp; OPROC'!I1303*(1+VLOOKUP(LEFT($B1303,2),'Adjustment factors'!$B$9:$M$99,I$1,FALSE)),"-")</f>
        <v>2026.1375961606204</v>
      </c>
      <c r="J1303" s="650">
        <f>IF(ISBLANK('201718 APC &amp; OPROC'!J1303),"",'201718 APC &amp; OPROC'!J1303)</f>
        <v>15</v>
      </c>
      <c r="K1303" s="650">
        <f>IF(ISNUMBER('201718 APC &amp; OPROC'!K1303),'201718 APC &amp; OPROC'!K1303*(1+VLOOKUP(LEFT($B1303,2),'Adjustment factors'!$B$9:$M$99,K$1,FALSE)),"-")</f>
        <v>232.13455999999996</v>
      </c>
      <c r="L1303" s="650" t="str">
        <f>IF(ISBLANK('201718 APC &amp; OPROC'!L1303),"",'201718 APC &amp; OPROC'!L1303)</f>
        <v>No</v>
      </c>
      <c r="M1303" s="651" t="str">
        <f>IF(ISBLANK('201718 APC &amp; OPROC'!M1303),"",'201718 APC &amp; OPROC'!M1303)</f>
        <v>-</v>
      </c>
      <c r="N1303" s="654" t="str">
        <f t="shared" si="20"/>
        <v>-</v>
      </c>
      <c r="O1303" s="652" t="str">
        <f>IF(ISBLANK('201718 APC &amp; OPROC'!O1303),"",'201718 APC &amp; OPROC'!O1303)</f>
        <v>-</v>
      </c>
      <c r="P1303" s="645" t="str">
        <f>IF(ISBLANK('201718 APC &amp; OPROC'!P1303),"",'201718 APC &amp; OPROC'!P1303)</f>
        <v>-</v>
      </c>
      <c r="Q1303" s="653" t="str">
        <f>IF(ISBLANK('201718 APC &amp; OPROC'!Q1303),"",'201718 APC &amp; OPROC'!Q1303)</f>
        <v>-</v>
      </c>
      <c r="R1303" s="647" t="str">
        <f>IF(ISBLANK('201718 APC &amp; OPROC'!R1303),"",'201718 APC &amp; OPROC'!R1303)</f>
        <v>-</v>
      </c>
      <c r="S1303" s="647" t="str">
        <f>IF(ISBLANK('201718 APC &amp; OPROC'!S1303),"",'201718 APC &amp; OPROC'!S1303)</f>
        <v/>
      </c>
      <c r="T1303" s="647" t="str">
        <f>IF(ISBLANK('201718 APC &amp; OPROC'!T1303),"",'201718 APC &amp; OPROC'!T1303)</f>
        <v/>
      </c>
    </row>
    <row r="1304" spans="2:20" s="139" customFormat="1" x14ac:dyDescent="0.35">
      <c r="B1304" s="648" t="s">
        <v>3017</v>
      </c>
      <c r="C1304" s="164" t="s">
        <v>3018</v>
      </c>
      <c r="D1304" s="649" t="str">
        <f>IF(ISNUMBER('201718 APC &amp; OPROC'!D1304),'201718 APC &amp; OPROC'!D1304*(1+VLOOKUP(LEFT($B1304,2),'Adjustment factors'!$B$9:$M$99,D$1,FALSE)),"-")</f>
        <v>-</v>
      </c>
      <c r="E1304" s="650">
        <f>IF(ISNUMBER('201718 APC &amp; OPROC'!E1304),'201718 APC &amp; OPROC'!E1304*(1+VLOOKUP(LEFT($B1304,2),'Adjustment factors'!$B$9:$M$99,E$1,FALSE)),"-")</f>
        <v>1913.7431567933895</v>
      </c>
      <c r="F1304" s="649" t="str">
        <f>IF(ISNUMBER('201718 APC &amp; OPROC'!F1304),'201718 APC &amp; OPROC'!F1304*(1+VLOOKUP(LEFT($B1304,2),'Adjustment factors'!$B$9:$M$99,F$1,FALSE)),"-")</f>
        <v>-</v>
      </c>
      <c r="G1304" s="649" t="str">
        <f>IF(ISNUMBER('201718 APC &amp; OPROC'!G1304),'201718 APC &amp; OPROC'!G1304*(1+VLOOKUP(LEFT($B1304,2),'Adjustment factors'!$B$9:$M$99,G$1,FALSE)),"-")</f>
        <v>-</v>
      </c>
      <c r="H1304" s="650">
        <f>IF(ISBLANK('201718 APC &amp; OPROC'!H1304),"",'201718 APC &amp; OPROC'!H1304)</f>
        <v>5</v>
      </c>
      <c r="I1304" s="650">
        <f>IF(ISNUMBER('201718 APC &amp; OPROC'!I1304),'201718 APC &amp; OPROC'!I1304*(1+VLOOKUP(LEFT($B1304,2),'Adjustment factors'!$B$9:$M$99,I$1,FALSE)),"-")</f>
        <v>1913.7431567933895</v>
      </c>
      <c r="J1304" s="650">
        <f>IF(ISBLANK('201718 APC &amp; OPROC'!J1304),"",'201718 APC &amp; OPROC'!J1304)</f>
        <v>9</v>
      </c>
      <c r="K1304" s="650">
        <f>IF(ISNUMBER('201718 APC &amp; OPROC'!K1304),'201718 APC &amp; OPROC'!K1304*(1+VLOOKUP(LEFT($B1304,2),'Adjustment factors'!$B$9:$M$99,K$1,FALSE)),"-")</f>
        <v>232.13455999999996</v>
      </c>
      <c r="L1304" s="650" t="str">
        <f>IF(ISBLANK('201718 APC &amp; OPROC'!L1304),"",'201718 APC &amp; OPROC'!L1304)</f>
        <v>No</v>
      </c>
      <c r="M1304" s="651" t="str">
        <f>IF(ISBLANK('201718 APC &amp; OPROC'!M1304),"",'201718 APC &amp; OPROC'!M1304)</f>
        <v>-</v>
      </c>
      <c r="N1304" s="654" t="str">
        <f t="shared" si="20"/>
        <v>-</v>
      </c>
      <c r="O1304" s="652" t="str">
        <f>IF(ISBLANK('201718 APC &amp; OPROC'!O1304),"",'201718 APC &amp; OPROC'!O1304)</f>
        <v>-</v>
      </c>
      <c r="P1304" s="645" t="str">
        <f>IF(ISBLANK('201718 APC &amp; OPROC'!P1304),"",'201718 APC &amp; OPROC'!P1304)</f>
        <v>-</v>
      </c>
      <c r="Q1304" s="653" t="str">
        <f>IF(ISBLANK('201718 APC &amp; OPROC'!Q1304),"",'201718 APC &amp; OPROC'!Q1304)</f>
        <v>-</v>
      </c>
      <c r="R1304" s="647" t="str">
        <f>IF(ISBLANK('201718 APC &amp; OPROC'!R1304),"",'201718 APC &amp; OPROC'!R1304)</f>
        <v>-</v>
      </c>
      <c r="S1304" s="647" t="str">
        <f>IF(ISBLANK('201718 APC &amp; OPROC'!S1304),"",'201718 APC &amp; OPROC'!S1304)</f>
        <v/>
      </c>
      <c r="T1304" s="647" t="str">
        <f>IF(ISBLANK('201718 APC &amp; OPROC'!T1304),"",'201718 APC &amp; OPROC'!T1304)</f>
        <v/>
      </c>
    </row>
    <row r="1305" spans="2:20" s="139" customFormat="1" x14ac:dyDescent="0.35">
      <c r="B1305" s="648" t="s">
        <v>3019</v>
      </c>
      <c r="C1305" s="164" t="s">
        <v>3020</v>
      </c>
      <c r="D1305" s="649" t="str">
        <f>IF(ISNUMBER('201718 APC &amp; OPROC'!D1305),'201718 APC &amp; OPROC'!D1305*(1+VLOOKUP(LEFT($B1305,2),'Adjustment factors'!$B$9:$M$99,D$1,FALSE)),"-")</f>
        <v>-</v>
      </c>
      <c r="E1305" s="650">
        <f>IF(ISNUMBER('201718 APC &amp; OPROC'!E1305),'201718 APC &amp; OPROC'!E1305*(1+VLOOKUP(LEFT($B1305,2),'Adjustment factors'!$B$9:$M$99,E$1,FALSE)),"-")</f>
        <v>1913.7431567933895</v>
      </c>
      <c r="F1305" s="649" t="str">
        <f>IF(ISNUMBER('201718 APC &amp; OPROC'!F1305),'201718 APC &amp; OPROC'!F1305*(1+VLOOKUP(LEFT($B1305,2),'Adjustment factors'!$B$9:$M$99,F$1,FALSE)),"-")</f>
        <v>-</v>
      </c>
      <c r="G1305" s="649" t="str">
        <f>IF(ISNUMBER('201718 APC &amp; OPROC'!G1305),'201718 APC &amp; OPROC'!G1305*(1+VLOOKUP(LEFT($B1305,2),'Adjustment factors'!$B$9:$M$99,G$1,FALSE)),"-")</f>
        <v>-</v>
      </c>
      <c r="H1305" s="650">
        <f>IF(ISBLANK('201718 APC &amp; OPROC'!H1305),"",'201718 APC &amp; OPROC'!H1305)</f>
        <v>5</v>
      </c>
      <c r="I1305" s="650">
        <f>IF(ISNUMBER('201718 APC &amp; OPROC'!I1305),'201718 APC &amp; OPROC'!I1305*(1+VLOOKUP(LEFT($B1305,2),'Adjustment factors'!$B$9:$M$99,I$1,FALSE)),"-")</f>
        <v>1913.7431567933895</v>
      </c>
      <c r="J1305" s="650">
        <f>IF(ISBLANK('201718 APC &amp; OPROC'!J1305),"",'201718 APC &amp; OPROC'!J1305)</f>
        <v>5</v>
      </c>
      <c r="K1305" s="650">
        <f>IF(ISNUMBER('201718 APC &amp; OPROC'!K1305),'201718 APC &amp; OPROC'!K1305*(1+VLOOKUP(LEFT($B1305,2),'Adjustment factors'!$B$9:$M$99,K$1,FALSE)),"-")</f>
        <v>395.2290999999999</v>
      </c>
      <c r="L1305" s="650" t="str">
        <f>IF(ISBLANK('201718 APC &amp; OPROC'!L1305),"",'201718 APC &amp; OPROC'!L1305)</f>
        <v>No</v>
      </c>
      <c r="M1305" s="651" t="str">
        <f>IF(ISBLANK('201718 APC &amp; OPROC'!M1305),"",'201718 APC &amp; OPROC'!M1305)</f>
        <v>-</v>
      </c>
      <c r="N1305" s="654" t="str">
        <f t="shared" si="20"/>
        <v>-</v>
      </c>
      <c r="O1305" s="652" t="str">
        <f>IF(ISBLANK('201718 APC &amp; OPROC'!O1305),"",'201718 APC &amp; OPROC'!O1305)</f>
        <v>-</v>
      </c>
      <c r="P1305" s="645" t="str">
        <f>IF(ISBLANK('201718 APC &amp; OPROC'!P1305),"",'201718 APC &amp; OPROC'!P1305)</f>
        <v>-</v>
      </c>
      <c r="Q1305" s="653" t="str">
        <f>IF(ISBLANK('201718 APC &amp; OPROC'!Q1305),"",'201718 APC &amp; OPROC'!Q1305)</f>
        <v>-</v>
      </c>
      <c r="R1305" s="647" t="str">
        <f>IF(ISBLANK('201718 APC &amp; OPROC'!R1305),"",'201718 APC &amp; OPROC'!R1305)</f>
        <v>-</v>
      </c>
      <c r="S1305" s="647" t="str">
        <f>IF(ISBLANK('201718 APC &amp; OPROC'!S1305),"",'201718 APC &amp; OPROC'!S1305)</f>
        <v/>
      </c>
      <c r="T1305" s="647" t="str">
        <f>IF(ISBLANK('201718 APC &amp; OPROC'!T1305),"",'201718 APC &amp; OPROC'!T1305)</f>
        <v/>
      </c>
    </row>
    <row r="1306" spans="2:20" s="139" customFormat="1" x14ac:dyDescent="0.35">
      <c r="B1306" s="648" t="s">
        <v>3021</v>
      </c>
      <c r="C1306" s="164" t="s">
        <v>3022</v>
      </c>
      <c r="D1306" s="649" t="str">
        <f>IF(ISNUMBER('201718 APC &amp; OPROC'!D1306),'201718 APC &amp; OPROC'!D1306*(1+VLOOKUP(LEFT($B1306,2),'Adjustment factors'!$B$9:$M$99,D$1,FALSE)),"-")</f>
        <v>-</v>
      </c>
      <c r="E1306" s="650">
        <f>IF(ISNUMBER('201718 APC &amp; OPROC'!E1306),'201718 APC &amp; OPROC'!E1306*(1+VLOOKUP(LEFT($B1306,2),'Adjustment factors'!$B$9:$M$99,E$1,FALSE)),"-")</f>
        <v>1321.3940844525785</v>
      </c>
      <c r="F1306" s="649" t="str">
        <f>IF(ISNUMBER('201718 APC &amp; OPROC'!F1306),'201718 APC &amp; OPROC'!F1306*(1+VLOOKUP(LEFT($B1306,2),'Adjustment factors'!$B$9:$M$99,F$1,FALSE)),"-")</f>
        <v>-</v>
      </c>
      <c r="G1306" s="649" t="str">
        <f>IF(ISNUMBER('201718 APC &amp; OPROC'!G1306),'201718 APC &amp; OPROC'!G1306*(1+VLOOKUP(LEFT($B1306,2),'Adjustment factors'!$B$9:$M$99,G$1,FALSE)),"-")</f>
        <v>-</v>
      </c>
      <c r="H1306" s="650">
        <f>IF(ISBLANK('201718 APC &amp; OPROC'!H1306),"",'201718 APC &amp; OPROC'!H1306)</f>
        <v>5</v>
      </c>
      <c r="I1306" s="650">
        <f>IF(ISNUMBER('201718 APC &amp; OPROC'!I1306),'201718 APC &amp; OPROC'!I1306*(1+VLOOKUP(LEFT($B1306,2),'Adjustment factors'!$B$9:$M$99,I$1,FALSE)),"-")</f>
        <v>1321.3940844525785</v>
      </c>
      <c r="J1306" s="650">
        <f>IF(ISBLANK('201718 APC &amp; OPROC'!J1306),"",'201718 APC &amp; OPROC'!J1306)</f>
        <v>5</v>
      </c>
      <c r="K1306" s="650">
        <f>IF(ISNUMBER('201718 APC &amp; OPROC'!K1306),'201718 APC &amp; OPROC'!K1306*(1+VLOOKUP(LEFT($B1306,2),'Adjustment factors'!$B$9:$M$99,K$1,FALSE)),"-")</f>
        <v>232.13455999999996</v>
      </c>
      <c r="L1306" s="650" t="str">
        <f>IF(ISBLANK('201718 APC &amp; OPROC'!L1306),"",'201718 APC &amp; OPROC'!L1306)</f>
        <v>No</v>
      </c>
      <c r="M1306" s="651" t="str">
        <f>IF(ISBLANK('201718 APC &amp; OPROC'!M1306),"",'201718 APC &amp; OPROC'!M1306)</f>
        <v>-</v>
      </c>
      <c r="N1306" s="654" t="str">
        <f t="shared" si="20"/>
        <v>-</v>
      </c>
      <c r="O1306" s="652" t="str">
        <f>IF(ISBLANK('201718 APC &amp; OPROC'!O1306),"",'201718 APC &amp; OPROC'!O1306)</f>
        <v>-</v>
      </c>
      <c r="P1306" s="645" t="str">
        <f>IF(ISBLANK('201718 APC &amp; OPROC'!P1306),"",'201718 APC &amp; OPROC'!P1306)</f>
        <v>-</v>
      </c>
      <c r="Q1306" s="653" t="str">
        <f>IF(ISBLANK('201718 APC &amp; OPROC'!Q1306),"",'201718 APC &amp; OPROC'!Q1306)</f>
        <v>-</v>
      </c>
      <c r="R1306" s="647" t="str">
        <f>IF(ISBLANK('201718 APC &amp; OPROC'!R1306),"",'201718 APC &amp; OPROC'!R1306)</f>
        <v>-</v>
      </c>
      <c r="S1306" s="647" t="str">
        <f>IF(ISBLANK('201718 APC &amp; OPROC'!S1306),"",'201718 APC &amp; OPROC'!S1306)</f>
        <v/>
      </c>
      <c r="T1306" s="647" t="str">
        <f>IF(ISBLANK('201718 APC &amp; OPROC'!T1306),"",'201718 APC &amp; OPROC'!T1306)</f>
        <v/>
      </c>
    </row>
    <row r="1307" spans="2:20" s="139" customFormat="1" x14ac:dyDescent="0.35">
      <c r="B1307" s="648" t="s">
        <v>3023</v>
      </c>
      <c r="C1307" s="164" t="s">
        <v>3024</v>
      </c>
      <c r="D1307" s="649" t="str">
        <f>IF(ISNUMBER('201718 APC &amp; OPROC'!D1307),'201718 APC &amp; OPROC'!D1307*(1+VLOOKUP(LEFT($B1307,2),'Adjustment factors'!$B$9:$M$99,D$1,FALSE)),"-")</f>
        <v>-</v>
      </c>
      <c r="E1307" s="650">
        <f>IF(ISNUMBER('201718 APC &amp; OPROC'!E1307),'201718 APC &amp; OPROC'!E1307*(1+VLOOKUP(LEFT($B1307,2),'Adjustment factors'!$B$9:$M$99,E$1,FALSE)),"-")</f>
        <v>4315.5414466949342</v>
      </c>
      <c r="F1307" s="649" t="str">
        <f>IF(ISNUMBER('201718 APC &amp; OPROC'!F1307),'201718 APC &amp; OPROC'!F1307*(1+VLOOKUP(LEFT($B1307,2),'Adjustment factors'!$B$9:$M$99,F$1,FALSE)),"-")</f>
        <v>-</v>
      </c>
      <c r="G1307" s="649" t="str">
        <f>IF(ISNUMBER('201718 APC &amp; OPROC'!G1307),'201718 APC &amp; OPROC'!G1307*(1+VLOOKUP(LEFT($B1307,2),'Adjustment factors'!$B$9:$M$99,G$1,FALSE)),"-")</f>
        <v>-</v>
      </c>
      <c r="H1307" s="650">
        <f>IF(ISBLANK('201718 APC &amp; OPROC'!H1307),"",'201718 APC &amp; OPROC'!H1307)</f>
        <v>5</v>
      </c>
      <c r="I1307" s="650">
        <f>IF(ISNUMBER('201718 APC &amp; OPROC'!I1307),'201718 APC &amp; OPROC'!I1307*(1+VLOOKUP(LEFT($B1307,2),'Adjustment factors'!$B$9:$M$99,I$1,FALSE)),"-")</f>
        <v>4315.5414466949342</v>
      </c>
      <c r="J1307" s="650">
        <f>IF(ISBLANK('201718 APC &amp; OPROC'!J1307),"",'201718 APC &amp; OPROC'!J1307)</f>
        <v>16</v>
      </c>
      <c r="K1307" s="650">
        <f>IF(ISNUMBER('201718 APC &amp; OPROC'!K1307),'201718 APC &amp; OPROC'!K1307*(1+VLOOKUP(LEFT($B1307,2),'Adjustment factors'!$B$9:$M$99,K$1,FALSE)),"-")</f>
        <v>232.13455999999996</v>
      </c>
      <c r="L1307" s="650" t="str">
        <f>IF(ISBLANK('201718 APC &amp; OPROC'!L1307),"",'201718 APC &amp; OPROC'!L1307)</f>
        <v>No</v>
      </c>
      <c r="M1307" s="651" t="str">
        <f>IF(ISBLANK('201718 APC &amp; OPROC'!M1307),"",'201718 APC &amp; OPROC'!M1307)</f>
        <v>-</v>
      </c>
      <c r="N1307" s="654" t="str">
        <f t="shared" si="20"/>
        <v>-</v>
      </c>
      <c r="O1307" s="652" t="str">
        <f>IF(ISBLANK('201718 APC &amp; OPROC'!O1307),"",'201718 APC &amp; OPROC'!O1307)</f>
        <v>-</v>
      </c>
      <c r="P1307" s="645" t="str">
        <f>IF(ISBLANK('201718 APC &amp; OPROC'!P1307),"",'201718 APC &amp; OPROC'!P1307)</f>
        <v>-</v>
      </c>
      <c r="Q1307" s="653" t="str">
        <f>IF(ISBLANK('201718 APC &amp; OPROC'!Q1307),"",'201718 APC &amp; OPROC'!Q1307)</f>
        <v>-</v>
      </c>
      <c r="R1307" s="647" t="str">
        <f>IF(ISBLANK('201718 APC &amp; OPROC'!R1307),"",'201718 APC &amp; OPROC'!R1307)</f>
        <v>-</v>
      </c>
      <c r="S1307" s="647" t="str">
        <f>IF(ISBLANK('201718 APC &amp; OPROC'!S1307),"",'201718 APC &amp; OPROC'!S1307)</f>
        <v/>
      </c>
      <c r="T1307" s="647" t="str">
        <f>IF(ISBLANK('201718 APC &amp; OPROC'!T1307),"",'201718 APC &amp; OPROC'!T1307)</f>
        <v/>
      </c>
    </row>
    <row r="1308" spans="2:20" s="139" customFormat="1" x14ac:dyDescent="0.35">
      <c r="B1308" s="648" t="s">
        <v>3025</v>
      </c>
      <c r="C1308" s="164" t="s">
        <v>3026</v>
      </c>
      <c r="D1308" s="649" t="str">
        <f>IF(ISNUMBER('201718 APC &amp; OPROC'!D1308),'201718 APC &amp; OPROC'!D1308*(1+VLOOKUP(LEFT($B1308,2),'Adjustment factors'!$B$9:$M$99,D$1,FALSE)),"-")</f>
        <v>-</v>
      </c>
      <c r="E1308" s="650">
        <f>IF(ISNUMBER('201718 APC &amp; OPROC'!E1308),'201718 APC &amp; OPROC'!E1308*(1+VLOOKUP(LEFT($B1308,2),'Adjustment factors'!$B$9:$M$99,E$1,FALSE)),"-")</f>
        <v>3786.983812913903</v>
      </c>
      <c r="F1308" s="649" t="str">
        <f>IF(ISNUMBER('201718 APC &amp; OPROC'!F1308),'201718 APC &amp; OPROC'!F1308*(1+VLOOKUP(LEFT($B1308,2),'Adjustment factors'!$B$9:$M$99,F$1,FALSE)),"-")</f>
        <v>-</v>
      </c>
      <c r="G1308" s="649" t="str">
        <f>IF(ISNUMBER('201718 APC &amp; OPROC'!G1308),'201718 APC &amp; OPROC'!G1308*(1+VLOOKUP(LEFT($B1308,2),'Adjustment factors'!$B$9:$M$99,G$1,FALSE)),"-")</f>
        <v>-</v>
      </c>
      <c r="H1308" s="650">
        <f>IF(ISBLANK('201718 APC &amp; OPROC'!H1308),"",'201718 APC &amp; OPROC'!H1308)</f>
        <v>5</v>
      </c>
      <c r="I1308" s="650">
        <f>IF(ISNUMBER('201718 APC &amp; OPROC'!I1308),'201718 APC &amp; OPROC'!I1308*(1+VLOOKUP(LEFT($B1308,2),'Adjustment factors'!$B$9:$M$99,I$1,FALSE)),"-")</f>
        <v>3786.983812913903</v>
      </c>
      <c r="J1308" s="650">
        <f>IF(ISBLANK('201718 APC &amp; OPROC'!J1308),"",'201718 APC &amp; OPROC'!J1308)</f>
        <v>5</v>
      </c>
      <c r="K1308" s="650">
        <f>IF(ISNUMBER('201718 APC &amp; OPROC'!K1308),'201718 APC &amp; OPROC'!K1308*(1+VLOOKUP(LEFT($B1308,2),'Adjustment factors'!$B$9:$M$99,K$1,FALSE)),"-")</f>
        <v>232.13455999999996</v>
      </c>
      <c r="L1308" s="650" t="str">
        <f>IF(ISBLANK('201718 APC &amp; OPROC'!L1308),"",'201718 APC &amp; OPROC'!L1308)</f>
        <v>No</v>
      </c>
      <c r="M1308" s="651" t="str">
        <f>IF(ISBLANK('201718 APC &amp; OPROC'!M1308),"",'201718 APC &amp; OPROC'!M1308)</f>
        <v>-</v>
      </c>
      <c r="N1308" s="654" t="str">
        <f t="shared" si="20"/>
        <v>-</v>
      </c>
      <c r="O1308" s="652" t="str">
        <f>IF(ISBLANK('201718 APC &amp; OPROC'!O1308),"",'201718 APC &amp; OPROC'!O1308)</f>
        <v>-</v>
      </c>
      <c r="P1308" s="645" t="str">
        <f>IF(ISBLANK('201718 APC &amp; OPROC'!P1308),"",'201718 APC &amp; OPROC'!P1308)</f>
        <v>-</v>
      </c>
      <c r="Q1308" s="653" t="str">
        <f>IF(ISBLANK('201718 APC &amp; OPROC'!Q1308),"",'201718 APC &amp; OPROC'!Q1308)</f>
        <v>-</v>
      </c>
      <c r="R1308" s="647" t="str">
        <f>IF(ISBLANK('201718 APC &amp; OPROC'!R1308),"",'201718 APC &amp; OPROC'!R1308)</f>
        <v>-</v>
      </c>
      <c r="S1308" s="647" t="str">
        <f>IF(ISBLANK('201718 APC &amp; OPROC'!S1308),"",'201718 APC &amp; OPROC'!S1308)</f>
        <v/>
      </c>
      <c r="T1308" s="647" t="str">
        <f>IF(ISBLANK('201718 APC &amp; OPROC'!T1308),"",'201718 APC &amp; OPROC'!T1308)</f>
        <v/>
      </c>
    </row>
    <row r="1309" spans="2:20" s="139" customFormat="1" x14ac:dyDescent="0.35">
      <c r="B1309" s="648" t="s">
        <v>3027</v>
      </c>
      <c r="C1309" s="164" t="s">
        <v>3028</v>
      </c>
      <c r="D1309" s="649" t="str">
        <f>IF(ISNUMBER('201718 APC &amp; OPROC'!D1309),'201718 APC &amp; OPROC'!D1309*(1+VLOOKUP(LEFT($B1309,2),'Adjustment factors'!$B$9:$M$99,D$1,FALSE)),"-")</f>
        <v>-</v>
      </c>
      <c r="E1309" s="650">
        <f>IF(ISNUMBER('201718 APC &amp; OPROC'!E1309),'201718 APC &amp; OPROC'!E1309*(1+VLOOKUP(LEFT($B1309,2),'Adjustment factors'!$B$9:$M$99,E$1,FALSE)),"-")</f>
        <v>2995.159924759178</v>
      </c>
      <c r="F1309" s="649" t="str">
        <f>IF(ISNUMBER('201718 APC &amp; OPROC'!F1309),'201718 APC &amp; OPROC'!F1309*(1+VLOOKUP(LEFT($B1309,2),'Adjustment factors'!$B$9:$M$99,F$1,FALSE)),"-")</f>
        <v>-</v>
      </c>
      <c r="G1309" s="649" t="str">
        <f>IF(ISNUMBER('201718 APC &amp; OPROC'!G1309),'201718 APC &amp; OPROC'!G1309*(1+VLOOKUP(LEFT($B1309,2),'Adjustment factors'!$B$9:$M$99,G$1,FALSE)),"-")</f>
        <v>-</v>
      </c>
      <c r="H1309" s="650">
        <f>IF(ISBLANK('201718 APC &amp; OPROC'!H1309),"",'201718 APC &amp; OPROC'!H1309)</f>
        <v>5</v>
      </c>
      <c r="I1309" s="650">
        <f>IF(ISNUMBER('201718 APC &amp; OPROC'!I1309),'201718 APC &amp; OPROC'!I1309*(1+VLOOKUP(LEFT($B1309,2),'Adjustment factors'!$B$9:$M$99,I$1,FALSE)),"-")</f>
        <v>2995.159924759178</v>
      </c>
      <c r="J1309" s="650">
        <f>IF(ISBLANK('201718 APC &amp; OPROC'!J1309),"",'201718 APC &amp; OPROC'!J1309)</f>
        <v>32</v>
      </c>
      <c r="K1309" s="650">
        <f>IF(ISNUMBER('201718 APC &amp; OPROC'!K1309),'201718 APC &amp; OPROC'!K1309*(1+VLOOKUP(LEFT($B1309,2),'Adjustment factors'!$B$9:$M$99,K$1,FALSE)),"-")</f>
        <v>232.13455999999996</v>
      </c>
      <c r="L1309" s="650" t="str">
        <f>IF(ISBLANK('201718 APC &amp; OPROC'!L1309),"",'201718 APC &amp; OPROC'!L1309)</f>
        <v>No</v>
      </c>
      <c r="M1309" s="651" t="str">
        <f>IF(ISBLANK('201718 APC &amp; OPROC'!M1309),"",'201718 APC &amp; OPROC'!M1309)</f>
        <v>-</v>
      </c>
      <c r="N1309" s="654" t="str">
        <f t="shared" si="20"/>
        <v>-</v>
      </c>
      <c r="O1309" s="652" t="str">
        <f>IF(ISBLANK('201718 APC &amp; OPROC'!O1309),"",'201718 APC &amp; OPROC'!O1309)</f>
        <v>-</v>
      </c>
      <c r="P1309" s="645" t="str">
        <f>IF(ISBLANK('201718 APC &amp; OPROC'!P1309),"",'201718 APC &amp; OPROC'!P1309)</f>
        <v>-</v>
      </c>
      <c r="Q1309" s="653" t="str">
        <f>IF(ISBLANK('201718 APC &amp; OPROC'!Q1309),"",'201718 APC &amp; OPROC'!Q1309)</f>
        <v>-</v>
      </c>
      <c r="R1309" s="647" t="str">
        <f>IF(ISBLANK('201718 APC &amp; OPROC'!R1309),"",'201718 APC &amp; OPROC'!R1309)</f>
        <v>-</v>
      </c>
      <c r="S1309" s="647" t="str">
        <f>IF(ISBLANK('201718 APC &amp; OPROC'!S1309),"",'201718 APC &amp; OPROC'!S1309)</f>
        <v/>
      </c>
      <c r="T1309" s="647" t="str">
        <f>IF(ISBLANK('201718 APC &amp; OPROC'!T1309),"",'201718 APC &amp; OPROC'!T1309)</f>
        <v/>
      </c>
    </row>
    <row r="1310" spans="2:20" s="139" customFormat="1" x14ac:dyDescent="0.35">
      <c r="B1310" s="648" t="s">
        <v>3029</v>
      </c>
      <c r="C1310" s="164" t="s">
        <v>3030</v>
      </c>
      <c r="D1310" s="649" t="str">
        <f>IF(ISNUMBER('201718 APC &amp; OPROC'!D1310),'201718 APC &amp; OPROC'!D1310*(1+VLOOKUP(LEFT($B1310,2),'Adjustment factors'!$B$9:$M$99,D$1,FALSE)),"-")</f>
        <v>-</v>
      </c>
      <c r="E1310" s="650">
        <f>IF(ISNUMBER('201718 APC &amp; OPROC'!E1310),'201718 APC &amp; OPROC'!E1310*(1+VLOOKUP(LEFT($B1310,2),'Adjustment factors'!$B$9:$M$99,E$1,FALSE)),"-")</f>
        <v>2818.9740468321675</v>
      </c>
      <c r="F1310" s="649" t="str">
        <f>IF(ISNUMBER('201718 APC &amp; OPROC'!F1310),'201718 APC &amp; OPROC'!F1310*(1+VLOOKUP(LEFT($B1310,2),'Adjustment factors'!$B$9:$M$99,F$1,FALSE)),"-")</f>
        <v>-</v>
      </c>
      <c r="G1310" s="649" t="str">
        <f>IF(ISNUMBER('201718 APC &amp; OPROC'!G1310),'201718 APC &amp; OPROC'!G1310*(1+VLOOKUP(LEFT($B1310,2),'Adjustment factors'!$B$9:$M$99,G$1,FALSE)),"-")</f>
        <v>-</v>
      </c>
      <c r="H1310" s="650">
        <f>IF(ISBLANK('201718 APC &amp; OPROC'!H1310),"",'201718 APC &amp; OPROC'!H1310)</f>
        <v>5</v>
      </c>
      <c r="I1310" s="650">
        <f>IF(ISNUMBER('201718 APC &amp; OPROC'!I1310),'201718 APC &amp; OPROC'!I1310*(1+VLOOKUP(LEFT($B1310,2),'Adjustment factors'!$B$9:$M$99,I$1,FALSE)),"-")</f>
        <v>2818.9740468321675</v>
      </c>
      <c r="J1310" s="650">
        <f>IF(ISBLANK('201718 APC &amp; OPROC'!J1310),"",'201718 APC &amp; OPROC'!J1310)</f>
        <v>6</v>
      </c>
      <c r="K1310" s="650">
        <f>IF(ISNUMBER('201718 APC &amp; OPROC'!K1310),'201718 APC &amp; OPROC'!K1310*(1+VLOOKUP(LEFT($B1310,2),'Adjustment factors'!$B$9:$M$99,K$1,FALSE)),"-")</f>
        <v>232.13455999999996</v>
      </c>
      <c r="L1310" s="650" t="str">
        <f>IF(ISBLANK('201718 APC &amp; OPROC'!L1310),"",'201718 APC &amp; OPROC'!L1310)</f>
        <v>No</v>
      </c>
      <c r="M1310" s="651" t="str">
        <f>IF(ISBLANK('201718 APC &amp; OPROC'!M1310),"",'201718 APC &amp; OPROC'!M1310)</f>
        <v>-</v>
      </c>
      <c r="N1310" s="654" t="str">
        <f t="shared" si="20"/>
        <v>-</v>
      </c>
      <c r="O1310" s="652" t="str">
        <f>IF(ISBLANK('201718 APC &amp; OPROC'!O1310),"",'201718 APC &amp; OPROC'!O1310)</f>
        <v>-</v>
      </c>
      <c r="P1310" s="645" t="str">
        <f>IF(ISBLANK('201718 APC &amp; OPROC'!P1310),"",'201718 APC &amp; OPROC'!P1310)</f>
        <v>-</v>
      </c>
      <c r="Q1310" s="653" t="str">
        <f>IF(ISBLANK('201718 APC &amp; OPROC'!Q1310),"",'201718 APC &amp; OPROC'!Q1310)</f>
        <v>-</v>
      </c>
      <c r="R1310" s="647" t="str">
        <f>IF(ISBLANK('201718 APC &amp; OPROC'!R1310),"",'201718 APC &amp; OPROC'!R1310)</f>
        <v>-</v>
      </c>
      <c r="S1310" s="647" t="str">
        <f>IF(ISBLANK('201718 APC &amp; OPROC'!S1310),"",'201718 APC &amp; OPROC'!S1310)</f>
        <v/>
      </c>
      <c r="T1310" s="647" t="str">
        <f>IF(ISBLANK('201718 APC &amp; OPROC'!T1310),"",'201718 APC &amp; OPROC'!T1310)</f>
        <v/>
      </c>
    </row>
    <row r="1311" spans="2:20" s="139" customFormat="1" x14ac:dyDescent="0.35">
      <c r="B1311" s="648" t="s">
        <v>3031</v>
      </c>
      <c r="C1311" s="164" t="s">
        <v>3032</v>
      </c>
      <c r="D1311" s="649" t="str">
        <f>IF(ISNUMBER('201718 APC &amp; OPROC'!D1311),'201718 APC &amp; OPROC'!D1311*(1+VLOOKUP(LEFT($B1311,2),'Adjustment factors'!$B$9:$M$99,D$1,FALSE)),"-")</f>
        <v>-</v>
      </c>
      <c r="E1311" s="650">
        <f>IF(ISNUMBER('201718 APC &amp; OPROC'!E1311),'201718 APC &amp; OPROC'!E1311*(1+VLOOKUP(LEFT($B1311,2),'Adjustment factors'!$B$9:$M$99,E$1,FALSE)),"-")</f>
        <v>2642.7881689051569</v>
      </c>
      <c r="F1311" s="649" t="str">
        <f>IF(ISNUMBER('201718 APC &amp; OPROC'!F1311),'201718 APC &amp; OPROC'!F1311*(1+VLOOKUP(LEFT($B1311,2),'Adjustment factors'!$B$9:$M$99,F$1,FALSE)),"-")</f>
        <v>-</v>
      </c>
      <c r="G1311" s="649" t="str">
        <f>IF(ISNUMBER('201718 APC &amp; OPROC'!G1311),'201718 APC &amp; OPROC'!G1311*(1+VLOOKUP(LEFT($B1311,2),'Adjustment factors'!$B$9:$M$99,G$1,FALSE)),"-")</f>
        <v>-</v>
      </c>
      <c r="H1311" s="650">
        <f>IF(ISBLANK('201718 APC &amp; OPROC'!H1311),"",'201718 APC &amp; OPROC'!H1311)</f>
        <v>5</v>
      </c>
      <c r="I1311" s="650">
        <f>IF(ISNUMBER('201718 APC &amp; OPROC'!I1311),'201718 APC &amp; OPROC'!I1311*(1+VLOOKUP(LEFT($B1311,2),'Adjustment factors'!$B$9:$M$99,I$1,FALSE)),"-")</f>
        <v>2642.7881689051569</v>
      </c>
      <c r="J1311" s="650">
        <f>IF(ISBLANK('201718 APC &amp; OPROC'!J1311),"",'201718 APC &amp; OPROC'!J1311)</f>
        <v>5</v>
      </c>
      <c r="K1311" s="650">
        <f>IF(ISNUMBER('201718 APC &amp; OPROC'!K1311),'201718 APC &amp; OPROC'!K1311*(1+VLOOKUP(LEFT($B1311,2),'Adjustment factors'!$B$9:$M$99,K$1,FALSE)),"-")</f>
        <v>232.13455999999996</v>
      </c>
      <c r="L1311" s="650" t="str">
        <f>IF(ISBLANK('201718 APC &amp; OPROC'!L1311),"",'201718 APC &amp; OPROC'!L1311)</f>
        <v>No</v>
      </c>
      <c r="M1311" s="651" t="str">
        <f>IF(ISBLANK('201718 APC &amp; OPROC'!M1311),"",'201718 APC &amp; OPROC'!M1311)</f>
        <v>-</v>
      </c>
      <c r="N1311" s="654" t="str">
        <f t="shared" si="20"/>
        <v>-</v>
      </c>
      <c r="O1311" s="652" t="str">
        <f>IF(ISBLANK('201718 APC &amp; OPROC'!O1311),"",'201718 APC &amp; OPROC'!O1311)</f>
        <v>-</v>
      </c>
      <c r="P1311" s="645" t="str">
        <f>IF(ISBLANK('201718 APC &amp; OPROC'!P1311),"",'201718 APC &amp; OPROC'!P1311)</f>
        <v>-</v>
      </c>
      <c r="Q1311" s="653" t="str">
        <f>IF(ISBLANK('201718 APC &amp; OPROC'!Q1311),"",'201718 APC &amp; OPROC'!Q1311)</f>
        <v>-</v>
      </c>
      <c r="R1311" s="647" t="str">
        <f>IF(ISBLANK('201718 APC &amp; OPROC'!R1311),"",'201718 APC &amp; OPROC'!R1311)</f>
        <v>-</v>
      </c>
      <c r="S1311" s="647" t="str">
        <f>IF(ISBLANK('201718 APC &amp; OPROC'!S1311),"",'201718 APC &amp; OPROC'!S1311)</f>
        <v/>
      </c>
      <c r="T1311" s="647" t="str">
        <f>IF(ISBLANK('201718 APC &amp; OPROC'!T1311),"",'201718 APC &amp; OPROC'!T1311)</f>
        <v/>
      </c>
    </row>
    <row r="1312" spans="2:20" s="139" customFormat="1" x14ac:dyDescent="0.35">
      <c r="B1312" s="648" t="s">
        <v>3033</v>
      </c>
      <c r="C1312" s="164" t="s">
        <v>3034</v>
      </c>
      <c r="D1312" s="649" t="str">
        <f>IF(ISNUMBER('201718 APC &amp; OPROC'!D1312),'201718 APC &amp; OPROC'!D1312*(1+VLOOKUP(LEFT($B1312,2),'Adjustment factors'!$B$9:$M$99,D$1,FALSE)),"-")</f>
        <v>-</v>
      </c>
      <c r="E1312" s="650">
        <f>IF(ISNUMBER('201718 APC &amp; OPROC'!E1312),'201718 APC &amp; OPROC'!E1312*(1+VLOOKUP(LEFT($B1312,2),'Adjustment factors'!$B$9:$M$99,E$1,FALSE)),"-")</f>
        <v>2642.7881689051569</v>
      </c>
      <c r="F1312" s="649" t="str">
        <f>IF(ISNUMBER('201718 APC &amp; OPROC'!F1312),'201718 APC &amp; OPROC'!F1312*(1+VLOOKUP(LEFT($B1312,2),'Adjustment factors'!$B$9:$M$99,F$1,FALSE)),"-")</f>
        <v>-</v>
      </c>
      <c r="G1312" s="649" t="str">
        <f>IF(ISNUMBER('201718 APC &amp; OPROC'!G1312),'201718 APC &amp; OPROC'!G1312*(1+VLOOKUP(LEFT($B1312,2),'Adjustment factors'!$B$9:$M$99,G$1,FALSE)),"-")</f>
        <v>-</v>
      </c>
      <c r="H1312" s="650">
        <f>IF(ISBLANK('201718 APC &amp; OPROC'!H1312),"",'201718 APC &amp; OPROC'!H1312)</f>
        <v>5</v>
      </c>
      <c r="I1312" s="650">
        <f>IF(ISNUMBER('201718 APC &amp; OPROC'!I1312),'201718 APC &amp; OPROC'!I1312*(1+VLOOKUP(LEFT($B1312,2),'Adjustment factors'!$B$9:$M$99,I$1,FALSE)),"-")</f>
        <v>2642.7881689051569</v>
      </c>
      <c r="J1312" s="650">
        <f>IF(ISBLANK('201718 APC &amp; OPROC'!J1312),"",'201718 APC &amp; OPROC'!J1312)</f>
        <v>5</v>
      </c>
      <c r="K1312" s="650">
        <f>IF(ISNUMBER('201718 APC &amp; OPROC'!K1312),'201718 APC &amp; OPROC'!K1312*(1+VLOOKUP(LEFT($B1312,2),'Adjustment factors'!$B$9:$M$99,K$1,FALSE)),"-")</f>
        <v>395.2290999999999</v>
      </c>
      <c r="L1312" s="650" t="str">
        <f>IF(ISBLANK('201718 APC &amp; OPROC'!L1312),"",'201718 APC &amp; OPROC'!L1312)</f>
        <v>No</v>
      </c>
      <c r="M1312" s="651" t="str">
        <f>IF(ISBLANK('201718 APC &amp; OPROC'!M1312),"",'201718 APC &amp; OPROC'!M1312)</f>
        <v>-</v>
      </c>
      <c r="N1312" s="654" t="str">
        <f t="shared" si="20"/>
        <v>-</v>
      </c>
      <c r="O1312" s="652" t="str">
        <f>IF(ISBLANK('201718 APC &amp; OPROC'!O1312),"",'201718 APC &amp; OPROC'!O1312)</f>
        <v>-</v>
      </c>
      <c r="P1312" s="645" t="str">
        <f>IF(ISBLANK('201718 APC &amp; OPROC'!P1312),"",'201718 APC &amp; OPROC'!P1312)</f>
        <v>-</v>
      </c>
      <c r="Q1312" s="653" t="str">
        <f>IF(ISBLANK('201718 APC &amp; OPROC'!Q1312),"",'201718 APC &amp; OPROC'!Q1312)</f>
        <v>-</v>
      </c>
      <c r="R1312" s="647" t="str">
        <f>IF(ISBLANK('201718 APC &amp; OPROC'!R1312),"",'201718 APC &amp; OPROC'!R1312)</f>
        <v>-</v>
      </c>
      <c r="S1312" s="647" t="str">
        <f>IF(ISBLANK('201718 APC &amp; OPROC'!S1312),"",'201718 APC &amp; OPROC'!S1312)</f>
        <v/>
      </c>
      <c r="T1312" s="647" t="str">
        <f>IF(ISBLANK('201718 APC &amp; OPROC'!T1312),"",'201718 APC &amp; OPROC'!T1312)</f>
        <v/>
      </c>
    </row>
    <row r="1313" spans="2:20" s="139" customFormat="1" x14ac:dyDescent="0.35">
      <c r="B1313" s="648" t="s">
        <v>3035</v>
      </c>
      <c r="C1313" s="164" t="s">
        <v>3036</v>
      </c>
      <c r="D1313" s="649" t="str">
        <f>IF(ISNUMBER('201718 APC &amp; OPROC'!D1313),'201718 APC &amp; OPROC'!D1313*(1+VLOOKUP(LEFT($B1313,2),'Adjustment factors'!$B$9:$M$99,D$1,FALSE)),"-")</f>
        <v>-</v>
      </c>
      <c r="E1313" s="650">
        <f>IF(ISNUMBER('201718 APC &amp; OPROC'!E1313),'201718 APC &amp; OPROC'!E1313*(1+VLOOKUP(LEFT($B1313,2),'Adjustment factors'!$B$9:$M$99,E$1,FALSE)),"-")</f>
        <v>2642.7881689051569</v>
      </c>
      <c r="F1313" s="649" t="str">
        <f>IF(ISNUMBER('201718 APC &amp; OPROC'!F1313),'201718 APC &amp; OPROC'!F1313*(1+VLOOKUP(LEFT($B1313,2),'Adjustment factors'!$B$9:$M$99,F$1,FALSE)),"-")</f>
        <v>-</v>
      </c>
      <c r="G1313" s="649" t="str">
        <f>IF(ISNUMBER('201718 APC &amp; OPROC'!G1313),'201718 APC &amp; OPROC'!G1313*(1+VLOOKUP(LEFT($B1313,2),'Adjustment factors'!$B$9:$M$99,G$1,FALSE)),"-")</f>
        <v>-</v>
      </c>
      <c r="H1313" s="650">
        <f>IF(ISBLANK('201718 APC &amp; OPROC'!H1313),"",'201718 APC &amp; OPROC'!H1313)</f>
        <v>5</v>
      </c>
      <c r="I1313" s="650">
        <f>IF(ISNUMBER('201718 APC &amp; OPROC'!I1313),'201718 APC &amp; OPROC'!I1313*(1+VLOOKUP(LEFT($B1313,2),'Adjustment factors'!$B$9:$M$99,I$1,FALSE)),"-")</f>
        <v>2642.7881689051569</v>
      </c>
      <c r="J1313" s="650">
        <f>IF(ISBLANK('201718 APC &amp; OPROC'!J1313),"",'201718 APC &amp; OPROC'!J1313)</f>
        <v>5</v>
      </c>
      <c r="K1313" s="650">
        <f>IF(ISNUMBER('201718 APC &amp; OPROC'!K1313),'201718 APC &amp; OPROC'!K1313*(1+VLOOKUP(LEFT($B1313,2),'Adjustment factors'!$B$9:$M$99,K$1,FALSE)),"-")</f>
        <v>395.2290999999999</v>
      </c>
      <c r="L1313" s="650" t="str">
        <f>IF(ISBLANK('201718 APC &amp; OPROC'!L1313),"",'201718 APC &amp; OPROC'!L1313)</f>
        <v>No</v>
      </c>
      <c r="M1313" s="651" t="str">
        <f>IF(ISBLANK('201718 APC &amp; OPROC'!M1313),"",'201718 APC &amp; OPROC'!M1313)</f>
        <v>-</v>
      </c>
      <c r="N1313" s="654" t="str">
        <f t="shared" si="20"/>
        <v>-</v>
      </c>
      <c r="O1313" s="652" t="str">
        <f>IF(ISBLANK('201718 APC &amp; OPROC'!O1313),"",'201718 APC &amp; OPROC'!O1313)</f>
        <v>-</v>
      </c>
      <c r="P1313" s="645" t="str">
        <f>IF(ISBLANK('201718 APC &amp; OPROC'!P1313),"",'201718 APC &amp; OPROC'!P1313)</f>
        <v>-</v>
      </c>
      <c r="Q1313" s="653" t="str">
        <f>IF(ISBLANK('201718 APC &amp; OPROC'!Q1313),"",'201718 APC &amp; OPROC'!Q1313)</f>
        <v>-</v>
      </c>
      <c r="R1313" s="647" t="str">
        <f>IF(ISBLANK('201718 APC &amp; OPROC'!R1313),"",'201718 APC &amp; OPROC'!R1313)</f>
        <v>-</v>
      </c>
      <c r="S1313" s="647" t="str">
        <f>IF(ISBLANK('201718 APC &amp; OPROC'!S1313),"",'201718 APC &amp; OPROC'!S1313)</f>
        <v/>
      </c>
      <c r="T1313" s="647" t="str">
        <f>IF(ISBLANK('201718 APC &amp; OPROC'!T1313),"",'201718 APC &amp; OPROC'!T1313)</f>
        <v/>
      </c>
    </row>
    <row r="1314" spans="2:20" s="139" customFormat="1" x14ac:dyDescent="0.35">
      <c r="B1314" s="648" t="s">
        <v>3037</v>
      </c>
      <c r="C1314" s="164" t="s">
        <v>3038</v>
      </c>
      <c r="D1314" s="649" t="str">
        <f>IF(ISNUMBER('201718 APC &amp; OPROC'!D1314),'201718 APC &amp; OPROC'!D1314*(1+VLOOKUP(LEFT($B1314,2),'Adjustment factors'!$B$9:$M$99,D$1,FALSE)),"-")</f>
        <v>-</v>
      </c>
      <c r="E1314" s="650">
        <f>IF(ISNUMBER('201718 APC &amp; OPROC'!E1314),'201718 APC &amp; OPROC'!E1314*(1+VLOOKUP(LEFT($B1314,2),'Adjustment factors'!$B$9:$M$99,E$1,FALSE)),"-")</f>
        <v>2026.1375961606204</v>
      </c>
      <c r="F1314" s="649" t="str">
        <f>IF(ISNUMBER('201718 APC &amp; OPROC'!F1314),'201718 APC &amp; OPROC'!F1314*(1+VLOOKUP(LEFT($B1314,2),'Adjustment factors'!$B$9:$M$99,F$1,FALSE)),"-")</f>
        <v>-</v>
      </c>
      <c r="G1314" s="649" t="str">
        <f>IF(ISNUMBER('201718 APC &amp; OPROC'!G1314),'201718 APC &amp; OPROC'!G1314*(1+VLOOKUP(LEFT($B1314,2),'Adjustment factors'!$B$9:$M$99,G$1,FALSE)),"-")</f>
        <v>-</v>
      </c>
      <c r="H1314" s="650">
        <f>IF(ISBLANK('201718 APC &amp; OPROC'!H1314),"",'201718 APC &amp; OPROC'!H1314)</f>
        <v>5</v>
      </c>
      <c r="I1314" s="650">
        <f>IF(ISNUMBER('201718 APC &amp; OPROC'!I1314),'201718 APC &amp; OPROC'!I1314*(1+VLOOKUP(LEFT($B1314,2),'Adjustment factors'!$B$9:$M$99,I$1,FALSE)),"-")</f>
        <v>2026.1375961606204</v>
      </c>
      <c r="J1314" s="650">
        <f>IF(ISBLANK('201718 APC &amp; OPROC'!J1314),"",'201718 APC &amp; OPROC'!J1314)</f>
        <v>34</v>
      </c>
      <c r="K1314" s="650">
        <f>IF(ISNUMBER('201718 APC &amp; OPROC'!K1314),'201718 APC &amp; OPROC'!K1314*(1+VLOOKUP(LEFT($B1314,2),'Adjustment factors'!$B$9:$M$99,K$1,FALSE)),"-")</f>
        <v>232.13455999999996</v>
      </c>
      <c r="L1314" s="650" t="str">
        <f>IF(ISBLANK('201718 APC &amp; OPROC'!L1314),"",'201718 APC &amp; OPROC'!L1314)</f>
        <v>No</v>
      </c>
      <c r="M1314" s="651" t="str">
        <f>IF(ISBLANK('201718 APC &amp; OPROC'!M1314),"",'201718 APC &amp; OPROC'!M1314)</f>
        <v>-</v>
      </c>
      <c r="N1314" s="654" t="str">
        <f t="shared" si="20"/>
        <v>-</v>
      </c>
      <c r="O1314" s="652" t="str">
        <f>IF(ISBLANK('201718 APC &amp; OPROC'!O1314),"",'201718 APC &amp; OPROC'!O1314)</f>
        <v>-</v>
      </c>
      <c r="P1314" s="645" t="str">
        <f>IF(ISBLANK('201718 APC &amp; OPROC'!P1314),"",'201718 APC &amp; OPROC'!P1314)</f>
        <v>-</v>
      </c>
      <c r="Q1314" s="653" t="str">
        <f>IF(ISBLANK('201718 APC &amp; OPROC'!Q1314),"",'201718 APC &amp; OPROC'!Q1314)</f>
        <v>-</v>
      </c>
      <c r="R1314" s="647" t="str">
        <f>IF(ISBLANK('201718 APC &amp; OPROC'!R1314),"",'201718 APC &amp; OPROC'!R1314)</f>
        <v>-</v>
      </c>
      <c r="S1314" s="647" t="str">
        <f>IF(ISBLANK('201718 APC &amp; OPROC'!S1314),"",'201718 APC &amp; OPROC'!S1314)</f>
        <v/>
      </c>
      <c r="T1314" s="647" t="str">
        <f>IF(ISBLANK('201718 APC &amp; OPROC'!T1314),"",'201718 APC &amp; OPROC'!T1314)</f>
        <v/>
      </c>
    </row>
    <row r="1315" spans="2:20" s="139" customFormat="1" x14ac:dyDescent="0.35">
      <c r="B1315" s="648" t="s">
        <v>3039</v>
      </c>
      <c r="C1315" s="164" t="s">
        <v>3040</v>
      </c>
      <c r="D1315" s="649" t="str">
        <f>IF(ISNUMBER('201718 APC &amp; OPROC'!D1315),'201718 APC &amp; OPROC'!D1315*(1+VLOOKUP(LEFT($B1315,2),'Adjustment factors'!$B$9:$M$99,D$1,FALSE)),"-")</f>
        <v>-</v>
      </c>
      <c r="E1315" s="650">
        <f>IF(ISNUMBER('201718 APC &amp; OPROC'!E1315),'201718 APC &amp; OPROC'!E1315*(1+VLOOKUP(LEFT($B1315,2),'Adjustment factors'!$B$9:$M$99,E$1,FALSE)),"-")</f>
        <v>1849.9517182336099</v>
      </c>
      <c r="F1315" s="649" t="str">
        <f>IF(ISNUMBER('201718 APC &amp; OPROC'!F1315),'201718 APC &amp; OPROC'!F1315*(1+VLOOKUP(LEFT($B1315,2),'Adjustment factors'!$B$9:$M$99,F$1,FALSE)),"-")</f>
        <v>-</v>
      </c>
      <c r="G1315" s="649" t="str">
        <f>IF(ISNUMBER('201718 APC &amp; OPROC'!G1315),'201718 APC &amp; OPROC'!G1315*(1+VLOOKUP(LEFT($B1315,2),'Adjustment factors'!$B$9:$M$99,G$1,FALSE)),"-")</f>
        <v>-</v>
      </c>
      <c r="H1315" s="650">
        <f>IF(ISBLANK('201718 APC &amp; OPROC'!H1315),"",'201718 APC &amp; OPROC'!H1315)</f>
        <v>5</v>
      </c>
      <c r="I1315" s="650">
        <f>IF(ISNUMBER('201718 APC &amp; OPROC'!I1315),'201718 APC &amp; OPROC'!I1315*(1+VLOOKUP(LEFT($B1315,2),'Adjustment factors'!$B$9:$M$99,I$1,FALSE)),"-")</f>
        <v>1849.9517182336099</v>
      </c>
      <c r="J1315" s="650">
        <f>IF(ISBLANK('201718 APC &amp; OPROC'!J1315),"",'201718 APC &amp; OPROC'!J1315)</f>
        <v>5</v>
      </c>
      <c r="K1315" s="650">
        <f>IF(ISNUMBER('201718 APC &amp; OPROC'!K1315),'201718 APC &amp; OPROC'!K1315*(1+VLOOKUP(LEFT($B1315,2),'Adjustment factors'!$B$9:$M$99,K$1,FALSE)),"-")</f>
        <v>232.13455999999996</v>
      </c>
      <c r="L1315" s="650" t="str">
        <f>IF(ISBLANK('201718 APC &amp; OPROC'!L1315),"",'201718 APC &amp; OPROC'!L1315)</f>
        <v>No</v>
      </c>
      <c r="M1315" s="651" t="str">
        <f>IF(ISBLANK('201718 APC &amp; OPROC'!M1315),"",'201718 APC &amp; OPROC'!M1315)</f>
        <v>-</v>
      </c>
      <c r="N1315" s="654" t="str">
        <f t="shared" si="20"/>
        <v>-</v>
      </c>
      <c r="O1315" s="652" t="str">
        <f>IF(ISBLANK('201718 APC &amp; OPROC'!O1315),"",'201718 APC &amp; OPROC'!O1315)</f>
        <v>-</v>
      </c>
      <c r="P1315" s="645" t="str">
        <f>IF(ISBLANK('201718 APC &amp; OPROC'!P1315),"",'201718 APC &amp; OPROC'!P1315)</f>
        <v>-</v>
      </c>
      <c r="Q1315" s="653" t="str">
        <f>IF(ISBLANK('201718 APC &amp; OPROC'!Q1315),"",'201718 APC &amp; OPROC'!Q1315)</f>
        <v>-</v>
      </c>
      <c r="R1315" s="647" t="str">
        <f>IF(ISBLANK('201718 APC &amp; OPROC'!R1315),"",'201718 APC &amp; OPROC'!R1315)</f>
        <v>-</v>
      </c>
      <c r="S1315" s="647" t="str">
        <f>IF(ISBLANK('201718 APC &amp; OPROC'!S1315),"",'201718 APC &amp; OPROC'!S1315)</f>
        <v/>
      </c>
      <c r="T1315" s="647" t="str">
        <f>IF(ISBLANK('201718 APC &amp; OPROC'!T1315),"",'201718 APC &amp; OPROC'!T1315)</f>
        <v/>
      </c>
    </row>
    <row r="1316" spans="2:20" s="139" customFormat="1" x14ac:dyDescent="0.35">
      <c r="B1316" s="648" t="s">
        <v>3041</v>
      </c>
      <c r="C1316" s="164" t="s">
        <v>3042</v>
      </c>
      <c r="D1316" s="649" t="str">
        <f>IF(ISNUMBER('201718 APC &amp; OPROC'!D1316),'201718 APC &amp; OPROC'!D1316*(1+VLOOKUP(LEFT($B1316,2),'Adjustment factors'!$B$9:$M$99,D$1,FALSE)),"-")</f>
        <v>-</v>
      </c>
      <c r="E1316" s="650">
        <f>IF(ISNUMBER('201718 APC &amp; OPROC'!E1316),'201718 APC &amp; OPROC'!E1316*(1+VLOOKUP(LEFT($B1316,2),'Adjustment factors'!$B$9:$M$99,E$1,FALSE)),"-")</f>
        <v>1673.7658403065993</v>
      </c>
      <c r="F1316" s="649" t="str">
        <f>IF(ISNUMBER('201718 APC &amp; OPROC'!F1316),'201718 APC &amp; OPROC'!F1316*(1+VLOOKUP(LEFT($B1316,2),'Adjustment factors'!$B$9:$M$99,F$1,FALSE)),"-")</f>
        <v>-</v>
      </c>
      <c r="G1316" s="649" t="str">
        <f>IF(ISNUMBER('201718 APC &amp; OPROC'!G1316),'201718 APC &amp; OPROC'!G1316*(1+VLOOKUP(LEFT($B1316,2),'Adjustment factors'!$B$9:$M$99,G$1,FALSE)),"-")</f>
        <v>-</v>
      </c>
      <c r="H1316" s="650">
        <f>IF(ISBLANK('201718 APC &amp; OPROC'!H1316),"",'201718 APC &amp; OPROC'!H1316)</f>
        <v>5</v>
      </c>
      <c r="I1316" s="650">
        <f>IF(ISNUMBER('201718 APC &amp; OPROC'!I1316),'201718 APC &amp; OPROC'!I1316*(1+VLOOKUP(LEFT($B1316,2),'Adjustment factors'!$B$9:$M$99,I$1,FALSE)),"-")</f>
        <v>1673.7658403065993</v>
      </c>
      <c r="J1316" s="650">
        <f>IF(ISBLANK('201718 APC &amp; OPROC'!J1316),"",'201718 APC &amp; OPROC'!J1316)</f>
        <v>5</v>
      </c>
      <c r="K1316" s="650">
        <f>IF(ISNUMBER('201718 APC &amp; OPROC'!K1316),'201718 APC &amp; OPROC'!K1316*(1+VLOOKUP(LEFT($B1316,2),'Adjustment factors'!$B$9:$M$99,K$1,FALSE)),"-")</f>
        <v>232.13455999999996</v>
      </c>
      <c r="L1316" s="650" t="str">
        <f>IF(ISBLANK('201718 APC &amp; OPROC'!L1316),"",'201718 APC &amp; OPROC'!L1316)</f>
        <v>No</v>
      </c>
      <c r="M1316" s="651" t="str">
        <f>IF(ISBLANK('201718 APC &amp; OPROC'!M1316),"",'201718 APC &amp; OPROC'!M1316)</f>
        <v>-</v>
      </c>
      <c r="N1316" s="654" t="str">
        <f t="shared" si="20"/>
        <v>-</v>
      </c>
      <c r="O1316" s="652" t="str">
        <f>IF(ISBLANK('201718 APC &amp; OPROC'!O1316),"",'201718 APC &amp; OPROC'!O1316)</f>
        <v>-</v>
      </c>
      <c r="P1316" s="645" t="str">
        <f>IF(ISBLANK('201718 APC &amp; OPROC'!P1316),"",'201718 APC &amp; OPROC'!P1316)</f>
        <v>-</v>
      </c>
      <c r="Q1316" s="653" t="str">
        <f>IF(ISBLANK('201718 APC &amp; OPROC'!Q1316),"",'201718 APC &amp; OPROC'!Q1316)</f>
        <v>-</v>
      </c>
      <c r="R1316" s="647" t="str">
        <f>IF(ISBLANK('201718 APC &amp; OPROC'!R1316),"",'201718 APC &amp; OPROC'!R1316)</f>
        <v>-</v>
      </c>
      <c r="S1316" s="647" t="str">
        <f>IF(ISBLANK('201718 APC &amp; OPROC'!S1316),"",'201718 APC &amp; OPROC'!S1316)</f>
        <v/>
      </c>
      <c r="T1316" s="647" t="str">
        <f>IF(ISBLANK('201718 APC &amp; OPROC'!T1316),"",'201718 APC &amp; OPROC'!T1316)</f>
        <v/>
      </c>
    </row>
    <row r="1317" spans="2:20" s="139" customFormat="1" x14ac:dyDescent="0.35">
      <c r="B1317" s="648" t="s">
        <v>3043</v>
      </c>
      <c r="C1317" s="164" t="s">
        <v>3044</v>
      </c>
      <c r="D1317" s="649" t="str">
        <f>IF(ISNUMBER('201718 APC &amp; OPROC'!D1317),'201718 APC &amp; OPROC'!D1317*(1+VLOOKUP(LEFT($B1317,2),'Adjustment factors'!$B$9:$M$99,D$1,FALSE)),"-")</f>
        <v>-</v>
      </c>
      <c r="E1317" s="650">
        <f>IF(ISNUMBER('201718 APC &amp; OPROC'!E1317),'201718 APC &amp; OPROC'!E1317*(1+VLOOKUP(LEFT($B1317,2),'Adjustment factors'!$B$9:$M$99,E$1,FALSE)),"-")</f>
        <v>1673.7658403065993</v>
      </c>
      <c r="F1317" s="649" t="str">
        <f>IF(ISNUMBER('201718 APC &amp; OPROC'!F1317),'201718 APC &amp; OPROC'!F1317*(1+VLOOKUP(LEFT($B1317,2),'Adjustment factors'!$B$9:$M$99,F$1,FALSE)),"-")</f>
        <v>-</v>
      </c>
      <c r="G1317" s="649" t="str">
        <f>IF(ISNUMBER('201718 APC &amp; OPROC'!G1317),'201718 APC &amp; OPROC'!G1317*(1+VLOOKUP(LEFT($B1317,2),'Adjustment factors'!$B$9:$M$99,G$1,FALSE)),"-")</f>
        <v>-</v>
      </c>
      <c r="H1317" s="650">
        <f>IF(ISBLANK('201718 APC &amp; OPROC'!H1317),"",'201718 APC &amp; OPROC'!H1317)</f>
        <v>5</v>
      </c>
      <c r="I1317" s="650">
        <f>IF(ISNUMBER('201718 APC &amp; OPROC'!I1317),'201718 APC &amp; OPROC'!I1317*(1+VLOOKUP(LEFT($B1317,2),'Adjustment factors'!$B$9:$M$99,I$1,FALSE)),"-")</f>
        <v>1673.7658403065993</v>
      </c>
      <c r="J1317" s="650">
        <f>IF(ISBLANK('201718 APC &amp; OPROC'!J1317),"",'201718 APC &amp; OPROC'!J1317)</f>
        <v>5</v>
      </c>
      <c r="K1317" s="650">
        <f>IF(ISNUMBER('201718 APC &amp; OPROC'!K1317),'201718 APC &amp; OPROC'!K1317*(1+VLOOKUP(LEFT($B1317,2),'Adjustment factors'!$B$9:$M$99,K$1,FALSE)),"-")</f>
        <v>395.2290999999999</v>
      </c>
      <c r="L1317" s="650" t="str">
        <f>IF(ISBLANK('201718 APC &amp; OPROC'!L1317),"",'201718 APC &amp; OPROC'!L1317)</f>
        <v>No</v>
      </c>
      <c r="M1317" s="651" t="str">
        <f>IF(ISBLANK('201718 APC &amp; OPROC'!M1317),"",'201718 APC &amp; OPROC'!M1317)</f>
        <v>-</v>
      </c>
      <c r="N1317" s="654" t="str">
        <f t="shared" si="20"/>
        <v>-</v>
      </c>
      <c r="O1317" s="652" t="str">
        <f>IF(ISBLANK('201718 APC &amp; OPROC'!O1317),"",'201718 APC &amp; OPROC'!O1317)</f>
        <v>-</v>
      </c>
      <c r="P1317" s="645" t="str">
        <f>IF(ISBLANK('201718 APC &amp; OPROC'!P1317),"",'201718 APC &amp; OPROC'!P1317)</f>
        <v>-</v>
      </c>
      <c r="Q1317" s="653" t="str">
        <f>IF(ISBLANK('201718 APC &amp; OPROC'!Q1317),"",'201718 APC &amp; OPROC'!Q1317)</f>
        <v>-</v>
      </c>
      <c r="R1317" s="647" t="str">
        <f>IF(ISBLANK('201718 APC &amp; OPROC'!R1317),"",'201718 APC &amp; OPROC'!R1317)</f>
        <v>-</v>
      </c>
      <c r="S1317" s="647" t="str">
        <f>IF(ISBLANK('201718 APC &amp; OPROC'!S1317),"",'201718 APC &amp; OPROC'!S1317)</f>
        <v/>
      </c>
      <c r="T1317" s="647" t="str">
        <f>IF(ISBLANK('201718 APC &amp; OPROC'!T1317),"",'201718 APC &amp; OPROC'!T1317)</f>
        <v/>
      </c>
    </row>
    <row r="1318" spans="2:20" s="139" customFormat="1" x14ac:dyDescent="0.35">
      <c r="B1318" s="648" t="s">
        <v>3045</v>
      </c>
      <c r="C1318" s="164" t="s">
        <v>3046</v>
      </c>
      <c r="D1318" s="649" t="str">
        <f>IF(ISNUMBER('201718 APC &amp; OPROC'!D1318),'201718 APC &amp; OPROC'!D1318*(1+VLOOKUP(LEFT($B1318,2),'Adjustment factors'!$B$9:$M$99,D$1,FALSE)),"-")</f>
        <v>-</v>
      </c>
      <c r="E1318" s="650">
        <f>IF(ISNUMBER('201718 APC &amp; OPROC'!E1318),'201718 APC &amp; OPROC'!E1318*(1+VLOOKUP(LEFT($B1318,2),'Adjustment factors'!$B$9:$M$99,E$1,FALSE)),"-")</f>
        <v>1673.7658403065993</v>
      </c>
      <c r="F1318" s="649" t="str">
        <f>IF(ISNUMBER('201718 APC &amp; OPROC'!F1318),'201718 APC &amp; OPROC'!F1318*(1+VLOOKUP(LEFT($B1318,2),'Adjustment factors'!$B$9:$M$99,F$1,FALSE)),"-")</f>
        <v>-</v>
      </c>
      <c r="G1318" s="649" t="str">
        <f>IF(ISNUMBER('201718 APC &amp; OPROC'!G1318),'201718 APC &amp; OPROC'!G1318*(1+VLOOKUP(LEFT($B1318,2),'Adjustment factors'!$B$9:$M$99,G$1,FALSE)),"-")</f>
        <v>-</v>
      </c>
      <c r="H1318" s="650">
        <f>IF(ISBLANK('201718 APC &amp; OPROC'!H1318),"",'201718 APC &amp; OPROC'!H1318)</f>
        <v>5</v>
      </c>
      <c r="I1318" s="650">
        <f>IF(ISNUMBER('201718 APC &amp; OPROC'!I1318),'201718 APC &amp; OPROC'!I1318*(1+VLOOKUP(LEFT($B1318,2),'Adjustment factors'!$B$9:$M$99,I$1,FALSE)),"-")</f>
        <v>1673.7658403065993</v>
      </c>
      <c r="J1318" s="650">
        <f>IF(ISBLANK('201718 APC &amp; OPROC'!J1318),"",'201718 APC &amp; OPROC'!J1318)</f>
        <v>5</v>
      </c>
      <c r="K1318" s="650">
        <f>IF(ISNUMBER('201718 APC &amp; OPROC'!K1318),'201718 APC &amp; OPROC'!K1318*(1+VLOOKUP(LEFT($B1318,2),'Adjustment factors'!$B$9:$M$99,K$1,FALSE)),"-")</f>
        <v>395.2290999999999</v>
      </c>
      <c r="L1318" s="650" t="str">
        <f>IF(ISBLANK('201718 APC &amp; OPROC'!L1318),"",'201718 APC &amp; OPROC'!L1318)</f>
        <v>No</v>
      </c>
      <c r="M1318" s="651" t="str">
        <f>IF(ISBLANK('201718 APC &amp; OPROC'!M1318),"",'201718 APC &amp; OPROC'!M1318)</f>
        <v>-</v>
      </c>
      <c r="N1318" s="654" t="str">
        <f t="shared" si="20"/>
        <v>-</v>
      </c>
      <c r="O1318" s="652" t="str">
        <f>IF(ISBLANK('201718 APC &amp; OPROC'!O1318),"",'201718 APC &amp; OPROC'!O1318)</f>
        <v>-</v>
      </c>
      <c r="P1318" s="645" t="str">
        <f>IF(ISBLANK('201718 APC &amp; OPROC'!P1318),"",'201718 APC &amp; OPROC'!P1318)</f>
        <v>-</v>
      </c>
      <c r="Q1318" s="653" t="str">
        <f>IF(ISBLANK('201718 APC &amp; OPROC'!Q1318),"",'201718 APC &amp; OPROC'!Q1318)</f>
        <v>-</v>
      </c>
      <c r="R1318" s="647" t="str">
        <f>IF(ISBLANK('201718 APC &amp; OPROC'!R1318),"",'201718 APC &amp; OPROC'!R1318)</f>
        <v>-</v>
      </c>
      <c r="S1318" s="647" t="str">
        <f>IF(ISBLANK('201718 APC &amp; OPROC'!S1318),"",'201718 APC &amp; OPROC'!S1318)</f>
        <v/>
      </c>
      <c r="T1318" s="647" t="str">
        <f>IF(ISBLANK('201718 APC &amp; OPROC'!T1318),"",'201718 APC &amp; OPROC'!T1318)</f>
        <v/>
      </c>
    </row>
    <row r="1319" spans="2:20" s="139" customFormat="1" x14ac:dyDescent="0.35">
      <c r="B1319" s="648" t="s">
        <v>3047</v>
      </c>
      <c r="C1319" s="164" t="s">
        <v>3048</v>
      </c>
      <c r="D1319" s="649" t="str">
        <f>IF(ISNUMBER('201718 APC &amp; OPROC'!D1319),'201718 APC &amp; OPROC'!D1319*(1+VLOOKUP(LEFT($B1319,2),'Adjustment factors'!$B$9:$M$99,D$1,FALSE)),"-")</f>
        <v>-</v>
      </c>
      <c r="E1319" s="650">
        <f>IF(ISNUMBER('201718 APC &amp; OPROC'!E1319),'201718 APC &amp; OPROC'!E1319*(1+VLOOKUP(LEFT($B1319,2),'Adjustment factors'!$B$9:$M$99,E$1,FALSE)),"-")</f>
        <v>1321.3940844525785</v>
      </c>
      <c r="F1319" s="649" t="str">
        <f>IF(ISNUMBER('201718 APC &amp; OPROC'!F1319),'201718 APC &amp; OPROC'!F1319*(1+VLOOKUP(LEFT($B1319,2),'Adjustment factors'!$B$9:$M$99,F$1,FALSE)),"-")</f>
        <v>-</v>
      </c>
      <c r="G1319" s="649" t="str">
        <f>IF(ISNUMBER('201718 APC &amp; OPROC'!G1319),'201718 APC &amp; OPROC'!G1319*(1+VLOOKUP(LEFT($B1319,2),'Adjustment factors'!$B$9:$M$99,G$1,FALSE)),"-")</f>
        <v>-</v>
      </c>
      <c r="H1319" s="650">
        <f>IF(ISBLANK('201718 APC &amp; OPROC'!H1319),"",'201718 APC &amp; OPROC'!H1319)</f>
        <v>5</v>
      </c>
      <c r="I1319" s="650">
        <f>IF(ISNUMBER('201718 APC &amp; OPROC'!I1319),'201718 APC &amp; OPROC'!I1319*(1+VLOOKUP(LEFT($B1319,2),'Adjustment factors'!$B$9:$M$99,I$1,FALSE)),"-")</f>
        <v>1321.3940844525785</v>
      </c>
      <c r="J1319" s="650">
        <f>IF(ISBLANK('201718 APC &amp; OPROC'!J1319),"",'201718 APC &amp; OPROC'!J1319)</f>
        <v>5</v>
      </c>
      <c r="K1319" s="650">
        <f>IF(ISNUMBER('201718 APC &amp; OPROC'!K1319),'201718 APC &amp; OPROC'!K1319*(1+VLOOKUP(LEFT($B1319,2),'Adjustment factors'!$B$9:$M$99,K$1,FALSE)),"-")</f>
        <v>232.13455999999996</v>
      </c>
      <c r="L1319" s="650" t="str">
        <f>IF(ISBLANK('201718 APC &amp; OPROC'!L1319),"",'201718 APC &amp; OPROC'!L1319)</f>
        <v>No</v>
      </c>
      <c r="M1319" s="651" t="str">
        <f>IF(ISBLANK('201718 APC &amp; OPROC'!M1319),"",'201718 APC &amp; OPROC'!M1319)</f>
        <v>-</v>
      </c>
      <c r="N1319" s="654" t="str">
        <f t="shared" si="20"/>
        <v>-</v>
      </c>
      <c r="O1319" s="652" t="str">
        <f>IF(ISBLANK('201718 APC &amp; OPROC'!O1319),"",'201718 APC &amp; OPROC'!O1319)</f>
        <v>-</v>
      </c>
      <c r="P1319" s="645" t="str">
        <f>IF(ISBLANK('201718 APC &amp; OPROC'!P1319),"",'201718 APC &amp; OPROC'!P1319)</f>
        <v>-</v>
      </c>
      <c r="Q1319" s="653" t="str">
        <f>IF(ISBLANK('201718 APC &amp; OPROC'!Q1319),"",'201718 APC &amp; OPROC'!Q1319)</f>
        <v>-</v>
      </c>
      <c r="R1319" s="647" t="str">
        <f>IF(ISBLANK('201718 APC &amp; OPROC'!R1319),"",'201718 APC &amp; OPROC'!R1319)</f>
        <v>-</v>
      </c>
      <c r="S1319" s="647" t="str">
        <f>IF(ISBLANK('201718 APC &amp; OPROC'!S1319),"",'201718 APC &amp; OPROC'!S1319)</f>
        <v/>
      </c>
      <c r="T1319" s="647" t="str">
        <f>IF(ISBLANK('201718 APC &amp; OPROC'!T1319),"",'201718 APC &amp; OPROC'!T1319)</f>
        <v/>
      </c>
    </row>
    <row r="1320" spans="2:20" s="139" customFormat="1" x14ac:dyDescent="0.35">
      <c r="B1320" s="648" t="s">
        <v>3049</v>
      </c>
      <c r="C1320" s="164" t="s">
        <v>3050</v>
      </c>
      <c r="D1320" s="649" t="str">
        <f>IF(ISNUMBER('201718 APC &amp; OPROC'!D1320),'201718 APC &amp; OPROC'!D1320*(1+VLOOKUP(LEFT($B1320,2),'Adjustment factors'!$B$9:$M$99,D$1,FALSE)),"-")</f>
        <v>-</v>
      </c>
      <c r="E1320" s="650">
        <f>IF(ISNUMBER('201718 APC &amp; OPROC'!E1320),'201718 APC &amp; OPROC'!E1320*(1+VLOOKUP(LEFT($B1320,2),'Adjustment factors'!$B$9:$M$99,E$1,FALSE)),"-")</f>
        <v>5284.5637752934917</v>
      </c>
      <c r="F1320" s="649" t="str">
        <f>IF(ISNUMBER('201718 APC &amp; OPROC'!F1320),'201718 APC &amp; OPROC'!F1320*(1+VLOOKUP(LEFT($B1320,2),'Adjustment factors'!$B$9:$M$99,F$1,FALSE)),"-")</f>
        <v>-</v>
      </c>
      <c r="G1320" s="649" t="str">
        <f>IF(ISNUMBER('201718 APC &amp; OPROC'!G1320),'201718 APC &amp; OPROC'!G1320*(1+VLOOKUP(LEFT($B1320,2),'Adjustment factors'!$B$9:$M$99,G$1,FALSE)),"-")</f>
        <v>-</v>
      </c>
      <c r="H1320" s="650">
        <f>IF(ISBLANK('201718 APC &amp; OPROC'!H1320),"",'201718 APC &amp; OPROC'!H1320)</f>
        <v>20</v>
      </c>
      <c r="I1320" s="650">
        <f>IF(ISNUMBER('201718 APC &amp; OPROC'!I1320),'201718 APC &amp; OPROC'!I1320*(1+VLOOKUP(LEFT($B1320,2),'Adjustment factors'!$B$9:$M$99,I$1,FALSE)),"-")</f>
        <v>5284.5637752934917</v>
      </c>
      <c r="J1320" s="650">
        <f>IF(ISBLANK('201718 APC &amp; OPROC'!J1320),"",'201718 APC &amp; OPROC'!J1320)</f>
        <v>57</v>
      </c>
      <c r="K1320" s="650">
        <f>IF(ISNUMBER('201718 APC &amp; OPROC'!K1320),'201718 APC &amp; OPROC'!K1320*(1+VLOOKUP(LEFT($B1320,2),'Adjustment factors'!$B$9:$M$99,K$1,FALSE)),"-")</f>
        <v>232.13455999999996</v>
      </c>
      <c r="L1320" s="650" t="str">
        <f>IF(ISBLANK('201718 APC &amp; OPROC'!L1320),"",'201718 APC &amp; OPROC'!L1320)</f>
        <v>No</v>
      </c>
      <c r="M1320" s="651" t="str">
        <f>IF(ISBLANK('201718 APC &amp; OPROC'!M1320),"",'201718 APC &amp; OPROC'!M1320)</f>
        <v>-</v>
      </c>
      <c r="N1320" s="654" t="str">
        <f t="shared" si="20"/>
        <v>-</v>
      </c>
      <c r="O1320" s="652" t="str">
        <f>IF(ISBLANK('201718 APC &amp; OPROC'!O1320),"",'201718 APC &amp; OPROC'!O1320)</f>
        <v>-</v>
      </c>
      <c r="P1320" s="645" t="str">
        <f>IF(ISBLANK('201718 APC &amp; OPROC'!P1320),"",'201718 APC &amp; OPROC'!P1320)</f>
        <v>-</v>
      </c>
      <c r="Q1320" s="653" t="str">
        <f>IF(ISBLANK('201718 APC &amp; OPROC'!Q1320),"",'201718 APC &amp; OPROC'!Q1320)</f>
        <v>-</v>
      </c>
      <c r="R1320" s="647" t="str">
        <f>IF(ISBLANK('201718 APC &amp; OPROC'!R1320),"",'201718 APC &amp; OPROC'!R1320)</f>
        <v>-</v>
      </c>
      <c r="S1320" s="647" t="str">
        <f>IF(ISBLANK('201718 APC &amp; OPROC'!S1320),"",'201718 APC &amp; OPROC'!S1320)</f>
        <v/>
      </c>
      <c r="T1320" s="647" t="str">
        <f>IF(ISBLANK('201718 APC &amp; OPROC'!T1320),"",'201718 APC &amp; OPROC'!T1320)</f>
        <v/>
      </c>
    </row>
    <row r="1321" spans="2:20" s="139" customFormat="1" x14ac:dyDescent="0.35">
      <c r="B1321" s="648" t="s">
        <v>3051</v>
      </c>
      <c r="C1321" s="164" t="s">
        <v>3052</v>
      </c>
      <c r="D1321" s="649" t="str">
        <f>IF(ISNUMBER('201718 APC &amp; OPROC'!D1321),'201718 APC &amp; OPROC'!D1321*(1+VLOOKUP(LEFT($B1321,2),'Adjustment factors'!$B$9:$M$99,D$1,FALSE)),"-")</f>
        <v>-</v>
      </c>
      <c r="E1321" s="650">
        <f>IF(ISNUMBER('201718 APC &amp; OPROC'!E1321),'201718 APC &amp; OPROC'!E1321*(1+VLOOKUP(LEFT($B1321,2),'Adjustment factors'!$B$9:$M$99,E$1,FALSE)),"-")</f>
        <v>4491.7273246219447</v>
      </c>
      <c r="F1321" s="649" t="str">
        <f>IF(ISNUMBER('201718 APC &amp; OPROC'!F1321),'201718 APC &amp; OPROC'!F1321*(1+VLOOKUP(LEFT($B1321,2),'Adjustment factors'!$B$9:$M$99,F$1,FALSE)),"-")</f>
        <v>-</v>
      </c>
      <c r="G1321" s="649" t="str">
        <f>IF(ISNUMBER('201718 APC &amp; OPROC'!G1321),'201718 APC &amp; OPROC'!G1321*(1+VLOOKUP(LEFT($B1321,2),'Adjustment factors'!$B$9:$M$99,G$1,FALSE)),"-")</f>
        <v>-</v>
      </c>
      <c r="H1321" s="650">
        <f>IF(ISBLANK('201718 APC &amp; OPROC'!H1321),"",'201718 APC &amp; OPROC'!H1321)</f>
        <v>9</v>
      </c>
      <c r="I1321" s="650">
        <f>IF(ISNUMBER('201718 APC &amp; OPROC'!I1321),'201718 APC &amp; OPROC'!I1321*(1+VLOOKUP(LEFT($B1321,2),'Adjustment factors'!$B$9:$M$99,I$1,FALSE)),"-")</f>
        <v>4491.7273246219447</v>
      </c>
      <c r="J1321" s="650">
        <f>IF(ISBLANK('201718 APC &amp; OPROC'!J1321),"",'201718 APC &amp; OPROC'!J1321)</f>
        <v>29</v>
      </c>
      <c r="K1321" s="650">
        <f>IF(ISNUMBER('201718 APC &amp; OPROC'!K1321),'201718 APC &amp; OPROC'!K1321*(1+VLOOKUP(LEFT($B1321,2),'Adjustment factors'!$B$9:$M$99,K$1,FALSE)),"-")</f>
        <v>232.13455999999996</v>
      </c>
      <c r="L1321" s="650" t="str">
        <f>IF(ISBLANK('201718 APC &amp; OPROC'!L1321),"",'201718 APC &amp; OPROC'!L1321)</f>
        <v>No</v>
      </c>
      <c r="M1321" s="651" t="str">
        <f>IF(ISBLANK('201718 APC &amp; OPROC'!M1321),"",'201718 APC &amp; OPROC'!M1321)</f>
        <v>-</v>
      </c>
      <c r="N1321" s="654" t="str">
        <f t="shared" si="20"/>
        <v>-</v>
      </c>
      <c r="O1321" s="652" t="str">
        <f>IF(ISBLANK('201718 APC &amp; OPROC'!O1321),"",'201718 APC &amp; OPROC'!O1321)</f>
        <v>-</v>
      </c>
      <c r="P1321" s="645" t="str">
        <f>IF(ISBLANK('201718 APC &amp; OPROC'!P1321),"",'201718 APC &amp; OPROC'!P1321)</f>
        <v>-</v>
      </c>
      <c r="Q1321" s="653" t="str">
        <f>IF(ISBLANK('201718 APC &amp; OPROC'!Q1321),"",'201718 APC &amp; OPROC'!Q1321)</f>
        <v>-</v>
      </c>
      <c r="R1321" s="647" t="str">
        <f>IF(ISBLANK('201718 APC &amp; OPROC'!R1321),"",'201718 APC &amp; OPROC'!R1321)</f>
        <v>-</v>
      </c>
      <c r="S1321" s="647" t="str">
        <f>IF(ISBLANK('201718 APC &amp; OPROC'!S1321),"",'201718 APC &amp; OPROC'!S1321)</f>
        <v/>
      </c>
      <c r="T1321" s="647" t="str">
        <f>IF(ISBLANK('201718 APC &amp; OPROC'!T1321),"",'201718 APC &amp; OPROC'!T1321)</f>
        <v/>
      </c>
    </row>
    <row r="1322" spans="2:20" s="139" customFormat="1" x14ac:dyDescent="0.35">
      <c r="B1322" s="648" t="s">
        <v>3053</v>
      </c>
      <c r="C1322" s="164" t="s">
        <v>3054</v>
      </c>
      <c r="D1322" s="649" t="str">
        <f>IF(ISNUMBER('201718 APC &amp; OPROC'!D1322),'201718 APC &amp; OPROC'!D1322*(1+VLOOKUP(LEFT($B1322,2),'Adjustment factors'!$B$9:$M$99,D$1,FALSE)),"-")</f>
        <v>-</v>
      </c>
      <c r="E1322" s="650">
        <f>IF(ISNUMBER('201718 APC &amp; OPROC'!E1322),'201718 APC &amp; OPROC'!E1322*(1+VLOOKUP(LEFT($B1322,2),'Adjustment factors'!$B$9:$M$99,E$1,FALSE)),"-")</f>
        <v>3964.1822533577356</v>
      </c>
      <c r="F1322" s="649" t="str">
        <f>IF(ISNUMBER('201718 APC &amp; OPROC'!F1322),'201718 APC &amp; OPROC'!F1322*(1+VLOOKUP(LEFT($B1322,2),'Adjustment factors'!$B$9:$M$99,F$1,FALSE)),"-")</f>
        <v>-</v>
      </c>
      <c r="G1322" s="649" t="str">
        <f>IF(ISNUMBER('201718 APC &amp; OPROC'!G1322),'201718 APC &amp; OPROC'!G1322*(1+VLOOKUP(LEFT($B1322,2),'Adjustment factors'!$B$9:$M$99,G$1,FALSE)),"-")</f>
        <v>-</v>
      </c>
      <c r="H1322" s="650">
        <f>IF(ISBLANK('201718 APC &amp; OPROC'!H1322),"",'201718 APC &amp; OPROC'!H1322)</f>
        <v>5</v>
      </c>
      <c r="I1322" s="650">
        <f>IF(ISNUMBER('201718 APC &amp; OPROC'!I1322),'201718 APC &amp; OPROC'!I1322*(1+VLOOKUP(LEFT($B1322,2),'Adjustment factors'!$B$9:$M$99,I$1,FALSE)),"-")</f>
        <v>3964.1822533577356</v>
      </c>
      <c r="J1322" s="650">
        <f>IF(ISBLANK('201718 APC &amp; OPROC'!J1322),"",'201718 APC &amp; OPROC'!J1322)</f>
        <v>15</v>
      </c>
      <c r="K1322" s="650">
        <f>IF(ISNUMBER('201718 APC &amp; OPROC'!K1322),'201718 APC &amp; OPROC'!K1322*(1+VLOOKUP(LEFT($B1322,2),'Adjustment factors'!$B$9:$M$99,K$1,FALSE)),"-")</f>
        <v>232.13455999999996</v>
      </c>
      <c r="L1322" s="650" t="str">
        <f>IF(ISBLANK('201718 APC &amp; OPROC'!L1322),"",'201718 APC &amp; OPROC'!L1322)</f>
        <v>No</v>
      </c>
      <c r="M1322" s="651" t="str">
        <f>IF(ISBLANK('201718 APC &amp; OPROC'!M1322),"",'201718 APC &amp; OPROC'!M1322)</f>
        <v>-</v>
      </c>
      <c r="N1322" s="654" t="str">
        <f t="shared" si="20"/>
        <v>-</v>
      </c>
      <c r="O1322" s="652" t="str">
        <f>IF(ISBLANK('201718 APC &amp; OPROC'!O1322),"",'201718 APC &amp; OPROC'!O1322)</f>
        <v>-</v>
      </c>
      <c r="P1322" s="645" t="str">
        <f>IF(ISBLANK('201718 APC &amp; OPROC'!P1322),"",'201718 APC &amp; OPROC'!P1322)</f>
        <v>-</v>
      </c>
      <c r="Q1322" s="653" t="str">
        <f>IF(ISBLANK('201718 APC &amp; OPROC'!Q1322),"",'201718 APC &amp; OPROC'!Q1322)</f>
        <v>-</v>
      </c>
      <c r="R1322" s="647" t="str">
        <f>IF(ISBLANK('201718 APC &amp; OPROC'!R1322),"",'201718 APC &amp; OPROC'!R1322)</f>
        <v>-</v>
      </c>
      <c r="S1322" s="647" t="str">
        <f>IF(ISBLANK('201718 APC &amp; OPROC'!S1322),"",'201718 APC &amp; OPROC'!S1322)</f>
        <v/>
      </c>
      <c r="T1322" s="647" t="str">
        <f>IF(ISBLANK('201718 APC &amp; OPROC'!T1322),"",'201718 APC &amp; OPROC'!T1322)</f>
        <v/>
      </c>
    </row>
    <row r="1323" spans="2:20" s="139" customFormat="1" x14ac:dyDescent="0.35">
      <c r="B1323" s="648" t="s">
        <v>3055</v>
      </c>
      <c r="C1323" s="164" t="s">
        <v>3056</v>
      </c>
      <c r="D1323" s="649" t="str">
        <f>IF(ISNUMBER('201718 APC &amp; OPROC'!D1323),'201718 APC &amp; OPROC'!D1323*(1+VLOOKUP(LEFT($B1323,2),'Adjustment factors'!$B$9:$M$99,D$1,FALSE)),"-")</f>
        <v>-</v>
      </c>
      <c r="E1323" s="650">
        <f>IF(ISNUMBER('201718 APC &amp; OPROC'!E1323),'201718 APC &amp; OPROC'!E1323*(1+VLOOKUP(LEFT($B1323,2),'Adjustment factors'!$B$9:$M$99,E$1,FALSE)),"-")</f>
        <v>4227.4485077314293</v>
      </c>
      <c r="F1323" s="649" t="str">
        <f>IF(ISNUMBER('201718 APC &amp; OPROC'!F1323),'201718 APC &amp; OPROC'!F1323*(1+VLOOKUP(LEFT($B1323,2),'Adjustment factors'!$B$9:$M$99,F$1,FALSE)),"-")</f>
        <v>-</v>
      </c>
      <c r="G1323" s="649" t="str">
        <f>IF(ISNUMBER('201718 APC &amp; OPROC'!G1323),'201718 APC &amp; OPROC'!G1323*(1+VLOOKUP(LEFT($B1323,2),'Adjustment factors'!$B$9:$M$99,G$1,FALSE)),"-")</f>
        <v>-</v>
      </c>
      <c r="H1323" s="650">
        <f>IF(ISBLANK('201718 APC &amp; OPROC'!H1323),"",'201718 APC &amp; OPROC'!H1323)</f>
        <v>16</v>
      </c>
      <c r="I1323" s="650">
        <f>IF(ISNUMBER('201718 APC &amp; OPROC'!I1323),'201718 APC &amp; OPROC'!I1323*(1+VLOOKUP(LEFT($B1323,2),'Adjustment factors'!$B$9:$M$99,I$1,FALSE)),"-")</f>
        <v>4227.4485077314293</v>
      </c>
      <c r="J1323" s="650">
        <f>IF(ISBLANK('201718 APC &amp; OPROC'!J1323),"",'201718 APC &amp; OPROC'!J1323)</f>
        <v>65</v>
      </c>
      <c r="K1323" s="650">
        <f>IF(ISNUMBER('201718 APC &amp; OPROC'!K1323),'201718 APC &amp; OPROC'!K1323*(1+VLOOKUP(LEFT($B1323,2),'Adjustment factors'!$B$9:$M$99,K$1,FALSE)),"-")</f>
        <v>232.13455999999996</v>
      </c>
      <c r="L1323" s="650" t="str">
        <f>IF(ISBLANK('201718 APC &amp; OPROC'!L1323),"",'201718 APC &amp; OPROC'!L1323)</f>
        <v>No</v>
      </c>
      <c r="M1323" s="651" t="str">
        <f>IF(ISBLANK('201718 APC &amp; OPROC'!M1323),"",'201718 APC &amp; OPROC'!M1323)</f>
        <v>-</v>
      </c>
      <c r="N1323" s="654" t="str">
        <f t="shared" si="20"/>
        <v>-</v>
      </c>
      <c r="O1323" s="652" t="str">
        <f>IF(ISBLANK('201718 APC &amp; OPROC'!O1323),"",'201718 APC &amp; OPROC'!O1323)</f>
        <v>-</v>
      </c>
      <c r="P1323" s="645" t="str">
        <f>IF(ISBLANK('201718 APC &amp; OPROC'!P1323),"",'201718 APC &amp; OPROC'!P1323)</f>
        <v>-</v>
      </c>
      <c r="Q1323" s="653" t="str">
        <f>IF(ISBLANK('201718 APC &amp; OPROC'!Q1323),"",'201718 APC &amp; OPROC'!Q1323)</f>
        <v>-</v>
      </c>
      <c r="R1323" s="647" t="str">
        <f>IF(ISBLANK('201718 APC &amp; OPROC'!R1323),"",'201718 APC &amp; OPROC'!R1323)</f>
        <v>-</v>
      </c>
      <c r="S1323" s="647" t="str">
        <f>IF(ISBLANK('201718 APC &amp; OPROC'!S1323),"",'201718 APC &amp; OPROC'!S1323)</f>
        <v/>
      </c>
      <c r="T1323" s="647" t="str">
        <f>IF(ISBLANK('201718 APC &amp; OPROC'!T1323),"",'201718 APC &amp; OPROC'!T1323)</f>
        <v/>
      </c>
    </row>
    <row r="1324" spans="2:20" s="139" customFormat="1" x14ac:dyDescent="0.35">
      <c r="B1324" s="648" t="s">
        <v>3057</v>
      </c>
      <c r="C1324" s="164" t="s">
        <v>3058</v>
      </c>
      <c r="D1324" s="649" t="str">
        <f>IF(ISNUMBER('201718 APC &amp; OPROC'!D1324),'201718 APC &amp; OPROC'!D1324*(1+VLOOKUP(LEFT($B1324,2),'Adjustment factors'!$B$9:$M$99,D$1,FALSE)),"-")</f>
        <v>-</v>
      </c>
      <c r="E1324" s="650">
        <f>IF(ISNUMBER('201718 APC &amp; OPROC'!E1324),'201718 APC &amp; OPROC'!E1324*(1+VLOOKUP(LEFT($B1324,2),'Adjustment factors'!$B$9:$M$99,E$1,FALSE)),"-")</f>
        <v>3698.8908739503981</v>
      </c>
      <c r="F1324" s="649" t="str">
        <f>IF(ISNUMBER('201718 APC &amp; OPROC'!F1324),'201718 APC &amp; OPROC'!F1324*(1+VLOOKUP(LEFT($B1324,2),'Adjustment factors'!$B$9:$M$99,F$1,FALSE)),"-")</f>
        <v>-</v>
      </c>
      <c r="G1324" s="649" t="str">
        <f>IF(ISNUMBER('201718 APC &amp; OPROC'!G1324),'201718 APC &amp; OPROC'!G1324*(1+VLOOKUP(LEFT($B1324,2),'Adjustment factors'!$B$9:$M$99,G$1,FALSE)),"-")</f>
        <v>-</v>
      </c>
      <c r="H1324" s="650">
        <f>IF(ISBLANK('201718 APC &amp; OPROC'!H1324),"",'201718 APC &amp; OPROC'!H1324)</f>
        <v>5</v>
      </c>
      <c r="I1324" s="650">
        <f>IF(ISNUMBER('201718 APC &amp; OPROC'!I1324),'201718 APC &amp; OPROC'!I1324*(1+VLOOKUP(LEFT($B1324,2),'Adjustment factors'!$B$9:$M$99,I$1,FALSE)),"-")</f>
        <v>3698.8908739503981</v>
      </c>
      <c r="J1324" s="650">
        <f>IF(ISBLANK('201718 APC &amp; OPROC'!J1324),"",'201718 APC &amp; OPROC'!J1324)</f>
        <v>20</v>
      </c>
      <c r="K1324" s="650">
        <f>IF(ISNUMBER('201718 APC &amp; OPROC'!K1324),'201718 APC &amp; OPROC'!K1324*(1+VLOOKUP(LEFT($B1324,2),'Adjustment factors'!$B$9:$M$99,K$1,FALSE)),"-")</f>
        <v>232.13455999999996</v>
      </c>
      <c r="L1324" s="650" t="str">
        <f>IF(ISBLANK('201718 APC &amp; OPROC'!L1324),"",'201718 APC &amp; OPROC'!L1324)</f>
        <v>No</v>
      </c>
      <c r="M1324" s="651" t="str">
        <f>IF(ISBLANK('201718 APC &amp; OPROC'!M1324),"",'201718 APC &amp; OPROC'!M1324)</f>
        <v>-</v>
      </c>
      <c r="N1324" s="654" t="str">
        <f t="shared" si="20"/>
        <v>-</v>
      </c>
      <c r="O1324" s="652" t="str">
        <f>IF(ISBLANK('201718 APC &amp; OPROC'!O1324),"",'201718 APC &amp; OPROC'!O1324)</f>
        <v>-</v>
      </c>
      <c r="P1324" s="645" t="str">
        <f>IF(ISBLANK('201718 APC &amp; OPROC'!P1324),"",'201718 APC &amp; OPROC'!P1324)</f>
        <v>-</v>
      </c>
      <c r="Q1324" s="653" t="str">
        <f>IF(ISBLANK('201718 APC &amp; OPROC'!Q1324),"",'201718 APC &amp; OPROC'!Q1324)</f>
        <v>-</v>
      </c>
      <c r="R1324" s="647" t="str">
        <f>IF(ISBLANK('201718 APC &amp; OPROC'!R1324),"",'201718 APC &amp; OPROC'!R1324)</f>
        <v>-</v>
      </c>
      <c r="S1324" s="647" t="str">
        <f>IF(ISBLANK('201718 APC &amp; OPROC'!S1324),"",'201718 APC &amp; OPROC'!S1324)</f>
        <v/>
      </c>
      <c r="T1324" s="647" t="str">
        <f>IF(ISBLANK('201718 APC &amp; OPROC'!T1324),"",'201718 APC &amp; OPROC'!T1324)</f>
        <v/>
      </c>
    </row>
    <row r="1325" spans="2:20" s="139" customFormat="1" x14ac:dyDescent="0.35">
      <c r="B1325" s="648" t="s">
        <v>3059</v>
      </c>
      <c r="C1325" s="164" t="s">
        <v>3060</v>
      </c>
      <c r="D1325" s="649" t="str">
        <f>IF(ISNUMBER('201718 APC &amp; OPROC'!D1325),'201718 APC &amp; OPROC'!D1325*(1+VLOOKUP(LEFT($B1325,2),'Adjustment factors'!$B$9:$M$99,D$1,FALSE)),"-")</f>
        <v>-</v>
      </c>
      <c r="E1325" s="650">
        <f>IF(ISNUMBER('201718 APC &amp; OPROC'!E1325),'201718 APC &amp; OPROC'!E1325*(1+VLOOKUP(LEFT($B1325,2),'Adjustment factors'!$B$9:$M$99,E$1,FALSE)),"-")</f>
        <v>3171.3458026861886</v>
      </c>
      <c r="F1325" s="649" t="str">
        <f>IF(ISNUMBER('201718 APC &amp; OPROC'!F1325),'201718 APC &amp; OPROC'!F1325*(1+VLOOKUP(LEFT($B1325,2),'Adjustment factors'!$B$9:$M$99,F$1,FALSE)),"-")</f>
        <v>-</v>
      </c>
      <c r="G1325" s="649" t="str">
        <f>IF(ISNUMBER('201718 APC &amp; OPROC'!G1325),'201718 APC &amp; OPROC'!G1325*(1+VLOOKUP(LEFT($B1325,2),'Adjustment factors'!$B$9:$M$99,G$1,FALSE)),"-")</f>
        <v>-</v>
      </c>
      <c r="H1325" s="650">
        <f>IF(ISBLANK('201718 APC &amp; OPROC'!H1325),"",'201718 APC &amp; OPROC'!H1325)</f>
        <v>5</v>
      </c>
      <c r="I1325" s="650">
        <f>IF(ISNUMBER('201718 APC &amp; OPROC'!I1325),'201718 APC &amp; OPROC'!I1325*(1+VLOOKUP(LEFT($B1325,2),'Adjustment factors'!$B$9:$M$99,I$1,FALSE)),"-")</f>
        <v>3171.3458026861886</v>
      </c>
      <c r="J1325" s="650">
        <f>IF(ISBLANK('201718 APC &amp; OPROC'!J1325),"",'201718 APC &amp; OPROC'!J1325)</f>
        <v>9</v>
      </c>
      <c r="K1325" s="650">
        <f>IF(ISNUMBER('201718 APC &amp; OPROC'!K1325),'201718 APC &amp; OPROC'!K1325*(1+VLOOKUP(LEFT($B1325,2),'Adjustment factors'!$B$9:$M$99,K$1,FALSE)),"-")</f>
        <v>232.13455999999996</v>
      </c>
      <c r="L1325" s="650" t="str">
        <f>IF(ISBLANK('201718 APC &amp; OPROC'!L1325),"",'201718 APC &amp; OPROC'!L1325)</f>
        <v>No</v>
      </c>
      <c r="M1325" s="651" t="str">
        <f>IF(ISBLANK('201718 APC &amp; OPROC'!M1325),"",'201718 APC &amp; OPROC'!M1325)</f>
        <v>-</v>
      </c>
      <c r="N1325" s="654" t="str">
        <f t="shared" si="20"/>
        <v>-</v>
      </c>
      <c r="O1325" s="652" t="str">
        <f>IF(ISBLANK('201718 APC &amp; OPROC'!O1325),"",'201718 APC &amp; OPROC'!O1325)</f>
        <v>-</v>
      </c>
      <c r="P1325" s="645" t="str">
        <f>IF(ISBLANK('201718 APC &amp; OPROC'!P1325),"",'201718 APC &amp; OPROC'!P1325)</f>
        <v>-</v>
      </c>
      <c r="Q1325" s="653" t="str">
        <f>IF(ISBLANK('201718 APC &amp; OPROC'!Q1325),"",'201718 APC &amp; OPROC'!Q1325)</f>
        <v>-</v>
      </c>
      <c r="R1325" s="647" t="str">
        <f>IF(ISBLANK('201718 APC &amp; OPROC'!R1325),"",'201718 APC &amp; OPROC'!R1325)</f>
        <v>-</v>
      </c>
      <c r="S1325" s="647" t="str">
        <f>IF(ISBLANK('201718 APC &amp; OPROC'!S1325),"",'201718 APC &amp; OPROC'!S1325)</f>
        <v/>
      </c>
      <c r="T1325" s="647" t="str">
        <f>IF(ISBLANK('201718 APC &amp; OPROC'!T1325),"",'201718 APC &amp; OPROC'!T1325)</f>
        <v/>
      </c>
    </row>
    <row r="1326" spans="2:20" s="139" customFormat="1" x14ac:dyDescent="0.35">
      <c r="B1326" s="648" t="s">
        <v>3061</v>
      </c>
      <c r="C1326" s="164" t="s">
        <v>3062</v>
      </c>
      <c r="D1326" s="649" t="str">
        <f>IF(ISNUMBER('201718 APC &amp; OPROC'!D1326),'201718 APC &amp; OPROC'!D1326*(1+VLOOKUP(LEFT($B1326,2),'Adjustment factors'!$B$9:$M$99,D$1,FALSE)),"-")</f>
        <v>-</v>
      </c>
      <c r="E1326" s="650">
        <f>IF(ISNUMBER('201718 APC &amp; OPROC'!E1326),'201718 APC &amp; OPROC'!E1326*(1+VLOOKUP(LEFT($B1326,2),'Adjustment factors'!$B$9:$M$99,E$1,FALSE)),"-")</f>
        <v>2820.9991718658111</v>
      </c>
      <c r="F1326" s="649" t="str">
        <f>IF(ISNUMBER('201718 APC &amp; OPROC'!F1326),'201718 APC &amp; OPROC'!F1326*(1+VLOOKUP(LEFT($B1326,2),'Adjustment factors'!$B$9:$M$99,F$1,FALSE)),"-")</f>
        <v>-</v>
      </c>
      <c r="G1326" s="649" t="str">
        <f>IF(ISNUMBER('201718 APC &amp; OPROC'!G1326),'201718 APC &amp; OPROC'!G1326*(1+VLOOKUP(LEFT($B1326,2),'Adjustment factors'!$B$9:$M$99,G$1,FALSE)),"-")</f>
        <v>-</v>
      </c>
      <c r="H1326" s="650">
        <f>IF(ISBLANK('201718 APC &amp; OPROC'!H1326),"",'201718 APC &amp; OPROC'!H1326)</f>
        <v>5</v>
      </c>
      <c r="I1326" s="650">
        <f>IF(ISNUMBER('201718 APC &amp; OPROC'!I1326),'201718 APC &amp; OPROC'!I1326*(1+VLOOKUP(LEFT($B1326,2),'Adjustment factors'!$B$9:$M$99,I$1,FALSE)),"-")</f>
        <v>2820.9991718658111</v>
      </c>
      <c r="J1326" s="650">
        <f>IF(ISBLANK('201718 APC &amp; OPROC'!J1326),"",'201718 APC &amp; OPROC'!J1326)</f>
        <v>5</v>
      </c>
      <c r="K1326" s="650">
        <f>IF(ISNUMBER('201718 APC &amp; OPROC'!K1326),'201718 APC &amp; OPROC'!K1326*(1+VLOOKUP(LEFT($B1326,2),'Adjustment factors'!$B$9:$M$99,K$1,FALSE)),"-")</f>
        <v>232.13455999999996</v>
      </c>
      <c r="L1326" s="650" t="str">
        <f>IF(ISBLANK('201718 APC &amp; OPROC'!L1326),"",'201718 APC &amp; OPROC'!L1326)</f>
        <v>No</v>
      </c>
      <c r="M1326" s="651" t="str">
        <f>IF(ISBLANK('201718 APC &amp; OPROC'!M1326),"",'201718 APC &amp; OPROC'!M1326)</f>
        <v>-</v>
      </c>
      <c r="N1326" s="654" t="str">
        <f t="shared" si="20"/>
        <v>-</v>
      </c>
      <c r="O1326" s="652" t="str">
        <f>IF(ISBLANK('201718 APC &amp; OPROC'!O1326),"",'201718 APC &amp; OPROC'!O1326)</f>
        <v>-</v>
      </c>
      <c r="P1326" s="645" t="str">
        <f>IF(ISBLANK('201718 APC &amp; OPROC'!P1326),"",'201718 APC &amp; OPROC'!P1326)</f>
        <v>-</v>
      </c>
      <c r="Q1326" s="653" t="str">
        <f>IF(ISBLANK('201718 APC &amp; OPROC'!Q1326),"",'201718 APC &amp; OPROC'!Q1326)</f>
        <v>-</v>
      </c>
      <c r="R1326" s="647" t="str">
        <f>IF(ISBLANK('201718 APC &amp; OPROC'!R1326),"",'201718 APC &amp; OPROC'!R1326)</f>
        <v>-</v>
      </c>
      <c r="S1326" s="647" t="str">
        <f>IF(ISBLANK('201718 APC &amp; OPROC'!S1326),"",'201718 APC &amp; OPROC'!S1326)</f>
        <v/>
      </c>
      <c r="T1326" s="647" t="str">
        <f>IF(ISBLANK('201718 APC &amp; OPROC'!T1326),"",'201718 APC &amp; OPROC'!T1326)</f>
        <v/>
      </c>
    </row>
    <row r="1327" spans="2:20" s="139" customFormat="1" x14ac:dyDescent="0.35">
      <c r="B1327" s="648" t="s">
        <v>3063</v>
      </c>
      <c r="C1327" s="164" t="s">
        <v>3064</v>
      </c>
      <c r="D1327" s="649" t="str">
        <f>IF(ISNUMBER('201718 APC &amp; OPROC'!D1327),'201718 APC &amp; OPROC'!D1327*(1+VLOOKUP(LEFT($B1327,2),'Adjustment factors'!$B$9:$M$99,D$1,FALSE)),"-")</f>
        <v>-</v>
      </c>
      <c r="E1327" s="650">
        <f>IF(ISNUMBER('201718 APC &amp; OPROC'!E1327),'201718 APC &amp; OPROC'!E1327*(1+VLOOKUP(LEFT($B1327,2),'Adjustment factors'!$B$9:$M$99,E$1,FALSE)),"-")</f>
        <v>2820.9991718658111</v>
      </c>
      <c r="F1327" s="649" t="str">
        <f>IF(ISNUMBER('201718 APC &amp; OPROC'!F1327),'201718 APC &amp; OPROC'!F1327*(1+VLOOKUP(LEFT($B1327,2),'Adjustment factors'!$B$9:$M$99,F$1,FALSE)),"-")</f>
        <v>-</v>
      </c>
      <c r="G1327" s="649" t="str">
        <f>IF(ISNUMBER('201718 APC &amp; OPROC'!G1327),'201718 APC &amp; OPROC'!G1327*(1+VLOOKUP(LEFT($B1327,2),'Adjustment factors'!$B$9:$M$99,G$1,FALSE)),"-")</f>
        <v>-</v>
      </c>
      <c r="H1327" s="650">
        <f>IF(ISBLANK('201718 APC &amp; OPROC'!H1327),"",'201718 APC &amp; OPROC'!H1327)</f>
        <v>5</v>
      </c>
      <c r="I1327" s="650">
        <f>IF(ISNUMBER('201718 APC &amp; OPROC'!I1327),'201718 APC &amp; OPROC'!I1327*(1+VLOOKUP(LEFT($B1327,2),'Adjustment factors'!$B$9:$M$99,I$1,FALSE)),"-")</f>
        <v>2820.9991718658111</v>
      </c>
      <c r="J1327" s="650">
        <f>IF(ISBLANK('201718 APC &amp; OPROC'!J1327),"",'201718 APC &amp; OPROC'!J1327)</f>
        <v>5</v>
      </c>
      <c r="K1327" s="650">
        <f>IF(ISNUMBER('201718 APC &amp; OPROC'!K1327),'201718 APC &amp; OPROC'!K1327*(1+VLOOKUP(LEFT($B1327,2),'Adjustment factors'!$B$9:$M$99,K$1,FALSE)),"-")</f>
        <v>232.13455999999996</v>
      </c>
      <c r="L1327" s="650" t="str">
        <f>IF(ISBLANK('201718 APC &amp; OPROC'!L1327),"",'201718 APC &amp; OPROC'!L1327)</f>
        <v>No</v>
      </c>
      <c r="M1327" s="651" t="str">
        <f>IF(ISBLANK('201718 APC &amp; OPROC'!M1327),"",'201718 APC &amp; OPROC'!M1327)</f>
        <v>-</v>
      </c>
      <c r="N1327" s="654" t="str">
        <f t="shared" si="20"/>
        <v>-</v>
      </c>
      <c r="O1327" s="652" t="str">
        <f>IF(ISBLANK('201718 APC &amp; OPROC'!O1327),"",'201718 APC &amp; OPROC'!O1327)</f>
        <v>-</v>
      </c>
      <c r="P1327" s="645" t="str">
        <f>IF(ISBLANK('201718 APC &amp; OPROC'!P1327),"",'201718 APC &amp; OPROC'!P1327)</f>
        <v>-</v>
      </c>
      <c r="Q1327" s="653" t="str">
        <f>IF(ISBLANK('201718 APC &amp; OPROC'!Q1327),"",'201718 APC &amp; OPROC'!Q1327)</f>
        <v>-</v>
      </c>
      <c r="R1327" s="647" t="str">
        <f>IF(ISBLANK('201718 APC &amp; OPROC'!R1327),"",'201718 APC &amp; OPROC'!R1327)</f>
        <v>-</v>
      </c>
      <c r="S1327" s="647" t="str">
        <f>IF(ISBLANK('201718 APC &amp; OPROC'!S1327),"",'201718 APC &amp; OPROC'!S1327)</f>
        <v/>
      </c>
      <c r="T1327" s="647" t="str">
        <f>IF(ISBLANK('201718 APC &amp; OPROC'!T1327),"",'201718 APC &amp; OPROC'!T1327)</f>
        <v/>
      </c>
    </row>
    <row r="1328" spans="2:20" s="139" customFormat="1" x14ac:dyDescent="0.35">
      <c r="B1328" s="648" t="s">
        <v>3065</v>
      </c>
      <c r="C1328" s="164" t="s">
        <v>3066</v>
      </c>
      <c r="D1328" s="649" t="str">
        <f>IF(ISNUMBER('201718 APC &amp; OPROC'!D1328),'201718 APC &amp; OPROC'!D1328*(1+VLOOKUP(LEFT($B1328,2),'Adjustment factors'!$B$9:$M$99,D$1,FALSE)),"-")</f>
        <v>-</v>
      </c>
      <c r="E1328" s="650">
        <f>IF(ISNUMBER('201718 APC &amp; OPROC'!E1328),'201718 APC &amp; OPROC'!E1328*(1+VLOOKUP(LEFT($B1328,2),'Adjustment factors'!$B$9:$M$99,E$1,FALSE)),"-")</f>
        <v>2820.9991718658111</v>
      </c>
      <c r="F1328" s="649" t="str">
        <f>IF(ISNUMBER('201718 APC &amp; OPROC'!F1328),'201718 APC &amp; OPROC'!F1328*(1+VLOOKUP(LEFT($B1328,2),'Adjustment factors'!$B$9:$M$99,F$1,FALSE)),"-")</f>
        <v>-</v>
      </c>
      <c r="G1328" s="649" t="str">
        <f>IF(ISNUMBER('201718 APC &amp; OPROC'!G1328),'201718 APC &amp; OPROC'!G1328*(1+VLOOKUP(LEFT($B1328,2),'Adjustment factors'!$B$9:$M$99,G$1,FALSE)),"-")</f>
        <v>-</v>
      </c>
      <c r="H1328" s="650">
        <f>IF(ISBLANK('201718 APC &amp; OPROC'!H1328),"",'201718 APC &amp; OPROC'!H1328)</f>
        <v>12</v>
      </c>
      <c r="I1328" s="650">
        <f>IF(ISNUMBER('201718 APC &amp; OPROC'!I1328),'201718 APC &amp; OPROC'!I1328*(1+VLOOKUP(LEFT($B1328,2),'Adjustment factors'!$B$9:$M$99,I$1,FALSE)),"-")</f>
        <v>2820.9991718658111</v>
      </c>
      <c r="J1328" s="650">
        <f>IF(ISBLANK('201718 APC &amp; OPROC'!J1328),"",'201718 APC &amp; OPROC'!J1328)</f>
        <v>43</v>
      </c>
      <c r="K1328" s="650">
        <f>IF(ISNUMBER('201718 APC &amp; OPROC'!K1328),'201718 APC &amp; OPROC'!K1328*(1+VLOOKUP(LEFT($B1328,2),'Adjustment factors'!$B$9:$M$99,K$1,FALSE)),"-")</f>
        <v>232.13455999999996</v>
      </c>
      <c r="L1328" s="650" t="str">
        <f>IF(ISBLANK('201718 APC &amp; OPROC'!L1328),"",'201718 APC &amp; OPROC'!L1328)</f>
        <v>No</v>
      </c>
      <c r="M1328" s="651" t="str">
        <f>IF(ISBLANK('201718 APC &amp; OPROC'!M1328),"",'201718 APC &amp; OPROC'!M1328)</f>
        <v>-</v>
      </c>
      <c r="N1328" s="654" t="str">
        <f t="shared" si="20"/>
        <v>-</v>
      </c>
      <c r="O1328" s="652" t="str">
        <f>IF(ISBLANK('201718 APC &amp; OPROC'!O1328),"",'201718 APC &amp; OPROC'!O1328)</f>
        <v>-</v>
      </c>
      <c r="P1328" s="645" t="str">
        <f>IF(ISBLANK('201718 APC &amp; OPROC'!P1328),"",'201718 APC &amp; OPROC'!P1328)</f>
        <v>-</v>
      </c>
      <c r="Q1328" s="653" t="str">
        <f>IF(ISBLANK('201718 APC &amp; OPROC'!Q1328),"",'201718 APC &amp; OPROC'!Q1328)</f>
        <v>-</v>
      </c>
      <c r="R1328" s="647" t="str">
        <f>IF(ISBLANK('201718 APC &amp; OPROC'!R1328),"",'201718 APC &amp; OPROC'!R1328)</f>
        <v>-</v>
      </c>
      <c r="S1328" s="647" t="str">
        <f>IF(ISBLANK('201718 APC &amp; OPROC'!S1328),"",'201718 APC &amp; OPROC'!S1328)</f>
        <v/>
      </c>
      <c r="T1328" s="647" t="str">
        <f>IF(ISBLANK('201718 APC &amp; OPROC'!T1328),"",'201718 APC &amp; OPROC'!T1328)</f>
        <v/>
      </c>
    </row>
    <row r="1329" spans="2:20" s="139" customFormat="1" x14ac:dyDescent="0.35">
      <c r="B1329" s="648" t="s">
        <v>3067</v>
      </c>
      <c r="C1329" s="164" t="s">
        <v>3068</v>
      </c>
      <c r="D1329" s="649" t="str">
        <f>IF(ISNUMBER('201718 APC &amp; OPROC'!D1329),'201718 APC &amp; OPROC'!D1329*(1+VLOOKUP(LEFT($B1329,2),'Adjustment factors'!$B$9:$M$99,D$1,FALSE)),"-")</f>
        <v>-</v>
      </c>
      <c r="E1329" s="650">
        <f>IF(ISNUMBER('201718 APC &amp; OPROC'!E1329),'201718 APC &amp; OPROC'!E1329*(1+VLOOKUP(LEFT($B1329,2),'Adjustment factors'!$B$9:$M$99,E$1,FALSE)),"-")</f>
        <v>2377.4967894978195</v>
      </c>
      <c r="F1329" s="649" t="str">
        <f>IF(ISNUMBER('201718 APC &amp; OPROC'!F1329),'201718 APC &amp; OPROC'!F1329*(1+VLOOKUP(LEFT($B1329,2),'Adjustment factors'!$B$9:$M$99,F$1,FALSE)),"-")</f>
        <v>-</v>
      </c>
      <c r="G1329" s="649" t="str">
        <f>IF(ISNUMBER('201718 APC &amp; OPROC'!G1329),'201718 APC &amp; OPROC'!G1329*(1+VLOOKUP(LEFT($B1329,2),'Adjustment factors'!$B$9:$M$99,G$1,FALSE)),"-")</f>
        <v>-</v>
      </c>
      <c r="H1329" s="650">
        <f>IF(ISBLANK('201718 APC &amp; OPROC'!H1329),"",'201718 APC &amp; OPROC'!H1329)</f>
        <v>5</v>
      </c>
      <c r="I1329" s="650">
        <f>IF(ISNUMBER('201718 APC &amp; OPROC'!I1329),'201718 APC &amp; OPROC'!I1329*(1+VLOOKUP(LEFT($B1329,2),'Adjustment factors'!$B$9:$M$99,I$1,FALSE)),"-")</f>
        <v>2377.4967894978195</v>
      </c>
      <c r="J1329" s="650">
        <f>IF(ISBLANK('201718 APC &amp; OPROC'!J1329),"",'201718 APC &amp; OPROC'!J1329)</f>
        <v>9</v>
      </c>
      <c r="K1329" s="650">
        <f>IF(ISNUMBER('201718 APC &amp; OPROC'!K1329),'201718 APC &amp; OPROC'!K1329*(1+VLOOKUP(LEFT($B1329,2),'Adjustment factors'!$B$9:$M$99,K$1,FALSE)),"-")</f>
        <v>232.13455999999996</v>
      </c>
      <c r="L1329" s="650" t="str">
        <f>IF(ISBLANK('201718 APC &amp; OPROC'!L1329),"",'201718 APC &amp; OPROC'!L1329)</f>
        <v>No</v>
      </c>
      <c r="M1329" s="651" t="str">
        <f>IF(ISBLANK('201718 APC &amp; OPROC'!M1329),"",'201718 APC &amp; OPROC'!M1329)</f>
        <v>-</v>
      </c>
      <c r="N1329" s="654" t="str">
        <f t="shared" si="20"/>
        <v>-</v>
      </c>
      <c r="O1329" s="652" t="str">
        <f>IF(ISBLANK('201718 APC &amp; OPROC'!O1329),"",'201718 APC &amp; OPROC'!O1329)</f>
        <v>-</v>
      </c>
      <c r="P1329" s="645" t="str">
        <f>IF(ISBLANK('201718 APC &amp; OPROC'!P1329),"",'201718 APC &amp; OPROC'!P1329)</f>
        <v>-</v>
      </c>
      <c r="Q1329" s="653" t="str">
        <f>IF(ISBLANK('201718 APC &amp; OPROC'!Q1329),"",'201718 APC &amp; OPROC'!Q1329)</f>
        <v>-</v>
      </c>
      <c r="R1329" s="647" t="str">
        <f>IF(ISBLANK('201718 APC &amp; OPROC'!R1329),"",'201718 APC &amp; OPROC'!R1329)</f>
        <v>-</v>
      </c>
      <c r="S1329" s="647" t="str">
        <f>IF(ISBLANK('201718 APC &amp; OPROC'!S1329),"",'201718 APC &amp; OPROC'!S1329)</f>
        <v/>
      </c>
      <c r="T1329" s="647" t="str">
        <f>IF(ISBLANK('201718 APC &amp; OPROC'!T1329),"",'201718 APC &amp; OPROC'!T1329)</f>
        <v/>
      </c>
    </row>
    <row r="1330" spans="2:20" s="139" customFormat="1" x14ac:dyDescent="0.35">
      <c r="B1330" s="648" t="s">
        <v>3069</v>
      </c>
      <c r="C1330" s="164" t="s">
        <v>3070</v>
      </c>
      <c r="D1330" s="649" t="str">
        <f>IF(ISNUMBER('201718 APC &amp; OPROC'!D1330),'201718 APC &amp; OPROC'!D1330*(1+VLOOKUP(LEFT($B1330,2),'Adjustment factors'!$B$9:$M$99,D$1,FALSE)),"-")</f>
        <v>-</v>
      </c>
      <c r="E1330" s="650">
        <f>IF(ISNUMBER('201718 APC &amp; OPROC'!E1330),'201718 APC &amp; OPROC'!E1330*(1+VLOOKUP(LEFT($B1330,2),'Adjustment factors'!$B$9:$M$99,E$1,FALSE)),"-")</f>
        <v>2026.1375961606204</v>
      </c>
      <c r="F1330" s="649" t="str">
        <f>IF(ISNUMBER('201718 APC &amp; OPROC'!F1330),'201718 APC &amp; OPROC'!F1330*(1+VLOOKUP(LEFT($B1330,2),'Adjustment factors'!$B$9:$M$99,F$1,FALSE)),"-")</f>
        <v>-</v>
      </c>
      <c r="G1330" s="649" t="str">
        <f>IF(ISNUMBER('201718 APC &amp; OPROC'!G1330),'201718 APC &amp; OPROC'!G1330*(1+VLOOKUP(LEFT($B1330,2),'Adjustment factors'!$B$9:$M$99,G$1,FALSE)),"-")</f>
        <v>-</v>
      </c>
      <c r="H1330" s="650">
        <f>IF(ISBLANK('201718 APC &amp; OPROC'!H1330),"",'201718 APC &amp; OPROC'!H1330)</f>
        <v>5</v>
      </c>
      <c r="I1330" s="650">
        <f>IF(ISNUMBER('201718 APC &amp; OPROC'!I1330),'201718 APC &amp; OPROC'!I1330*(1+VLOOKUP(LEFT($B1330,2),'Adjustment factors'!$B$9:$M$99,I$1,FALSE)),"-")</f>
        <v>2026.1375961606204</v>
      </c>
      <c r="J1330" s="650">
        <f>IF(ISBLANK('201718 APC &amp; OPROC'!J1330),"",'201718 APC &amp; OPROC'!J1330)</f>
        <v>5</v>
      </c>
      <c r="K1330" s="650">
        <f>IF(ISNUMBER('201718 APC &amp; OPROC'!K1330),'201718 APC &amp; OPROC'!K1330*(1+VLOOKUP(LEFT($B1330,2),'Adjustment factors'!$B$9:$M$99,K$1,FALSE)),"-")</f>
        <v>232.13455999999996</v>
      </c>
      <c r="L1330" s="650" t="str">
        <f>IF(ISBLANK('201718 APC &amp; OPROC'!L1330),"",'201718 APC &amp; OPROC'!L1330)</f>
        <v>No</v>
      </c>
      <c r="M1330" s="651" t="str">
        <f>IF(ISBLANK('201718 APC &amp; OPROC'!M1330),"",'201718 APC &amp; OPROC'!M1330)</f>
        <v>-</v>
      </c>
      <c r="N1330" s="654" t="str">
        <f t="shared" si="20"/>
        <v>-</v>
      </c>
      <c r="O1330" s="652" t="str">
        <f>IF(ISBLANK('201718 APC &amp; OPROC'!O1330),"",'201718 APC &amp; OPROC'!O1330)</f>
        <v>-</v>
      </c>
      <c r="P1330" s="645" t="str">
        <f>IF(ISBLANK('201718 APC &amp; OPROC'!P1330),"",'201718 APC &amp; OPROC'!P1330)</f>
        <v>-</v>
      </c>
      <c r="Q1330" s="653" t="str">
        <f>IF(ISBLANK('201718 APC &amp; OPROC'!Q1330),"",'201718 APC &amp; OPROC'!Q1330)</f>
        <v>-</v>
      </c>
      <c r="R1330" s="647" t="str">
        <f>IF(ISBLANK('201718 APC &amp; OPROC'!R1330),"",'201718 APC &amp; OPROC'!R1330)</f>
        <v>-</v>
      </c>
      <c r="S1330" s="647" t="str">
        <f>IF(ISBLANK('201718 APC &amp; OPROC'!S1330),"",'201718 APC &amp; OPROC'!S1330)</f>
        <v/>
      </c>
      <c r="T1330" s="647" t="str">
        <f>IF(ISBLANK('201718 APC &amp; OPROC'!T1330),"",'201718 APC &amp; OPROC'!T1330)</f>
        <v/>
      </c>
    </row>
    <row r="1331" spans="2:20" s="139" customFormat="1" x14ac:dyDescent="0.35">
      <c r="B1331" s="648" t="s">
        <v>3071</v>
      </c>
      <c r="C1331" s="164" t="s">
        <v>3072</v>
      </c>
      <c r="D1331" s="649" t="str">
        <f>IF(ISNUMBER('201718 APC &amp; OPROC'!D1331),'201718 APC &amp; OPROC'!D1331*(1+VLOOKUP(LEFT($B1331,2),'Adjustment factors'!$B$9:$M$99,D$1,FALSE)),"-")</f>
        <v>-</v>
      </c>
      <c r="E1331" s="650">
        <f>IF(ISNUMBER('201718 APC &amp; OPROC'!E1331),'201718 APC &amp; OPROC'!E1331*(1+VLOOKUP(LEFT($B1331,2),'Adjustment factors'!$B$9:$M$99,E$1,FALSE)),"-")</f>
        <v>1911.7180317597458</v>
      </c>
      <c r="F1331" s="649" t="str">
        <f>IF(ISNUMBER('201718 APC &amp; OPROC'!F1331),'201718 APC &amp; OPROC'!F1331*(1+VLOOKUP(LEFT($B1331,2),'Adjustment factors'!$B$9:$M$99,F$1,FALSE)),"-")</f>
        <v>-</v>
      </c>
      <c r="G1331" s="649" t="str">
        <f>IF(ISNUMBER('201718 APC &amp; OPROC'!G1331),'201718 APC &amp; OPROC'!G1331*(1+VLOOKUP(LEFT($B1331,2),'Adjustment factors'!$B$9:$M$99,G$1,FALSE)),"-")</f>
        <v>-</v>
      </c>
      <c r="H1331" s="650">
        <f>IF(ISBLANK('201718 APC &amp; OPROC'!H1331),"",'201718 APC &amp; OPROC'!H1331)</f>
        <v>5</v>
      </c>
      <c r="I1331" s="650">
        <f>IF(ISNUMBER('201718 APC &amp; OPROC'!I1331),'201718 APC &amp; OPROC'!I1331*(1+VLOOKUP(LEFT($B1331,2),'Adjustment factors'!$B$9:$M$99,I$1,FALSE)),"-")</f>
        <v>1911.7180317597458</v>
      </c>
      <c r="J1331" s="650">
        <f>IF(ISBLANK('201718 APC &amp; OPROC'!J1331),"",'201718 APC &amp; OPROC'!J1331)</f>
        <v>5</v>
      </c>
      <c r="K1331" s="650">
        <f>IF(ISNUMBER('201718 APC &amp; OPROC'!K1331),'201718 APC &amp; OPROC'!K1331*(1+VLOOKUP(LEFT($B1331,2),'Adjustment factors'!$B$9:$M$99,K$1,FALSE)),"-")</f>
        <v>232.13455999999996</v>
      </c>
      <c r="L1331" s="650" t="str">
        <f>IF(ISBLANK('201718 APC &amp; OPROC'!L1331),"",'201718 APC &amp; OPROC'!L1331)</f>
        <v>No</v>
      </c>
      <c r="M1331" s="651" t="str">
        <f>IF(ISBLANK('201718 APC &amp; OPROC'!M1331),"",'201718 APC &amp; OPROC'!M1331)</f>
        <v>-</v>
      </c>
      <c r="N1331" s="654" t="str">
        <f t="shared" si="20"/>
        <v>-</v>
      </c>
      <c r="O1331" s="652" t="str">
        <f>IF(ISBLANK('201718 APC &amp; OPROC'!O1331),"",'201718 APC &amp; OPROC'!O1331)</f>
        <v>-</v>
      </c>
      <c r="P1331" s="645" t="str">
        <f>IF(ISBLANK('201718 APC &amp; OPROC'!P1331),"",'201718 APC &amp; OPROC'!P1331)</f>
        <v>-</v>
      </c>
      <c r="Q1331" s="653" t="str">
        <f>IF(ISBLANK('201718 APC &amp; OPROC'!Q1331),"",'201718 APC &amp; OPROC'!Q1331)</f>
        <v>-</v>
      </c>
      <c r="R1331" s="647" t="str">
        <f>IF(ISBLANK('201718 APC &amp; OPROC'!R1331),"",'201718 APC &amp; OPROC'!R1331)</f>
        <v>-</v>
      </c>
      <c r="S1331" s="647" t="str">
        <f>IF(ISBLANK('201718 APC &amp; OPROC'!S1331),"",'201718 APC &amp; OPROC'!S1331)</f>
        <v/>
      </c>
      <c r="T1331" s="647" t="str">
        <f>IF(ISBLANK('201718 APC &amp; OPROC'!T1331),"",'201718 APC &amp; OPROC'!T1331)</f>
        <v/>
      </c>
    </row>
    <row r="1332" spans="2:20" s="139" customFormat="1" x14ac:dyDescent="0.35">
      <c r="B1332" s="648" t="s">
        <v>3073</v>
      </c>
      <c r="C1332" s="164" t="s">
        <v>3074</v>
      </c>
      <c r="D1332" s="649" t="str">
        <f>IF(ISNUMBER('201718 APC &amp; OPROC'!D1332),'201718 APC &amp; OPROC'!D1332*(1+VLOOKUP(LEFT($B1332,2),'Adjustment factors'!$B$9:$M$99,D$1,FALSE)),"-")</f>
        <v>-</v>
      </c>
      <c r="E1332" s="650">
        <f>IF(ISNUMBER('201718 APC &amp; OPROC'!E1332),'201718 APC &amp; OPROC'!E1332*(1+VLOOKUP(LEFT($B1332,2),'Adjustment factors'!$B$9:$M$99,E$1,FALSE)),"-")</f>
        <v>1321.3940844525785</v>
      </c>
      <c r="F1332" s="649" t="str">
        <f>IF(ISNUMBER('201718 APC &amp; OPROC'!F1332),'201718 APC &amp; OPROC'!F1332*(1+VLOOKUP(LEFT($B1332,2),'Adjustment factors'!$B$9:$M$99,F$1,FALSE)),"-")</f>
        <v>-</v>
      </c>
      <c r="G1332" s="649" t="str">
        <f>IF(ISNUMBER('201718 APC &amp; OPROC'!G1332),'201718 APC &amp; OPROC'!G1332*(1+VLOOKUP(LEFT($B1332,2),'Adjustment factors'!$B$9:$M$99,G$1,FALSE)),"-")</f>
        <v>-</v>
      </c>
      <c r="H1332" s="650">
        <f>IF(ISBLANK('201718 APC &amp; OPROC'!H1332),"",'201718 APC &amp; OPROC'!H1332)</f>
        <v>5</v>
      </c>
      <c r="I1332" s="650">
        <f>IF(ISNUMBER('201718 APC &amp; OPROC'!I1332),'201718 APC &amp; OPROC'!I1332*(1+VLOOKUP(LEFT($B1332,2),'Adjustment factors'!$B$9:$M$99,I$1,FALSE)),"-")</f>
        <v>1321.3940844525785</v>
      </c>
      <c r="J1332" s="650">
        <f>IF(ISBLANK('201718 APC &amp; OPROC'!J1332),"",'201718 APC &amp; OPROC'!J1332)</f>
        <v>5</v>
      </c>
      <c r="K1332" s="650">
        <f>IF(ISNUMBER('201718 APC &amp; OPROC'!K1332),'201718 APC &amp; OPROC'!K1332*(1+VLOOKUP(LEFT($B1332,2),'Adjustment factors'!$B$9:$M$99,K$1,FALSE)),"-")</f>
        <v>232.13455999999996</v>
      </c>
      <c r="L1332" s="650" t="str">
        <f>IF(ISBLANK('201718 APC &amp; OPROC'!L1332),"",'201718 APC &amp; OPROC'!L1332)</f>
        <v>No</v>
      </c>
      <c r="M1332" s="651" t="str">
        <f>IF(ISBLANK('201718 APC &amp; OPROC'!M1332),"",'201718 APC &amp; OPROC'!M1332)</f>
        <v>-</v>
      </c>
      <c r="N1332" s="654" t="str">
        <f t="shared" si="20"/>
        <v>-</v>
      </c>
      <c r="O1332" s="652" t="str">
        <f>IF(ISBLANK('201718 APC &amp; OPROC'!O1332),"",'201718 APC &amp; OPROC'!O1332)</f>
        <v>-</v>
      </c>
      <c r="P1332" s="645" t="str">
        <f>IF(ISBLANK('201718 APC &amp; OPROC'!P1332),"",'201718 APC &amp; OPROC'!P1332)</f>
        <v>-</v>
      </c>
      <c r="Q1332" s="653" t="str">
        <f>IF(ISBLANK('201718 APC &amp; OPROC'!Q1332),"",'201718 APC &amp; OPROC'!Q1332)</f>
        <v>-</v>
      </c>
      <c r="R1332" s="647" t="str">
        <f>IF(ISBLANK('201718 APC &amp; OPROC'!R1332),"",'201718 APC &amp; OPROC'!R1332)</f>
        <v>-</v>
      </c>
      <c r="S1332" s="647" t="str">
        <f>IF(ISBLANK('201718 APC &amp; OPROC'!S1332),"",'201718 APC &amp; OPROC'!S1332)</f>
        <v/>
      </c>
      <c r="T1332" s="647" t="str">
        <f>IF(ISBLANK('201718 APC &amp; OPROC'!T1332),"",'201718 APC &amp; OPROC'!T1332)</f>
        <v/>
      </c>
    </row>
    <row r="1333" spans="2:20" s="139" customFormat="1" x14ac:dyDescent="0.35">
      <c r="B1333" s="648" t="s">
        <v>3075</v>
      </c>
      <c r="C1333" s="164" t="s">
        <v>3076</v>
      </c>
      <c r="D1333" s="649" t="str">
        <f>IF(ISNUMBER('201718 APC &amp; OPROC'!D1333),'201718 APC &amp; OPROC'!D1333*(1+VLOOKUP(LEFT($B1333,2),'Adjustment factors'!$B$9:$M$99,D$1,FALSE)),"-")</f>
        <v>-</v>
      </c>
      <c r="E1333" s="650">
        <f>IF(ISNUMBER('201718 APC &amp; OPROC'!E1333),'201718 APC &amp; OPROC'!E1333*(1+VLOOKUP(LEFT($B1333,2),'Adjustment factors'!$B$9:$M$99,E$1,FALSE)),"-")</f>
        <v>5284.5637752934917</v>
      </c>
      <c r="F1333" s="649" t="str">
        <f>IF(ISNUMBER('201718 APC &amp; OPROC'!F1333),'201718 APC &amp; OPROC'!F1333*(1+VLOOKUP(LEFT($B1333,2),'Adjustment factors'!$B$9:$M$99,F$1,FALSE)),"-")</f>
        <v>-</v>
      </c>
      <c r="G1333" s="649" t="str">
        <f>IF(ISNUMBER('201718 APC &amp; OPROC'!G1333),'201718 APC &amp; OPROC'!G1333*(1+VLOOKUP(LEFT($B1333,2),'Adjustment factors'!$B$9:$M$99,G$1,FALSE)),"-")</f>
        <v>-</v>
      </c>
      <c r="H1333" s="650">
        <f>IF(ISBLANK('201718 APC &amp; OPROC'!H1333),"",'201718 APC &amp; OPROC'!H1333)</f>
        <v>9</v>
      </c>
      <c r="I1333" s="650">
        <f>IF(ISNUMBER('201718 APC &amp; OPROC'!I1333),'201718 APC &amp; OPROC'!I1333*(1+VLOOKUP(LEFT($B1333,2),'Adjustment factors'!$B$9:$M$99,I$1,FALSE)),"-")</f>
        <v>5284.5637752934917</v>
      </c>
      <c r="J1333" s="650">
        <f>IF(ISBLANK('201718 APC &amp; OPROC'!J1333),"",'201718 APC &amp; OPROC'!J1333)</f>
        <v>31</v>
      </c>
      <c r="K1333" s="650">
        <f>IF(ISNUMBER('201718 APC &amp; OPROC'!K1333),'201718 APC &amp; OPROC'!K1333*(1+VLOOKUP(LEFT($B1333,2),'Adjustment factors'!$B$9:$M$99,K$1,FALSE)),"-")</f>
        <v>232.13455999999996</v>
      </c>
      <c r="L1333" s="650" t="str">
        <f>IF(ISBLANK('201718 APC &amp; OPROC'!L1333),"",'201718 APC &amp; OPROC'!L1333)</f>
        <v>No</v>
      </c>
      <c r="M1333" s="651" t="str">
        <f>IF(ISBLANK('201718 APC &amp; OPROC'!M1333),"",'201718 APC &amp; OPROC'!M1333)</f>
        <v>-</v>
      </c>
      <c r="N1333" s="654" t="str">
        <f t="shared" si="20"/>
        <v>-</v>
      </c>
      <c r="O1333" s="652" t="str">
        <f>IF(ISBLANK('201718 APC &amp; OPROC'!O1333),"",'201718 APC &amp; OPROC'!O1333)</f>
        <v>-</v>
      </c>
      <c r="P1333" s="645" t="str">
        <f>IF(ISBLANK('201718 APC &amp; OPROC'!P1333),"",'201718 APC &amp; OPROC'!P1333)</f>
        <v>-</v>
      </c>
      <c r="Q1333" s="653" t="str">
        <f>IF(ISBLANK('201718 APC &amp; OPROC'!Q1333),"",'201718 APC &amp; OPROC'!Q1333)</f>
        <v>-</v>
      </c>
      <c r="R1333" s="647" t="str">
        <f>IF(ISBLANK('201718 APC &amp; OPROC'!R1333),"",'201718 APC &amp; OPROC'!R1333)</f>
        <v>-</v>
      </c>
      <c r="S1333" s="647" t="str">
        <f>IF(ISBLANK('201718 APC &amp; OPROC'!S1333),"",'201718 APC &amp; OPROC'!S1333)</f>
        <v/>
      </c>
      <c r="T1333" s="647" t="str">
        <f>IF(ISBLANK('201718 APC &amp; OPROC'!T1333),"",'201718 APC &amp; OPROC'!T1333)</f>
        <v/>
      </c>
    </row>
    <row r="1334" spans="2:20" s="139" customFormat="1" x14ac:dyDescent="0.35">
      <c r="B1334" s="648" t="s">
        <v>3077</v>
      </c>
      <c r="C1334" s="164" t="s">
        <v>3078</v>
      </c>
      <c r="D1334" s="649" t="str">
        <f>IF(ISNUMBER('201718 APC &amp; OPROC'!D1334),'201718 APC &amp; OPROC'!D1334*(1+VLOOKUP(LEFT($B1334,2),'Adjustment factors'!$B$9:$M$99,D$1,FALSE)),"-")</f>
        <v>-</v>
      </c>
      <c r="E1334" s="650">
        <f>IF(ISNUMBER('201718 APC &amp; OPROC'!E1334),'201718 APC &amp; OPROC'!E1334*(1+VLOOKUP(LEFT($B1334,2),'Adjustment factors'!$B$9:$M$99,E$1,FALSE)),"-")</f>
        <v>4051.2626298044188</v>
      </c>
      <c r="F1334" s="649" t="str">
        <f>IF(ISNUMBER('201718 APC &amp; OPROC'!F1334),'201718 APC &amp; OPROC'!F1334*(1+VLOOKUP(LEFT($B1334,2),'Adjustment factors'!$B$9:$M$99,F$1,FALSE)),"-")</f>
        <v>-</v>
      </c>
      <c r="G1334" s="649" t="str">
        <f>IF(ISNUMBER('201718 APC &amp; OPROC'!G1334),'201718 APC &amp; OPROC'!G1334*(1+VLOOKUP(LEFT($B1334,2),'Adjustment factors'!$B$9:$M$99,G$1,FALSE)),"-")</f>
        <v>-</v>
      </c>
      <c r="H1334" s="650">
        <f>IF(ISBLANK('201718 APC &amp; OPROC'!H1334),"",'201718 APC &amp; OPROC'!H1334)</f>
        <v>5</v>
      </c>
      <c r="I1334" s="650">
        <f>IF(ISNUMBER('201718 APC &amp; OPROC'!I1334),'201718 APC &amp; OPROC'!I1334*(1+VLOOKUP(LEFT($B1334,2),'Adjustment factors'!$B$9:$M$99,I$1,FALSE)),"-")</f>
        <v>4051.2626298044188</v>
      </c>
      <c r="J1334" s="650">
        <f>IF(ISBLANK('201718 APC &amp; OPROC'!J1334),"",'201718 APC &amp; OPROC'!J1334)</f>
        <v>9</v>
      </c>
      <c r="K1334" s="650">
        <f>IF(ISNUMBER('201718 APC &amp; OPROC'!K1334),'201718 APC &amp; OPROC'!K1334*(1+VLOOKUP(LEFT($B1334,2),'Adjustment factors'!$B$9:$M$99,K$1,FALSE)),"-")</f>
        <v>232.13455999999996</v>
      </c>
      <c r="L1334" s="650" t="str">
        <f>IF(ISBLANK('201718 APC &amp; OPROC'!L1334),"",'201718 APC &amp; OPROC'!L1334)</f>
        <v>No</v>
      </c>
      <c r="M1334" s="651" t="str">
        <f>IF(ISBLANK('201718 APC &amp; OPROC'!M1334),"",'201718 APC &amp; OPROC'!M1334)</f>
        <v>-</v>
      </c>
      <c r="N1334" s="654" t="str">
        <f t="shared" si="20"/>
        <v>-</v>
      </c>
      <c r="O1334" s="652" t="str">
        <f>IF(ISBLANK('201718 APC &amp; OPROC'!O1334),"",'201718 APC &amp; OPROC'!O1334)</f>
        <v>-</v>
      </c>
      <c r="P1334" s="645" t="str">
        <f>IF(ISBLANK('201718 APC &amp; OPROC'!P1334),"",'201718 APC &amp; OPROC'!P1334)</f>
        <v>-</v>
      </c>
      <c r="Q1334" s="653" t="str">
        <f>IF(ISBLANK('201718 APC &amp; OPROC'!Q1334),"",'201718 APC &amp; OPROC'!Q1334)</f>
        <v>-</v>
      </c>
      <c r="R1334" s="647" t="str">
        <f>IF(ISBLANK('201718 APC &amp; OPROC'!R1334),"",'201718 APC &amp; OPROC'!R1334)</f>
        <v>-</v>
      </c>
      <c r="S1334" s="647" t="str">
        <f>IF(ISBLANK('201718 APC &amp; OPROC'!S1334),"",'201718 APC &amp; OPROC'!S1334)</f>
        <v/>
      </c>
      <c r="T1334" s="647" t="str">
        <f>IF(ISBLANK('201718 APC &amp; OPROC'!T1334),"",'201718 APC &amp; OPROC'!T1334)</f>
        <v/>
      </c>
    </row>
    <row r="1335" spans="2:20" s="139" customFormat="1" x14ac:dyDescent="0.35">
      <c r="B1335" s="648" t="s">
        <v>3079</v>
      </c>
      <c r="C1335" s="164" t="s">
        <v>3080</v>
      </c>
      <c r="D1335" s="649" t="str">
        <f>IF(ISNUMBER('201718 APC &amp; OPROC'!D1335),'201718 APC &amp; OPROC'!D1335*(1+VLOOKUP(LEFT($B1335,2),'Adjustment factors'!$B$9:$M$99,D$1,FALSE)),"-")</f>
        <v>-</v>
      </c>
      <c r="E1335" s="650">
        <f>IF(ISNUMBER('201718 APC &amp; OPROC'!E1335),'201718 APC &amp; OPROC'!E1335*(1+VLOOKUP(LEFT($B1335,2),'Adjustment factors'!$B$9:$M$99,E$1,FALSE)),"-")</f>
        <v>4227.4485077314293</v>
      </c>
      <c r="F1335" s="649" t="str">
        <f>IF(ISNUMBER('201718 APC &amp; OPROC'!F1335),'201718 APC &amp; OPROC'!F1335*(1+VLOOKUP(LEFT($B1335,2),'Adjustment factors'!$B$9:$M$99,F$1,FALSE)),"-")</f>
        <v>-</v>
      </c>
      <c r="G1335" s="649" t="str">
        <f>IF(ISNUMBER('201718 APC &amp; OPROC'!G1335),'201718 APC &amp; OPROC'!G1335*(1+VLOOKUP(LEFT($B1335,2),'Adjustment factors'!$B$9:$M$99,G$1,FALSE)),"-")</f>
        <v>-</v>
      </c>
      <c r="H1335" s="650">
        <f>IF(ISBLANK('201718 APC &amp; OPROC'!H1335),"",'201718 APC &amp; OPROC'!H1335)</f>
        <v>5</v>
      </c>
      <c r="I1335" s="650">
        <f>IF(ISNUMBER('201718 APC &amp; OPROC'!I1335),'201718 APC &amp; OPROC'!I1335*(1+VLOOKUP(LEFT($B1335,2),'Adjustment factors'!$B$9:$M$99,I$1,FALSE)),"-")</f>
        <v>4227.4485077314293</v>
      </c>
      <c r="J1335" s="650">
        <f>IF(ISBLANK('201718 APC &amp; OPROC'!J1335),"",'201718 APC &amp; OPROC'!J1335)</f>
        <v>42</v>
      </c>
      <c r="K1335" s="650">
        <f>IF(ISNUMBER('201718 APC &amp; OPROC'!K1335),'201718 APC &amp; OPROC'!K1335*(1+VLOOKUP(LEFT($B1335,2),'Adjustment factors'!$B$9:$M$99,K$1,FALSE)),"-")</f>
        <v>232.13455999999996</v>
      </c>
      <c r="L1335" s="650" t="str">
        <f>IF(ISBLANK('201718 APC &amp; OPROC'!L1335),"",'201718 APC &amp; OPROC'!L1335)</f>
        <v>No</v>
      </c>
      <c r="M1335" s="651" t="str">
        <f>IF(ISBLANK('201718 APC &amp; OPROC'!M1335),"",'201718 APC &amp; OPROC'!M1335)</f>
        <v>-</v>
      </c>
      <c r="N1335" s="654" t="str">
        <f t="shared" si="20"/>
        <v>-</v>
      </c>
      <c r="O1335" s="652" t="str">
        <f>IF(ISBLANK('201718 APC &amp; OPROC'!O1335),"",'201718 APC &amp; OPROC'!O1335)</f>
        <v>-</v>
      </c>
      <c r="P1335" s="645" t="str">
        <f>IF(ISBLANK('201718 APC &amp; OPROC'!P1335),"",'201718 APC &amp; OPROC'!P1335)</f>
        <v>-</v>
      </c>
      <c r="Q1335" s="653" t="str">
        <f>IF(ISBLANK('201718 APC &amp; OPROC'!Q1335),"",'201718 APC &amp; OPROC'!Q1335)</f>
        <v>-</v>
      </c>
      <c r="R1335" s="647" t="str">
        <f>IF(ISBLANK('201718 APC &amp; OPROC'!R1335),"",'201718 APC &amp; OPROC'!R1335)</f>
        <v>-</v>
      </c>
      <c r="S1335" s="647" t="str">
        <f>IF(ISBLANK('201718 APC &amp; OPROC'!S1335),"",'201718 APC &amp; OPROC'!S1335)</f>
        <v/>
      </c>
      <c r="T1335" s="647" t="str">
        <f>IF(ISBLANK('201718 APC &amp; OPROC'!T1335),"",'201718 APC &amp; OPROC'!T1335)</f>
        <v/>
      </c>
    </row>
    <row r="1336" spans="2:20" s="139" customFormat="1" x14ac:dyDescent="0.35">
      <c r="B1336" s="648" t="s">
        <v>3081</v>
      </c>
      <c r="C1336" s="164" t="s">
        <v>3082</v>
      </c>
      <c r="D1336" s="649" t="str">
        <f>IF(ISNUMBER('201718 APC &amp; OPROC'!D1336),'201718 APC &amp; OPROC'!D1336*(1+VLOOKUP(LEFT($B1336,2),'Adjustment factors'!$B$9:$M$99,D$1,FALSE)),"-")</f>
        <v>-</v>
      </c>
      <c r="E1336" s="650">
        <f>IF(ISNUMBER('201718 APC &amp; OPROC'!E1336),'201718 APC &amp; OPROC'!E1336*(1+VLOOKUP(LEFT($B1336,2),'Adjustment factors'!$B$9:$M$99,E$1,FALSE)),"-")</f>
        <v>3610.7979349868929</v>
      </c>
      <c r="F1336" s="649" t="str">
        <f>IF(ISNUMBER('201718 APC &amp; OPROC'!F1336),'201718 APC &amp; OPROC'!F1336*(1+VLOOKUP(LEFT($B1336,2),'Adjustment factors'!$B$9:$M$99,F$1,FALSE)),"-")</f>
        <v>-</v>
      </c>
      <c r="G1336" s="649" t="str">
        <f>IF(ISNUMBER('201718 APC &amp; OPROC'!G1336),'201718 APC &amp; OPROC'!G1336*(1+VLOOKUP(LEFT($B1336,2),'Adjustment factors'!$B$9:$M$99,G$1,FALSE)),"-")</f>
        <v>-</v>
      </c>
      <c r="H1336" s="650">
        <f>IF(ISBLANK('201718 APC &amp; OPROC'!H1336),"",'201718 APC &amp; OPROC'!H1336)</f>
        <v>5</v>
      </c>
      <c r="I1336" s="650">
        <f>IF(ISNUMBER('201718 APC &amp; OPROC'!I1336),'201718 APC &amp; OPROC'!I1336*(1+VLOOKUP(LEFT($B1336,2),'Adjustment factors'!$B$9:$M$99,I$1,FALSE)),"-")</f>
        <v>3610.7979349868929</v>
      </c>
      <c r="J1336" s="650">
        <f>IF(ISBLANK('201718 APC &amp; OPROC'!J1336),"",'201718 APC &amp; OPROC'!J1336)</f>
        <v>15</v>
      </c>
      <c r="K1336" s="650">
        <f>IF(ISNUMBER('201718 APC &amp; OPROC'!K1336),'201718 APC &amp; OPROC'!K1336*(1+VLOOKUP(LEFT($B1336,2),'Adjustment factors'!$B$9:$M$99,K$1,FALSE)),"-")</f>
        <v>232.13455999999996</v>
      </c>
      <c r="L1336" s="650" t="str">
        <f>IF(ISBLANK('201718 APC &amp; OPROC'!L1336),"",'201718 APC &amp; OPROC'!L1336)</f>
        <v>No</v>
      </c>
      <c r="M1336" s="651" t="str">
        <f>IF(ISBLANK('201718 APC &amp; OPROC'!M1336),"",'201718 APC &amp; OPROC'!M1336)</f>
        <v>-</v>
      </c>
      <c r="N1336" s="654" t="str">
        <f t="shared" si="20"/>
        <v>-</v>
      </c>
      <c r="O1336" s="652" t="str">
        <f>IF(ISBLANK('201718 APC &amp; OPROC'!O1336),"",'201718 APC &amp; OPROC'!O1336)</f>
        <v>-</v>
      </c>
      <c r="P1336" s="645" t="str">
        <f>IF(ISBLANK('201718 APC &amp; OPROC'!P1336),"",'201718 APC &amp; OPROC'!P1336)</f>
        <v>-</v>
      </c>
      <c r="Q1336" s="653" t="str">
        <f>IF(ISBLANK('201718 APC &amp; OPROC'!Q1336),"",'201718 APC &amp; OPROC'!Q1336)</f>
        <v>-</v>
      </c>
      <c r="R1336" s="647" t="str">
        <f>IF(ISBLANK('201718 APC &amp; OPROC'!R1336),"",'201718 APC &amp; OPROC'!R1336)</f>
        <v>-</v>
      </c>
      <c r="S1336" s="647" t="str">
        <f>IF(ISBLANK('201718 APC &amp; OPROC'!S1336),"",'201718 APC &amp; OPROC'!S1336)</f>
        <v/>
      </c>
      <c r="T1336" s="647" t="str">
        <f>IF(ISBLANK('201718 APC &amp; OPROC'!T1336),"",'201718 APC &amp; OPROC'!T1336)</f>
        <v/>
      </c>
    </row>
    <row r="1337" spans="2:20" s="139" customFormat="1" x14ac:dyDescent="0.35">
      <c r="B1337" s="648" t="s">
        <v>3083</v>
      </c>
      <c r="C1337" s="164" t="s">
        <v>3084</v>
      </c>
      <c r="D1337" s="649" t="str">
        <f>IF(ISNUMBER('201718 APC &amp; OPROC'!D1337),'201718 APC &amp; OPROC'!D1337*(1+VLOOKUP(LEFT($B1337,2),'Adjustment factors'!$B$9:$M$99,D$1,FALSE)),"-")</f>
        <v>-</v>
      </c>
      <c r="E1337" s="650">
        <f>IF(ISNUMBER('201718 APC &amp; OPROC'!E1337),'201718 APC &amp; OPROC'!E1337*(1+VLOOKUP(LEFT($B1337,2),'Adjustment factors'!$B$9:$M$99,E$1,FALSE)),"-")</f>
        <v>3171.3458026861886</v>
      </c>
      <c r="F1337" s="649" t="str">
        <f>IF(ISNUMBER('201718 APC &amp; OPROC'!F1337),'201718 APC &amp; OPROC'!F1337*(1+VLOOKUP(LEFT($B1337,2),'Adjustment factors'!$B$9:$M$99,F$1,FALSE)),"-")</f>
        <v>-</v>
      </c>
      <c r="G1337" s="649" t="str">
        <f>IF(ISNUMBER('201718 APC &amp; OPROC'!G1337),'201718 APC &amp; OPROC'!G1337*(1+VLOOKUP(LEFT($B1337,2),'Adjustment factors'!$B$9:$M$99,G$1,FALSE)),"-")</f>
        <v>-</v>
      </c>
      <c r="H1337" s="650">
        <f>IF(ISBLANK('201718 APC &amp; OPROC'!H1337),"",'201718 APC &amp; OPROC'!H1337)</f>
        <v>5</v>
      </c>
      <c r="I1337" s="650">
        <f>IF(ISNUMBER('201718 APC &amp; OPROC'!I1337),'201718 APC &amp; OPROC'!I1337*(1+VLOOKUP(LEFT($B1337,2),'Adjustment factors'!$B$9:$M$99,I$1,FALSE)),"-")</f>
        <v>3171.3458026861886</v>
      </c>
      <c r="J1337" s="650">
        <f>IF(ISBLANK('201718 APC &amp; OPROC'!J1337),"",'201718 APC &amp; OPROC'!J1337)</f>
        <v>9</v>
      </c>
      <c r="K1337" s="650">
        <f>IF(ISNUMBER('201718 APC &amp; OPROC'!K1337),'201718 APC &amp; OPROC'!K1337*(1+VLOOKUP(LEFT($B1337,2),'Adjustment factors'!$B$9:$M$99,K$1,FALSE)),"-")</f>
        <v>232.13455999999996</v>
      </c>
      <c r="L1337" s="650" t="str">
        <f>IF(ISBLANK('201718 APC &amp; OPROC'!L1337),"",'201718 APC &amp; OPROC'!L1337)</f>
        <v>No</v>
      </c>
      <c r="M1337" s="651" t="str">
        <f>IF(ISBLANK('201718 APC &amp; OPROC'!M1337),"",'201718 APC &amp; OPROC'!M1337)</f>
        <v>-</v>
      </c>
      <c r="N1337" s="654" t="str">
        <f t="shared" si="20"/>
        <v>-</v>
      </c>
      <c r="O1337" s="652" t="str">
        <f>IF(ISBLANK('201718 APC &amp; OPROC'!O1337),"",'201718 APC &amp; OPROC'!O1337)</f>
        <v>-</v>
      </c>
      <c r="P1337" s="645" t="str">
        <f>IF(ISBLANK('201718 APC &amp; OPROC'!P1337),"",'201718 APC &amp; OPROC'!P1337)</f>
        <v>-</v>
      </c>
      <c r="Q1337" s="653" t="str">
        <f>IF(ISBLANK('201718 APC &amp; OPROC'!Q1337),"",'201718 APC &amp; OPROC'!Q1337)</f>
        <v>-</v>
      </c>
      <c r="R1337" s="647" t="str">
        <f>IF(ISBLANK('201718 APC &amp; OPROC'!R1337),"",'201718 APC &amp; OPROC'!R1337)</f>
        <v>-</v>
      </c>
      <c r="S1337" s="647" t="str">
        <f>IF(ISBLANK('201718 APC &amp; OPROC'!S1337),"",'201718 APC &amp; OPROC'!S1337)</f>
        <v/>
      </c>
      <c r="T1337" s="647" t="str">
        <f>IF(ISBLANK('201718 APC &amp; OPROC'!T1337),"",'201718 APC &amp; OPROC'!T1337)</f>
        <v/>
      </c>
    </row>
    <row r="1338" spans="2:20" s="139" customFormat="1" x14ac:dyDescent="0.35">
      <c r="B1338" s="648" t="s">
        <v>3085</v>
      </c>
      <c r="C1338" s="164" t="s">
        <v>3086</v>
      </c>
      <c r="D1338" s="649" t="str">
        <f>IF(ISNUMBER('201718 APC &amp; OPROC'!D1338),'201718 APC &amp; OPROC'!D1338*(1+VLOOKUP(LEFT($B1338,2),'Adjustment factors'!$B$9:$M$99,D$1,FALSE)),"-")</f>
        <v>-</v>
      </c>
      <c r="E1338" s="650">
        <f>IF(ISNUMBER('201718 APC &amp; OPROC'!E1338),'201718 APC &amp; OPROC'!E1338*(1+VLOOKUP(LEFT($B1338,2),'Adjustment factors'!$B$9:$M$99,E$1,FALSE)),"-")</f>
        <v>2729.8685453518406</v>
      </c>
      <c r="F1338" s="649" t="str">
        <f>IF(ISNUMBER('201718 APC &amp; OPROC'!F1338),'201718 APC &amp; OPROC'!F1338*(1+VLOOKUP(LEFT($B1338,2),'Adjustment factors'!$B$9:$M$99,F$1,FALSE)),"-")</f>
        <v>-</v>
      </c>
      <c r="G1338" s="649" t="str">
        <f>IF(ISNUMBER('201718 APC &amp; OPROC'!G1338),'201718 APC &amp; OPROC'!G1338*(1+VLOOKUP(LEFT($B1338,2),'Adjustment factors'!$B$9:$M$99,G$1,FALSE)),"-")</f>
        <v>-</v>
      </c>
      <c r="H1338" s="650">
        <f>IF(ISBLANK('201718 APC &amp; OPROC'!H1338),"",'201718 APC &amp; OPROC'!H1338)</f>
        <v>5</v>
      </c>
      <c r="I1338" s="650">
        <f>IF(ISNUMBER('201718 APC &amp; OPROC'!I1338),'201718 APC &amp; OPROC'!I1338*(1+VLOOKUP(LEFT($B1338,2),'Adjustment factors'!$B$9:$M$99,I$1,FALSE)),"-")</f>
        <v>2729.8685453518406</v>
      </c>
      <c r="J1338" s="650">
        <f>IF(ISBLANK('201718 APC &amp; OPROC'!J1338),"",'201718 APC &amp; OPROC'!J1338)</f>
        <v>6</v>
      </c>
      <c r="K1338" s="650">
        <f>IF(ISNUMBER('201718 APC &amp; OPROC'!K1338),'201718 APC &amp; OPROC'!K1338*(1+VLOOKUP(LEFT($B1338,2),'Adjustment factors'!$B$9:$M$99,K$1,FALSE)),"-")</f>
        <v>232.13455999999996</v>
      </c>
      <c r="L1338" s="650" t="str">
        <f>IF(ISBLANK('201718 APC &amp; OPROC'!L1338),"",'201718 APC &amp; OPROC'!L1338)</f>
        <v>No</v>
      </c>
      <c r="M1338" s="651" t="str">
        <f>IF(ISBLANK('201718 APC &amp; OPROC'!M1338),"",'201718 APC &amp; OPROC'!M1338)</f>
        <v>-</v>
      </c>
      <c r="N1338" s="654" t="str">
        <f t="shared" si="20"/>
        <v>-</v>
      </c>
      <c r="O1338" s="652" t="str">
        <f>IF(ISBLANK('201718 APC &amp; OPROC'!O1338),"",'201718 APC &amp; OPROC'!O1338)</f>
        <v>-</v>
      </c>
      <c r="P1338" s="645" t="str">
        <f>IF(ISBLANK('201718 APC &amp; OPROC'!P1338),"",'201718 APC &amp; OPROC'!P1338)</f>
        <v>-</v>
      </c>
      <c r="Q1338" s="653" t="str">
        <f>IF(ISBLANK('201718 APC &amp; OPROC'!Q1338),"",'201718 APC &amp; OPROC'!Q1338)</f>
        <v>-</v>
      </c>
      <c r="R1338" s="647" t="str">
        <f>IF(ISBLANK('201718 APC &amp; OPROC'!R1338),"",'201718 APC &amp; OPROC'!R1338)</f>
        <v>-</v>
      </c>
      <c r="S1338" s="647" t="str">
        <f>IF(ISBLANK('201718 APC &amp; OPROC'!S1338),"",'201718 APC &amp; OPROC'!S1338)</f>
        <v/>
      </c>
      <c r="T1338" s="647" t="str">
        <f>IF(ISBLANK('201718 APC &amp; OPROC'!T1338),"",'201718 APC &amp; OPROC'!T1338)</f>
        <v/>
      </c>
    </row>
    <row r="1339" spans="2:20" s="139" customFormat="1" x14ac:dyDescent="0.35">
      <c r="B1339" s="648" t="s">
        <v>3087</v>
      </c>
      <c r="C1339" s="164" t="s">
        <v>3088</v>
      </c>
      <c r="D1339" s="649" t="str">
        <f>IF(ISNUMBER('201718 APC &amp; OPROC'!D1339),'201718 APC &amp; OPROC'!D1339*(1+VLOOKUP(LEFT($B1339,2),'Adjustment factors'!$B$9:$M$99,D$1,FALSE)),"-")</f>
        <v>-</v>
      </c>
      <c r="E1339" s="650">
        <f>IF(ISNUMBER('201718 APC &amp; OPROC'!E1339),'201718 APC &amp; OPROC'!E1339*(1+VLOOKUP(LEFT($B1339,2),'Adjustment factors'!$B$9:$M$99,E$1,FALSE)),"-")</f>
        <v>2729.8685453518406</v>
      </c>
      <c r="F1339" s="649" t="str">
        <f>IF(ISNUMBER('201718 APC &amp; OPROC'!F1339),'201718 APC &amp; OPROC'!F1339*(1+VLOOKUP(LEFT($B1339,2),'Adjustment factors'!$B$9:$M$99,F$1,FALSE)),"-")</f>
        <v>-</v>
      </c>
      <c r="G1339" s="649" t="str">
        <f>IF(ISNUMBER('201718 APC &amp; OPROC'!G1339),'201718 APC &amp; OPROC'!G1339*(1+VLOOKUP(LEFT($B1339,2),'Adjustment factors'!$B$9:$M$99,G$1,FALSE)),"-")</f>
        <v>-</v>
      </c>
      <c r="H1339" s="650">
        <f>IF(ISBLANK('201718 APC &amp; OPROC'!H1339),"",'201718 APC &amp; OPROC'!H1339)</f>
        <v>5</v>
      </c>
      <c r="I1339" s="650">
        <f>IF(ISNUMBER('201718 APC &amp; OPROC'!I1339),'201718 APC &amp; OPROC'!I1339*(1+VLOOKUP(LEFT($B1339,2),'Adjustment factors'!$B$9:$M$99,I$1,FALSE)),"-")</f>
        <v>2729.8685453518406</v>
      </c>
      <c r="J1339" s="650">
        <f>IF(ISBLANK('201718 APC &amp; OPROC'!J1339),"",'201718 APC &amp; OPROC'!J1339)</f>
        <v>5</v>
      </c>
      <c r="K1339" s="650">
        <f>IF(ISNUMBER('201718 APC &amp; OPROC'!K1339),'201718 APC &amp; OPROC'!K1339*(1+VLOOKUP(LEFT($B1339,2),'Adjustment factors'!$B$9:$M$99,K$1,FALSE)),"-")</f>
        <v>395.2290999999999</v>
      </c>
      <c r="L1339" s="650" t="str">
        <f>IF(ISBLANK('201718 APC &amp; OPROC'!L1339),"",'201718 APC &amp; OPROC'!L1339)</f>
        <v>No</v>
      </c>
      <c r="M1339" s="651" t="str">
        <f>IF(ISBLANK('201718 APC &amp; OPROC'!M1339),"",'201718 APC &amp; OPROC'!M1339)</f>
        <v>-</v>
      </c>
      <c r="N1339" s="654" t="str">
        <f t="shared" si="20"/>
        <v>-</v>
      </c>
      <c r="O1339" s="652" t="str">
        <f>IF(ISBLANK('201718 APC &amp; OPROC'!O1339),"",'201718 APC &amp; OPROC'!O1339)</f>
        <v>-</v>
      </c>
      <c r="P1339" s="645" t="str">
        <f>IF(ISBLANK('201718 APC &amp; OPROC'!P1339),"",'201718 APC &amp; OPROC'!P1339)</f>
        <v>-</v>
      </c>
      <c r="Q1339" s="653" t="str">
        <f>IF(ISBLANK('201718 APC &amp; OPROC'!Q1339),"",'201718 APC &amp; OPROC'!Q1339)</f>
        <v>-</v>
      </c>
      <c r="R1339" s="647" t="str">
        <f>IF(ISBLANK('201718 APC &amp; OPROC'!R1339),"",'201718 APC &amp; OPROC'!R1339)</f>
        <v>-</v>
      </c>
      <c r="S1339" s="647" t="str">
        <f>IF(ISBLANK('201718 APC &amp; OPROC'!S1339),"",'201718 APC &amp; OPROC'!S1339)</f>
        <v/>
      </c>
      <c r="T1339" s="647" t="str">
        <f>IF(ISBLANK('201718 APC &amp; OPROC'!T1339),"",'201718 APC &amp; OPROC'!T1339)</f>
        <v/>
      </c>
    </row>
    <row r="1340" spans="2:20" s="139" customFormat="1" x14ac:dyDescent="0.35">
      <c r="B1340" s="648" t="s">
        <v>3089</v>
      </c>
      <c r="C1340" s="164" t="s">
        <v>3090</v>
      </c>
      <c r="D1340" s="649" t="str">
        <f>IF(ISNUMBER('201718 APC &amp; OPROC'!D1340),'201718 APC &amp; OPROC'!D1340*(1+VLOOKUP(LEFT($B1340,2),'Adjustment factors'!$B$9:$M$99,D$1,FALSE)),"-")</f>
        <v>-</v>
      </c>
      <c r="E1340" s="650">
        <f>IF(ISNUMBER('201718 APC &amp; OPROC'!E1340),'201718 APC &amp; OPROC'!E1340*(1+VLOOKUP(LEFT($B1340,2),'Adjustment factors'!$B$9:$M$99,E$1,FALSE)),"-")</f>
        <v>2729.8685453518406</v>
      </c>
      <c r="F1340" s="649" t="str">
        <f>IF(ISNUMBER('201718 APC &amp; OPROC'!F1340),'201718 APC &amp; OPROC'!F1340*(1+VLOOKUP(LEFT($B1340,2),'Adjustment factors'!$B$9:$M$99,F$1,FALSE)),"-")</f>
        <v>-</v>
      </c>
      <c r="G1340" s="649" t="str">
        <f>IF(ISNUMBER('201718 APC &amp; OPROC'!G1340),'201718 APC &amp; OPROC'!G1340*(1+VLOOKUP(LEFT($B1340,2),'Adjustment factors'!$B$9:$M$99,G$1,FALSE)),"-")</f>
        <v>-</v>
      </c>
      <c r="H1340" s="650">
        <f>IF(ISBLANK('201718 APC &amp; OPROC'!H1340),"",'201718 APC &amp; OPROC'!H1340)</f>
        <v>5</v>
      </c>
      <c r="I1340" s="650">
        <f>IF(ISNUMBER('201718 APC &amp; OPROC'!I1340),'201718 APC &amp; OPROC'!I1340*(1+VLOOKUP(LEFT($B1340,2),'Adjustment factors'!$B$9:$M$99,I$1,FALSE)),"-")</f>
        <v>2729.8685453518406</v>
      </c>
      <c r="J1340" s="650">
        <f>IF(ISBLANK('201718 APC &amp; OPROC'!J1340),"",'201718 APC &amp; OPROC'!J1340)</f>
        <v>5</v>
      </c>
      <c r="K1340" s="650">
        <f>IF(ISNUMBER('201718 APC &amp; OPROC'!K1340),'201718 APC &amp; OPROC'!K1340*(1+VLOOKUP(LEFT($B1340,2),'Adjustment factors'!$B$9:$M$99,K$1,FALSE)),"-")</f>
        <v>395.2290999999999</v>
      </c>
      <c r="L1340" s="650" t="str">
        <f>IF(ISBLANK('201718 APC &amp; OPROC'!L1340),"",'201718 APC &amp; OPROC'!L1340)</f>
        <v>No</v>
      </c>
      <c r="M1340" s="651" t="str">
        <f>IF(ISBLANK('201718 APC &amp; OPROC'!M1340),"",'201718 APC &amp; OPROC'!M1340)</f>
        <v>-</v>
      </c>
      <c r="N1340" s="654" t="str">
        <f t="shared" si="20"/>
        <v>-</v>
      </c>
      <c r="O1340" s="652" t="str">
        <f>IF(ISBLANK('201718 APC &amp; OPROC'!O1340),"",'201718 APC &amp; OPROC'!O1340)</f>
        <v>-</v>
      </c>
      <c r="P1340" s="645" t="str">
        <f>IF(ISBLANK('201718 APC &amp; OPROC'!P1340),"",'201718 APC &amp; OPROC'!P1340)</f>
        <v>-</v>
      </c>
      <c r="Q1340" s="653" t="str">
        <f>IF(ISBLANK('201718 APC &amp; OPROC'!Q1340),"",'201718 APC &amp; OPROC'!Q1340)</f>
        <v>-</v>
      </c>
      <c r="R1340" s="647" t="str">
        <f>IF(ISBLANK('201718 APC &amp; OPROC'!R1340),"",'201718 APC &amp; OPROC'!R1340)</f>
        <v>-</v>
      </c>
      <c r="S1340" s="647" t="str">
        <f>IF(ISBLANK('201718 APC &amp; OPROC'!S1340),"",'201718 APC &amp; OPROC'!S1340)</f>
        <v/>
      </c>
      <c r="T1340" s="647" t="str">
        <f>IF(ISBLANK('201718 APC &amp; OPROC'!T1340),"",'201718 APC &amp; OPROC'!T1340)</f>
        <v/>
      </c>
    </row>
    <row r="1341" spans="2:20" s="139" customFormat="1" x14ac:dyDescent="0.35">
      <c r="B1341" s="648" t="s">
        <v>3091</v>
      </c>
      <c r="C1341" s="164" t="s">
        <v>3092</v>
      </c>
      <c r="D1341" s="649" t="str">
        <f>IF(ISNUMBER('201718 APC &amp; OPROC'!D1341),'201718 APC &amp; OPROC'!D1341*(1+VLOOKUP(LEFT($B1341,2),'Adjustment factors'!$B$9:$M$99,D$1,FALSE)),"-")</f>
        <v>-</v>
      </c>
      <c r="E1341" s="650">
        <f>IF(ISNUMBER('201718 APC &amp; OPROC'!E1341),'201718 APC &amp; OPROC'!E1341*(1+VLOOKUP(LEFT($B1341,2),'Adjustment factors'!$B$9:$M$99,E$1,FALSE)),"-")</f>
        <v>2553.68266742483</v>
      </c>
      <c r="F1341" s="649" t="str">
        <f>IF(ISNUMBER('201718 APC &amp; OPROC'!F1341),'201718 APC &amp; OPROC'!F1341*(1+VLOOKUP(LEFT($B1341,2),'Adjustment factors'!$B$9:$M$99,F$1,FALSE)),"-")</f>
        <v>-</v>
      </c>
      <c r="G1341" s="649" t="str">
        <f>IF(ISNUMBER('201718 APC &amp; OPROC'!G1341),'201718 APC &amp; OPROC'!G1341*(1+VLOOKUP(LEFT($B1341,2),'Adjustment factors'!$B$9:$M$99,G$1,FALSE)),"-")</f>
        <v>-</v>
      </c>
      <c r="H1341" s="650">
        <f>IF(ISBLANK('201718 APC &amp; OPROC'!H1341),"",'201718 APC &amp; OPROC'!H1341)</f>
        <v>5</v>
      </c>
      <c r="I1341" s="650">
        <f>IF(ISNUMBER('201718 APC &amp; OPROC'!I1341),'201718 APC &amp; OPROC'!I1341*(1+VLOOKUP(LEFT($B1341,2),'Adjustment factors'!$B$9:$M$99,I$1,FALSE)),"-")</f>
        <v>2553.68266742483</v>
      </c>
      <c r="J1341" s="650">
        <f>IF(ISBLANK('201718 APC &amp; OPROC'!J1341),"",'201718 APC &amp; OPROC'!J1341)</f>
        <v>9</v>
      </c>
      <c r="K1341" s="650">
        <f>IF(ISNUMBER('201718 APC &amp; OPROC'!K1341),'201718 APC &amp; OPROC'!K1341*(1+VLOOKUP(LEFT($B1341,2),'Adjustment factors'!$B$9:$M$99,K$1,FALSE)),"-")</f>
        <v>232.13455999999996</v>
      </c>
      <c r="L1341" s="650" t="str">
        <f>IF(ISBLANK('201718 APC &amp; OPROC'!L1341),"",'201718 APC &amp; OPROC'!L1341)</f>
        <v>No</v>
      </c>
      <c r="M1341" s="651" t="str">
        <f>IF(ISBLANK('201718 APC &amp; OPROC'!M1341),"",'201718 APC &amp; OPROC'!M1341)</f>
        <v>-</v>
      </c>
      <c r="N1341" s="654" t="str">
        <f t="shared" si="20"/>
        <v>-</v>
      </c>
      <c r="O1341" s="652" t="str">
        <f>IF(ISBLANK('201718 APC &amp; OPROC'!O1341),"",'201718 APC &amp; OPROC'!O1341)</f>
        <v>-</v>
      </c>
      <c r="P1341" s="645" t="str">
        <f>IF(ISBLANK('201718 APC &amp; OPROC'!P1341),"",'201718 APC &amp; OPROC'!P1341)</f>
        <v>-</v>
      </c>
      <c r="Q1341" s="653" t="str">
        <f>IF(ISBLANK('201718 APC &amp; OPROC'!Q1341),"",'201718 APC &amp; OPROC'!Q1341)</f>
        <v>-</v>
      </c>
      <c r="R1341" s="647" t="str">
        <f>IF(ISBLANK('201718 APC &amp; OPROC'!R1341),"",'201718 APC &amp; OPROC'!R1341)</f>
        <v>-</v>
      </c>
      <c r="S1341" s="647" t="str">
        <f>IF(ISBLANK('201718 APC &amp; OPROC'!S1341),"",'201718 APC &amp; OPROC'!S1341)</f>
        <v/>
      </c>
      <c r="T1341" s="647" t="str">
        <f>IF(ISBLANK('201718 APC &amp; OPROC'!T1341),"",'201718 APC &amp; OPROC'!T1341)</f>
        <v/>
      </c>
    </row>
    <row r="1342" spans="2:20" s="139" customFormat="1" x14ac:dyDescent="0.35">
      <c r="B1342" s="648" t="s">
        <v>3093</v>
      </c>
      <c r="C1342" s="164" t="s">
        <v>3094</v>
      </c>
      <c r="D1342" s="649" t="str">
        <f>IF(ISNUMBER('201718 APC &amp; OPROC'!D1342),'201718 APC &amp; OPROC'!D1342*(1+VLOOKUP(LEFT($B1342,2),'Adjustment factors'!$B$9:$M$99,D$1,FALSE)),"-")</f>
        <v>-</v>
      </c>
      <c r="E1342" s="650">
        <f>IF(ISNUMBER('201718 APC &amp; OPROC'!E1342),'201718 APC &amp; OPROC'!E1342*(1+VLOOKUP(LEFT($B1342,2),'Adjustment factors'!$B$9:$M$99,E$1,FALSE)),"-")</f>
        <v>1913.7431567933895</v>
      </c>
      <c r="F1342" s="649" t="str">
        <f>IF(ISNUMBER('201718 APC &amp; OPROC'!F1342),'201718 APC &amp; OPROC'!F1342*(1+VLOOKUP(LEFT($B1342,2),'Adjustment factors'!$B$9:$M$99,F$1,FALSE)),"-")</f>
        <v>-</v>
      </c>
      <c r="G1342" s="649" t="str">
        <f>IF(ISNUMBER('201718 APC &amp; OPROC'!G1342),'201718 APC &amp; OPROC'!G1342*(1+VLOOKUP(LEFT($B1342,2),'Adjustment factors'!$B$9:$M$99,G$1,FALSE)),"-")</f>
        <v>-</v>
      </c>
      <c r="H1342" s="650">
        <f>IF(ISBLANK('201718 APC &amp; OPROC'!H1342),"",'201718 APC &amp; OPROC'!H1342)</f>
        <v>5</v>
      </c>
      <c r="I1342" s="650">
        <f>IF(ISNUMBER('201718 APC &amp; OPROC'!I1342),'201718 APC &amp; OPROC'!I1342*(1+VLOOKUP(LEFT($B1342,2),'Adjustment factors'!$B$9:$M$99,I$1,FALSE)),"-")</f>
        <v>1913.7431567933895</v>
      </c>
      <c r="J1342" s="650">
        <f>IF(ISBLANK('201718 APC &amp; OPROC'!J1342),"",'201718 APC &amp; OPROC'!J1342)</f>
        <v>5</v>
      </c>
      <c r="K1342" s="650">
        <f>IF(ISNUMBER('201718 APC &amp; OPROC'!K1342),'201718 APC &amp; OPROC'!K1342*(1+VLOOKUP(LEFT($B1342,2),'Adjustment factors'!$B$9:$M$99,K$1,FALSE)),"-")</f>
        <v>232.13455999999996</v>
      </c>
      <c r="L1342" s="650" t="str">
        <f>IF(ISBLANK('201718 APC &amp; OPROC'!L1342),"",'201718 APC &amp; OPROC'!L1342)</f>
        <v>No</v>
      </c>
      <c r="M1342" s="651" t="str">
        <f>IF(ISBLANK('201718 APC &amp; OPROC'!M1342),"",'201718 APC &amp; OPROC'!M1342)</f>
        <v>-</v>
      </c>
      <c r="N1342" s="654" t="str">
        <f t="shared" si="20"/>
        <v>-</v>
      </c>
      <c r="O1342" s="652" t="str">
        <f>IF(ISBLANK('201718 APC &amp; OPROC'!O1342),"",'201718 APC &amp; OPROC'!O1342)</f>
        <v>-</v>
      </c>
      <c r="P1342" s="645" t="str">
        <f>IF(ISBLANK('201718 APC &amp; OPROC'!P1342),"",'201718 APC &amp; OPROC'!P1342)</f>
        <v>-</v>
      </c>
      <c r="Q1342" s="653" t="str">
        <f>IF(ISBLANK('201718 APC &amp; OPROC'!Q1342),"",'201718 APC &amp; OPROC'!Q1342)</f>
        <v>-</v>
      </c>
      <c r="R1342" s="647" t="str">
        <f>IF(ISBLANK('201718 APC &amp; OPROC'!R1342),"",'201718 APC &amp; OPROC'!R1342)</f>
        <v>-</v>
      </c>
      <c r="S1342" s="647" t="str">
        <f>IF(ISBLANK('201718 APC &amp; OPROC'!S1342),"",'201718 APC &amp; OPROC'!S1342)</f>
        <v/>
      </c>
      <c r="T1342" s="647" t="str">
        <f>IF(ISBLANK('201718 APC &amp; OPROC'!T1342),"",'201718 APC &amp; OPROC'!T1342)</f>
        <v/>
      </c>
    </row>
    <row r="1343" spans="2:20" s="139" customFormat="1" x14ac:dyDescent="0.35">
      <c r="B1343" s="648" t="s">
        <v>3095</v>
      </c>
      <c r="C1343" s="164" t="s">
        <v>3096</v>
      </c>
      <c r="D1343" s="649" t="str">
        <f>IF(ISNUMBER('201718 APC &amp; OPROC'!D1343),'201718 APC &amp; OPROC'!D1343*(1+VLOOKUP(LEFT($B1343,2),'Adjustment factors'!$B$9:$M$99,D$1,FALSE)),"-")</f>
        <v>-</v>
      </c>
      <c r="E1343" s="650">
        <f>IF(ISNUMBER('201718 APC &amp; OPROC'!E1343),'201718 APC &amp; OPROC'!E1343*(1+VLOOKUP(LEFT($B1343,2),'Adjustment factors'!$B$9:$M$99,E$1,FALSE)),"-")</f>
        <v>1913.7431567933895</v>
      </c>
      <c r="F1343" s="649" t="str">
        <f>IF(ISNUMBER('201718 APC &amp; OPROC'!F1343),'201718 APC &amp; OPROC'!F1343*(1+VLOOKUP(LEFT($B1343,2),'Adjustment factors'!$B$9:$M$99,F$1,FALSE)),"-")</f>
        <v>-</v>
      </c>
      <c r="G1343" s="649" t="str">
        <f>IF(ISNUMBER('201718 APC &amp; OPROC'!G1343),'201718 APC &amp; OPROC'!G1343*(1+VLOOKUP(LEFT($B1343,2),'Adjustment factors'!$B$9:$M$99,G$1,FALSE)),"-")</f>
        <v>-</v>
      </c>
      <c r="H1343" s="650">
        <f>IF(ISBLANK('201718 APC &amp; OPROC'!H1343),"",'201718 APC &amp; OPROC'!H1343)</f>
        <v>5</v>
      </c>
      <c r="I1343" s="650">
        <f>IF(ISNUMBER('201718 APC &amp; OPROC'!I1343),'201718 APC &amp; OPROC'!I1343*(1+VLOOKUP(LEFT($B1343,2),'Adjustment factors'!$B$9:$M$99,I$1,FALSE)),"-")</f>
        <v>1913.7431567933895</v>
      </c>
      <c r="J1343" s="650">
        <f>IF(ISBLANK('201718 APC &amp; OPROC'!J1343),"",'201718 APC &amp; OPROC'!J1343)</f>
        <v>5</v>
      </c>
      <c r="K1343" s="650">
        <f>IF(ISNUMBER('201718 APC &amp; OPROC'!K1343),'201718 APC &amp; OPROC'!K1343*(1+VLOOKUP(LEFT($B1343,2),'Adjustment factors'!$B$9:$M$99,K$1,FALSE)),"-")</f>
        <v>395.2290999999999</v>
      </c>
      <c r="L1343" s="650" t="str">
        <f>IF(ISBLANK('201718 APC &amp; OPROC'!L1343),"",'201718 APC &amp; OPROC'!L1343)</f>
        <v>No</v>
      </c>
      <c r="M1343" s="651" t="str">
        <f>IF(ISBLANK('201718 APC &amp; OPROC'!M1343),"",'201718 APC &amp; OPROC'!M1343)</f>
        <v>-</v>
      </c>
      <c r="N1343" s="654" t="str">
        <f t="shared" si="20"/>
        <v>-</v>
      </c>
      <c r="O1343" s="652" t="str">
        <f>IF(ISBLANK('201718 APC &amp; OPROC'!O1343),"",'201718 APC &amp; OPROC'!O1343)</f>
        <v>-</v>
      </c>
      <c r="P1343" s="645" t="str">
        <f>IF(ISBLANK('201718 APC &amp; OPROC'!P1343),"",'201718 APC &amp; OPROC'!P1343)</f>
        <v>-</v>
      </c>
      <c r="Q1343" s="653" t="str">
        <f>IF(ISBLANK('201718 APC &amp; OPROC'!Q1343),"",'201718 APC &amp; OPROC'!Q1343)</f>
        <v>-</v>
      </c>
      <c r="R1343" s="647" t="str">
        <f>IF(ISBLANK('201718 APC &amp; OPROC'!R1343),"",'201718 APC &amp; OPROC'!R1343)</f>
        <v>-</v>
      </c>
      <c r="S1343" s="647" t="str">
        <f>IF(ISBLANK('201718 APC &amp; OPROC'!S1343),"",'201718 APC &amp; OPROC'!S1343)</f>
        <v/>
      </c>
      <c r="T1343" s="647" t="str">
        <f>IF(ISBLANK('201718 APC &amp; OPROC'!T1343),"",'201718 APC &amp; OPROC'!T1343)</f>
        <v/>
      </c>
    </row>
    <row r="1344" spans="2:20" s="139" customFormat="1" x14ac:dyDescent="0.35">
      <c r="B1344" s="648" t="s">
        <v>3097</v>
      </c>
      <c r="C1344" s="164" t="s">
        <v>3098</v>
      </c>
      <c r="D1344" s="649" t="str">
        <f>IF(ISNUMBER('201718 APC &amp; OPROC'!D1344),'201718 APC &amp; OPROC'!D1344*(1+VLOOKUP(LEFT($B1344,2),'Adjustment factors'!$B$9:$M$99,D$1,FALSE)),"-")</f>
        <v>-</v>
      </c>
      <c r="E1344" s="650">
        <f>IF(ISNUMBER('201718 APC &amp; OPROC'!E1344),'201718 APC &amp; OPROC'!E1344*(1+VLOOKUP(LEFT($B1344,2),'Adjustment factors'!$B$9:$M$99,E$1,FALSE)),"-")</f>
        <v>1913.7431567933895</v>
      </c>
      <c r="F1344" s="649" t="str">
        <f>IF(ISNUMBER('201718 APC &amp; OPROC'!F1344),'201718 APC &amp; OPROC'!F1344*(1+VLOOKUP(LEFT($B1344,2),'Adjustment factors'!$B$9:$M$99,F$1,FALSE)),"-")</f>
        <v>-</v>
      </c>
      <c r="G1344" s="649" t="str">
        <f>IF(ISNUMBER('201718 APC &amp; OPROC'!G1344),'201718 APC &amp; OPROC'!G1344*(1+VLOOKUP(LEFT($B1344,2),'Adjustment factors'!$B$9:$M$99,G$1,FALSE)),"-")</f>
        <v>-</v>
      </c>
      <c r="H1344" s="650">
        <f>IF(ISBLANK('201718 APC &amp; OPROC'!H1344),"",'201718 APC &amp; OPROC'!H1344)</f>
        <v>5</v>
      </c>
      <c r="I1344" s="650">
        <f>IF(ISNUMBER('201718 APC &amp; OPROC'!I1344),'201718 APC &amp; OPROC'!I1344*(1+VLOOKUP(LEFT($B1344,2),'Adjustment factors'!$B$9:$M$99,I$1,FALSE)),"-")</f>
        <v>1913.7431567933895</v>
      </c>
      <c r="J1344" s="650">
        <f>IF(ISBLANK('201718 APC &amp; OPROC'!J1344),"",'201718 APC &amp; OPROC'!J1344)</f>
        <v>5</v>
      </c>
      <c r="K1344" s="650">
        <f>IF(ISNUMBER('201718 APC &amp; OPROC'!K1344),'201718 APC &amp; OPROC'!K1344*(1+VLOOKUP(LEFT($B1344,2),'Adjustment factors'!$B$9:$M$99,K$1,FALSE)),"-")</f>
        <v>395.2290999999999</v>
      </c>
      <c r="L1344" s="650" t="str">
        <f>IF(ISBLANK('201718 APC &amp; OPROC'!L1344),"",'201718 APC &amp; OPROC'!L1344)</f>
        <v>No</v>
      </c>
      <c r="M1344" s="651" t="str">
        <f>IF(ISBLANK('201718 APC &amp; OPROC'!M1344),"",'201718 APC &amp; OPROC'!M1344)</f>
        <v>-</v>
      </c>
      <c r="N1344" s="654" t="str">
        <f t="shared" si="20"/>
        <v>-</v>
      </c>
      <c r="O1344" s="652" t="str">
        <f>IF(ISBLANK('201718 APC &amp; OPROC'!O1344),"",'201718 APC &amp; OPROC'!O1344)</f>
        <v>-</v>
      </c>
      <c r="P1344" s="645" t="str">
        <f>IF(ISBLANK('201718 APC &amp; OPROC'!P1344),"",'201718 APC &amp; OPROC'!P1344)</f>
        <v>-</v>
      </c>
      <c r="Q1344" s="653" t="str">
        <f>IF(ISBLANK('201718 APC &amp; OPROC'!Q1344),"",'201718 APC &amp; OPROC'!Q1344)</f>
        <v>-</v>
      </c>
      <c r="R1344" s="647" t="str">
        <f>IF(ISBLANK('201718 APC &amp; OPROC'!R1344),"",'201718 APC &amp; OPROC'!R1344)</f>
        <v>-</v>
      </c>
      <c r="S1344" s="647" t="str">
        <f>IF(ISBLANK('201718 APC &amp; OPROC'!S1344),"",'201718 APC &amp; OPROC'!S1344)</f>
        <v/>
      </c>
      <c r="T1344" s="647" t="str">
        <f>IF(ISBLANK('201718 APC &amp; OPROC'!T1344),"",'201718 APC &amp; OPROC'!T1344)</f>
        <v/>
      </c>
    </row>
    <row r="1345" spans="2:20" s="139" customFormat="1" x14ac:dyDescent="0.35">
      <c r="B1345" s="648" t="s">
        <v>3099</v>
      </c>
      <c r="C1345" s="164" t="s">
        <v>3100</v>
      </c>
      <c r="D1345" s="649" t="str">
        <f>IF(ISNUMBER('201718 APC &amp; OPROC'!D1345),'201718 APC &amp; OPROC'!D1345*(1+VLOOKUP(LEFT($B1345,2),'Adjustment factors'!$B$9:$M$99,D$1,FALSE)),"-")</f>
        <v>-</v>
      </c>
      <c r="E1345" s="650">
        <f>IF(ISNUMBER('201718 APC &amp; OPROC'!E1345),'201718 APC &amp; OPROC'!E1345*(1+VLOOKUP(LEFT($B1345,2),'Adjustment factors'!$B$9:$M$99,E$1,FALSE)),"-")</f>
        <v>1321.3940844525785</v>
      </c>
      <c r="F1345" s="649" t="str">
        <f>IF(ISNUMBER('201718 APC &amp; OPROC'!F1345),'201718 APC &amp; OPROC'!F1345*(1+VLOOKUP(LEFT($B1345,2),'Adjustment factors'!$B$9:$M$99,F$1,FALSE)),"-")</f>
        <v>-</v>
      </c>
      <c r="G1345" s="649" t="str">
        <f>IF(ISNUMBER('201718 APC &amp; OPROC'!G1345),'201718 APC &amp; OPROC'!G1345*(1+VLOOKUP(LEFT($B1345,2),'Adjustment factors'!$B$9:$M$99,G$1,FALSE)),"-")</f>
        <v>-</v>
      </c>
      <c r="H1345" s="650">
        <f>IF(ISBLANK('201718 APC &amp; OPROC'!H1345),"",'201718 APC &amp; OPROC'!H1345)</f>
        <v>5</v>
      </c>
      <c r="I1345" s="650">
        <f>IF(ISNUMBER('201718 APC &amp; OPROC'!I1345),'201718 APC &amp; OPROC'!I1345*(1+VLOOKUP(LEFT($B1345,2),'Adjustment factors'!$B$9:$M$99,I$1,FALSE)),"-")</f>
        <v>1321.3940844525785</v>
      </c>
      <c r="J1345" s="650">
        <f>IF(ISBLANK('201718 APC &amp; OPROC'!J1345),"",'201718 APC &amp; OPROC'!J1345)</f>
        <v>5</v>
      </c>
      <c r="K1345" s="650">
        <f>IF(ISNUMBER('201718 APC &amp; OPROC'!K1345),'201718 APC &amp; OPROC'!K1345*(1+VLOOKUP(LEFT($B1345,2),'Adjustment factors'!$B$9:$M$99,K$1,FALSE)),"-")</f>
        <v>232.13455999999996</v>
      </c>
      <c r="L1345" s="650" t="str">
        <f>IF(ISBLANK('201718 APC &amp; OPROC'!L1345),"",'201718 APC &amp; OPROC'!L1345)</f>
        <v>No</v>
      </c>
      <c r="M1345" s="651" t="str">
        <f>IF(ISBLANK('201718 APC &amp; OPROC'!M1345),"",'201718 APC &amp; OPROC'!M1345)</f>
        <v>-</v>
      </c>
      <c r="N1345" s="654" t="str">
        <f t="shared" si="20"/>
        <v>-</v>
      </c>
      <c r="O1345" s="652" t="str">
        <f>IF(ISBLANK('201718 APC &amp; OPROC'!O1345),"",'201718 APC &amp; OPROC'!O1345)</f>
        <v>-</v>
      </c>
      <c r="P1345" s="645" t="str">
        <f>IF(ISBLANK('201718 APC &amp; OPROC'!P1345),"",'201718 APC &amp; OPROC'!P1345)</f>
        <v>-</v>
      </c>
      <c r="Q1345" s="653" t="str">
        <f>IF(ISBLANK('201718 APC &amp; OPROC'!Q1345),"",'201718 APC &amp; OPROC'!Q1345)</f>
        <v>-</v>
      </c>
      <c r="R1345" s="647" t="str">
        <f>IF(ISBLANK('201718 APC &amp; OPROC'!R1345),"",'201718 APC &amp; OPROC'!R1345)</f>
        <v>-</v>
      </c>
      <c r="S1345" s="647" t="str">
        <f>IF(ISBLANK('201718 APC &amp; OPROC'!S1345),"",'201718 APC &amp; OPROC'!S1345)</f>
        <v/>
      </c>
      <c r="T1345" s="647" t="str">
        <f>IF(ISBLANK('201718 APC &amp; OPROC'!T1345),"",'201718 APC &amp; OPROC'!T1345)</f>
        <v/>
      </c>
    </row>
    <row r="1346" spans="2:20" s="139" customFormat="1" x14ac:dyDescent="0.35">
      <c r="B1346" s="648" t="s">
        <v>3101</v>
      </c>
      <c r="C1346" s="164" t="s">
        <v>3102</v>
      </c>
      <c r="D1346" s="649" t="str">
        <f>IF(ISNUMBER('201718 APC &amp; OPROC'!D1346),'201718 APC &amp; OPROC'!D1346*(1+VLOOKUP(LEFT($B1346,2),'Adjustment factors'!$B$9:$M$99,D$1,FALSE)),"-")</f>
        <v>-</v>
      </c>
      <c r="E1346" s="650">
        <f>IF(ISNUMBER('201718 APC &amp; OPROC'!E1346),'201718 APC &amp; OPROC'!E1346*(1+VLOOKUP(LEFT($B1346,2),'Adjustment factors'!$B$9:$M$99,E$1,FALSE)),"-")</f>
        <v>14972.761936245424</v>
      </c>
      <c r="F1346" s="649" t="str">
        <f>IF(ISNUMBER('201718 APC &amp; OPROC'!F1346),'201718 APC &amp; OPROC'!F1346*(1+VLOOKUP(LEFT($B1346,2),'Adjustment factors'!$B$9:$M$99,F$1,FALSE)),"-")</f>
        <v>-</v>
      </c>
      <c r="G1346" s="649" t="str">
        <f>IF(ISNUMBER('201718 APC &amp; OPROC'!G1346),'201718 APC &amp; OPROC'!G1346*(1+VLOOKUP(LEFT($B1346,2),'Adjustment factors'!$B$9:$M$99,G$1,FALSE)),"-")</f>
        <v>-</v>
      </c>
      <c r="H1346" s="650">
        <f>IF(ISBLANK('201718 APC &amp; OPROC'!H1346),"",'201718 APC &amp; OPROC'!H1346)</f>
        <v>127</v>
      </c>
      <c r="I1346" s="650">
        <f>IF(ISNUMBER('201718 APC &amp; OPROC'!I1346),'201718 APC &amp; OPROC'!I1346*(1+VLOOKUP(LEFT($B1346,2),'Adjustment factors'!$B$9:$M$99,I$1,FALSE)),"-")</f>
        <v>14972.761936245424</v>
      </c>
      <c r="J1346" s="650">
        <f>IF(ISBLANK('201718 APC &amp; OPROC'!J1346),"",'201718 APC &amp; OPROC'!J1346)</f>
        <v>111</v>
      </c>
      <c r="K1346" s="650">
        <f>IF(ISNUMBER('201718 APC &amp; OPROC'!K1346),'201718 APC &amp; OPROC'!K1346*(1+VLOOKUP(LEFT($B1346,2),'Adjustment factors'!$B$9:$M$99,K$1,FALSE)),"-")</f>
        <v>232.13455999999996</v>
      </c>
      <c r="L1346" s="650" t="str">
        <f>IF(ISBLANK('201718 APC &amp; OPROC'!L1346),"",'201718 APC &amp; OPROC'!L1346)</f>
        <v>No</v>
      </c>
      <c r="M1346" s="651" t="str">
        <f>IF(ISBLANK('201718 APC &amp; OPROC'!M1346),"",'201718 APC &amp; OPROC'!M1346)</f>
        <v>-</v>
      </c>
      <c r="N1346" s="654" t="str">
        <f t="shared" si="20"/>
        <v>-</v>
      </c>
      <c r="O1346" s="652" t="str">
        <f>IF(ISBLANK('201718 APC &amp; OPROC'!O1346),"",'201718 APC &amp; OPROC'!O1346)</f>
        <v>-</v>
      </c>
      <c r="P1346" s="645" t="str">
        <f>IF(ISBLANK('201718 APC &amp; OPROC'!P1346),"",'201718 APC &amp; OPROC'!P1346)</f>
        <v>-</v>
      </c>
      <c r="Q1346" s="653" t="str">
        <f>IF(ISBLANK('201718 APC &amp; OPROC'!Q1346),"",'201718 APC &amp; OPROC'!Q1346)</f>
        <v>-</v>
      </c>
      <c r="R1346" s="647" t="str">
        <f>IF(ISBLANK('201718 APC &amp; OPROC'!R1346),"",'201718 APC &amp; OPROC'!R1346)</f>
        <v>-</v>
      </c>
      <c r="S1346" s="647" t="str">
        <f>IF(ISBLANK('201718 APC &amp; OPROC'!S1346),"",'201718 APC &amp; OPROC'!S1346)</f>
        <v/>
      </c>
      <c r="T1346" s="647" t="str">
        <f>IF(ISBLANK('201718 APC &amp; OPROC'!T1346),"",'201718 APC &amp; OPROC'!T1346)</f>
        <v/>
      </c>
    </row>
    <row r="1347" spans="2:20" s="139" customFormat="1" x14ac:dyDescent="0.35">
      <c r="B1347" s="648" t="s">
        <v>3103</v>
      </c>
      <c r="C1347" s="164" t="s">
        <v>3104</v>
      </c>
      <c r="D1347" s="649" t="str">
        <f>IF(ISNUMBER('201718 APC &amp; OPROC'!D1347),'201718 APC &amp; OPROC'!D1347*(1+VLOOKUP(LEFT($B1347,2),'Adjustment factors'!$B$9:$M$99,D$1,FALSE)),"-")</f>
        <v>-</v>
      </c>
      <c r="E1347" s="650">
        <f>IF(ISNUMBER('201718 APC &amp; OPROC'!E1347),'201718 APC &amp; OPROC'!E1347*(1+VLOOKUP(LEFT($B1347,2),'Adjustment factors'!$B$9:$M$99,E$1,FALSE)),"-")</f>
        <v>13915.646668683361</v>
      </c>
      <c r="F1347" s="649" t="str">
        <f>IF(ISNUMBER('201718 APC &amp; OPROC'!F1347),'201718 APC &amp; OPROC'!F1347*(1+VLOOKUP(LEFT($B1347,2),'Adjustment factors'!$B$9:$M$99,F$1,FALSE)),"-")</f>
        <v>-</v>
      </c>
      <c r="G1347" s="649" t="str">
        <f>IF(ISNUMBER('201718 APC &amp; OPROC'!G1347),'201718 APC &amp; OPROC'!G1347*(1+VLOOKUP(LEFT($B1347,2),'Adjustment factors'!$B$9:$M$99,G$1,FALSE)),"-")</f>
        <v>-</v>
      </c>
      <c r="H1347" s="650">
        <f>IF(ISBLANK('201718 APC &amp; OPROC'!H1347),"",'201718 APC &amp; OPROC'!H1347)</f>
        <v>105</v>
      </c>
      <c r="I1347" s="650">
        <f>IF(ISNUMBER('201718 APC &amp; OPROC'!I1347),'201718 APC &amp; OPROC'!I1347*(1+VLOOKUP(LEFT($B1347,2),'Adjustment factors'!$B$9:$M$99,I$1,FALSE)),"-")</f>
        <v>13915.646668683361</v>
      </c>
      <c r="J1347" s="650">
        <f>IF(ISBLANK('201718 APC &amp; OPROC'!J1347),"",'201718 APC &amp; OPROC'!J1347)</f>
        <v>86</v>
      </c>
      <c r="K1347" s="650">
        <f>IF(ISNUMBER('201718 APC &amp; OPROC'!K1347),'201718 APC &amp; OPROC'!K1347*(1+VLOOKUP(LEFT($B1347,2),'Adjustment factors'!$B$9:$M$99,K$1,FALSE)),"-")</f>
        <v>232.13455999999996</v>
      </c>
      <c r="L1347" s="650" t="str">
        <f>IF(ISBLANK('201718 APC &amp; OPROC'!L1347),"",'201718 APC &amp; OPROC'!L1347)</f>
        <v>No</v>
      </c>
      <c r="M1347" s="651" t="str">
        <f>IF(ISBLANK('201718 APC &amp; OPROC'!M1347),"",'201718 APC &amp; OPROC'!M1347)</f>
        <v>-</v>
      </c>
      <c r="N1347" s="654" t="str">
        <f t="shared" si="20"/>
        <v>-</v>
      </c>
      <c r="O1347" s="652" t="str">
        <f>IF(ISBLANK('201718 APC &amp; OPROC'!O1347),"",'201718 APC &amp; OPROC'!O1347)</f>
        <v>-</v>
      </c>
      <c r="P1347" s="645" t="str">
        <f>IF(ISBLANK('201718 APC &amp; OPROC'!P1347),"",'201718 APC &amp; OPROC'!P1347)</f>
        <v>-</v>
      </c>
      <c r="Q1347" s="653" t="str">
        <f>IF(ISBLANK('201718 APC &amp; OPROC'!Q1347),"",'201718 APC &amp; OPROC'!Q1347)</f>
        <v>-</v>
      </c>
      <c r="R1347" s="647" t="str">
        <f>IF(ISBLANK('201718 APC &amp; OPROC'!R1347),"",'201718 APC &amp; OPROC'!R1347)</f>
        <v>-</v>
      </c>
      <c r="S1347" s="647" t="str">
        <f>IF(ISBLANK('201718 APC &amp; OPROC'!S1347),"",'201718 APC &amp; OPROC'!S1347)</f>
        <v/>
      </c>
      <c r="T1347" s="647" t="str">
        <f>IF(ISBLANK('201718 APC &amp; OPROC'!T1347),"",'201718 APC &amp; OPROC'!T1347)</f>
        <v/>
      </c>
    </row>
    <row r="1348" spans="2:20" s="139" customFormat="1" x14ac:dyDescent="0.35">
      <c r="B1348" s="648" t="s">
        <v>3105</v>
      </c>
      <c r="C1348" s="164" t="s">
        <v>3106</v>
      </c>
      <c r="D1348" s="649" t="str">
        <f>IF(ISNUMBER('201718 APC &amp; OPROC'!D1348),'201718 APC &amp; OPROC'!D1348*(1+VLOOKUP(LEFT($B1348,2),'Adjustment factors'!$B$9:$M$99,D$1,FALSE)),"-")</f>
        <v>-</v>
      </c>
      <c r="E1348" s="650">
        <f>IF(ISNUMBER('201718 APC &amp; OPROC'!E1348),'201718 APC &amp; OPROC'!E1348*(1+VLOOKUP(LEFT($B1348,2),'Adjustment factors'!$B$9:$M$99,E$1,FALSE)),"-")</f>
        <v>11097.685184368016</v>
      </c>
      <c r="F1348" s="649" t="str">
        <f>IF(ISNUMBER('201718 APC &amp; OPROC'!F1348),'201718 APC &amp; OPROC'!F1348*(1+VLOOKUP(LEFT($B1348,2),'Adjustment factors'!$B$9:$M$99,F$1,FALSE)),"-")</f>
        <v>-</v>
      </c>
      <c r="G1348" s="649" t="str">
        <f>IF(ISNUMBER('201718 APC &amp; OPROC'!G1348),'201718 APC &amp; OPROC'!G1348*(1+VLOOKUP(LEFT($B1348,2),'Adjustment factors'!$B$9:$M$99,G$1,FALSE)),"-")</f>
        <v>-</v>
      </c>
      <c r="H1348" s="650">
        <f>IF(ISBLANK('201718 APC &amp; OPROC'!H1348),"",'201718 APC &amp; OPROC'!H1348)</f>
        <v>39</v>
      </c>
      <c r="I1348" s="650">
        <f>IF(ISNUMBER('201718 APC &amp; OPROC'!I1348),'201718 APC &amp; OPROC'!I1348*(1+VLOOKUP(LEFT($B1348,2),'Adjustment factors'!$B$9:$M$99,I$1,FALSE)),"-")</f>
        <v>11097.685184368016</v>
      </c>
      <c r="J1348" s="650">
        <f>IF(ISBLANK('201718 APC &amp; OPROC'!J1348),"",'201718 APC &amp; OPROC'!J1348)</f>
        <v>51</v>
      </c>
      <c r="K1348" s="650">
        <f>IF(ISNUMBER('201718 APC &amp; OPROC'!K1348),'201718 APC &amp; OPROC'!K1348*(1+VLOOKUP(LEFT($B1348,2),'Adjustment factors'!$B$9:$M$99,K$1,FALSE)),"-")</f>
        <v>232.13455999999996</v>
      </c>
      <c r="L1348" s="650" t="str">
        <f>IF(ISBLANK('201718 APC &amp; OPROC'!L1348),"",'201718 APC &amp; OPROC'!L1348)</f>
        <v>No</v>
      </c>
      <c r="M1348" s="651" t="str">
        <f>IF(ISBLANK('201718 APC &amp; OPROC'!M1348),"",'201718 APC &amp; OPROC'!M1348)</f>
        <v>-</v>
      </c>
      <c r="N1348" s="654" t="str">
        <f t="shared" si="20"/>
        <v>-</v>
      </c>
      <c r="O1348" s="652" t="str">
        <f>IF(ISBLANK('201718 APC &amp; OPROC'!O1348),"",'201718 APC &amp; OPROC'!O1348)</f>
        <v>-</v>
      </c>
      <c r="P1348" s="645" t="str">
        <f>IF(ISBLANK('201718 APC &amp; OPROC'!P1348),"",'201718 APC &amp; OPROC'!P1348)</f>
        <v>-</v>
      </c>
      <c r="Q1348" s="653" t="str">
        <f>IF(ISBLANK('201718 APC &amp; OPROC'!Q1348),"",'201718 APC &amp; OPROC'!Q1348)</f>
        <v>-</v>
      </c>
      <c r="R1348" s="647" t="str">
        <f>IF(ISBLANK('201718 APC &amp; OPROC'!R1348),"",'201718 APC &amp; OPROC'!R1348)</f>
        <v>-</v>
      </c>
      <c r="S1348" s="647" t="str">
        <f>IF(ISBLANK('201718 APC &amp; OPROC'!S1348),"",'201718 APC &amp; OPROC'!S1348)</f>
        <v/>
      </c>
      <c r="T1348" s="647" t="str">
        <f>IF(ISBLANK('201718 APC &amp; OPROC'!T1348),"",'201718 APC &amp; OPROC'!T1348)</f>
        <v/>
      </c>
    </row>
    <row r="1349" spans="2:20" s="139" customFormat="1" x14ac:dyDescent="0.35">
      <c r="B1349" s="648" t="s">
        <v>3107</v>
      </c>
      <c r="C1349" s="164" t="s">
        <v>3108</v>
      </c>
      <c r="D1349" s="649" t="str">
        <f>IF(ISNUMBER('201718 APC &amp; OPROC'!D1349),'201718 APC &amp; OPROC'!D1349*(1+VLOOKUP(LEFT($B1349,2),'Adjustment factors'!$B$9:$M$99,D$1,FALSE)),"-")</f>
        <v>-</v>
      </c>
      <c r="E1349" s="650">
        <f>IF(ISNUMBER('201718 APC &amp; OPROC'!E1349),'201718 APC &amp; OPROC'!E1349*(1+VLOOKUP(LEFT($B1349,2),'Adjustment factors'!$B$9:$M$99,E$1,FALSE)),"-")</f>
        <v>9468.4720948015802</v>
      </c>
      <c r="F1349" s="649" t="str">
        <f>IF(ISNUMBER('201718 APC &amp; OPROC'!F1349),'201718 APC &amp; OPROC'!F1349*(1+VLOOKUP(LEFT($B1349,2),'Adjustment factors'!$B$9:$M$99,F$1,FALSE)),"-")</f>
        <v>-</v>
      </c>
      <c r="G1349" s="649" t="str">
        <f>IF(ISNUMBER('201718 APC &amp; OPROC'!G1349),'201718 APC &amp; OPROC'!G1349*(1+VLOOKUP(LEFT($B1349,2),'Adjustment factors'!$B$9:$M$99,G$1,FALSE)),"-")</f>
        <v>-</v>
      </c>
      <c r="H1349" s="650">
        <f>IF(ISBLANK('201718 APC &amp; OPROC'!H1349),"",'201718 APC &amp; OPROC'!H1349)</f>
        <v>31</v>
      </c>
      <c r="I1349" s="650">
        <f>IF(ISNUMBER('201718 APC &amp; OPROC'!I1349),'201718 APC &amp; OPROC'!I1349*(1+VLOOKUP(LEFT($B1349,2),'Adjustment factors'!$B$9:$M$99,I$1,FALSE)),"-")</f>
        <v>9468.4720948015802</v>
      </c>
      <c r="J1349" s="650">
        <f>IF(ISBLANK('201718 APC &amp; OPROC'!J1349),"",'201718 APC &amp; OPROC'!J1349)</f>
        <v>37</v>
      </c>
      <c r="K1349" s="650">
        <f>IF(ISNUMBER('201718 APC &amp; OPROC'!K1349),'201718 APC &amp; OPROC'!K1349*(1+VLOOKUP(LEFT($B1349,2),'Adjustment factors'!$B$9:$M$99,K$1,FALSE)),"-")</f>
        <v>232.13455999999996</v>
      </c>
      <c r="L1349" s="650" t="str">
        <f>IF(ISBLANK('201718 APC &amp; OPROC'!L1349),"",'201718 APC &amp; OPROC'!L1349)</f>
        <v>No</v>
      </c>
      <c r="M1349" s="651" t="str">
        <f>IF(ISBLANK('201718 APC &amp; OPROC'!M1349),"",'201718 APC &amp; OPROC'!M1349)</f>
        <v>-</v>
      </c>
      <c r="N1349" s="654" t="str">
        <f t="shared" ref="N1349:N1412" si="21">IF(ISNUMBER(M1349),M1349*I1349,"-")</f>
        <v>-</v>
      </c>
      <c r="O1349" s="652" t="str">
        <f>IF(ISBLANK('201718 APC &amp; OPROC'!O1349),"",'201718 APC &amp; OPROC'!O1349)</f>
        <v>-</v>
      </c>
      <c r="P1349" s="645" t="str">
        <f>IF(ISBLANK('201718 APC &amp; OPROC'!P1349),"",'201718 APC &amp; OPROC'!P1349)</f>
        <v>-</v>
      </c>
      <c r="Q1349" s="653" t="str">
        <f>IF(ISBLANK('201718 APC &amp; OPROC'!Q1349),"",'201718 APC &amp; OPROC'!Q1349)</f>
        <v>-</v>
      </c>
      <c r="R1349" s="647" t="str">
        <f>IF(ISBLANK('201718 APC &amp; OPROC'!R1349),"",'201718 APC &amp; OPROC'!R1349)</f>
        <v>-</v>
      </c>
      <c r="S1349" s="647" t="str">
        <f>IF(ISBLANK('201718 APC &amp; OPROC'!S1349),"",'201718 APC &amp; OPROC'!S1349)</f>
        <v/>
      </c>
      <c r="T1349" s="647" t="str">
        <f>IF(ISBLANK('201718 APC &amp; OPROC'!T1349),"",'201718 APC &amp; OPROC'!T1349)</f>
        <v/>
      </c>
    </row>
    <row r="1350" spans="2:20" s="139" customFormat="1" x14ac:dyDescent="0.35">
      <c r="B1350" s="648" t="s">
        <v>3109</v>
      </c>
      <c r="C1350" s="164" t="s">
        <v>3110</v>
      </c>
      <c r="D1350" s="649" t="str">
        <f>IF(ISNUMBER('201718 APC &amp; OPROC'!D1350),'201718 APC &amp; OPROC'!D1350*(1+VLOOKUP(LEFT($B1350,2),'Adjustment factors'!$B$9:$M$99,D$1,FALSE)),"-")</f>
        <v>-</v>
      </c>
      <c r="E1350" s="650">
        <f>IF(ISNUMBER('201718 APC &amp; OPROC'!E1350),'201718 APC &amp; OPROC'!E1350*(1+VLOOKUP(LEFT($B1350,2),'Adjustment factors'!$B$9:$M$99,E$1,FALSE)),"-")</f>
        <v>8736.3893951393475</v>
      </c>
      <c r="F1350" s="649" t="str">
        <f>IF(ISNUMBER('201718 APC &amp; OPROC'!F1350),'201718 APC &amp; OPROC'!F1350*(1+VLOOKUP(LEFT($B1350,2),'Adjustment factors'!$B$9:$M$99,F$1,FALSE)),"-")</f>
        <v>-</v>
      </c>
      <c r="G1350" s="649" t="str">
        <f>IF(ISNUMBER('201718 APC &amp; OPROC'!G1350),'201718 APC &amp; OPROC'!G1350*(1+VLOOKUP(LEFT($B1350,2),'Adjustment factors'!$B$9:$M$99,G$1,FALSE)),"-")</f>
        <v>-</v>
      </c>
      <c r="H1350" s="650">
        <f>IF(ISBLANK('201718 APC &amp; OPROC'!H1350),"",'201718 APC &amp; OPROC'!H1350)</f>
        <v>25</v>
      </c>
      <c r="I1350" s="650">
        <f>IF(ISNUMBER('201718 APC &amp; OPROC'!I1350),'201718 APC &amp; OPROC'!I1350*(1+VLOOKUP(LEFT($B1350,2),'Adjustment factors'!$B$9:$M$99,I$1,FALSE)),"-")</f>
        <v>8736.3893951393475</v>
      </c>
      <c r="J1350" s="650">
        <f>IF(ISBLANK('201718 APC &amp; OPROC'!J1350),"",'201718 APC &amp; OPROC'!J1350)</f>
        <v>60</v>
      </c>
      <c r="K1350" s="650">
        <f>IF(ISNUMBER('201718 APC &amp; OPROC'!K1350),'201718 APC &amp; OPROC'!K1350*(1+VLOOKUP(LEFT($B1350,2),'Adjustment factors'!$B$9:$M$99,K$1,FALSE)),"-")</f>
        <v>232.13455999999996</v>
      </c>
      <c r="L1350" s="650" t="str">
        <f>IF(ISBLANK('201718 APC &amp; OPROC'!L1350),"",'201718 APC &amp; OPROC'!L1350)</f>
        <v>No</v>
      </c>
      <c r="M1350" s="651" t="str">
        <f>IF(ISBLANK('201718 APC &amp; OPROC'!M1350),"",'201718 APC &amp; OPROC'!M1350)</f>
        <v>-</v>
      </c>
      <c r="N1350" s="654" t="str">
        <f t="shared" si="21"/>
        <v>-</v>
      </c>
      <c r="O1350" s="652" t="str">
        <f>IF(ISBLANK('201718 APC &amp; OPROC'!O1350),"",'201718 APC &amp; OPROC'!O1350)</f>
        <v>-</v>
      </c>
      <c r="P1350" s="645" t="str">
        <f>IF(ISBLANK('201718 APC &amp; OPROC'!P1350),"",'201718 APC &amp; OPROC'!P1350)</f>
        <v>-</v>
      </c>
      <c r="Q1350" s="653" t="str">
        <f>IF(ISBLANK('201718 APC &amp; OPROC'!Q1350),"",'201718 APC &amp; OPROC'!Q1350)</f>
        <v>-</v>
      </c>
      <c r="R1350" s="647" t="str">
        <f>IF(ISBLANK('201718 APC &amp; OPROC'!R1350),"",'201718 APC &amp; OPROC'!R1350)</f>
        <v>-</v>
      </c>
      <c r="S1350" s="647" t="str">
        <f>IF(ISBLANK('201718 APC &amp; OPROC'!S1350),"",'201718 APC &amp; OPROC'!S1350)</f>
        <v/>
      </c>
      <c r="T1350" s="647" t="str">
        <f>IF(ISBLANK('201718 APC &amp; OPROC'!T1350),"",'201718 APC &amp; OPROC'!T1350)</f>
        <v/>
      </c>
    </row>
    <row r="1351" spans="2:20" s="139" customFormat="1" x14ac:dyDescent="0.35">
      <c r="B1351" s="648" t="s">
        <v>3111</v>
      </c>
      <c r="C1351" s="164" t="s">
        <v>3112</v>
      </c>
      <c r="D1351" s="649" t="str">
        <f>IF(ISNUMBER('201718 APC &amp; OPROC'!D1351),'201718 APC &amp; OPROC'!D1351*(1+VLOOKUP(LEFT($B1351,2),'Adjustment factors'!$B$9:$M$99,D$1,FALSE)),"-")</f>
        <v>-</v>
      </c>
      <c r="E1351" s="650">
        <f>IF(ISNUMBER('201718 APC &amp; OPROC'!E1351),'201718 APC &amp; OPROC'!E1351*(1+VLOOKUP(LEFT($B1351,2),'Adjustment factors'!$B$9:$M$99,E$1,FALSE)),"-")</f>
        <v>7309.6888089372906</v>
      </c>
      <c r="F1351" s="649" t="str">
        <f>IF(ISNUMBER('201718 APC &amp; OPROC'!F1351),'201718 APC &amp; OPROC'!F1351*(1+VLOOKUP(LEFT($B1351,2),'Adjustment factors'!$B$9:$M$99,F$1,FALSE)),"-")</f>
        <v>-</v>
      </c>
      <c r="G1351" s="649" t="str">
        <f>IF(ISNUMBER('201718 APC &amp; OPROC'!G1351),'201718 APC &amp; OPROC'!G1351*(1+VLOOKUP(LEFT($B1351,2),'Adjustment factors'!$B$9:$M$99,G$1,FALSE)),"-")</f>
        <v>-</v>
      </c>
      <c r="H1351" s="650">
        <f>IF(ISBLANK('201718 APC &amp; OPROC'!H1351),"",'201718 APC &amp; OPROC'!H1351)</f>
        <v>11</v>
      </c>
      <c r="I1351" s="650">
        <f>IF(ISNUMBER('201718 APC &amp; OPROC'!I1351),'201718 APC &amp; OPROC'!I1351*(1+VLOOKUP(LEFT($B1351,2),'Adjustment factors'!$B$9:$M$99,I$1,FALSE)),"-")</f>
        <v>7309.6888089372906</v>
      </c>
      <c r="J1351" s="650">
        <f>IF(ISBLANK('201718 APC &amp; OPROC'!J1351),"",'201718 APC &amp; OPROC'!J1351)</f>
        <v>29</v>
      </c>
      <c r="K1351" s="650">
        <f>IF(ISNUMBER('201718 APC &amp; OPROC'!K1351),'201718 APC &amp; OPROC'!K1351*(1+VLOOKUP(LEFT($B1351,2),'Adjustment factors'!$B$9:$M$99,K$1,FALSE)),"-")</f>
        <v>232.13455999999996</v>
      </c>
      <c r="L1351" s="650" t="str">
        <f>IF(ISBLANK('201718 APC &amp; OPROC'!L1351),"",'201718 APC &amp; OPROC'!L1351)</f>
        <v>No</v>
      </c>
      <c r="M1351" s="651" t="str">
        <f>IF(ISBLANK('201718 APC &amp; OPROC'!M1351),"",'201718 APC &amp; OPROC'!M1351)</f>
        <v>-</v>
      </c>
      <c r="N1351" s="654" t="str">
        <f t="shared" si="21"/>
        <v>-</v>
      </c>
      <c r="O1351" s="652" t="str">
        <f>IF(ISBLANK('201718 APC &amp; OPROC'!O1351),"",'201718 APC &amp; OPROC'!O1351)</f>
        <v>-</v>
      </c>
      <c r="P1351" s="645" t="str">
        <f>IF(ISBLANK('201718 APC &amp; OPROC'!P1351),"",'201718 APC &amp; OPROC'!P1351)</f>
        <v>-</v>
      </c>
      <c r="Q1351" s="653" t="str">
        <f>IF(ISBLANK('201718 APC &amp; OPROC'!Q1351),"",'201718 APC &amp; OPROC'!Q1351)</f>
        <v>-</v>
      </c>
      <c r="R1351" s="647" t="str">
        <f>IF(ISBLANK('201718 APC &amp; OPROC'!R1351),"",'201718 APC &amp; OPROC'!R1351)</f>
        <v>-</v>
      </c>
      <c r="S1351" s="647" t="str">
        <f>IF(ISBLANK('201718 APC &amp; OPROC'!S1351),"",'201718 APC &amp; OPROC'!S1351)</f>
        <v/>
      </c>
      <c r="T1351" s="647" t="str">
        <f>IF(ISBLANK('201718 APC &amp; OPROC'!T1351),"",'201718 APC &amp; OPROC'!T1351)</f>
        <v/>
      </c>
    </row>
    <row r="1352" spans="2:20" s="139" customFormat="1" x14ac:dyDescent="0.35">
      <c r="B1352" s="648" t="s">
        <v>3113</v>
      </c>
      <c r="C1352" s="164" t="s">
        <v>3114</v>
      </c>
      <c r="D1352" s="649" t="str">
        <f>IF(ISNUMBER('201718 APC &amp; OPROC'!D1352),'201718 APC &amp; OPROC'!D1352*(1+VLOOKUP(LEFT($B1352,2),'Adjustment factors'!$B$9:$M$99,D$1,FALSE)),"-")</f>
        <v>-</v>
      </c>
      <c r="E1352" s="650">
        <f>IF(ISNUMBER('201718 APC &amp; OPROC'!E1352),'201718 APC &amp; OPROC'!E1352*(1+VLOOKUP(LEFT($B1352,2),'Adjustment factors'!$B$9:$M$99,E$1,FALSE)),"-")</f>
        <v>6253.5861038920493</v>
      </c>
      <c r="F1352" s="649" t="str">
        <f>IF(ISNUMBER('201718 APC &amp; OPROC'!F1352),'201718 APC &amp; OPROC'!F1352*(1+VLOOKUP(LEFT($B1352,2),'Adjustment factors'!$B$9:$M$99,F$1,FALSE)),"-")</f>
        <v>-</v>
      </c>
      <c r="G1352" s="649" t="str">
        <f>IF(ISNUMBER('201718 APC &amp; OPROC'!G1352),'201718 APC &amp; OPROC'!G1352*(1+VLOOKUP(LEFT($B1352,2),'Adjustment factors'!$B$9:$M$99,G$1,FALSE)),"-")</f>
        <v>-</v>
      </c>
      <c r="H1352" s="650">
        <f>IF(ISBLANK('201718 APC &amp; OPROC'!H1352),"",'201718 APC &amp; OPROC'!H1352)</f>
        <v>6</v>
      </c>
      <c r="I1352" s="650">
        <f>IF(ISNUMBER('201718 APC &amp; OPROC'!I1352),'201718 APC &amp; OPROC'!I1352*(1+VLOOKUP(LEFT($B1352,2),'Adjustment factors'!$B$9:$M$99,I$1,FALSE)),"-")</f>
        <v>6253.5861038920493</v>
      </c>
      <c r="J1352" s="650">
        <f>IF(ISBLANK('201718 APC &amp; OPROC'!J1352),"",'201718 APC &amp; OPROC'!J1352)</f>
        <v>17</v>
      </c>
      <c r="K1352" s="650">
        <f>IF(ISNUMBER('201718 APC &amp; OPROC'!K1352),'201718 APC &amp; OPROC'!K1352*(1+VLOOKUP(LEFT($B1352,2),'Adjustment factors'!$B$9:$M$99,K$1,FALSE)),"-")</f>
        <v>232.13455999999996</v>
      </c>
      <c r="L1352" s="650" t="str">
        <f>IF(ISBLANK('201718 APC &amp; OPROC'!L1352),"",'201718 APC &amp; OPROC'!L1352)</f>
        <v>No</v>
      </c>
      <c r="M1352" s="651" t="str">
        <f>IF(ISBLANK('201718 APC &amp; OPROC'!M1352),"",'201718 APC &amp; OPROC'!M1352)</f>
        <v>-</v>
      </c>
      <c r="N1352" s="654" t="str">
        <f t="shared" si="21"/>
        <v>-</v>
      </c>
      <c r="O1352" s="652" t="str">
        <f>IF(ISBLANK('201718 APC &amp; OPROC'!O1352),"",'201718 APC &amp; OPROC'!O1352)</f>
        <v>-</v>
      </c>
      <c r="P1352" s="645" t="str">
        <f>IF(ISBLANK('201718 APC &amp; OPROC'!P1352),"",'201718 APC &amp; OPROC'!P1352)</f>
        <v>-</v>
      </c>
      <c r="Q1352" s="653" t="str">
        <f>IF(ISBLANK('201718 APC &amp; OPROC'!Q1352),"",'201718 APC &amp; OPROC'!Q1352)</f>
        <v>-</v>
      </c>
      <c r="R1352" s="647" t="str">
        <f>IF(ISBLANK('201718 APC &amp; OPROC'!R1352),"",'201718 APC &amp; OPROC'!R1352)</f>
        <v>-</v>
      </c>
      <c r="S1352" s="647" t="str">
        <f>IF(ISBLANK('201718 APC &amp; OPROC'!S1352),"",'201718 APC &amp; OPROC'!S1352)</f>
        <v/>
      </c>
      <c r="T1352" s="647" t="str">
        <f>IF(ISBLANK('201718 APC &amp; OPROC'!T1352),"",'201718 APC &amp; OPROC'!T1352)</f>
        <v/>
      </c>
    </row>
    <row r="1353" spans="2:20" s="139" customFormat="1" x14ac:dyDescent="0.35">
      <c r="B1353" s="648" t="s">
        <v>3115</v>
      </c>
      <c r="C1353" s="164" t="s">
        <v>3116</v>
      </c>
      <c r="D1353" s="649" t="str">
        <f>IF(ISNUMBER('201718 APC &amp; OPROC'!D1353),'201718 APC &amp; OPROC'!D1353*(1+VLOOKUP(LEFT($B1353,2),'Adjustment factors'!$B$9:$M$99,D$1,FALSE)),"-")</f>
        <v>-</v>
      </c>
      <c r="E1353" s="650">
        <f>IF(ISNUMBER('201718 APC &amp; OPROC'!E1353),'201718 APC &amp; OPROC'!E1353*(1+VLOOKUP(LEFT($B1353,2),'Adjustment factors'!$B$9:$M$99,E$1,FALSE)),"-")</f>
        <v>6585.916573862145</v>
      </c>
      <c r="F1353" s="649" t="str">
        <f>IF(ISNUMBER('201718 APC &amp; OPROC'!F1353),'201718 APC &amp; OPROC'!F1353*(1+VLOOKUP(LEFT($B1353,2),'Adjustment factors'!$B$9:$M$99,F$1,FALSE)),"-")</f>
        <v>-</v>
      </c>
      <c r="G1353" s="649" t="str">
        <f>IF(ISNUMBER('201718 APC &amp; OPROC'!G1353),'201718 APC &amp; OPROC'!G1353*(1+VLOOKUP(LEFT($B1353,2),'Adjustment factors'!$B$9:$M$99,G$1,FALSE)),"-")</f>
        <v>-</v>
      </c>
      <c r="H1353" s="650">
        <f>IF(ISBLANK('201718 APC &amp; OPROC'!H1353),"",'201718 APC &amp; OPROC'!H1353)</f>
        <v>52</v>
      </c>
      <c r="I1353" s="650">
        <f>IF(ISNUMBER('201718 APC &amp; OPROC'!I1353),'201718 APC &amp; OPROC'!I1353*(1+VLOOKUP(LEFT($B1353,2),'Adjustment factors'!$B$9:$M$99,I$1,FALSE)),"-")</f>
        <v>6585.916573862145</v>
      </c>
      <c r="J1353" s="650">
        <f>IF(ISBLANK('201718 APC &amp; OPROC'!J1353),"",'201718 APC &amp; OPROC'!J1353)</f>
        <v>52</v>
      </c>
      <c r="K1353" s="650">
        <f>IF(ISNUMBER('201718 APC &amp; OPROC'!K1353),'201718 APC &amp; OPROC'!K1353*(1+VLOOKUP(LEFT($B1353,2),'Adjustment factors'!$B$9:$M$99,K$1,FALSE)),"-")</f>
        <v>230.13339999999997</v>
      </c>
      <c r="L1353" s="650" t="str">
        <f>IF(ISBLANK('201718 APC &amp; OPROC'!L1353),"",'201718 APC &amp; OPROC'!L1353)</f>
        <v>Yes</v>
      </c>
      <c r="M1353" s="651">
        <f>IF(ISBLANK('201718 APC &amp; OPROC'!M1353),"",'201718 APC &amp; OPROC'!M1353)</f>
        <v>0.30000000000000004</v>
      </c>
      <c r="N1353" s="654">
        <f t="shared" si="21"/>
        <v>1975.7749721586438</v>
      </c>
      <c r="O1353" s="652" t="str">
        <f>IF(ISBLANK('201718 APC &amp; OPROC'!O1353),"",'201718 APC &amp; OPROC'!O1353)</f>
        <v>-</v>
      </c>
      <c r="P1353" s="645" t="str">
        <f>IF(ISBLANK('201718 APC &amp; OPROC'!P1353),"",'201718 APC &amp; OPROC'!P1353)</f>
        <v>-</v>
      </c>
      <c r="Q1353" s="653" t="str">
        <f>IF(ISBLANK('201718 APC &amp; OPROC'!Q1353),"",'201718 APC &amp; OPROC'!Q1353)</f>
        <v>-</v>
      </c>
      <c r="R1353" s="647" t="str">
        <f>IF(ISBLANK('201718 APC &amp; OPROC'!R1353),"",'201718 APC &amp; OPROC'!R1353)</f>
        <v>-</v>
      </c>
      <c r="S1353" s="647" t="str">
        <f>IF(ISBLANK('201718 APC &amp; OPROC'!S1353),"",'201718 APC &amp; OPROC'!S1353)</f>
        <v/>
      </c>
      <c r="T1353" s="647" t="str">
        <f>IF(ISBLANK('201718 APC &amp; OPROC'!T1353),"",'201718 APC &amp; OPROC'!T1353)</f>
        <v/>
      </c>
    </row>
    <row r="1354" spans="2:20" s="139" customFormat="1" x14ac:dyDescent="0.35">
      <c r="B1354" s="648" t="s">
        <v>3117</v>
      </c>
      <c r="C1354" s="164" t="s">
        <v>3118</v>
      </c>
      <c r="D1354" s="649" t="str">
        <f>IF(ISNUMBER('201718 APC &amp; OPROC'!D1354),'201718 APC &amp; OPROC'!D1354*(1+VLOOKUP(LEFT($B1354,2),'Adjustment factors'!$B$9:$M$99,D$1,FALSE)),"-")</f>
        <v>-</v>
      </c>
      <c r="E1354" s="650">
        <f>IF(ISNUMBER('201718 APC &amp; OPROC'!E1354),'201718 APC &amp; OPROC'!E1354*(1+VLOOKUP(LEFT($B1354,2),'Adjustment factors'!$B$9:$M$99,E$1,FALSE)),"-")</f>
        <v>3254.5387551830281</v>
      </c>
      <c r="F1354" s="649" t="str">
        <f>IF(ISNUMBER('201718 APC &amp; OPROC'!F1354),'201718 APC &amp; OPROC'!F1354*(1+VLOOKUP(LEFT($B1354,2),'Adjustment factors'!$B$9:$M$99,F$1,FALSE)),"-")</f>
        <v>-</v>
      </c>
      <c r="G1354" s="649" t="str">
        <f>IF(ISNUMBER('201718 APC &amp; OPROC'!G1354),'201718 APC &amp; OPROC'!G1354*(1+VLOOKUP(LEFT($B1354,2),'Adjustment factors'!$B$9:$M$99,G$1,FALSE)),"-")</f>
        <v>-</v>
      </c>
      <c r="H1354" s="650">
        <f>IF(ISBLANK('201718 APC &amp; OPROC'!H1354),"",'201718 APC &amp; OPROC'!H1354)</f>
        <v>15</v>
      </c>
      <c r="I1354" s="650">
        <f>IF(ISNUMBER('201718 APC &amp; OPROC'!I1354),'201718 APC &amp; OPROC'!I1354*(1+VLOOKUP(LEFT($B1354,2),'Adjustment factors'!$B$9:$M$99,I$1,FALSE)),"-")</f>
        <v>3827.7986104762176</v>
      </c>
      <c r="J1354" s="650">
        <f>IF(ISBLANK('201718 APC &amp; OPROC'!J1354),"",'201718 APC &amp; OPROC'!J1354)</f>
        <v>29</v>
      </c>
      <c r="K1354" s="650">
        <f>IF(ISNUMBER('201718 APC &amp; OPROC'!K1354),'201718 APC &amp; OPROC'!K1354*(1+VLOOKUP(LEFT($B1354,2),'Adjustment factors'!$B$9:$M$99,K$1,FALSE)),"-")</f>
        <v>230.13339999999997</v>
      </c>
      <c r="L1354" s="650" t="str">
        <f>IF(ISBLANK('201718 APC &amp; OPROC'!L1354),"",'201718 APC &amp; OPROC'!L1354)</f>
        <v>Yes</v>
      </c>
      <c r="M1354" s="651">
        <f>IF(ISBLANK('201718 APC &amp; OPROC'!M1354),"",'201718 APC &amp; OPROC'!M1354)</f>
        <v>0.30000000000000004</v>
      </c>
      <c r="N1354" s="654">
        <f t="shared" si="21"/>
        <v>1148.3395831428654</v>
      </c>
      <c r="O1354" s="652" t="str">
        <f>IF(ISBLANK('201718 APC &amp; OPROC'!O1354),"",'201718 APC &amp; OPROC'!O1354)</f>
        <v>-</v>
      </c>
      <c r="P1354" s="645" t="str">
        <f>IF(ISBLANK('201718 APC &amp; OPROC'!P1354),"",'201718 APC &amp; OPROC'!P1354)</f>
        <v>-</v>
      </c>
      <c r="Q1354" s="653" t="str">
        <f>IF(ISBLANK('201718 APC &amp; OPROC'!Q1354),"",'201718 APC &amp; OPROC'!Q1354)</f>
        <v>-</v>
      </c>
      <c r="R1354" s="647" t="str">
        <f>IF(ISBLANK('201718 APC &amp; OPROC'!R1354),"",'201718 APC &amp; OPROC'!R1354)</f>
        <v>-</v>
      </c>
      <c r="S1354" s="647" t="str">
        <f>IF(ISBLANK('201718 APC &amp; OPROC'!S1354),"",'201718 APC &amp; OPROC'!S1354)</f>
        <v/>
      </c>
      <c r="T1354" s="647" t="str">
        <f>IF(ISBLANK('201718 APC &amp; OPROC'!T1354),"",'201718 APC &amp; OPROC'!T1354)</f>
        <v/>
      </c>
    </row>
    <row r="1355" spans="2:20" s="139" customFormat="1" x14ac:dyDescent="0.35">
      <c r="B1355" s="648" t="s">
        <v>3119</v>
      </c>
      <c r="C1355" s="164" t="s">
        <v>3120</v>
      </c>
      <c r="D1355" s="649" t="str">
        <f>IF(ISNUMBER('201718 APC &amp; OPROC'!D1355),'201718 APC &amp; OPROC'!D1355*(1+VLOOKUP(LEFT($B1355,2),'Adjustment factors'!$B$9:$M$99,D$1,FALSE)),"-")</f>
        <v>-</v>
      </c>
      <c r="E1355" s="650">
        <f>IF(ISNUMBER('201718 APC &amp; OPROC'!E1355),'201718 APC &amp; OPROC'!E1355*(1+VLOOKUP(LEFT($B1355,2),'Adjustment factors'!$B$9:$M$99,E$1,FALSE)),"-")</f>
        <v>2036.2351826463555</v>
      </c>
      <c r="F1355" s="649" t="str">
        <f>IF(ISNUMBER('201718 APC &amp; OPROC'!F1355),'201718 APC &amp; OPROC'!F1355*(1+VLOOKUP(LEFT($B1355,2),'Adjustment factors'!$B$9:$M$99,F$1,FALSE)),"-")</f>
        <v>-</v>
      </c>
      <c r="G1355" s="649" t="str">
        <f>IF(ISNUMBER('201718 APC &amp; OPROC'!G1355),'201718 APC &amp; OPROC'!G1355*(1+VLOOKUP(LEFT($B1355,2),'Adjustment factors'!$B$9:$M$99,G$1,FALSE)),"-")</f>
        <v>-</v>
      </c>
      <c r="H1355" s="650">
        <f>IF(ISBLANK('201718 APC &amp; OPROC'!H1355),"",'201718 APC &amp; OPROC'!H1355)</f>
        <v>6</v>
      </c>
      <c r="I1355" s="650">
        <f>IF(ISNUMBER('201718 APC &amp; OPROC'!I1355),'201718 APC &amp; OPROC'!I1355*(1+VLOOKUP(LEFT($B1355,2),'Adjustment factors'!$B$9:$M$99,I$1,FALSE)),"-")</f>
        <v>3105.9158297366457</v>
      </c>
      <c r="J1355" s="650">
        <f>IF(ISBLANK('201718 APC &amp; OPROC'!J1355),"",'201718 APC &amp; OPROC'!J1355)</f>
        <v>19</v>
      </c>
      <c r="K1355" s="650">
        <f>IF(ISNUMBER('201718 APC &amp; OPROC'!K1355),'201718 APC &amp; OPROC'!K1355*(1+VLOOKUP(LEFT($B1355,2),'Adjustment factors'!$B$9:$M$99,K$1,FALSE)),"-")</f>
        <v>230.13339999999997</v>
      </c>
      <c r="L1355" s="650" t="str">
        <f>IF(ISBLANK('201718 APC &amp; OPROC'!L1355),"",'201718 APC &amp; OPROC'!L1355)</f>
        <v>Yes</v>
      </c>
      <c r="M1355" s="651">
        <f>IF(ISBLANK('201718 APC &amp; OPROC'!M1355),"",'201718 APC &amp; OPROC'!M1355)</f>
        <v>0.30000000000000004</v>
      </c>
      <c r="N1355" s="654">
        <f t="shared" si="21"/>
        <v>931.77474892099383</v>
      </c>
      <c r="O1355" s="652" t="str">
        <f>IF(ISBLANK('201718 APC &amp; OPROC'!O1355),"",'201718 APC &amp; OPROC'!O1355)</f>
        <v>-</v>
      </c>
      <c r="P1355" s="645" t="str">
        <f>IF(ISBLANK('201718 APC &amp; OPROC'!P1355),"",'201718 APC &amp; OPROC'!P1355)</f>
        <v>-</v>
      </c>
      <c r="Q1355" s="653" t="str">
        <f>IF(ISBLANK('201718 APC &amp; OPROC'!Q1355),"",'201718 APC &amp; OPROC'!Q1355)</f>
        <v>-</v>
      </c>
      <c r="R1355" s="647" t="str">
        <f>IF(ISBLANK('201718 APC &amp; OPROC'!R1355),"",'201718 APC &amp; OPROC'!R1355)</f>
        <v>-</v>
      </c>
      <c r="S1355" s="647" t="str">
        <f>IF(ISBLANK('201718 APC &amp; OPROC'!S1355),"",'201718 APC &amp; OPROC'!S1355)</f>
        <v/>
      </c>
      <c r="T1355" s="647" t="str">
        <f>IF(ISBLANK('201718 APC &amp; OPROC'!T1355),"",'201718 APC &amp; OPROC'!T1355)</f>
        <v/>
      </c>
    </row>
    <row r="1356" spans="2:20" s="139" customFormat="1" x14ac:dyDescent="0.35">
      <c r="B1356" s="648" t="s">
        <v>3121</v>
      </c>
      <c r="C1356" s="164" t="s">
        <v>3122</v>
      </c>
      <c r="D1356" s="649" t="str">
        <f>IF(ISNUMBER('201718 APC &amp; OPROC'!D1356),'201718 APC &amp; OPROC'!D1356*(1+VLOOKUP(LEFT($B1356,2),'Adjustment factors'!$B$9:$M$99,D$1,FALSE)),"-")</f>
        <v>-</v>
      </c>
      <c r="E1356" s="650">
        <f>IF(ISNUMBER('201718 APC &amp; OPROC'!E1356),'201718 APC &amp; OPROC'!E1356*(1+VLOOKUP(LEFT($B1356,2),'Adjustment factors'!$B$9:$M$99,E$1,FALSE)),"-")</f>
        <v>2151.4937778904887</v>
      </c>
      <c r="F1356" s="649" t="str">
        <f>IF(ISNUMBER('201718 APC &amp; OPROC'!F1356),'201718 APC &amp; OPROC'!F1356*(1+VLOOKUP(LEFT($B1356,2),'Adjustment factors'!$B$9:$M$99,F$1,FALSE)),"-")</f>
        <v>-</v>
      </c>
      <c r="G1356" s="649" t="str">
        <f>IF(ISNUMBER('201718 APC &amp; OPROC'!G1356),'201718 APC &amp; OPROC'!G1356*(1+VLOOKUP(LEFT($B1356,2),'Adjustment factors'!$B$9:$M$99,G$1,FALSE)),"-")</f>
        <v>-</v>
      </c>
      <c r="H1356" s="650">
        <f>IF(ISBLANK('201718 APC &amp; OPROC'!H1356),"",'201718 APC &amp; OPROC'!H1356)</f>
        <v>18</v>
      </c>
      <c r="I1356" s="650">
        <f>IF(ISNUMBER('201718 APC &amp; OPROC'!I1356),'201718 APC &amp; OPROC'!I1356*(1+VLOOKUP(LEFT($B1356,2),'Adjustment factors'!$B$9:$M$99,I$1,FALSE)),"-")</f>
        <v>3906.6597545906243</v>
      </c>
      <c r="J1356" s="650">
        <f>IF(ISBLANK('201718 APC &amp; OPROC'!J1356),"",'201718 APC &amp; OPROC'!J1356)</f>
        <v>33</v>
      </c>
      <c r="K1356" s="650">
        <f>IF(ISNUMBER('201718 APC &amp; OPROC'!K1356),'201718 APC &amp; OPROC'!K1356*(1+VLOOKUP(LEFT($B1356,2),'Adjustment factors'!$B$9:$M$99,K$1,FALSE)),"-")</f>
        <v>230.13339999999997</v>
      </c>
      <c r="L1356" s="650" t="str">
        <f>IF(ISBLANK('201718 APC &amp; OPROC'!L1356),"",'201718 APC &amp; OPROC'!L1356)</f>
        <v>Yes</v>
      </c>
      <c r="M1356" s="651">
        <f>IF(ISBLANK('201718 APC &amp; OPROC'!M1356),"",'201718 APC &amp; OPROC'!M1356)</f>
        <v>0.30000000000000004</v>
      </c>
      <c r="N1356" s="654">
        <f t="shared" si="21"/>
        <v>1171.9979263771875</v>
      </c>
      <c r="O1356" s="652" t="str">
        <f>IF(ISBLANK('201718 APC &amp; OPROC'!O1356),"",'201718 APC &amp; OPROC'!O1356)</f>
        <v>-</v>
      </c>
      <c r="P1356" s="645" t="str">
        <f>IF(ISBLANK('201718 APC &amp; OPROC'!P1356),"",'201718 APC &amp; OPROC'!P1356)</f>
        <v>-</v>
      </c>
      <c r="Q1356" s="653" t="str">
        <f>IF(ISBLANK('201718 APC &amp; OPROC'!Q1356),"",'201718 APC &amp; OPROC'!Q1356)</f>
        <v>-</v>
      </c>
      <c r="R1356" s="647" t="str">
        <f>IF(ISBLANK('201718 APC &amp; OPROC'!R1356),"",'201718 APC &amp; OPROC'!R1356)</f>
        <v>-</v>
      </c>
      <c r="S1356" s="647" t="str">
        <f>IF(ISBLANK('201718 APC &amp; OPROC'!S1356),"",'201718 APC &amp; OPROC'!S1356)</f>
        <v/>
      </c>
      <c r="T1356" s="647" t="str">
        <f>IF(ISBLANK('201718 APC &amp; OPROC'!T1356),"",'201718 APC &amp; OPROC'!T1356)</f>
        <v/>
      </c>
    </row>
    <row r="1357" spans="2:20" s="139" customFormat="1" x14ac:dyDescent="0.35">
      <c r="B1357" s="648" t="s">
        <v>3123</v>
      </c>
      <c r="C1357" s="164" t="s">
        <v>3124</v>
      </c>
      <c r="D1357" s="649" t="str">
        <f>IF(ISNUMBER('201718 APC &amp; OPROC'!D1357),'201718 APC &amp; OPROC'!D1357*(1+VLOOKUP(LEFT($B1357,2),'Adjustment factors'!$B$9:$M$99,D$1,FALSE)),"-")</f>
        <v>-</v>
      </c>
      <c r="E1357" s="650">
        <f>IF(ISNUMBER('201718 APC &amp; OPROC'!E1357),'201718 APC &amp; OPROC'!E1357*(1+VLOOKUP(LEFT($B1357,2),'Adjustment factors'!$B$9:$M$99,E$1,FALSE)),"-")</f>
        <v>1741.0114123719086</v>
      </c>
      <c r="F1357" s="649" t="str">
        <f>IF(ISNUMBER('201718 APC &amp; OPROC'!F1357),'201718 APC &amp; OPROC'!F1357*(1+VLOOKUP(LEFT($B1357,2),'Adjustment factors'!$B$9:$M$99,F$1,FALSE)),"-")</f>
        <v>-</v>
      </c>
      <c r="G1357" s="649" t="str">
        <f>IF(ISNUMBER('201718 APC &amp; OPROC'!G1357),'201718 APC &amp; OPROC'!G1357*(1+VLOOKUP(LEFT($B1357,2),'Adjustment factors'!$B$9:$M$99,G$1,FALSE)),"-")</f>
        <v>-</v>
      </c>
      <c r="H1357" s="650">
        <f>IF(ISBLANK('201718 APC &amp; OPROC'!H1357),"",'201718 APC &amp; OPROC'!H1357)</f>
        <v>18</v>
      </c>
      <c r="I1357" s="650">
        <f>IF(ISNUMBER('201718 APC &amp; OPROC'!I1357),'201718 APC &amp; OPROC'!I1357*(1+VLOOKUP(LEFT($B1357,2),'Adjustment factors'!$B$9:$M$99,I$1,FALSE)),"-")</f>
        <v>1741.0114123719086</v>
      </c>
      <c r="J1357" s="650">
        <f>IF(ISBLANK('201718 APC &amp; OPROC'!J1357),"",'201718 APC &amp; OPROC'!J1357)</f>
        <v>18</v>
      </c>
      <c r="K1357" s="650">
        <f>IF(ISNUMBER('201718 APC &amp; OPROC'!K1357),'201718 APC &amp; OPROC'!K1357*(1+VLOOKUP(LEFT($B1357,2),'Adjustment factors'!$B$9:$M$99,K$1,FALSE)),"-")</f>
        <v>230.13339999999997</v>
      </c>
      <c r="L1357" s="650" t="str">
        <f>IF(ISBLANK('201718 APC &amp; OPROC'!L1357),"",'201718 APC &amp; OPROC'!L1357)</f>
        <v>Yes</v>
      </c>
      <c r="M1357" s="651">
        <f>IF(ISBLANK('201718 APC &amp; OPROC'!M1357),"",'201718 APC &amp; OPROC'!M1357)</f>
        <v>0.30000000000000004</v>
      </c>
      <c r="N1357" s="654">
        <f t="shared" si="21"/>
        <v>522.30342371157269</v>
      </c>
      <c r="O1357" s="652" t="str">
        <f>IF(ISBLANK('201718 APC &amp; OPROC'!O1357),"",'201718 APC &amp; OPROC'!O1357)</f>
        <v>-</v>
      </c>
      <c r="P1357" s="645" t="str">
        <f>IF(ISBLANK('201718 APC &amp; OPROC'!P1357),"",'201718 APC &amp; OPROC'!P1357)</f>
        <v>-</v>
      </c>
      <c r="Q1357" s="653" t="str">
        <f>IF(ISBLANK('201718 APC &amp; OPROC'!Q1357),"",'201718 APC &amp; OPROC'!Q1357)</f>
        <v>-</v>
      </c>
      <c r="R1357" s="647" t="str">
        <f>IF(ISBLANK('201718 APC &amp; OPROC'!R1357),"",'201718 APC &amp; OPROC'!R1357)</f>
        <v>-</v>
      </c>
      <c r="S1357" s="647" t="str">
        <f>IF(ISBLANK('201718 APC &amp; OPROC'!S1357),"",'201718 APC &amp; OPROC'!S1357)</f>
        <v/>
      </c>
      <c r="T1357" s="647" t="str">
        <f>IF(ISBLANK('201718 APC &amp; OPROC'!T1357),"",'201718 APC &amp; OPROC'!T1357)</f>
        <v/>
      </c>
    </row>
    <row r="1358" spans="2:20" s="139" customFormat="1" x14ac:dyDescent="0.35">
      <c r="B1358" s="648" t="s">
        <v>3125</v>
      </c>
      <c r="C1358" s="164" t="s">
        <v>3126</v>
      </c>
      <c r="D1358" s="649" t="str">
        <f>IF(ISNUMBER('201718 APC &amp; OPROC'!D1358),'201718 APC &amp; OPROC'!D1358*(1+VLOOKUP(LEFT($B1358,2),'Adjustment factors'!$B$9:$M$99,D$1,FALSE)),"-")</f>
        <v>-</v>
      </c>
      <c r="E1358" s="650">
        <f>IF(ISNUMBER('201718 APC &amp; OPROC'!E1358),'201718 APC &amp; OPROC'!E1358*(1+VLOOKUP(LEFT($B1358,2),'Adjustment factors'!$B$9:$M$99,E$1,FALSE)),"-")</f>
        <v>900.83691546072623</v>
      </c>
      <c r="F1358" s="649" t="str">
        <f>IF(ISNUMBER('201718 APC &amp; OPROC'!F1358),'201718 APC &amp; OPROC'!F1358*(1+VLOOKUP(LEFT($B1358,2),'Adjustment factors'!$B$9:$M$99,F$1,FALSE)),"-")</f>
        <v>-</v>
      </c>
      <c r="G1358" s="649" t="str">
        <f>IF(ISNUMBER('201718 APC &amp; OPROC'!G1358),'201718 APC &amp; OPROC'!G1358*(1+VLOOKUP(LEFT($B1358,2),'Adjustment factors'!$B$9:$M$99,G$1,FALSE)),"-")</f>
        <v>-</v>
      </c>
      <c r="H1358" s="650">
        <f>IF(ISBLANK('201718 APC &amp; OPROC'!H1358),"",'201718 APC &amp; OPROC'!H1358)</f>
        <v>5</v>
      </c>
      <c r="I1358" s="650">
        <f>IF(ISNUMBER('201718 APC &amp; OPROC'!I1358),'201718 APC &amp; OPROC'!I1358*(1+VLOOKUP(LEFT($B1358,2),'Adjustment factors'!$B$9:$M$99,I$1,FALSE)),"-")</f>
        <v>900.83691546072623</v>
      </c>
      <c r="J1358" s="650">
        <f>IF(ISBLANK('201718 APC &amp; OPROC'!J1358),"",'201718 APC &amp; OPROC'!J1358)</f>
        <v>5</v>
      </c>
      <c r="K1358" s="650">
        <f>IF(ISNUMBER('201718 APC &amp; OPROC'!K1358),'201718 APC &amp; OPROC'!K1358*(1+VLOOKUP(LEFT($B1358,2),'Adjustment factors'!$B$9:$M$99,K$1,FALSE)),"-")</f>
        <v>230.13339999999997</v>
      </c>
      <c r="L1358" s="650" t="str">
        <f>IF(ISBLANK('201718 APC &amp; OPROC'!L1358),"",'201718 APC &amp; OPROC'!L1358)</f>
        <v>Yes</v>
      </c>
      <c r="M1358" s="651">
        <f>IF(ISBLANK('201718 APC &amp; OPROC'!M1358),"",'201718 APC &amp; OPROC'!M1358)</f>
        <v>0.30000000000000004</v>
      </c>
      <c r="N1358" s="654">
        <f t="shared" si="21"/>
        <v>270.25107463821791</v>
      </c>
      <c r="O1358" s="652" t="str">
        <f>IF(ISBLANK('201718 APC &amp; OPROC'!O1358),"",'201718 APC &amp; OPROC'!O1358)</f>
        <v>-</v>
      </c>
      <c r="P1358" s="645" t="str">
        <f>IF(ISBLANK('201718 APC &amp; OPROC'!P1358),"",'201718 APC &amp; OPROC'!P1358)</f>
        <v>-</v>
      </c>
      <c r="Q1358" s="653" t="str">
        <f>IF(ISBLANK('201718 APC &amp; OPROC'!Q1358),"",'201718 APC &amp; OPROC'!Q1358)</f>
        <v>-</v>
      </c>
      <c r="R1358" s="647" t="str">
        <f>IF(ISBLANK('201718 APC &amp; OPROC'!R1358),"",'201718 APC &amp; OPROC'!R1358)</f>
        <v>-</v>
      </c>
      <c r="S1358" s="647" t="str">
        <f>IF(ISBLANK('201718 APC &amp; OPROC'!S1358),"",'201718 APC &amp; OPROC'!S1358)</f>
        <v/>
      </c>
      <c r="T1358" s="647" t="str">
        <f>IF(ISBLANK('201718 APC &amp; OPROC'!T1358),"",'201718 APC &amp; OPROC'!T1358)</f>
        <v/>
      </c>
    </row>
    <row r="1359" spans="2:20" s="139" customFormat="1" x14ac:dyDescent="0.35">
      <c r="B1359" s="648" t="s">
        <v>3127</v>
      </c>
      <c r="C1359" s="164" t="s">
        <v>3128</v>
      </c>
      <c r="D1359" s="649" t="str">
        <f>IF(ISNUMBER('201718 APC &amp; OPROC'!D1359),'201718 APC &amp; OPROC'!D1359*(1+VLOOKUP(LEFT($B1359,2),'Adjustment factors'!$B$9:$M$99,D$1,FALSE)),"-")</f>
        <v>-</v>
      </c>
      <c r="E1359" s="650">
        <f>IF(ISNUMBER('201718 APC &amp; OPROC'!E1359),'201718 APC &amp; OPROC'!E1359*(1+VLOOKUP(LEFT($B1359,2),'Adjustment factors'!$B$9:$M$99,E$1,FALSE)),"-")</f>
        <v>505.52015457953212</v>
      </c>
      <c r="F1359" s="649" t="str">
        <f>IF(ISNUMBER('201718 APC &amp; OPROC'!F1359),'201718 APC &amp; OPROC'!F1359*(1+VLOOKUP(LEFT($B1359,2),'Adjustment factors'!$B$9:$M$99,F$1,FALSE)),"-")</f>
        <v>-</v>
      </c>
      <c r="G1359" s="649" t="str">
        <f>IF(ISNUMBER('201718 APC &amp; OPROC'!G1359),'201718 APC &amp; OPROC'!G1359*(1+VLOOKUP(LEFT($B1359,2),'Adjustment factors'!$B$9:$M$99,G$1,FALSE)),"-")</f>
        <v>-</v>
      </c>
      <c r="H1359" s="650">
        <f>IF(ISBLANK('201718 APC &amp; OPROC'!H1359),"",'201718 APC &amp; OPROC'!H1359)</f>
        <v>5</v>
      </c>
      <c r="I1359" s="650">
        <f>IF(ISNUMBER('201718 APC &amp; OPROC'!I1359),'201718 APC &amp; OPROC'!I1359*(1+VLOOKUP(LEFT($B1359,2),'Adjustment factors'!$B$9:$M$99,I$1,FALSE)),"-")</f>
        <v>505.52015457953212</v>
      </c>
      <c r="J1359" s="650">
        <f>IF(ISBLANK('201718 APC &amp; OPROC'!J1359),"",'201718 APC &amp; OPROC'!J1359)</f>
        <v>5</v>
      </c>
      <c r="K1359" s="650">
        <f>IF(ISNUMBER('201718 APC &amp; OPROC'!K1359),'201718 APC &amp; OPROC'!K1359*(1+VLOOKUP(LEFT($B1359,2),'Adjustment factors'!$B$9:$M$99,K$1,FALSE)),"-")</f>
        <v>230.13339999999997</v>
      </c>
      <c r="L1359" s="650" t="str">
        <f>IF(ISBLANK('201718 APC &amp; OPROC'!L1359),"",'201718 APC &amp; OPROC'!L1359)</f>
        <v>Yes</v>
      </c>
      <c r="M1359" s="651">
        <f>IF(ISBLANK('201718 APC &amp; OPROC'!M1359),"",'201718 APC &amp; OPROC'!M1359)</f>
        <v>0.75</v>
      </c>
      <c r="N1359" s="654">
        <f t="shared" si="21"/>
        <v>379.14011593464909</v>
      </c>
      <c r="O1359" s="652" t="str">
        <f>IF(ISBLANK('201718 APC &amp; OPROC'!O1359),"",'201718 APC &amp; OPROC'!O1359)</f>
        <v>-</v>
      </c>
      <c r="P1359" s="645" t="str">
        <f>IF(ISBLANK('201718 APC &amp; OPROC'!P1359),"",'201718 APC &amp; OPROC'!P1359)</f>
        <v>-</v>
      </c>
      <c r="Q1359" s="653" t="str">
        <f>IF(ISBLANK('201718 APC &amp; OPROC'!Q1359),"",'201718 APC &amp; OPROC'!Q1359)</f>
        <v>-</v>
      </c>
      <c r="R1359" s="647" t="str">
        <f>IF(ISBLANK('201718 APC &amp; OPROC'!R1359),"",'201718 APC &amp; OPROC'!R1359)</f>
        <v>-</v>
      </c>
      <c r="S1359" s="647" t="str">
        <f>IF(ISBLANK('201718 APC &amp; OPROC'!S1359),"",'201718 APC &amp; OPROC'!S1359)</f>
        <v/>
      </c>
      <c r="T1359" s="647" t="str">
        <f>IF(ISBLANK('201718 APC &amp; OPROC'!T1359),"",'201718 APC &amp; OPROC'!T1359)</f>
        <v/>
      </c>
    </row>
    <row r="1360" spans="2:20" s="139" customFormat="1" x14ac:dyDescent="0.35">
      <c r="B1360" s="648" t="s">
        <v>3129</v>
      </c>
      <c r="C1360" s="164" t="s">
        <v>3130</v>
      </c>
      <c r="D1360" s="649" t="str">
        <f>IF(ISNUMBER('201718 APC &amp; OPROC'!D1360),'201718 APC &amp; OPROC'!D1360*(1+VLOOKUP(LEFT($B1360,2),'Adjustment factors'!$B$9:$M$99,D$1,FALSE)),"-")</f>
        <v>-</v>
      </c>
      <c r="E1360" s="650">
        <f>IF(ISNUMBER('201718 APC &amp; OPROC'!E1360),'201718 APC &amp; OPROC'!E1360*(1+VLOOKUP(LEFT($B1360,2),'Adjustment factors'!$B$9:$M$99,E$1,FALSE)),"-")</f>
        <v>405.4271639727848</v>
      </c>
      <c r="F1360" s="649" t="str">
        <f>IF(ISNUMBER('201718 APC &amp; OPROC'!F1360),'201718 APC &amp; OPROC'!F1360*(1+VLOOKUP(LEFT($B1360,2),'Adjustment factors'!$B$9:$M$99,F$1,FALSE)),"-")</f>
        <v>-</v>
      </c>
      <c r="G1360" s="649" t="str">
        <f>IF(ISNUMBER('201718 APC &amp; OPROC'!G1360),'201718 APC &amp; OPROC'!G1360*(1+VLOOKUP(LEFT($B1360,2),'Adjustment factors'!$B$9:$M$99,G$1,FALSE)),"-")</f>
        <v>-</v>
      </c>
      <c r="H1360" s="650">
        <f>IF(ISBLANK('201718 APC &amp; OPROC'!H1360),"",'201718 APC &amp; OPROC'!H1360)</f>
        <v>5</v>
      </c>
      <c r="I1360" s="650">
        <f>IF(ISNUMBER('201718 APC &amp; OPROC'!I1360),'201718 APC &amp; OPROC'!I1360*(1+VLOOKUP(LEFT($B1360,2),'Adjustment factors'!$B$9:$M$99,I$1,FALSE)),"-")</f>
        <v>405.4271639727848</v>
      </c>
      <c r="J1360" s="650">
        <f>IF(ISBLANK('201718 APC &amp; OPROC'!J1360),"",'201718 APC &amp; OPROC'!J1360)</f>
        <v>5</v>
      </c>
      <c r="K1360" s="650">
        <f>IF(ISNUMBER('201718 APC &amp; OPROC'!K1360),'201718 APC &amp; OPROC'!K1360*(1+VLOOKUP(LEFT($B1360,2),'Adjustment factors'!$B$9:$M$99,K$1,FALSE)),"-")</f>
        <v>230.13339999999997</v>
      </c>
      <c r="L1360" s="650" t="str">
        <f>IF(ISBLANK('201718 APC &amp; OPROC'!L1360),"",'201718 APC &amp; OPROC'!L1360)</f>
        <v>No</v>
      </c>
      <c r="M1360" s="651" t="str">
        <f>IF(ISBLANK('201718 APC &amp; OPROC'!M1360),"",'201718 APC &amp; OPROC'!M1360)</f>
        <v>-</v>
      </c>
      <c r="N1360" s="654" t="str">
        <f t="shared" si="21"/>
        <v>-</v>
      </c>
      <c r="O1360" s="652" t="str">
        <f>IF(ISBLANK('201718 APC &amp; OPROC'!O1360),"",'201718 APC &amp; OPROC'!O1360)</f>
        <v>-</v>
      </c>
      <c r="P1360" s="645" t="str">
        <f>IF(ISBLANK('201718 APC &amp; OPROC'!P1360),"",'201718 APC &amp; OPROC'!P1360)</f>
        <v>-</v>
      </c>
      <c r="Q1360" s="653" t="str">
        <f>IF(ISBLANK('201718 APC &amp; OPROC'!Q1360),"",'201718 APC &amp; OPROC'!Q1360)</f>
        <v>-</v>
      </c>
      <c r="R1360" s="647" t="str">
        <f>IF(ISBLANK('201718 APC &amp; OPROC'!R1360),"",'201718 APC &amp; OPROC'!R1360)</f>
        <v>-</v>
      </c>
      <c r="S1360" s="647" t="str">
        <f>IF(ISBLANK('201718 APC &amp; OPROC'!S1360),"",'201718 APC &amp; OPROC'!S1360)</f>
        <v/>
      </c>
      <c r="T1360" s="647" t="str">
        <f>IF(ISBLANK('201718 APC &amp; OPROC'!T1360),"",'201718 APC &amp; OPROC'!T1360)</f>
        <v/>
      </c>
    </row>
    <row r="1361" spans="2:20" s="139" customFormat="1" x14ac:dyDescent="0.35">
      <c r="B1361" s="648" t="s">
        <v>3131</v>
      </c>
      <c r="C1361" s="164" t="s">
        <v>3132</v>
      </c>
      <c r="D1361" s="649" t="str">
        <f>IF(ISNUMBER('201718 APC &amp; OPROC'!D1361),'201718 APC &amp; OPROC'!D1361*(1+VLOOKUP(LEFT($B1361,2),'Adjustment factors'!$B$9:$M$99,D$1,FALSE)),"-")</f>
        <v>-</v>
      </c>
      <c r="E1361" s="650">
        <f>IF(ISNUMBER('201718 APC &amp; OPROC'!E1361),'201718 APC &amp; OPROC'!E1361*(1+VLOOKUP(LEFT($B1361,2),'Adjustment factors'!$B$9:$M$99,E$1,FALSE)),"-")</f>
        <v>2092.8534399592631</v>
      </c>
      <c r="F1361" s="649" t="str">
        <f>IF(ISNUMBER('201718 APC &amp; OPROC'!F1361),'201718 APC &amp; OPROC'!F1361*(1+VLOOKUP(LEFT($B1361,2),'Adjustment factors'!$B$9:$M$99,F$1,FALSE)),"-")</f>
        <v>-</v>
      </c>
      <c r="G1361" s="649" t="str">
        <f>IF(ISNUMBER('201718 APC &amp; OPROC'!G1361),'201718 APC &amp; OPROC'!G1361*(1+VLOOKUP(LEFT($B1361,2),'Adjustment factors'!$B$9:$M$99,G$1,FALSE)),"-")</f>
        <v>-</v>
      </c>
      <c r="H1361" s="650">
        <f>IF(ISBLANK('201718 APC &amp; OPROC'!H1361),"",'201718 APC &amp; OPROC'!H1361)</f>
        <v>8</v>
      </c>
      <c r="I1361" s="650">
        <f>IF(ISNUMBER('201718 APC &amp; OPROC'!I1361),'201718 APC &amp; OPROC'!I1361*(1+VLOOKUP(LEFT($B1361,2),'Adjustment factors'!$B$9:$M$99,I$1,FALSE)),"-")</f>
        <v>2092.8534399592631</v>
      </c>
      <c r="J1361" s="650">
        <f>IF(ISBLANK('201718 APC &amp; OPROC'!J1361),"",'201718 APC &amp; OPROC'!J1361)</f>
        <v>8</v>
      </c>
      <c r="K1361" s="650">
        <f>IF(ISNUMBER('201718 APC &amp; OPROC'!K1361),'201718 APC &amp; OPROC'!K1361*(1+VLOOKUP(LEFT($B1361,2),'Adjustment factors'!$B$9:$M$99,K$1,FALSE)),"-")</f>
        <v>230.13339999999997</v>
      </c>
      <c r="L1361" s="650" t="str">
        <f>IF(ISBLANK('201718 APC &amp; OPROC'!L1361),"",'201718 APC &amp; OPROC'!L1361)</f>
        <v>Yes</v>
      </c>
      <c r="M1361" s="651">
        <f>IF(ISBLANK('201718 APC &amp; OPROC'!M1361),"",'201718 APC &amp; OPROC'!M1361)</f>
        <v>0.30000000000000004</v>
      </c>
      <c r="N1361" s="654">
        <f t="shared" si="21"/>
        <v>627.85603198777903</v>
      </c>
      <c r="O1361" s="652" t="str">
        <f>IF(ISBLANK('201718 APC &amp; OPROC'!O1361),"",'201718 APC &amp; OPROC'!O1361)</f>
        <v>-</v>
      </c>
      <c r="P1361" s="645" t="str">
        <f>IF(ISBLANK('201718 APC &amp; OPROC'!P1361),"",'201718 APC &amp; OPROC'!P1361)</f>
        <v>-</v>
      </c>
      <c r="Q1361" s="653" t="str">
        <f>IF(ISBLANK('201718 APC &amp; OPROC'!Q1361),"",'201718 APC &amp; OPROC'!Q1361)</f>
        <v>-</v>
      </c>
      <c r="R1361" s="647" t="str">
        <f>IF(ISBLANK('201718 APC &amp; OPROC'!R1361),"",'201718 APC &amp; OPROC'!R1361)</f>
        <v>-</v>
      </c>
      <c r="S1361" s="647" t="str">
        <f>IF(ISBLANK('201718 APC &amp; OPROC'!S1361),"",'201718 APC &amp; OPROC'!S1361)</f>
        <v/>
      </c>
      <c r="T1361" s="647" t="str">
        <f>IF(ISBLANK('201718 APC &amp; OPROC'!T1361),"",'201718 APC &amp; OPROC'!T1361)</f>
        <v/>
      </c>
    </row>
    <row r="1362" spans="2:20" s="139" customFormat="1" x14ac:dyDescent="0.35">
      <c r="B1362" s="648" t="s">
        <v>3133</v>
      </c>
      <c r="C1362" s="164" t="s">
        <v>3134</v>
      </c>
      <c r="D1362" s="649" t="str">
        <f>IF(ISNUMBER('201718 APC &amp; OPROC'!D1362),'201718 APC &amp; OPROC'!D1362*(1+VLOOKUP(LEFT($B1362,2),'Adjustment factors'!$B$9:$M$99,D$1,FALSE)),"-")</f>
        <v>-</v>
      </c>
      <c r="E1362" s="650">
        <f>IF(ISNUMBER('201718 APC &amp; OPROC'!E1362),'201718 APC &amp; OPROC'!E1362*(1+VLOOKUP(LEFT($B1362,2),'Adjustment factors'!$B$9:$M$99,E$1,FALSE)),"-")</f>
        <v>986.77534173924676</v>
      </c>
      <c r="F1362" s="649" t="str">
        <f>IF(ISNUMBER('201718 APC &amp; OPROC'!F1362),'201718 APC &amp; OPROC'!F1362*(1+VLOOKUP(LEFT($B1362,2),'Adjustment factors'!$B$9:$M$99,F$1,FALSE)),"-")</f>
        <v>-</v>
      </c>
      <c r="G1362" s="649" t="str">
        <f>IF(ISNUMBER('201718 APC &amp; OPROC'!G1362),'201718 APC &amp; OPROC'!G1362*(1+VLOOKUP(LEFT($B1362,2),'Adjustment factors'!$B$9:$M$99,G$1,FALSE)),"-")</f>
        <v>-</v>
      </c>
      <c r="H1362" s="650">
        <f>IF(ISBLANK('201718 APC &amp; OPROC'!H1362),"",'201718 APC &amp; OPROC'!H1362)</f>
        <v>5</v>
      </c>
      <c r="I1362" s="650">
        <f>IF(ISNUMBER('201718 APC &amp; OPROC'!I1362),'201718 APC &amp; OPROC'!I1362*(1+VLOOKUP(LEFT($B1362,2),'Adjustment factors'!$B$9:$M$99,I$1,FALSE)),"-")</f>
        <v>1633.8411396010479</v>
      </c>
      <c r="J1362" s="650">
        <f>IF(ISBLANK('201718 APC &amp; OPROC'!J1362),"",'201718 APC &amp; OPROC'!J1362)</f>
        <v>10</v>
      </c>
      <c r="K1362" s="650">
        <f>IF(ISNUMBER('201718 APC &amp; OPROC'!K1362),'201718 APC &amp; OPROC'!K1362*(1+VLOOKUP(LEFT($B1362,2),'Adjustment factors'!$B$9:$M$99,K$1,FALSE)),"-")</f>
        <v>230.13339999999997</v>
      </c>
      <c r="L1362" s="650" t="str">
        <f>IF(ISBLANK('201718 APC &amp; OPROC'!L1362),"",'201718 APC &amp; OPROC'!L1362)</f>
        <v>Yes</v>
      </c>
      <c r="M1362" s="651">
        <f>IF(ISBLANK('201718 APC &amp; OPROC'!M1362),"",'201718 APC &amp; OPROC'!M1362)</f>
        <v>0.5</v>
      </c>
      <c r="N1362" s="654">
        <f t="shared" si="21"/>
        <v>816.92056980052394</v>
      </c>
      <c r="O1362" s="652" t="str">
        <f>IF(ISBLANK('201718 APC &amp; OPROC'!O1362),"",'201718 APC &amp; OPROC'!O1362)</f>
        <v>-</v>
      </c>
      <c r="P1362" s="645" t="str">
        <f>IF(ISBLANK('201718 APC &amp; OPROC'!P1362),"",'201718 APC &amp; OPROC'!P1362)</f>
        <v>-</v>
      </c>
      <c r="Q1362" s="653" t="str">
        <f>IF(ISBLANK('201718 APC &amp; OPROC'!Q1362),"",'201718 APC &amp; OPROC'!Q1362)</f>
        <v>-</v>
      </c>
      <c r="R1362" s="647" t="str">
        <f>IF(ISBLANK('201718 APC &amp; OPROC'!R1362),"",'201718 APC &amp; OPROC'!R1362)</f>
        <v>-</v>
      </c>
      <c r="S1362" s="647" t="str">
        <f>IF(ISBLANK('201718 APC &amp; OPROC'!S1362),"",'201718 APC &amp; OPROC'!S1362)</f>
        <v/>
      </c>
      <c r="T1362" s="647" t="str">
        <f>IF(ISBLANK('201718 APC &amp; OPROC'!T1362),"",'201718 APC &amp; OPROC'!T1362)</f>
        <v/>
      </c>
    </row>
    <row r="1363" spans="2:20" s="139" customFormat="1" x14ac:dyDescent="0.35">
      <c r="B1363" s="648" t="s">
        <v>3135</v>
      </c>
      <c r="C1363" s="164" t="s">
        <v>3136</v>
      </c>
      <c r="D1363" s="649" t="str">
        <f>IF(ISNUMBER('201718 APC &amp; OPROC'!D1363),'201718 APC &amp; OPROC'!D1363*(1+VLOOKUP(LEFT($B1363,2),'Adjustment factors'!$B$9:$M$99,D$1,FALSE)),"-")</f>
        <v>-</v>
      </c>
      <c r="E1363" s="650">
        <f>IF(ISNUMBER('201718 APC &amp; OPROC'!E1363),'201718 APC &amp; OPROC'!E1363*(1+VLOOKUP(LEFT($B1363,2),'Adjustment factors'!$B$9:$M$99,E$1,FALSE)),"-")</f>
        <v>269.94776254547014</v>
      </c>
      <c r="F1363" s="649" t="str">
        <f>IF(ISNUMBER('201718 APC &amp; OPROC'!F1363),'201718 APC &amp; OPROC'!F1363*(1+VLOOKUP(LEFT($B1363,2),'Adjustment factors'!$B$9:$M$99,F$1,FALSE)),"-")</f>
        <v>-</v>
      </c>
      <c r="G1363" s="649" t="str">
        <f>IF(ISNUMBER('201718 APC &amp; OPROC'!G1363),'201718 APC &amp; OPROC'!G1363*(1+VLOOKUP(LEFT($B1363,2),'Adjustment factors'!$B$9:$M$99,G$1,FALSE)),"-")</f>
        <v>-</v>
      </c>
      <c r="H1363" s="650">
        <f>IF(ISBLANK('201718 APC &amp; OPROC'!H1363),"",'201718 APC &amp; OPROC'!H1363)</f>
        <v>5</v>
      </c>
      <c r="I1363" s="650">
        <f>IF(ISNUMBER('201718 APC &amp; OPROC'!I1363),'201718 APC &amp; OPROC'!I1363*(1+VLOOKUP(LEFT($B1363,2),'Adjustment factors'!$B$9:$M$99,I$1,FALSE)),"-")</f>
        <v>466.08958252232861</v>
      </c>
      <c r="J1363" s="650">
        <f>IF(ISBLANK('201718 APC &amp; OPROC'!J1363),"",'201718 APC &amp; OPROC'!J1363)</f>
        <v>5</v>
      </c>
      <c r="K1363" s="650">
        <f>IF(ISNUMBER('201718 APC &amp; OPROC'!K1363),'201718 APC &amp; OPROC'!K1363*(1+VLOOKUP(LEFT($B1363,2),'Adjustment factors'!$B$9:$M$99,K$1,FALSE)),"-")</f>
        <v>230.13339999999997</v>
      </c>
      <c r="L1363" s="650" t="str">
        <f>IF(ISBLANK('201718 APC &amp; OPROC'!L1363),"",'201718 APC &amp; OPROC'!L1363)</f>
        <v>No</v>
      </c>
      <c r="M1363" s="651" t="str">
        <f>IF(ISBLANK('201718 APC &amp; OPROC'!M1363),"",'201718 APC &amp; OPROC'!M1363)</f>
        <v>-</v>
      </c>
      <c r="N1363" s="654" t="str">
        <f t="shared" si="21"/>
        <v>-</v>
      </c>
      <c r="O1363" s="652" t="str">
        <f>IF(ISBLANK('201718 APC &amp; OPROC'!O1363),"",'201718 APC &amp; OPROC'!O1363)</f>
        <v>-</v>
      </c>
      <c r="P1363" s="645" t="str">
        <f>IF(ISBLANK('201718 APC &amp; OPROC'!P1363),"",'201718 APC &amp; OPROC'!P1363)</f>
        <v>-</v>
      </c>
      <c r="Q1363" s="653" t="str">
        <f>IF(ISBLANK('201718 APC &amp; OPROC'!Q1363),"",'201718 APC &amp; OPROC'!Q1363)</f>
        <v>-</v>
      </c>
      <c r="R1363" s="647" t="str">
        <f>IF(ISBLANK('201718 APC &amp; OPROC'!R1363),"",'201718 APC &amp; OPROC'!R1363)</f>
        <v>-</v>
      </c>
      <c r="S1363" s="647" t="str">
        <f>IF(ISBLANK('201718 APC &amp; OPROC'!S1363),"",'201718 APC &amp; OPROC'!S1363)</f>
        <v/>
      </c>
      <c r="T1363" s="647" t="str">
        <f>IF(ISBLANK('201718 APC &amp; OPROC'!T1363),"",'201718 APC &amp; OPROC'!T1363)</f>
        <v/>
      </c>
    </row>
    <row r="1364" spans="2:20" s="139" customFormat="1" x14ac:dyDescent="0.35">
      <c r="B1364" s="648" t="s">
        <v>3137</v>
      </c>
      <c r="C1364" s="164" t="s">
        <v>3138</v>
      </c>
      <c r="D1364" s="649" t="str">
        <f>IF(ISNUMBER('201718 APC &amp; OPROC'!D1364),'201718 APC &amp; OPROC'!D1364*(1+VLOOKUP(LEFT($B1364,2),'Adjustment factors'!$B$9:$M$99,D$1,FALSE)),"-")</f>
        <v>-</v>
      </c>
      <c r="E1364" s="650">
        <f>IF(ISNUMBER('201718 APC &amp; OPROC'!E1364),'201718 APC &amp; OPROC'!E1364*(1+VLOOKUP(LEFT($B1364,2),'Adjustment factors'!$B$9:$M$99,E$1,FALSE)),"-")</f>
        <v>2770.2504470958361</v>
      </c>
      <c r="F1364" s="649" t="str">
        <f>IF(ISNUMBER('201718 APC &amp; OPROC'!F1364),'201718 APC &amp; OPROC'!F1364*(1+VLOOKUP(LEFT($B1364,2),'Adjustment factors'!$B$9:$M$99,F$1,FALSE)),"-")</f>
        <v>-</v>
      </c>
      <c r="G1364" s="649" t="str">
        <f>IF(ISNUMBER('201718 APC &amp; OPROC'!G1364),'201718 APC &amp; OPROC'!G1364*(1+VLOOKUP(LEFT($B1364,2),'Adjustment factors'!$B$9:$M$99,G$1,FALSE)),"-")</f>
        <v>-</v>
      </c>
      <c r="H1364" s="650">
        <f>IF(ISBLANK('201718 APC &amp; OPROC'!H1364),"",'201718 APC &amp; OPROC'!H1364)</f>
        <v>5</v>
      </c>
      <c r="I1364" s="650">
        <f>IF(ISNUMBER('201718 APC &amp; OPROC'!I1364),'201718 APC &amp; OPROC'!I1364*(1+VLOOKUP(LEFT($B1364,2),'Adjustment factors'!$B$9:$M$99,I$1,FALSE)),"-")</f>
        <v>4158.4087915712316</v>
      </c>
      <c r="J1364" s="650">
        <f>IF(ISBLANK('201718 APC &amp; OPROC'!J1364),"",'201718 APC &amp; OPROC'!J1364)</f>
        <v>30</v>
      </c>
      <c r="K1364" s="650">
        <f>IF(ISNUMBER('201718 APC &amp; OPROC'!K1364),'201718 APC &amp; OPROC'!K1364*(1+VLOOKUP(LEFT($B1364,2),'Adjustment factors'!$B$9:$M$99,K$1,FALSE)),"-")</f>
        <v>230.13339999999997</v>
      </c>
      <c r="L1364" s="650" t="str">
        <f>IF(ISBLANK('201718 APC &amp; OPROC'!L1364),"",'201718 APC &amp; OPROC'!L1364)</f>
        <v>No</v>
      </c>
      <c r="M1364" s="651" t="str">
        <f>IF(ISBLANK('201718 APC &amp; OPROC'!M1364),"",'201718 APC &amp; OPROC'!M1364)</f>
        <v>-</v>
      </c>
      <c r="N1364" s="654" t="str">
        <f t="shared" si="21"/>
        <v>-</v>
      </c>
      <c r="O1364" s="652" t="str">
        <f>IF(ISBLANK('201718 APC &amp; OPROC'!O1364),"",'201718 APC &amp; OPROC'!O1364)</f>
        <v>-</v>
      </c>
      <c r="P1364" s="645" t="str">
        <f>IF(ISBLANK('201718 APC &amp; OPROC'!P1364),"",'201718 APC &amp; OPROC'!P1364)</f>
        <v>-</v>
      </c>
      <c r="Q1364" s="653" t="str">
        <f>IF(ISBLANK('201718 APC &amp; OPROC'!Q1364),"",'201718 APC &amp; OPROC'!Q1364)</f>
        <v>-</v>
      </c>
      <c r="R1364" s="647" t="str">
        <f>IF(ISBLANK('201718 APC &amp; OPROC'!R1364),"",'201718 APC &amp; OPROC'!R1364)</f>
        <v>-</v>
      </c>
      <c r="S1364" s="647" t="str">
        <f>IF(ISBLANK('201718 APC &amp; OPROC'!S1364),"",'201718 APC &amp; OPROC'!S1364)</f>
        <v/>
      </c>
      <c r="T1364" s="647" t="str">
        <f>IF(ISBLANK('201718 APC &amp; OPROC'!T1364),"",'201718 APC &amp; OPROC'!T1364)</f>
        <v/>
      </c>
    </row>
    <row r="1365" spans="2:20" s="139" customFormat="1" x14ac:dyDescent="0.35">
      <c r="B1365" s="648" t="s">
        <v>3139</v>
      </c>
      <c r="C1365" s="164" t="s">
        <v>3140</v>
      </c>
      <c r="D1365" s="649" t="str">
        <f>IF(ISNUMBER('201718 APC &amp; OPROC'!D1365),'201718 APC &amp; OPROC'!D1365*(1+VLOOKUP(LEFT($B1365,2),'Adjustment factors'!$B$9:$M$99,D$1,FALSE)),"-")</f>
        <v>-</v>
      </c>
      <c r="E1365" s="650">
        <f>IF(ISNUMBER('201718 APC &amp; OPROC'!E1365),'201718 APC &amp; OPROC'!E1365*(1+VLOOKUP(LEFT($B1365,2),'Adjustment factors'!$B$9:$M$99,E$1,FALSE)),"-")</f>
        <v>2241.4763654056455</v>
      </c>
      <c r="F1365" s="649" t="str">
        <f>IF(ISNUMBER('201718 APC &amp; OPROC'!F1365),'201718 APC &amp; OPROC'!F1365*(1+VLOOKUP(LEFT($B1365,2),'Adjustment factors'!$B$9:$M$99,F$1,FALSE)),"-")</f>
        <v>-</v>
      </c>
      <c r="G1365" s="649" t="str">
        <f>IF(ISNUMBER('201718 APC &amp; OPROC'!G1365),'201718 APC &amp; OPROC'!G1365*(1+VLOOKUP(LEFT($B1365,2),'Adjustment factors'!$B$9:$M$99,G$1,FALSE)),"-")</f>
        <v>-</v>
      </c>
      <c r="H1365" s="650">
        <f>IF(ISBLANK('201718 APC &amp; OPROC'!H1365),"",'201718 APC &amp; OPROC'!H1365)</f>
        <v>5</v>
      </c>
      <c r="I1365" s="650">
        <f>IF(ISNUMBER('201718 APC &amp; OPROC'!I1365),'201718 APC &amp; OPROC'!I1365*(1+VLOOKUP(LEFT($B1365,2),'Adjustment factors'!$B$9:$M$99,I$1,FALSE)),"-")</f>
        <v>3093.7833460267366</v>
      </c>
      <c r="J1365" s="650">
        <f>IF(ISBLANK('201718 APC &amp; OPROC'!J1365),"",'201718 APC &amp; OPROC'!J1365)</f>
        <v>15</v>
      </c>
      <c r="K1365" s="650">
        <f>IF(ISNUMBER('201718 APC &amp; OPROC'!K1365),'201718 APC &amp; OPROC'!K1365*(1+VLOOKUP(LEFT($B1365,2),'Adjustment factors'!$B$9:$M$99,K$1,FALSE)),"-")</f>
        <v>230.13339999999997</v>
      </c>
      <c r="L1365" s="650" t="str">
        <f>IF(ISBLANK('201718 APC &amp; OPROC'!L1365),"",'201718 APC &amp; OPROC'!L1365)</f>
        <v>No</v>
      </c>
      <c r="M1365" s="651" t="str">
        <f>IF(ISBLANK('201718 APC &amp; OPROC'!M1365),"",'201718 APC &amp; OPROC'!M1365)</f>
        <v>-</v>
      </c>
      <c r="N1365" s="654" t="str">
        <f t="shared" si="21"/>
        <v>-</v>
      </c>
      <c r="O1365" s="652" t="str">
        <f>IF(ISBLANK('201718 APC &amp; OPROC'!O1365),"",'201718 APC &amp; OPROC'!O1365)</f>
        <v>-</v>
      </c>
      <c r="P1365" s="645" t="str">
        <f>IF(ISBLANK('201718 APC &amp; OPROC'!P1365),"",'201718 APC &amp; OPROC'!P1365)</f>
        <v>-</v>
      </c>
      <c r="Q1365" s="653" t="str">
        <f>IF(ISBLANK('201718 APC &amp; OPROC'!Q1365),"",'201718 APC &amp; OPROC'!Q1365)</f>
        <v>-</v>
      </c>
      <c r="R1365" s="647" t="str">
        <f>IF(ISBLANK('201718 APC &amp; OPROC'!R1365),"",'201718 APC &amp; OPROC'!R1365)</f>
        <v>-</v>
      </c>
      <c r="S1365" s="647" t="str">
        <f>IF(ISBLANK('201718 APC &amp; OPROC'!S1365),"",'201718 APC &amp; OPROC'!S1365)</f>
        <v/>
      </c>
      <c r="T1365" s="647" t="str">
        <f>IF(ISBLANK('201718 APC &amp; OPROC'!T1365),"",'201718 APC &amp; OPROC'!T1365)</f>
        <v/>
      </c>
    </row>
    <row r="1366" spans="2:20" s="139" customFormat="1" x14ac:dyDescent="0.35">
      <c r="B1366" s="648" t="s">
        <v>3141</v>
      </c>
      <c r="C1366" s="164" t="s">
        <v>3142</v>
      </c>
      <c r="D1366" s="649">
        <f>IF(ISNUMBER('201718 APC &amp; OPROC'!D1366),'201718 APC &amp; OPROC'!D1366*(1+VLOOKUP(LEFT($B1366,2),'Adjustment factors'!$B$9:$M$99,D$1,FALSE)),"-")</f>
        <v>154.68916730133682</v>
      </c>
      <c r="E1366" s="650">
        <f>IF(ISNUMBER('201718 APC &amp; OPROC'!E1366),'201718 APC &amp; OPROC'!E1366*(1+VLOOKUP(LEFT($B1366,2),'Adjustment factors'!$B$9:$M$99,E$1,FALSE)),"-")</f>
        <v>1978.6058850242889</v>
      </c>
      <c r="F1366" s="649" t="str">
        <f>IF(ISNUMBER('201718 APC &amp; OPROC'!F1366),'201718 APC &amp; OPROC'!F1366*(1+VLOOKUP(LEFT($B1366,2),'Adjustment factors'!$B$9:$M$99,F$1,FALSE)),"-")</f>
        <v>-</v>
      </c>
      <c r="G1366" s="649" t="str">
        <f>IF(ISNUMBER('201718 APC &amp; OPROC'!G1366),'201718 APC &amp; OPROC'!G1366*(1+VLOOKUP(LEFT($B1366,2),'Adjustment factors'!$B$9:$M$99,G$1,FALSE)),"-")</f>
        <v>-</v>
      </c>
      <c r="H1366" s="650">
        <f>IF(ISBLANK('201718 APC &amp; OPROC'!H1366),"",'201718 APC &amp; OPROC'!H1366)</f>
        <v>5</v>
      </c>
      <c r="I1366" s="650">
        <f>IF(ISNUMBER('201718 APC &amp; OPROC'!I1366),'201718 APC &amp; OPROC'!I1366*(1+VLOOKUP(LEFT($B1366,2),'Adjustment factors'!$B$9:$M$99,I$1,FALSE)),"-")</f>
        <v>2796.5374951339718</v>
      </c>
      <c r="J1366" s="650">
        <f>IF(ISBLANK('201718 APC &amp; OPROC'!J1366),"",'201718 APC &amp; OPROC'!J1366)</f>
        <v>11</v>
      </c>
      <c r="K1366" s="650">
        <f>IF(ISNUMBER('201718 APC &amp; OPROC'!K1366),'201718 APC &amp; OPROC'!K1366*(1+VLOOKUP(LEFT($B1366,2),'Adjustment factors'!$B$9:$M$99,K$1,FALSE)),"-")</f>
        <v>230.13339999999997</v>
      </c>
      <c r="L1366" s="650" t="str">
        <f>IF(ISBLANK('201718 APC &amp; OPROC'!L1366),"",'201718 APC &amp; OPROC'!L1366)</f>
        <v>No</v>
      </c>
      <c r="M1366" s="651" t="str">
        <f>IF(ISBLANK('201718 APC &amp; OPROC'!M1366),"",'201718 APC &amp; OPROC'!M1366)</f>
        <v>-</v>
      </c>
      <c r="N1366" s="654" t="str">
        <f t="shared" si="21"/>
        <v>-</v>
      </c>
      <c r="O1366" s="652" t="str">
        <f>IF(ISBLANK('201718 APC &amp; OPROC'!O1366),"",'201718 APC &amp; OPROC'!O1366)</f>
        <v>sub-HRG</v>
      </c>
      <c r="P1366" s="645" t="str">
        <f>IF(ISBLANK('201718 APC &amp; OPROC'!P1366),"",'201718 APC &amp; OPROC'!P1366)</f>
        <v>DayCase</v>
      </c>
      <c r="Q1366" s="653" t="str">
        <f>IF(ISBLANK('201718 APC &amp; OPROC'!Q1366),"",'201718 APC &amp; OPROC'!Q1366)</f>
        <v>DC/EL</v>
      </c>
      <c r="R1366" s="647" t="str">
        <f>IF(ISBLANK('201718 APC &amp; OPROC'!R1366),"",'201718 APC &amp; OPROC'!R1366)</f>
        <v>BPT price</v>
      </c>
      <c r="S1366" s="647" t="str">
        <f>IF(ISBLANK('201718 APC &amp; OPROC'!S1366),"",'201718 APC &amp; OPROC'!S1366)</f>
        <v/>
      </c>
      <c r="T1366" s="647" t="str">
        <f>IF(ISBLANK('201718 APC &amp; OPROC'!T1366),"",'201718 APC &amp; OPROC'!T1366)</f>
        <v>BP29</v>
      </c>
    </row>
    <row r="1367" spans="2:20" s="139" customFormat="1" x14ac:dyDescent="0.35">
      <c r="B1367" s="648" t="s">
        <v>3143</v>
      </c>
      <c r="C1367" s="164" t="s">
        <v>3144</v>
      </c>
      <c r="D1367" s="649" t="str">
        <f>IF(ISNUMBER('201718 APC &amp; OPROC'!D1367),'201718 APC &amp; OPROC'!D1367*(1+VLOOKUP(LEFT($B1367,2),'Adjustment factors'!$B$9:$M$99,D$1,FALSE)),"-")</f>
        <v>-</v>
      </c>
      <c r="E1367" s="650">
        <f>IF(ISNUMBER('201718 APC &amp; OPROC'!E1367),'201718 APC &amp; OPROC'!E1367*(1+VLOOKUP(LEFT($B1367,2),'Adjustment factors'!$B$9:$M$99,E$1,FALSE)),"-")</f>
        <v>2959.3149849085812</v>
      </c>
      <c r="F1367" s="649" t="str">
        <f>IF(ISNUMBER('201718 APC &amp; OPROC'!F1367),'201718 APC &amp; OPROC'!F1367*(1+VLOOKUP(LEFT($B1367,2),'Adjustment factors'!$B$9:$M$99,F$1,FALSE)),"-")</f>
        <v>-</v>
      </c>
      <c r="G1367" s="649" t="str">
        <f>IF(ISNUMBER('201718 APC &amp; OPROC'!G1367),'201718 APC &amp; OPROC'!G1367*(1+VLOOKUP(LEFT($B1367,2),'Adjustment factors'!$B$9:$M$99,G$1,FALSE)),"-")</f>
        <v>-</v>
      </c>
      <c r="H1367" s="650">
        <f>IF(ISBLANK('201718 APC &amp; OPROC'!H1367),"",'201718 APC &amp; OPROC'!H1367)</f>
        <v>5</v>
      </c>
      <c r="I1367" s="650">
        <f>IF(ISNUMBER('201718 APC &amp; OPROC'!I1367),'201718 APC &amp; OPROC'!I1367*(1+VLOOKUP(LEFT($B1367,2),'Adjustment factors'!$B$9:$M$99,I$1,FALSE)),"-")</f>
        <v>3637.7230323543131</v>
      </c>
      <c r="J1367" s="650">
        <f>IF(ISBLANK('201718 APC &amp; OPROC'!J1367),"",'201718 APC &amp; OPROC'!J1367)</f>
        <v>17</v>
      </c>
      <c r="K1367" s="650">
        <f>IF(ISNUMBER('201718 APC &amp; OPROC'!K1367),'201718 APC &amp; OPROC'!K1367*(1+VLOOKUP(LEFT($B1367,2),'Adjustment factors'!$B$9:$M$99,K$1,FALSE)),"-")</f>
        <v>230.13339999999997</v>
      </c>
      <c r="L1367" s="650" t="str">
        <f>IF(ISBLANK('201718 APC &amp; OPROC'!L1367),"",'201718 APC &amp; OPROC'!L1367)</f>
        <v>No</v>
      </c>
      <c r="M1367" s="651" t="str">
        <f>IF(ISBLANK('201718 APC &amp; OPROC'!M1367),"",'201718 APC &amp; OPROC'!M1367)</f>
        <v>-</v>
      </c>
      <c r="N1367" s="654" t="str">
        <f t="shared" si="21"/>
        <v>-</v>
      </c>
      <c r="O1367" s="652" t="str">
        <f>IF(ISBLANK('201718 APC &amp; OPROC'!O1367),"",'201718 APC &amp; OPROC'!O1367)</f>
        <v>-</v>
      </c>
      <c r="P1367" s="645" t="str">
        <f>IF(ISBLANK('201718 APC &amp; OPROC'!P1367),"",'201718 APC &amp; OPROC'!P1367)</f>
        <v>-</v>
      </c>
      <c r="Q1367" s="653" t="str">
        <f>IF(ISBLANK('201718 APC &amp; OPROC'!Q1367),"",'201718 APC &amp; OPROC'!Q1367)</f>
        <v>-</v>
      </c>
      <c r="R1367" s="647" t="str">
        <f>IF(ISBLANK('201718 APC &amp; OPROC'!R1367),"",'201718 APC &amp; OPROC'!R1367)</f>
        <v>-</v>
      </c>
      <c r="S1367" s="647" t="str">
        <f>IF(ISBLANK('201718 APC &amp; OPROC'!S1367),"",'201718 APC &amp; OPROC'!S1367)</f>
        <v/>
      </c>
      <c r="T1367" s="647" t="str">
        <f>IF(ISBLANK('201718 APC &amp; OPROC'!T1367),"",'201718 APC &amp; OPROC'!T1367)</f>
        <v/>
      </c>
    </row>
    <row r="1368" spans="2:20" s="139" customFormat="1" x14ac:dyDescent="0.35">
      <c r="B1368" s="648" t="s">
        <v>3145</v>
      </c>
      <c r="C1368" s="164" t="s">
        <v>3146</v>
      </c>
      <c r="D1368" s="649" t="str">
        <f>IF(ISNUMBER('201718 APC &amp; OPROC'!D1368),'201718 APC &amp; OPROC'!D1368*(1+VLOOKUP(LEFT($B1368,2),'Adjustment factors'!$B$9:$M$99,D$1,FALSE)),"-")</f>
        <v>-</v>
      </c>
      <c r="E1368" s="650">
        <f>IF(ISNUMBER('201718 APC &amp; OPROC'!E1368),'201718 APC &amp; OPROC'!E1368*(1+VLOOKUP(LEFT($B1368,2),'Adjustment factors'!$B$9:$M$99,E$1,FALSE)),"-")</f>
        <v>2599.3846348479542</v>
      </c>
      <c r="F1368" s="649" t="str">
        <f>IF(ISNUMBER('201718 APC &amp; OPROC'!F1368),'201718 APC &amp; OPROC'!F1368*(1+VLOOKUP(LEFT($B1368,2),'Adjustment factors'!$B$9:$M$99,F$1,FALSE)),"-")</f>
        <v>-</v>
      </c>
      <c r="G1368" s="649" t="str">
        <f>IF(ISNUMBER('201718 APC &amp; OPROC'!G1368),'201718 APC &amp; OPROC'!G1368*(1+VLOOKUP(LEFT($B1368,2),'Adjustment factors'!$B$9:$M$99,G$1,FALSE)),"-")</f>
        <v>-</v>
      </c>
      <c r="H1368" s="650">
        <f>IF(ISBLANK('201718 APC &amp; OPROC'!H1368),"",'201718 APC &amp; OPROC'!H1368)</f>
        <v>5</v>
      </c>
      <c r="I1368" s="650">
        <f>IF(ISNUMBER('201718 APC &amp; OPROC'!I1368),'201718 APC &amp; OPROC'!I1368*(1+VLOOKUP(LEFT($B1368,2),'Adjustment factors'!$B$9:$M$99,I$1,FALSE)),"-")</f>
        <v>3094.794386335896</v>
      </c>
      <c r="J1368" s="650">
        <f>IF(ISBLANK('201718 APC &amp; OPROC'!J1368),"",'201718 APC &amp; OPROC'!J1368)</f>
        <v>6</v>
      </c>
      <c r="K1368" s="650">
        <f>IF(ISNUMBER('201718 APC &amp; OPROC'!K1368),'201718 APC &amp; OPROC'!K1368*(1+VLOOKUP(LEFT($B1368,2),'Adjustment factors'!$B$9:$M$99,K$1,FALSE)),"-")</f>
        <v>230.13339999999997</v>
      </c>
      <c r="L1368" s="650" t="str">
        <f>IF(ISBLANK('201718 APC &amp; OPROC'!L1368),"",'201718 APC &amp; OPROC'!L1368)</f>
        <v>No</v>
      </c>
      <c r="M1368" s="651" t="str">
        <f>IF(ISBLANK('201718 APC &amp; OPROC'!M1368),"",'201718 APC &amp; OPROC'!M1368)</f>
        <v>-</v>
      </c>
      <c r="N1368" s="654" t="str">
        <f t="shared" si="21"/>
        <v>-</v>
      </c>
      <c r="O1368" s="652" t="str">
        <f>IF(ISBLANK('201718 APC &amp; OPROC'!O1368),"",'201718 APC &amp; OPROC'!O1368)</f>
        <v>-</v>
      </c>
      <c r="P1368" s="645" t="str">
        <f>IF(ISBLANK('201718 APC &amp; OPROC'!P1368),"",'201718 APC &amp; OPROC'!P1368)</f>
        <v>-</v>
      </c>
      <c r="Q1368" s="653" t="str">
        <f>IF(ISBLANK('201718 APC &amp; OPROC'!Q1368),"",'201718 APC &amp; OPROC'!Q1368)</f>
        <v>-</v>
      </c>
      <c r="R1368" s="647" t="str">
        <f>IF(ISBLANK('201718 APC &amp; OPROC'!R1368),"",'201718 APC &amp; OPROC'!R1368)</f>
        <v>-</v>
      </c>
      <c r="S1368" s="647" t="str">
        <f>IF(ISBLANK('201718 APC &amp; OPROC'!S1368),"",'201718 APC &amp; OPROC'!S1368)</f>
        <v/>
      </c>
      <c r="T1368" s="647" t="str">
        <f>IF(ISBLANK('201718 APC &amp; OPROC'!T1368),"",'201718 APC &amp; OPROC'!T1368)</f>
        <v/>
      </c>
    </row>
    <row r="1369" spans="2:20" s="139" customFormat="1" x14ac:dyDescent="0.35">
      <c r="B1369" s="648" t="s">
        <v>3147</v>
      </c>
      <c r="C1369" s="164" t="s">
        <v>3148</v>
      </c>
      <c r="D1369" s="649" t="str">
        <f>IF(ISNUMBER('201718 APC &amp; OPROC'!D1369),'201718 APC &amp; OPROC'!D1369*(1+VLOOKUP(LEFT($B1369,2),'Adjustment factors'!$B$9:$M$99,D$1,FALSE)),"-")</f>
        <v>-</v>
      </c>
      <c r="E1369" s="650">
        <f>IF(ISNUMBER('201718 APC &amp; OPROC'!E1369),'201718 APC &amp; OPROC'!E1369*(1+VLOOKUP(LEFT($B1369,2),'Adjustment factors'!$B$9:$M$99,E$1,FALSE)),"-")</f>
        <v>4229.1816132123658</v>
      </c>
      <c r="F1369" s="649" t="str">
        <f>IF(ISNUMBER('201718 APC &amp; OPROC'!F1369),'201718 APC &amp; OPROC'!F1369*(1+VLOOKUP(LEFT($B1369,2),'Adjustment factors'!$B$9:$M$99,F$1,FALSE)),"-")</f>
        <v>-</v>
      </c>
      <c r="G1369" s="649" t="str">
        <f>IF(ISNUMBER('201718 APC &amp; OPROC'!G1369),'201718 APC &amp; OPROC'!G1369*(1+VLOOKUP(LEFT($B1369,2),'Adjustment factors'!$B$9:$M$99,G$1,FALSE)),"-")</f>
        <v>-</v>
      </c>
      <c r="H1369" s="650">
        <f>IF(ISBLANK('201718 APC &amp; OPROC'!H1369),"",'201718 APC &amp; OPROC'!H1369)</f>
        <v>11</v>
      </c>
      <c r="I1369" s="650">
        <f>IF(ISNUMBER('201718 APC &amp; OPROC'!I1369),'201718 APC &amp; OPROC'!I1369*(1+VLOOKUP(LEFT($B1369,2),'Adjustment factors'!$B$9:$M$99,I$1,FALSE)),"-")</f>
        <v>4229.1816132123658</v>
      </c>
      <c r="J1369" s="650">
        <f>IF(ISBLANK('201718 APC &amp; OPROC'!J1369),"",'201718 APC &amp; OPROC'!J1369)</f>
        <v>11</v>
      </c>
      <c r="K1369" s="650">
        <f>IF(ISNUMBER('201718 APC &amp; OPROC'!K1369),'201718 APC &amp; OPROC'!K1369*(1+VLOOKUP(LEFT($B1369,2),'Adjustment factors'!$B$9:$M$99,K$1,FALSE)),"-")</f>
        <v>230.13339999999997</v>
      </c>
      <c r="L1369" s="650" t="str">
        <f>IF(ISBLANK('201718 APC &amp; OPROC'!L1369),"",'201718 APC &amp; OPROC'!L1369)</f>
        <v>No</v>
      </c>
      <c r="M1369" s="651" t="str">
        <f>IF(ISBLANK('201718 APC &amp; OPROC'!M1369),"",'201718 APC &amp; OPROC'!M1369)</f>
        <v>-</v>
      </c>
      <c r="N1369" s="654" t="str">
        <f t="shared" si="21"/>
        <v>-</v>
      </c>
      <c r="O1369" s="652" t="str">
        <f>IF(ISBLANK('201718 APC &amp; OPROC'!O1369),"",'201718 APC &amp; OPROC'!O1369)</f>
        <v>-</v>
      </c>
      <c r="P1369" s="645" t="str">
        <f>IF(ISBLANK('201718 APC &amp; OPROC'!P1369),"",'201718 APC &amp; OPROC'!P1369)</f>
        <v>-</v>
      </c>
      <c r="Q1369" s="653" t="str">
        <f>IF(ISBLANK('201718 APC &amp; OPROC'!Q1369),"",'201718 APC &amp; OPROC'!Q1369)</f>
        <v>-</v>
      </c>
      <c r="R1369" s="647" t="str">
        <f>IF(ISBLANK('201718 APC &amp; OPROC'!R1369),"",'201718 APC &amp; OPROC'!R1369)</f>
        <v>-</v>
      </c>
      <c r="S1369" s="647" t="str">
        <f>IF(ISBLANK('201718 APC &amp; OPROC'!S1369),"",'201718 APC &amp; OPROC'!S1369)</f>
        <v/>
      </c>
      <c r="T1369" s="647" t="str">
        <f>IF(ISBLANK('201718 APC &amp; OPROC'!T1369),"",'201718 APC &amp; OPROC'!T1369)</f>
        <v/>
      </c>
    </row>
    <row r="1370" spans="2:20" s="139" customFormat="1" x14ac:dyDescent="0.35">
      <c r="B1370" s="648" t="s">
        <v>3149</v>
      </c>
      <c r="C1370" s="164" t="s">
        <v>3150</v>
      </c>
      <c r="D1370" s="649" t="str">
        <f>IF(ISNUMBER('201718 APC &amp; OPROC'!D1370),'201718 APC &amp; OPROC'!D1370*(1+VLOOKUP(LEFT($B1370,2),'Adjustment factors'!$B$9:$M$99,D$1,FALSE)),"-")</f>
        <v>-</v>
      </c>
      <c r="E1370" s="650">
        <f>IF(ISNUMBER('201718 APC &amp; OPROC'!E1370),'201718 APC &amp; OPROC'!E1370*(1+VLOOKUP(LEFT($B1370,2),'Adjustment factors'!$B$9:$M$99,E$1,FALSE)),"-")</f>
        <v>5113.8418837265472</v>
      </c>
      <c r="F1370" s="649" t="str">
        <f>IF(ISNUMBER('201718 APC &amp; OPROC'!F1370),'201718 APC &amp; OPROC'!F1370*(1+VLOOKUP(LEFT($B1370,2),'Adjustment factors'!$B$9:$M$99,F$1,FALSE)),"-")</f>
        <v>-</v>
      </c>
      <c r="G1370" s="649" t="str">
        <f>IF(ISNUMBER('201718 APC &amp; OPROC'!G1370),'201718 APC &amp; OPROC'!G1370*(1+VLOOKUP(LEFT($B1370,2),'Adjustment factors'!$B$9:$M$99,G$1,FALSE)),"-")</f>
        <v>-</v>
      </c>
      <c r="H1370" s="650">
        <f>IF(ISBLANK('201718 APC &amp; OPROC'!H1370),"",'201718 APC &amp; OPROC'!H1370)</f>
        <v>11</v>
      </c>
      <c r="I1370" s="650">
        <f>IF(ISNUMBER('201718 APC &amp; OPROC'!I1370),'201718 APC &amp; OPROC'!I1370*(1+VLOOKUP(LEFT($B1370,2),'Adjustment factors'!$B$9:$M$99,I$1,FALSE)),"-")</f>
        <v>5113.8418837265472</v>
      </c>
      <c r="J1370" s="650">
        <f>IF(ISBLANK('201718 APC &amp; OPROC'!J1370),"",'201718 APC &amp; OPROC'!J1370)</f>
        <v>8</v>
      </c>
      <c r="K1370" s="650">
        <f>IF(ISNUMBER('201718 APC &amp; OPROC'!K1370),'201718 APC &amp; OPROC'!K1370*(1+VLOOKUP(LEFT($B1370,2),'Adjustment factors'!$B$9:$M$99,K$1,FALSE)),"-")</f>
        <v>230.13339999999997</v>
      </c>
      <c r="L1370" s="650" t="str">
        <f>IF(ISBLANK('201718 APC &amp; OPROC'!L1370),"",'201718 APC &amp; OPROC'!L1370)</f>
        <v>No</v>
      </c>
      <c r="M1370" s="651" t="str">
        <f>IF(ISBLANK('201718 APC &amp; OPROC'!M1370),"",'201718 APC &amp; OPROC'!M1370)</f>
        <v>-</v>
      </c>
      <c r="N1370" s="654" t="str">
        <f t="shared" si="21"/>
        <v>-</v>
      </c>
      <c r="O1370" s="652" t="str">
        <f>IF(ISBLANK('201718 APC &amp; OPROC'!O1370),"",'201718 APC &amp; OPROC'!O1370)</f>
        <v>-</v>
      </c>
      <c r="P1370" s="645" t="str">
        <f>IF(ISBLANK('201718 APC &amp; OPROC'!P1370),"",'201718 APC &amp; OPROC'!P1370)</f>
        <v>-</v>
      </c>
      <c r="Q1370" s="653" t="str">
        <f>IF(ISBLANK('201718 APC &amp; OPROC'!Q1370),"",'201718 APC &amp; OPROC'!Q1370)</f>
        <v>-</v>
      </c>
      <c r="R1370" s="647" t="str">
        <f>IF(ISBLANK('201718 APC &amp; OPROC'!R1370),"",'201718 APC &amp; OPROC'!R1370)</f>
        <v>-</v>
      </c>
      <c r="S1370" s="647" t="str">
        <f>IF(ISBLANK('201718 APC &amp; OPROC'!S1370),"",'201718 APC &amp; OPROC'!S1370)</f>
        <v/>
      </c>
      <c r="T1370" s="647" t="str">
        <f>IF(ISBLANK('201718 APC &amp; OPROC'!T1370),"",'201718 APC &amp; OPROC'!T1370)</f>
        <v/>
      </c>
    </row>
    <row r="1371" spans="2:20" s="139" customFormat="1" x14ac:dyDescent="0.35">
      <c r="B1371" s="648" t="s">
        <v>3151</v>
      </c>
      <c r="C1371" s="164" t="s">
        <v>3152</v>
      </c>
      <c r="D1371" s="649" t="str">
        <f>IF(ISNUMBER('201718 APC &amp; OPROC'!D1371),'201718 APC &amp; OPROC'!D1371*(1+VLOOKUP(LEFT($B1371,2),'Adjustment factors'!$B$9:$M$99,D$1,FALSE)),"-")</f>
        <v>-</v>
      </c>
      <c r="E1371" s="650">
        <f>IF(ISNUMBER('201718 APC &amp; OPROC'!E1371),'201718 APC &amp; OPROC'!E1371*(1+VLOOKUP(LEFT($B1371,2),'Adjustment factors'!$B$9:$M$99,E$1,FALSE)),"-")</f>
        <v>5025.8813768297086</v>
      </c>
      <c r="F1371" s="649" t="str">
        <f>IF(ISNUMBER('201718 APC &amp; OPROC'!F1371),'201718 APC &amp; OPROC'!F1371*(1+VLOOKUP(LEFT($B1371,2),'Adjustment factors'!$B$9:$M$99,F$1,FALSE)),"-")</f>
        <v>-</v>
      </c>
      <c r="G1371" s="649" t="str">
        <f>IF(ISNUMBER('201718 APC &amp; OPROC'!G1371),'201718 APC &amp; OPROC'!G1371*(1+VLOOKUP(LEFT($B1371,2),'Adjustment factors'!$B$9:$M$99,G$1,FALSE)),"-")</f>
        <v>-</v>
      </c>
      <c r="H1371" s="650">
        <f>IF(ISBLANK('201718 APC &amp; OPROC'!H1371),"",'201718 APC &amp; OPROC'!H1371)</f>
        <v>9</v>
      </c>
      <c r="I1371" s="650">
        <f>IF(ISNUMBER('201718 APC &amp; OPROC'!I1371),'201718 APC &amp; OPROC'!I1371*(1+VLOOKUP(LEFT($B1371,2),'Adjustment factors'!$B$9:$M$99,I$1,FALSE)),"-")</f>
        <v>5025.8813768297086</v>
      </c>
      <c r="J1371" s="650">
        <f>IF(ISBLANK('201718 APC &amp; OPROC'!J1371),"",'201718 APC &amp; OPROC'!J1371)</f>
        <v>11</v>
      </c>
      <c r="K1371" s="650">
        <f>IF(ISNUMBER('201718 APC &amp; OPROC'!K1371),'201718 APC &amp; OPROC'!K1371*(1+VLOOKUP(LEFT($B1371,2),'Adjustment factors'!$B$9:$M$99,K$1,FALSE)),"-")</f>
        <v>230.13339999999997</v>
      </c>
      <c r="L1371" s="650" t="str">
        <f>IF(ISBLANK('201718 APC &amp; OPROC'!L1371),"",'201718 APC &amp; OPROC'!L1371)</f>
        <v>No</v>
      </c>
      <c r="M1371" s="651" t="str">
        <f>IF(ISBLANK('201718 APC &amp; OPROC'!M1371),"",'201718 APC &amp; OPROC'!M1371)</f>
        <v>-</v>
      </c>
      <c r="N1371" s="654" t="str">
        <f t="shared" si="21"/>
        <v>-</v>
      </c>
      <c r="O1371" s="652" t="str">
        <f>IF(ISBLANK('201718 APC &amp; OPROC'!O1371),"",'201718 APC &amp; OPROC'!O1371)</f>
        <v>-</v>
      </c>
      <c r="P1371" s="645" t="str">
        <f>IF(ISBLANK('201718 APC &amp; OPROC'!P1371),"",'201718 APC &amp; OPROC'!P1371)</f>
        <v>-</v>
      </c>
      <c r="Q1371" s="653" t="str">
        <f>IF(ISBLANK('201718 APC &amp; OPROC'!Q1371),"",'201718 APC &amp; OPROC'!Q1371)</f>
        <v>-</v>
      </c>
      <c r="R1371" s="647" t="str">
        <f>IF(ISBLANK('201718 APC &amp; OPROC'!R1371),"",'201718 APC &amp; OPROC'!R1371)</f>
        <v>-</v>
      </c>
      <c r="S1371" s="647" t="str">
        <f>IF(ISBLANK('201718 APC &amp; OPROC'!S1371),"",'201718 APC &amp; OPROC'!S1371)</f>
        <v/>
      </c>
      <c r="T1371" s="647" t="str">
        <f>IF(ISBLANK('201718 APC &amp; OPROC'!T1371),"",'201718 APC &amp; OPROC'!T1371)</f>
        <v/>
      </c>
    </row>
    <row r="1372" spans="2:20" s="139" customFormat="1" x14ac:dyDescent="0.35">
      <c r="B1372" s="648" t="s">
        <v>3153</v>
      </c>
      <c r="C1372" s="164" t="s">
        <v>3154</v>
      </c>
      <c r="D1372" s="649" t="str">
        <f>IF(ISNUMBER('201718 APC &amp; OPROC'!D1372),'201718 APC &amp; OPROC'!D1372*(1+VLOOKUP(LEFT($B1372,2),'Adjustment factors'!$B$9:$M$99,D$1,FALSE)),"-")</f>
        <v>-</v>
      </c>
      <c r="E1372" s="650">
        <f>IF(ISNUMBER('201718 APC &amp; OPROC'!E1372),'201718 APC &amp; OPROC'!E1372*(1+VLOOKUP(LEFT($B1372,2),'Adjustment factors'!$B$9:$M$99,E$1,FALSE)),"-")</f>
        <v>5681.0354971647821</v>
      </c>
      <c r="F1372" s="649" t="str">
        <f>IF(ISNUMBER('201718 APC &amp; OPROC'!F1372),'201718 APC &amp; OPROC'!F1372*(1+VLOOKUP(LEFT($B1372,2),'Adjustment factors'!$B$9:$M$99,F$1,FALSE)),"-")</f>
        <v>-</v>
      </c>
      <c r="G1372" s="649" t="str">
        <f>IF(ISNUMBER('201718 APC &amp; OPROC'!G1372),'201718 APC &amp; OPROC'!G1372*(1+VLOOKUP(LEFT($B1372,2),'Adjustment factors'!$B$9:$M$99,G$1,FALSE)),"-")</f>
        <v>-</v>
      </c>
      <c r="H1372" s="650">
        <f>IF(ISBLANK('201718 APC &amp; OPROC'!H1372),"",'201718 APC &amp; OPROC'!H1372)</f>
        <v>10</v>
      </c>
      <c r="I1372" s="650">
        <f>IF(ISNUMBER('201718 APC &amp; OPROC'!I1372),'201718 APC &amp; OPROC'!I1372*(1+VLOOKUP(LEFT($B1372,2),'Adjustment factors'!$B$9:$M$99,I$1,FALSE)),"-")</f>
        <v>5681.0354971647821</v>
      </c>
      <c r="J1372" s="650">
        <f>IF(ISBLANK('201718 APC &amp; OPROC'!J1372),"",'201718 APC &amp; OPROC'!J1372)</f>
        <v>20</v>
      </c>
      <c r="K1372" s="650">
        <f>IF(ISNUMBER('201718 APC &amp; OPROC'!K1372),'201718 APC &amp; OPROC'!K1372*(1+VLOOKUP(LEFT($B1372,2),'Adjustment factors'!$B$9:$M$99,K$1,FALSE)),"-")</f>
        <v>230.13339999999997</v>
      </c>
      <c r="L1372" s="650" t="str">
        <f>IF(ISBLANK('201718 APC &amp; OPROC'!L1372),"",'201718 APC &amp; OPROC'!L1372)</f>
        <v>No</v>
      </c>
      <c r="M1372" s="651" t="str">
        <f>IF(ISBLANK('201718 APC &amp; OPROC'!M1372),"",'201718 APC &amp; OPROC'!M1372)</f>
        <v>-</v>
      </c>
      <c r="N1372" s="654" t="str">
        <f t="shared" si="21"/>
        <v>-</v>
      </c>
      <c r="O1372" s="652" t="str">
        <f>IF(ISBLANK('201718 APC &amp; OPROC'!O1372),"",'201718 APC &amp; OPROC'!O1372)</f>
        <v>-</v>
      </c>
      <c r="P1372" s="645" t="str">
        <f>IF(ISBLANK('201718 APC &amp; OPROC'!P1372),"",'201718 APC &amp; OPROC'!P1372)</f>
        <v>-</v>
      </c>
      <c r="Q1372" s="653" t="str">
        <f>IF(ISBLANK('201718 APC &amp; OPROC'!Q1372),"",'201718 APC &amp; OPROC'!Q1372)</f>
        <v>-</v>
      </c>
      <c r="R1372" s="647" t="str">
        <f>IF(ISBLANK('201718 APC &amp; OPROC'!R1372),"",'201718 APC &amp; OPROC'!R1372)</f>
        <v>-</v>
      </c>
      <c r="S1372" s="647" t="str">
        <f>IF(ISBLANK('201718 APC &amp; OPROC'!S1372),"",'201718 APC &amp; OPROC'!S1372)</f>
        <v/>
      </c>
      <c r="T1372" s="647" t="str">
        <f>IF(ISBLANK('201718 APC &amp; OPROC'!T1372),"",'201718 APC &amp; OPROC'!T1372)</f>
        <v/>
      </c>
    </row>
    <row r="1373" spans="2:20" s="139" customFormat="1" x14ac:dyDescent="0.35">
      <c r="B1373" s="648" t="s">
        <v>3155</v>
      </c>
      <c r="C1373" s="164" t="s">
        <v>3156</v>
      </c>
      <c r="D1373" s="649" t="str">
        <f>IF(ISNUMBER('201718 APC &amp; OPROC'!D1373),'201718 APC &amp; OPROC'!D1373*(1+VLOOKUP(LEFT($B1373,2),'Adjustment factors'!$B$9:$M$99,D$1,FALSE)),"-")</f>
        <v>-</v>
      </c>
      <c r="E1373" s="650">
        <f>IF(ISNUMBER('201718 APC &amp; OPROC'!E1373),'201718 APC &amp; OPROC'!E1373*(1+VLOOKUP(LEFT($B1373,2),'Adjustment factors'!$B$9:$M$99,E$1,FALSE)),"-")</f>
        <v>7581.7912783838228</v>
      </c>
      <c r="F1373" s="649" t="str">
        <f>IF(ISNUMBER('201718 APC &amp; OPROC'!F1373),'201718 APC &amp; OPROC'!F1373*(1+VLOOKUP(LEFT($B1373,2),'Adjustment factors'!$B$9:$M$99,F$1,FALSE)),"-")</f>
        <v>-</v>
      </c>
      <c r="G1373" s="649" t="str">
        <f>IF(ISNUMBER('201718 APC &amp; OPROC'!G1373),'201718 APC &amp; OPROC'!G1373*(1+VLOOKUP(LEFT($B1373,2),'Adjustment factors'!$B$9:$M$99,G$1,FALSE)),"-")</f>
        <v>-</v>
      </c>
      <c r="H1373" s="650">
        <f>IF(ISBLANK('201718 APC &amp; OPROC'!H1373),"",'201718 APC &amp; OPROC'!H1373)</f>
        <v>10</v>
      </c>
      <c r="I1373" s="650">
        <f>IF(ISNUMBER('201718 APC &amp; OPROC'!I1373),'201718 APC &amp; OPROC'!I1373*(1+VLOOKUP(LEFT($B1373,2),'Adjustment factors'!$B$9:$M$99,I$1,FALSE)),"-")</f>
        <v>7581.7912783838228</v>
      </c>
      <c r="J1373" s="650">
        <f>IF(ISBLANK('201718 APC &amp; OPROC'!J1373),"",'201718 APC &amp; OPROC'!J1373)</f>
        <v>10</v>
      </c>
      <c r="K1373" s="650">
        <f>IF(ISNUMBER('201718 APC &amp; OPROC'!K1373),'201718 APC &amp; OPROC'!K1373*(1+VLOOKUP(LEFT($B1373,2),'Adjustment factors'!$B$9:$M$99,K$1,FALSE)),"-")</f>
        <v>230.13339999999997</v>
      </c>
      <c r="L1373" s="650" t="str">
        <f>IF(ISBLANK('201718 APC &amp; OPROC'!L1373),"",'201718 APC &amp; OPROC'!L1373)</f>
        <v>No</v>
      </c>
      <c r="M1373" s="651" t="str">
        <f>IF(ISBLANK('201718 APC &amp; OPROC'!M1373),"",'201718 APC &amp; OPROC'!M1373)</f>
        <v>-</v>
      </c>
      <c r="N1373" s="654" t="str">
        <f t="shared" si="21"/>
        <v>-</v>
      </c>
      <c r="O1373" s="652" t="str">
        <f>IF(ISBLANK('201718 APC &amp; OPROC'!O1373),"",'201718 APC &amp; OPROC'!O1373)</f>
        <v>-</v>
      </c>
      <c r="P1373" s="645" t="str">
        <f>IF(ISBLANK('201718 APC &amp; OPROC'!P1373),"",'201718 APC &amp; OPROC'!P1373)</f>
        <v>-</v>
      </c>
      <c r="Q1373" s="653" t="str">
        <f>IF(ISBLANK('201718 APC &amp; OPROC'!Q1373),"",'201718 APC &amp; OPROC'!Q1373)</f>
        <v>-</v>
      </c>
      <c r="R1373" s="647" t="str">
        <f>IF(ISBLANK('201718 APC &amp; OPROC'!R1373),"",'201718 APC &amp; OPROC'!R1373)</f>
        <v>-</v>
      </c>
      <c r="S1373" s="647" t="str">
        <f>IF(ISBLANK('201718 APC &amp; OPROC'!S1373),"",'201718 APC &amp; OPROC'!S1373)</f>
        <v/>
      </c>
      <c r="T1373" s="647" t="str">
        <f>IF(ISBLANK('201718 APC &amp; OPROC'!T1373),"",'201718 APC &amp; OPROC'!T1373)</f>
        <v/>
      </c>
    </row>
    <row r="1374" spans="2:20" s="139" customFormat="1" x14ac:dyDescent="0.35">
      <c r="B1374" s="648" t="s">
        <v>3157</v>
      </c>
      <c r="C1374" s="164" t="s">
        <v>3158</v>
      </c>
      <c r="D1374" s="649" t="str">
        <f>IF(ISNUMBER('201718 APC &amp; OPROC'!D1374),'201718 APC &amp; OPROC'!D1374*(1+VLOOKUP(LEFT($B1374,2),'Adjustment factors'!$B$9:$M$99,D$1,FALSE)),"-")</f>
        <v>-</v>
      </c>
      <c r="E1374" s="650">
        <f>IF(ISNUMBER('201718 APC &amp; OPROC'!E1374),'201718 APC &amp; OPROC'!E1374*(1+VLOOKUP(LEFT($B1374,2),'Adjustment factors'!$B$9:$M$99,E$1,FALSE)),"-")</f>
        <v>8971.9717034775367</v>
      </c>
      <c r="F1374" s="649" t="str">
        <f>IF(ISNUMBER('201718 APC &amp; OPROC'!F1374),'201718 APC &amp; OPROC'!F1374*(1+VLOOKUP(LEFT($B1374,2),'Adjustment factors'!$B$9:$M$99,F$1,FALSE)),"-")</f>
        <v>-</v>
      </c>
      <c r="G1374" s="649" t="str">
        <f>IF(ISNUMBER('201718 APC &amp; OPROC'!G1374),'201718 APC &amp; OPROC'!G1374*(1+VLOOKUP(LEFT($B1374,2),'Adjustment factors'!$B$9:$M$99,G$1,FALSE)),"-")</f>
        <v>-</v>
      </c>
      <c r="H1374" s="650">
        <f>IF(ISBLANK('201718 APC &amp; OPROC'!H1374),"",'201718 APC &amp; OPROC'!H1374)</f>
        <v>13</v>
      </c>
      <c r="I1374" s="650">
        <f>IF(ISNUMBER('201718 APC &amp; OPROC'!I1374),'201718 APC &amp; OPROC'!I1374*(1+VLOOKUP(LEFT($B1374,2),'Adjustment factors'!$B$9:$M$99,I$1,FALSE)),"-")</f>
        <v>8971.9717034775367</v>
      </c>
      <c r="J1374" s="650">
        <f>IF(ISBLANK('201718 APC &amp; OPROC'!J1374),"",'201718 APC &amp; OPROC'!J1374)</f>
        <v>13</v>
      </c>
      <c r="K1374" s="650">
        <f>IF(ISNUMBER('201718 APC &amp; OPROC'!K1374),'201718 APC &amp; OPROC'!K1374*(1+VLOOKUP(LEFT($B1374,2),'Adjustment factors'!$B$9:$M$99,K$1,FALSE)),"-")</f>
        <v>230.13339999999997</v>
      </c>
      <c r="L1374" s="650" t="str">
        <f>IF(ISBLANK('201718 APC &amp; OPROC'!L1374),"",'201718 APC &amp; OPROC'!L1374)</f>
        <v>No</v>
      </c>
      <c r="M1374" s="651" t="str">
        <f>IF(ISBLANK('201718 APC &amp; OPROC'!M1374),"",'201718 APC &amp; OPROC'!M1374)</f>
        <v>-</v>
      </c>
      <c r="N1374" s="654" t="str">
        <f t="shared" si="21"/>
        <v>-</v>
      </c>
      <c r="O1374" s="652" t="str">
        <f>IF(ISBLANK('201718 APC &amp; OPROC'!O1374),"",'201718 APC &amp; OPROC'!O1374)</f>
        <v>-</v>
      </c>
      <c r="P1374" s="645" t="str">
        <f>IF(ISBLANK('201718 APC &amp; OPROC'!P1374),"",'201718 APC &amp; OPROC'!P1374)</f>
        <v>-</v>
      </c>
      <c r="Q1374" s="653" t="str">
        <f>IF(ISBLANK('201718 APC &amp; OPROC'!Q1374),"",'201718 APC &amp; OPROC'!Q1374)</f>
        <v>-</v>
      </c>
      <c r="R1374" s="647" t="str">
        <f>IF(ISBLANK('201718 APC &amp; OPROC'!R1374),"",'201718 APC &amp; OPROC'!R1374)</f>
        <v>-</v>
      </c>
      <c r="S1374" s="647" t="str">
        <f>IF(ISBLANK('201718 APC &amp; OPROC'!S1374),"",'201718 APC &amp; OPROC'!S1374)</f>
        <v/>
      </c>
      <c r="T1374" s="647" t="str">
        <f>IF(ISBLANK('201718 APC &amp; OPROC'!T1374),"",'201718 APC &amp; OPROC'!T1374)</f>
        <v/>
      </c>
    </row>
    <row r="1375" spans="2:20" s="139" customFormat="1" x14ac:dyDescent="0.35">
      <c r="B1375" s="648" t="s">
        <v>3159</v>
      </c>
      <c r="C1375" s="164" t="s">
        <v>3160</v>
      </c>
      <c r="D1375" s="649" t="str">
        <f>IF(ISNUMBER('201718 APC &amp; OPROC'!D1375),'201718 APC &amp; OPROC'!D1375*(1+VLOOKUP(LEFT($B1375,2),'Adjustment factors'!$B$9:$M$99,D$1,FALSE)),"-")</f>
        <v>-</v>
      </c>
      <c r="E1375" s="650">
        <f>IF(ISNUMBER('201718 APC &amp; OPROC'!E1375),'201718 APC &amp; OPROC'!E1375*(1+VLOOKUP(LEFT($B1375,2),'Adjustment factors'!$B$9:$M$99,E$1,FALSE)),"-")</f>
        <v>8710.112263405339</v>
      </c>
      <c r="F1375" s="649" t="str">
        <f>IF(ISNUMBER('201718 APC &amp; OPROC'!F1375),'201718 APC &amp; OPROC'!F1375*(1+VLOOKUP(LEFT($B1375,2),'Adjustment factors'!$B$9:$M$99,F$1,FALSE)),"-")</f>
        <v>-</v>
      </c>
      <c r="G1375" s="649" t="str">
        <f>IF(ISNUMBER('201718 APC &amp; OPROC'!G1375),'201718 APC &amp; OPROC'!G1375*(1+VLOOKUP(LEFT($B1375,2),'Adjustment factors'!$B$9:$M$99,G$1,FALSE)),"-")</f>
        <v>-</v>
      </c>
      <c r="H1375" s="650">
        <f>IF(ISBLANK('201718 APC &amp; OPROC'!H1375),"",'201718 APC &amp; OPROC'!H1375)</f>
        <v>10</v>
      </c>
      <c r="I1375" s="650">
        <f>IF(ISNUMBER('201718 APC &amp; OPROC'!I1375),'201718 APC &amp; OPROC'!I1375*(1+VLOOKUP(LEFT($B1375,2),'Adjustment factors'!$B$9:$M$99,I$1,FALSE)),"-")</f>
        <v>8710.112263405339</v>
      </c>
      <c r="J1375" s="650">
        <f>IF(ISBLANK('201718 APC &amp; OPROC'!J1375),"",'201718 APC &amp; OPROC'!J1375)</f>
        <v>10</v>
      </c>
      <c r="K1375" s="650">
        <f>IF(ISNUMBER('201718 APC &amp; OPROC'!K1375),'201718 APC &amp; OPROC'!K1375*(1+VLOOKUP(LEFT($B1375,2),'Adjustment factors'!$B$9:$M$99,K$1,FALSE)),"-")</f>
        <v>230.13339999999997</v>
      </c>
      <c r="L1375" s="650" t="str">
        <f>IF(ISBLANK('201718 APC &amp; OPROC'!L1375),"",'201718 APC &amp; OPROC'!L1375)</f>
        <v>No</v>
      </c>
      <c r="M1375" s="651" t="str">
        <f>IF(ISBLANK('201718 APC &amp; OPROC'!M1375),"",'201718 APC &amp; OPROC'!M1375)</f>
        <v>-</v>
      </c>
      <c r="N1375" s="654" t="str">
        <f t="shared" si="21"/>
        <v>-</v>
      </c>
      <c r="O1375" s="652" t="str">
        <f>IF(ISBLANK('201718 APC &amp; OPROC'!O1375),"",'201718 APC &amp; OPROC'!O1375)</f>
        <v>-</v>
      </c>
      <c r="P1375" s="645" t="str">
        <f>IF(ISBLANK('201718 APC &amp; OPROC'!P1375),"",'201718 APC &amp; OPROC'!P1375)</f>
        <v>-</v>
      </c>
      <c r="Q1375" s="653" t="str">
        <f>IF(ISBLANK('201718 APC &amp; OPROC'!Q1375),"",'201718 APC &amp; OPROC'!Q1375)</f>
        <v>-</v>
      </c>
      <c r="R1375" s="647" t="str">
        <f>IF(ISBLANK('201718 APC &amp; OPROC'!R1375),"",'201718 APC &amp; OPROC'!R1375)</f>
        <v>-</v>
      </c>
      <c r="S1375" s="647" t="str">
        <f>IF(ISBLANK('201718 APC &amp; OPROC'!S1375),"",'201718 APC &amp; OPROC'!S1375)</f>
        <v/>
      </c>
      <c r="T1375" s="647" t="str">
        <f>IF(ISBLANK('201718 APC &amp; OPROC'!T1375),"",'201718 APC &amp; OPROC'!T1375)</f>
        <v/>
      </c>
    </row>
    <row r="1376" spans="2:20" s="139" customFormat="1" x14ac:dyDescent="0.35">
      <c r="B1376" s="648" t="s">
        <v>3161</v>
      </c>
      <c r="C1376" s="164" t="s">
        <v>3162</v>
      </c>
      <c r="D1376" s="649" t="str">
        <f>IF(ISNUMBER('201718 APC &amp; OPROC'!D1376),'201718 APC &amp; OPROC'!D1376*(1+VLOOKUP(LEFT($B1376,2),'Adjustment factors'!$B$9:$M$99,D$1,FALSE)),"-")</f>
        <v>-</v>
      </c>
      <c r="E1376" s="650">
        <f>IF(ISNUMBER('201718 APC &amp; OPROC'!E1376),'201718 APC &amp; OPROC'!E1376*(1+VLOOKUP(LEFT($B1376,2),'Adjustment factors'!$B$9:$M$99,E$1,FALSE)),"-")</f>
        <v>9699.9207260720632</v>
      </c>
      <c r="F1376" s="649" t="str">
        <f>IF(ISNUMBER('201718 APC &amp; OPROC'!F1376),'201718 APC &amp; OPROC'!F1376*(1+VLOOKUP(LEFT($B1376,2),'Adjustment factors'!$B$9:$M$99,F$1,FALSE)),"-")</f>
        <v>-</v>
      </c>
      <c r="G1376" s="649" t="str">
        <f>IF(ISNUMBER('201718 APC &amp; OPROC'!G1376),'201718 APC &amp; OPROC'!G1376*(1+VLOOKUP(LEFT($B1376,2),'Adjustment factors'!$B$9:$M$99,G$1,FALSE)),"-")</f>
        <v>-</v>
      </c>
      <c r="H1376" s="650">
        <f>IF(ISBLANK('201718 APC &amp; OPROC'!H1376),"",'201718 APC &amp; OPROC'!H1376)</f>
        <v>13</v>
      </c>
      <c r="I1376" s="650">
        <f>IF(ISNUMBER('201718 APC &amp; OPROC'!I1376),'201718 APC &amp; OPROC'!I1376*(1+VLOOKUP(LEFT($B1376,2),'Adjustment factors'!$B$9:$M$99,I$1,FALSE)),"-")</f>
        <v>9699.9207260720632</v>
      </c>
      <c r="J1376" s="650">
        <f>IF(ISBLANK('201718 APC &amp; OPROC'!J1376),"",'201718 APC &amp; OPROC'!J1376)</f>
        <v>13</v>
      </c>
      <c r="K1376" s="650">
        <f>IF(ISNUMBER('201718 APC &amp; OPROC'!K1376),'201718 APC &amp; OPROC'!K1376*(1+VLOOKUP(LEFT($B1376,2),'Adjustment factors'!$B$9:$M$99,K$1,FALSE)),"-")</f>
        <v>230.13339999999997</v>
      </c>
      <c r="L1376" s="650" t="str">
        <f>IF(ISBLANK('201718 APC &amp; OPROC'!L1376),"",'201718 APC &amp; OPROC'!L1376)</f>
        <v>No</v>
      </c>
      <c r="M1376" s="651" t="str">
        <f>IF(ISBLANK('201718 APC &amp; OPROC'!M1376),"",'201718 APC &amp; OPROC'!M1376)</f>
        <v>-</v>
      </c>
      <c r="N1376" s="654" t="str">
        <f t="shared" si="21"/>
        <v>-</v>
      </c>
      <c r="O1376" s="652" t="str">
        <f>IF(ISBLANK('201718 APC &amp; OPROC'!O1376),"",'201718 APC &amp; OPROC'!O1376)</f>
        <v>-</v>
      </c>
      <c r="P1376" s="645" t="str">
        <f>IF(ISBLANK('201718 APC &amp; OPROC'!P1376),"",'201718 APC &amp; OPROC'!P1376)</f>
        <v>-</v>
      </c>
      <c r="Q1376" s="653" t="str">
        <f>IF(ISBLANK('201718 APC &amp; OPROC'!Q1376),"",'201718 APC &amp; OPROC'!Q1376)</f>
        <v>-</v>
      </c>
      <c r="R1376" s="647" t="str">
        <f>IF(ISBLANK('201718 APC &amp; OPROC'!R1376),"",'201718 APC &amp; OPROC'!R1376)</f>
        <v>-</v>
      </c>
      <c r="S1376" s="647" t="str">
        <f>IF(ISBLANK('201718 APC &amp; OPROC'!S1376),"",'201718 APC &amp; OPROC'!S1376)</f>
        <v/>
      </c>
      <c r="T1376" s="647" t="str">
        <f>IF(ISBLANK('201718 APC &amp; OPROC'!T1376),"",'201718 APC &amp; OPROC'!T1376)</f>
        <v/>
      </c>
    </row>
    <row r="1377" spans="2:20" s="139" customFormat="1" x14ac:dyDescent="0.35">
      <c r="B1377" s="648" t="s">
        <v>3163</v>
      </c>
      <c r="C1377" s="164" t="s">
        <v>3164</v>
      </c>
      <c r="D1377" s="649" t="str">
        <f>IF(ISNUMBER('201718 APC &amp; OPROC'!D1377),'201718 APC &amp; OPROC'!D1377*(1+VLOOKUP(LEFT($B1377,2),'Adjustment factors'!$B$9:$M$99,D$1,FALSE)),"-")</f>
        <v>-</v>
      </c>
      <c r="E1377" s="650">
        <f>IF(ISNUMBER('201718 APC &amp; OPROC'!E1377),'201718 APC &amp; OPROC'!E1377*(1+VLOOKUP(LEFT($B1377,2),'Adjustment factors'!$B$9:$M$99,E$1,FALSE)),"-")</f>
        <v>3713.5510555412429</v>
      </c>
      <c r="F1377" s="649" t="str">
        <f>IF(ISNUMBER('201718 APC &amp; OPROC'!F1377),'201718 APC &amp; OPROC'!F1377*(1+VLOOKUP(LEFT($B1377,2),'Adjustment factors'!$B$9:$M$99,F$1,FALSE)),"-")</f>
        <v>-</v>
      </c>
      <c r="G1377" s="649" t="str">
        <f>IF(ISNUMBER('201718 APC &amp; OPROC'!G1377),'201718 APC &amp; OPROC'!G1377*(1+VLOOKUP(LEFT($B1377,2),'Adjustment factors'!$B$9:$M$99,G$1,FALSE)),"-")</f>
        <v>-</v>
      </c>
      <c r="H1377" s="650">
        <f>IF(ISBLANK('201718 APC &amp; OPROC'!H1377),"",'201718 APC &amp; OPROC'!H1377)</f>
        <v>9</v>
      </c>
      <c r="I1377" s="650">
        <f>IF(ISNUMBER('201718 APC &amp; OPROC'!I1377),'201718 APC &amp; OPROC'!I1377*(1+VLOOKUP(LEFT($B1377,2),'Adjustment factors'!$B$9:$M$99,I$1,FALSE)),"-")</f>
        <v>3713.5510555412429</v>
      </c>
      <c r="J1377" s="650">
        <f>IF(ISBLANK('201718 APC &amp; OPROC'!J1377),"",'201718 APC &amp; OPROC'!J1377)</f>
        <v>9</v>
      </c>
      <c r="K1377" s="650">
        <f>IF(ISNUMBER('201718 APC &amp; OPROC'!K1377),'201718 APC &amp; OPROC'!K1377*(1+VLOOKUP(LEFT($B1377,2),'Adjustment factors'!$B$9:$M$99,K$1,FALSE)),"-")</f>
        <v>230.13339999999997</v>
      </c>
      <c r="L1377" s="650" t="str">
        <f>IF(ISBLANK('201718 APC &amp; OPROC'!L1377),"",'201718 APC &amp; OPROC'!L1377)</f>
        <v>No</v>
      </c>
      <c r="M1377" s="651" t="str">
        <f>IF(ISBLANK('201718 APC &amp; OPROC'!M1377),"",'201718 APC &amp; OPROC'!M1377)</f>
        <v>-</v>
      </c>
      <c r="N1377" s="654" t="str">
        <f t="shared" si="21"/>
        <v>-</v>
      </c>
      <c r="O1377" s="652" t="str">
        <f>IF(ISBLANK('201718 APC &amp; OPROC'!O1377),"",'201718 APC &amp; OPROC'!O1377)</f>
        <v>-</v>
      </c>
      <c r="P1377" s="645" t="str">
        <f>IF(ISBLANK('201718 APC &amp; OPROC'!P1377),"",'201718 APC &amp; OPROC'!P1377)</f>
        <v>-</v>
      </c>
      <c r="Q1377" s="653" t="str">
        <f>IF(ISBLANK('201718 APC &amp; OPROC'!Q1377),"",'201718 APC &amp; OPROC'!Q1377)</f>
        <v>-</v>
      </c>
      <c r="R1377" s="647" t="str">
        <f>IF(ISBLANK('201718 APC &amp; OPROC'!R1377),"",'201718 APC &amp; OPROC'!R1377)</f>
        <v>-</v>
      </c>
      <c r="S1377" s="647" t="str">
        <f>IF(ISBLANK('201718 APC &amp; OPROC'!S1377),"",'201718 APC &amp; OPROC'!S1377)</f>
        <v/>
      </c>
      <c r="T1377" s="647" t="str">
        <f>IF(ISBLANK('201718 APC &amp; OPROC'!T1377),"",'201718 APC &amp; OPROC'!T1377)</f>
        <v/>
      </c>
    </row>
    <row r="1378" spans="2:20" s="139" customFormat="1" x14ac:dyDescent="0.35">
      <c r="B1378" s="648" t="s">
        <v>3165</v>
      </c>
      <c r="C1378" s="164" t="s">
        <v>3166</v>
      </c>
      <c r="D1378" s="649" t="str">
        <f>IF(ISNUMBER('201718 APC &amp; OPROC'!D1378),'201718 APC &amp; OPROC'!D1378*(1+VLOOKUP(LEFT($B1378,2),'Adjustment factors'!$B$9:$M$99,D$1,FALSE)),"-")</f>
        <v>-</v>
      </c>
      <c r="E1378" s="650">
        <f>IF(ISNUMBER('201718 APC &amp; OPROC'!E1378),'201718 APC &amp; OPROC'!E1378*(1+VLOOKUP(LEFT($B1378,2),'Adjustment factors'!$B$9:$M$99,E$1,FALSE)),"-")</f>
        <v>2942.1272996528769</v>
      </c>
      <c r="F1378" s="649" t="str">
        <f>IF(ISNUMBER('201718 APC &amp; OPROC'!F1378),'201718 APC &amp; OPROC'!F1378*(1+VLOOKUP(LEFT($B1378,2),'Adjustment factors'!$B$9:$M$99,F$1,FALSE)),"-")</f>
        <v>-</v>
      </c>
      <c r="G1378" s="649" t="str">
        <f>IF(ISNUMBER('201718 APC &amp; OPROC'!G1378),'201718 APC &amp; OPROC'!G1378*(1+VLOOKUP(LEFT($B1378,2),'Adjustment factors'!$B$9:$M$99,G$1,FALSE)),"-")</f>
        <v>-</v>
      </c>
      <c r="H1378" s="650">
        <f>IF(ISBLANK('201718 APC &amp; OPROC'!H1378),"",'201718 APC &amp; OPROC'!H1378)</f>
        <v>5</v>
      </c>
      <c r="I1378" s="650">
        <f>IF(ISNUMBER('201718 APC &amp; OPROC'!I1378),'201718 APC &amp; OPROC'!I1378*(1+VLOOKUP(LEFT($B1378,2),'Adjustment factors'!$B$9:$M$99,I$1,FALSE)),"-")</f>
        <v>2942.1272996528769</v>
      </c>
      <c r="J1378" s="650">
        <f>IF(ISBLANK('201718 APC &amp; OPROC'!J1378),"",'201718 APC &amp; OPROC'!J1378)</f>
        <v>5</v>
      </c>
      <c r="K1378" s="650">
        <f>IF(ISNUMBER('201718 APC &amp; OPROC'!K1378),'201718 APC &amp; OPROC'!K1378*(1+VLOOKUP(LEFT($B1378,2),'Adjustment factors'!$B$9:$M$99,K$1,FALSE)),"-")</f>
        <v>230.13339999999997</v>
      </c>
      <c r="L1378" s="650" t="str">
        <f>IF(ISBLANK('201718 APC &amp; OPROC'!L1378),"",'201718 APC &amp; OPROC'!L1378)</f>
        <v>No</v>
      </c>
      <c r="M1378" s="651" t="str">
        <f>IF(ISBLANK('201718 APC &amp; OPROC'!M1378),"",'201718 APC &amp; OPROC'!M1378)</f>
        <v>-</v>
      </c>
      <c r="N1378" s="654" t="str">
        <f t="shared" si="21"/>
        <v>-</v>
      </c>
      <c r="O1378" s="652" t="str">
        <f>IF(ISBLANK('201718 APC &amp; OPROC'!O1378),"",'201718 APC &amp; OPROC'!O1378)</f>
        <v>-</v>
      </c>
      <c r="P1378" s="645" t="str">
        <f>IF(ISBLANK('201718 APC &amp; OPROC'!P1378),"",'201718 APC &amp; OPROC'!P1378)</f>
        <v>-</v>
      </c>
      <c r="Q1378" s="653" t="str">
        <f>IF(ISBLANK('201718 APC &amp; OPROC'!Q1378),"",'201718 APC &amp; OPROC'!Q1378)</f>
        <v>-</v>
      </c>
      <c r="R1378" s="647" t="str">
        <f>IF(ISBLANK('201718 APC &amp; OPROC'!R1378),"",'201718 APC &amp; OPROC'!R1378)</f>
        <v>-</v>
      </c>
      <c r="S1378" s="647" t="str">
        <f>IF(ISBLANK('201718 APC &amp; OPROC'!S1378),"",'201718 APC &amp; OPROC'!S1378)</f>
        <v/>
      </c>
      <c r="T1378" s="647" t="str">
        <f>IF(ISBLANK('201718 APC &amp; OPROC'!T1378),"",'201718 APC &amp; OPROC'!T1378)</f>
        <v/>
      </c>
    </row>
    <row r="1379" spans="2:20" s="139" customFormat="1" x14ac:dyDescent="0.35">
      <c r="B1379" s="648" t="s">
        <v>3167</v>
      </c>
      <c r="C1379" s="164" t="s">
        <v>3168</v>
      </c>
      <c r="D1379" s="649" t="str">
        <f>IF(ISNUMBER('201718 APC &amp; OPROC'!D1379),'201718 APC &amp; OPROC'!D1379*(1+VLOOKUP(LEFT($B1379,2),'Adjustment factors'!$B$9:$M$99,D$1,FALSE)),"-")</f>
        <v>-</v>
      </c>
      <c r="E1379" s="650">
        <f>IF(ISNUMBER('201718 APC &amp; OPROC'!E1379),'201718 APC &amp; OPROC'!E1379*(1+VLOOKUP(LEFT($B1379,2),'Adjustment factors'!$B$9:$M$99,E$1,FALSE)),"-")</f>
        <v>2768.2283664775182</v>
      </c>
      <c r="F1379" s="649" t="str">
        <f>IF(ISNUMBER('201718 APC &amp; OPROC'!F1379),'201718 APC &amp; OPROC'!F1379*(1+VLOOKUP(LEFT($B1379,2),'Adjustment factors'!$B$9:$M$99,F$1,FALSE)),"-")</f>
        <v>-</v>
      </c>
      <c r="G1379" s="649" t="str">
        <f>IF(ISNUMBER('201718 APC &amp; OPROC'!G1379),'201718 APC &amp; OPROC'!G1379*(1+VLOOKUP(LEFT($B1379,2),'Adjustment factors'!$B$9:$M$99,G$1,FALSE)),"-")</f>
        <v>-</v>
      </c>
      <c r="H1379" s="650">
        <f>IF(ISBLANK('201718 APC &amp; OPROC'!H1379),"",'201718 APC &amp; OPROC'!H1379)</f>
        <v>5</v>
      </c>
      <c r="I1379" s="650">
        <f>IF(ISNUMBER('201718 APC &amp; OPROC'!I1379),'201718 APC &amp; OPROC'!I1379*(1+VLOOKUP(LEFT($B1379,2),'Adjustment factors'!$B$9:$M$99,I$1,FALSE)),"-")</f>
        <v>2768.2283664775182</v>
      </c>
      <c r="J1379" s="650">
        <f>IF(ISBLANK('201718 APC &amp; OPROC'!J1379),"",'201718 APC &amp; OPROC'!J1379)</f>
        <v>5</v>
      </c>
      <c r="K1379" s="650">
        <f>IF(ISNUMBER('201718 APC &amp; OPROC'!K1379),'201718 APC &amp; OPROC'!K1379*(1+VLOOKUP(LEFT($B1379,2),'Adjustment factors'!$B$9:$M$99,K$1,FALSE)),"-")</f>
        <v>230.13339999999997</v>
      </c>
      <c r="L1379" s="650" t="str">
        <f>IF(ISBLANK('201718 APC &amp; OPROC'!L1379),"",'201718 APC &amp; OPROC'!L1379)</f>
        <v>No</v>
      </c>
      <c r="M1379" s="651" t="str">
        <f>IF(ISBLANK('201718 APC &amp; OPROC'!M1379),"",'201718 APC &amp; OPROC'!M1379)</f>
        <v>-</v>
      </c>
      <c r="N1379" s="654" t="str">
        <f t="shared" si="21"/>
        <v>-</v>
      </c>
      <c r="O1379" s="652" t="str">
        <f>IF(ISBLANK('201718 APC &amp; OPROC'!O1379),"",'201718 APC &amp; OPROC'!O1379)</f>
        <v>Sub-HRG</v>
      </c>
      <c r="P1379" s="645" t="str">
        <f>IF(ISBLANK('201718 APC &amp; OPROC'!P1379),"",'201718 APC &amp; OPROC'!P1379)</f>
        <v>DayCase</v>
      </c>
      <c r="Q1379" s="653" t="str">
        <f>IF(ISBLANK('201718 APC &amp; OPROC'!Q1379),"",'201718 APC &amp; OPROC'!Q1379)</f>
        <v>DC/EL</v>
      </c>
      <c r="R1379" s="647" t="str">
        <f>IF(ISBLANK('201718 APC &amp; OPROC'!R1379),"",'201718 APC &amp; OPROC'!R1379)</f>
        <v>BPT price</v>
      </c>
      <c r="S1379" s="647" t="str">
        <f>IF(ISBLANK('201718 APC &amp; OPROC'!S1379),"",'201718 APC &amp; OPROC'!S1379)</f>
        <v/>
      </c>
      <c r="T1379" s="647" t="str">
        <f>IF(ISBLANK('201718 APC &amp; OPROC'!T1379),"",'201718 APC &amp; OPROC'!T1379)</f>
        <v>BP28</v>
      </c>
    </row>
    <row r="1380" spans="2:20" s="139" customFormat="1" x14ac:dyDescent="0.35">
      <c r="B1380" s="648" t="s">
        <v>3169</v>
      </c>
      <c r="C1380" s="164" t="s">
        <v>3170</v>
      </c>
      <c r="D1380" s="649" t="str">
        <f>IF(ISNUMBER('201718 APC &amp; OPROC'!D1380),'201718 APC &amp; OPROC'!D1380*(1+VLOOKUP(LEFT($B1380,2),'Adjustment factors'!$B$9:$M$99,D$1,FALSE)),"-")</f>
        <v>-</v>
      </c>
      <c r="E1380" s="650">
        <f>IF(ISNUMBER('201718 APC &amp; OPROC'!E1380),'201718 APC &amp; OPROC'!E1380*(1+VLOOKUP(LEFT($B1380,2),'Adjustment factors'!$B$9:$M$99,E$1,FALSE)),"-")</f>
        <v>4011.8079467431671</v>
      </c>
      <c r="F1380" s="649" t="str">
        <f>IF(ISNUMBER('201718 APC &amp; OPROC'!F1380),'201718 APC &amp; OPROC'!F1380*(1+VLOOKUP(LEFT($B1380,2),'Adjustment factors'!$B$9:$M$99,F$1,FALSE)),"-")</f>
        <v>-</v>
      </c>
      <c r="G1380" s="649" t="str">
        <f>IF(ISNUMBER('201718 APC &amp; OPROC'!G1380),'201718 APC &amp; OPROC'!G1380*(1+VLOOKUP(LEFT($B1380,2),'Adjustment factors'!$B$9:$M$99,G$1,FALSE)),"-")</f>
        <v>-</v>
      </c>
      <c r="H1380" s="650">
        <f>IF(ISBLANK('201718 APC &amp; OPROC'!H1380),"",'201718 APC &amp; OPROC'!H1380)</f>
        <v>9</v>
      </c>
      <c r="I1380" s="650">
        <f>IF(ISNUMBER('201718 APC &amp; OPROC'!I1380),'201718 APC &amp; OPROC'!I1380*(1+VLOOKUP(LEFT($B1380,2),'Adjustment factors'!$B$9:$M$99,I$1,FALSE)),"-")</f>
        <v>4011.8079467431671</v>
      </c>
      <c r="J1380" s="650">
        <f>IF(ISBLANK('201718 APC &amp; OPROC'!J1380),"",'201718 APC &amp; OPROC'!J1380)</f>
        <v>9</v>
      </c>
      <c r="K1380" s="650">
        <f>IF(ISNUMBER('201718 APC &amp; OPROC'!K1380),'201718 APC &amp; OPROC'!K1380*(1+VLOOKUP(LEFT($B1380,2),'Adjustment factors'!$B$9:$M$99,K$1,FALSE)),"-")</f>
        <v>230.13339999999997</v>
      </c>
      <c r="L1380" s="650" t="str">
        <f>IF(ISBLANK('201718 APC &amp; OPROC'!L1380),"",'201718 APC &amp; OPROC'!L1380)</f>
        <v>No</v>
      </c>
      <c r="M1380" s="651" t="str">
        <f>IF(ISBLANK('201718 APC &amp; OPROC'!M1380),"",'201718 APC &amp; OPROC'!M1380)</f>
        <v>-</v>
      </c>
      <c r="N1380" s="654" t="str">
        <f t="shared" si="21"/>
        <v>-</v>
      </c>
      <c r="O1380" s="652" t="str">
        <f>IF(ISBLANK('201718 APC &amp; OPROC'!O1380),"",'201718 APC &amp; OPROC'!O1380)</f>
        <v>-</v>
      </c>
      <c r="P1380" s="645" t="str">
        <f>IF(ISBLANK('201718 APC &amp; OPROC'!P1380),"",'201718 APC &amp; OPROC'!P1380)</f>
        <v>-</v>
      </c>
      <c r="Q1380" s="653" t="str">
        <f>IF(ISBLANK('201718 APC &amp; OPROC'!Q1380),"",'201718 APC &amp; OPROC'!Q1380)</f>
        <v>-</v>
      </c>
      <c r="R1380" s="647" t="str">
        <f>IF(ISBLANK('201718 APC &amp; OPROC'!R1380),"",'201718 APC &amp; OPROC'!R1380)</f>
        <v>-</v>
      </c>
      <c r="S1380" s="647" t="str">
        <f>IF(ISBLANK('201718 APC &amp; OPROC'!S1380),"",'201718 APC &amp; OPROC'!S1380)</f>
        <v/>
      </c>
      <c r="T1380" s="647" t="str">
        <f>IF(ISBLANK('201718 APC &amp; OPROC'!T1380),"",'201718 APC &amp; OPROC'!T1380)</f>
        <v/>
      </c>
    </row>
    <row r="1381" spans="2:20" s="139" customFormat="1" x14ac:dyDescent="0.35">
      <c r="B1381" s="648" t="s">
        <v>3171</v>
      </c>
      <c r="C1381" s="164" t="s">
        <v>3172</v>
      </c>
      <c r="D1381" s="649" t="str">
        <f>IF(ISNUMBER('201718 APC &amp; OPROC'!D1381),'201718 APC &amp; OPROC'!D1381*(1+VLOOKUP(LEFT($B1381,2),'Adjustment factors'!$B$9:$M$99,D$1,FALSE)),"-")</f>
        <v>-</v>
      </c>
      <c r="E1381" s="650">
        <f>IF(ISNUMBER('201718 APC &amp; OPROC'!E1381),'201718 APC &amp; OPROC'!E1381*(1+VLOOKUP(LEFT($B1381,2),'Adjustment factors'!$B$9:$M$99,E$1,FALSE)),"-")</f>
        <v>2718.6873913287241</v>
      </c>
      <c r="F1381" s="649" t="str">
        <f>IF(ISNUMBER('201718 APC &amp; OPROC'!F1381),'201718 APC &amp; OPROC'!F1381*(1+VLOOKUP(LEFT($B1381,2),'Adjustment factors'!$B$9:$M$99,F$1,FALSE)),"-")</f>
        <v>-</v>
      </c>
      <c r="G1381" s="649" t="str">
        <f>IF(ISNUMBER('201718 APC &amp; OPROC'!G1381),'201718 APC &amp; OPROC'!G1381*(1+VLOOKUP(LEFT($B1381,2),'Adjustment factors'!$B$9:$M$99,G$1,FALSE)),"-")</f>
        <v>-</v>
      </c>
      <c r="H1381" s="650">
        <f>IF(ISBLANK('201718 APC &amp; OPROC'!H1381),"",'201718 APC &amp; OPROC'!H1381)</f>
        <v>5</v>
      </c>
      <c r="I1381" s="650">
        <f>IF(ISNUMBER('201718 APC &amp; OPROC'!I1381),'201718 APC &amp; OPROC'!I1381*(1+VLOOKUP(LEFT($B1381,2),'Adjustment factors'!$B$9:$M$99,I$1,FALSE)),"-")</f>
        <v>2718.6873913287241</v>
      </c>
      <c r="J1381" s="650">
        <f>IF(ISBLANK('201718 APC &amp; OPROC'!J1381),"",'201718 APC &amp; OPROC'!J1381)</f>
        <v>5</v>
      </c>
      <c r="K1381" s="650">
        <f>IF(ISNUMBER('201718 APC &amp; OPROC'!K1381),'201718 APC &amp; OPROC'!K1381*(1+VLOOKUP(LEFT($B1381,2),'Adjustment factors'!$B$9:$M$99,K$1,FALSE)),"-")</f>
        <v>230.13339999999997</v>
      </c>
      <c r="L1381" s="650" t="str">
        <f>IF(ISBLANK('201718 APC &amp; OPROC'!L1381),"",'201718 APC &amp; OPROC'!L1381)</f>
        <v>No</v>
      </c>
      <c r="M1381" s="651" t="str">
        <f>IF(ISBLANK('201718 APC &amp; OPROC'!M1381),"",'201718 APC &amp; OPROC'!M1381)</f>
        <v>-</v>
      </c>
      <c r="N1381" s="654" t="str">
        <f t="shared" si="21"/>
        <v>-</v>
      </c>
      <c r="O1381" s="652" t="str">
        <f>IF(ISBLANK('201718 APC &amp; OPROC'!O1381),"",'201718 APC &amp; OPROC'!O1381)</f>
        <v>-</v>
      </c>
      <c r="P1381" s="645" t="str">
        <f>IF(ISBLANK('201718 APC &amp; OPROC'!P1381),"",'201718 APC &amp; OPROC'!P1381)</f>
        <v>-</v>
      </c>
      <c r="Q1381" s="653" t="str">
        <f>IF(ISBLANK('201718 APC &amp; OPROC'!Q1381),"",'201718 APC &amp; OPROC'!Q1381)</f>
        <v>-</v>
      </c>
      <c r="R1381" s="647" t="str">
        <f>IF(ISBLANK('201718 APC &amp; OPROC'!R1381),"",'201718 APC &amp; OPROC'!R1381)</f>
        <v>-</v>
      </c>
      <c r="S1381" s="647" t="str">
        <f>IF(ISBLANK('201718 APC &amp; OPROC'!S1381),"",'201718 APC &amp; OPROC'!S1381)</f>
        <v/>
      </c>
      <c r="T1381" s="647" t="str">
        <f>IF(ISBLANK('201718 APC &amp; OPROC'!T1381),"",'201718 APC &amp; OPROC'!T1381)</f>
        <v/>
      </c>
    </row>
    <row r="1382" spans="2:20" s="139" customFormat="1" x14ac:dyDescent="0.35">
      <c r="B1382" s="648" t="s">
        <v>3173</v>
      </c>
      <c r="C1382" s="164" t="s">
        <v>3174</v>
      </c>
      <c r="D1382" s="649" t="str">
        <f>IF(ISNUMBER('201718 APC &amp; OPROC'!D1382),'201718 APC &amp; OPROC'!D1382*(1+VLOOKUP(LEFT($B1382,2),'Adjustment factors'!$B$9:$M$99,D$1,FALSE)),"-")</f>
        <v>-</v>
      </c>
      <c r="E1382" s="650">
        <f>IF(ISNUMBER('201718 APC &amp; OPROC'!E1382),'201718 APC &amp; OPROC'!E1382*(1+VLOOKUP(LEFT($B1382,2),'Adjustment factors'!$B$9:$M$99,E$1,FALSE)),"-")</f>
        <v>3856.1077391326712</v>
      </c>
      <c r="F1382" s="649" t="str">
        <f>IF(ISNUMBER('201718 APC &amp; OPROC'!F1382),'201718 APC &amp; OPROC'!F1382*(1+VLOOKUP(LEFT($B1382,2),'Adjustment factors'!$B$9:$M$99,F$1,FALSE)),"-")</f>
        <v>-</v>
      </c>
      <c r="G1382" s="649" t="str">
        <f>IF(ISNUMBER('201718 APC &amp; OPROC'!G1382),'201718 APC &amp; OPROC'!G1382*(1+VLOOKUP(LEFT($B1382,2),'Adjustment factors'!$B$9:$M$99,G$1,FALSE)),"-")</f>
        <v>-</v>
      </c>
      <c r="H1382" s="650">
        <f>IF(ISBLANK('201718 APC &amp; OPROC'!H1382),"",'201718 APC &amp; OPROC'!H1382)</f>
        <v>5</v>
      </c>
      <c r="I1382" s="650">
        <f>IF(ISNUMBER('201718 APC &amp; OPROC'!I1382),'201718 APC &amp; OPROC'!I1382*(1+VLOOKUP(LEFT($B1382,2),'Adjustment factors'!$B$9:$M$99,I$1,FALSE)),"-")</f>
        <v>3856.1077391326712</v>
      </c>
      <c r="J1382" s="650">
        <f>IF(ISBLANK('201718 APC &amp; OPROC'!J1382),"",'201718 APC &amp; OPROC'!J1382)</f>
        <v>5</v>
      </c>
      <c r="K1382" s="650">
        <f>IF(ISNUMBER('201718 APC &amp; OPROC'!K1382),'201718 APC &amp; OPROC'!K1382*(1+VLOOKUP(LEFT($B1382,2),'Adjustment factors'!$B$9:$M$99,K$1,FALSE)),"-")</f>
        <v>230.13339999999997</v>
      </c>
      <c r="L1382" s="650" t="str">
        <f>IF(ISBLANK('201718 APC &amp; OPROC'!L1382),"",'201718 APC &amp; OPROC'!L1382)</f>
        <v>No</v>
      </c>
      <c r="M1382" s="651" t="str">
        <f>IF(ISBLANK('201718 APC &amp; OPROC'!M1382),"",'201718 APC &amp; OPROC'!M1382)</f>
        <v>-</v>
      </c>
      <c r="N1382" s="654" t="str">
        <f t="shared" si="21"/>
        <v>-</v>
      </c>
      <c r="O1382" s="652" t="str">
        <f>IF(ISBLANK('201718 APC &amp; OPROC'!O1382),"",'201718 APC &amp; OPROC'!O1382)</f>
        <v>-</v>
      </c>
      <c r="P1382" s="645" t="str">
        <f>IF(ISBLANK('201718 APC &amp; OPROC'!P1382),"",'201718 APC &amp; OPROC'!P1382)</f>
        <v>-</v>
      </c>
      <c r="Q1382" s="653" t="str">
        <f>IF(ISBLANK('201718 APC &amp; OPROC'!Q1382),"",'201718 APC &amp; OPROC'!Q1382)</f>
        <v>-</v>
      </c>
      <c r="R1382" s="647" t="str">
        <f>IF(ISBLANK('201718 APC &amp; OPROC'!R1382),"",'201718 APC &amp; OPROC'!R1382)</f>
        <v>-</v>
      </c>
      <c r="S1382" s="647" t="str">
        <f>IF(ISBLANK('201718 APC &amp; OPROC'!S1382),"",'201718 APC &amp; OPROC'!S1382)</f>
        <v/>
      </c>
      <c r="T1382" s="647" t="str">
        <f>IF(ISBLANK('201718 APC &amp; OPROC'!T1382),"",'201718 APC &amp; OPROC'!T1382)</f>
        <v/>
      </c>
    </row>
    <row r="1383" spans="2:20" s="139" customFormat="1" x14ac:dyDescent="0.35">
      <c r="B1383" s="648" t="s">
        <v>3175</v>
      </c>
      <c r="C1383" s="164" t="s">
        <v>3176</v>
      </c>
      <c r="D1383" s="649" t="str">
        <f>IF(ISNUMBER('201718 APC &amp; OPROC'!D1383),'201718 APC &amp; OPROC'!D1383*(1+VLOOKUP(LEFT($B1383,2),'Adjustment factors'!$B$9:$M$99,D$1,FALSE)),"-")</f>
        <v>-</v>
      </c>
      <c r="E1383" s="650">
        <f>IF(ISNUMBER('201718 APC &amp; OPROC'!E1383),'201718 APC &amp; OPROC'!E1383*(1+VLOOKUP(LEFT($B1383,2),'Adjustment factors'!$B$9:$M$99,E$1,FALSE)),"-")</f>
        <v>1412.4233118952129</v>
      </c>
      <c r="F1383" s="649" t="str">
        <f>IF(ISNUMBER('201718 APC &amp; OPROC'!F1383),'201718 APC &amp; OPROC'!F1383*(1+VLOOKUP(LEFT($B1383,2),'Adjustment factors'!$B$9:$M$99,F$1,FALSE)),"-")</f>
        <v>-</v>
      </c>
      <c r="G1383" s="649" t="str">
        <f>IF(ISNUMBER('201718 APC &amp; OPROC'!G1383),'201718 APC &amp; OPROC'!G1383*(1+VLOOKUP(LEFT($B1383,2),'Adjustment factors'!$B$9:$M$99,G$1,FALSE)),"-")</f>
        <v>-</v>
      </c>
      <c r="H1383" s="650">
        <f>IF(ISBLANK('201718 APC &amp; OPROC'!H1383),"",'201718 APC &amp; OPROC'!H1383)</f>
        <v>5</v>
      </c>
      <c r="I1383" s="650">
        <f>IF(ISNUMBER('201718 APC &amp; OPROC'!I1383),'201718 APC &amp; OPROC'!I1383*(1+VLOOKUP(LEFT($B1383,2),'Adjustment factors'!$B$9:$M$99,I$1,FALSE)),"-")</f>
        <v>2297.0835824093942</v>
      </c>
      <c r="J1383" s="650">
        <f>IF(ISBLANK('201718 APC &amp; OPROC'!J1383),"",'201718 APC &amp; OPROC'!J1383)</f>
        <v>18</v>
      </c>
      <c r="K1383" s="650">
        <f>IF(ISNUMBER('201718 APC &amp; OPROC'!K1383),'201718 APC &amp; OPROC'!K1383*(1+VLOOKUP(LEFT($B1383,2),'Adjustment factors'!$B$9:$M$99,K$1,FALSE)),"-")</f>
        <v>230.13339999999997</v>
      </c>
      <c r="L1383" s="650" t="str">
        <f>IF(ISBLANK('201718 APC &amp; OPROC'!L1383),"",'201718 APC &amp; OPROC'!L1383)</f>
        <v>No</v>
      </c>
      <c r="M1383" s="651" t="str">
        <f>IF(ISBLANK('201718 APC &amp; OPROC'!M1383),"",'201718 APC &amp; OPROC'!M1383)</f>
        <v>-</v>
      </c>
      <c r="N1383" s="654" t="str">
        <f t="shared" si="21"/>
        <v>-</v>
      </c>
      <c r="O1383" s="652" t="str">
        <f>IF(ISBLANK('201718 APC &amp; OPROC'!O1383),"",'201718 APC &amp; OPROC'!O1383)</f>
        <v>-</v>
      </c>
      <c r="P1383" s="645" t="str">
        <f>IF(ISBLANK('201718 APC &amp; OPROC'!P1383),"",'201718 APC &amp; OPROC'!P1383)</f>
        <v>-</v>
      </c>
      <c r="Q1383" s="653" t="str">
        <f>IF(ISBLANK('201718 APC &amp; OPROC'!Q1383),"",'201718 APC &amp; OPROC'!Q1383)</f>
        <v>-</v>
      </c>
      <c r="R1383" s="647" t="str">
        <f>IF(ISBLANK('201718 APC &amp; OPROC'!R1383),"",'201718 APC &amp; OPROC'!R1383)</f>
        <v>-</v>
      </c>
      <c r="S1383" s="647" t="str">
        <f>IF(ISBLANK('201718 APC &amp; OPROC'!S1383),"",'201718 APC &amp; OPROC'!S1383)</f>
        <v/>
      </c>
      <c r="T1383" s="647" t="str">
        <f>IF(ISBLANK('201718 APC &amp; OPROC'!T1383),"",'201718 APC &amp; OPROC'!T1383)</f>
        <v/>
      </c>
    </row>
    <row r="1384" spans="2:20" s="139" customFormat="1" x14ac:dyDescent="0.35">
      <c r="B1384" s="648" t="s">
        <v>3177</v>
      </c>
      <c r="C1384" s="164" t="s">
        <v>3178</v>
      </c>
      <c r="D1384" s="649" t="str">
        <f>IF(ISNUMBER('201718 APC &amp; OPROC'!D1384),'201718 APC &amp; OPROC'!D1384*(1+VLOOKUP(LEFT($B1384,2),'Adjustment factors'!$B$9:$M$99,D$1,FALSE)),"-")</f>
        <v>-</v>
      </c>
      <c r="E1384" s="650">
        <f>IF(ISNUMBER('201718 APC &amp; OPROC'!E1384),'201718 APC &amp; OPROC'!E1384*(1+VLOOKUP(LEFT($B1384,2),'Adjustment factors'!$B$9:$M$99,E$1,FALSE)),"-")</f>
        <v>1279.9770313953754</v>
      </c>
      <c r="F1384" s="649" t="str">
        <f>IF(ISNUMBER('201718 APC &amp; OPROC'!F1384),'201718 APC &amp; OPROC'!F1384*(1+VLOOKUP(LEFT($B1384,2),'Adjustment factors'!$B$9:$M$99,F$1,FALSE)),"-")</f>
        <v>-</v>
      </c>
      <c r="G1384" s="649" t="str">
        <f>IF(ISNUMBER('201718 APC &amp; OPROC'!G1384),'201718 APC &amp; OPROC'!G1384*(1+VLOOKUP(LEFT($B1384,2),'Adjustment factors'!$B$9:$M$99,G$1,FALSE)),"-")</f>
        <v>-</v>
      </c>
      <c r="H1384" s="650">
        <f>IF(ISBLANK('201718 APC &amp; OPROC'!H1384),"",'201718 APC &amp; OPROC'!H1384)</f>
        <v>5</v>
      </c>
      <c r="I1384" s="650">
        <f>IF(ISNUMBER('201718 APC &amp; OPROC'!I1384),'201718 APC &amp; OPROC'!I1384*(1+VLOOKUP(LEFT($B1384,2),'Adjustment factors'!$B$9:$M$99,I$1,FALSE)),"-")</f>
        <v>4110.8898970407554</v>
      </c>
      <c r="J1384" s="650">
        <f>IF(ISBLANK('201718 APC &amp; OPROC'!J1384),"",'201718 APC &amp; OPROC'!J1384)</f>
        <v>26</v>
      </c>
      <c r="K1384" s="650">
        <f>IF(ISNUMBER('201718 APC &amp; OPROC'!K1384),'201718 APC &amp; OPROC'!K1384*(1+VLOOKUP(LEFT($B1384,2),'Adjustment factors'!$B$9:$M$99,K$1,FALSE)),"-")</f>
        <v>230.13339999999997</v>
      </c>
      <c r="L1384" s="650" t="str">
        <f>IF(ISBLANK('201718 APC &amp; OPROC'!L1384),"",'201718 APC &amp; OPROC'!L1384)</f>
        <v>No</v>
      </c>
      <c r="M1384" s="651" t="str">
        <f>IF(ISBLANK('201718 APC &amp; OPROC'!M1384),"",'201718 APC &amp; OPROC'!M1384)</f>
        <v>-</v>
      </c>
      <c r="N1384" s="654" t="str">
        <f t="shared" si="21"/>
        <v>-</v>
      </c>
      <c r="O1384" s="652" t="str">
        <f>IF(ISBLANK('201718 APC &amp; OPROC'!O1384),"",'201718 APC &amp; OPROC'!O1384)</f>
        <v>-</v>
      </c>
      <c r="P1384" s="645" t="str">
        <f>IF(ISBLANK('201718 APC &amp; OPROC'!P1384),"",'201718 APC &amp; OPROC'!P1384)</f>
        <v>-</v>
      </c>
      <c r="Q1384" s="653" t="str">
        <f>IF(ISBLANK('201718 APC &amp; OPROC'!Q1384),"",'201718 APC &amp; OPROC'!Q1384)</f>
        <v>-</v>
      </c>
      <c r="R1384" s="647" t="str">
        <f>IF(ISBLANK('201718 APC &amp; OPROC'!R1384),"",'201718 APC &amp; OPROC'!R1384)</f>
        <v>-</v>
      </c>
      <c r="S1384" s="647" t="str">
        <f>IF(ISBLANK('201718 APC &amp; OPROC'!S1384),"",'201718 APC &amp; OPROC'!S1384)</f>
        <v/>
      </c>
      <c r="T1384" s="647" t="str">
        <f>IF(ISBLANK('201718 APC &amp; OPROC'!T1384),"",'201718 APC &amp; OPROC'!T1384)</f>
        <v/>
      </c>
    </row>
    <row r="1385" spans="2:20" s="139" customFormat="1" x14ac:dyDescent="0.35">
      <c r="B1385" s="648" t="s">
        <v>3179</v>
      </c>
      <c r="C1385" s="164" t="s">
        <v>3180</v>
      </c>
      <c r="D1385" s="649">
        <f>IF(ISNUMBER('201718 APC &amp; OPROC'!D1385),'201718 APC &amp; OPROC'!D1385*(1+VLOOKUP(LEFT($B1385,2),'Adjustment factors'!$B$9:$M$99,D$1,FALSE)),"-")</f>
        <v>131.43524019067837</v>
      </c>
      <c r="E1385" s="650">
        <f>IF(ISNUMBER('201718 APC &amp; OPROC'!E1385),'201718 APC &amp; OPROC'!E1385*(1+VLOOKUP(LEFT($B1385,2),'Adjustment factors'!$B$9:$M$99,E$1,FALSE)),"-")</f>
        <v>1115.1774610024479</v>
      </c>
      <c r="F1385" s="649" t="str">
        <f>IF(ISNUMBER('201718 APC &amp; OPROC'!F1385),'201718 APC &amp; OPROC'!F1385*(1+VLOOKUP(LEFT($B1385,2),'Adjustment factors'!$B$9:$M$99,F$1,FALSE)),"-")</f>
        <v>-</v>
      </c>
      <c r="G1385" s="649" t="str">
        <f>IF(ISNUMBER('201718 APC &amp; OPROC'!G1385),'201718 APC &amp; OPROC'!G1385*(1+VLOOKUP(LEFT($B1385,2),'Adjustment factors'!$B$9:$M$99,G$1,FALSE)),"-")</f>
        <v>-</v>
      </c>
      <c r="H1385" s="650">
        <f>IF(ISBLANK('201718 APC &amp; OPROC'!H1385),"",'201718 APC &amp; OPROC'!H1385)</f>
        <v>5</v>
      </c>
      <c r="I1385" s="650">
        <f>IF(ISNUMBER('201718 APC &amp; OPROC'!I1385),'201718 APC &amp; OPROC'!I1385*(1+VLOOKUP(LEFT($B1385,2),'Adjustment factors'!$B$9:$M$99,I$1,FALSE)),"-")</f>
        <v>2150.4827375813297</v>
      </c>
      <c r="J1385" s="650">
        <f>IF(ISBLANK('201718 APC &amp; OPROC'!J1385),"",'201718 APC &amp; OPROC'!J1385)</f>
        <v>9</v>
      </c>
      <c r="K1385" s="650">
        <f>IF(ISNUMBER('201718 APC &amp; OPROC'!K1385),'201718 APC &amp; OPROC'!K1385*(1+VLOOKUP(LEFT($B1385,2),'Adjustment factors'!$B$9:$M$99,K$1,FALSE)),"-")</f>
        <v>230.13339999999997</v>
      </c>
      <c r="L1385" s="650" t="str">
        <f>IF(ISBLANK('201718 APC &amp; OPROC'!L1385),"",'201718 APC &amp; OPROC'!L1385)</f>
        <v>No</v>
      </c>
      <c r="M1385" s="651" t="str">
        <f>IF(ISBLANK('201718 APC &amp; OPROC'!M1385),"",'201718 APC &amp; OPROC'!M1385)</f>
        <v>-</v>
      </c>
      <c r="N1385" s="654" t="str">
        <f t="shared" si="21"/>
        <v>-</v>
      </c>
      <c r="O1385" s="652" t="str">
        <f>IF(ISBLANK('201718 APC &amp; OPROC'!O1385),"",'201718 APC &amp; OPROC'!O1385)</f>
        <v>Sub-HRG</v>
      </c>
      <c r="P1385" s="645" t="str">
        <f>IF(ISBLANK('201718 APC &amp; OPROC'!P1385),"",'201718 APC &amp; OPROC'!P1385)</f>
        <v>DayCase</v>
      </c>
      <c r="Q1385" s="653" t="str">
        <f>IF(ISBLANK('201718 APC &amp; OPROC'!Q1385),"",'201718 APC &amp; OPROC'!Q1385)</f>
        <v>DC/EL</v>
      </c>
      <c r="R1385" s="647" t="str">
        <f>IF(ISBLANK('201718 APC &amp; OPROC'!R1385),"",'201718 APC &amp; OPROC'!R1385)</f>
        <v>BPT price</v>
      </c>
      <c r="S1385" s="647" t="str">
        <f>IF(ISBLANK('201718 APC &amp; OPROC'!S1385),"",'201718 APC &amp; OPROC'!S1385)</f>
        <v/>
      </c>
      <c r="T1385" s="647" t="str">
        <f>IF(ISBLANK('201718 APC &amp; OPROC'!T1385),"",'201718 APC &amp; OPROC'!T1385)</f>
        <v>BP29</v>
      </c>
    </row>
    <row r="1386" spans="2:20" s="139" customFormat="1" x14ac:dyDescent="0.35">
      <c r="B1386" s="648" t="s">
        <v>3181</v>
      </c>
      <c r="C1386" s="164" t="s">
        <v>3182</v>
      </c>
      <c r="D1386" s="649">
        <f>IF(ISNUMBER('201718 APC &amp; OPROC'!D1386),'201718 APC &amp; OPROC'!D1386*(1+VLOOKUP(LEFT($B1386,2),'Adjustment factors'!$B$9:$M$99,D$1,FALSE)),"-")</f>
        <v>327.57706016753684</v>
      </c>
      <c r="E1386" s="650">
        <f>IF(ISNUMBER('201718 APC &amp; OPROC'!E1386),'201718 APC &amp; OPROC'!E1386*(1+VLOOKUP(LEFT($B1386,2),'Adjustment factors'!$B$9:$M$99,E$1,FALSE)),"-")</f>
        <v>730.98214352200353</v>
      </c>
      <c r="F1386" s="649" t="str">
        <f>IF(ISNUMBER('201718 APC &amp; OPROC'!F1386),'201718 APC &amp; OPROC'!F1386*(1+VLOOKUP(LEFT($B1386,2),'Adjustment factors'!$B$9:$M$99,F$1,FALSE)),"-")</f>
        <v>-</v>
      </c>
      <c r="G1386" s="649" t="str">
        <f>IF(ISNUMBER('201718 APC &amp; OPROC'!G1386),'201718 APC &amp; OPROC'!G1386*(1+VLOOKUP(LEFT($B1386,2),'Adjustment factors'!$B$9:$M$99,G$1,FALSE)),"-")</f>
        <v>-</v>
      </c>
      <c r="H1386" s="650">
        <f>IF(ISBLANK('201718 APC &amp; OPROC'!H1386),"",'201718 APC &amp; OPROC'!H1386)</f>
        <v>5</v>
      </c>
      <c r="I1386" s="650">
        <f>IF(ISNUMBER('201718 APC &amp; OPROC'!I1386),'201718 APC &amp; OPROC'!I1386*(1+VLOOKUP(LEFT($B1386,2),'Adjustment factors'!$B$9:$M$99,I$1,FALSE)),"-")</f>
        <v>1049.4598409071086</v>
      </c>
      <c r="J1386" s="650">
        <f>IF(ISBLANK('201718 APC &amp; OPROC'!J1386),"",'201718 APC &amp; OPROC'!J1386)</f>
        <v>5</v>
      </c>
      <c r="K1386" s="650">
        <f>IF(ISNUMBER('201718 APC &amp; OPROC'!K1386),'201718 APC &amp; OPROC'!K1386*(1+VLOOKUP(LEFT($B1386,2),'Adjustment factors'!$B$9:$M$99,K$1,FALSE)),"-")</f>
        <v>230.13339999999997</v>
      </c>
      <c r="L1386" s="650" t="str">
        <f>IF(ISBLANK('201718 APC &amp; OPROC'!L1386),"",'201718 APC &amp; OPROC'!L1386)</f>
        <v>No</v>
      </c>
      <c r="M1386" s="651" t="str">
        <f>IF(ISBLANK('201718 APC &amp; OPROC'!M1386),"",'201718 APC &amp; OPROC'!M1386)</f>
        <v>-</v>
      </c>
      <c r="N1386" s="654" t="str">
        <f t="shared" si="21"/>
        <v>-</v>
      </c>
      <c r="O1386" s="652" t="str">
        <f>IF(ISBLANK('201718 APC &amp; OPROC'!O1386),"",'201718 APC &amp; OPROC'!O1386)</f>
        <v>-</v>
      </c>
      <c r="P1386" s="645" t="str">
        <f>IF(ISBLANK('201718 APC &amp; OPROC'!P1386),"",'201718 APC &amp; OPROC'!P1386)</f>
        <v>-</v>
      </c>
      <c r="Q1386" s="653" t="str">
        <f>IF(ISBLANK('201718 APC &amp; OPROC'!Q1386),"",'201718 APC &amp; OPROC'!Q1386)</f>
        <v>-</v>
      </c>
      <c r="R1386" s="647" t="str">
        <f>IF(ISBLANK('201718 APC &amp; OPROC'!R1386),"",'201718 APC &amp; OPROC'!R1386)</f>
        <v>-</v>
      </c>
      <c r="S1386" s="647" t="str">
        <f>IF(ISBLANK('201718 APC &amp; OPROC'!S1386),"",'201718 APC &amp; OPROC'!S1386)</f>
        <v/>
      </c>
      <c r="T1386" s="647" t="str">
        <f>IF(ISBLANK('201718 APC &amp; OPROC'!T1386),"",'201718 APC &amp; OPROC'!T1386)</f>
        <v/>
      </c>
    </row>
    <row r="1387" spans="2:20" s="139" customFormat="1" x14ac:dyDescent="0.35">
      <c r="B1387" s="648" t="s">
        <v>3183</v>
      </c>
      <c r="C1387" s="164" t="s">
        <v>3184</v>
      </c>
      <c r="D1387" s="649">
        <f>IF(ISNUMBER('201718 APC &amp; OPROC'!D1387),'201718 APC &amp; OPROC'!D1387*(1+VLOOKUP(LEFT($B1387,2),'Adjustment factors'!$B$9:$M$99,D$1,FALSE)),"-")</f>
        <v>229.50615017910761</v>
      </c>
      <c r="E1387" s="650">
        <f>IF(ISNUMBER('201718 APC &amp; OPROC'!E1387),'201718 APC &amp; OPROC'!E1387*(1+VLOOKUP(LEFT($B1387,2),'Adjustment factors'!$B$9:$M$99,E$1,FALSE)),"-")</f>
        <v>585.39233900309819</v>
      </c>
      <c r="F1387" s="649" t="str">
        <f>IF(ISNUMBER('201718 APC &amp; OPROC'!F1387),'201718 APC &amp; OPROC'!F1387*(1+VLOOKUP(LEFT($B1387,2),'Adjustment factors'!$B$9:$M$99,F$1,FALSE)),"-")</f>
        <v>-</v>
      </c>
      <c r="G1387" s="649" t="str">
        <f>IF(ISNUMBER('201718 APC &amp; OPROC'!G1387),'201718 APC &amp; OPROC'!G1387*(1+VLOOKUP(LEFT($B1387,2),'Adjustment factors'!$B$9:$M$99,G$1,FALSE)),"-")</f>
        <v>-</v>
      </c>
      <c r="H1387" s="650">
        <f>IF(ISBLANK('201718 APC &amp; OPROC'!H1387),"",'201718 APC &amp; OPROC'!H1387)</f>
        <v>5</v>
      </c>
      <c r="I1387" s="650">
        <f>IF(ISNUMBER('201718 APC &amp; OPROC'!I1387),'201718 APC &amp; OPROC'!I1387*(1+VLOOKUP(LEFT($B1387,2),'Adjustment factors'!$B$9:$M$99,I$1,FALSE)),"-")</f>
        <v>839.1634566020233</v>
      </c>
      <c r="J1387" s="650">
        <f>IF(ISBLANK('201718 APC &amp; OPROC'!J1387),"",'201718 APC &amp; OPROC'!J1387)</f>
        <v>5</v>
      </c>
      <c r="K1387" s="650">
        <f>IF(ISNUMBER('201718 APC &amp; OPROC'!K1387),'201718 APC &amp; OPROC'!K1387*(1+VLOOKUP(LEFT($B1387,2),'Adjustment factors'!$B$9:$M$99,K$1,FALSE)),"-")</f>
        <v>230.13339999999997</v>
      </c>
      <c r="L1387" s="650" t="str">
        <f>IF(ISBLANK('201718 APC &amp; OPROC'!L1387),"",'201718 APC &amp; OPROC'!L1387)</f>
        <v>No</v>
      </c>
      <c r="M1387" s="651" t="str">
        <f>IF(ISBLANK('201718 APC &amp; OPROC'!M1387),"",'201718 APC &amp; OPROC'!M1387)</f>
        <v>-</v>
      </c>
      <c r="N1387" s="654" t="str">
        <f t="shared" si="21"/>
        <v>-</v>
      </c>
      <c r="O1387" s="652" t="str">
        <f>IF(ISBLANK('201718 APC &amp; OPROC'!O1387),"",'201718 APC &amp; OPROC'!O1387)</f>
        <v>-</v>
      </c>
      <c r="P1387" s="645" t="str">
        <f>IF(ISBLANK('201718 APC &amp; OPROC'!P1387),"",'201718 APC &amp; OPROC'!P1387)</f>
        <v>-</v>
      </c>
      <c r="Q1387" s="653" t="str">
        <f>IF(ISBLANK('201718 APC &amp; OPROC'!Q1387),"",'201718 APC &amp; OPROC'!Q1387)</f>
        <v>-</v>
      </c>
      <c r="R1387" s="647" t="str">
        <f>IF(ISBLANK('201718 APC &amp; OPROC'!R1387),"",'201718 APC &amp; OPROC'!R1387)</f>
        <v>-</v>
      </c>
      <c r="S1387" s="647" t="str">
        <f>IF(ISBLANK('201718 APC &amp; OPROC'!S1387),"",'201718 APC &amp; OPROC'!S1387)</f>
        <v/>
      </c>
      <c r="T1387" s="647" t="str">
        <f>IF(ISBLANK('201718 APC &amp; OPROC'!T1387),"",'201718 APC &amp; OPROC'!T1387)</f>
        <v/>
      </c>
    </row>
    <row r="1388" spans="2:20" s="139" customFormat="1" x14ac:dyDescent="0.35">
      <c r="B1388" s="648" t="s">
        <v>3185</v>
      </c>
      <c r="C1388" s="164" t="s">
        <v>3186</v>
      </c>
      <c r="D1388" s="649">
        <f>IF(ISNUMBER('201718 APC &amp; OPROC'!D1388),'201718 APC &amp; OPROC'!D1388*(1+VLOOKUP(LEFT($B1388,2),'Adjustment factors'!$B$9:$M$99,D$1,FALSE)),"-")</f>
        <v>238.03233817909765</v>
      </c>
      <c r="E1388" s="650">
        <f>IF(ISNUMBER('201718 APC &amp; OPROC'!E1388),'201718 APC &amp; OPROC'!E1388*(1+VLOOKUP(LEFT($B1388,2),'Adjustment factors'!$B$9:$M$99,E$1,FALSE)),"-")</f>
        <v>2110.0154723333571</v>
      </c>
      <c r="F1388" s="649" t="str">
        <f>IF(ISNUMBER('201718 APC &amp; OPROC'!F1388),'201718 APC &amp; OPROC'!F1388*(1+VLOOKUP(LEFT($B1388,2),'Adjustment factors'!$B$9:$M$99,F$1,FALSE)),"-")</f>
        <v>-</v>
      </c>
      <c r="G1388" s="649" t="str">
        <f>IF(ISNUMBER('201718 APC &amp; OPROC'!G1388),'201718 APC &amp; OPROC'!G1388*(1+VLOOKUP(LEFT($B1388,2),'Adjustment factors'!$B$9:$M$99,G$1,FALSE)),"-")</f>
        <v>-</v>
      </c>
      <c r="H1388" s="650">
        <f>IF(ISBLANK('201718 APC &amp; OPROC'!H1388),"",'201718 APC &amp; OPROC'!H1388)</f>
        <v>5</v>
      </c>
      <c r="I1388" s="650">
        <f>IF(ISNUMBER('201718 APC &amp; OPROC'!I1388),'201718 APC &amp; OPROC'!I1388*(1+VLOOKUP(LEFT($B1388,2),'Adjustment factors'!$B$9:$M$99,I$1,FALSE)),"-")</f>
        <v>13930.943453091935</v>
      </c>
      <c r="J1388" s="650">
        <f>IF(ISBLANK('201718 APC &amp; OPROC'!J1388),"",'201718 APC &amp; OPROC'!J1388)</f>
        <v>71</v>
      </c>
      <c r="K1388" s="650">
        <f>IF(ISNUMBER('201718 APC &amp; OPROC'!K1388),'201718 APC &amp; OPROC'!K1388*(1+VLOOKUP(LEFT($B1388,2),'Adjustment factors'!$B$9:$M$99,K$1,FALSE)),"-")</f>
        <v>230.13339999999997</v>
      </c>
      <c r="L1388" s="650" t="str">
        <f>IF(ISBLANK('201718 APC &amp; OPROC'!L1388),"",'201718 APC &amp; OPROC'!L1388)</f>
        <v>No</v>
      </c>
      <c r="M1388" s="651" t="str">
        <f>IF(ISBLANK('201718 APC &amp; OPROC'!M1388),"",'201718 APC &amp; OPROC'!M1388)</f>
        <v>-</v>
      </c>
      <c r="N1388" s="654" t="str">
        <f t="shared" si="21"/>
        <v>-</v>
      </c>
      <c r="O1388" s="652" t="str">
        <f>IF(ISBLANK('201718 APC &amp; OPROC'!O1388),"",'201718 APC &amp; OPROC'!O1388)</f>
        <v>-</v>
      </c>
      <c r="P1388" s="645" t="str">
        <f>IF(ISBLANK('201718 APC &amp; OPROC'!P1388),"",'201718 APC &amp; OPROC'!P1388)</f>
        <v>-</v>
      </c>
      <c r="Q1388" s="653" t="str">
        <f>IF(ISBLANK('201718 APC &amp; OPROC'!Q1388),"",'201718 APC &amp; OPROC'!Q1388)</f>
        <v>-</v>
      </c>
      <c r="R1388" s="647" t="str">
        <f>IF(ISBLANK('201718 APC &amp; OPROC'!R1388),"",'201718 APC &amp; OPROC'!R1388)</f>
        <v>-</v>
      </c>
      <c r="S1388" s="647" t="str">
        <f>IF(ISBLANK('201718 APC &amp; OPROC'!S1388),"",'201718 APC &amp; OPROC'!S1388)</f>
        <v/>
      </c>
      <c r="T1388" s="647" t="str">
        <f>IF(ISBLANK('201718 APC &amp; OPROC'!T1388),"",'201718 APC &amp; OPROC'!T1388)</f>
        <v/>
      </c>
    </row>
    <row r="1389" spans="2:20" s="139" customFormat="1" x14ac:dyDescent="0.35">
      <c r="B1389" s="648" t="s">
        <v>3187</v>
      </c>
      <c r="C1389" s="164" t="s">
        <v>3188</v>
      </c>
      <c r="D1389" s="649">
        <f>IF(ISNUMBER('201718 APC &amp; OPROC'!D1389),'201718 APC &amp; OPROC'!D1389*(1+VLOOKUP(LEFT($B1389,2),'Adjustment factors'!$B$9:$M$99,D$1,FALSE)),"-")</f>
        <v>164.40369119996998</v>
      </c>
      <c r="E1389" s="650">
        <f>IF(ISNUMBER('201718 APC &amp; OPROC'!E1389),'201718 APC &amp; OPROC'!E1389*(1+VLOOKUP(LEFT($B1389,2),'Adjustment factors'!$B$9:$M$99,E$1,FALSE)),"-")</f>
        <v>1688.4158225076674</v>
      </c>
      <c r="F1389" s="649" t="str">
        <f>IF(ISNUMBER('201718 APC &amp; OPROC'!F1389),'201718 APC &amp; OPROC'!F1389*(1+VLOOKUP(LEFT($B1389,2),'Adjustment factors'!$B$9:$M$99,F$1,FALSE)),"-")</f>
        <v>-</v>
      </c>
      <c r="G1389" s="649" t="str">
        <f>IF(ISNUMBER('201718 APC &amp; OPROC'!G1389),'201718 APC &amp; OPROC'!G1389*(1+VLOOKUP(LEFT($B1389,2),'Adjustment factors'!$B$9:$M$99,G$1,FALSE)),"-")</f>
        <v>-</v>
      </c>
      <c r="H1389" s="650">
        <f>IF(ISBLANK('201718 APC &amp; OPROC'!H1389),"",'201718 APC &amp; OPROC'!H1389)</f>
        <v>5</v>
      </c>
      <c r="I1389" s="650">
        <f>IF(ISNUMBER('201718 APC &amp; OPROC'!I1389),'201718 APC &amp; OPROC'!I1389*(1+VLOOKUP(LEFT($B1389,2),'Adjustment factors'!$B$9:$M$99,I$1,FALSE)),"-")</f>
        <v>7740.0854372304893</v>
      </c>
      <c r="J1389" s="650">
        <f>IF(ISBLANK('201718 APC &amp; OPROC'!J1389),"",'201718 APC &amp; OPROC'!J1389)</f>
        <v>47</v>
      </c>
      <c r="K1389" s="650">
        <f>IF(ISNUMBER('201718 APC &amp; OPROC'!K1389),'201718 APC &amp; OPROC'!K1389*(1+VLOOKUP(LEFT($B1389,2),'Adjustment factors'!$B$9:$M$99,K$1,FALSE)),"-")</f>
        <v>230.13339999999997</v>
      </c>
      <c r="L1389" s="650" t="str">
        <f>IF(ISBLANK('201718 APC &amp; OPROC'!L1389),"",'201718 APC &amp; OPROC'!L1389)</f>
        <v>No</v>
      </c>
      <c r="M1389" s="651" t="str">
        <f>IF(ISBLANK('201718 APC &amp; OPROC'!M1389),"",'201718 APC &amp; OPROC'!M1389)</f>
        <v>-</v>
      </c>
      <c r="N1389" s="654" t="str">
        <f t="shared" si="21"/>
        <v>-</v>
      </c>
      <c r="O1389" s="652" t="str">
        <f>IF(ISBLANK('201718 APC &amp; OPROC'!O1389),"",'201718 APC &amp; OPROC'!O1389)</f>
        <v>-</v>
      </c>
      <c r="P1389" s="645" t="str">
        <f>IF(ISBLANK('201718 APC &amp; OPROC'!P1389),"",'201718 APC &amp; OPROC'!P1389)</f>
        <v>-</v>
      </c>
      <c r="Q1389" s="653" t="str">
        <f>IF(ISBLANK('201718 APC &amp; OPROC'!Q1389),"",'201718 APC &amp; OPROC'!Q1389)</f>
        <v>-</v>
      </c>
      <c r="R1389" s="647" t="str">
        <f>IF(ISBLANK('201718 APC &amp; OPROC'!R1389),"",'201718 APC &amp; OPROC'!R1389)</f>
        <v>-</v>
      </c>
      <c r="S1389" s="647" t="str">
        <f>IF(ISBLANK('201718 APC &amp; OPROC'!S1389),"",'201718 APC &amp; OPROC'!S1389)</f>
        <v/>
      </c>
      <c r="T1389" s="647" t="str">
        <f>IF(ISBLANK('201718 APC &amp; OPROC'!T1389),"",'201718 APC &amp; OPROC'!T1389)</f>
        <v/>
      </c>
    </row>
    <row r="1390" spans="2:20" s="139" customFormat="1" x14ac:dyDescent="0.35">
      <c r="B1390" s="648" t="s">
        <v>3189</v>
      </c>
      <c r="C1390" s="164" t="s">
        <v>3190</v>
      </c>
      <c r="D1390" s="649">
        <f>IF(ISNUMBER('201718 APC &amp; OPROC'!D1390),'201718 APC &amp; OPROC'!D1390*(1+VLOOKUP(LEFT($B1390,2),'Adjustment factors'!$B$9:$M$99,D$1,FALSE)),"-")</f>
        <v>121.03339229445643</v>
      </c>
      <c r="E1390" s="650">
        <f>IF(ISNUMBER('201718 APC &amp; OPROC'!E1390),'201718 APC &amp; OPROC'!E1390*(1+VLOOKUP(LEFT($B1390,2),'Adjustment factors'!$B$9:$M$99,E$1,FALSE)),"-")</f>
        <v>831.09596042193425</v>
      </c>
      <c r="F1390" s="649" t="str">
        <f>IF(ISNUMBER('201718 APC &amp; OPROC'!F1390),'201718 APC &amp; OPROC'!F1390*(1+VLOOKUP(LEFT($B1390,2),'Adjustment factors'!$B$9:$M$99,F$1,FALSE)),"-")</f>
        <v>-</v>
      </c>
      <c r="G1390" s="649" t="str">
        <f>IF(ISNUMBER('201718 APC &amp; OPROC'!G1390),'201718 APC &amp; OPROC'!G1390*(1+VLOOKUP(LEFT($B1390,2),'Adjustment factors'!$B$9:$M$99,G$1,FALSE)),"-")</f>
        <v>-</v>
      </c>
      <c r="H1390" s="650">
        <f>IF(ISBLANK('201718 APC &amp; OPROC'!H1390),"",'201718 APC &amp; OPROC'!H1390)</f>
        <v>5</v>
      </c>
      <c r="I1390" s="650">
        <f>IF(ISNUMBER('201718 APC &amp; OPROC'!I1390),'201718 APC &amp; OPROC'!I1390*(1+VLOOKUP(LEFT($B1390,2),'Adjustment factors'!$B$9:$M$99,I$1,FALSE)),"-")</f>
        <v>907.75044220842324</v>
      </c>
      <c r="J1390" s="650">
        <f>IF(ISBLANK('201718 APC &amp; OPROC'!J1390),"",'201718 APC &amp; OPROC'!J1390)</f>
        <v>5</v>
      </c>
      <c r="K1390" s="650">
        <f>IF(ISNUMBER('201718 APC &amp; OPROC'!K1390),'201718 APC &amp; OPROC'!K1390*(1+VLOOKUP(LEFT($B1390,2),'Adjustment factors'!$B$9:$M$99,K$1,FALSE)),"-")</f>
        <v>230.13339999999997</v>
      </c>
      <c r="L1390" s="650" t="str">
        <f>IF(ISBLANK('201718 APC &amp; OPROC'!L1390),"",'201718 APC &amp; OPROC'!L1390)</f>
        <v>No</v>
      </c>
      <c r="M1390" s="651" t="str">
        <f>IF(ISBLANK('201718 APC &amp; OPROC'!M1390),"",'201718 APC &amp; OPROC'!M1390)</f>
        <v>-</v>
      </c>
      <c r="N1390" s="654" t="str">
        <f t="shared" si="21"/>
        <v>-</v>
      </c>
      <c r="O1390" s="652" t="str">
        <f>IF(ISBLANK('201718 APC &amp; OPROC'!O1390),"",'201718 APC &amp; OPROC'!O1390)</f>
        <v>-</v>
      </c>
      <c r="P1390" s="645" t="str">
        <f>IF(ISBLANK('201718 APC &amp; OPROC'!P1390),"",'201718 APC &amp; OPROC'!P1390)</f>
        <v>-</v>
      </c>
      <c r="Q1390" s="653" t="str">
        <f>IF(ISBLANK('201718 APC &amp; OPROC'!Q1390),"",'201718 APC &amp; OPROC'!Q1390)</f>
        <v>-</v>
      </c>
      <c r="R1390" s="647" t="str">
        <f>IF(ISBLANK('201718 APC &amp; OPROC'!R1390),"",'201718 APC &amp; OPROC'!R1390)</f>
        <v>-</v>
      </c>
      <c r="S1390" s="647" t="str">
        <f>IF(ISBLANK('201718 APC &amp; OPROC'!S1390),"",'201718 APC &amp; OPROC'!S1390)</f>
        <v/>
      </c>
      <c r="T1390" s="647" t="str">
        <f>IF(ISBLANK('201718 APC &amp; OPROC'!T1390),"",'201718 APC &amp; OPROC'!T1390)</f>
        <v/>
      </c>
    </row>
    <row r="1391" spans="2:20" s="139" customFormat="1" x14ac:dyDescent="0.35">
      <c r="B1391" s="648" t="s">
        <v>3191</v>
      </c>
      <c r="C1391" s="164" t="s">
        <v>3192</v>
      </c>
      <c r="D1391" s="649">
        <f>IF(ISNUMBER('201718 APC &amp; OPROC'!D1391),'201718 APC &amp; OPROC'!D1391*(1+VLOOKUP(LEFT($B1391,2),'Adjustment factors'!$B$9:$M$99,D$1,FALSE)),"-")</f>
        <v>143.22284754844011</v>
      </c>
      <c r="E1391" s="650">
        <f>IF(ISNUMBER('201718 APC &amp; OPROC'!E1391),'201718 APC &amp; OPROC'!E1391*(1+VLOOKUP(LEFT($B1391,2),'Adjustment factors'!$B$9:$M$99,E$1,FALSE)),"-")</f>
        <v>956.16379912620584</v>
      </c>
      <c r="F1391" s="649" t="str">
        <f>IF(ISNUMBER('201718 APC &amp; OPROC'!F1391),'201718 APC &amp; OPROC'!F1391*(1+VLOOKUP(LEFT($B1391,2),'Adjustment factors'!$B$9:$M$99,F$1,FALSE)),"-")</f>
        <v>-</v>
      </c>
      <c r="G1391" s="649" t="str">
        <f>IF(ISNUMBER('201718 APC &amp; OPROC'!G1391),'201718 APC &amp; OPROC'!G1391*(1+VLOOKUP(LEFT($B1391,2),'Adjustment factors'!$B$9:$M$99,G$1,FALSE)),"-")</f>
        <v>-</v>
      </c>
      <c r="H1391" s="650">
        <f>IF(ISBLANK('201718 APC &amp; OPROC'!H1391),"",'201718 APC &amp; OPROC'!H1391)</f>
        <v>5</v>
      </c>
      <c r="I1391" s="650">
        <f>IF(ISNUMBER('201718 APC &amp; OPROC'!I1391),'201718 APC &amp; OPROC'!I1391*(1+VLOOKUP(LEFT($B1391,2),'Adjustment factors'!$B$9:$M$99,I$1,FALSE)),"-")</f>
        <v>1011.637437261165</v>
      </c>
      <c r="J1391" s="650">
        <f>IF(ISBLANK('201718 APC &amp; OPROC'!J1391),"",'201718 APC &amp; OPROC'!J1391)</f>
        <v>5</v>
      </c>
      <c r="K1391" s="650">
        <f>IF(ISNUMBER('201718 APC &amp; OPROC'!K1391),'201718 APC &amp; OPROC'!K1391*(1+VLOOKUP(LEFT($B1391,2),'Adjustment factors'!$B$9:$M$99,K$1,FALSE)),"-")</f>
        <v>230.13339999999997</v>
      </c>
      <c r="L1391" s="650" t="str">
        <f>IF(ISBLANK('201718 APC &amp; OPROC'!L1391),"",'201718 APC &amp; OPROC'!L1391)</f>
        <v>No</v>
      </c>
      <c r="M1391" s="651" t="str">
        <f>IF(ISBLANK('201718 APC &amp; OPROC'!M1391),"",'201718 APC &amp; OPROC'!M1391)</f>
        <v>-</v>
      </c>
      <c r="N1391" s="654" t="str">
        <f t="shared" si="21"/>
        <v>-</v>
      </c>
      <c r="O1391" s="652" t="str">
        <f>IF(ISBLANK('201718 APC &amp; OPROC'!O1391),"",'201718 APC &amp; OPROC'!O1391)</f>
        <v>-</v>
      </c>
      <c r="P1391" s="645" t="str">
        <f>IF(ISBLANK('201718 APC &amp; OPROC'!P1391),"",'201718 APC &amp; OPROC'!P1391)</f>
        <v>-</v>
      </c>
      <c r="Q1391" s="653" t="str">
        <f>IF(ISBLANK('201718 APC &amp; OPROC'!Q1391),"",'201718 APC &amp; OPROC'!Q1391)</f>
        <v>-</v>
      </c>
      <c r="R1391" s="647" t="str">
        <f>IF(ISBLANK('201718 APC &amp; OPROC'!R1391),"",'201718 APC &amp; OPROC'!R1391)</f>
        <v>-</v>
      </c>
      <c r="S1391" s="647" t="str">
        <f>IF(ISBLANK('201718 APC &amp; OPROC'!S1391),"",'201718 APC &amp; OPROC'!S1391)</f>
        <v/>
      </c>
      <c r="T1391" s="647" t="str">
        <f>IF(ISBLANK('201718 APC &amp; OPROC'!T1391),"",'201718 APC &amp; OPROC'!T1391)</f>
        <v/>
      </c>
    </row>
    <row r="1392" spans="2:20" s="139" customFormat="1" x14ac:dyDescent="0.35">
      <c r="B1392" s="648" t="s">
        <v>3193</v>
      </c>
      <c r="C1392" s="164" t="s">
        <v>3194</v>
      </c>
      <c r="D1392" s="649">
        <f>IF(ISNUMBER('201718 APC &amp; OPROC'!D1392),'201718 APC &amp; OPROC'!D1392*(1+VLOOKUP(LEFT($B1392,2),'Adjustment factors'!$B$9:$M$99,D$1,FALSE)),"-")</f>
        <v>113.97311107727981</v>
      </c>
      <c r="E1392" s="650">
        <f>IF(ISNUMBER('201718 APC &amp; OPROC'!E1392),'201718 APC &amp; OPROC'!E1392*(1+VLOOKUP(LEFT($B1392,2),'Adjustment factors'!$B$9:$M$99,E$1,FALSE)),"-")</f>
        <v>513.38330564898604</v>
      </c>
      <c r="F1392" s="649" t="str">
        <f>IF(ISNUMBER('201718 APC &amp; OPROC'!F1392),'201718 APC &amp; OPROC'!F1392*(1+VLOOKUP(LEFT($B1392,2),'Adjustment factors'!$B$9:$M$99,F$1,FALSE)),"-")</f>
        <v>-</v>
      </c>
      <c r="G1392" s="649" t="str">
        <f>IF(ISNUMBER('201718 APC &amp; OPROC'!G1392),'201718 APC &amp; OPROC'!G1392*(1+VLOOKUP(LEFT($B1392,2),'Adjustment factors'!$B$9:$M$99,G$1,FALSE)),"-")</f>
        <v>-</v>
      </c>
      <c r="H1392" s="650">
        <f>IF(ISBLANK('201718 APC &amp; OPROC'!H1392),"",'201718 APC &amp; OPROC'!H1392)</f>
        <v>5</v>
      </c>
      <c r="I1392" s="650">
        <f>IF(ISNUMBER('201718 APC &amp; OPROC'!I1392),'201718 APC &amp; OPROC'!I1392*(1+VLOOKUP(LEFT($B1392,2),'Adjustment factors'!$B$9:$M$99,I$1,FALSE)),"-")</f>
        <v>513.38330564898604</v>
      </c>
      <c r="J1392" s="650">
        <f>IF(ISBLANK('201718 APC &amp; OPROC'!J1392),"",'201718 APC &amp; OPROC'!J1392)</f>
        <v>5</v>
      </c>
      <c r="K1392" s="650">
        <f>IF(ISNUMBER('201718 APC &amp; OPROC'!K1392),'201718 APC &amp; OPROC'!K1392*(1+VLOOKUP(LEFT($B1392,2),'Adjustment factors'!$B$9:$M$99,K$1,FALSE)),"-")</f>
        <v>230.13339999999997</v>
      </c>
      <c r="L1392" s="650" t="str">
        <f>IF(ISBLANK('201718 APC &amp; OPROC'!L1392),"",'201718 APC &amp; OPROC'!L1392)</f>
        <v>No</v>
      </c>
      <c r="M1392" s="651" t="str">
        <f>IF(ISBLANK('201718 APC &amp; OPROC'!M1392),"",'201718 APC &amp; OPROC'!M1392)</f>
        <v>-</v>
      </c>
      <c r="N1392" s="654" t="str">
        <f t="shared" si="21"/>
        <v>-</v>
      </c>
      <c r="O1392" s="652" t="str">
        <f>IF(ISBLANK('201718 APC &amp; OPROC'!O1392),"",'201718 APC &amp; OPROC'!O1392)</f>
        <v>-</v>
      </c>
      <c r="P1392" s="645" t="str">
        <f>IF(ISBLANK('201718 APC &amp; OPROC'!P1392),"",'201718 APC &amp; OPROC'!P1392)</f>
        <v>-</v>
      </c>
      <c r="Q1392" s="653" t="str">
        <f>IF(ISBLANK('201718 APC &amp; OPROC'!Q1392),"",'201718 APC &amp; OPROC'!Q1392)</f>
        <v>-</v>
      </c>
      <c r="R1392" s="647" t="str">
        <f>IF(ISBLANK('201718 APC &amp; OPROC'!R1392),"",'201718 APC &amp; OPROC'!R1392)</f>
        <v>-</v>
      </c>
      <c r="S1392" s="647" t="str">
        <f>IF(ISBLANK('201718 APC &amp; OPROC'!S1392),"",'201718 APC &amp; OPROC'!S1392)</f>
        <v/>
      </c>
      <c r="T1392" s="647" t="str">
        <f>IF(ISBLANK('201718 APC &amp; OPROC'!T1392),"",'201718 APC &amp; OPROC'!T1392)</f>
        <v/>
      </c>
    </row>
    <row r="1393" spans="2:20" s="139" customFormat="1" x14ac:dyDescent="0.35">
      <c r="B1393" s="648" t="s">
        <v>3195</v>
      </c>
      <c r="C1393" s="164" t="s">
        <v>3196</v>
      </c>
      <c r="D1393" s="649">
        <f>IF(ISNUMBER('201718 APC &amp; OPROC'!D1393),'201718 APC &amp; OPROC'!D1393*(1+VLOOKUP(LEFT($B1393,2),'Adjustment factors'!$B$9:$M$99,D$1,FALSE)),"-")</f>
        <v>121.03339229445643</v>
      </c>
      <c r="E1393" s="650">
        <f>IF(ISNUMBER('201718 APC &amp; OPROC'!E1393),'201718 APC &amp; OPROC'!E1393*(1+VLOOKUP(LEFT($B1393,2),'Adjustment factors'!$B$9:$M$99,E$1,FALSE)),"-")</f>
        <v>775.62232228697496</v>
      </c>
      <c r="F1393" s="649" t="str">
        <f>IF(ISNUMBER('201718 APC &amp; OPROC'!F1393),'201718 APC &amp; OPROC'!F1393*(1+VLOOKUP(LEFT($B1393,2),'Adjustment factors'!$B$9:$M$99,F$1,FALSE)),"-")</f>
        <v>-</v>
      </c>
      <c r="G1393" s="649" t="str">
        <f>IF(ISNUMBER('201718 APC &amp; OPROC'!G1393),'201718 APC &amp; OPROC'!G1393*(1+VLOOKUP(LEFT($B1393,2),'Adjustment factors'!$B$9:$M$99,G$1,FALSE)),"-")</f>
        <v>-</v>
      </c>
      <c r="H1393" s="650">
        <f>IF(ISBLANK('201718 APC &amp; OPROC'!H1393),"",'201718 APC &amp; OPROC'!H1393)</f>
        <v>5</v>
      </c>
      <c r="I1393" s="650">
        <f>IF(ISNUMBER('201718 APC &amp; OPROC'!I1393),'201718 APC &amp; OPROC'!I1393*(1+VLOOKUP(LEFT($B1393,2),'Adjustment factors'!$B$9:$M$99,I$1,FALSE)),"-")</f>
        <v>789.74288472132821</v>
      </c>
      <c r="J1393" s="650">
        <f>IF(ISBLANK('201718 APC &amp; OPROC'!J1393),"",'201718 APC &amp; OPROC'!J1393)</f>
        <v>5</v>
      </c>
      <c r="K1393" s="650">
        <f>IF(ISNUMBER('201718 APC &amp; OPROC'!K1393),'201718 APC &amp; OPROC'!K1393*(1+VLOOKUP(LEFT($B1393,2),'Adjustment factors'!$B$9:$M$99,K$1,FALSE)),"-")</f>
        <v>230.13339999999997</v>
      </c>
      <c r="L1393" s="650" t="str">
        <f>IF(ISBLANK('201718 APC &amp; OPROC'!L1393),"",'201718 APC &amp; OPROC'!L1393)</f>
        <v>No</v>
      </c>
      <c r="M1393" s="651" t="str">
        <f>IF(ISBLANK('201718 APC &amp; OPROC'!M1393),"",'201718 APC &amp; OPROC'!M1393)</f>
        <v>-</v>
      </c>
      <c r="N1393" s="654" t="str">
        <f t="shared" si="21"/>
        <v>-</v>
      </c>
      <c r="O1393" s="652" t="str">
        <f>IF(ISBLANK('201718 APC &amp; OPROC'!O1393),"",'201718 APC &amp; OPROC'!O1393)</f>
        <v>-</v>
      </c>
      <c r="P1393" s="645" t="str">
        <f>IF(ISBLANK('201718 APC &amp; OPROC'!P1393),"",'201718 APC &amp; OPROC'!P1393)</f>
        <v>-</v>
      </c>
      <c r="Q1393" s="653" t="str">
        <f>IF(ISBLANK('201718 APC &amp; OPROC'!Q1393),"",'201718 APC &amp; OPROC'!Q1393)</f>
        <v>-</v>
      </c>
      <c r="R1393" s="647" t="str">
        <f>IF(ISBLANK('201718 APC &amp; OPROC'!R1393),"",'201718 APC &amp; OPROC'!R1393)</f>
        <v>-</v>
      </c>
      <c r="S1393" s="647" t="str">
        <f>IF(ISBLANK('201718 APC &amp; OPROC'!S1393),"",'201718 APC &amp; OPROC'!S1393)</f>
        <v/>
      </c>
      <c r="T1393" s="647" t="str">
        <f>IF(ISBLANK('201718 APC &amp; OPROC'!T1393),"",'201718 APC &amp; OPROC'!T1393)</f>
        <v/>
      </c>
    </row>
    <row r="1394" spans="2:20" s="139" customFormat="1" x14ac:dyDescent="0.35">
      <c r="B1394" s="648" t="s">
        <v>3197</v>
      </c>
      <c r="C1394" s="164" t="s">
        <v>3198</v>
      </c>
      <c r="D1394" s="649">
        <f>IF(ISNUMBER('201718 APC &amp; OPROC'!D1394),'201718 APC &amp; OPROC'!D1394*(1+VLOOKUP(LEFT($B1394,2),'Adjustment factors'!$B$9:$M$99,D$1,FALSE)),"-")</f>
        <v>136.16256633126349</v>
      </c>
      <c r="E1394" s="650">
        <f>IF(ISNUMBER('201718 APC &amp; OPROC'!E1394),'201718 APC &amp; OPROC'!E1394*(1+VLOOKUP(LEFT($B1394,2),'Adjustment factors'!$B$9:$M$99,E$1,FALSE)),"-")</f>
        <v>136.16256633126349</v>
      </c>
      <c r="F1394" s="649" t="str">
        <f>IF(ISNUMBER('201718 APC &amp; OPROC'!F1394),'201718 APC &amp; OPROC'!F1394*(1+VLOOKUP(LEFT($B1394,2),'Adjustment factors'!$B$9:$M$99,F$1,FALSE)),"-")</f>
        <v>-</v>
      </c>
      <c r="G1394" s="649" t="str">
        <f>IF(ISNUMBER('201718 APC &amp; OPROC'!G1394),'201718 APC &amp; OPROC'!G1394*(1+VLOOKUP(LEFT($B1394,2),'Adjustment factors'!$B$9:$M$99,G$1,FALSE)),"-")</f>
        <v>-</v>
      </c>
      <c r="H1394" s="650">
        <f>IF(ISBLANK('201718 APC &amp; OPROC'!H1394),"",'201718 APC &amp; OPROC'!H1394)</f>
        <v>5</v>
      </c>
      <c r="I1394" s="650">
        <f>IF(ISNUMBER('201718 APC &amp; OPROC'!I1394),'201718 APC &amp; OPROC'!I1394*(1+VLOOKUP(LEFT($B1394,2),'Adjustment factors'!$B$9:$M$99,I$1,FALSE)),"-")</f>
        <v>353.01406085883127</v>
      </c>
      <c r="J1394" s="650">
        <f>IF(ISBLANK('201718 APC &amp; OPROC'!J1394),"",'201718 APC &amp; OPROC'!J1394)</f>
        <v>5</v>
      </c>
      <c r="K1394" s="650">
        <f>IF(ISNUMBER('201718 APC &amp; OPROC'!K1394),'201718 APC &amp; OPROC'!K1394*(1+VLOOKUP(LEFT($B1394,2),'Adjustment factors'!$B$9:$M$99,K$1,FALSE)),"-")</f>
        <v>230.13339999999997</v>
      </c>
      <c r="L1394" s="650" t="str">
        <f>IF(ISBLANK('201718 APC &amp; OPROC'!L1394),"",'201718 APC &amp; OPROC'!L1394)</f>
        <v>No</v>
      </c>
      <c r="M1394" s="651" t="str">
        <f>IF(ISBLANK('201718 APC &amp; OPROC'!M1394),"",'201718 APC &amp; OPROC'!M1394)</f>
        <v>-</v>
      </c>
      <c r="N1394" s="654" t="str">
        <f t="shared" si="21"/>
        <v>-</v>
      </c>
      <c r="O1394" s="652" t="str">
        <f>IF(ISBLANK('201718 APC &amp; OPROC'!O1394),"",'201718 APC &amp; OPROC'!O1394)</f>
        <v>-</v>
      </c>
      <c r="P1394" s="645" t="str">
        <f>IF(ISBLANK('201718 APC &amp; OPROC'!P1394),"",'201718 APC &amp; OPROC'!P1394)</f>
        <v>-</v>
      </c>
      <c r="Q1394" s="653" t="str">
        <f>IF(ISBLANK('201718 APC &amp; OPROC'!Q1394),"",'201718 APC &amp; OPROC'!Q1394)</f>
        <v>-</v>
      </c>
      <c r="R1394" s="647" t="str">
        <f>IF(ISBLANK('201718 APC &amp; OPROC'!R1394),"",'201718 APC &amp; OPROC'!R1394)</f>
        <v>-</v>
      </c>
      <c r="S1394" s="647" t="str">
        <f>IF(ISBLANK('201718 APC &amp; OPROC'!S1394),"",'201718 APC &amp; OPROC'!S1394)</f>
        <v/>
      </c>
      <c r="T1394" s="647" t="str">
        <f>IF(ISBLANK('201718 APC &amp; OPROC'!T1394),"",'201718 APC &amp; OPROC'!T1394)</f>
        <v/>
      </c>
    </row>
    <row r="1395" spans="2:20" s="139" customFormat="1" x14ac:dyDescent="0.35">
      <c r="B1395" s="648" t="s">
        <v>3199</v>
      </c>
      <c r="C1395" s="164" t="s">
        <v>3200</v>
      </c>
      <c r="D1395" s="649">
        <f>IF(ISNUMBER('201718 APC &amp; OPROC'!D1395),'201718 APC &amp; OPROC'!D1395*(1+VLOOKUP(LEFT($B1395,2),'Adjustment factors'!$B$9:$M$99,D$1,FALSE)),"-")</f>
        <v>136.16256633126349</v>
      </c>
      <c r="E1395" s="650">
        <f>IF(ISNUMBER('201718 APC &amp; OPROC'!E1395),'201718 APC &amp; OPROC'!E1395*(1+VLOOKUP(LEFT($B1395,2),'Adjustment factors'!$B$9:$M$99,E$1,FALSE)),"-")</f>
        <v>136.16256633126349</v>
      </c>
      <c r="F1395" s="649" t="str">
        <f>IF(ISNUMBER('201718 APC &amp; OPROC'!F1395),'201718 APC &amp; OPROC'!F1395*(1+VLOOKUP(LEFT($B1395,2),'Adjustment factors'!$B$9:$M$99,F$1,FALSE)),"-")</f>
        <v>-</v>
      </c>
      <c r="G1395" s="649" t="str">
        <f>IF(ISNUMBER('201718 APC &amp; OPROC'!G1395),'201718 APC &amp; OPROC'!G1395*(1+VLOOKUP(LEFT($B1395,2),'Adjustment factors'!$B$9:$M$99,G$1,FALSE)),"-")</f>
        <v>-</v>
      </c>
      <c r="H1395" s="650">
        <f>IF(ISBLANK('201718 APC &amp; OPROC'!H1395),"",'201718 APC &amp; OPROC'!H1395)</f>
        <v>5</v>
      </c>
      <c r="I1395" s="650">
        <f>IF(ISNUMBER('201718 APC &amp; OPROC'!I1395),'201718 APC &amp; OPROC'!I1395*(1+VLOOKUP(LEFT($B1395,2),'Adjustment factors'!$B$9:$M$99,I$1,FALSE)),"-")</f>
        <v>143.22284754844011</v>
      </c>
      <c r="J1395" s="650">
        <f>IF(ISBLANK('201718 APC &amp; OPROC'!J1395),"",'201718 APC &amp; OPROC'!J1395)</f>
        <v>5</v>
      </c>
      <c r="K1395" s="650">
        <f>IF(ISNUMBER('201718 APC &amp; OPROC'!K1395),'201718 APC &amp; OPROC'!K1395*(1+VLOOKUP(LEFT($B1395,2),'Adjustment factors'!$B$9:$M$99,K$1,FALSE)),"-")</f>
        <v>230.13339999999997</v>
      </c>
      <c r="L1395" s="650" t="str">
        <f>IF(ISBLANK('201718 APC &amp; OPROC'!L1395),"",'201718 APC &amp; OPROC'!L1395)</f>
        <v>No</v>
      </c>
      <c r="M1395" s="651" t="str">
        <f>IF(ISBLANK('201718 APC &amp; OPROC'!M1395),"",'201718 APC &amp; OPROC'!M1395)</f>
        <v>-</v>
      </c>
      <c r="N1395" s="654" t="str">
        <f t="shared" si="21"/>
        <v>-</v>
      </c>
      <c r="O1395" s="652" t="str">
        <f>IF(ISBLANK('201718 APC &amp; OPROC'!O1395),"",'201718 APC &amp; OPROC'!O1395)</f>
        <v>-</v>
      </c>
      <c r="P1395" s="645" t="str">
        <f>IF(ISBLANK('201718 APC &amp; OPROC'!P1395),"",'201718 APC &amp; OPROC'!P1395)</f>
        <v>-</v>
      </c>
      <c r="Q1395" s="653" t="str">
        <f>IF(ISBLANK('201718 APC &amp; OPROC'!Q1395),"",'201718 APC &amp; OPROC'!Q1395)</f>
        <v>-</v>
      </c>
      <c r="R1395" s="647" t="str">
        <f>IF(ISBLANK('201718 APC &amp; OPROC'!R1395),"",'201718 APC &amp; OPROC'!R1395)</f>
        <v>-</v>
      </c>
      <c r="S1395" s="647" t="str">
        <f>IF(ISBLANK('201718 APC &amp; OPROC'!S1395),"",'201718 APC &amp; OPROC'!S1395)</f>
        <v/>
      </c>
      <c r="T1395" s="647" t="str">
        <f>IF(ISBLANK('201718 APC &amp; OPROC'!T1395),"",'201718 APC &amp; OPROC'!T1395)</f>
        <v/>
      </c>
    </row>
    <row r="1396" spans="2:20" s="139" customFormat="1" x14ac:dyDescent="0.35">
      <c r="B1396" s="648" t="s">
        <v>3201</v>
      </c>
      <c r="C1396" s="164" t="s">
        <v>3202</v>
      </c>
      <c r="D1396" s="649">
        <f>IF(ISNUMBER('201718 APC &amp; OPROC'!D1396),'201718 APC &amp; OPROC'!D1396*(1+VLOOKUP(LEFT($B1396,2),'Adjustment factors'!$B$9:$M$99,D$1,FALSE)),"-")</f>
        <v>136.16256633126349</v>
      </c>
      <c r="E1396" s="650">
        <f>IF(ISNUMBER('201718 APC &amp; OPROC'!E1396),'201718 APC &amp; OPROC'!E1396*(1+VLOOKUP(LEFT($B1396,2),'Adjustment factors'!$B$9:$M$99,E$1,FALSE)),"-")</f>
        <v>136.16256633126349</v>
      </c>
      <c r="F1396" s="649" t="str">
        <f>IF(ISNUMBER('201718 APC &amp; OPROC'!F1396),'201718 APC &amp; OPROC'!F1396*(1+VLOOKUP(LEFT($B1396,2),'Adjustment factors'!$B$9:$M$99,F$1,FALSE)),"-")</f>
        <v>-</v>
      </c>
      <c r="G1396" s="649" t="str">
        <f>IF(ISNUMBER('201718 APC &amp; OPROC'!G1396),'201718 APC &amp; OPROC'!G1396*(1+VLOOKUP(LEFT($B1396,2),'Adjustment factors'!$B$9:$M$99,G$1,FALSE)),"-")</f>
        <v>-</v>
      </c>
      <c r="H1396" s="650">
        <f>IF(ISBLANK('201718 APC &amp; OPROC'!H1396),"",'201718 APC &amp; OPROC'!H1396)</f>
        <v>5</v>
      </c>
      <c r="I1396" s="650">
        <f>IF(ISNUMBER('201718 APC &amp; OPROC'!I1396),'201718 APC &amp; OPROC'!I1396*(1+VLOOKUP(LEFT($B1396,2),'Adjustment factors'!$B$9:$M$99,I$1,FALSE)),"-")</f>
        <v>143.22284754844011</v>
      </c>
      <c r="J1396" s="650">
        <f>IF(ISBLANK('201718 APC &amp; OPROC'!J1396),"",'201718 APC &amp; OPROC'!J1396)</f>
        <v>5</v>
      </c>
      <c r="K1396" s="650">
        <f>IF(ISNUMBER('201718 APC &amp; OPROC'!K1396),'201718 APC &amp; OPROC'!K1396*(1+VLOOKUP(LEFT($B1396,2),'Adjustment factors'!$B$9:$M$99,K$1,FALSE)),"-")</f>
        <v>230.13339999999997</v>
      </c>
      <c r="L1396" s="650" t="str">
        <f>IF(ISBLANK('201718 APC &amp; OPROC'!L1396),"",'201718 APC &amp; OPROC'!L1396)</f>
        <v>No</v>
      </c>
      <c r="M1396" s="651" t="str">
        <f>IF(ISBLANK('201718 APC &amp; OPROC'!M1396),"",'201718 APC &amp; OPROC'!M1396)</f>
        <v>-</v>
      </c>
      <c r="N1396" s="654" t="str">
        <f t="shared" si="21"/>
        <v>-</v>
      </c>
      <c r="O1396" s="652" t="str">
        <f>IF(ISBLANK('201718 APC &amp; OPROC'!O1396),"",'201718 APC &amp; OPROC'!O1396)</f>
        <v>-</v>
      </c>
      <c r="P1396" s="645" t="str">
        <f>IF(ISBLANK('201718 APC &amp; OPROC'!P1396),"",'201718 APC &amp; OPROC'!P1396)</f>
        <v>-</v>
      </c>
      <c r="Q1396" s="653" t="str">
        <f>IF(ISBLANK('201718 APC &amp; OPROC'!Q1396),"",'201718 APC &amp; OPROC'!Q1396)</f>
        <v>-</v>
      </c>
      <c r="R1396" s="647" t="str">
        <f>IF(ISBLANK('201718 APC &amp; OPROC'!R1396),"",'201718 APC &amp; OPROC'!R1396)</f>
        <v>-</v>
      </c>
      <c r="S1396" s="647" t="str">
        <f>IF(ISBLANK('201718 APC &amp; OPROC'!S1396),"",'201718 APC &amp; OPROC'!S1396)</f>
        <v/>
      </c>
      <c r="T1396" s="647" t="str">
        <f>IF(ISBLANK('201718 APC &amp; OPROC'!T1396),"",'201718 APC &amp; OPROC'!T1396)</f>
        <v/>
      </c>
    </row>
    <row r="1397" spans="2:20" s="139" customFormat="1" x14ac:dyDescent="0.35">
      <c r="B1397" s="648" t="s">
        <v>3203</v>
      </c>
      <c r="C1397" s="164" t="s">
        <v>3204</v>
      </c>
      <c r="D1397" s="649">
        <f>IF(ISNUMBER('201718 APC &amp; OPROC'!D1397),'201718 APC &amp; OPROC'!D1397*(1+VLOOKUP(LEFT($B1397,2),'Adjustment factors'!$B$9:$M$99,D$1,FALSE)),"-")</f>
        <v>112.96449947482601</v>
      </c>
      <c r="E1397" s="650">
        <f>IF(ISNUMBER('201718 APC &amp; OPROC'!E1397),'201718 APC &amp; OPROC'!E1397*(1+VLOOKUP(LEFT($B1397,2),'Adjustment factors'!$B$9:$M$99,E$1,FALSE)),"-")</f>
        <v>287.45430669933404</v>
      </c>
      <c r="F1397" s="649" t="str">
        <f>IF(ISNUMBER('201718 APC &amp; OPROC'!F1397),'201718 APC &amp; OPROC'!F1397*(1+VLOOKUP(LEFT($B1397,2),'Adjustment factors'!$B$9:$M$99,F$1,FALSE)),"-")</f>
        <v>-</v>
      </c>
      <c r="G1397" s="649" t="str">
        <f>IF(ISNUMBER('201718 APC &amp; OPROC'!G1397),'201718 APC &amp; OPROC'!G1397*(1+VLOOKUP(LEFT($B1397,2),'Adjustment factors'!$B$9:$M$99,G$1,FALSE)),"-")</f>
        <v>-</v>
      </c>
      <c r="H1397" s="650">
        <f>IF(ISBLANK('201718 APC &amp; OPROC'!H1397),"",'201718 APC &amp; OPROC'!H1397)</f>
        <v>5</v>
      </c>
      <c r="I1397" s="650">
        <f>IF(ISNUMBER('201718 APC &amp; OPROC'!I1397),'201718 APC &amp; OPROC'!I1397*(1+VLOOKUP(LEFT($B1397,2),'Adjustment factors'!$B$9:$M$99,I$1,FALSE)),"-")</f>
        <v>287.45430669933404</v>
      </c>
      <c r="J1397" s="650">
        <f>IF(ISBLANK('201718 APC &amp; OPROC'!J1397),"",'201718 APC &amp; OPROC'!J1397)</f>
        <v>5</v>
      </c>
      <c r="K1397" s="650">
        <f>IF(ISNUMBER('201718 APC &amp; OPROC'!K1397),'201718 APC &amp; OPROC'!K1397*(1+VLOOKUP(LEFT($B1397,2),'Adjustment factors'!$B$9:$M$99,K$1,FALSE)),"-")</f>
        <v>230.13339999999997</v>
      </c>
      <c r="L1397" s="650" t="str">
        <f>IF(ISBLANK('201718 APC &amp; OPROC'!L1397),"",'201718 APC &amp; OPROC'!L1397)</f>
        <v>No</v>
      </c>
      <c r="M1397" s="651" t="str">
        <f>IF(ISBLANK('201718 APC &amp; OPROC'!M1397),"",'201718 APC &amp; OPROC'!M1397)</f>
        <v>-</v>
      </c>
      <c r="N1397" s="654" t="str">
        <f t="shared" si="21"/>
        <v>-</v>
      </c>
      <c r="O1397" s="652" t="str">
        <f>IF(ISBLANK('201718 APC &amp; OPROC'!O1397),"",'201718 APC &amp; OPROC'!O1397)</f>
        <v>-</v>
      </c>
      <c r="P1397" s="645" t="str">
        <f>IF(ISBLANK('201718 APC &amp; OPROC'!P1397),"",'201718 APC &amp; OPROC'!P1397)</f>
        <v>-</v>
      </c>
      <c r="Q1397" s="653" t="str">
        <f>IF(ISBLANK('201718 APC &amp; OPROC'!Q1397),"",'201718 APC &amp; OPROC'!Q1397)</f>
        <v>-</v>
      </c>
      <c r="R1397" s="647" t="str">
        <f>IF(ISBLANK('201718 APC &amp; OPROC'!R1397),"",'201718 APC &amp; OPROC'!R1397)</f>
        <v>-</v>
      </c>
      <c r="S1397" s="647" t="str">
        <f>IF(ISBLANK('201718 APC &amp; OPROC'!S1397),"",'201718 APC &amp; OPROC'!S1397)</f>
        <v/>
      </c>
      <c r="T1397" s="647" t="str">
        <f>IF(ISBLANK('201718 APC &amp; OPROC'!T1397),"",'201718 APC &amp; OPROC'!T1397)</f>
        <v/>
      </c>
    </row>
    <row r="1398" spans="2:20" s="139" customFormat="1" x14ac:dyDescent="0.35">
      <c r="B1398" s="648" t="s">
        <v>3205</v>
      </c>
      <c r="C1398" s="164" t="s">
        <v>3206</v>
      </c>
      <c r="D1398" s="649">
        <f>IF(ISNUMBER('201718 APC &amp; OPROC'!D1398),'201718 APC &amp; OPROC'!D1398*(1+VLOOKUP(LEFT($B1398,2),'Adjustment factors'!$B$9:$M$99,D$1,FALSE)),"-")</f>
        <v>74.637258581581477</v>
      </c>
      <c r="E1398" s="650">
        <f>IF(ISNUMBER('201718 APC &amp; OPROC'!E1398),'201718 APC &amp; OPROC'!E1398*(1+VLOOKUP(LEFT($B1398,2),'Adjustment factors'!$B$9:$M$99,E$1,FALSE)),"-")</f>
        <v>185.58453485149988</v>
      </c>
      <c r="F1398" s="649" t="str">
        <f>IF(ISNUMBER('201718 APC &amp; OPROC'!F1398),'201718 APC &amp; OPROC'!F1398*(1+VLOOKUP(LEFT($B1398,2),'Adjustment factors'!$B$9:$M$99,F$1,FALSE)),"-")</f>
        <v>-</v>
      </c>
      <c r="G1398" s="649" t="str">
        <f>IF(ISNUMBER('201718 APC &amp; OPROC'!G1398),'201718 APC &amp; OPROC'!G1398*(1+VLOOKUP(LEFT($B1398,2),'Adjustment factors'!$B$9:$M$99,G$1,FALSE)),"-")</f>
        <v>-</v>
      </c>
      <c r="H1398" s="650">
        <f>IF(ISBLANK('201718 APC &amp; OPROC'!H1398),"",'201718 APC &amp; OPROC'!H1398)</f>
        <v>5</v>
      </c>
      <c r="I1398" s="650">
        <f>IF(ISNUMBER('201718 APC &amp; OPROC'!I1398),'201718 APC &amp; OPROC'!I1398*(1+VLOOKUP(LEFT($B1398,2),'Adjustment factors'!$B$9:$M$99,I$1,FALSE)),"-")</f>
        <v>185.58453485149988</v>
      </c>
      <c r="J1398" s="650">
        <f>IF(ISBLANK('201718 APC &amp; OPROC'!J1398),"",'201718 APC &amp; OPROC'!J1398)</f>
        <v>5</v>
      </c>
      <c r="K1398" s="650">
        <f>IF(ISNUMBER('201718 APC &amp; OPROC'!K1398),'201718 APC &amp; OPROC'!K1398*(1+VLOOKUP(LEFT($B1398,2),'Adjustment factors'!$B$9:$M$99,K$1,FALSE)),"-")</f>
        <v>230.13339999999997</v>
      </c>
      <c r="L1398" s="650" t="str">
        <f>IF(ISBLANK('201718 APC &amp; OPROC'!L1398),"",'201718 APC &amp; OPROC'!L1398)</f>
        <v>No</v>
      </c>
      <c r="M1398" s="651" t="str">
        <f>IF(ISBLANK('201718 APC &amp; OPROC'!M1398),"",'201718 APC &amp; OPROC'!M1398)</f>
        <v>-</v>
      </c>
      <c r="N1398" s="654" t="str">
        <f t="shared" si="21"/>
        <v>-</v>
      </c>
      <c r="O1398" s="652" t="str">
        <f>IF(ISBLANK('201718 APC &amp; OPROC'!O1398),"",'201718 APC &amp; OPROC'!O1398)</f>
        <v>-</v>
      </c>
      <c r="P1398" s="645" t="str">
        <f>IF(ISBLANK('201718 APC &amp; OPROC'!P1398),"",'201718 APC &amp; OPROC'!P1398)</f>
        <v>-</v>
      </c>
      <c r="Q1398" s="653" t="str">
        <f>IF(ISBLANK('201718 APC &amp; OPROC'!Q1398),"",'201718 APC &amp; OPROC'!Q1398)</f>
        <v>-</v>
      </c>
      <c r="R1398" s="647" t="str">
        <f>IF(ISBLANK('201718 APC &amp; OPROC'!R1398),"",'201718 APC &amp; OPROC'!R1398)</f>
        <v>-</v>
      </c>
      <c r="S1398" s="647" t="str">
        <f>IF(ISBLANK('201718 APC &amp; OPROC'!S1398),"",'201718 APC &amp; OPROC'!S1398)</f>
        <v/>
      </c>
      <c r="T1398" s="647" t="str">
        <f>IF(ISBLANK('201718 APC &amp; OPROC'!T1398),"",'201718 APC &amp; OPROC'!T1398)</f>
        <v/>
      </c>
    </row>
    <row r="1399" spans="2:20" s="139" customFormat="1" x14ac:dyDescent="0.35">
      <c r="B1399" s="648" t="s">
        <v>3207</v>
      </c>
      <c r="C1399" s="164" t="s">
        <v>3208</v>
      </c>
      <c r="D1399" s="649">
        <f>IF(ISNUMBER('201718 APC &amp; OPROC'!D1399),'201718 APC &amp; OPROC'!D1399*(1+VLOOKUP(LEFT($B1399,2),'Adjustment factors'!$B$9:$M$99,D$1,FALSE)),"-")</f>
        <v>86.740597811027115</v>
      </c>
      <c r="E1399" s="650">
        <f>IF(ISNUMBER('201718 APC &amp; OPROC'!E1399),'201718 APC &amp; OPROC'!E1399*(1+VLOOKUP(LEFT($B1399,2),'Adjustment factors'!$B$9:$M$99,E$1,FALSE)),"-")</f>
        <v>443.78910507967362</v>
      </c>
      <c r="F1399" s="649" t="str">
        <f>IF(ISNUMBER('201718 APC &amp; OPROC'!F1399),'201718 APC &amp; OPROC'!F1399*(1+VLOOKUP(LEFT($B1399,2),'Adjustment factors'!$B$9:$M$99,F$1,FALSE)),"-")</f>
        <v>-</v>
      </c>
      <c r="G1399" s="649" t="str">
        <f>IF(ISNUMBER('201718 APC &amp; OPROC'!G1399),'201718 APC &amp; OPROC'!G1399*(1+VLOOKUP(LEFT($B1399,2),'Adjustment factors'!$B$9:$M$99,G$1,FALSE)),"-")</f>
        <v>-</v>
      </c>
      <c r="H1399" s="650">
        <f>IF(ISBLANK('201718 APC &amp; OPROC'!H1399),"",'201718 APC &amp; OPROC'!H1399)</f>
        <v>5</v>
      </c>
      <c r="I1399" s="650">
        <f>IF(ISNUMBER('201718 APC &amp; OPROC'!I1399),'201718 APC &amp; OPROC'!I1399*(1+VLOOKUP(LEFT($B1399,2),'Adjustment factors'!$B$9:$M$99,I$1,FALSE)),"-")</f>
        <v>708.04534492257017</v>
      </c>
      <c r="J1399" s="650">
        <f>IF(ISBLANK('201718 APC &amp; OPROC'!J1399),"",'201718 APC &amp; OPROC'!J1399)</f>
        <v>5</v>
      </c>
      <c r="K1399" s="650">
        <f>IF(ISNUMBER('201718 APC &amp; OPROC'!K1399),'201718 APC &amp; OPROC'!K1399*(1+VLOOKUP(LEFT($B1399,2),'Adjustment factors'!$B$9:$M$99,K$1,FALSE)),"-")</f>
        <v>230.13339999999997</v>
      </c>
      <c r="L1399" s="650" t="str">
        <f>IF(ISBLANK('201718 APC &amp; OPROC'!L1399),"",'201718 APC &amp; OPROC'!L1399)</f>
        <v>No</v>
      </c>
      <c r="M1399" s="651" t="str">
        <f>IF(ISBLANK('201718 APC &amp; OPROC'!M1399),"",'201718 APC &amp; OPROC'!M1399)</f>
        <v>-</v>
      </c>
      <c r="N1399" s="654" t="str">
        <f t="shared" si="21"/>
        <v>-</v>
      </c>
      <c r="O1399" s="652" t="str">
        <f>IF(ISBLANK('201718 APC &amp; OPROC'!O1399),"",'201718 APC &amp; OPROC'!O1399)</f>
        <v>-</v>
      </c>
      <c r="P1399" s="645" t="str">
        <f>IF(ISBLANK('201718 APC &amp; OPROC'!P1399),"",'201718 APC &amp; OPROC'!P1399)</f>
        <v>-</v>
      </c>
      <c r="Q1399" s="653" t="str">
        <f>IF(ISBLANK('201718 APC &amp; OPROC'!Q1399),"",'201718 APC &amp; OPROC'!Q1399)</f>
        <v>-</v>
      </c>
      <c r="R1399" s="647" t="str">
        <f>IF(ISBLANK('201718 APC &amp; OPROC'!R1399),"",'201718 APC &amp; OPROC'!R1399)</f>
        <v>-</v>
      </c>
      <c r="S1399" s="647" t="str">
        <f>IF(ISBLANK('201718 APC &amp; OPROC'!S1399),"",'201718 APC &amp; OPROC'!S1399)</f>
        <v/>
      </c>
      <c r="T1399" s="647" t="str">
        <f>IF(ISBLANK('201718 APC &amp; OPROC'!T1399),"",'201718 APC &amp; OPROC'!T1399)</f>
        <v/>
      </c>
    </row>
    <row r="1400" spans="2:20" s="139" customFormat="1" x14ac:dyDescent="0.35">
      <c r="B1400" s="648" t="s">
        <v>3209</v>
      </c>
      <c r="C1400" s="164" t="s">
        <v>3210</v>
      </c>
      <c r="D1400" s="649" t="str">
        <f>IF(ISNUMBER('201718 APC &amp; OPROC'!D1400),'201718 APC &amp; OPROC'!D1400*(1+VLOOKUP(LEFT($B1400,2),'Adjustment factors'!$B$9:$M$99,D$1,FALSE)),"-")</f>
        <v>-</v>
      </c>
      <c r="E1400" s="650">
        <f>IF(ISNUMBER('201718 APC &amp; OPROC'!E1400),'201718 APC &amp; OPROC'!E1400*(1+VLOOKUP(LEFT($B1400,2),'Adjustment factors'!$B$9:$M$99,E$1,FALSE)),"-")</f>
        <v>8954.3023376601559</v>
      </c>
      <c r="F1400" s="649" t="str">
        <f>IF(ISNUMBER('201718 APC &amp; OPROC'!F1400),'201718 APC &amp; OPROC'!F1400*(1+VLOOKUP(LEFT($B1400,2),'Adjustment factors'!$B$9:$M$99,F$1,FALSE)),"-")</f>
        <v>-</v>
      </c>
      <c r="G1400" s="649" t="str">
        <f>IF(ISNUMBER('201718 APC &amp; OPROC'!G1400),'201718 APC &amp; OPROC'!G1400*(1+VLOOKUP(LEFT($B1400,2),'Adjustment factors'!$B$9:$M$99,G$1,FALSE)),"-")</f>
        <v>-</v>
      </c>
      <c r="H1400" s="650">
        <f>IF(ISBLANK('201718 APC &amp; OPROC'!H1400),"",'201718 APC &amp; OPROC'!H1400)</f>
        <v>83</v>
      </c>
      <c r="I1400" s="650">
        <f>IF(ISNUMBER('201718 APC &amp; OPROC'!I1400),'201718 APC &amp; OPROC'!I1400*(1+VLOOKUP(LEFT($B1400,2),'Adjustment factors'!$B$9:$M$99,I$1,FALSE)),"-")</f>
        <v>8954.3023376601559</v>
      </c>
      <c r="J1400" s="650">
        <f>IF(ISBLANK('201718 APC &amp; OPROC'!J1400),"",'201718 APC &amp; OPROC'!J1400)</f>
        <v>83</v>
      </c>
      <c r="K1400" s="650">
        <f>IF(ISNUMBER('201718 APC &amp; OPROC'!K1400),'201718 APC &amp; OPROC'!K1400*(1+VLOOKUP(LEFT($B1400,2),'Adjustment factors'!$B$9:$M$99,K$1,FALSE)),"-")</f>
        <v>230.13339999999997</v>
      </c>
      <c r="L1400" s="650" t="str">
        <f>IF(ISBLANK('201718 APC &amp; OPROC'!L1400),"",'201718 APC &amp; OPROC'!L1400)</f>
        <v>Yes</v>
      </c>
      <c r="M1400" s="651">
        <f>IF(ISBLANK('201718 APC &amp; OPROC'!M1400),"",'201718 APC &amp; OPROC'!M1400)</f>
        <v>0.30000000000000004</v>
      </c>
      <c r="N1400" s="654">
        <f t="shared" si="21"/>
        <v>2686.2907012980472</v>
      </c>
      <c r="O1400" s="652" t="str">
        <f>IF(ISBLANK('201718 APC &amp; OPROC'!O1400),"",'201718 APC &amp; OPROC'!O1400)</f>
        <v>-</v>
      </c>
      <c r="P1400" s="645" t="str">
        <f>IF(ISBLANK('201718 APC &amp; OPROC'!P1400),"",'201718 APC &amp; OPROC'!P1400)</f>
        <v>-</v>
      </c>
      <c r="Q1400" s="653" t="str">
        <f>IF(ISBLANK('201718 APC &amp; OPROC'!Q1400),"",'201718 APC &amp; OPROC'!Q1400)</f>
        <v>-</v>
      </c>
      <c r="R1400" s="647" t="str">
        <f>IF(ISBLANK('201718 APC &amp; OPROC'!R1400),"",'201718 APC &amp; OPROC'!R1400)</f>
        <v>-</v>
      </c>
      <c r="S1400" s="647" t="str">
        <f>IF(ISBLANK('201718 APC &amp; OPROC'!S1400),"",'201718 APC &amp; OPROC'!S1400)</f>
        <v/>
      </c>
      <c r="T1400" s="647" t="str">
        <f>IF(ISBLANK('201718 APC &amp; OPROC'!T1400),"",'201718 APC &amp; OPROC'!T1400)</f>
        <v/>
      </c>
    </row>
    <row r="1401" spans="2:20" s="139" customFormat="1" x14ac:dyDescent="0.35">
      <c r="B1401" s="648" t="s">
        <v>3211</v>
      </c>
      <c r="C1401" s="164" t="s">
        <v>3212</v>
      </c>
      <c r="D1401" s="649" t="str">
        <f>IF(ISNUMBER('201718 APC &amp; OPROC'!D1401),'201718 APC &amp; OPROC'!D1401*(1+VLOOKUP(LEFT($B1401,2),'Adjustment factors'!$B$9:$M$99,D$1,FALSE)),"-")</f>
        <v>-</v>
      </c>
      <c r="E1401" s="650">
        <f>IF(ISNUMBER('201718 APC &amp; OPROC'!E1401),'201718 APC &amp; OPROC'!E1401*(1+VLOOKUP(LEFT($B1401,2),'Adjustment factors'!$B$9:$M$99,E$1,FALSE)),"-")</f>
        <v>5655.507595928405</v>
      </c>
      <c r="F1401" s="649" t="str">
        <f>IF(ISNUMBER('201718 APC &amp; OPROC'!F1401),'201718 APC &amp; OPROC'!F1401*(1+VLOOKUP(LEFT($B1401,2),'Adjustment factors'!$B$9:$M$99,F$1,FALSE)),"-")</f>
        <v>-</v>
      </c>
      <c r="G1401" s="649" t="str">
        <f>IF(ISNUMBER('201718 APC &amp; OPROC'!G1401),'201718 APC &amp; OPROC'!G1401*(1+VLOOKUP(LEFT($B1401,2),'Adjustment factors'!$B$9:$M$99,G$1,FALSE)),"-")</f>
        <v>-</v>
      </c>
      <c r="H1401" s="650">
        <f>IF(ISBLANK('201718 APC &amp; OPROC'!H1401),"",'201718 APC &amp; OPROC'!H1401)</f>
        <v>47</v>
      </c>
      <c r="I1401" s="650">
        <f>IF(ISNUMBER('201718 APC &amp; OPROC'!I1401),'201718 APC &amp; OPROC'!I1401*(1+VLOOKUP(LEFT($B1401,2),'Adjustment factors'!$B$9:$M$99,I$1,FALSE)),"-")</f>
        <v>5655.507595928405</v>
      </c>
      <c r="J1401" s="650">
        <f>IF(ISBLANK('201718 APC &amp; OPROC'!J1401),"",'201718 APC &amp; OPROC'!J1401)</f>
        <v>47</v>
      </c>
      <c r="K1401" s="650">
        <f>IF(ISNUMBER('201718 APC &amp; OPROC'!K1401),'201718 APC &amp; OPROC'!K1401*(1+VLOOKUP(LEFT($B1401,2),'Adjustment factors'!$B$9:$M$99,K$1,FALSE)),"-")</f>
        <v>230.13339999999997</v>
      </c>
      <c r="L1401" s="650" t="str">
        <f>IF(ISBLANK('201718 APC &amp; OPROC'!L1401),"",'201718 APC &amp; OPROC'!L1401)</f>
        <v>Yes</v>
      </c>
      <c r="M1401" s="651">
        <f>IF(ISBLANK('201718 APC &amp; OPROC'!M1401),"",'201718 APC &amp; OPROC'!M1401)</f>
        <v>0.30000000000000004</v>
      </c>
      <c r="N1401" s="654">
        <f t="shared" si="21"/>
        <v>1696.6522787785218</v>
      </c>
      <c r="O1401" s="652" t="str">
        <f>IF(ISBLANK('201718 APC &amp; OPROC'!O1401),"",'201718 APC &amp; OPROC'!O1401)</f>
        <v>-</v>
      </c>
      <c r="P1401" s="645" t="str">
        <f>IF(ISBLANK('201718 APC &amp; OPROC'!P1401),"",'201718 APC &amp; OPROC'!P1401)</f>
        <v>-</v>
      </c>
      <c r="Q1401" s="653" t="str">
        <f>IF(ISBLANK('201718 APC &amp; OPROC'!Q1401),"",'201718 APC &amp; OPROC'!Q1401)</f>
        <v>-</v>
      </c>
      <c r="R1401" s="647" t="str">
        <f>IF(ISBLANK('201718 APC &amp; OPROC'!R1401),"",'201718 APC &amp; OPROC'!R1401)</f>
        <v>-</v>
      </c>
      <c r="S1401" s="647" t="str">
        <f>IF(ISBLANK('201718 APC &amp; OPROC'!S1401),"",'201718 APC &amp; OPROC'!S1401)</f>
        <v/>
      </c>
      <c r="T1401" s="647" t="str">
        <f>IF(ISBLANK('201718 APC &amp; OPROC'!T1401),"",'201718 APC &amp; OPROC'!T1401)</f>
        <v/>
      </c>
    </row>
    <row r="1402" spans="2:20" s="139" customFormat="1" x14ac:dyDescent="0.35">
      <c r="B1402" s="648" t="s">
        <v>3213</v>
      </c>
      <c r="C1402" s="164" t="s">
        <v>3214</v>
      </c>
      <c r="D1402" s="649" t="str">
        <f>IF(ISNUMBER('201718 APC &amp; OPROC'!D1402),'201718 APC &amp; OPROC'!D1402*(1+VLOOKUP(LEFT($B1402,2),'Adjustment factors'!$B$9:$M$99,D$1,FALSE)),"-")</f>
        <v>-</v>
      </c>
      <c r="E1402" s="650">
        <f>IF(ISNUMBER('201718 APC &amp; OPROC'!E1402),'201718 APC &amp; OPROC'!E1402*(1+VLOOKUP(LEFT($B1402,2),'Adjustment factors'!$B$9:$M$99,E$1,FALSE)),"-")</f>
        <v>3554.172329174562</v>
      </c>
      <c r="F1402" s="649" t="str">
        <f>IF(ISNUMBER('201718 APC &amp; OPROC'!F1402),'201718 APC &amp; OPROC'!F1402*(1+VLOOKUP(LEFT($B1402,2),'Adjustment factors'!$B$9:$M$99,F$1,FALSE)),"-")</f>
        <v>-</v>
      </c>
      <c r="G1402" s="649" t="str">
        <f>IF(ISNUMBER('201718 APC &amp; OPROC'!G1402),'201718 APC &amp; OPROC'!G1402*(1+VLOOKUP(LEFT($B1402,2),'Adjustment factors'!$B$9:$M$99,G$1,FALSE)),"-")</f>
        <v>-</v>
      </c>
      <c r="H1402" s="650">
        <f>IF(ISBLANK('201718 APC &amp; OPROC'!H1402),"",'201718 APC &amp; OPROC'!H1402)</f>
        <v>26</v>
      </c>
      <c r="I1402" s="650">
        <f>IF(ISNUMBER('201718 APC &amp; OPROC'!I1402),'201718 APC &amp; OPROC'!I1402*(1+VLOOKUP(LEFT($B1402,2),'Adjustment factors'!$B$9:$M$99,I$1,FALSE)),"-")</f>
        <v>3554.172329174562</v>
      </c>
      <c r="J1402" s="650">
        <f>IF(ISBLANK('201718 APC &amp; OPROC'!J1402),"",'201718 APC &amp; OPROC'!J1402)</f>
        <v>26</v>
      </c>
      <c r="K1402" s="650">
        <f>IF(ISNUMBER('201718 APC &amp; OPROC'!K1402),'201718 APC &amp; OPROC'!K1402*(1+VLOOKUP(LEFT($B1402,2),'Adjustment factors'!$B$9:$M$99,K$1,FALSE)),"-")</f>
        <v>230.13339999999997</v>
      </c>
      <c r="L1402" s="650" t="str">
        <f>IF(ISBLANK('201718 APC &amp; OPROC'!L1402),"",'201718 APC &amp; OPROC'!L1402)</f>
        <v>Yes</v>
      </c>
      <c r="M1402" s="651">
        <f>IF(ISBLANK('201718 APC &amp; OPROC'!M1402),"",'201718 APC &amp; OPROC'!M1402)</f>
        <v>0.30000000000000004</v>
      </c>
      <c r="N1402" s="654">
        <f t="shared" si="21"/>
        <v>1066.2516987523688</v>
      </c>
      <c r="O1402" s="652" t="str">
        <f>IF(ISBLANK('201718 APC &amp; OPROC'!O1402),"",'201718 APC &amp; OPROC'!O1402)</f>
        <v>-</v>
      </c>
      <c r="P1402" s="645" t="str">
        <f>IF(ISBLANK('201718 APC &amp; OPROC'!P1402),"",'201718 APC &amp; OPROC'!P1402)</f>
        <v>-</v>
      </c>
      <c r="Q1402" s="653" t="str">
        <f>IF(ISBLANK('201718 APC &amp; OPROC'!Q1402),"",'201718 APC &amp; OPROC'!Q1402)</f>
        <v>-</v>
      </c>
      <c r="R1402" s="647" t="str">
        <f>IF(ISBLANK('201718 APC &amp; OPROC'!R1402),"",'201718 APC &amp; OPROC'!R1402)</f>
        <v>-</v>
      </c>
      <c r="S1402" s="647" t="str">
        <f>IF(ISBLANK('201718 APC &amp; OPROC'!S1402),"",'201718 APC &amp; OPROC'!S1402)</f>
        <v/>
      </c>
      <c r="T1402" s="647" t="str">
        <f>IF(ISBLANK('201718 APC &amp; OPROC'!T1402),"",'201718 APC &amp; OPROC'!T1402)</f>
        <v/>
      </c>
    </row>
    <row r="1403" spans="2:20" s="139" customFormat="1" x14ac:dyDescent="0.35">
      <c r="B1403" s="648" t="s">
        <v>3215</v>
      </c>
      <c r="C1403" s="164" t="s">
        <v>3216</v>
      </c>
      <c r="D1403" s="649" t="str">
        <f>IF(ISNUMBER('201718 APC &amp; OPROC'!D1403),'201718 APC &amp; OPROC'!D1403*(1+VLOOKUP(LEFT($B1403,2),'Adjustment factors'!$B$9:$M$99,D$1,FALSE)),"-")</f>
        <v>-</v>
      </c>
      <c r="E1403" s="650">
        <f>IF(ISNUMBER('201718 APC &amp; OPROC'!E1403),'201718 APC &amp; OPROC'!E1403*(1+VLOOKUP(LEFT($B1403,2),'Adjustment factors'!$B$9:$M$99,E$1,FALSE)),"-")</f>
        <v>2030.9556166711784</v>
      </c>
      <c r="F1403" s="649" t="str">
        <f>IF(ISNUMBER('201718 APC &amp; OPROC'!F1403),'201718 APC &amp; OPROC'!F1403*(1+VLOOKUP(LEFT($B1403,2),'Adjustment factors'!$B$9:$M$99,F$1,FALSE)),"-")</f>
        <v>-</v>
      </c>
      <c r="G1403" s="649" t="str">
        <f>IF(ISNUMBER('201718 APC &amp; OPROC'!G1403),'201718 APC &amp; OPROC'!G1403*(1+VLOOKUP(LEFT($B1403,2),'Adjustment factors'!$B$9:$M$99,G$1,FALSE)),"-")</f>
        <v>-</v>
      </c>
      <c r="H1403" s="650">
        <f>IF(ISBLANK('201718 APC &amp; OPROC'!H1403),"",'201718 APC &amp; OPROC'!H1403)</f>
        <v>6</v>
      </c>
      <c r="I1403" s="650">
        <f>IF(ISNUMBER('201718 APC &amp; OPROC'!I1403),'201718 APC &amp; OPROC'!I1403*(1+VLOOKUP(LEFT($B1403,2),'Adjustment factors'!$B$9:$M$99,I$1,FALSE)),"-")</f>
        <v>2115.4111967703757</v>
      </c>
      <c r="J1403" s="650">
        <f>IF(ISBLANK('201718 APC &amp; OPROC'!J1403),"",'201718 APC &amp; OPROC'!J1403)</f>
        <v>10</v>
      </c>
      <c r="K1403" s="650">
        <f>IF(ISNUMBER('201718 APC &amp; OPROC'!K1403),'201718 APC &amp; OPROC'!K1403*(1+VLOOKUP(LEFT($B1403,2),'Adjustment factors'!$B$9:$M$99,K$1,FALSE)),"-")</f>
        <v>230.13339999999997</v>
      </c>
      <c r="L1403" s="650" t="str">
        <f>IF(ISBLANK('201718 APC &amp; OPROC'!L1403),"",'201718 APC &amp; OPROC'!L1403)</f>
        <v>Yes</v>
      </c>
      <c r="M1403" s="651">
        <f>IF(ISBLANK('201718 APC &amp; OPROC'!M1403),"",'201718 APC &amp; OPROC'!M1403)</f>
        <v>0.30000000000000004</v>
      </c>
      <c r="N1403" s="654">
        <f t="shared" si="21"/>
        <v>634.62335903111284</v>
      </c>
      <c r="O1403" s="652" t="str">
        <f>IF(ISBLANK('201718 APC &amp; OPROC'!O1403),"",'201718 APC &amp; OPROC'!O1403)</f>
        <v>-</v>
      </c>
      <c r="P1403" s="645" t="str">
        <f>IF(ISBLANK('201718 APC &amp; OPROC'!P1403),"",'201718 APC &amp; OPROC'!P1403)</f>
        <v>-</v>
      </c>
      <c r="Q1403" s="653" t="str">
        <f>IF(ISBLANK('201718 APC &amp; OPROC'!Q1403),"",'201718 APC &amp; OPROC'!Q1403)</f>
        <v>-</v>
      </c>
      <c r="R1403" s="647" t="str">
        <f>IF(ISBLANK('201718 APC &amp; OPROC'!R1403),"",'201718 APC &amp; OPROC'!R1403)</f>
        <v>-</v>
      </c>
      <c r="S1403" s="647" t="str">
        <f>IF(ISBLANK('201718 APC &amp; OPROC'!S1403),"",'201718 APC &amp; OPROC'!S1403)</f>
        <v/>
      </c>
      <c r="T1403" s="647" t="str">
        <f>IF(ISBLANK('201718 APC &amp; OPROC'!T1403),"",'201718 APC &amp; OPROC'!T1403)</f>
        <v/>
      </c>
    </row>
    <row r="1404" spans="2:20" s="139" customFormat="1" x14ac:dyDescent="0.35">
      <c r="B1404" s="648" t="s">
        <v>3217</v>
      </c>
      <c r="C1404" s="164" t="s">
        <v>3218</v>
      </c>
      <c r="D1404" s="649" t="str">
        <f>IF(ISNUMBER('201718 APC &amp; OPROC'!D1404),'201718 APC &amp; OPROC'!D1404*(1+VLOOKUP(LEFT($B1404,2),'Adjustment factors'!$B$9:$M$99,D$1,FALSE)),"-")</f>
        <v>-</v>
      </c>
      <c r="E1404" s="650">
        <f>IF(ISNUMBER('201718 APC &amp; OPROC'!E1404),'201718 APC &amp; OPROC'!E1404*(1+VLOOKUP(LEFT($B1404,2),'Adjustment factors'!$B$9:$M$99,E$1,FALSE)),"-")</f>
        <v>2170.7094932638979</v>
      </c>
      <c r="F1404" s="649" t="str">
        <f>IF(ISNUMBER('201718 APC &amp; OPROC'!F1404),'201718 APC &amp; OPROC'!F1404*(1+VLOOKUP(LEFT($B1404,2),'Adjustment factors'!$B$9:$M$99,F$1,FALSE)),"-")</f>
        <v>-</v>
      </c>
      <c r="G1404" s="649" t="str">
        <f>IF(ISNUMBER('201718 APC &amp; OPROC'!G1404),'201718 APC &amp; OPROC'!G1404*(1+VLOOKUP(LEFT($B1404,2),'Adjustment factors'!$B$9:$M$99,G$1,FALSE)),"-")</f>
        <v>-</v>
      </c>
      <c r="H1404" s="650">
        <f>IF(ISBLANK('201718 APC &amp; OPROC'!H1404),"",'201718 APC &amp; OPROC'!H1404)</f>
        <v>253</v>
      </c>
      <c r="I1404" s="650">
        <f>IF(ISNUMBER('201718 APC &amp; OPROC'!I1404),'201718 APC &amp; OPROC'!I1404*(1+VLOOKUP(LEFT($B1404,2),'Adjustment factors'!$B$9:$M$99,I$1,FALSE)),"-")</f>
        <v>7064.1060211543063</v>
      </c>
      <c r="J1404" s="650">
        <f>IF(ISBLANK('201718 APC &amp; OPROC'!J1404),"",'201718 APC &amp; OPROC'!J1404)</f>
        <v>75</v>
      </c>
      <c r="K1404" s="650">
        <f>IF(ISNUMBER('201718 APC &amp; OPROC'!K1404),'201718 APC &amp; OPROC'!K1404*(1+VLOOKUP(LEFT($B1404,2),'Adjustment factors'!$B$9:$M$99,K$1,FALSE)),"-")</f>
        <v>230.13339999999997</v>
      </c>
      <c r="L1404" s="650" t="str">
        <f>IF(ISBLANK('201718 APC &amp; OPROC'!L1404),"",'201718 APC &amp; OPROC'!L1404)</f>
        <v>Yes</v>
      </c>
      <c r="M1404" s="651">
        <f>IF(ISBLANK('201718 APC &amp; OPROC'!M1404),"",'201718 APC &amp; OPROC'!M1404)</f>
        <v>0.30000000000000004</v>
      </c>
      <c r="N1404" s="654">
        <f t="shared" si="21"/>
        <v>2119.2318063462922</v>
      </c>
      <c r="O1404" s="652" t="str">
        <f>IF(ISBLANK('201718 APC &amp; OPROC'!O1404),"",'201718 APC &amp; OPROC'!O1404)</f>
        <v>-</v>
      </c>
      <c r="P1404" s="645" t="str">
        <f>IF(ISBLANK('201718 APC &amp; OPROC'!P1404),"",'201718 APC &amp; OPROC'!P1404)</f>
        <v>-</v>
      </c>
      <c r="Q1404" s="653" t="str">
        <f>IF(ISBLANK('201718 APC &amp; OPROC'!Q1404),"",'201718 APC &amp; OPROC'!Q1404)</f>
        <v>-</v>
      </c>
      <c r="R1404" s="647" t="str">
        <f>IF(ISBLANK('201718 APC &amp; OPROC'!R1404),"",'201718 APC &amp; OPROC'!R1404)</f>
        <v>-</v>
      </c>
      <c r="S1404" s="647" t="str">
        <f>IF(ISBLANK('201718 APC &amp; OPROC'!S1404),"",'201718 APC &amp; OPROC'!S1404)</f>
        <v/>
      </c>
      <c r="T1404" s="647" t="str">
        <f>IF(ISBLANK('201718 APC &amp; OPROC'!T1404),"",'201718 APC &amp; OPROC'!T1404)</f>
        <v/>
      </c>
    </row>
    <row r="1405" spans="2:20" s="139" customFormat="1" x14ac:dyDescent="0.35">
      <c r="B1405" s="648" t="s">
        <v>3219</v>
      </c>
      <c r="C1405" s="164" t="s">
        <v>3220</v>
      </c>
      <c r="D1405" s="649" t="str">
        <f>IF(ISNUMBER('201718 APC &amp; OPROC'!D1405),'201718 APC &amp; OPROC'!D1405*(1+VLOOKUP(LEFT($B1405,2),'Adjustment factors'!$B$9:$M$99,D$1,FALSE)),"-")</f>
        <v>-</v>
      </c>
      <c r="E1405" s="650">
        <f>IF(ISNUMBER('201718 APC &amp; OPROC'!E1405),'201718 APC &amp; OPROC'!E1405*(1+VLOOKUP(LEFT($B1405,2),'Adjustment factors'!$B$9:$M$99,E$1,FALSE)),"-")</f>
        <v>2170.7094932638979</v>
      </c>
      <c r="F1405" s="649" t="str">
        <f>IF(ISNUMBER('201718 APC &amp; OPROC'!F1405),'201718 APC &amp; OPROC'!F1405*(1+VLOOKUP(LEFT($B1405,2),'Adjustment factors'!$B$9:$M$99,F$1,FALSE)),"-")</f>
        <v>-</v>
      </c>
      <c r="G1405" s="649" t="str">
        <f>IF(ISNUMBER('201718 APC &amp; OPROC'!G1405),'201718 APC &amp; OPROC'!G1405*(1+VLOOKUP(LEFT($B1405,2),'Adjustment factors'!$B$9:$M$99,G$1,FALSE)),"-")</f>
        <v>-</v>
      </c>
      <c r="H1405" s="650">
        <f>IF(ISBLANK('201718 APC &amp; OPROC'!H1405),"",'201718 APC &amp; OPROC'!H1405)</f>
        <v>96</v>
      </c>
      <c r="I1405" s="650">
        <f>IF(ISNUMBER('201718 APC &amp; OPROC'!I1405),'201718 APC &amp; OPROC'!I1405*(1+VLOOKUP(LEFT($B1405,2),'Adjustment factors'!$B$9:$M$99,I$1,FALSE)),"-")</f>
        <v>4711.4148612480903</v>
      </c>
      <c r="J1405" s="650">
        <f>IF(ISBLANK('201718 APC &amp; OPROC'!J1405),"",'201718 APC &amp; OPROC'!J1405)</f>
        <v>52</v>
      </c>
      <c r="K1405" s="650">
        <f>IF(ISNUMBER('201718 APC &amp; OPROC'!K1405),'201718 APC &amp; OPROC'!K1405*(1+VLOOKUP(LEFT($B1405,2),'Adjustment factors'!$B$9:$M$99,K$1,FALSE)),"-")</f>
        <v>230.13339999999997</v>
      </c>
      <c r="L1405" s="650" t="str">
        <f>IF(ISBLANK('201718 APC &amp; OPROC'!L1405),"",'201718 APC &amp; OPROC'!L1405)</f>
        <v>No</v>
      </c>
      <c r="M1405" s="651" t="str">
        <f>IF(ISBLANK('201718 APC &amp; OPROC'!M1405),"",'201718 APC &amp; OPROC'!M1405)</f>
        <v>-</v>
      </c>
      <c r="N1405" s="654" t="str">
        <f t="shared" si="21"/>
        <v>-</v>
      </c>
      <c r="O1405" s="652" t="str">
        <f>IF(ISBLANK('201718 APC &amp; OPROC'!O1405),"",'201718 APC &amp; OPROC'!O1405)</f>
        <v>-</v>
      </c>
      <c r="P1405" s="645" t="str">
        <f>IF(ISBLANK('201718 APC &amp; OPROC'!P1405),"",'201718 APC &amp; OPROC'!P1405)</f>
        <v>-</v>
      </c>
      <c r="Q1405" s="653" t="str">
        <f>IF(ISBLANK('201718 APC &amp; OPROC'!Q1405),"",'201718 APC &amp; OPROC'!Q1405)</f>
        <v>-</v>
      </c>
      <c r="R1405" s="647" t="str">
        <f>IF(ISBLANK('201718 APC &amp; OPROC'!R1405),"",'201718 APC &amp; OPROC'!R1405)</f>
        <v>-</v>
      </c>
      <c r="S1405" s="647" t="str">
        <f>IF(ISBLANK('201718 APC &amp; OPROC'!S1405),"",'201718 APC &amp; OPROC'!S1405)</f>
        <v/>
      </c>
      <c r="T1405" s="647" t="str">
        <f>IF(ISBLANK('201718 APC &amp; OPROC'!T1405),"",'201718 APC &amp; OPROC'!T1405)</f>
        <v/>
      </c>
    </row>
    <row r="1406" spans="2:20" s="139" customFormat="1" x14ac:dyDescent="0.35">
      <c r="B1406" s="648" t="s">
        <v>3221</v>
      </c>
      <c r="C1406" s="164" t="s">
        <v>3222</v>
      </c>
      <c r="D1406" s="649" t="str">
        <f>IF(ISNUMBER('201718 APC &amp; OPROC'!D1406),'201718 APC &amp; OPROC'!D1406*(1+VLOOKUP(LEFT($B1406,2),'Adjustment factors'!$B$9:$M$99,D$1,FALSE)),"-")</f>
        <v>-</v>
      </c>
      <c r="E1406" s="650">
        <f>IF(ISNUMBER('201718 APC &amp; OPROC'!E1406),'201718 APC &amp; OPROC'!E1406*(1+VLOOKUP(LEFT($B1406,2),'Adjustment factors'!$B$9:$M$99,E$1,FALSE)),"-")</f>
        <v>2170.7094932638979</v>
      </c>
      <c r="F1406" s="649" t="str">
        <f>IF(ISNUMBER('201718 APC &amp; OPROC'!F1406),'201718 APC &amp; OPROC'!F1406*(1+VLOOKUP(LEFT($B1406,2),'Adjustment factors'!$B$9:$M$99,F$1,FALSE)),"-")</f>
        <v>-</v>
      </c>
      <c r="G1406" s="649" t="str">
        <f>IF(ISNUMBER('201718 APC &amp; OPROC'!G1406),'201718 APC &amp; OPROC'!G1406*(1+VLOOKUP(LEFT($B1406,2),'Adjustment factors'!$B$9:$M$99,G$1,FALSE)),"-")</f>
        <v>-</v>
      </c>
      <c r="H1406" s="650">
        <f>IF(ISBLANK('201718 APC &amp; OPROC'!H1406),"",'201718 APC &amp; OPROC'!H1406)</f>
        <v>43</v>
      </c>
      <c r="I1406" s="650">
        <f>IF(ISNUMBER('201718 APC &amp; OPROC'!I1406),'201718 APC &amp; OPROC'!I1406*(1+VLOOKUP(LEFT($B1406,2),'Adjustment factors'!$B$9:$M$99,I$1,FALSE)),"-")</f>
        <v>3580.313342062409</v>
      </c>
      <c r="J1406" s="650">
        <f>IF(ISBLANK('201718 APC &amp; OPROC'!J1406),"",'201718 APC &amp; OPROC'!J1406)</f>
        <v>37</v>
      </c>
      <c r="K1406" s="650">
        <f>IF(ISNUMBER('201718 APC &amp; OPROC'!K1406),'201718 APC &amp; OPROC'!K1406*(1+VLOOKUP(LEFT($B1406,2),'Adjustment factors'!$B$9:$M$99,K$1,FALSE)),"-")</f>
        <v>230.13339999999997</v>
      </c>
      <c r="L1406" s="650" t="str">
        <f>IF(ISBLANK('201718 APC &amp; OPROC'!L1406),"",'201718 APC &amp; OPROC'!L1406)</f>
        <v>Yes</v>
      </c>
      <c r="M1406" s="651">
        <f>IF(ISBLANK('201718 APC &amp; OPROC'!M1406),"",'201718 APC &amp; OPROC'!M1406)</f>
        <v>0.30000000000000004</v>
      </c>
      <c r="N1406" s="654">
        <f t="shared" si="21"/>
        <v>1074.0940026187229</v>
      </c>
      <c r="O1406" s="652" t="str">
        <f>IF(ISBLANK('201718 APC &amp; OPROC'!O1406),"",'201718 APC &amp; OPROC'!O1406)</f>
        <v>-</v>
      </c>
      <c r="P1406" s="645" t="str">
        <f>IF(ISBLANK('201718 APC &amp; OPROC'!P1406),"",'201718 APC &amp; OPROC'!P1406)</f>
        <v>-</v>
      </c>
      <c r="Q1406" s="653" t="str">
        <f>IF(ISBLANK('201718 APC &amp; OPROC'!Q1406),"",'201718 APC &amp; OPROC'!Q1406)</f>
        <v>-</v>
      </c>
      <c r="R1406" s="647" t="str">
        <f>IF(ISBLANK('201718 APC &amp; OPROC'!R1406),"",'201718 APC &amp; OPROC'!R1406)</f>
        <v>-</v>
      </c>
      <c r="S1406" s="647" t="str">
        <f>IF(ISBLANK('201718 APC &amp; OPROC'!S1406),"",'201718 APC &amp; OPROC'!S1406)</f>
        <v/>
      </c>
      <c r="T1406" s="647" t="str">
        <f>IF(ISBLANK('201718 APC &amp; OPROC'!T1406),"",'201718 APC &amp; OPROC'!T1406)</f>
        <v/>
      </c>
    </row>
    <row r="1407" spans="2:20" s="139" customFormat="1" x14ac:dyDescent="0.35">
      <c r="B1407" s="648" t="s">
        <v>3223</v>
      </c>
      <c r="C1407" s="164" t="s">
        <v>3224</v>
      </c>
      <c r="D1407" s="649" t="str">
        <f>IF(ISNUMBER('201718 APC &amp; OPROC'!D1407),'201718 APC &amp; OPROC'!D1407*(1+VLOOKUP(LEFT($B1407,2),'Adjustment factors'!$B$9:$M$99,D$1,FALSE)),"-")</f>
        <v>-</v>
      </c>
      <c r="E1407" s="650">
        <f>IF(ISNUMBER('201718 APC &amp; OPROC'!E1407),'201718 APC &amp; OPROC'!E1407*(1+VLOOKUP(LEFT($B1407,2),'Adjustment factors'!$B$9:$M$99,E$1,FALSE)),"-")</f>
        <v>685.69887651967508</v>
      </c>
      <c r="F1407" s="649" t="str">
        <f>IF(ISNUMBER('201718 APC &amp; OPROC'!F1407),'201718 APC &amp; OPROC'!F1407*(1+VLOOKUP(LEFT($B1407,2),'Adjustment factors'!$B$9:$M$99,F$1,FALSE)),"-")</f>
        <v>-</v>
      </c>
      <c r="G1407" s="649" t="str">
        <f>IF(ISNUMBER('201718 APC &amp; OPROC'!G1407),'201718 APC &amp; OPROC'!G1407*(1+VLOOKUP(LEFT($B1407,2),'Adjustment factors'!$B$9:$M$99,G$1,FALSE)),"-")</f>
        <v>-</v>
      </c>
      <c r="H1407" s="650">
        <f>IF(ISBLANK('201718 APC &amp; OPROC'!H1407),"",'201718 APC &amp; OPROC'!H1407)</f>
        <v>8</v>
      </c>
      <c r="I1407" s="650">
        <f>IF(ISNUMBER('201718 APC &amp; OPROC'!I1407),'201718 APC &amp; OPROC'!I1407*(1+VLOOKUP(LEFT($B1407,2),'Adjustment factors'!$B$9:$M$99,I$1,FALSE)),"-")</f>
        <v>2157.6389868199744</v>
      </c>
      <c r="J1407" s="650">
        <f>IF(ISBLANK('201718 APC &amp; OPROC'!J1407),"",'201718 APC &amp; OPROC'!J1407)</f>
        <v>25</v>
      </c>
      <c r="K1407" s="650">
        <f>IF(ISNUMBER('201718 APC &amp; OPROC'!K1407),'201718 APC &amp; OPROC'!K1407*(1+VLOOKUP(LEFT($B1407,2),'Adjustment factors'!$B$9:$M$99,K$1,FALSE)),"-")</f>
        <v>230.13339999999997</v>
      </c>
      <c r="L1407" s="650" t="str">
        <f>IF(ISBLANK('201718 APC &amp; OPROC'!L1407),"",'201718 APC &amp; OPROC'!L1407)</f>
        <v>No</v>
      </c>
      <c r="M1407" s="651" t="str">
        <f>IF(ISBLANK('201718 APC &amp; OPROC'!M1407),"",'201718 APC &amp; OPROC'!M1407)</f>
        <v>-</v>
      </c>
      <c r="N1407" s="654" t="str">
        <f t="shared" si="21"/>
        <v>-</v>
      </c>
      <c r="O1407" s="652" t="str">
        <f>IF(ISBLANK('201718 APC &amp; OPROC'!O1407),"",'201718 APC &amp; OPROC'!O1407)</f>
        <v>Sub-HRG</v>
      </c>
      <c r="P1407" s="645" t="str">
        <f>IF(ISBLANK('201718 APC &amp; OPROC'!P1407),"",'201718 APC &amp; OPROC'!P1407)</f>
        <v>SDEC</v>
      </c>
      <c r="Q1407" s="653" t="str">
        <f>IF(ISBLANK('201718 APC &amp; OPROC'!Q1407),"",'201718 APC &amp; OPROC'!Q1407)</f>
        <v>NE</v>
      </c>
      <c r="R1407" s="647" t="str">
        <f>IF(ISBLANK('201718 APC &amp; OPROC'!R1407),"",'201718 APC &amp; OPROC'!R1407)</f>
        <v>BPT price</v>
      </c>
      <c r="S1407" s="647" t="str">
        <f>IF(ISBLANK('201718 APC &amp; OPROC'!S1407),"",'201718 APC &amp; OPROC'!S1407)</f>
        <v>See 07.BPTs</v>
      </c>
      <c r="T1407" s="647" t="str">
        <f>IF(ISBLANK('201718 APC &amp; OPROC'!T1407),"",'201718 APC &amp; OPROC'!T1407)</f>
        <v>BP39</v>
      </c>
    </row>
    <row r="1408" spans="2:20" s="139" customFormat="1" x14ac:dyDescent="0.35">
      <c r="B1408" s="648" t="s">
        <v>3225</v>
      </c>
      <c r="C1408" s="164" t="s">
        <v>3226</v>
      </c>
      <c r="D1408" s="649" t="str">
        <f>IF(ISNUMBER('201718 APC &amp; OPROC'!D1408),'201718 APC &amp; OPROC'!D1408*(1+VLOOKUP(LEFT($B1408,2),'Adjustment factors'!$B$9:$M$99,D$1,FALSE)),"-")</f>
        <v>-</v>
      </c>
      <c r="E1408" s="650">
        <f>IF(ISNUMBER('201718 APC &amp; OPROC'!E1408),'201718 APC &amp; OPROC'!E1408*(1+VLOOKUP(LEFT($B1408,2),'Adjustment factors'!$B$9:$M$99,E$1,FALSE)),"-")</f>
        <v>423.28332406859704</v>
      </c>
      <c r="F1408" s="649" t="str">
        <f>IF(ISNUMBER('201718 APC &amp; OPROC'!F1408),'201718 APC &amp; OPROC'!F1408*(1+VLOOKUP(LEFT($B1408,2),'Adjustment factors'!$B$9:$M$99,F$1,FALSE)),"-")</f>
        <v>-</v>
      </c>
      <c r="G1408" s="649" t="str">
        <f>IF(ISNUMBER('201718 APC &amp; OPROC'!G1408),'201718 APC &amp; OPROC'!G1408*(1+VLOOKUP(LEFT($B1408,2),'Adjustment factors'!$B$9:$M$99,G$1,FALSE)),"-")</f>
        <v>-</v>
      </c>
      <c r="H1408" s="650">
        <f>IF(ISBLANK('201718 APC &amp; OPROC'!H1408),"",'201718 APC &amp; OPROC'!H1408)</f>
        <v>5</v>
      </c>
      <c r="I1408" s="650">
        <f>IF(ISNUMBER('201718 APC &amp; OPROC'!I1408),'201718 APC &amp; OPROC'!I1408*(1+VLOOKUP(LEFT($B1408,2),'Adjustment factors'!$B$9:$M$99,I$1,FALSE)),"-")</f>
        <v>1171.3184620900608</v>
      </c>
      <c r="J1408" s="650">
        <f>IF(ISBLANK('201718 APC &amp; OPROC'!J1408),"",'201718 APC &amp; OPROC'!J1408)</f>
        <v>13</v>
      </c>
      <c r="K1408" s="650">
        <f>IF(ISNUMBER('201718 APC &amp; OPROC'!K1408),'201718 APC &amp; OPROC'!K1408*(1+VLOOKUP(LEFT($B1408,2),'Adjustment factors'!$B$9:$M$99,K$1,FALSE)),"-")</f>
        <v>230.13339999999997</v>
      </c>
      <c r="L1408" s="650" t="str">
        <f>IF(ISBLANK('201718 APC &amp; OPROC'!L1408),"",'201718 APC &amp; OPROC'!L1408)</f>
        <v>No</v>
      </c>
      <c r="M1408" s="651" t="str">
        <f>IF(ISBLANK('201718 APC &amp; OPROC'!M1408),"",'201718 APC &amp; OPROC'!M1408)</f>
        <v>-</v>
      </c>
      <c r="N1408" s="654" t="str">
        <f t="shared" si="21"/>
        <v>-</v>
      </c>
      <c r="O1408" s="652" t="str">
        <f>IF(ISBLANK('201718 APC &amp; OPROC'!O1408),"",'201718 APC &amp; OPROC'!O1408)</f>
        <v>Sub-HRG</v>
      </c>
      <c r="P1408" s="645" t="str">
        <f>IF(ISBLANK('201718 APC &amp; OPROC'!P1408),"",'201718 APC &amp; OPROC'!P1408)</f>
        <v>SDEC</v>
      </c>
      <c r="Q1408" s="653" t="str">
        <f>IF(ISBLANK('201718 APC &amp; OPROC'!Q1408),"",'201718 APC &amp; OPROC'!Q1408)</f>
        <v>NE</v>
      </c>
      <c r="R1408" s="647" t="str">
        <f>IF(ISBLANK('201718 APC &amp; OPROC'!R1408),"",'201718 APC &amp; OPROC'!R1408)</f>
        <v>BPT price</v>
      </c>
      <c r="S1408" s="647" t="str">
        <f>IF(ISBLANK('201718 APC &amp; OPROC'!S1408),"",'201718 APC &amp; OPROC'!S1408)</f>
        <v>See 07.BPTs</v>
      </c>
      <c r="T1408" s="647" t="str">
        <f>IF(ISBLANK('201718 APC &amp; OPROC'!T1408),"",'201718 APC &amp; OPROC'!T1408)</f>
        <v>BP39</v>
      </c>
    </row>
    <row r="1409" spans="2:20" s="139" customFormat="1" x14ac:dyDescent="0.35">
      <c r="B1409" s="648" t="s">
        <v>3227</v>
      </c>
      <c r="C1409" s="164" t="s">
        <v>3228</v>
      </c>
      <c r="D1409" s="649" t="str">
        <f>IF(ISNUMBER('201718 APC &amp; OPROC'!D1409),'201718 APC &amp; OPROC'!D1409*(1+VLOOKUP(LEFT($B1409,2),'Adjustment factors'!$B$9:$M$99,D$1,FALSE)),"-")</f>
        <v>-</v>
      </c>
      <c r="E1409" s="650">
        <f>IF(ISNUMBER('201718 APC &amp; OPROC'!E1409),'201718 APC &amp; OPROC'!E1409*(1+VLOOKUP(LEFT($B1409,2),'Adjustment factors'!$B$9:$M$99,E$1,FALSE)),"-")</f>
        <v>423.28332406859704</v>
      </c>
      <c r="F1409" s="649" t="str">
        <f>IF(ISNUMBER('201718 APC &amp; OPROC'!F1409),'201718 APC &amp; OPROC'!F1409*(1+VLOOKUP(LEFT($B1409,2),'Adjustment factors'!$B$9:$M$99,F$1,FALSE)),"-")</f>
        <v>-</v>
      </c>
      <c r="G1409" s="649" t="str">
        <f>IF(ISNUMBER('201718 APC &amp; OPROC'!G1409),'201718 APC &amp; OPROC'!G1409*(1+VLOOKUP(LEFT($B1409,2),'Adjustment factors'!$B$9:$M$99,G$1,FALSE)),"-")</f>
        <v>-</v>
      </c>
      <c r="H1409" s="650">
        <f>IF(ISBLANK('201718 APC &amp; OPROC'!H1409),"",'201718 APC &amp; OPROC'!H1409)</f>
        <v>5</v>
      </c>
      <c r="I1409" s="650">
        <f>IF(ISNUMBER('201718 APC &amp; OPROC'!I1409),'201718 APC &amp; OPROC'!I1409*(1+VLOOKUP(LEFT($B1409,2),'Adjustment factors'!$B$9:$M$99,I$1,FALSE)),"-")</f>
        <v>583.14567211350663</v>
      </c>
      <c r="J1409" s="650">
        <f>IF(ISBLANK('201718 APC &amp; OPROC'!J1409),"",'201718 APC &amp; OPROC'!J1409)</f>
        <v>5</v>
      </c>
      <c r="K1409" s="650">
        <f>IF(ISNUMBER('201718 APC &amp; OPROC'!K1409),'201718 APC &amp; OPROC'!K1409*(1+VLOOKUP(LEFT($B1409,2),'Adjustment factors'!$B$9:$M$99,K$1,FALSE)),"-")</f>
        <v>230.13339999999997</v>
      </c>
      <c r="L1409" s="650" t="str">
        <f>IF(ISBLANK('201718 APC &amp; OPROC'!L1409),"",'201718 APC &amp; OPROC'!L1409)</f>
        <v>No</v>
      </c>
      <c r="M1409" s="651" t="str">
        <f>IF(ISBLANK('201718 APC &amp; OPROC'!M1409),"",'201718 APC &amp; OPROC'!M1409)</f>
        <v>-</v>
      </c>
      <c r="N1409" s="654" t="str">
        <f t="shared" si="21"/>
        <v>-</v>
      </c>
      <c r="O1409" s="652" t="str">
        <f>IF(ISBLANK('201718 APC &amp; OPROC'!O1409),"",'201718 APC &amp; OPROC'!O1409)</f>
        <v>Sub-HRG</v>
      </c>
      <c r="P1409" s="645" t="str">
        <f>IF(ISBLANK('201718 APC &amp; OPROC'!P1409),"",'201718 APC &amp; OPROC'!P1409)</f>
        <v>SDEC</v>
      </c>
      <c r="Q1409" s="653" t="str">
        <f>IF(ISBLANK('201718 APC &amp; OPROC'!Q1409),"",'201718 APC &amp; OPROC'!Q1409)</f>
        <v>NE</v>
      </c>
      <c r="R1409" s="647" t="str">
        <f>IF(ISBLANK('201718 APC &amp; OPROC'!R1409),"",'201718 APC &amp; OPROC'!R1409)</f>
        <v>BPT price</v>
      </c>
      <c r="S1409" s="647" t="str">
        <f>IF(ISBLANK('201718 APC &amp; OPROC'!S1409),"",'201718 APC &amp; OPROC'!S1409)</f>
        <v>See 07.BPTs</v>
      </c>
      <c r="T1409" s="647" t="str">
        <f>IF(ISBLANK('201718 APC &amp; OPROC'!T1409),"",'201718 APC &amp; OPROC'!T1409)</f>
        <v>BP39</v>
      </c>
    </row>
    <row r="1410" spans="2:20" s="139" customFormat="1" x14ac:dyDescent="0.35">
      <c r="B1410" s="648" t="s">
        <v>3229</v>
      </c>
      <c r="C1410" s="164" t="s">
        <v>3230</v>
      </c>
      <c r="D1410" s="649" t="str">
        <f>IF(ISNUMBER('201718 APC &amp; OPROC'!D1410),'201718 APC &amp; OPROC'!D1410*(1+VLOOKUP(LEFT($B1410,2),'Adjustment factors'!$B$9:$M$99,D$1,FALSE)),"-")</f>
        <v>-</v>
      </c>
      <c r="E1410" s="650">
        <f>IF(ISNUMBER('201718 APC &amp; OPROC'!E1410),'201718 APC &amp; OPROC'!E1410*(1+VLOOKUP(LEFT($B1410,2),'Adjustment factors'!$B$9:$M$99,E$1,FALSE)),"-")</f>
        <v>2686.3208042764945</v>
      </c>
      <c r="F1410" s="649" t="str">
        <f>IF(ISNUMBER('201718 APC &amp; OPROC'!F1410),'201718 APC &amp; OPROC'!F1410*(1+VLOOKUP(LEFT($B1410,2),'Adjustment factors'!$B$9:$M$99,F$1,FALSE)),"-")</f>
        <v>-</v>
      </c>
      <c r="G1410" s="649" t="str">
        <f>IF(ISNUMBER('201718 APC &amp; OPROC'!G1410),'201718 APC &amp; OPROC'!G1410*(1+VLOOKUP(LEFT($B1410,2),'Adjustment factors'!$B$9:$M$99,G$1,FALSE)),"-")</f>
        <v>-</v>
      </c>
      <c r="H1410" s="650">
        <f>IF(ISBLANK('201718 APC &amp; OPROC'!H1410),"",'201718 APC &amp; OPROC'!H1410)</f>
        <v>5</v>
      </c>
      <c r="I1410" s="650">
        <f>IF(ISNUMBER('201718 APC &amp; OPROC'!I1410),'201718 APC &amp; OPROC'!I1410*(1+VLOOKUP(LEFT($B1410,2),'Adjustment factors'!$B$9:$M$99,I$1,FALSE)),"-")</f>
        <v>7330.9976671428631</v>
      </c>
      <c r="J1410" s="650">
        <f>IF(ISBLANK('201718 APC &amp; OPROC'!J1410),"",'201718 APC &amp; OPROC'!J1410)</f>
        <v>53</v>
      </c>
      <c r="K1410" s="650">
        <f>IF(ISNUMBER('201718 APC &amp; OPROC'!K1410),'201718 APC &amp; OPROC'!K1410*(1+VLOOKUP(LEFT($B1410,2),'Adjustment factors'!$B$9:$M$99,K$1,FALSE)),"-")</f>
        <v>215.12469999999996</v>
      </c>
      <c r="L1410" s="650" t="str">
        <f>IF(ISBLANK('201718 APC &amp; OPROC'!L1410),"",'201718 APC &amp; OPROC'!L1410)</f>
        <v>No</v>
      </c>
      <c r="M1410" s="651" t="str">
        <f>IF(ISBLANK('201718 APC &amp; OPROC'!M1410),"",'201718 APC &amp; OPROC'!M1410)</f>
        <v>-</v>
      </c>
      <c r="N1410" s="654" t="str">
        <f t="shared" si="21"/>
        <v>-</v>
      </c>
      <c r="O1410" s="652" t="str">
        <f>IF(ISBLANK('201718 APC &amp; OPROC'!O1410),"",'201718 APC &amp; OPROC'!O1410)</f>
        <v>-</v>
      </c>
      <c r="P1410" s="645" t="str">
        <f>IF(ISBLANK('201718 APC &amp; OPROC'!P1410),"",'201718 APC &amp; OPROC'!P1410)</f>
        <v>-</v>
      </c>
      <c r="Q1410" s="653" t="str">
        <f>IF(ISBLANK('201718 APC &amp; OPROC'!Q1410),"",'201718 APC &amp; OPROC'!Q1410)</f>
        <v>-</v>
      </c>
      <c r="R1410" s="647" t="str">
        <f>IF(ISBLANK('201718 APC &amp; OPROC'!R1410),"",'201718 APC &amp; OPROC'!R1410)</f>
        <v>-</v>
      </c>
      <c r="S1410" s="647" t="str">
        <f>IF(ISBLANK('201718 APC &amp; OPROC'!S1410),"",'201718 APC &amp; OPROC'!S1410)</f>
        <v/>
      </c>
      <c r="T1410" s="647" t="str">
        <f>IF(ISBLANK('201718 APC &amp; OPROC'!T1410),"",'201718 APC &amp; OPROC'!T1410)</f>
        <v/>
      </c>
    </row>
    <row r="1411" spans="2:20" s="139" customFormat="1" x14ac:dyDescent="0.35">
      <c r="B1411" s="648" t="s">
        <v>3231</v>
      </c>
      <c r="C1411" s="164" t="s">
        <v>3232</v>
      </c>
      <c r="D1411" s="649" t="str">
        <f>IF(ISNUMBER('201718 APC &amp; OPROC'!D1411),'201718 APC &amp; OPROC'!D1411*(1+VLOOKUP(LEFT($B1411,2),'Adjustment factors'!$B$9:$M$99,D$1,FALSE)),"-")</f>
        <v>-</v>
      </c>
      <c r="E1411" s="650" t="str">
        <f>IF(ISNUMBER('201718 APC &amp; OPROC'!E1411),'201718 APC &amp; OPROC'!E1411*(1+VLOOKUP(LEFT($B1411,2),'Adjustment factors'!$B$9:$M$99,E$1,FALSE)),"-")</f>
        <v>-</v>
      </c>
      <c r="F1411" s="649">
        <f>IF(ISNUMBER('201718 APC &amp; OPROC'!F1411),'201718 APC &amp; OPROC'!F1411*(1+VLOOKUP(LEFT($B1411,2),'Adjustment factors'!$B$9:$M$99,F$1,FALSE)),"-")</f>
        <v>2160.7362990919632</v>
      </c>
      <c r="G1411" s="649">
        <f>IF(ISNUMBER('201718 APC &amp; OPROC'!G1411),'201718 APC &amp; OPROC'!G1411*(1+VLOOKUP(LEFT($B1411,2),'Adjustment factors'!$B$9:$M$99,G$1,FALSE)),"-")</f>
        <v>1959.362925458043</v>
      </c>
      <c r="H1411" s="650">
        <f>IF(ISBLANK('201718 APC &amp; OPROC'!H1411),"",'201718 APC &amp; OPROC'!H1411)</f>
        <v>5</v>
      </c>
      <c r="I1411" s="650">
        <f>IF(ISNUMBER('201718 APC &amp; OPROC'!I1411),'201718 APC &amp; OPROC'!I1411*(1+VLOOKUP(LEFT($B1411,2),'Adjustment factors'!$B$9:$M$99,I$1,FALSE)),"-")</f>
        <v>2250.3474503590573</v>
      </c>
      <c r="J1411" s="650">
        <f>IF(ISBLANK('201718 APC &amp; OPROC'!J1411),"",'201718 APC &amp; OPROC'!J1411)</f>
        <v>21</v>
      </c>
      <c r="K1411" s="650">
        <f>IF(ISNUMBER('201718 APC &amp; OPROC'!K1411),'201718 APC &amp; OPROC'!K1411*(1+VLOOKUP(LEFT($B1411,2),'Adjustment factors'!$B$9:$M$99,K$1,FALSE)),"-")</f>
        <v>215.12469999999996</v>
      </c>
      <c r="L1411" s="650" t="str">
        <f>IF(ISBLANK('201718 APC &amp; OPROC'!L1411),"",'201718 APC &amp; OPROC'!L1411)</f>
        <v>No</v>
      </c>
      <c r="M1411" s="651" t="str">
        <f>IF(ISBLANK('201718 APC &amp; OPROC'!M1411),"",'201718 APC &amp; OPROC'!M1411)</f>
        <v>-</v>
      </c>
      <c r="N1411" s="654" t="str">
        <f t="shared" si="21"/>
        <v>-</v>
      </c>
      <c r="O1411" s="652" t="str">
        <f>IF(ISBLANK('201718 APC &amp; OPROC'!O1411),"",'201718 APC &amp; OPROC'!O1411)</f>
        <v>HRG</v>
      </c>
      <c r="P1411" s="645" t="str">
        <f>IF(ISBLANK('201718 APC &amp; OPROC'!P1411),"",'201718 APC &amp; OPROC'!P1411)</f>
        <v>DayCase</v>
      </c>
      <c r="Q1411" s="653" t="str">
        <f>IF(ISBLANK('201718 APC &amp; OPROC'!Q1411),"",'201718 APC &amp; OPROC'!Q1411)</f>
        <v>DC/EL</v>
      </c>
      <c r="R1411" s="647" t="str">
        <f>IF(ISBLANK('201718 APC &amp; OPROC'!R1411),"",'201718 APC &amp; OPROC'!R1411)</f>
        <v>BPT price</v>
      </c>
      <c r="S1411" s="647" t="str">
        <f>IF(ISBLANK('201718 APC &amp; OPROC'!S1411),"",'201718 APC &amp; OPROC'!S1411)</f>
        <v>See Column F and G</v>
      </c>
      <c r="T1411" s="647" t="str">
        <f>IF(ISBLANK('201718 APC &amp; OPROC'!T1411),"",'201718 APC &amp; OPROC'!T1411)</f>
        <v/>
      </c>
    </row>
    <row r="1412" spans="2:20" s="139" customFormat="1" x14ac:dyDescent="0.35">
      <c r="B1412" s="648" t="s">
        <v>3233</v>
      </c>
      <c r="C1412" s="164" t="s">
        <v>3234</v>
      </c>
      <c r="D1412" s="649" t="str">
        <f>IF(ISNUMBER('201718 APC &amp; OPROC'!D1412),'201718 APC &amp; OPROC'!D1412*(1+VLOOKUP(LEFT($B1412,2),'Adjustment factors'!$B$9:$M$99,D$1,FALSE)),"-")</f>
        <v>-</v>
      </c>
      <c r="E1412" s="650">
        <f>IF(ISNUMBER('201718 APC &amp; OPROC'!E1412),'201718 APC &amp; OPROC'!E1412*(1+VLOOKUP(LEFT($B1412,2),'Adjustment factors'!$B$9:$M$99,E$1,FALSE)),"-")</f>
        <v>5394.7926796527208</v>
      </c>
      <c r="F1412" s="649" t="str">
        <f>IF(ISNUMBER('201718 APC &amp; OPROC'!F1412),'201718 APC &amp; OPROC'!F1412*(1+VLOOKUP(LEFT($B1412,2),'Adjustment factors'!$B$9:$M$99,F$1,FALSE)),"-")</f>
        <v>-</v>
      </c>
      <c r="G1412" s="649" t="str">
        <f>IF(ISNUMBER('201718 APC &amp; OPROC'!G1412),'201718 APC &amp; OPROC'!G1412*(1+VLOOKUP(LEFT($B1412,2),'Adjustment factors'!$B$9:$M$99,G$1,FALSE)),"-")</f>
        <v>-</v>
      </c>
      <c r="H1412" s="650">
        <f>IF(ISBLANK('201718 APC &amp; OPROC'!H1412),"",'201718 APC &amp; OPROC'!H1412)</f>
        <v>17</v>
      </c>
      <c r="I1412" s="650">
        <f>IF(ISNUMBER('201718 APC &amp; OPROC'!I1412),'201718 APC &amp; OPROC'!I1412*(1+VLOOKUP(LEFT($B1412,2),'Adjustment factors'!$B$9:$M$99,I$1,FALSE)),"-")</f>
        <v>6242.574582651524</v>
      </c>
      <c r="J1412" s="650">
        <f>IF(ISBLANK('201718 APC &amp; OPROC'!J1412),"",'201718 APC &amp; OPROC'!J1412)</f>
        <v>48</v>
      </c>
      <c r="K1412" s="650">
        <f>IF(ISNUMBER('201718 APC &amp; OPROC'!K1412),'201718 APC &amp; OPROC'!K1412*(1+VLOOKUP(LEFT($B1412,2),'Adjustment factors'!$B$9:$M$99,K$1,FALSE)),"-")</f>
        <v>215.12469999999996</v>
      </c>
      <c r="L1412" s="650" t="str">
        <f>IF(ISBLANK('201718 APC &amp; OPROC'!L1412),"",'201718 APC &amp; OPROC'!L1412)</f>
        <v>No</v>
      </c>
      <c r="M1412" s="651" t="str">
        <f>IF(ISBLANK('201718 APC &amp; OPROC'!M1412),"",'201718 APC &amp; OPROC'!M1412)</f>
        <v>-</v>
      </c>
      <c r="N1412" s="654" t="str">
        <f t="shared" si="21"/>
        <v>-</v>
      </c>
      <c r="O1412" s="652" t="str">
        <f>IF(ISBLANK('201718 APC &amp; OPROC'!O1412),"",'201718 APC &amp; OPROC'!O1412)</f>
        <v>-</v>
      </c>
      <c r="P1412" s="645" t="str">
        <f>IF(ISBLANK('201718 APC &amp; OPROC'!P1412),"",'201718 APC &amp; OPROC'!P1412)</f>
        <v>-</v>
      </c>
      <c r="Q1412" s="653" t="str">
        <f>IF(ISBLANK('201718 APC &amp; OPROC'!Q1412),"",'201718 APC &amp; OPROC'!Q1412)</f>
        <v>-</v>
      </c>
      <c r="R1412" s="647" t="str">
        <f>IF(ISBLANK('201718 APC &amp; OPROC'!R1412),"",'201718 APC &amp; OPROC'!R1412)</f>
        <v>-</v>
      </c>
      <c r="S1412" s="647" t="str">
        <f>IF(ISBLANK('201718 APC &amp; OPROC'!S1412),"",'201718 APC &amp; OPROC'!S1412)</f>
        <v/>
      </c>
      <c r="T1412" s="647" t="str">
        <f>IF(ISBLANK('201718 APC &amp; OPROC'!T1412),"",'201718 APC &amp; OPROC'!T1412)</f>
        <v/>
      </c>
    </row>
    <row r="1413" spans="2:20" s="139" customFormat="1" x14ac:dyDescent="0.35">
      <c r="B1413" s="648" t="s">
        <v>3235</v>
      </c>
      <c r="C1413" s="164" t="s">
        <v>3236</v>
      </c>
      <c r="D1413" s="649" t="str">
        <f>IF(ISNUMBER('201718 APC &amp; OPROC'!D1413),'201718 APC &amp; OPROC'!D1413*(1+VLOOKUP(LEFT($B1413,2),'Adjustment factors'!$B$9:$M$99,D$1,FALSE)),"-")</f>
        <v>-</v>
      </c>
      <c r="E1413" s="650">
        <f>IF(ISNUMBER('201718 APC &amp; OPROC'!E1413),'201718 APC &amp; OPROC'!E1413*(1+VLOOKUP(LEFT($B1413,2),'Adjustment factors'!$B$9:$M$99,E$1,FALSE)),"-")</f>
        <v>3919.7327177842553</v>
      </c>
      <c r="F1413" s="649" t="str">
        <f>IF(ISNUMBER('201718 APC &amp; OPROC'!F1413),'201718 APC &amp; OPROC'!F1413*(1+VLOOKUP(LEFT($B1413,2),'Adjustment factors'!$B$9:$M$99,F$1,FALSE)),"-")</f>
        <v>-</v>
      </c>
      <c r="G1413" s="649" t="str">
        <f>IF(ISNUMBER('201718 APC &amp; OPROC'!G1413),'201718 APC &amp; OPROC'!G1413*(1+VLOOKUP(LEFT($B1413,2),'Adjustment factors'!$B$9:$M$99,G$1,FALSE)),"-")</f>
        <v>-</v>
      </c>
      <c r="H1413" s="650">
        <f>IF(ISBLANK('201718 APC &amp; OPROC'!H1413),"",'201718 APC &amp; OPROC'!H1413)</f>
        <v>11</v>
      </c>
      <c r="I1413" s="650">
        <f>IF(ISNUMBER('201718 APC &amp; OPROC'!I1413),'201718 APC &amp; OPROC'!I1413*(1+VLOOKUP(LEFT($B1413,2),'Adjustment factors'!$B$9:$M$99,I$1,FALSE)),"-")</f>
        <v>3919.7327177842553</v>
      </c>
      <c r="J1413" s="650">
        <f>IF(ISBLANK('201718 APC &amp; OPROC'!J1413),"",'201718 APC &amp; OPROC'!J1413)</f>
        <v>25</v>
      </c>
      <c r="K1413" s="650">
        <f>IF(ISNUMBER('201718 APC &amp; OPROC'!K1413),'201718 APC &amp; OPROC'!K1413*(1+VLOOKUP(LEFT($B1413,2),'Adjustment factors'!$B$9:$M$99,K$1,FALSE)),"-")</f>
        <v>215.12469999999996</v>
      </c>
      <c r="L1413" s="650" t="str">
        <f>IF(ISBLANK('201718 APC &amp; OPROC'!L1413),"",'201718 APC &amp; OPROC'!L1413)</f>
        <v>No</v>
      </c>
      <c r="M1413" s="651" t="str">
        <f>IF(ISBLANK('201718 APC &amp; OPROC'!M1413),"",'201718 APC &amp; OPROC'!M1413)</f>
        <v>-</v>
      </c>
      <c r="N1413" s="654" t="str">
        <f t="shared" ref="N1413:N1476" si="22">IF(ISNUMBER(M1413),M1413*I1413,"-")</f>
        <v>-</v>
      </c>
      <c r="O1413" s="652" t="str">
        <f>IF(ISBLANK('201718 APC &amp; OPROC'!O1413),"",'201718 APC &amp; OPROC'!O1413)</f>
        <v>-</v>
      </c>
      <c r="P1413" s="645" t="str">
        <f>IF(ISBLANK('201718 APC &amp; OPROC'!P1413),"",'201718 APC &amp; OPROC'!P1413)</f>
        <v>-</v>
      </c>
      <c r="Q1413" s="653" t="str">
        <f>IF(ISBLANK('201718 APC &amp; OPROC'!Q1413),"",'201718 APC &amp; OPROC'!Q1413)</f>
        <v>-</v>
      </c>
      <c r="R1413" s="647" t="str">
        <f>IF(ISBLANK('201718 APC &amp; OPROC'!R1413),"",'201718 APC &amp; OPROC'!R1413)</f>
        <v>-</v>
      </c>
      <c r="S1413" s="647" t="str">
        <f>IF(ISBLANK('201718 APC &amp; OPROC'!S1413),"",'201718 APC &amp; OPROC'!S1413)</f>
        <v/>
      </c>
      <c r="T1413" s="647" t="str">
        <f>IF(ISBLANK('201718 APC &amp; OPROC'!T1413),"",'201718 APC &amp; OPROC'!T1413)</f>
        <v/>
      </c>
    </row>
    <row r="1414" spans="2:20" s="139" customFormat="1" x14ac:dyDescent="0.35">
      <c r="B1414" s="648" t="s">
        <v>3237</v>
      </c>
      <c r="C1414" s="164" t="s">
        <v>3238</v>
      </c>
      <c r="D1414" s="649" t="str">
        <f>IF(ISNUMBER('201718 APC &amp; OPROC'!D1414),'201718 APC &amp; OPROC'!D1414*(1+VLOOKUP(LEFT($B1414,2),'Adjustment factors'!$B$9:$M$99,D$1,FALSE)),"-")</f>
        <v>-</v>
      </c>
      <c r="E1414" s="650">
        <f>IF(ISNUMBER('201718 APC &amp; OPROC'!E1414),'201718 APC &amp; OPROC'!E1414*(1+VLOOKUP(LEFT($B1414,2),'Adjustment factors'!$B$9:$M$99,E$1,FALSE)),"-")</f>
        <v>419.86348402672348</v>
      </c>
      <c r="F1414" s="649" t="str">
        <f>IF(ISNUMBER('201718 APC &amp; OPROC'!F1414),'201718 APC &amp; OPROC'!F1414*(1+VLOOKUP(LEFT($B1414,2),'Adjustment factors'!$B$9:$M$99,F$1,FALSE)),"-")</f>
        <v>-</v>
      </c>
      <c r="G1414" s="649" t="str">
        <f>IF(ISNUMBER('201718 APC &amp; OPROC'!G1414),'201718 APC &amp; OPROC'!G1414*(1+VLOOKUP(LEFT($B1414,2),'Adjustment factors'!$B$9:$M$99,G$1,FALSE)),"-")</f>
        <v>-</v>
      </c>
      <c r="H1414" s="650">
        <f>IF(ISBLANK('201718 APC &amp; OPROC'!H1414),"",'201718 APC &amp; OPROC'!H1414)</f>
        <v>5</v>
      </c>
      <c r="I1414" s="650">
        <f>IF(ISNUMBER('201718 APC &amp; OPROC'!I1414),'201718 APC &amp; OPROC'!I1414*(1+VLOOKUP(LEFT($B1414,2),'Adjustment factors'!$B$9:$M$99,I$1,FALSE)),"-")</f>
        <v>3538.130174747977</v>
      </c>
      <c r="J1414" s="650">
        <f>IF(ISBLANK('201718 APC &amp; OPROC'!J1414),"",'201718 APC &amp; OPROC'!J1414)</f>
        <v>25</v>
      </c>
      <c r="K1414" s="650">
        <f>IF(ISNUMBER('201718 APC &amp; OPROC'!K1414),'201718 APC &amp; OPROC'!K1414*(1+VLOOKUP(LEFT($B1414,2),'Adjustment factors'!$B$9:$M$99,K$1,FALSE)),"-")</f>
        <v>215.12469999999996</v>
      </c>
      <c r="L1414" s="650" t="str">
        <f>IF(ISBLANK('201718 APC &amp; OPROC'!L1414),"",'201718 APC &amp; OPROC'!L1414)</f>
        <v>Yes</v>
      </c>
      <c r="M1414" s="651">
        <f>IF(ISBLANK('201718 APC &amp; OPROC'!M1414),"",'201718 APC &amp; OPROC'!M1414)</f>
        <v>0.30000000000000004</v>
      </c>
      <c r="N1414" s="654">
        <f t="shared" si="22"/>
        <v>1061.4390524243931</v>
      </c>
      <c r="O1414" s="652" t="str">
        <f>IF(ISBLANK('201718 APC &amp; OPROC'!O1414),"",'201718 APC &amp; OPROC'!O1414)</f>
        <v>-</v>
      </c>
      <c r="P1414" s="645" t="str">
        <f>IF(ISBLANK('201718 APC &amp; OPROC'!P1414),"",'201718 APC &amp; OPROC'!P1414)</f>
        <v>-</v>
      </c>
      <c r="Q1414" s="653" t="str">
        <f>IF(ISBLANK('201718 APC &amp; OPROC'!Q1414),"",'201718 APC &amp; OPROC'!Q1414)</f>
        <v>-</v>
      </c>
      <c r="R1414" s="647" t="str">
        <f>IF(ISBLANK('201718 APC &amp; OPROC'!R1414),"",'201718 APC &amp; OPROC'!R1414)</f>
        <v>-</v>
      </c>
      <c r="S1414" s="647" t="str">
        <f>IF(ISBLANK('201718 APC &amp; OPROC'!S1414),"",'201718 APC &amp; OPROC'!S1414)</f>
        <v/>
      </c>
      <c r="T1414" s="647" t="str">
        <f>IF(ISBLANK('201718 APC &amp; OPROC'!T1414),"",'201718 APC &amp; OPROC'!T1414)</f>
        <v/>
      </c>
    </row>
    <row r="1415" spans="2:20" s="139" customFormat="1" x14ac:dyDescent="0.35">
      <c r="B1415" s="648" t="s">
        <v>3239</v>
      </c>
      <c r="C1415" s="164" t="s">
        <v>3240</v>
      </c>
      <c r="D1415" s="649" t="str">
        <f>IF(ISNUMBER('201718 APC &amp; OPROC'!D1415),'201718 APC &amp; OPROC'!D1415*(1+VLOOKUP(LEFT($B1415,2),'Adjustment factors'!$B$9:$M$99,D$1,FALSE)),"-")</f>
        <v>-</v>
      </c>
      <c r="E1415" s="650">
        <f>IF(ISNUMBER('201718 APC &amp; OPROC'!E1415),'201718 APC &amp; OPROC'!E1415*(1+VLOOKUP(LEFT($B1415,2),'Adjustment factors'!$B$9:$M$99,E$1,FALSE)),"-")</f>
        <v>363.47893940922586</v>
      </c>
      <c r="F1415" s="649" t="str">
        <f>IF(ISNUMBER('201718 APC &amp; OPROC'!F1415),'201718 APC &amp; OPROC'!F1415*(1+VLOOKUP(LEFT($B1415,2),'Adjustment factors'!$B$9:$M$99,F$1,FALSE)),"-")</f>
        <v>-</v>
      </c>
      <c r="G1415" s="649" t="str">
        <f>IF(ISNUMBER('201718 APC &amp; OPROC'!G1415),'201718 APC &amp; OPROC'!G1415*(1+VLOOKUP(LEFT($B1415,2),'Adjustment factors'!$B$9:$M$99,G$1,FALSE)),"-")</f>
        <v>-</v>
      </c>
      <c r="H1415" s="650">
        <f>IF(ISBLANK('201718 APC &amp; OPROC'!H1415),"",'201718 APC &amp; OPROC'!H1415)</f>
        <v>5</v>
      </c>
      <c r="I1415" s="650">
        <f>IF(ISNUMBER('201718 APC &amp; OPROC'!I1415),'201718 APC &amp; OPROC'!I1415*(1+VLOOKUP(LEFT($B1415,2),'Adjustment factors'!$B$9:$M$99,I$1,FALSE)),"-")</f>
        <v>1766.0444867694796</v>
      </c>
      <c r="J1415" s="650">
        <f>IF(ISBLANK('201718 APC &amp; OPROC'!J1415),"",'201718 APC &amp; OPROC'!J1415)</f>
        <v>11</v>
      </c>
      <c r="K1415" s="650">
        <f>IF(ISNUMBER('201718 APC &amp; OPROC'!K1415),'201718 APC &amp; OPROC'!K1415*(1+VLOOKUP(LEFT($B1415,2),'Adjustment factors'!$B$9:$M$99,K$1,FALSE)),"-")</f>
        <v>215.12469999999996</v>
      </c>
      <c r="L1415" s="650" t="str">
        <f>IF(ISBLANK('201718 APC &amp; OPROC'!L1415),"",'201718 APC &amp; OPROC'!L1415)</f>
        <v>Yes</v>
      </c>
      <c r="M1415" s="651">
        <f>IF(ISBLANK('201718 APC &amp; OPROC'!M1415),"",'201718 APC &amp; OPROC'!M1415)</f>
        <v>0.5</v>
      </c>
      <c r="N1415" s="654">
        <f t="shared" si="22"/>
        <v>883.0222433847398</v>
      </c>
      <c r="O1415" s="652" t="str">
        <f>IF(ISBLANK('201718 APC &amp; OPROC'!O1415),"",'201718 APC &amp; OPROC'!O1415)</f>
        <v>-</v>
      </c>
      <c r="P1415" s="645" t="str">
        <f>IF(ISBLANK('201718 APC &amp; OPROC'!P1415),"",'201718 APC &amp; OPROC'!P1415)</f>
        <v>-</v>
      </c>
      <c r="Q1415" s="653" t="str">
        <f>IF(ISBLANK('201718 APC &amp; OPROC'!Q1415),"",'201718 APC &amp; OPROC'!Q1415)</f>
        <v>-</v>
      </c>
      <c r="R1415" s="647" t="str">
        <f>IF(ISBLANK('201718 APC &amp; OPROC'!R1415),"",'201718 APC &amp; OPROC'!R1415)</f>
        <v>-</v>
      </c>
      <c r="S1415" s="647" t="str">
        <f>IF(ISBLANK('201718 APC &amp; OPROC'!S1415),"",'201718 APC &amp; OPROC'!S1415)</f>
        <v/>
      </c>
      <c r="T1415" s="647" t="str">
        <f>IF(ISBLANK('201718 APC &amp; OPROC'!T1415),"",'201718 APC &amp; OPROC'!T1415)</f>
        <v/>
      </c>
    </row>
    <row r="1416" spans="2:20" s="139" customFormat="1" x14ac:dyDescent="0.35">
      <c r="B1416" s="648" t="s">
        <v>3241</v>
      </c>
      <c r="C1416" s="164" t="s">
        <v>3242</v>
      </c>
      <c r="D1416" s="649" t="str">
        <f>IF(ISNUMBER('201718 APC &amp; OPROC'!D1416),'201718 APC &amp; OPROC'!D1416*(1+VLOOKUP(LEFT($B1416,2),'Adjustment factors'!$B$9:$M$99,D$1,FALSE)),"-")</f>
        <v>-</v>
      </c>
      <c r="E1416" s="650">
        <f>IF(ISNUMBER('201718 APC &amp; OPROC'!E1416),'201718 APC &amp; OPROC'!E1416*(1+VLOOKUP(LEFT($B1416,2),'Adjustment factors'!$B$9:$M$99,E$1,FALSE)),"-")</f>
        <v>1768.0582205058188</v>
      </c>
      <c r="F1416" s="649" t="str">
        <f>IF(ISNUMBER('201718 APC &amp; OPROC'!F1416),'201718 APC &amp; OPROC'!F1416*(1+VLOOKUP(LEFT($B1416,2),'Adjustment factors'!$B$9:$M$99,F$1,FALSE)),"-")</f>
        <v>-</v>
      </c>
      <c r="G1416" s="649" t="str">
        <f>IF(ISNUMBER('201718 APC &amp; OPROC'!G1416),'201718 APC &amp; OPROC'!G1416*(1+VLOOKUP(LEFT($B1416,2),'Adjustment factors'!$B$9:$M$99,G$1,FALSE)),"-")</f>
        <v>-</v>
      </c>
      <c r="H1416" s="650">
        <f>IF(ISBLANK('201718 APC &amp; OPROC'!H1416),"",'201718 APC &amp; OPROC'!H1416)</f>
        <v>13</v>
      </c>
      <c r="I1416" s="650">
        <f>IF(ISNUMBER('201718 APC &amp; OPROC'!I1416),'201718 APC &amp; OPROC'!I1416*(1+VLOOKUP(LEFT($B1416,2),'Adjustment factors'!$B$9:$M$99,I$1,FALSE)),"-")</f>
        <v>4556.0725784674432</v>
      </c>
      <c r="J1416" s="650">
        <f>IF(ISBLANK('201718 APC &amp; OPROC'!J1416),"",'201718 APC &amp; OPROC'!J1416)</f>
        <v>45</v>
      </c>
      <c r="K1416" s="650">
        <f>IF(ISNUMBER('201718 APC &amp; OPROC'!K1416),'201718 APC &amp; OPROC'!K1416*(1+VLOOKUP(LEFT($B1416,2),'Adjustment factors'!$B$9:$M$99,K$1,FALSE)),"-")</f>
        <v>215.12469999999996</v>
      </c>
      <c r="L1416" s="650" t="str">
        <f>IF(ISBLANK('201718 APC &amp; OPROC'!L1416),"",'201718 APC &amp; OPROC'!L1416)</f>
        <v>Yes</v>
      </c>
      <c r="M1416" s="651">
        <f>IF(ISBLANK('201718 APC &amp; OPROC'!M1416),"",'201718 APC &amp; OPROC'!M1416)</f>
        <v>0.30000000000000004</v>
      </c>
      <c r="N1416" s="654">
        <f t="shared" si="22"/>
        <v>1366.8217735402332</v>
      </c>
      <c r="O1416" s="652" t="str">
        <f>IF(ISBLANK('201718 APC &amp; OPROC'!O1416),"",'201718 APC &amp; OPROC'!O1416)</f>
        <v>-</v>
      </c>
      <c r="P1416" s="645" t="str">
        <f>IF(ISBLANK('201718 APC &amp; OPROC'!P1416),"",'201718 APC &amp; OPROC'!P1416)</f>
        <v>-</v>
      </c>
      <c r="Q1416" s="653" t="str">
        <f>IF(ISBLANK('201718 APC &amp; OPROC'!Q1416),"",'201718 APC &amp; OPROC'!Q1416)</f>
        <v>-</v>
      </c>
      <c r="R1416" s="647" t="str">
        <f>IF(ISBLANK('201718 APC &amp; OPROC'!R1416),"",'201718 APC &amp; OPROC'!R1416)</f>
        <v>-</v>
      </c>
      <c r="S1416" s="647" t="str">
        <f>IF(ISBLANK('201718 APC &amp; OPROC'!S1416),"",'201718 APC &amp; OPROC'!S1416)</f>
        <v/>
      </c>
      <c r="T1416" s="647" t="str">
        <f>IF(ISBLANK('201718 APC &amp; OPROC'!T1416),"",'201718 APC &amp; OPROC'!T1416)</f>
        <v/>
      </c>
    </row>
    <row r="1417" spans="2:20" s="139" customFormat="1" x14ac:dyDescent="0.35">
      <c r="B1417" s="648" t="s">
        <v>3243</v>
      </c>
      <c r="C1417" s="164" t="s">
        <v>3244</v>
      </c>
      <c r="D1417" s="649" t="str">
        <f>IF(ISNUMBER('201718 APC &amp; OPROC'!D1417),'201718 APC &amp; OPROC'!D1417*(1+VLOOKUP(LEFT($B1417,2),'Adjustment factors'!$B$9:$M$99,D$1,FALSE)),"-")</f>
        <v>-</v>
      </c>
      <c r="E1417" s="650">
        <f>IF(ISNUMBER('201718 APC &amp; OPROC'!E1417),'201718 APC &amp; OPROC'!E1417*(1+VLOOKUP(LEFT($B1417,2),'Adjustment factors'!$B$9:$M$99,E$1,FALSE)),"-")</f>
        <v>974.64712838817343</v>
      </c>
      <c r="F1417" s="649" t="str">
        <f>IF(ISNUMBER('201718 APC &amp; OPROC'!F1417),'201718 APC &amp; OPROC'!F1417*(1+VLOOKUP(LEFT($B1417,2),'Adjustment factors'!$B$9:$M$99,F$1,FALSE)),"-")</f>
        <v>-</v>
      </c>
      <c r="G1417" s="649" t="str">
        <f>IF(ISNUMBER('201718 APC &amp; OPROC'!G1417),'201718 APC &amp; OPROC'!G1417*(1+VLOOKUP(LEFT($B1417,2),'Adjustment factors'!$B$9:$M$99,G$1,FALSE)),"-")</f>
        <v>-</v>
      </c>
      <c r="H1417" s="650">
        <f>IF(ISBLANK('201718 APC &amp; OPROC'!H1417),"",'201718 APC &amp; OPROC'!H1417)</f>
        <v>5</v>
      </c>
      <c r="I1417" s="650">
        <f>IF(ISNUMBER('201718 APC &amp; OPROC'!I1417),'201718 APC &amp; OPROC'!I1417*(1+VLOOKUP(LEFT($B1417,2),'Adjustment factors'!$B$9:$M$99,I$1,FALSE)),"-")</f>
        <v>2416.4804836070416</v>
      </c>
      <c r="J1417" s="650">
        <f>IF(ISBLANK('201718 APC &amp; OPROC'!J1417),"",'201718 APC &amp; OPROC'!J1417)</f>
        <v>21</v>
      </c>
      <c r="K1417" s="650">
        <f>IF(ISNUMBER('201718 APC &amp; OPROC'!K1417),'201718 APC &amp; OPROC'!K1417*(1+VLOOKUP(LEFT($B1417,2),'Adjustment factors'!$B$9:$M$99,K$1,FALSE)),"-")</f>
        <v>215.12469999999996</v>
      </c>
      <c r="L1417" s="650" t="str">
        <f>IF(ISBLANK('201718 APC &amp; OPROC'!L1417),"",'201718 APC &amp; OPROC'!L1417)</f>
        <v>Yes</v>
      </c>
      <c r="M1417" s="651">
        <f>IF(ISBLANK('201718 APC &amp; OPROC'!M1417),"",'201718 APC &amp; OPROC'!M1417)</f>
        <v>0.30000000000000004</v>
      </c>
      <c r="N1417" s="654">
        <f t="shared" si="22"/>
        <v>724.94414508211264</v>
      </c>
      <c r="O1417" s="652" t="str">
        <f>IF(ISBLANK('201718 APC &amp; OPROC'!O1417),"",'201718 APC &amp; OPROC'!O1417)</f>
        <v>-</v>
      </c>
      <c r="P1417" s="645" t="str">
        <f>IF(ISBLANK('201718 APC &amp; OPROC'!P1417),"",'201718 APC &amp; OPROC'!P1417)</f>
        <v>-</v>
      </c>
      <c r="Q1417" s="653" t="str">
        <f>IF(ISBLANK('201718 APC &amp; OPROC'!Q1417),"",'201718 APC &amp; OPROC'!Q1417)</f>
        <v>-</v>
      </c>
      <c r="R1417" s="647" t="str">
        <f>IF(ISBLANK('201718 APC &amp; OPROC'!R1417),"",'201718 APC &amp; OPROC'!R1417)</f>
        <v>-</v>
      </c>
      <c r="S1417" s="647" t="str">
        <f>IF(ISBLANK('201718 APC &amp; OPROC'!S1417),"",'201718 APC &amp; OPROC'!S1417)</f>
        <v/>
      </c>
      <c r="T1417" s="647" t="str">
        <f>IF(ISBLANK('201718 APC &amp; OPROC'!T1417),"",'201718 APC &amp; OPROC'!T1417)</f>
        <v/>
      </c>
    </row>
    <row r="1418" spans="2:20" s="139" customFormat="1" x14ac:dyDescent="0.35">
      <c r="B1418" s="648" t="s">
        <v>3245</v>
      </c>
      <c r="C1418" s="164" t="s">
        <v>3246</v>
      </c>
      <c r="D1418" s="649" t="str">
        <f>IF(ISNUMBER('201718 APC &amp; OPROC'!D1418),'201718 APC &amp; OPROC'!D1418*(1+VLOOKUP(LEFT($B1418,2),'Adjustment factors'!$B$9:$M$99,D$1,FALSE)),"-")</f>
        <v>-</v>
      </c>
      <c r="E1418" s="650">
        <f>IF(ISNUMBER('201718 APC &amp; OPROC'!E1418),'201718 APC &amp; OPROC'!E1418*(1+VLOOKUP(LEFT($B1418,2),'Adjustment factors'!$B$9:$M$99,E$1,FALSE)),"-")</f>
        <v>874.96730843938303</v>
      </c>
      <c r="F1418" s="649" t="str">
        <f>IF(ISNUMBER('201718 APC &amp; OPROC'!F1418),'201718 APC &amp; OPROC'!F1418*(1+VLOOKUP(LEFT($B1418,2),'Adjustment factors'!$B$9:$M$99,F$1,FALSE)),"-")</f>
        <v>-</v>
      </c>
      <c r="G1418" s="649" t="str">
        <f>IF(ISNUMBER('201718 APC &amp; OPROC'!G1418),'201718 APC &amp; OPROC'!G1418*(1+VLOOKUP(LEFT($B1418,2),'Adjustment factors'!$B$9:$M$99,G$1,FALSE)),"-")</f>
        <v>-</v>
      </c>
      <c r="H1418" s="650">
        <f>IF(ISBLANK('201718 APC &amp; OPROC'!H1418),"",'201718 APC &amp; OPROC'!H1418)</f>
        <v>5</v>
      </c>
      <c r="I1418" s="650">
        <f>IF(ISNUMBER('201718 APC &amp; OPROC'!I1418),'201718 APC &amp; OPROC'!I1418*(1+VLOOKUP(LEFT($B1418,2),'Adjustment factors'!$B$9:$M$99,I$1,FALSE)),"-")</f>
        <v>1462.9775594504299</v>
      </c>
      <c r="J1418" s="650">
        <f>IF(ISBLANK('201718 APC &amp; OPROC'!J1418),"",'201718 APC &amp; OPROC'!J1418)</f>
        <v>10</v>
      </c>
      <c r="K1418" s="650">
        <f>IF(ISNUMBER('201718 APC &amp; OPROC'!K1418),'201718 APC &amp; OPROC'!K1418*(1+VLOOKUP(LEFT($B1418,2),'Adjustment factors'!$B$9:$M$99,K$1,FALSE)),"-")</f>
        <v>215.12469999999996</v>
      </c>
      <c r="L1418" s="650" t="str">
        <f>IF(ISBLANK('201718 APC &amp; OPROC'!L1418),"",'201718 APC &amp; OPROC'!L1418)</f>
        <v>Yes</v>
      </c>
      <c r="M1418" s="651">
        <f>IF(ISBLANK('201718 APC &amp; OPROC'!M1418),"",'201718 APC &amp; OPROC'!M1418)</f>
        <v>0.5</v>
      </c>
      <c r="N1418" s="654">
        <f t="shared" si="22"/>
        <v>731.48877972521495</v>
      </c>
      <c r="O1418" s="652" t="str">
        <f>IF(ISBLANK('201718 APC &amp; OPROC'!O1418),"",'201718 APC &amp; OPROC'!O1418)</f>
        <v>-</v>
      </c>
      <c r="P1418" s="645" t="str">
        <f>IF(ISBLANK('201718 APC &amp; OPROC'!P1418),"",'201718 APC &amp; OPROC'!P1418)</f>
        <v>-</v>
      </c>
      <c r="Q1418" s="653" t="str">
        <f>IF(ISBLANK('201718 APC &amp; OPROC'!Q1418),"",'201718 APC &amp; OPROC'!Q1418)</f>
        <v>-</v>
      </c>
      <c r="R1418" s="647" t="str">
        <f>IF(ISBLANK('201718 APC &amp; OPROC'!R1418),"",'201718 APC &amp; OPROC'!R1418)</f>
        <v>-</v>
      </c>
      <c r="S1418" s="647" t="str">
        <f>IF(ISBLANK('201718 APC &amp; OPROC'!S1418),"",'201718 APC &amp; OPROC'!S1418)</f>
        <v/>
      </c>
      <c r="T1418" s="647" t="str">
        <f>IF(ISBLANK('201718 APC &amp; OPROC'!T1418),"",'201718 APC &amp; OPROC'!T1418)</f>
        <v/>
      </c>
    </row>
    <row r="1419" spans="2:20" s="139" customFormat="1" x14ac:dyDescent="0.35">
      <c r="B1419" s="648" t="s">
        <v>3247</v>
      </c>
      <c r="C1419" s="164" t="s">
        <v>3248</v>
      </c>
      <c r="D1419" s="649" t="str">
        <f>IF(ISNUMBER('201718 APC &amp; OPROC'!D1419),'201718 APC &amp; OPROC'!D1419*(1+VLOOKUP(LEFT($B1419,2),'Adjustment factors'!$B$9:$M$99,D$1,FALSE)),"-")</f>
        <v>-</v>
      </c>
      <c r="E1419" s="650">
        <f>IF(ISNUMBER('201718 APC &amp; OPROC'!E1419),'201718 APC &amp; OPROC'!E1419*(1+VLOOKUP(LEFT($B1419,2),'Adjustment factors'!$B$9:$M$99,E$1,FALSE)),"-")</f>
        <v>1233.4119135077608</v>
      </c>
      <c r="F1419" s="649" t="str">
        <f>IF(ISNUMBER('201718 APC &amp; OPROC'!F1419),'201718 APC &amp; OPROC'!F1419*(1+VLOOKUP(LEFT($B1419,2),'Adjustment factors'!$B$9:$M$99,F$1,FALSE)),"-")</f>
        <v>-</v>
      </c>
      <c r="G1419" s="649" t="str">
        <f>IF(ISNUMBER('201718 APC &amp; OPROC'!G1419),'201718 APC &amp; OPROC'!G1419*(1+VLOOKUP(LEFT($B1419,2),'Adjustment factors'!$B$9:$M$99,G$1,FALSE)),"-")</f>
        <v>-</v>
      </c>
      <c r="H1419" s="650">
        <f>IF(ISBLANK('201718 APC &amp; OPROC'!H1419),"",'201718 APC &amp; OPROC'!H1419)</f>
        <v>9</v>
      </c>
      <c r="I1419" s="650">
        <f>IF(ISNUMBER('201718 APC &amp; OPROC'!I1419),'201718 APC &amp; OPROC'!I1419*(1+VLOOKUP(LEFT($B1419,2),'Adjustment factors'!$B$9:$M$99,I$1,FALSE)),"-")</f>
        <v>3730.4417465683705</v>
      </c>
      <c r="J1419" s="650">
        <f>IF(ISBLANK('201718 APC &amp; OPROC'!J1419),"",'201718 APC &amp; OPROC'!J1419)</f>
        <v>36</v>
      </c>
      <c r="K1419" s="650">
        <f>IF(ISNUMBER('201718 APC &amp; OPROC'!K1419),'201718 APC &amp; OPROC'!K1419*(1+VLOOKUP(LEFT($B1419,2),'Adjustment factors'!$B$9:$M$99,K$1,FALSE)),"-")</f>
        <v>215.12469999999996</v>
      </c>
      <c r="L1419" s="650" t="str">
        <f>IF(ISBLANK('201718 APC &amp; OPROC'!L1419),"",'201718 APC &amp; OPROC'!L1419)</f>
        <v>Yes</v>
      </c>
      <c r="M1419" s="651">
        <f>IF(ISBLANK('201718 APC &amp; OPROC'!M1419),"",'201718 APC &amp; OPROC'!M1419)</f>
        <v>0.30000000000000004</v>
      </c>
      <c r="N1419" s="654">
        <f t="shared" si="22"/>
        <v>1119.1325239705113</v>
      </c>
      <c r="O1419" s="652" t="str">
        <f>IF(ISBLANK('201718 APC &amp; OPROC'!O1419),"",'201718 APC &amp; OPROC'!O1419)</f>
        <v>-</v>
      </c>
      <c r="P1419" s="645" t="str">
        <f>IF(ISBLANK('201718 APC &amp; OPROC'!P1419),"",'201718 APC &amp; OPROC'!P1419)</f>
        <v>-</v>
      </c>
      <c r="Q1419" s="653" t="str">
        <f>IF(ISBLANK('201718 APC &amp; OPROC'!Q1419),"",'201718 APC &amp; OPROC'!Q1419)</f>
        <v>-</v>
      </c>
      <c r="R1419" s="647" t="str">
        <f>IF(ISBLANK('201718 APC &amp; OPROC'!R1419),"",'201718 APC &amp; OPROC'!R1419)</f>
        <v>-</v>
      </c>
      <c r="S1419" s="647" t="str">
        <f>IF(ISBLANK('201718 APC &amp; OPROC'!S1419),"",'201718 APC &amp; OPROC'!S1419)</f>
        <v/>
      </c>
      <c r="T1419" s="647" t="str">
        <f>IF(ISBLANK('201718 APC &amp; OPROC'!T1419),"",'201718 APC &amp; OPROC'!T1419)</f>
        <v/>
      </c>
    </row>
    <row r="1420" spans="2:20" s="139" customFormat="1" x14ac:dyDescent="0.35">
      <c r="B1420" s="648" t="s">
        <v>3249</v>
      </c>
      <c r="C1420" s="164" t="s">
        <v>3250</v>
      </c>
      <c r="D1420" s="649" t="str">
        <f>IF(ISNUMBER('201718 APC &amp; OPROC'!D1420),'201718 APC &amp; OPROC'!D1420*(1+VLOOKUP(LEFT($B1420,2),'Adjustment factors'!$B$9:$M$99,D$1,FALSE)),"-")</f>
        <v>-</v>
      </c>
      <c r="E1420" s="650">
        <f>IF(ISNUMBER('201718 APC &amp; OPROC'!E1420),'201718 APC &amp; OPROC'!E1420*(1+VLOOKUP(LEFT($B1420,2),'Adjustment factors'!$B$9:$M$99,E$1,FALSE)),"-")</f>
        <v>423.89095149940187</v>
      </c>
      <c r="F1420" s="649" t="str">
        <f>IF(ISNUMBER('201718 APC &amp; OPROC'!F1420),'201718 APC &amp; OPROC'!F1420*(1+VLOOKUP(LEFT($B1420,2),'Adjustment factors'!$B$9:$M$99,F$1,FALSE)),"-")</f>
        <v>-</v>
      </c>
      <c r="G1420" s="649" t="str">
        <f>IF(ISNUMBER('201718 APC &amp; OPROC'!G1420),'201718 APC &amp; OPROC'!G1420*(1+VLOOKUP(LEFT($B1420,2),'Adjustment factors'!$B$9:$M$99,G$1,FALSE)),"-")</f>
        <v>-</v>
      </c>
      <c r="H1420" s="650">
        <f>IF(ISBLANK('201718 APC &amp; OPROC'!H1420),"",'201718 APC &amp; OPROC'!H1420)</f>
        <v>5</v>
      </c>
      <c r="I1420" s="650">
        <f>IF(ISNUMBER('201718 APC &amp; OPROC'!I1420),'201718 APC &amp; OPROC'!I1420*(1+VLOOKUP(LEFT($B1420,2),'Adjustment factors'!$B$9:$M$99,I$1,FALSE)),"-")</f>
        <v>1700.5981403384556</v>
      </c>
      <c r="J1420" s="650">
        <f>IF(ISBLANK('201718 APC &amp; OPROC'!J1420),"",'201718 APC &amp; OPROC'!J1420)</f>
        <v>11</v>
      </c>
      <c r="K1420" s="650">
        <f>IF(ISNUMBER('201718 APC &amp; OPROC'!K1420),'201718 APC &amp; OPROC'!K1420*(1+VLOOKUP(LEFT($B1420,2),'Adjustment factors'!$B$9:$M$99,K$1,FALSE)),"-")</f>
        <v>215.12469999999996</v>
      </c>
      <c r="L1420" s="650" t="str">
        <f>IF(ISBLANK('201718 APC &amp; OPROC'!L1420),"",'201718 APC &amp; OPROC'!L1420)</f>
        <v>Yes</v>
      </c>
      <c r="M1420" s="651">
        <f>IF(ISBLANK('201718 APC &amp; OPROC'!M1420),"",'201718 APC &amp; OPROC'!M1420)</f>
        <v>0.5</v>
      </c>
      <c r="N1420" s="654">
        <f t="shared" si="22"/>
        <v>850.29907016922778</v>
      </c>
      <c r="O1420" s="652" t="str">
        <f>IF(ISBLANK('201718 APC &amp; OPROC'!O1420),"",'201718 APC &amp; OPROC'!O1420)</f>
        <v>-</v>
      </c>
      <c r="P1420" s="645" t="str">
        <f>IF(ISBLANK('201718 APC &amp; OPROC'!P1420),"",'201718 APC &amp; OPROC'!P1420)</f>
        <v>-</v>
      </c>
      <c r="Q1420" s="653" t="str">
        <f>IF(ISBLANK('201718 APC &amp; OPROC'!Q1420),"",'201718 APC &amp; OPROC'!Q1420)</f>
        <v>-</v>
      </c>
      <c r="R1420" s="647" t="str">
        <f>IF(ISBLANK('201718 APC &amp; OPROC'!R1420),"",'201718 APC &amp; OPROC'!R1420)</f>
        <v>-</v>
      </c>
      <c r="S1420" s="647" t="str">
        <f>IF(ISBLANK('201718 APC &amp; OPROC'!S1420),"",'201718 APC &amp; OPROC'!S1420)</f>
        <v/>
      </c>
      <c r="T1420" s="647" t="str">
        <f>IF(ISBLANK('201718 APC &amp; OPROC'!T1420),"",'201718 APC &amp; OPROC'!T1420)</f>
        <v/>
      </c>
    </row>
    <row r="1421" spans="2:20" s="139" customFormat="1" x14ac:dyDescent="0.35">
      <c r="B1421" s="648" t="s">
        <v>3251</v>
      </c>
      <c r="C1421" s="164" t="s">
        <v>3252</v>
      </c>
      <c r="D1421" s="649" t="str">
        <f>IF(ISNUMBER('201718 APC &amp; OPROC'!D1421),'201718 APC &amp; OPROC'!D1421*(1+VLOOKUP(LEFT($B1421,2),'Adjustment factors'!$B$9:$M$99,D$1,FALSE)),"-")</f>
        <v>-</v>
      </c>
      <c r="E1421" s="650">
        <f>IF(ISNUMBER('201718 APC &amp; OPROC'!E1421),'201718 APC &amp; OPROC'!E1421*(1+VLOOKUP(LEFT($B1421,2),'Adjustment factors'!$B$9:$M$99,E$1,FALSE)),"-")</f>
        <v>308.10126165989783</v>
      </c>
      <c r="F1421" s="649" t="str">
        <f>IF(ISNUMBER('201718 APC &amp; OPROC'!F1421),'201718 APC &amp; OPROC'!F1421*(1+VLOOKUP(LEFT($B1421,2),'Adjustment factors'!$B$9:$M$99,F$1,FALSE)),"-")</f>
        <v>-</v>
      </c>
      <c r="G1421" s="649" t="str">
        <f>IF(ISNUMBER('201718 APC &amp; OPROC'!G1421),'201718 APC &amp; OPROC'!G1421*(1+VLOOKUP(LEFT($B1421,2),'Adjustment factors'!$B$9:$M$99,G$1,FALSE)),"-")</f>
        <v>-</v>
      </c>
      <c r="H1421" s="650">
        <f>IF(ISBLANK('201718 APC &amp; OPROC'!H1421),"",'201718 APC &amp; OPROC'!H1421)</f>
        <v>5</v>
      </c>
      <c r="I1421" s="650">
        <f>IF(ISNUMBER('201718 APC &amp; OPROC'!I1421),'201718 APC &amp; OPROC'!I1421*(1+VLOOKUP(LEFT($B1421,2),'Adjustment factors'!$B$9:$M$99,I$1,FALSE)),"-")</f>
        <v>634.32612694684849</v>
      </c>
      <c r="J1421" s="650">
        <f>IF(ISBLANK('201718 APC &amp; OPROC'!J1421),"",'201718 APC &amp; OPROC'!J1421)</f>
        <v>5</v>
      </c>
      <c r="K1421" s="650">
        <f>IF(ISNUMBER('201718 APC &amp; OPROC'!K1421),'201718 APC &amp; OPROC'!K1421*(1+VLOOKUP(LEFT($B1421,2),'Adjustment factors'!$B$9:$M$99,K$1,FALSE)),"-")</f>
        <v>215.12469999999996</v>
      </c>
      <c r="L1421" s="650" t="str">
        <f>IF(ISBLANK('201718 APC &amp; OPROC'!L1421),"",'201718 APC &amp; OPROC'!L1421)</f>
        <v>No</v>
      </c>
      <c r="M1421" s="651" t="str">
        <f>IF(ISBLANK('201718 APC &amp; OPROC'!M1421),"",'201718 APC &amp; OPROC'!M1421)</f>
        <v>-</v>
      </c>
      <c r="N1421" s="654" t="str">
        <f t="shared" si="22"/>
        <v>-</v>
      </c>
      <c r="O1421" s="652" t="str">
        <f>IF(ISBLANK('201718 APC &amp; OPROC'!O1421),"",'201718 APC &amp; OPROC'!O1421)</f>
        <v>-</v>
      </c>
      <c r="P1421" s="645" t="str">
        <f>IF(ISBLANK('201718 APC &amp; OPROC'!P1421),"",'201718 APC &amp; OPROC'!P1421)</f>
        <v>-</v>
      </c>
      <c r="Q1421" s="653" t="str">
        <f>IF(ISBLANK('201718 APC &amp; OPROC'!Q1421),"",'201718 APC &amp; OPROC'!Q1421)</f>
        <v>-</v>
      </c>
      <c r="R1421" s="647" t="str">
        <f>IF(ISBLANK('201718 APC &amp; OPROC'!R1421),"",'201718 APC &amp; OPROC'!R1421)</f>
        <v>-</v>
      </c>
      <c r="S1421" s="647" t="str">
        <f>IF(ISBLANK('201718 APC &amp; OPROC'!S1421),"",'201718 APC &amp; OPROC'!S1421)</f>
        <v/>
      </c>
      <c r="T1421" s="647" t="str">
        <f>IF(ISBLANK('201718 APC &amp; OPROC'!T1421),"",'201718 APC &amp; OPROC'!T1421)</f>
        <v/>
      </c>
    </row>
    <row r="1422" spans="2:20" s="139" customFormat="1" x14ac:dyDescent="0.35">
      <c r="B1422" s="648" t="s">
        <v>3253</v>
      </c>
      <c r="C1422" s="164" t="s">
        <v>3254</v>
      </c>
      <c r="D1422" s="649" t="str">
        <f>IF(ISNUMBER('201718 APC &amp; OPROC'!D1422),'201718 APC &amp; OPROC'!D1422*(1+VLOOKUP(LEFT($B1422,2),'Adjustment factors'!$B$9:$M$99,D$1,FALSE)),"-")</f>
        <v>-</v>
      </c>
      <c r="E1422" s="650">
        <f>IF(ISNUMBER('201718 APC &amp; OPROC'!E1422),'201718 APC &amp; OPROC'!E1422*(1+VLOOKUP(LEFT($B1422,2),'Adjustment factors'!$B$9:$M$99,E$1,FALSE)),"-")</f>
        <v>539.68064133890596</v>
      </c>
      <c r="F1422" s="649" t="str">
        <f>IF(ISNUMBER('201718 APC &amp; OPROC'!F1422),'201718 APC &amp; OPROC'!F1422*(1+VLOOKUP(LEFT($B1422,2),'Adjustment factors'!$B$9:$M$99,F$1,FALSE)),"-")</f>
        <v>-</v>
      </c>
      <c r="G1422" s="649" t="str">
        <f>IF(ISNUMBER('201718 APC &amp; OPROC'!G1422),'201718 APC &amp; OPROC'!G1422*(1+VLOOKUP(LEFT($B1422,2),'Adjustment factors'!$B$9:$M$99,G$1,FALSE)),"-")</f>
        <v>-</v>
      </c>
      <c r="H1422" s="650">
        <f>IF(ISBLANK('201718 APC &amp; OPROC'!H1422),"",'201718 APC &amp; OPROC'!H1422)</f>
        <v>5</v>
      </c>
      <c r="I1422" s="650">
        <f>IF(ISNUMBER('201718 APC &amp; OPROC'!I1422),'201718 APC &amp; OPROC'!I1422*(1+VLOOKUP(LEFT($B1422,2),'Adjustment factors'!$B$9:$M$99,I$1,FALSE)),"-")</f>
        <v>3001.4701340135798</v>
      </c>
      <c r="J1422" s="650">
        <f>IF(ISBLANK('201718 APC &amp; OPROC'!J1422),"",'201718 APC &amp; OPROC'!J1422)</f>
        <v>27</v>
      </c>
      <c r="K1422" s="650">
        <f>IF(ISNUMBER('201718 APC &amp; OPROC'!K1422),'201718 APC &amp; OPROC'!K1422*(1+VLOOKUP(LEFT($B1422,2),'Adjustment factors'!$B$9:$M$99,K$1,FALSE)),"-")</f>
        <v>215.12469999999996</v>
      </c>
      <c r="L1422" s="650" t="str">
        <f>IF(ISBLANK('201718 APC &amp; OPROC'!L1422),"",'201718 APC &amp; OPROC'!L1422)</f>
        <v>Yes</v>
      </c>
      <c r="M1422" s="651">
        <f>IF(ISBLANK('201718 APC &amp; OPROC'!M1422),"",'201718 APC &amp; OPROC'!M1422)</f>
        <v>0.30000000000000004</v>
      </c>
      <c r="N1422" s="654">
        <f t="shared" si="22"/>
        <v>900.44104020407406</v>
      </c>
      <c r="O1422" s="652" t="str">
        <f>IF(ISBLANK('201718 APC &amp; OPROC'!O1422),"",'201718 APC &amp; OPROC'!O1422)</f>
        <v>-</v>
      </c>
      <c r="P1422" s="645" t="str">
        <f>IF(ISBLANK('201718 APC &amp; OPROC'!P1422),"",'201718 APC &amp; OPROC'!P1422)</f>
        <v>-</v>
      </c>
      <c r="Q1422" s="653" t="str">
        <f>IF(ISBLANK('201718 APC &amp; OPROC'!Q1422),"",'201718 APC &amp; OPROC'!Q1422)</f>
        <v>-</v>
      </c>
      <c r="R1422" s="647" t="str">
        <f>IF(ISBLANK('201718 APC &amp; OPROC'!R1422),"",'201718 APC &amp; OPROC'!R1422)</f>
        <v>-</v>
      </c>
      <c r="S1422" s="647" t="str">
        <f>IF(ISBLANK('201718 APC &amp; OPROC'!S1422),"",'201718 APC &amp; OPROC'!S1422)</f>
        <v/>
      </c>
      <c r="T1422" s="647" t="str">
        <f>IF(ISBLANK('201718 APC &amp; OPROC'!T1422),"",'201718 APC &amp; OPROC'!T1422)</f>
        <v/>
      </c>
    </row>
    <row r="1423" spans="2:20" s="139" customFormat="1" x14ac:dyDescent="0.35">
      <c r="B1423" s="648" t="s">
        <v>3255</v>
      </c>
      <c r="C1423" s="164" t="s">
        <v>3256</v>
      </c>
      <c r="D1423" s="649" t="str">
        <f>IF(ISNUMBER('201718 APC &amp; OPROC'!D1423),'201718 APC &amp; OPROC'!D1423*(1+VLOOKUP(LEFT($B1423,2),'Adjustment factors'!$B$9:$M$99,D$1,FALSE)),"-")</f>
        <v>-</v>
      </c>
      <c r="E1423" s="650">
        <f>IF(ISNUMBER('201718 APC &amp; OPROC'!E1423),'201718 APC &amp; OPROC'!E1423*(1+VLOOKUP(LEFT($B1423,2),'Adjustment factors'!$B$9:$M$99,E$1,FALSE)),"-")</f>
        <v>491.35103166676515</v>
      </c>
      <c r="F1423" s="649" t="str">
        <f>IF(ISNUMBER('201718 APC &amp; OPROC'!F1423),'201718 APC &amp; OPROC'!F1423*(1+VLOOKUP(LEFT($B1423,2),'Adjustment factors'!$B$9:$M$99,F$1,FALSE)),"-")</f>
        <v>-</v>
      </c>
      <c r="G1423" s="649" t="str">
        <f>IF(ISNUMBER('201718 APC &amp; OPROC'!G1423),'201718 APC &amp; OPROC'!G1423*(1+VLOOKUP(LEFT($B1423,2),'Adjustment factors'!$B$9:$M$99,G$1,FALSE)),"-")</f>
        <v>-</v>
      </c>
      <c r="H1423" s="650">
        <f>IF(ISBLANK('201718 APC &amp; OPROC'!H1423),"",'201718 APC &amp; OPROC'!H1423)</f>
        <v>5</v>
      </c>
      <c r="I1423" s="650">
        <f>IF(ISNUMBER('201718 APC &amp; OPROC'!I1423),'201718 APC &amp; OPROC'!I1423*(1+VLOOKUP(LEFT($B1423,2),'Adjustment factors'!$B$9:$M$99,I$1,FALSE)),"-")</f>
        <v>1400.5518136239145</v>
      </c>
      <c r="J1423" s="650">
        <f>IF(ISBLANK('201718 APC &amp; OPROC'!J1423),"",'201718 APC &amp; OPROC'!J1423)</f>
        <v>9</v>
      </c>
      <c r="K1423" s="650">
        <f>IF(ISNUMBER('201718 APC &amp; OPROC'!K1423),'201718 APC &amp; OPROC'!K1423*(1+VLOOKUP(LEFT($B1423,2),'Adjustment factors'!$B$9:$M$99,K$1,FALSE)),"-")</f>
        <v>215.12469999999996</v>
      </c>
      <c r="L1423" s="650" t="str">
        <f>IF(ISBLANK('201718 APC &amp; OPROC'!L1423),"",'201718 APC &amp; OPROC'!L1423)</f>
        <v>Yes</v>
      </c>
      <c r="M1423" s="651">
        <f>IF(ISBLANK('201718 APC &amp; OPROC'!M1423),"",'201718 APC &amp; OPROC'!M1423)</f>
        <v>0.5</v>
      </c>
      <c r="N1423" s="654">
        <f t="shared" si="22"/>
        <v>700.27590681195727</v>
      </c>
      <c r="O1423" s="652" t="str">
        <f>IF(ISBLANK('201718 APC &amp; OPROC'!O1423),"",'201718 APC &amp; OPROC'!O1423)</f>
        <v>-</v>
      </c>
      <c r="P1423" s="645" t="str">
        <f>IF(ISBLANK('201718 APC &amp; OPROC'!P1423),"",'201718 APC &amp; OPROC'!P1423)</f>
        <v>-</v>
      </c>
      <c r="Q1423" s="653" t="str">
        <f>IF(ISBLANK('201718 APC &amp; OPROC'!Q1423),"",'201718 APC &amp; OPROC'!Q1423)</f>
        <v>-</v>
      </c>
      <c r="R1423" s="647" t="str">
        <f>IF(ISBLANK('201718 APC &amp; OPROC'!R1423),"",'201718 APC &amp; OPROC'!R1423)</f>
        <v>-</v>
      </c>
      <c r="S1423" s="647" t="str">
        <f>IF(ISBLANK('201718 APC &amp; OPROC'!S1423),"",'201718 APC &amp; OPROC'!S1423)</f>
        <v/>
      </c>
      <c r="T1423" s="647" t="str">
        <f>IF(ISBLANK('201718 APC &amp; OPROC'!T1423),"",'201718 APC &amp; OPROC'!T1423)</f>
        <v/>
      </c>
    </row>
    <row r="1424" spans="2:20" s="139" customFormat="1" x14ac:dyDescent="0.35">
      <c r="B1424" s="648" t="s">
        <v>3257</v>
      </c>
      <c r="C1424" s="164" t="s">
        <v>3258</v>
      </c>
      <c r="D1424" s="649" t="str">
        <f>IF(ISNUMBER('201718 APC &amp; OPROC'!D1424),'201718 APC &amp; OPROC'!D1424*(1+VLOOKUP(LEFT($B1424,2),'Adjustment factors'!$B$9:$M$99,D$1,FALSE)),"-")</f>
        <v>-</v>
      </c>
      <c r="E1424" s="650">
        <f>IF(ISNUMBER('201718 APC &amp; OPROC'!E1424),'201718 APC &amp; OPROC'!E1424*(1+VLOOKUP(LEFT($B1424,2),'Adjustment factors'!$B$9:$M$99,E$1,FALSE)),"-")</f>
        <v>390.66434484980505</v>
      </c>
      <c r="F1424" s="649" t="str">
        <f>IF(ISNUMBER('201718 APC &amp; OPROC'!F1424),'201718 APC &amp; OPROC'!F1424*(1+VLOOKUP(LEFT($B1424,2),'Adjustment factors'!$B$9:$M$99,F$1,FALSE)),"-")</f>
        <v>-</v>
      </c>
      <c r="G1424" s="649" t="str">
        <f>IF(ISNUMBER('201718 APC &amp; OPROC'!G1424),'201718 APC &amp; OPROC'!G1424*(1+VLOOKUP(LEFT($B1424,2),'Adjustment factors'!$B$9:$M$99,G$1,FALSE)),"-")</f>
        <v>-</v>
      </c>
      <c r="H1424" s="650">
        <f>IF(ISBLANK('201718 APC &amp; OPROC'!H1424),"",'201718 APC &amp; OPROC'!H1424)</f>
        <v>5</v>
      </c>
      <c r="I1424" s="650">
        <f>IF(ISNUMBER('201718 APC &amp; OPROC'!I1424),'201718 APC &amp; OPROC'!I1424*(1+VLOOKUP(LEFT($B1424,2),'Adjustment factors'!$B$9:$M$99,I$1,FALSE)),"-")</f>
        <v>826.63769876724211</v>
      </c>
      <c r="J1424" s="650">
        <f>IF(ISBLANK('201718 APC &amp; OPROC'!J1424),"",'201718 APC &amp; OPROC'!J1424)</f>
        <v>5</v>
      </c>
      <c r="K1424" s="650">
        <f>IF(ISNUMBER('201718 APC &amp; OPROC'!K1424),'201718 APC &amp; OPROC'!K1424*(1+VLOOKUP(LEFT($B1424,2),'Adjustment factors'!$B$9:$M$99,K$1,FALSE)),"-")</f>
        <v>215.12469999999996</v>
      </c>
      <c r="L1424" s="650" t="str">
        <f>IF(ISBLANK('201718 APC &amp; OPROC'!L1424),"",'201718 APC &amp; OPROC'!L1424)</f>
        <v>Yes</v>
      </c>
      <c r="M1424" s="651">
        <f>IF(ISBLANK('201718 APC &amp; OPROC'!M1424),"",'201718 APC &amp; OPROC'!M1424)</f>
        <v>0.75</v>
      </c>
      <c r="N1424" s="654">
        <f t="shared" si="22"/>
        <v>619.97827407543161</v>
      </c>
      <c r="O1424" s="652" t="str">
        <f>IF(ISBLANK('201718 APC &amp; OPROC'!O1424),"",'201718 APC &amp; OPROC'!O1424)</f>
        <v>-</v>
      </c>
      <c r="P1424" s="645" t="str">
        <f>IF(ISBLANK('201718 APC &amp; OPROC'!P1424),"",'201718 APC &amp; OPROC'!P1424)</f>
        <v>-</v>
      </c>
      <c r="Q1424" s="653" t="str">
        <f>IF(ISBLANK('201718 APC &amp; OPROC'!Q1424),"",'201718 APC &amp; OPROC'!Q1424)</f>
        <v>-</v>
      </c>
      <c r="R1424" s="647" t="str">
        <f>IF(ISBLANK('201718 APC &amp; OPROC'!R1424),"",'201718 APC &amp; OPROC'!R1424)</f>
        <v>-</v>
      </c>
      <c r="S1424" s="647" t="str">
        <f>IF(ISBLANK('201718 APC &amp; OPROC'!S1424),"",'201718 APC &amp; OPROC'!S1424)</f>
        <v/>
      </c>
      <c r="T1424" s="647" t="str">
        <f>IF(ISBLANK('201718 APC &amp; OPROC'!T1424),"",'201718 APC &amp; OPROC'!T1424)</f>
        <v/>
      </c>
    </row>
    <row r="1425" spans="2:20" s="139" customFormat="1" x14ac:dyDescent="0.35">
      <c r="B1425" s="648" t="s">
        <v>3259</v>
      </c>
      <c r="C1425" s="164" t="s">
        <v>3260</v>
      </c>
      <c r="D1425" s="649" t="str">
        <f>IF(ISNUMBER('201718 APC &amp; OPROC'!D1425),'201718 APC &amp; OPROC'!D1425*(1+VLOOKUP(LEFT($B1425,2),'Adjustment factors'!$B$9:$M$99,D$1,FALSE)),"-")</f>
        <v>-</v>
      </c>
      <c r="E1425" s="650">
        <f>IF(ISNUMBER('201718 APC &amp; OPROC'!E1425),'201718 APC &amp; OPROC'!E1425*(1+VLOOKUP(LEFT($B1425,2),'Adjustment factors'!$B$9:$M$99,E$1,FALSE)),"-")</f>
        <v>4124.1266920226844</v>
      </c>
      <c r="F1425" s="649" t="str">
        <f>IF(ISNUMBER('201718 APC &amp; OPROC'!F1425),'201718 APC &amp; OPROC'!F1425*(1+VLOOKUP(LEFT($B1425,2),'Adjustment factors'!$B$9:$M$99,F$1,FALSE)),"-")</f>
        <v>-</v>
      </c>
      <c r="G1425" s="649" t="str">
        <f>IF(ISNUMBER('201718 APC &amp; OPROC'!G1425),'201718 APC &amp; OPROC'!G1425*(1+VLOOKUP(LEFT($B1425,2),'Adjustment factors'!$B$9:$M$99,G$1,FALSE)),"-")</f>
        <v>-</v>
      </c>
      <c r="H1425" s="650">
        <f>IF(ISBLANK('201718 APC &amp; OPROC'!H1425),"",'201718 APC &amp; OPROC'!H1425)</f>
        <v>11</v>
      </c>
      <c r="I1425" s="650">
        <f>IF(ISNUMBER('201718 APC &amp; OPROC'!I1425),'201718 APC &amp; OPROC'!I1425*(1+VLOOKUP(LEFT($B1425,2),'Adjustment factors'!$B$9:$M$99,I$1,FALSE)),"-")</f>
        <v>8171.7315020644792</v>
      </c>
      <c r="J1425" s="650">
        <f>IF(ISBLANK('201718 APC &amp; OPROC'!J1425),"",'201718 APC &amp; OPROC'!J1425)</f>
        <v>73</v>
      </c>
      <c r="K1425" s="650">
        <f>IF(ISNUMBER('201718 APC &amp; OPROC'!K1425),'201718 APC &amp; OPROC'!K1425*(1+VLOOKUP(LEFT($B1425,2),'Adjustment factors'!$B$9:$M$99,K$1,FALSE)),"-")</f>
        <v>215.12469999999996</v>
      </c>
      <c r="L1425" s="650" t="str">
        <f>IF(ISBLANK('201718 APC &amp; OPROC'!L1425),"",'201718 APC &amp; OPROC'!L1425)</f>
        <v>No</v>
      </c>
      <c r="M1425" s="651" t="str">
        <f>IF(ISBLANK('201718 APC &amp; OPROC'!M1425),"",'201718 APC &amp; OPROC'!M1425)</f>
        <v>-</v>
      </c>
      <c r="N1425" s="654" t="str">
        <f t="shared" si="22"/>
        <v>-</v>
      </c>
      <c r="O1425" s="652" t="str">
        <f>IF(ISBLANK('201718 APC &amp; OPROC'!O1425),"",'201718 APC &amp; OPROC'!O1425)</f>
        <v>-</v>
      </c>
      <c r="P1425" s="645" t="str">
        <f>IF(ISBLANK('201718 APC &amp; OPROC'!P1425),"",'201718 APC &amp; OPROC'!P1425)</f>
        <v>-</v>
      </c>
      <c r="Q1425" s="653" t="str">
        <f>IF(ISBLANK('201718 APC &amp; OPROC'!Q1425),"",'201718 APC &amp; OPROC'!Q1425)</f>
        <v>-</v>
      </c>
      <c r="R1425" s="647" t="str">
        <f>IF(ISBLANK('201718 APC &amp; OPROC'!R1425),"",'201718 APC &amp; OPROC'!R1425)</f>
        <v>-</v>
      </c>
      <c r="S1425" s="647" t="str">
        <f>IF(ISBLANK('201718 APC &amp; OPROC'!S1425),"",'201718 APC &amp; OPROC'!S1425)</f>
        <v/>
      </c>
      <c r="T1425" s="647" t="str">
        <f>IF(ISBLANK('201718 APC &amp; OPROC'!T1425),"",'201718 APC &amp; OPROC'!T1425)</f>
        <v/>
      </c>
    </row>
    <row r="1426" spans="2:20" s="139" customFormat="1" x14ac:dyDescent="0.35">
      <c r="B1426" s="648" t="s">
        <v>3261</v>
      </c>
      <c r="C1426" s="164" t="s">
        <v>3262</v>
      </c>
      <c r="D1426" s="649" t="str">
        <f>IF(ISNUMBER('201718 APC &amp; OPROC'!D1426),'201718 APC &amp; OPROC'!D1426*(1+VLOOKUP(LEFT($B1426,2),'Adjustment factors'!$B$9:$M$99,D$1,FALSE)),"-")</f>
        <v>-</v>
      </c>
      <c r="E1426" s="650">
        <f>IF(ISNUMBER('201718 APC &amp; OPROC'!E1426),'201718 APC &amp; OPROC'!E1426*(1+VLOOKUP(LEFT($B1426,2),'Adjustment factors'!$B$9:$M$99,E$1,FALSE)),"-")</f>
        <v>3212.912176329196</v>
      </c>
      <c r="F1426" s="649" t="str">
        <f>IF(ISNUMBER('201718 APC &amp; OPROC'!F1426),'201718 APC &amp; OPROC'!F1426*(1+VLOOKUP(LEFT($B1426,2),'Adjustment factors'!$B$9:$M$99,F$1,FALSE)),"-")</f>
        <v>-</v>
      </c>
      <c r="G1426" s="649" t="str">
        <f>IF(ISNUMBER('201718 APC &amp; OPROC'!G1426),'201718 APC &amp; OPROC'!G1426*(1+VLOOKUP(LEFT($B1426,2),'Adjustment factors'!$B$9:$M$99,G$1,FALSE)),"-")</f>
        <v>-</v>
      </c>
      <c r="H1426" s="650">
        <f>IF(ISBLANK('201718 APC &amp; OPROC'!H1426),"",'201718 APC &amp; OPROC'!H1426)</f>
        <v>6</v>
      </c>
      <c r="I1426" s="650">
        <f>IF(ISNUMBER('201718 APC &amp; OPROC'!I1426),'201718 APC &amp; OPROC'!I1426*(1+VLOOKUP(LEFT($B1426,2),'Adjustment factors'!$B$9:$M$99,I$1,FALSE)),"-")</f>
        <v>4772.548955123907</v>
      </c>
      <c r="J1426" s="650">
        <f>IF(ISBLANK('201718 APC &amp; OPROC'!J1426),"",'201718 APC &amp; OPROC'!J1426)</f>
        <v>37</v>
      </c>
      <c r="K1426" s="650">
        <f>IF(ISNUMBER('201718 APC &amp; OPROC'!K1426),'201718 APC &amp; OPROC'!K1426*(1+VLOOKUP(LEFT($B1426,2),'Adjustment factors'!$B$9:$M$99,K$1,FALSE)),"-")</f>
        <v>215.12469999999996</v>
      </c>
      <c r="L1426" s="650" t="str">
        <f>IF(ISBLANK('201718 APC &amp; OPROC'!L1426),"",'201718 APC &amp; OPROC'!L1426)</f>
        <v>No</v>
      </c>
      <c r="M1426" s="651" t="str">
        <f>IF(ISBLANK('201718 APC &amp; OPROC'!M1426),"",'201718 APC &amp; OPROC'!M1426)</f>
        <v>-</v>
      </c>
      <c r="N1426" s="654" t="str">
        <f t="shared" si="22"/>
        <v>-</v>
      </c>
      <c r="O1426" s="652" t="str">
        <f>IF(ISBLANK('201718 APC &amp; OPROC'!O1426),"",'201718 APC &amp; OPROC'!O1426)</f>
        <v>-</v>
      </c>
      <c r="P1426" s="645" t="str">
        <f>IF(ISBLANK('201718 APC &amp; OPROC'!P1426),"",'201718 APC &amp; OPROC'!P1426)</f>
        <v>-</v>
      </c>
      <c r="Q1426" s="653" t="str">
        <f>IF(ISBLANK('201718 APC &amp; OPROC'!Q1426),"",'201718 APC &amp; OPROC'!Q1426)</f>
        <v>-</v>
      </c>
      <c r="R1426" s="647" t="str">
        <f>IF(ISBLANK('201718 APC &amp; OPROC'!R1426),"",'201718 APC &amp; OPROC'!R1426)</f>
        <v>-</v>
      </c>
      <c r="S1426" s="647" t="str">
        <f>IF(ISBLANK('201718 APC &amp; OPROC'!S1426),"",'201718 APC &amp; OPROC'!S1426)</f>
        <v/>
      </c>
      <c r="T1426" s="647" t="str">
        <f>IF(ISBLANK('201718 APC &amp; OPROC'!T1426),"",'201718 APC &amp; OPROC'!T1426)</f>
        <v/>
      </c>
    </row>
    <row r="1427" spans="2:20" s="139" customFormat="1" x14ac:dyDescent="0.35">
      <c r="B1427" s="648" t="s">
        <v>3263</v>
      </c>
      <c r="C1427" s="164" t="s">
        <v>3264</v>
      </c>
      <c r="D1427" s="649">
        <f>IF(ISNUMBER('201718 APC &amp; OPROC'!D1427),'201718 APC &amp; OPROC'!D1427*(1+VLOOKUP(LEFT($B1427,2),'Adjustment factors'!$B$9:$M$99,D$1,FALSE)),"-")</f>
        <v>149.01629648910091</v>
      </c>
      <c r="E1427" s="650">
        <f>IF(ISNUMBER('201718 APC &amp; OPROC'!E1427),'201718 APC &amp; OPROC'!E1427*(1+VLOOKUP(LEFT($B1427,2),'Adjustment factors'!$B$9:$M$99,E$1,FALSE)),"-")</f>
        <v>2459.7757589383345</v>
      </c>
      <c r="F1427" s="649" t="str">
        <f>IF(ISNUMBER('201718 APC &amp; OPROC'!F1427),'201718 APC &amp; OPROC'!F1427*(1+VLOOKUP(LEFT($B1427,2),'Adjustment factors'!$B$9:$M$99,F$1,FALSE)),"-")</f>
        <v>-</v>
      </c>
      <c r="G1427" s="649" t="str">
        <f>IF(ISNUMBER('201718 APC &amp; OPROC'!G1427),'201718 APC &amp; OPROC'!G1427*(1+VLOOKUP(LEFT($B1427,2),'Adjustment factors'!$B$9:$M$99,G$1,FALSE)),"-")</f>
        <v>-</v>
      </c>
      <c r="H1427" s="650">
        <f>IF(ISBLANK('201718 APC &amp; OPROC'!H1427),"",'201718 APC &amp; OPROC'!H1427)</f>
        <v>5</v>
      </c>
      <c r="I1427" s="650">
        <f>IF(ISNUMBER('201718 APC &amp; OPROC'!I1427),'201718 APC &amp; OPROC'!I1427*(1+VLOOKUP(LEFT($B1427,2),'Adjustment factors'!$B$9:$M$99,I$1,FALSE)),"-")</f>
        <v>2575.5654487778384</v>
      </c>
      <c r="J1427" s="650">
        <f>IF(ISBLANK('201718 APC &amp; OPROC'!J1427),"",'201718 APC &amp; OPROC'!J1427)</f>
        <v>16</v>
      </c>
      <c r="K1427" s="650">
        <f>IF(ISNUMBER('201718 APC &amp; OPROC'!K1427),'201718 APC &amp; OPROC'!K1427*(1+VLOOKUP(LEFT($B1427,2),'Adjustment factors'!$B$9:$M$99,K$1,FALSE)),"-")</f>
        <v>215.12469999999996</v>
      </c>
      <c r="L1427" s="650" t="str">
        <f>IF(ISBLANK('201718 APC &amp; OPROC'!L1427),"",'201718 APC &amp; OPROC'!L1427)</f>
        <v>No</v>
      </c>
      <c r="M1427" s="651" t="str">
        <f>IF(ISBLANK('201718 APC &amp; OPROC'!M1427),"",'201718 APC &amp; OPROC'!M1427)</f>
        <v>-</v>
      </c>
      <c r="N1427" s="654" t="str">
        <f t="shared" si="22"/>
        <v>-</v>
      </c>
      <c r="O1427" s="652" t="str">
        <f>IF(ISBLANK('201718 APC &amp; OPROC'!O1427),"",'201718 APC &amp; OPROC'!O1427)</f>
        <v>-</v>
      </c>
      <c r="P1427" s="645" t="str">
        <f>IF(ISBLANK('201718 APC &amp; OPROC'!P1427),"",'201718 APC &amp; OPROC'!P1427)</f>
        <v>-</v>
      </c>
      <c r="Q1427" s="653" t="str">
        <f>IF(ISBLANK('201718 APC &amp; OPROC'!Q1427),"",'201718 APC &amp; OPROC'!Q1427)</f>
        <v>-</v>
      </c>
      <c r="R1427" s="647" t="str">
        <f>IF(ISBLANK('201718 APC &amp; OPROC'!R1427),"",'201718 APC &amp; OPROC'!R1427)</f>
        <v>-</v>
      </c>
      <c r="S1427" s="647" t="str">
        <f>IF(ISBLANK('201718 APC &amp; OPROC'!S1427),"",'201718 APC &amp; OPROC'!S1427)</f>
        <v/>
      </c>
      <c r="T1427" s="647" t="str">
        <f>IF(ISBLANK('201718 APC &amp; OPROC'!T1427),"",'201718 APC &amp; OPROC'!T1427)</f>
        <v/>
      </c>
    </row>
    <row r="1428" spans="2:20" s="139" customFormat="1" x14ac:dyDescent="0.35">
      <c r="B1428" s="648" t="s">
        <v>3265</v>
      </c>
      <c r="C1428" s="164" t="s">
        <v>3266</v>
      </c>
      <c r="D1428" s="649" t="str">
        <f>IF(ISNUMBER('201718 APC &amp; OPROC'!D1428),'201718 APC &amp; OPROC'!D1428*(1+VLOOKUP(LEFT($B1428,2),'Adjustment factors'!$B$9:$M$99,D$1,FALSE)),"-")</f>
        <v>-</v>
      </c>
      <c r="E1428" s="650">
        <f>IF(ISNUMBER('201718 APC &amp; OPROC'!E1428),'201718 APC &amp; OPROC'!E1428*(1+VLOOKUP(LEFT($B1428,2),'Adjustment factors'!$B$9:$M$99,E$1,FALSE)),"-")</f>
        <v>3052.3574659352976</v>
      </c>
      <c r="F1428" s="649" t="str">
        <f>IF(ISNUMBER('201718 APC &amp; OPROC'!F1428),'201718 APC &amp; OPROC'!F1428*(1+VLOOKUP(LEFT($B1428,2),'Adjustment factors'!$B$9:$M$99,F$1,FALSE)),"-")</f>
        <v>-</v>
      </c>
      <c r="G1428" s="649" t="str">
        <f>IF(ISNUMBER('201718 APC &amp; OPROC'!G1428),'201718 APC &amp; OPROC'!G1428*(1+VLOOKUP(LEFT($B1428,2),'Adjustment factors'!$B$9:$M$99,G$1,FALSE)),"-")</f>
        <v>-</v>
      </c>
      <c r="H1428" s="650">
        <f>IF(ISBLANK('201718 APC &amp; OPROC'!H1428),"",'201718 APC &amp; OPROC'!H1428)</f>
        <v>30</v>
      </c>
      <c r="I1428" s="650">
        <f>IF(ISNUMBER('201718 APC &amp; OPROC'!I1428),'201718 APC &amp; OPROC'!I1428*(1+VLOOKUP(LEFT($B1428,2),'Adjustment factors'!$B$9:$M$99,I$1,FALSE)),"-")</f>
        <v>3052.3574659352976</v>
      </c>
      <c r="J1428" s="650">
        <f>IF(ISBLANK('201718 APC &amp; OPROC'!J1428),"",'201718 APC &amp; OPROC'!J1428)</f>
        <v>30</v>
      </c>
      <c r="K1428" s="650">
        <f>IF(ISNUMBER('201718 APC &amp; OPROC'!K1428),'201718 APC &amp; OPROC'!K1428*(1+VLOOKUP(LEFT($B1428,2),'Adjustment factors'!$B$9:$M$99,K$1,FALSE)),"-")</f>
        <v>215.12469999999996</v>
      </c>
      <c r="L1428" s="650" t="str">
        <f>IF(ISBLANK('201718 APC &amp; OPROC'!L1428),"",'201718 APC &amp; OPROC'!L1428)</f>
        <v>Yes</v>
      </c>
      <c r="M1428" s="651">
        <f>IF(ISBLANK('201718 APC &amp; OPROC'!M1428),"",'201718 APC &amp; OPROC'!M1428)</f>
        <v>0.30000000000000004</v>
      </c>
      <c r="N1428" s="654">
        <f t="shared" si="22"/>
        <v>915.70723978058936</v>
      </c>
      <c r="O1428" s="652" t="str">
        <f>IF(ISBLANK('201718 APC &amp; OPROC'!O1428),"",'201718 APC &amp; OPROC'!O1428)</f>
        <v>sub-HRG</v>
      </c>
      <c r="P1428" s="645" t="str">
        <f>IF(ISBLANK('201718 APC &amp; OPROC'!P1428),"",'201718 APC &amp; OPROC'!P1428)</f>
        <v>Diabetic ketoacidosis</v>
      </c>
      <c r="Q1428" s="653" t="str">
        <f>IF(ISBLANK('201718 APC &amp; OPROC'!Q1428),"",'201718 APC &amp; OPROC'!Q1428)</f>
        <v>NE</v>
      </c>
      <c r="R1428" s="647" t="str">
        <f>IF(ISBLANK('201718 APC &amp; OPROC'!R1428),"",'201718 APC &amp; OPROC'!R1428)</f>
        <v>non-BPT price</v>
      </c>
      <c r="S1428" s="647" t="str">
        <f>IF(ISBLANK('201718 APC &amp; OPROC'!S1428),"",'201718 APC &amp; OPROC'!S1428)</f>
        <v/>
      </c>
      <c r="T1428" s="647" t="str">
        <f>IF(ISBLANK('201718 APC &amp; OPROC'!T1428),"",'201718 APC &amp; OPROC'!T1428)</f>
        <v>BP52</v>
      </c>
    </row>
    <row r="1429" spans="2:20" s="139" customFormat="1" x14ac:dyDescent="0.35">
      <c r="B1429" s="648" t="s">
        <v>3267</v>
      </c>
      <c r="C1429" s="164" t="s">
        <v>3268</v>
      </c>
      <c r="D1429" s="649" t="str">
        <f>IF(ISNUMBER('201718 APC &amp; OPROC'!D1429),'201718 APC &amp; OPROC'!D1429*(1+VLOOKUP(LEFT($B1429,2),'Adjustment factors'!$B$9:$M$99,D$1,FALSE)),"-")</f>
        <v>-</v>
      </c>
      <c r="E1429" s="650">
        <f>IF(ISNUMBER('201718 APC &amp; OPROC'!E1429),'201718 APC &amp; OPROC'!E1429*(1+VLOOKUP(LEFT($B1429,2),'Adjustment factors'!$B$9:$M$99,E$1,FALSE)),"-")</f>
        <v>1548.747922249129</v>
      </c>
      <c r="F1429" s="649" t="str">
        <f>IF(ISNUMBER('201718 APC &amp; OPROC'!F1429),'201718 APC &amp; OPROC'!F1429*(1+VLOOKUP(LEFT($B1429,2),'Adjustment factors'!$B$9:$M$99,F$1,FALSE)),"-")</f>
        <v>-</v>
      </c>
      <c r="G1429" s="649" t="str">
        <f>IF(ISNUMBER('201718 APC &amp; OPROC'!G1429),'201718 APC &amp; OPROC'!G1429*(1+VLOOKUP(LEFT($B1429,2),'Adjustment factors'!$B$9:$M$99,G$1,FALSE)),"-")</f>
        <v>-</v>
      </c>
      <c r="H1429" s="650">
        <f>IF(ISBLANK('201718 APC &amp; OPROC'!H1429),"",'201718 APC &amp; OPROC'!H1429)</f>
        <v>11</v>
      </c>
      <c r="I1429" s="650">
        <f>IF(ISNUMBER('201718 APC &amp; OPROC'!I1429),'201718 APC &amp; OPROC'!I1429*(1+VLOOKUP(LEFT($B1429,2),'Adjustment factors'!$B$9:$M$99,I$1,FALSE)),"-")</f>
        <v>1548.747922249129</v>
      </c>
      <c r="J1429" s="650">
        <f>IF(ISBLANK('201718 APC &amp; OPROC'!J1429),"",'201718 APC &amp; OPROC'!J1429)</f>
        <v>11</v>
      </c>
      <c r="K1429" s="650">
        <f>IF(ISNUMBER('201718 APC &amp; OPROC'!K1429),'201718 APC &amp; OPROC'!K1429*(1+VLOOKUP(LEFT($B1429,2),'Adjustment factors'!$B$9:$M$99,K$1,FALSE)),"-")</f>
        <v>215.12469999999996</v>
      </c>
      <c r="L1429" s="650" t="str">
        <f>IF(ISBLANK('201718 APC &amp; OPROC'!L1429),"",'201718 APC &amp; OPROC'!L1429)</f>
        <v>Yes</v>
      </c>
      <c r="M1429" s="651">
        <f>IF(ISBLANK('201718 APC &amp; OPROC'!M1429),"",'201718 APC &amp; OPROC'!M1429)</f>
        <v>0.5</v>
      </c>
      <c r="N1429" s="654">
        <f t="shared" si="22"/>
        <v>774.37396112456452</v>
      </c>
      <c r="O1429" s="652" t="str">
        <f>IF(ISBLANK('201718 APC &amp; OPROC'!O1429),"",'201718 APC &amp; OPROC'!O1429)</f>
        <v>sub-HRG</v>
      </c>
      <c r="P1429" s="645" t="str">
        <f>IF(ISBLANK('201718 APC &amp; OPROC'!P1429),"",'201718 APC &amp; OPROC'!P1429)</f>
        <v>Diabetic ketoacidosis</v>
      </c>
      <c r="Q1429" s="653" t="str">
        <f>IF(ISBLANK('201718 APC &amp; OPROC'!Q1429),"",'201718 APC &amp; OPROC'!Q1429)</f>
        <v>NE</v>
      </c>
      <c r="R1429" s="647" t="str">
        <f>IF(ISBLANK('201718 APC &amp; OPROC'!R1429),"",'201718 APC &amp; OPROC'!R1429)</f>
        <v>non-BPT price</v>
      </c>
      <c r="S1429" s="647" t="str">
        <f>IF(ISBLANK('201718 APC &amp; OPROC'!S1429),"",'201718 APC &amp; OPROC'!S1429)</f>
        <v/>
      </c>
      <c r="T1429" s="647" t="str">
        <f>IF(ISBLANK('201718 APC &amp; OPROC'!T1429),"",'201718 APC &amp; OPROC'!T1429)</f>
        <v>BP52</v>
      </c>
    </row>
    <row r="1430" spans="2:20" s="139" customFormat="1" x14ac:dyDescent="0.35">
      <c r="B1430" s="648" t="s">
        <v>3269</v>
      </c>
      <c r="C1430" s="164" t="s">
        <v>3270</v>
      </c>
      <c r="D1430" s="649" t="str">
        <f>IF(ISNUMBER('201718 APC &amp; OPROC'!D1430),'201718 APC &amp; OPROC'!D1430*(1+VLOOKUP(LEFT($B1430,2),'Adjustment factors'!$B$9:$M$99,D$1,FALSE)),"-")</f>
        <v>-</v>
      </c>
      <c r="E1430" s="650">
        <f>IF(ISNUMBER('201718 APC &amp; OPROC'!E1430),'201718 APC &amp; OPROC'!E1430*(1+VLOOKUP(LEFT($B1430,2),'Adjustment factors'!$B$9:$M$99,E$1,FALSE)),"-")</f>
        <v>877.69069427978491</v>
      </c>
      <c r="F1430" s="649" t="str">
        <f>IF(ISNUMBER('201718 APC &amp; OPROC'!F1430),'201718 APC &amp; OPROC'!F1430*(1+VLOOKUP(LEFT($B1430,2),'Adjustment factors'!$B$9:$M$99,F$1,FALSE)),"-")</f>
        <v>-</v>
      </c>
      <c r="G1430" s="649" t="str">
        <f>IF(ISNUMBER('201718 APC &amp; OPROC'!G1430),'201718 APC &amp; OPROC'!G1430*(1+VLOOKUP(LEFT($B1430,2),'Adjustment factors'!$B$9:$M$99,G$1,FALSE)),"-")</f>
        <v>-</v>
      </c>
      <c r="H1430" s="650">
        <f>IF(ISBLANK('201718 APC &amp; OPROC'!H1430),"",'201718 APC &amp; OPROC'!H1430)</f>
        <v>9</v>
      </c>
      <c r="I1430" s="650">
        <f>IF(ISNUMBER('201718 APC &amp; OPROC'!I1430),'201718 APC &amp; OPROC'!I1430*(1+VLOOKUP(LEFT($B1430,2),'Adjustment factors'!$B$9:$M$99,I$1,FALSE)),"-")</f>
        <v>936.87212395122174</v>
      </c>
      <c r="J1430" s="650">
        <f>IF(ISBLANK('201718 APC &amp; OPROC'!J1430),"",'201718 APC &amp; OPROC'!J1430)</f>
        <v>8</v>
      </c>
      <c r="K1430" s="650">
        <f>IF(ISNUMBER('201718 APC &amp; OPROC'!K1430),'201718 APC &amp; OPROC'!K1430*(1+VLOOKUP(LEFT($B1430,2),'Adjustment factors'!$B$9:$M$99,K$1,FALSE)),"-")</f>
        <v>215.12469999999996</v>
      </c>
      <c r="L1430" s="650" t="str">
        <f>IF(ISBLANK('201718 APC &amp; OPROC'!L1430),"",'201718 APC &amp; OPROC'!L1430)</f>
        <v>Yes</v>
      </c>
      <c r="M1430" s="651">
        <f>IF(ISBLANK('201718 APC &amp; OPROC'!M1430),"",'201718 APC &amp; OPROC'!M1430)</f>
        <v>0.75</v>
      </c>
      <c r="N1430" s="654">
        <f t="shared" si="22"/>
        <v>702.65409296341636</v>
      </c>
      <c r="O1430" s="652" t="str">
        <f>IF(ISBLANK('201718 APC &amp; OPROC'!O1430),"",'201718 APC &amp; OPROC'!O1430)</f>
        <v>sub-HRG</v>
      </c>
      <c r="P1430" s="645" t="str">
        <f>IF(ISBLANK('201718 APC &amp; OPROC'!P1430),"",'201718 APC &amp; OPROC'!P1430)</f>
        <v>Diabetic ketoacidosis</v>
      </c>
      <c r="Q1430" s="653" t="str">
        <f>IF(ISBLANK('201718 APC &amp; OPROC'!Q1430),"",'201718 APC &amp; OPROC'!Q1430)</f>
        <v>NE</v>
      </c>
      <c r="R1430" s="647" t="str">
        <f>IF(ISBLANK('201718 APC &amp; OPROC'!R1430),"",'201718 APC &amp; OPROC'!R1430)</f>
        <v>non-BPT price</v>
      </c>
      <c r="S1430" s="647" t="str">
        <f>IF(ISBLANK('201718 APC &amp; OPROC'!S1430),"",'201718 APC &amp; OPROC'!S1430)</f>
        <v/>
      </c>
      <c r="T1430" s="647" t="str">
        <f>IF(ISBLANK('201718 APC &amp; OPROC'!T1430),"",'201718 APC &amp; OPROC'!T1430)</f>
        <v>BP52</v>
      </c>
    </row>
    <row r="1431" spans="2:20" s="139" customFormat="1" x14ac:dyDescent="0.35">
      <c r="B1431" s="648" t="s">
        <v>3271</v>
      </c>
      <c r="C1431" s="164" t="s">
        <v>3272</v>
      </c>
      <c r="D1431" s="649" t="str">
        <f>IF(ISNUMBER('201718 APC &amp; OPROC'!D1431),'201718 APC &amp; OPROC'!D1431*(1+VLOOKUP(LEFT($B1431,2),'Adjustment factors'!$B$9:$M$99,D$1,FALSE)),"-")</f>
        <v>-</v>
      </c>
      <c r="E1431" s="650">
        <f>IF(ISNUMBER('201718 APC &amp; OPROC'!E1431),'201718 APC &amp; OPROC'!E1431*(1+VLOOKUP(LEFT($B1431,2),'Adjustment factors'!$B$9:$M$99,E$1,FALSE)),"-")</f>
        <v>372.14085437462876</v>
      </c>
      <c r="F1431" s="649" t="str">
        <f>IF(ISNUMBER('201718 APC &amp; OPROC'!F1431),'201718 APC &amp; OPROC'!F1431*(1+VLOOKUP(LEFT($B1431,2),'Adjustment factors'!$B$9:$M$99,F$1,FALSE)),"-")</f>
        <v>-</v>
      </c>
      <c r="G1431" s="649" t="str">
        <f>IF(ISNUMBER('201718 APC &amp; OPROC'!G1431),'201718 APC &amp; OPROC'!G1431*(1+VLOOKUP(LEFT($B1431,2),'Adjustment factors'!$B$9:$M$99,G$1,FALSE)),"-")</f>
        <v>-</v>
      </c>
      <c r="H1431" s="650">
        <f>IF(ISBLANK('201718 APC &amp; OPROC'!H1431),"",'201718 APC &amp; OPROC'!H1431)</f>
        <v>5</v>
      </c>
      <c r="I1431" s="650">
        <f>IF(ISNUMBER('201718 APC &amp; OPROC'!I1431),'201718 APC &amp; OPROC'!I1431*(1+VLOOKUP(LEFT($B1431,2),'Adjustment factors'!$B$9:$M$99,I$1,FALSE)),"-")</f>
        <v>481.47603800491055</v>
      </c>
      <c r="J1431" s="650">
        <f>IF(ISBLANK('201718 APC &amp; OPROC'!J1431),"",'201718 APC &amp; OPROC'!J1431)</f>
        <v>5</v>
      </c>
      <c r="K1431" s="650">
        <f>IF(ISNUMBER('201718 APC &amp; OPROC'!K1431),'201718 APC &amp; OPROC'!K1431*(1+VLOOKUP(LEFT($B1431,2),'Adjustment factors'!$B$9:$M$99,K$1,FALSE)),"-")</f>
        <v>215.12469999999996</v>
      </c>
      <c r="L1431" s="650" t="str">
        <f>IF(ISBLANK('201718 APC &amp; OPROC'!L1431),"",'201718 APC &amp; OPROC'!L1431)</f>
        <v>No</v>
      </c>
      <c r="M1431" s="651" t="str">
        <f>IF(ISBLANK('201718 APC &amp; OPROC'!M1431),"",'201718 APC &amp; OPROC'!M1431)</f>
        <v>-</v>
      </c>
      <c r="N1431" s="654" t="str">
        <f t="shared" si="22"/>
        <v>-</v>
      </c>
      <c r="O1431" s="652" t="str">
        <f>IF(ISBLANK('201718 APC &amp; OPROC'!O1431),"",'201718 APC &amp; OPROC'!O1431)</f>
        <v>sub-HRG</v>
      </c>
      <c r="P1431" s="645" t="str">
        <f>IF(ISBLANK('201718 APC &amp; OPROC'!P1431),"",'201718 APC &amp; OPROC'!P1431)</f>
        <v>Diabetic ketoacidosis</v>
      </c>
      <c r="Q1431" s="653" t="str">
        <f>IF(ISBLANK('201718 APC &amp; OPROC'!Q1431),"",'201718 APC &amp; OPROC'!Q1431)</f>
        <v>NE</v>
      </c>
      <c r="R1431" s="647" t="str">
        <f>IF(ISBLANK('201718 APC &amp; OPROC'!R1431),"",'201718 APC &amp; OPROC'!R1431)</f>
        <v>non-BPT price</v>
      </c>
      <c r="S1431" s="647" t="str">
        <f>IF(ISBLANK('201718 APC &amp; OPROC'!S1431),"",'201718 APC &amp; OPROC'!S1431)</f>
        <v/>
      </c>
      <c r="T1431" s="647" t="str">
        <f>IF(ISBLANK('201718 APC &amp; OPROC'!T1431),"",'201718 APC &amp; OPROC'!T1431)</f>
        <v>BP52</v>
      </c>
    </row>
    <row r="1432" spans="2:20" s="139" customFormat="1" x14ac:dyDescent="0.35">
      <c r="B1432" s="648" t="s">
        <v>3273</v>
      </c>
      <c r="C1432" s="164" t="s">
        <v>3274</v>
      </c>
      <c r="D1432" s="649" t="str">
        <f>IF(ISNUMBER('201718 APC &amp; OPROC'!D1432),'201718 APC &amp; OPROC'!D1432*(1+VLOOKUP(LEFT($B1432,2),'Adjustment factors'!$B$9:$M$99,D$1,FALSE)),"-")</f>
        <v>-</v>
      </c>
      <c r="E1432" s="650">
        <f>IF(ISNUMBER('201718 APC &amp; OPROC'!E1432),'201718 APC &amp; OPROC'!E1432*(1+VLOOKUP(LEFT($B1432,2),'Adjustment factors'!$B$9:$M$99,E$1,FALSE)),"-")</f>
        <v>2795.5702456660119</v>
      </c>
      <c r="F1432" s="649" t="str">
        <f>IF(ISNUMBER('201718 APC &amp; OPROC'!F1432),'201718 APC &amp; OPROC'!F1432*(1+VLOOKUP(LEFT($B1432,2),'Adjustment factors'!$B$9:$M$99,F$1,FALSE)),"-")</f>
        <v>-</v>
      </c>
      <c r="G1432" s="649" t="str">
        <f>IF(ISNUMBER('201718 APC &amp; OPROC'!G1432),'201718 APC &amp; OPROC'!G1432*(1+VLOOKUP(LEFT($B1432,2),'Adjustment factors'!$B$9:$M$99,G$1,FALSE)),"-")</f>
        <v>-</v>
      </c>
      <c r="H1432" s="650">
        <f>IF(ISBLANK('201718 APC &amp; OPROC'!H1432),"",'201718 APC &amp; OPROC'!H1432)</f>
        <v>33</v>
      </c>
      <c r="I1432" s="650">
        <f>IF(ISNUMBER('201718 APC &amp; OPROC'!I1432),'201718 APC &amp; OPROC'!I1432*(1+VLOOKUP(LEFT($B1432,2),'Adjustment factors'!$B$9:$M$99,I$1,FALSE)),"-")</f>
        <v>3518.7873777525547</v>
      </c>
      <c r="J1432" s="650">
        <f>IF(ISBLANK('201718 APC &amp; OPROC'!J1432),"",'201718 APC &amp; OPROC'!J1432)</f>
        <v>34</v>
      </c>
      <c r="K1432" s="650">
        <f>IF(ISNUMBER('201718 APC &amp; OPROC'!K1432),'201718 APC &amp; OPROC'!K1432*(1+VLOOKUP(LEFT($B1432,2),'Adjustment factors'!$B$9:$M$99,K$1,FALSE)),"-")</f>
        <v>215.12469999999996</v>
      </c>
      <c r="L1432" s="650" t="str">
        <f>IF(ISBLANK('201718 APC &amp; OPROC'!L1432),"",'201718 APC &amp; OPROC'!L1432)</f>
        <v>Yes</v>
      </c>
      <c r="M1432" s="651">
        <f>IF(ISBLANK('201718 APC &amp; OPROC'!M1432),"",'201718 APC &amp; OPROC'!M1432)</f>
        <v>0.30000000000000004</v>
      </c>
      <c r="N1432" s="654">
        <f t="shared" si="22"/>
        <v>1055.6362133257664</v>
      </c>
      <c r="O1432" s="652" t="str">
        <f>IF(ISBLANK('201718 APC &amp; OPROC'!O1432),"",'201718 APC &amp; OPROC'!O1432)</f>
        <v>sub-HRG</v>
      </c>
      <c r="P1432" s="645" t="str">
        <f>IF(ISBLANK('201718 APC &amp; OPROC'!P1432),"",'201718 APC &amp; OPROC'!P1432)</f>
        <v>Diabetic ketoacidosis</v>
      </c>
      <c r="Q1432" s="653" t="str">
        <f>IF(ISBLANK('201718 APC &amp; OPROC'!Q1432),"",'201718 APC &amp; OPROC'!Q1432)</f>
        <v>NE</v>
      </c>
      <c r="R1432" s="647" t="str">
        <f>IF(ISBLANK('201718 APC &amp; OPROC'!R1432),"",'201718 APC &amp; OPROC'!R1432)</f>
        <v>non-BPT price</v>
      </c>
      <c r="S1432" s="647" t="str">
        <f>IF(ISBLANK('201718 APC &amp; OPROC'!S1432),"",'201718 APC &amp; OPROC'!S1432)</f>
        <v/>
      </c>
      <c r="T1432" s="647" t="str">
        <f>IF(ISBLANK('201718 APC &amp; OPROC'!T1432),"",'201718 APC &amp; OPROC'!T1432)</f>
        <v>BP52</v>
      </c>
    </row>
    <row r="1433" spans="2:20" s="139" customFormat="1" x14ac:dyDescent="0.35">
      <c r="B1433" s="648" t="s">
        <v>3275</v>
      </c>
      <c r="C1433" s="164" t="s">
        <v>3276</v>
      </c>
      <c r="D1433" s="649" t="str">
        <f>IF(ISNUMBER('201718 APC &amp; OPROC'!D1433),'201718 APC &amp; OPROC'!D1433*(1+VLOOKUP(LEFT($B1433,2),'Adjustment factors'!$B$9:$M$99,D$1,FALSE)),"-")</f>
        <v>-</v>
      </c>
      <c r="E1433" s="650">
        <f>IF(ISNUMBER('201718 APC &amp; OPROC'!E1433),'201718 APC &amp; OPROC'!E1433*(1+VLOOKUP(LEFT($B1433,2),'Adjustment factors'!$B$9:$M$99,E$1,FALSE)),"-")</f>
        <v>623.91269924802987</v>
      </c>
      <c r="F1433" s="649" t="str">
        <f>IF(ISNUMBER('201718 APC &amp; OPROC'!F1433),'201718 APC &amp; OPROC'!F1433*(1+VLOOKUP(LEFT($B1433,2),'Adjustment factors'!$B$9:$M$99,F$1,FALSE)),"-")</f>
        <v>-</v>
      </c>
      <c r="G1433" s="649" t="str">
        <f>IF(ISNUMBER('201718 APC &amp; OPROC'!G1433),'201718 APC &amp; OPROC'!G1433*(1+VLOOKUP(LEFT($B1433,2),'Adjustment factors'!$B$9:$M$99,G$1,FALSE)),"-")</f>
        <v>-</v>
      </c>
      <c r="H1433" s="650">
        <f>IF(ISBLANK('201718 APC &amp; OPROC'!H1433),"",'201718 APC &amp; OPROC'!H1433)</f>
        <v>10</v>
      </c>
      <c r="I1433" s="650">
        <f>IF(ISNUMBER('201718 APC &amp; OPROC'!I1433),'201718 APC &amp; OPROC'!I1433*(1+VLOOKUP(LEFT($B1433,2),'Adjustment factors'!$B$9:$M$99,I$1,FALSE)),"-")</f>
        <v>1937.941052969765</v>
      </c>
      <c r="J1433" s="650">
        <f>IF(ISBLANK('201718 APC &amp; OPROC'!J1433),"",'201718 APC &amp; OPROC'!J1433)</f>
        <v>15</v>
      </c>
      <c r="K1433" s="650">
        <f>IF(ISNUMBER('201718 APC &amp; OPROC'!K1433),'201718 APC &amp; OPROC'!K1433*(1+VLOOKUP(LEFT($B1433,2),'Adjustment factors'!$B$9:$M$99,K$1,FALSE)),"-")</f>
        <v>215.12469999999996</v>
      </c>
      <c r="L1433" s="650" t="str">
        <f>IF(ISBLANK('201718 APC &amp; OPROC'!L1433),"",'201718 APC &amp; OPROC'!L1433)</f>
        <v>Yes</v>
      </c>
      <c r="M1433" s="651">
        <f>IF(ISBLANK('201718 APC &amp; OPROC'!M1433),"",'201718 APC &amp; OPROC'!M1433)</f>
        <v>0.30000000000000004</v>
      </c>
      <c r="N1433" s="654">
        <f t="shared" si="22"/>
        <v>581.38231589092959</v>
      </c>
      <c r="O1433" s="652" t="str">
        <f>IF(ISBLANK('201718 APC &amp; OPROC'!O1433),"",'201718 APC &amp; OPROC'!O1433)</f>
        <v>sub-HRG</v>
      </c>
      <c r="P1433" s="645" t="str">
        <f>IF(ISBLANK('201718 APC &amp; OPROC'!P1433),"",'201718 APC &amp; OPROC'!P1433)</f>
        <v>Diabetic ketoacidosis</v>
      </c>
      <c r="Q1433" s="653" t="str">
        <f>IF(ISBLANK('201718 APC &amp; OPROC'!Q1433),"",'201718 APC &amp; OPROC'!Q1433)</f>
        <v>NE</v>
      </c>
      <c r="R1433" s="647" t="str">
        <f>IF(ISBLANK('201718 APC &amp; OPROC'!R1433),"",'201718 APC &amp; OPROC'!R1433)</f>
        <v>non-BPT price</v>
      </c>
      <c r="S1433" s="647" t="str">
        <f>IF(ISBLANK('201718 APC &amp; OPROC'!S1433),"",'201718 APC &amp; OPROC'!S1433)</f>
        <v/>
      </c>
      <c r="T1433" s="647" t="str">
        <f>IF(ISBLANK('201718 APC &amp; OPROC'!T1433),"",'201718 APC &amp; OPROC'!T1433)</f>
        <v>BP52</v>
      </c>
    </row>
    <row r="1434" spans="2:20" s="139" customFormat="1" x14ac:dyDescent="0.35">
      <c r="B1434" s="648" t="s">
        <v>3277</v>
      </c>
      <c r="C1434" s="164" t="s">
        <v>3278</v>
      </c>
      <c r="D1434" s="649" t="str">
        <f>IF(ISNUMBER('201718 APC &amp; OPROC'!D1434),'201718 APC &amp; OPROC'!D1434*(1+VLOOKUP(LEFT($B1434,2),'Adjustment factors'!$B$9:$M$99,D$1,FALSE)),"-")</f>
        <v>-</v>
      </c>
      <c r="E1434" s="650">
        <f>IF(ISNUMBER('201718 APC &amp; OPROC'!E1434),'201718 APC &amp; OPROC'!E1434*(1+VLOOKUP(LEFT($B1434,2),'Adjustment factors'!$B$9:$M$99,E$1,FALSE)),"-")</f>
        <v>370.134704216275</v>
      </c>
      <c r="F1434" s="649" t="str">
        <f>IF(ISNUMBER('201718 APC &amp; OPROC'!F1434),'201718 APC &amp; OPROC'!F1434*(1+VLOOKUP(LEFT($B1434,2),'Adjustment factors'!$B$9:$M$99,F$1,FALSE)),"-")</f>
        <v>-</v>
      </c>
      <c r="G1434" s="649" t="str">
        <f>IF(ISNUMBER('201718 APC &amp; OPROC'!G1434),'201718 APC &amp; OPROC'!G1434*(1+VLOOKUP(LEFT($B1434,2),'Adjustment factors'!$B$9:$M$99,G$1,FALSE)),"-")</f>
        <v>-</v>
      </c>
      <c r="H1434" s="650">
        <f>IF(ISBLANK('201718 APC &amp; OPROC'!H1434),"",'201718 APC &amp; OPROC'!H1434)</f>
        <v>5</v>
      </c>
      <c r="I1434" s="650">
        <f>IF(ISNUMBER('201718 APC &amp; OPROC'!I1434),'201718 APC &amp; OPROC'!I1434*(1+VLOOKUP(LEFT($B1434,2),'Adjustment factors'!$B$9:$M$99,I$1,FALSE)),"-")</f>
        <v>1242.8100231001754</v>
      </c>
      <c r="J1434" s="650">
        <f>IF(ISBLANK('201718 APC &amp; OPROC'!J1434),"",'201718 APC &amp; OPROC'!J1434)</f>
        <v>9</v>
      </c>
      <c r="K1434" s="650">
        <f>IF(ISNUMBER('201718 APC &amp; OPROC'!K1434),'201718 APC &amp; OPROC'!K1434*(1+VLOOKUP(LEFT($B1434,2),'Adjustment factors'!$B$9:$M$99,K$1,FALSE)),"-")</f>
        <v>215.12469999999996</v>
      </c>
      <c r="L1434" s="650" t="str">
        <f>IF(ISBLANK('201718 APC &amp; OPROC'!L1434),"",'201718 APC &amp; OPROC'!L1434)</f>
        <v>Yes</v>
      </c>
      <c r="M1434" s="651">
        <f>IF(ISBLANK('201718 APC &amp; OPROC'!M1434),"",'201718 APC &amp; OPROC'!M1434)</f>
        <v>0.5</v>
      </c>
      <c r="N1434" s="654">
        <f t="shared" si="22"/>
        <v>621.40501155008769</v>
      </c>
      <c r="O1434" s="652" t="str">
        <f>IF(ISBLANK('201718 APC &amp; OPROC'!O1434),"",'201718 APC &amp; OPROC'!O1434)</f>
        <v>sub-HRG</v>
      </c>
      <c r="P1434" s="645" t="str">
        <f>IF(ISBLANK('201718 APC &amp; OPROC'!P1434),"",'201718 APC &amp; OPROC'!P1434)</f>
        <v>Diabetic ketoacidosis</v>
      </c>
      <c r="Q1434" s="653" t="str">
        <f>IF(ISBLANK('201718 APC &amp; OPROC'!Q1434),"",'201718 APC &amp; OPROC'!Q1434)</f>
        <v>NE</v>
      </c>
      <c r="R1434" s="647" t="str">
        <f>IF(ISBLANK('201718 APC &amp; OPROC'!R1434),"",'201718 APC &amp; OPROC'!R1434)</f>
        <v>non-BPT price</v>
      </c>
      <c r="S1434" s="647" t="str">
        <f>IF(ISBLANK('201718 APC &amp; OPROC'!S1434),"",'201718 APC &amp; OPROC'!S1434)</f>
        <v/>
      </c>
      <c r="T1434" s="647" t="str">
        <f>IF(ISBLANK('201718 APC &amp; OPROC'!T1434),"",'201718 APC &amp; OPROC'!T1434)</f>
        <v>BP52</v>
      </c>
    </row>
    <row r="1435" spans="2:20" s="139" customFormat="1" x14ac:dyDescent="0.35">
      <c r="B1435" s="648" t="s">
        <v>3279</v>
      </c>
      <c r="C1435" s="164" t="s">
        <v>3280</v>
      </c>
      <c r="D1435" s="649" t="str">
        <f>IF(ISNUMBER('201718 APC &amp; OPROC'!D1435),'201718 APC &amp; OPROC'!D1435*(1+VLOOKUP(LEFT($B1435,2),'Adjustment factors'!$B$9:$M$99,D$1,FALSE)),"-")</f>
        <v>-</v>
      </c>
      <c r="E1435" s="650">
        <f>IF(ISNUMBER('201718 APC &amp; OPROC'!E1435),'201718 APC &amp; OPROC'!E1435*(1+VLOOKUP(LEFT($B1435,2),'Adjustment factors'!$B$9:$M$99,E$1,FALSE)),"-")</f>
        <v>270.83027137776219</v>
      </c>
      <c r="F1435" s="649" t="str">
        <f>IF(ISNUMBER('201718 APC &amp; OPROC'!F1435),'201718 APC &amp; OPROC'!F1435*(1+VLOOKUP(LEFT($B1435,2),'Adjustment factors'!$B$9:$M$99,F$1,FALSE)),"-")</f>
        <v>-</v>
      </c>
      <c r="G1435" s="649" t="str">
        <f>IF(ISNUMBER('201718 APC &amp; OPROC'!G1435),'201718 APC &amp; OPROC'!G1435*(1+VLOOKUP(LEFT($B1435,2),'Adjustment factors'!$B$9:$M$99,G$1,FALSE)),"-")</f>
        <v>-</v>
      </c>
      <c r="H1435" s="650">
        <f>IF(ISBLANK('201718 APC &amp; OPROC'!H1435),"",'201718 APC &amp; OPROC'!H1435)</f>
        <v>5</v>
      </c>
      <c r="I1435" s="650">
        <f>IF(ISNUMBER('201718 APC &amp; OPROC'!I1435),'201718 APC &amp; OPROC'!I1435*(1+VLOOKUP(LEFT($B1435,2),'Adjustment factors'!$B$9:$M$99,I$1,FALSE)),"-")</f>
        <v>709.17408097806617</v>
      </c>
      <c r="J1435" s="650">
        <f>IF(ISBLANK('201718 APC &amp; OPROC'!J1435),"",'201718 APC &amp; OPROC'!J1435)</f>
        <v>5</v>
      </c>
      <c r="K1435" s="650">
        <f>IF(ISNUMBER('201718 APC &amp; OPROC'!K1435),'201718 APC &amp; OPROC'!K1435*(1+VLOOKUP(LEFT($B1435,2),'Adjustment factors'!$B$9:$M$99,K$1,FALSE)),"-")</f>
        <v>215.12469999999996</v>
      </c>
      <c r="L1435" s="650" t="str">
        <f>IF(ISBLANK('201718 APC &amp; OPROC'!L1435),"",'201718 APC &amp; OPROC'!L1435)</f>
        <v>Yes</v>
      </c>
      <c r="M1435" s="651">
        <f>IF(ISBLANK('201718 APC &amp; OPROC'!M1435),"",'201718 APC &amp; OPROC'!M1435)</f>
        <v>0.75</v>
      </c>
      <c r="N1435" s="654">
        <f t="shared" si="22"/>
        <v>531.8805607335496</v>
      </c>
      <c r="O1435" s="652" t="str">
        <f>IF(ISBLANK('201718 APC &amp; OPROC'!O1435),"",'201718 APC &amp; OPROC'!O1435)</f>
        <v>sub-HRG</v>
      </c>
      <c r="P1435" s="645" t="str">
        <f>IF(ISBLANK('201718 APC &amp; OPROC'!P1435),"",'201718 APC &amp; OPROC'!P1435)</f>
        <v>Diabetic ketoacidosis</v>
      </c>
      <c r="Q1435" s="653" t="str">
        <f>IF(ISBLANK('201718 APC &amp; OPROC'!Q1435),"",'201718 APC &amp; OPROC'!Q1435)</f>
        <v>NE</v>
      </c>
      <c r="R1435" s="647" t="str">
        <f>IF(ISBLANK('201718 APC &amp; OPROC'!R1435),"",'201718 APC &amp; OPROC'!R1435)</f>
        <v>non-BPT price</v>
      </c>
      <c r="S1435" s="647" t="str">
        <f>IF(ISBLANK('201718 APC &amp; OPROC'!S1435),"",'201718 APC &amp; OPROC'!S1435)</f>
        <v/>
      </c>
      <c r="T1435" s="647" t="str">
        <f>IF(ISBLANK('201718 APC &amp; OPROC'!T1435),"",'201718 APC &amp; OPROC'!T1435)</f>
        <v>BP52</v>
      </c>
    </row>
    <row r="1436" spans="2:20" s="139" customFormat="1" x14ac:dyDescent="0.35">
      <c r="B1436" s="648" t="s">
        <v>3281</v>
      </c>
      <c r="C1436" s="164" t="s">
        <v>3282</v>
      </c>
      <c r="D1436" s="649" t="str">
        <f>IF(ISNUMBER('201718 APC &amp; OPROC'!D1436),'201718 APC &amp; OPROC'!D1436*(1+VLOOKUP(LEFT($B1436,2),'Adjustment factors'!$B$9:$M$99,D$1,FALSE)),"-")</f>
        <v>-</v>
      </c>
      <c r="E1436" s="650">
        <f>IF(ISNUMBER('201718 APC &amp; OPROC'!E1436),'201718 APC &amp; OPROC'!E1436*(1+VLOOKUP(LEFT($B1436,2),'Adjustment factors'!$B$9:$M$99,E$1,FALSE)),"-")</f>
        <v>4604.1146134219571</v>
      </c>
      <c r="F1436" s="649" t="str">
        <f>IF(ISNUMBER('201718 APC &amp; OPROC'!F1436),'201718 APC &amp; OPROC'!F1436*(1+VLOOKUP(LEFT($B1436,2),'Adjustment factors'!$B$9:$M$99,F$1,FALSE)),"-")</f>
        <v>-</v>
      </c>
      <c r="G1436" s="649" t="str">
        <f>IF(ISNUMBER('201718 APC &amp; OPROC'!G1436),'201718 APC &amp; OPROC'!G1436*(1+VLOOKUP(LEFT($B1436,2),'Adjustment factors'!$B$9:$M$99,G$1,FALSE)),"-")</f>
        <v>-</v>
      </c>
      <c r="H1436" s="650">
        <f>IF(ISBLANK('201718 APC &amp; OPROC'!H1436),"",'201718 APC &amp; OPROC'!H1436)</f>
        <v>64</v>
      </c>
      <c r="I1436" s="650">
        <f>IF(ISNUMBER('201718 APC &amp; OPROC'!I1436),'201718 APC &amp; OPROC'!I1436*(1+VLOOKUP(LEFT($B1436,2),'Adjustment factors'!$B$9:$M$99,I$1,FALSE)),"-")</f>
        <v>4924.0955636793869</v>
      </c>
      <c r="J1436" s="650">
        <f>IF(ISBLANK('201718 APC &amp; OPROC'!J1436),"",'201718 APC &amp; OPROC'!J1436)</f>
        <v>49</v>
      </c>
      <c r="K1436" s="650">
        <f>IF(ISNUMBER('201718 APC &amp; OPROC'!K1436),'201718 APC &amp; OPROC'!K1436*(1+VLOOKUP(LEFT($B1436,2),'Adjustment factors'!$B$9:$M$99,K$1,FALSE)),"-")</f>
        <v>215.12469999999996</v>
      </c>
      <c r="L1436" s="650" t="str">
        <f>IF(ISBLANK('201718 APC &amp; OPROC'!L1436),"",'201718 APC &amp; OPROC'!L1436)</f>
        <v>Yes</v>
      </c>
      <c r="M1436" s="651">
        <f>IF(ISBLANK('201718 APC &amp; OPROC'!M1436),"",'201718 APC &amp; OPROC'!M1436)</f>
        <v>0.30000000000000004</v>
      </c>
      <c r="N1436" s="654">
        <f t="shared" si="22"/>
        <v>1477.2286691038164</v>
      </c>
      <c r="O1436" s="652" t="str">
        <f>IF(ISBLANK('201718 APC &amp; OPROC'!O1436),"",'201718 APC &amp; OPROC'!O1436)</f>
        <v>-</v>
      </c>
      <c r="P1436" s="645" t="str">
        <f>IF(ISBLANK('201718 APC &amp; OPROC'!P1436),"",'201718 APC &amp; OPROC'!P1436)</f>
        <v>-</v>
      </c>
      <c r="Q1436" s="653" t="str">
        <f>IF(ISBLANK('201718 APC &amp; OPROC'!Q1436),"",'201718 APC &amp; OPROC'!Q1436)</f>
        <v>-</v>
      </c>
      <c r="R1436" s="647" t="str">
        <f>IF(ISBLANK('201718 APC &amp; OPROC'!R1436),"",'201718 APC &amp; OPROC'!R1436)</f>
        <v>-</v>
      </c>
      <c r="S1436" s="647" t="str">
        <f>IF(ISBLANK('201718 APC &amp; OPROC'!S1436),"",'201718 APC &amp; OPROC'!S1436)</f>
        <v/>
      </c>
      <c r="T1436" s="647" t="str">
        <f>IF(ISBLANK('201718 APC &amp; OPROC'!T1436),"",'201718 APC &amp; OPROC'!T1436)</f>
        <v/>
      </c>
    </row>
    <row r="1437" spans="2:20" s="139" customFormat="1" x14ac:dyDescent="0.35">
      <c r="B1437" s="648" t="s">
        <v>3283</v>
      </c>
      <c r="C1437" s="164" t="s">
        <v>3284</v>
      </c>
      <c r="D1437" s="649" t="str">
        <f>IF(ISNUMBER('201718 APC &amp; OPROC'!D1437),'201718 APC &amp; OPROC'!D1437*(1+VLOOKUP(LEFT($B1437,2),'Adjustment factors'!$B$9:$M$99,D$1,FALSE)),"-")</f>
        <v>-</v>
      </c>
      <c r="E1437" s="650">
        <f>IF(ISNUMBER('201718 APC &amp; OPROC'!E1437),'201718 APC &amp; OPROC'!E1437*(1+VLOOKUP(LEFT($B1437,2),'Adjustment factors'!$B$9:$M$99,E$1,FALSE)),"-")</f>
        <v>1979.0671312160177</v>
      </c>
      <c r="F1437" s="649" t="str">
        <f>IF(ISNUMBER('201718 APC &amp; OPROC'!F1437),'201718 APC &amp; OPROC'!F1437*(1+VLOOKUP(LEFT($B1437,2),'Adjustment factors'!$B$9:$M$99,F$1,FALSE)),"-")</f>
        <v>-</v>
      </c>
      <c r="G1437" s="649" t="str">
        <f>IF(ISNUMBER('201718 APC &amp; OPROC'!G1437),'201718 APC &amp; OPROC'!G1437*(1+VLOOKUP(LEFT($B1437,2),'Adjustment factors'!$B$9:$M$99,G$1,FALSE)),"-")</f>
        <v>-</v>
      </c>
      <c r="H1437" s="650">
        <f>IF(ISBLANK('201718 APC &amp; OPROC'!H1437),"",'201718 APC &amp; OPROC'!H1437)</f>
        <v>25</v>
      </c>
      <c r="I1437" s="650">
        <f>IF(ISNUMBER('201718 APC &amp; OPROC'!I1437),'201718 APC &amp; OPROC'!I1437*(1+VLOOKUP(LEFT($B1437,2),'Adjustment factors'!$B$9:$M$99,I$1,FALSE)),"-")</f>
        <v>2776.5118191616507</v>
      </c>
      <c r="J1437" s="650">
        <f>IF(ISBLANK('201718 APC &amp; OPROC'!J1437),"",'201718 APC &amp; OPROC'!J1437)</f>
        <v>23</v>
      </c>
      <c r="K1437" s="650">
        <f>IF(ISNUMBER('201718 APC &amp; OPROC'!K1437),'201718 APC &amp; OPROC'!K1437*(1+VLOOKUP(LEFT($B1437,2),'Adjustment factors'!$B$9:$M$99,K$1,FALSE)),"-")</f>
        <v>215.12469999999996</v>
      </c>
      <c r="L1437" s="650" t="str">
        <f>IF(ISBLANK('201718 APC &amp; OPROC'!L1437),"",'201718 APC &amp; OPROC'!L1437)</f>
        <v>Yes</v>
      </c>
      <c r="M1437" s="651">
        <f>IF(ISBLANK('201718 APC &amp; OPROC'!M1437),"",'201718 APC &amp; OPROC'!M1437)</f>
        <v>0.30000000000000004</v>
      </c>
      <c r="N1437" s="654">
        <f t="shared" si="22"/>
        <v>832.95354574849534</v>
      </c>
      <c r="O1437" s="652" t="str">
        <f>IF(ISBLANK('201718 APC &amp; OPROC'!O1437),"",'201718 APC &amp; OPROC'!O1437)</f>
        <v>-</v>
      </c>
      <c r="P1437" s="645" t="str">
        <f>IF(ISBLANK('201718 APC &amp; OPROC'!P1437),"",'201718 APC &amp; OPROC'!P1437)</f>
        <v>-</v>
      </c>
      <c r="Q1437" s="653" t="str">
        <f>IF(ISBLANK('201718 APC &amp; OPROC'!Q1437),"",'201718 APC &amp; OPROC'!Q1437)</f>
        <v>-</v>
      </c>
      <c r="R1437" s="647" t="str">
        <f>IF(ISBLANK('201718 APC &amp; OPROC'!R1437),"",'201718 APC &amp; OPROC'!R1437)</f>
        <v>-</v>
      </c>
      <c r="S1437" s="647" t="str">
        <f>IF(ISBLANK('201718 APC &amp; OPROC'!S1437),"",'201718 APC &amp; OPROC'!S1437)</f>
        <v/>
      </c>
      <c r="T1437" s="647" t="str">
        <f>IF(ISBLANK('201718 APC &amp; OPROC'!T1437),"",'201718 APC &amp; OPROC'!T1437)</f>
        <v/>
      </c>
    </row>
    <row r="1438" spans="2:20" s="139" customFormat="1" x14ac:dyDescent="0.35">
      <c r="B1438" s="648" t="s">
        <v>3285</v>
      </c>
      <c r="C1438" s="164" t="s">
        <v>3286</v>
      </c>
      <c r="D1438" s="649" t="str">
        <f>IF(ISNUMBER('201718 APC &amp; OPROC'!D1438),'201718 APC &amp; OPROC'!D1438*(1+VLOOKUP(LEFT($B1438,2),'Adjustment factors'!$B$9:$M$99,D$1,FALSE)),"-")</f>
        <v>-</v>
      </c>
      <c r="E1438" s="650">
        <f>IF(ISNUMBER('201718 APC &amp; OPROC'!E1438),'201718 APC &amp; OPROC'!E1438*(1+VLOOKUP(LEFT($B1438,2),'Adjustment factors'!$B$9:$M$99,E$1,FALSE)),"-")</f>
        <v>755.31553462020338</v>
      </c>
      <c r="F1438" s="649" t="str">
        <f>IF(ISNUMBER('201718 APC &amp; OPROC'!F1438),'201718 APC &amp; OPROC'!F1438*(1+VLOOKUP(LEFT($B1438,2),'Adjustment factors'!$B$9:$M$99,F$1,FALSE)),"-")</f>
        <v>-</v>
      </c>
      <c r="G1438" s="649" t="str">
        <f>IF(ISNUMBER('201718 APC &amp; OPROC'!G1438),'201718 APC &amp; OPROC'!G1438*(1+VLOOKUP(LEFT($B1438,2),'Adjustment factors'!$B$9:$M$99,G$1,FALSE)),"-")</f>
        <v>-</v>
      </c>
      <c r="H1438" s="650">
        <f>IF(ISBLANK('201718 APC &amp; OPROC'!H1438),"",'201718 APC &amp; OPROC'!H1438)</f>
        <v>8</v>
      </c>
      <c r="I1438" s="650">
        <f>IF(ISNUMBER('201718 APC &amp; OPROC'!I1438),'201718 APC &amp; OPROC'!I1438*(1+VLOOKUP(LEFT($B1438,2),'Adjustment factors'!$B$9:$M$99,I$1,FALSE)),"-")</f>
        <v>2070.3469634211156</v>
      </c>
      <c r="J1438" s="650">
        <f>IF(ISBLANK('201718 APC &amp; OPROC'!J1438),"",'201718 APC &amp; OPROC'!J1438)</f>
        <v>16</v>
      </c>
      <c r="K1438" s="650">
        <f>IF(ISNUMBER('201718 APC &amp; OPROC'!K1438),'201718 APC &amp; OPROC'!K1438*(1+VLOOKUP(LEFT($B1438,2),'Adjustment factors'!$B$9:$M$99,K$1,FALSE)),"-")</f>
        <v>215.12469999999996</v>
      </c>
      <c r="L1438" s="650" t="str">
        <f>IF(ISBLANK('201718 APC &amp; OPROC'!L1438),"",'201718 APC &amp; OPROC'!L1438)</f>
        <v>Yes</v>
      </c>
      <c r="M1438" s="651">
        <f>IF(ISBLANK('201718 APC &amp; OPROC'!M1438),"",'201718 APC &amp; OPROC'!M1438)</f>
        <v>0.30000000000000004</v>
      </c>
      <c r="N1438" s="654">
        <f t="shared" si="22"/>
        <v>621.1040890263348</v>
      </c>
      <c r="O1438" s="652" t="str">
        <f>IF(ISBLANK('201718 APC &amp; OPROC'!O1438),"",'201718 APC &amp; OPROC'!O1438)</f>
        <v>-</v>
      </c>
      <c r="P1438" s="645" t="str">
        <f>IF(ISBLANK('201718 APC &amp; OPROC'!P1438),"",'201718 APC &amp; OPROC'!P1438)</f>
        <v>-</v>
      </c>
      <c r="Q1438" s="653" t="str">
        <f>IF(ISBLANK('201718 APC &amp; OPROC'!Q1438),"",'201718 APC &amp; OPROC'!Q1438)</f>
        <v>-</v>
      </c>
      <c r="R1438" s="647" t="str">
        <f>IF(ISBLANK('201718 APC &amp; OPROC'!R1438),"",'201718 APC &amp; OPROC'!R1438)</f>
        <v>-</v>
      </c>
      <c r="S1438" s="647" t="str">
        <f>IF(ISBLANK('201718 APC &amp; OPROC'!S1438),"",'201718 APC &amp; OPROC'!S1438)</f>
        <v/>
      </c>
      <c r="T1438" s="647" t="str">
        <f>IF(ISBLANK('201718 APC &amp; OPROC'!T1438),"",'201718 APC &amp; OPROC'!T1438)</f>
        <v/>
      </c>
    </row>
    <row r="1439" spans="2:20" s="139" customFormat="1" x14ac:dyDescent="0.35">
      <c r="B1439" s="648" t="s">
        <v>3287</v>
      </c>
      <c r="C1439" s="164" t="s">
        <v>3288</v>
      </c>
      <c r="D1439" s="649">
        <f>IF(ISNUMBER('201718 APC &amp; OPROC'!D1439),'201718 APC &amp; OPROC'!D1439*(1+VLOOKUP(LEFT($B1439,2),'Adjustment factors'!$B$9:$M$99,D$1,FALSE)),"-")</f>
        <v>234.7195685273939</v>
      </c>
      <c r="E1439" s="650">
        <f>IF(ISNUMBER('201718 APC &amp; OPROC'!E1439),'201718 APC &amp; OPROC'!E1439*(1+VLOOKUP(LEFT($B1439,2),'Adjustment factors'!$B$9:$M$99,E$1,FALSE)),"-")</f>
        <v>437.3407345211271</v>
      </c>
      <c r="F1439" s="649" t="str">
        <f>IF(ISNUMBER('201718 APC &amp; OPROC'!F1439),'201718 APC &amp; OPROC'!F1439*(1+VLOOKUP(LEFT($B1439,2),'Adjustment factors'!$B$9:$M$99,F$1,FALSE)),"-")</f>
        <v>-</v>
      </c>
      <c r="G1439" s="649" t="str">
        <f>IF(ISNUMBER('201718 APC &amp; OPROC'!G1439),'201718 APC &amp; OPROC'!G1439*(1+VLOOKUP(LEFT($B1439,2),'Adjustment factors'!$B$9:$M$99,G$1,FALSE)),"-")</f>
        <v>-</v>
      </c>
      <c r="H1439" s="650">
        <f>IF(ISBLANK('201718 APC &amp; OPROC'!H1439),"",'201718 APC &amp; OPROC'!H1439)</f>
        <v>5</v>
      </c>
      <c r="I1439" s="650">
        <f>IF(ISNUMBER('201718 APC &amp; OPROC'!I1439),'201718 APC &amp; OPROC'!I1439*(1+VLOOKUP(LEFT($B1439,2),'Adjustment factors'!$B$9:$M$99,I$1,FALSE)),"-")</f>
        <v>1652.0646554043494</v>
      </c>
      <c r="J1439" s="650">
        <f>IF(ISBLANK('201718 APC &amp; OPROC'!J1439),"",'201718 APC &amp; OPROC'!J1439)</f>
        <v>9</v>
      </c>
      <c r="K1439" s="650">
        <f>IF(ISNUMBER('201718 APC &amp; OPROC'!K1439),'201718 APC &amp; OPROC'!K1439*(1+VLOOKUP(LEFT($B1439,2),'Adjustment factors'!$B$9:$M$99,K$1,FALSE)),"-")</f>
        <v>215.12469999999996</v>
      </c>
      <c r="L1439" s="650" t="str">
        <f>IF(ISBLANK('201718 APC &amp; OPROC'!L1439),"",'201718 APC &amp; OPROC'!L1439)</f>
        <v>No</v>
      </c>
      <c r="M1439" s="651" t="str">
        <f>IF(ISBLANK('201718 APC &amp; OPROC'!M1439),"",'201718 APC &amp; OPROC'!M1439)</f>
        <v>-</v>
      </c>
      <c r="N1439" s="654" t="str">
        <f t="shared" si="22"/>
        <v>-</v>
      </c>
      <c r="O1439" s="652" t="str">
        <f>IF(ISBLANK('201718 APC &amp; OPROC'!O1439),"",'201718 APC &amp; OPROC'!O1439)</f>
        <v>-</v>
      </c>
      <c r="P1439" s="645" t="str">
        <f>IF(ISBLANK('201718 APC &amp; OPROC'!P1439),"",'201718 APC &amp; OPROC'!P1439)</f>
        <v>-</v>
      </c>
      <c r="Q1439" s="653" t="str">
        <f>IF(ISBLANK('201718 APC &amp; OPROC'!Q1439),"",'201718 APC &amp; OPROC'!Q1439)</f>
        <v>-</v>
      </c>
      <c r="R1439" s="647" t="str">
        <f>IF(ISBLANK('201718 APC &amp; OPROC'!R1439),"",'201718 APC &amp; OPROC'!R1439)</f>
        <v>-</v>
      </c>
      <c r="S1439" s="647" t="str">
        <f>IF(ISBLANK('201718 APC &amp; OPROC'!S1439),"",'201718 APC &amp; OPROC'!S1439)</f>
        <v/>
      </c>
      <c r="T1439" s="647" t="str">
        <f>IF(ISBLANK('201718 APC &amp; OPROC'!T1439),"",'201718 APC &amp; OPROC'!T1439)</f>
        <v/>
      </c>
    </row>
    <row r="1440" spans="2:20" s="139" customFormat="1" x14ac:dyDescent="0.35">
      <c r="B1440" s="648" t="s">
        <v>3289</v>
      </c>
      <c r="C1440" s="164" t="s">
        <v>3290</v>
      </c>
      <c r="D1440" s="649" t="str">
        <f>IF(ISNUMBER('201718 APC &amp; OPROC'!D1440),'201718 APC &amp; OPROC'!D1440*(1+VLOOKUP(LEFT($B1440,2),'Adjustment factors'!$B$9:$M$99,D$1,FALSE)),"-")</f>
        <v>-</v>
      </c>
      <c r="E1440" s="650">
        <f>IF(ISNUMBER('201718 APC &amp; OPROC'!E1440),'201718 APC &amp; OPROC'!E1440*(1+VLOOKUP(LEFT($B1440,2),'Adjustment factors'!$B$9:$M$99,E$1,FALSE)),"-")</f>
        <v>298.83238361015572</v>
      </c>
      <c r="F1440" s="649" t="str">
        <f>IF(ISNUMBER('201718 APC &amp; OPROC'!F1440),'201718 APC &amp; OPROC'!F1440*(1+VLOOKUP(LEFT($B1440,2),'Adjustment factors'!$B$9:$M$99,F$1,FALSE)),"-")</f>
        <v>-</v>
      </c>
      <c r="G1440" s="649" t="str">
        <f>IF(ISNUMBER('201718 APC &amp; OPROC'!G1440),'201718 APC &amp; OPROC'!G1440*(1+VLOOKUP(LEFT($B1440,2),'Adjustment factors'!$B$9:$M$99,G$1,FALSE)),"-")</f>
        <v>-</v>
      </c>
      <c r="H1440" s="650">
        <f>IF(ISBLANK('201718 APC &amp; OPROC'!H1440),"",'201718 APC &amp; OPROC'!H1440)</f>
        <v>5</v>
      </c>
      <c r="I1440" s="650">
        <f>IF(ISNUMBER('201718 APC &amp; OPROC'!I1440),'201718 APC &amp; OPROC'!I1440*(1+VLOOKUP(LEFT($B1440,2),'Adjustment factors'!$B$9:$M$99,I$1,FALSE)),"-")</f>
        <v>3122.6981294027678</v>
      </c>
      <c r="J1440" s="650">
        <f>IF(ISBLANK('201718 APC &amp; OPROC'!J1440),"",'201718 APC &amp; OPROC'!J1440)</f>
        <v>26</v>
      </c>
      <c r="K1440" s="650">
        <f>IF(ISNUMBER('201718 APC &amp; OPROC'!K1440),'201718 APC &amp; OPROC'!K1440*(1+VLOOKUP(LEFT($B1440,2),'Adjustment factors'!$B$9:$M$99,K$1,FALSE)),"-")</f>
        <v>215.12469999999996</v>
      </c>
      <c r="L1440" s="650" t="str">
        <f>IF(ISBLANK('201718 APC &amp; OPROC'!L1440),"",'201718 APC &amp; OPROC'!L1440)</f>
        <v>Yes</v>
      </c>
      <c r="M1440" s="651">
        <f>IF(ISBLANK('201718 APC &amp; OPROC'!M1440),"",'201718 APC &amp; OPROC'!M1440)</f>
        <v>0.30000000000000004</v>
      </c>
      <c r="N1440" s="654">
        <f t="shared" si="22"/>
        <v>936.80943882083045</v>
      </c>
      <c r="O1440" s="652" t="str">
        <f>IF(ISBLANK('201718 APC &amp; OPROC'!O1440),"",'201718 APC &amp; OPROC'!O1440)</f>
        <v>-</v>
      </c>
      <c r="P1440" s="645" t="str">
        <f>IF(ISBLANK('201718 APC &amp; OPROC'!P1440),"",'201718 APC &amp; OPROC'!P1440)</f>
        <v>-</v>
      </c>
      <c r="Q1440" s="653" t="str">
        <f>IF(ISBLANK('201718 APC &amp; OPROC'!Q1440),"",'201718 APC &amp; OPROC'!Q1440)</f>
        <v>-</v>
      </c>
      <c r="R1440" s="647" t="str">
        <f>IF(ISBLANK('201718 APC &amp; OPROC'!R1440),"",'201718 APC &amp; OPROC'!R1440)</f>
        <v>-</v>
      </c>
      <c r="S1440" s="647" t="str">
        <f>IF(ISBLANK('201718 APC &amp; OPROC'!S1440),"",'201718 APC &amp; OPROC'!S1440)</f>
        <v/>
      </c>
      <c r="T1440" s="647" t="str">
        <f>IF(ISBLANK('201718 APC &amp; OPROC'!T1440),"",'201718 APC &amp; OPROC'!T1440)</f>
        <v/>
      </c>
    </row>
    <row r="1441" spans="2:20" s="139" customFormat="1" x14ac:dyDescent="0.35">
      <c r="B1441" s="648" t="s">
        <v>3291</v>
      </c>
      <c r="C1441" s="164" t="s">
        <v>3292</v>
      </c>
      <c r="D1441" s="649" t="str">
        <f>IF(ISNUMBER('201718 APC &amp; OPROC'!D1441),'201718 APC &amp; OPROC'!D1441*(1+VLOOKUP(LEFT($B1441,2),'Adjustment factors'!$B$9:$M$99,D$1,FALSE)),"-")</f>
        <v>-</v>
      </c>
      <c r="E1441" s="650">
        <f>IF(ISNUMBER('201718 APC &amp; OPROC'!E1441),'201718 APC &amp; OPROC'!E1441*(1+VLOOKUP(LEFT($B1441,2),'Adjustment factors'!$B$9:$M$99,E$1,FALSE)),"-")</f>
        <v>195.54468055026967</v>
      </c>
      <c r="F1441" s="649" t="str">
        <f>IF(ISNUMBER('201718 APC &amp; OPROC'!F1441),'201718 APC &amp; OPROC'!F1441*(1+VLOOKUP(LEFT($B1441,2),'Adjustment factors'!$B$9:$M$99,F$1,FALSE)),"-")</f>
        <v>-</v>
      </c>
      <c r="G1441" s="649" t="str">
        <f>IF(ISNUMBER('201718 APC &amp; OPROC'!G1441),'201718 APC &amp; OPROC'!G1441*(1+VLOOKUP(LEFT($B1441,2),'Adjustment factors'!$B$9:$M$99,G$1,FALSE)),"-")</f>
        <v>-</v>
      </c>
      <c r="H1441" s="650">
        <f>IF(ISBLANK('201718 APC &amp; OPROC'!H1441),"",'201718 APC &amp; OPROC'!H1441)</f>
        <v>5</v>
      </c>
      <c r="I1441" s="650">
        <f>IF(ISNUMBER('201718 APC &amp; OPROC'!I1441),'201718 APC &amp; OPROC'!I1441*(1+VLOOKUP(LEFT($B1441,2),'Adjustment factors'!$B$9:$M$99,I$1,FALSE)),"-")</f>
        <v>693.93291764505955</v>
      </c>
      <c r="J1441" s="650">
        <f>IF(ISBLANK('201718 APC &amp; OPROC'!J1441),"",'201718 APC &amp; OPROC'!J1441)</f>
        <v>5</v>
      </c>
      <c r="K1441" s="650">
        <f>IF(ISNUMBER('201718 APC &amp; OPROC'!K1441),'201718 APC &amp; OPROC'!K1441*(1+VLOOKUP(LEFT($B1441,2),'Adjustment factors'!$B$9:$M$99,K$1,FALSE)),"-")</f>
        <v>215.12469999999996</v>
      </c>
      <c r="L1441" s="650" t="str">
        <f>IF(ISBLANK('201718 APC &amp; OPROC'!L1441),"",'201718 APC &amp; OPROC'!L1441)</f>
        <v>Yes</v>
      </c>
      <c r="M1441" s="651">
        <f>IF(ISBLANK('201718 APC &amp; OPROC'!M1441),"",'201718 APC &amp; OPROC'!M1441)</f>
        <v>0.75</v>
      </c>
      <c r="N1441" s="654">
        <f t="shared" si="22"/>
        <v>520.44968823379463</v>
      </c>
      <c r="O1441" s="652" t="str">
        <f>IF(ISBLANK('201718 APC &amp; OPROC'!O1441),"",'201718 APC &amp; OPROC'!O1441)</f>
        <v>-</v>
      </c>
      <c r="P1441" s="645" t="str">
        <f>IF(ISBLANK('201718 APC &amp; OPROC'!P1441),"",'201718 APC &amp; OPROC'!P1441)</f>
        <v>-</v>
      </c>
      <c r="Q1441" s="653" t="str">
        <f>IF(ISBLANK('201718 APC &amp; OPROC'!Q1441),"",'201718 APC &amp; OPROC'!Q1441)</f>
        <v>-</v>
      </c>
      <c r="R1441" s="647" t="str">
        <f>IF(ISBLANK('201718 APC &amp; OPROC'!R1441),"",'201718 APC &amp; OPROC'!R1441)</f>
        <v>-</v>
      </c>
      <c r="S1441" s="647" t="str">
        <f>IF(ISBLANK('201718 APC &amp; OPROC'!S1441),"",'201718 APC &amp; OPROC'!S1441)</f>
        <v/>
      </c>
      <c r="T1441" s="647" t="str">
        <f>IF(ISBLANK('201718 APC &amp; OPROC'!T1441),"",'201718 APC &amp; OPROC'!T1441)</f>
        <v/>
      </c>
    </row>
    <row r="1442" spans="2:20" s="139" customFormat="1" x14ac:dyDescent="0.35">
      <c r="B1442" s="648" t="s">
        <v>3293</v>
      </c>
      <c r="C1442" s="164" t="s">
        <v>3294</v>
      </c>
      <c r="D1442" s="649" t="str">
        <f>IF(ISNUMBER('201718 APC &amp; OPROC'!D1442),'201718 APC &amp; OPROC'!D1442*(1+VLOOKUP(LEFT($B1442,2),'Adjustment factors'!$B$9:$M$99,D$1,FALSE)),"-")</f>
        <v>-</v>
      </c>
      <c r="E1442" s="650">
        <f>IF(ISNUMBER('201718 APC &amp; OPROC'!E1442),'201718 APC &amp; OPROC'!E1442*(1+VLOOKUP(LEFT($B1442,2),'Adjustment factors'!$B$9:$M$99,E$1,FALSE)),"-")</f>
        <v>5117.2538710155186</v>
      </c>
      <c r="F1442" s="649" t="str">
        <f>IF(ISNUMBER('201718 APC &amp; OPROC'!F1442),'201718 APC &amp; OPROC'!F1442*(1+VLOOKUP(LEFT($B1442,2),'Adjustment factors'!$B$9:$M$99,F$1,FALSE)),"-")</f>
        <v>-</v>
      </c>
      <c r="G1442" s="649" t="str">
        <f>IF(ISNUMBER('201718 APC &amp; OPROC'!G1442),'201718 APC &amp; OPROC'!G1442*(1+VLOOKUP(LEFT($B1442,2),'Adjustment factors'!$B$9:$M$99,G$1,FALSE)),"-")</f>
        <v>-</v>
      </c>
      <c r="H1442" s="650">
        <f>IF(ISBLANK('201718 APC &amp; OPROC'!H1442),"",'201718 APC &amp; OPROC'!H1442)</f>
        <v>47</v>
      </c>
      <c r="I1442" s="650">
        <f>IF(ISNUMBER('201718 APC &amp; OPROC'!I1442),'201718 APC &amp; OPROC'!I1442*(1+VLOOKUP(LEFT($B1442,2),'Adjustment factors'!$B$9:$M$99,I$1,FALSE)),"-")</f>
        <v>5117.2538710155186</v>
      </c>
      <c r="J1442" s="650">
        <f>IF(ISBLANK('201718 APC &amp; OPROC'!J1442),"",'201718 APC &amp; OPROC'!J1442)</f>
        <v>47</v>
      </c>
      <c r="K1442" s="650">
        <f>IF(ISNUMBER('201718 APC &amp; OPROC'!K1442),'201718 APC &amp; OPROC'!K1442*(1+VLOOKUP(LEFT($B1442,2),'Adjustment factors'!$B$9:$M$99,K$1,FALSE)),"-")</f>
        <v>215.12469999999996</v>
      </c>
      <c r="L1442" s="650" t="str">
        <f>IF(ISBLANK('201718 APC &amp; OPROC'!L1442),"",'201718 APC &amp; OPROC'!L1442)</f>
        <v>Yes</v>
      </c>
      <c r="M1442" s="651">
        <f>IF(ISBLANK('201718 APC &amp; OPROC'!M1442),"",'201718 APC &amp; OPROC'!M1442)</f>
        <v>0.30000000000000004</v>
      </c>
      <c r="N1442" s="654">
        <f t="shared" si="22"/>
        <v>1535.1761613046558</v>
      </c>
      <c r="O1442" s="652" t="str">
        <f>IF(ISBLANK('201718 APC &amp; OPROC'!O1442),"",'201718 APC &amp; OPROC'!O1442)</f>
        <v>-</v>
      </c>
      <c r="P1442" s="645" t="str">
        <f>IF(ISBLANK('201718 APC &amp; OPROC'!P1442),"",'201718 APC &amp; OPROC'!P1442)</f>
        <v>-</v>
      </c>
      <c r="Q1442" s="653" t="str">
        <f>IF(ISBLANK('201718 APC &amp; OPROC'!Q1442),"",'201718 APC &amp; OPROC'!Q1442)</f>
        <v>-</v>
      </c>
      <c r="R1442" s="647" t="str">
        <f>IF(ISBLANK('201718 APC &amp; OPROC'!R1442),"",'201718 APC &amp; OPROC'!R1442)</f>
        <v>-</v>
      </c>
      <c r="S1442" s="647" t="str">
        <f>IF(ISBLANK('201718 APC &amp; OPROC'!S1442),"",'201718 APC &amp; OPROC'!S1442)</f>
        <v/>
      </c>
      <c r="T1442" s="647" t="str">
        <f>IF(ISBLANK('201718 APC &amp; OPROC'!T1442),"",'201718 APC &amp; OPROC'!T1442)</f>
        <v/>
      </c>
    </row>
    <row r="1443" spans="2:20" s="139" customFormat="1" x14ac:dyDescent="0.35">
      <c r="B1443" s="648" t="s">
        <v>3295</v>
      </c>
      <c r="C1443" s="164" t="s">
        <v>3296</v>
      </c>
      <c r="D1443" s="649" t="str">
        <f>IF(ISNUMBER('201718 APC &amp; OPROC'!D1443),'201718 APC &amp; OPROC'!D1443*(1+VLOOKUP(LEFT($B1443,2),'Adjustment factors'!$B$9:$M$99,D$1,FALSE)),"-")</f>
        <v>-</v>
      </c>
      <c r="E1443" s="650">
        <f>IF(ISNUMBER('201718 APC &amp; OPROC'!E1443),'201718 APC &amp; OPROC'!E1443*(1+VLOOKUP(LEFT($B1443,2),'Adjustment factors'!$B$9:$M$99,E$1,FALSE)),"-")</f>
        <v>2633.3350314102981</v>
      </c>
      <c r="F1443" s="649" t="str">
        <f>IF(ISNUMBER('201718 APC &amp; OPROC'!F1443),'201718 APC &amp; OPROC'!F1443*(1+VLOOKUP(LEFT($B1443,2),'Adjustment factors'!$B$9:$M$99,F$1,FALSE)),"-")</f>
        <v>-</v>
      </c>
      <c r="G1443" s="649" t="str">
        <f>IF(ISNUMBER('201718 APC &amp; OPROC'!G1443),'201718 APC &amp; OPROC'!G1443*(1+VLOOKUP(LEFT($B1443,2),'Adjustment factors'!$B$9:$M$99,G$1,FALSE)),"-")</f>
        <v>-</v>
      </c>
      <c r="H1443" s="650">
        <f>IF(ISBLANK('201718 APC &amp; OPROC'!H1443),"",'201718 APC &amp; OPROC'!H1443)</f>
        <v>22</v>
      </c>
      <c r="I1443" s="650">
        <f>IF(ISNUMBER('201718 APC &amp; OPROC'!I1443),'201718 APC &amp; OPROC'!I1443*(1+VLOOKUP(LEFT($B1443,2),'Adjustment factors'!$B$9:$M$99,I$1,FALSE)),"-")</f>
        <v>2633.3350314102981</v>
      </c>
      <c r="J1443" s="650">
        <f>IF(ISBLANK('201718 APC &amp; OPROC'!J1443),"",'201718 APC &amp; OPROC'!J1443)</f>
        <v>22</v>
      </c>
      <c r="K1443" s="650">
        <f>IF(ISNUMBER('201718 APC &amp; OPROC'!K1443),'201718 APC &amp; OPROC'!K1443*(1+VLOOKUP(LEFT($B1443,2),'Adjustment factors'!$B$9:$M$99,K$1,FALSE)),"-")</f>
        <v>215.12469999999996</v>
      </c>
      <c r="L1443" s="650" t="str">
        <f>IF(ISBLANK('201718 APC &amp; OPROC'!L1443),"",'201718 APC &amp; OPROC'!L1443)</f>
        <v>Yes</v>
      </c>
      <c r="M1443" s="651">
        <f>IF(ISBLANK('201718 APC &amp; OPROC'!M1443),"",'201718 APC &amp; OPROC'!M1443)</f>
        <v>0.30000000000000004</v>
      </c>
      <c r="N1443" s="654">
        <f t="shared" si="22"/>
        <v>790.00050942308951</v>
      </c>
      <c r="O1443" s="652" t="str">
        <f>IF(ISBLANK('201718 APC &amp; OPROC'!O1443),"",'201718 APC &amp; OPROC'!O1443)</f>
        <v>-</v>
      </c>
      <c r="P1443" s="645" t="str">
        <f>IF(ISBLANK('201718 APC &amp; OPROC'!P1443),"",'201718 APC &amp; OPROC'!P1443)</f>
        <v>-</v>
      </c>
      <c r="Q1443" s="653" t="str">
        <f>IF(ISBLANK('201718 APC &amp; OPROC'!Q1443),"",'201718 APC &amp; OPROC'!Q1443)</f>
        <v>-</v>
      </c>
      <c r="R1443" s="647" t="str">
        <f>IF(ISBLANK('201718 APC &amp; OPROC'!R1443),"",'201718 APC &amp; OPROC'!R1443)</f>
        <v>-</v>
      </c>
      <c r="S1443" s="647" t="str">
        <f>IF(ISBLANK('201718 APC &amp; OPROC'!S1443),"",'201718 APC &amp; OPROC'!S1443)</f>
        <v/>
      </c>
      <c r="T1443" s="647" t="str">
        <f>IF(ISBLANK('201718 APC &amp; OPROC'!T1443),"",'201718 APC &amp; OPROC'!T1443)</f>
        <v/>
      </c>
    </row>
    <row r="1444" spans="2:20" s="139" customFormat="1" x14ac:dyDescent="0.35">
      <c r="B1444" s="648" t="s">
        <v>3297</v>
      </c>
      <c r="C1444" s="164" t="s">
        <v>3298</v>
      </c>
      <c r="D1444" s="649" t="str">
        <f>IF(ISNUMBER('201718 APC &amp; OPROC'!D1444),'201718 APC &amp; OPROC'!D1444*(1+VLOOKUP(LEFT($B1444,2),'Adjustment factors'!$B$9:$M$99,D$1,FALSE)),"-")</f>
        <v>-</v>
      </c>
      <c r="E1444" s="650">
        <f>IF(ISNUMBER('201718 APC &amp; OPROC'!E1444),'201718 APC &amp; OPROC'!E1444*(1+VLOOKUP(LEFT($B1444,2),'Adjustment factors'!$B$9:$M$99,E$1,FALSE)),"-")</f>
        <v>2527.0389486496388</v>
      </c>
      <c r="F1444" s="649" t="str">
        <f>IF(ISNUMBER('201718 APC &amp; OPROC'!F1444),'201718 APC &amp; OPROC'!F1444*(1+VLOOKUP(LEFT($B1444,2),'Adjustment factors'!$B$9:$M$99,F$1,FALSE)),"-")</f>
        <v>-</v>
      </c>
      <c r="G1444" s="649" t="str">
        <f>IF(ISNUMBER('201718 APC &amp; OPROC'!G1444),'201718 APC &amp; OPROC'!G1444*(1+VLOOKUP(LEFT($B1444,2),'Adjustment factors'!$B$9:$M$99,G$1,FALSE)),"-")</f>
        <v>-</v>
      </c>
      <c r="H1444" s="650">
        <f>IF(ISBLANK('201718 APC &amp; OPROC'!H1444),"",'201718 APC &amp; OPROC'!H1444)</f>
        <v>26</v>
      </c>
      <c r="I1444" s="650">
        <f>IF(ISNUMBER('201718 APC &amp; OPROC'!I1444),'201718 APC &amp; OPROC'!I1444*(1+VLOOKUP(LEFT($B1444,2),'Adjustment factors'!$B$9:$M$99,I$1,FALSE)),"-")</f>
        <v>3635.1254717678335</v>
      </c>
      <c r="J1444" s="650">
        <f>IF(ISBLANK('201718 APC &amp; OPROC'!J1444),"",'201718 APC &amp; OPROC'!J1444)</f>
        <v>37</v>
      </c>
      <c r="K1444" s="650">
        <f>IF(ISNUMBER('201718 APC &amp; OPROC'!K1444),'201718 APC &amp; OPROC'!K1444*(1+VLOOKUP(LEFT($B1444,2),'Adjustment factors'!$B$9:$M$99,K$1,FALSE)),"-")</f>
        <v>215.12469999999996</v>
      </c>
      <c r="L1444" s="650" t="str">
        <f>IF(ISBLANK('201718 APC &amp; OPROC'!L1444),"",'201718 APC &amp; OPROC'!L1444)</f>
        <v>Yes</v>
      </c>
      <c r="M1444" s="651">
        <f>IF(ISBLANK('201718 APC &amp; OPROC'!M1444),"",'201718 APC &amp; OPROC'!M1444)</f>
        <v>0.30000000000000004</v>
      </c>
      <c r="N1444" s="654">
        <f t="shared" si="22"/>
        <v>1090.5376415303501</v>
      </c>
      <c r="O1444" s="652" t="str">
        <f>IF(ISBLANK('201718 APC &amp; OPROC'!O1444),"",'201718 APC &amp; OPROC'!O1444)</f>
        <v>-</v>
      </c>
      <c r="P1444" s="645" t="str">
        <f>IF(ISBLANK('201718 APC &amp; OPROC'!P1444),"",'201718 APC &amp; OPROC'!P1444)</f>
        <v>-</v>
      </c>
      <c r="Q1444" s="653" t="str">
        <f>IF(ISBLANK('201718 APC &amp; OPROC'!Q1444),"",'201718 APC &amp; OPROC'!Q1444)</f>
        <v>-</v>
      </c>
      <c r="R1444" s="647" t="str">
        <f>IF(ISBLANK('201718 APC &amp; OPROC'!R1444),"",'201718 APC &amp; OPROC'!R1444)</f>
        <v>-</v>
      </c>
      <c r="S1444" s="647" t="str">
        <f>IF(ISBLANK('201718 APC &amp; OPROC'!S1444),"",'201718 APC &amp; OPROC'!S1444)</f>
        <v/>
      </c>
      <c r="T1444" s="647" t="str">
        <f>IF(ISBLANK('201718 APC &amp; OPROC'!T1444),"",'201718 APC &amp; OPROC'!T1444)</f>
        <v/>
      </c>
    </row>
    <row r="1445" spans="2:20" s="139" customFormat="1" x14ac:dyDescent="0.35">
      <c r="B1445" s="648" t="s">
        <v>3299</v>
      </c>
      <c r="C1445" s="164" t="s">
        <v>3300</v>
      </c>
      <c r="D1445" s="649" t="str">
        <f>IF(ISNUMBER('201718 APC &amp; OPROC'!D1445),'201718 APC &amp; OPROC'!D1445*(1+VLOOKUP(LEFT($B1445,2),'Adjustment factors'!$B$9:$M$99,D$1,FALSE)),"-")</f>
        <v>-</v>
      </c>
      <c r="E1445" s="650">
        <f>IF(ISNUMBER('201718 APC &amp; OPROC'!E1445),'201718 APC &amp; OPROC'!E1445*(1+VLOOKUP(LEFT($B1445,2),'Adjustment factors'!$B$9:$M$99,E$1,FALSE)),"-")</f>
        <v>561.56421081103088</v>
      </c>
      <c r="F1445" s="649" t="str">
        <f>IF(ISNUMBER('201718 APC &amp; OPROC'!F1445),'201718 APC &amp; OPROC'!F1445*(1+VLOOKUP(LEFT($B1445,2),'Adjustment factors'!$B$9:$M$99,F$1,FALSE)),"-")</f>
        <v>-</v>
      </c>
      <c r="G1445" s="649" t="str">
        <f>IF(ISNUMBER('201718 APC &amp; OPROC'!G1445),'201718 APC &amp; OPROC'!G1445*(1+VLOOKUP(LEFT($B1445,2),'Adjustment factors'!$B$9:$M$99,G$1,FALSE)),"-")</f>
        <v>-</v>
      </c>
      <c r="H1445" s="650">
        <f>IF(ISBLANK('201718 APC &amp; OPROC'!H1445),"",'201718 APC &amp; OPROC'!H1445)</f>
        <v>5</v>
      </c>
      <c r="I1445" s="650">
        <f>IF(ISNUMBER('201718 APC &amp; OPROC'!I1445),'201718 APC &amp; OPROC'!I1445*(1+VLOOKUP(LEFT($B1445,2),'Adjustment factors'!$B$9:$M$99,I$1,FALSE)),"-")</f>
        <v>2463.8629749333977</v>
      </c>
      <c r="J1445" s="650">
        <f>IF(ISBLANK('201718 APC &amp; OPROC'!J1445),"",'201718 APC &amp; OPROC'!J1445)</f>
        <v>22</v>
      </c>
      <c r="K1445" s="650">
        <f>IF(ISNUMBER('201718 APC &amp; OPROC'!K1445),'201718 APC &amp; OPROC'!K1445*(1+VLOOKUP(LEFT($B1445,2),'Adjustment factors'!$B$9:$M$99,K$1,FALSE)),"-")</f>
        <v>215.12469999999996</v>
      </c>
      <c r="L1445" s="650" t="str">
        <f>IF(ISBLANK('201718 APC &amp; OPROC'!L1445),"",'201718 APC &amp; OPROC'!L1445)</f>
        <v>Yes</v>
      </c>
      <c r="M1445" s="651">
        <f>IF(ISBLANK('201718 APC &amp; OPROC'!M1445),"",'201718 APC &amp; OPROC'!M1445)</f>
        <v>0.30000000000000004</v>
      </c>
      <c r="N1445" s="654">
        <f t="shared" si="22"/>
        <v>739.1588924800194</v>
      </c>
      <c r="O1445" s="652" t="str">
        <f>IF(ISBLANK('201718 APC &amp; OPROC'!O1445),"",'201718 APC &amp; OPROC'!O1445)</f>
        <v>-</v>
      </c>
      <c r="P1445" s="645" t="str">
        <f>IF(ISBLANK('201718 APC &amp; OPROC'!P1445),"",'201718 APC &amp; OPROC'!P1445)</f>
        <v>-</v>
      </c>
      <c r="Q1445" s="653" t="str">
        <f>IF(ISBLANK('201718 APC &amp; OPROC'!Q1445),"",'201718 APC &amp; OPROC'!Q1445)</f>
        <v>-</v>
      </c>
      <c r="R1445" s="647" t="str">
        <f>IF(ISBLANK('201718 APC &amp; OPROC'!R1445),"",'201718 APC &amp; OPROC'!R1445)</f>
        <v>-</v>
      </c>
      <c r="S1445" s="647" t="str">
        <f>IF(ISBLANK('201718 APC &amp; OPROC'!S1445),"",'201718 APC &amp; OPROC'!S1445)</f>
        <v/>
      </c>
      <c r="T1445" s="647" t="str">
        <f>IF(ISBLANK('201718 APC &amp; OPROC'!T1445),"",'201718 APC &amp; OPROC'!T1445)</f>
        <v/>
      </c>
    </row>
    <row r="1446" spans="2:20" s="139" customFormat="1" x14ac:dyDescent="0.35">
      <c r="B1446" s="648" t="s">
        <v>3301</v>
      </c>
      <c r="C1446" s="164" t="s">
        <v>3302</v>
      </c>
      <c r="D1446" s="649" t="str">
        <f>IF(ISNUMBER('201718 APC &amp; OPROC'!D1446),'201718 APC &amp; OPROC'!D1446*(1+VLOOKUP(LEFT($B1446,2),'Adjustment factors'!$B$9:$M$99,D$1,FALSE)),"-")</f>
        <v>-</v>
      </c>
      <c r="E1446" s="650">
        <f>IF(ISNUMBER('201718 APC &amp; OPROC'!E1446),'201718 APC &amp; OPROC'!E1446*(1+VLOOKUP(LEFT($B1446,2),'Adjustment factors'!$B$9:$M$99,E$1,FALSE)),"-")</f>
        <v>357.99718439203218</v>
      </c>
      <c r="F1446" s="649" t="str">
        <f>IF(ISNUMBER('201718 APC &amp; OPROC'!F1446),'201718 APC &amp; OPROC'!F1446*(1+VLOOKUP(LEFT($B1446,2),'Adjustment factors'!$B$9:$M$99,F$1,FALSE)),"-")</f>
        <v>-</v>
      </c>
      <c r="G1446" s="649" t="str">
        <f>IF(ISNUMBER('201718 APC &amp; OPROC'!G1446),'201718 APC &amp; OPROC'!G1446*(1+VLOOKUP(LEFT($B1446,2),'Adjustment factors'!$B$9:$M$99,G$1,FALSE)),"-")</f>
        <v>-</v>
      </c>
      <c r="H1446" s="650">
        <f>IF(ISBLANK('201718 APC &amp; OPROC'!H1446),"",'201718 APC &amp; OPROC'!H1446)</f>
        <v>5</v>
      </c>
      <c r="I1446" s="650">
        <f>IF(ISNUMBER('201718 APC &amp; OPROC'!I1446),'201718 APC &amp; OPROC'!I1446*(1+VLOOKUP(LEFT($B1446,2),'Adjustment factors'!$B$9:$M$99,I$1,FALSE)),"-")</f>
        <v>1861.1842415451308</v>
      </c>
      <c r="J1446" s="650">
        <f>IF(ISBLANK('201718 APC &amp; OPROC'!J1446),"",'201718 APC &amp; OPROC'!J1446)</f>
        <v>14</v>
      </c>
      <c r="K1446" s="650">
        <f>IF(ISNUMBER('201718 APC &amp; OPROC'!K1446),'201718 APC &amp; OPROC'!K1446*(1+VLOOKUP(LEFT($B1446,2),'Adjustment factors'!$B$9:$M$99,K$1,FALSE)),"-")</f>
        <v>215.12469999999996</v>
      </c>
      <c r="L1446" s="650" t="str">
        <f>IF(ISBLANK('201718 APC &amp; OPROC'!L1446),"",'201718 APC &amp; OPROC'!L1446)</f>
        <v>Yes</v>
      </c>
      <c r="M1446" s="651">
        <f>IF(ISBLANK('201718 APC &amp; OPROC'!M1446),"",'201718 APC &amp; OPROC'!M1446)</f>
        <v>0.30000000000000004</v>
      </c>
      <c r="N1446" s="654">
        <f t="shared" si="22"/>
        <v>558.35527246353934</v>
      </c>
      <c r="O1446" s="652" t="str">
        <f>IF(ISBLANK('201718 APC &amp; OPROC'!O1446),"",'201718 APC &amp; OPROC'!O1446)</f>
        <v>-</v>
      </c>
      <c r="P1446" s="645" t="str">
        <f>IF(ISBLANK('201718 APC &amp; OPROC'!P1446),"",'201718 APC &amp; OPROC'!P1446)</f>
        <v>-</v>
      </c>
      <c r="Q1446" s="653" t="str">
        <f>IF(ISBLANK('201718 APC &amp; OPROC'!Q1446),"",'201718 APC &amp; OPROC'!Q1446)</f>
        <v>-</v>
      </c>
      <c r="R1446" s="647" t="str">
        <f>IF(ISBLANK('201718 APC &amp; OPROC'!R1446),"",'201718 APC &amp; OPROC'!R1446)</f>
        <v>-</v>
      </c>
      <c r="S1446" s="647" t="str">
        <f>IF(ISBLANK('201718 APC &amp; OPROC'!S1446),"",'201718 APC &amp; OPROC'!S1446)</f>
        <v/>
      </c>
      <c r="T1446" s="647" t="str">
        <f>IF(ISBLANK('201718 APC &amp; OPROC'!T1446),"",'201718 APC &amp; OPROC'!T1446)</f>
        <v/>
      </c>
    </row>
    <row r="1447" spans="2:20" s="139" customFormat="1" x14ac:dyDescent="0.35">
      <c r="B1447" s="648" t="s">
        <v>3303</v>
      </c>
      <c r="C1447" s="164" t="s">
        <v>3304</v>
      </c>
      <c r="D1447" s="649" t="str">
        <f>IF(ISNUMBER('201718 APC &amp; OPROC'!D1447),'201718 APC &amp; OPROC'!D1447*(1+VLOOKUP(LEFT($B1447,2),'Adjustment factors'!$B$9:$M$99,D$1,FALSE)),"-")</f>
        <v>-</v>
      </c>
      <c r="E1447" s="650">
        <f>IF(ISNUMBER('201718 APC &amp; OPROC'!E1447),'201718 APC &amp; OPROC'!E1447*(1+VLOOKUP(LEFT($B1447,2),'Adjustment factors'!$B$9:$M$99,E$1,FALSE)),"-")</f>
        <v>285.79607157347107</v>
      </c>
      <c r="F1447" s="649" t="str">
        <f>IF(ISNUMBER('201718 APC &amp; OPROC'!F1447),'201718 APC &amp; OPROC'!F1447*(1+VLOOKUP(LEFT($B1447,2),'Adjustment factors'!$B$9:$M$99,F$1,FALSE)),"-")</f>
        <v>-</v>
      </c>
      <c r="G1447" s="649" t="str">
        <f>IF(ISNUMBER('201718 APC &amp; OPROC'!G1447),'201718 APC &amp; OPROC'!G1447*(1+VLOOKUP(LEFT($B1447,2),'Adjustment factors'!$B$9:$M$99,G$1,FALSE)),"-")</f>
        <v>-</v>
      </c>
      <c r="H1447" s="650">
        <f>IF(ISBLANK('201718 APC &amp; OPROC'!H1447),"",'201718 APC &amp; OPROC'!H1447)</f>
        <v>5</v>
      </c>
      <c r="I1447" s="650">
        <f>IF(ISNUMBER('201718 APC &amp; OPROC'!I1447),'201718 APC &amp; OPROC'!I1447*(1+VLOOKUP(LEFT($B1447,2),'Adjustment factors'!$B$9:$M$99,I$1,FALSE)),"-")</f>
        <v>1215.3853991124454</v>
      </c>
      <c r="J1447" s="650">
        <f>IF(ISBLANK('201718 APC &amp; OPROC'!J1447),"",'201718 APC &amp; OPROC'!J1447)</f>
        <v>8</v>
      </c>
      <c r="K1447" s="650">
        <f>IF(ISNUMBER('201718 APC &amp; OPROC'!K1447),'201718 APC &amp; OPROC'!K1447*(1+VLOOKUP(LEFT($B1447,2),'Adjustment factors'!$B$9:$M$99,K$1,FALSE)),"-")</f>
        <v>215.12469999999996</v>
      </c>
      <c r="L1447" s="650" t="str">
        <f>IF(ISBLANK('201718 APC &amp; OPROC'!L1447),"",'201718 APC &amp; OPROC'!L1447)</f>
        <v>Yes</v>
      </c>
      <c r="M1447" s="651">
        <f>IF(ISBLANK('201718 APC &amp; OPROC'!M1447),"",'201718 APC &amp; OPROC'!M1447)</f>
        <v>0.5</v>
      </c>
      <c r="N1447" s="654">
        <f t="shared" si="22"/>
        <v>607.69269955622269</v>
      </c>
      <c r="O1447" s="652" t="str">
        <f>IF(ISBLANK('201718 APC &amp; OPROC'!O1447),"",'201718 APC &amp; OPROC'!O1447)</f>
        <v>-</v>
      </c>
      <c r="P1447" s="645" t="str">
        <f>IF(ISBLANK('201718 APC &amp; OPROC'!P1447),"",'201718 APC &amp; OPROC'!P1447)</f>
        <v>-</v>
      </c>
      <c r="Q1447" s="653" t="str">
        <f>IF(ISBLANK('201718 APC &amp; OPROC'!Q1447),"",'201718 APC &amp; OPROC'!Q1447)</f>
        <v>-</v>
      </c>
      <c r="R1447" s="647" t="str">
        <f>IF(ISBLANK('201718 APC &amp; OPROC'!R1447),"",'201718 APC &amp; OPROC'!R1447)</f>
        <v>-</v>
      </c>
      <c r="S1447" s="647" t="str">
        <f>IF(ISBLANK('201718 APC &amp; OPROC'!S1447),"",'201718 APC &amp; OPROC'!S1447)</f>
        <v/>
      </c>
      <c r="T1447" s="647" t="str">
        <f>IF(ISBLANK('201718 APC &amp; OPROC'!T1447),"",'201718 APC &amp; OPROC'!T1447)</f>
        <v/>
      </c>
    </row>
    <row r="1448" spans="2:20" s="139" customFormat="1" x14ac:dyDescent="0.35">
      <c r="B1448" s="648" t="s">
        <v>3305</v>
      </c>
      <c r="C1448" s="164" t="s">
        <v>3306</v>
      </c>
      <c r="D1448" s="649" t="str">
        <f>IF(ISNUMBER('201718 APC &amp; OPROC'!D1448),'201718 APC &amp; OPROC'!D1448*(1+VLOOKUP(LEFT($B1448,2),'Adjustment factors'!$B$9:$M$99,D$1,FALSE)),"-")</f>
        <v>-</v>
      </c>
      <c r="E1448" s="650">
        <f>IF(ISNUMBER('201718 APC &amp; OPROC'!E1448),'201718 APC &amp; OPROC'!E1448*(1+VLOOKUP(LEFT($B1448,2),'Adjustment factors'!$B$9:$M$99,E$1,FALSE)),"-")</f>
        <v>273.76255277037751</v>
      </c>
      <c r="F1448" s="649" t="str">
        <f>IF(ISNUMBER('201718 APC &amp; OPROC'!F1448),'201718 APC &amp; OPROC'!F1448*(1+VLOOKUP(LEFT($B1448,2),'Adjustment factors'!$B$9:$M$99,F$1,FALSE)),"-")</f>
        <v>-</v>
      </c>
      <c r="G1448" s="649" t="str">
        <f>IF(ISNUMBER('201718 APC &amp; OPROC'!G1448),'201718 APC &amp; OPROC'!G1448*(1+VLOOKUP(LEFT($B1448,2),'Adjustment factors'!$B$9:$M$99,G$1,FALSE)),"-")</f>
        <v>-</v>
      </c>
      <c r="H1448" s="650">
        <f>IF(ISBLANK('201718 APC &amp; OPROC'!H1448),"",'201718 APC &amp; OPROC'!H1448)</f>
        <v>5</v>
      </c>
      <c r="I1448" s="650">
        <f>IF(ISNUMBER('201718 APC &amp; OPROC'!I1448),'201718 APC &amp; OPROC'!I1448*(1+VLOOKUP(LEFT($B1448,2),'Adjustment factors'!$B$9:$M$99,I$1,FALSE)),"-")</f>
        <v>687.91615824351277</v>
      </c>
      <c r="J1448" s="650">
        <f>IF(ISBLANK('201718 APC &amp; OPROC'!J1448),"",'201718 APC &amp; OPROC'!J1448)</f>
        <v>5</v>
      </c>
      <c r="K1448" s="650">
        <f>IF(ISNUMBER('201718 APC &amp; OPROC'!K1448),'201718 APC &amp; OPROC'!K1448*(1+VLOOKUP(LEFT($B1448,2),'Adjustment factors'!$B$9:$M$99,K$1,FALSE)),"-")</f>
        <v>215.12469999999996</v>
      </c>
      <c r="L1448" s="650" t="str">
        <f>IF(ISBLANK('201718 APC &amp; OPROC'!L1448),"",'201718 APC &amp; OPROC'!L1448)</f>
        <v>Yes</v>
      </c>
      <c r="M1448" s="651">
        <f>IF(ISBLANK('201718 APC &amp; OPROC'!M1448),"",'201718 APC &amp; OPROC'!M1448)</f>
        <v>0.75</v>
      </c>
      <c r="N1448" s="654">
        <f t="shared" si="22"/>
        <v>515.9371186826346</v>
      </c>
      <c r="O1448" s="652" t="str">
        <f>IF(ISBLANK('201718 APC &amp; OPROC'!O1448),"",'201718 APC &amp; OPROC'!O1448)</f>
        <v>-</v>
      </c>
      <c r="P1448" s="645" t="str">
        <f>IF(ISBLANK('201718 APC &amp; OPROC'!P1448),"",'201718 APC &amp; OPROC'!P1448)</f>
        <v>-</v>
      </c>
      <c r="Q1448" s="653" t="str">
        <f>IF(ISBLANK('201718 APC &amp; OPROC'!Q1448),"",'201718 APC &amp; OPROC'!Q1448)</f>
        <v>-</v>
      </c>
      <c r="R1448" s="647" t="str">
        <f>IF(ISBLANK('201718 APC &amp; OPROC'!R1448),"",'201718 APC &amp; OPROC'!R1448)</f>
        <v>-</v>
      </c>
      <c r="S1448" s="647" t="str">
        <f>IF(ISBLANK('201718 APC &amp; OPROC'!S1448),"",'201718 APC &amp; OPROC'!S1448)</f>
        <v/>
      </c>
      <c r="T1448" s="647" t="str">
        <f>IF(ISBLANK('201718 APC &amp; OPROC'!T1448),"",'201718 APC &amp; OPROC'!T1448)</f>
        <v/>
      </c>
    </row>
    <row r="1449" spans="2:20" s="139" customFormat="1" x14ac:dyDescent="0.35">
      <c r="B1449" s="648" t="s">
        <v>3307</v>
      </c>
      <c r="C1449" s="164" t="s">
        <v>3308</v>
      </c>
      <c r="D1449" s="649" t="str">
        <f>IF(ISNUMBER('201718 APC &amp; OPROC'!D1449),'201718 APC &amp; OPROC'!D1449*(1+VLOOKUP(LEFT($B1449,2),'Adjustment factors'!$B$9:$M$99,D$1,FALSE)),"-")</f>
        <v>-</v>
      </c>
      <c r="E1449" s="650">
        <f>IF(ISNUMBER('201718 APC &amp; OPROC'!E1449),'201718 APC &amp; OPROC'!E1449*(1+VLOOKUP(LEFT($B1449,2),'Adjustment factors'!$B$9:$M$99,E$1,FALSE)),"-")</f>
        <v>8443.9511795278777</v>
      </c>
      <c r="F1449" s="649" t="str">
        <f>IF(ISNUMBER('201718 APC &amp; OPROC'!F1449),'201718 APC &amp; OPROC'!F1449*(1+VLOOKUP(LEFT($B1449,2),'Adjustment factors'!$B$9:$M$99,F$1,FALSE)),"-")</f>
        <v>-</v>
      </c>
      <c r="G1449" s="649" t="str">
        <f>IF(ISNUMBER('201718 APC &amp; OPROC'!G1449),'201718 APC &amp; OPROC'!G1449*(1+VLOOKUP(LEFT($B1449,2),'Adjustment factors'!$B$9:$M$99,G$1,FALSE)),"-")</f>
        <v>-</v>
      </c>
      <c r="H1449" s="650">
        <f>IF(ISBLANK('201718 APC &amp; OPROC'!H1449),"",'201718 APC &amp; OPROC'!H1449)</f>
        <v>110</v>
      </c>
      <c r="I1449" s="650">
        <f>IF(ISNUMBER('201718 APC &amp; OPROC'!I1449),'201718 APC &amp; OPROC'!I1449*(1+VLOOKUP(LEFT($B1449,2),'Adjustment factors'!$B$9:$M$99,I$1,FALSE)),"-")</f>
        <v>9172.8460391237895</v>
      </c>
      <c r="J1449" s="650">
        <f>IF(ISBLANK('201718 APC &amp; OPROC'!J1449),"",'201718 APC &amp; OPROC'!J1449)</f>
        <v>94</v>
      </c>
      <c r="K1449" s="650">
        <f>IF(ISNUMBER('201718 APC &amp; OPROC'!K1449),'201718 APC &amp; OPROC'!K1449*(1+VLOOKUP(LEFT($B1449,2),'Adjustment factors'!$B$9:$M$99,K$1,FALSE)),"-")</f>
        <v>216.12527999999995</v>
      </c>
      <c r="L1449" s="650" t="str">
        <f>IF(ISBLANK('201718 APC &amp; OPROC'!L1449),"",'201718 APC &amp; OPROC'!L1449)</f>
        <v>Yes</v>
      </c>
      <c r="M1449" s="651">
        <f>IF(ISBLANK('201718 APC &amp; OPROC'!M1449),"",'201718 APC &amp; OPROC'!M1449)</f>
        <v>0.30000000000000004</v>
      </c>
      <c r="N1449" s="654">
        <f t="shared" si="22"/>
        <v>2751.8538117371372</v>
      </c>
      <c r="O1449" s="652" t="str">
        <f>IF(ISBLANK('201718 APC &amp; OPROC'!O1449),"",'201718 APC &amp; OPROC'!O1449)</f>
        <v>-</v>
      </c>
      <c r="P1449" s="645" t="str">
        <f>IF(ISBLANK('201718 APC &amp; OPROC'!P1449),"",'201718 APC &amp; OPROC'!P1449)</f>
        <v>-</v>
      </c>
      <c r="Q1449" s="653" t="str">
        <f>IF(ISBLANK('201718 APC &amp; OPROC'!Q1449),"",'201718 APC &amp; OPROC'!Q1449)</f>
        <v>-</v>
      </c>
      <c r="R1449" s="647" t="str">
        <f>IF(ISBLANK('201718 APC &amp; OPROC'!R1449),"",'201718 APC &amp; OPROC'!R1449)</f>
        <v>-</v>
      </c>
      <c r="S1449" s="647" t="str">
        <f>IF(ISBLANK('201718 APC &amp; OPROC'!S1449),"",'201718 APC &amp; OPROC'!S1449)</f>
        <v/>
      </c>
      <c r="T1449" s="647" t="str">
        <f>IF(ISBLANK('201718 APC &amp; OPROC'!T1449),"",'201718 APC &amp; OPROC'!T1449)</f>
        <v/>
      </c>
    </row>
    <row r="1450" spans="2:20" s="139" customFormat="1" x14ac:dyDescent="0.35">
      <c r="B1450" s="648" t="s">
        <v>3309</v>
      </c>
      <c r="C1450" s="164" t="s">
        <v>3310</v>
      </c>
      <c r="D1450" s="649" t="str">
        <f>IF(ISNUMBER('201718 APC &amp; OPROC'!D1450),'201718 APC &amp; OPROC'!D1450*(1+VLOOKUP(LEFT($B1450,2),'Adjustment factors'!$B$9:$M$99,D$1,FALSE)),"-")</f>
        <v>-</v>
      </c>
      <c r="E1450" s="650">
        <f>IF(ISNUMBER('201718 APC &amp; OPROC'!E1450),'201718 APC &amp; OPROC'!E1450*(1+VLOOKUP(LEFT($B1450,2),'Adjustment factors'!$B$9:$M$99,E$1,FALSE)),"-")</f>
        <v>5851.2110049542507</v>
      </c>
      <c r="F1450" s="649" t="str">
        <f>IF(ISNUMBER('201718 APC &amp; OPROC'!F1450),'201718 APC &amp; OPROC'!F1450*(1+VLOOKUP(LEFT($B1450,2),'Adjustment factors'!$B$9:$M$99,F$1,FALSE)),"-")</f>
        <v>-</v>
      </c>
      <c r="G1450" s="649" t="str">
        <f>IF(ISNUMBER('201718 APC &amp; OPROC'!G1450),'201718 APC &amp; OPROC'!G1450*(1+VLOOKUP(LEFT($B1450,2),'Adjustment factors'!$B$9:$M$99,G$1,FALSE)),"-")</f>
        <v>-</v>
      </c>
      <c r="H1450" s="650">
        <f>IF(ISBLANK('201718 APC &amp; OPROC'!H1450),"",'201718 APC &amp; OPROC'!H1450)</f>
        <v>82</v>
      </c>
      <c r="I1450" s="650">
        <f>IF(ISNUMBER('201718 APC &amp; OPROC'!I1450),'201718 APC &amp; OPROC'!I1450*(1+VLOOKUP(LEFT($B1450,2),'Adjustment factors'!$B$9:$M$99,I$1,FALSE)),"-")</f>
        <v>6523.9599056266807</v>
      </c>
      <c r="J1450" s="650">
        <f>IF(ISBLANK('201718 APC &amp; OPROC'!J1450),"",'201718 APC &amp; OPROC'!J1450)</f>
        <v>65</v>
      </c>
      <c r="K1450" s="650">
        <f>IF(ISNUMBER('201718 APC &amp; OPROC'!K1450),'201718 APC &amp; OPROC'!K1450*(1+VLOOKUP(LEFT($B1450,2),'Adjustment factors'!$B$9:$M$99,K$1,FALSE)),"-")</f>
        <v>216.12527999999995</v>
      </c>
      <c r="L1450" s="650" t="str">
        <f>IF(ISBLANK('201718 APC &amp; OPROC'!L1450),"",'201718 APC &amp; OPROC'!L1450)</f>
        <v>Yes</v>
      </c>
      <c r="M1450" s="651">
        <f>IF(ISBLANK('201718 APC &amp; OPROC'!M1450),"",'201718 APC &amp; OPROC'!M1450)</f>
        <v>0.30000000000000004</v>
      </c>
      <c r="N1450" s="654">
        <f t="shared" si="22"/>
        <v>1957.1879716880044</v>
      </c>
      <c r="O1450" s="652" t="str">
        <f>IF(ISBLANK('201718 APC &amp; OPROC'!O1450),"",'201718 APC &amp; OPROC'!O1450)</f>
        <v>-</v>
      </c>
      <c r="P1450" s="645" t="str">
        <f>IF(ISBLANK('201718 APC &amp; OPROC'!P1450),"",'201718 APC &amp; OPROC'!P1450)</f>
        <v>-</v>
      </c>
      <c r="Q1450" s="653" t="str">
        <f>IF(ISBLANK('201718 APC &amp; OPROC'!Q1450),"",'201718 APC &amp; OPROC'!Q1450)</f>
        <v>-</v>
      </c>
      <c r="R1450" s="647" t="str">
        <f>IF(ISBLANK('201718 APC &amp; OPROC'!R1450),"",'201718 APC &amp; OPROC'!R1450)</f>
        <v>-</v>
      </c>
      <c r="S1450" s="647" t="str">
        <f>IF(ISBLANK('201718 APC &amp; OPROC'!S1450),"",'201718 APC &amp; OPROC'!S1450)</f>
        <v/>
      </c>
      <c r="T1450" s="647" t="str">
        <f>IF(ISBLANK('201718 APC &amp; OPROC'!T1450),"",'201718 APC &amp; OPROC'!T1450)</f>
        <v/>
      </c>
    </row>
    <row r="1451" spans="2:20" s="139" customFormat="1" x14ac:dyDescent="0.35">
      <c r="B1451" s="648" t="s">
        <v>3311</v>
      </c>
      <c r="C1451" s="164" t="s">
        <v>3312</v>
      </c>
      <c r="D1451" s="649" t="str">
        <f>IF(ISNUMBER('201718 APC &amp; OPROC'!D1451),'201718 APC &amp; OPROC'!D1451*(1+VLOOKUP(LEFT($B1451,2),'Adjustment factors'!$B$9:$M$99,D$1,FALSE)),"-")</f>
        <v>-</v>
      </c>
      <c r="E1451" s="650">
        <f>IF(ISNUMBER('201718 APC &amp; OPROC'!E1451),'201718 APC &amp; OPROC'!E1451*(1+VLOOKUP(LEFT($B1451,2),'Adjustment factors'!$B$9:$M$99,E$1,FALSE)),"-")</f>
        <v>4812.5107648698431</v>
      </c>
      <c r="F1451" s="649" t="str">
        <f>IF(ISNUMBER('201718 APC &amp; OPROC'!F1451),'201718 APC &amp; OPROC'!F1451*(1+VLOOKUP(LEFT($B1451,2),'Adjustment factors'!$B$9:$M$99,F$1,FALSE)),"-")</f>
        <v>-</v>
      </c>
      <c r="G1451" s="649" t="str">
        <f>IF(ISNUMBER('201718 APC &amp; OPROC'!G1451),'201718 APC &amp; OPROC'!G1451*(1+VLOOKUP(LEFT($B1451,2),'Adjustment factors'!$B$9:$M$99,G$1,FALSE)),"-")</f>
        <v>-</v>
      </c>
      <c r="H1451" s="650">
        <f>IF(ISBLANK('201718 APC &amp; OPROC'!H1451),"",'201718 APC &amp; OPROC'!H1451)</f>
        <v>46</v>
      </c>
      <c r="I1451" s="650">
        <f>IF(ISNUMBER('201718 APC &amp; OPROC'!I1451),'201718 APC &amp; OPROC'!I1451*(1+VLOOKUP(LEFT($B1451,2),'Adjustment factors'!$B$9:$M$99,I$1,FALSE)),"-")</f>
        <v>4812.5107648698431</v>
      </c>
      <c r="J1451" s="650">
        <f>IF(ISBLANK('201718 APC &amp; OPROC'!J1451),"",'201718 APC &amp; OPROC'!J1451)</f>
        <v>46</v>
      </c>
      <c r="K1451" s="650">
        <f>IF(ISNUMBER('201718 APC &amp; OPROC'!K1451),'201718 APC &amp; OPROC'!K1451*(1+VLOOKUP(LEFT($B1451,2),'Adjustment factors'!$B$9:$M$99,K$1,FALSE)),"-")</f>
        <v>216.12527999999995</v>
      </c>
      <c r="L1451" s="650" t="str">
        <f>IF(ISBLANK('201718 APC &amp; OPROC'!L1451),"",'201718 APC &amp; OPROC'!L1451)</f>
        <v>Yes</v>
      </c>
      <c r="M1451" s="651">
        <f>IF(ISBLANK('201718 APC &amp; OPROC'!M1451),"",'201718 APC &amp; OPROC'!M1451)</f>
        <v>0.30000000000000004</v>
      </c>
      <c r="N1451" s="654">
        <f t="shared" si="22"/>
        <v>1443.7532294609532</v>
      </c>
      <c r="O1451" s="652" t="str">
        <f>IF(ISBLANK('201718 APC &amp; OPROC'!O1451),"",'201718 APC &amp; OPROC'!O1451)</f>
        <v>-</v>
      </c>
      <c r="P1451" s="645" t="str">
        <f>IF(ISBLANK('201718 APC &amp; OPROC'!P1451),"",'201718 APC &amp; OPROC'!P1451)</f>
        <v>-</v>
      </c>
      <c r="Q1451" s="653" t="str">
        <f>IF(ISBLANK('201718 APC &amp; OPROC'!Q1451),"",'201718 APC &amp; OPROC'!Q1451)</f>
        <v>-</v>
      </c>
      <c r="R1451" s="647" t="str">
        <f>IF(ISBLANK('201718 APC &amp; OPROC'!R1451),"",'201718 APC &amp; OPROC'!R1451)</f>
        <v>-</v>
      </c>
      <c r="S1451" s="647" t="str">
        <f>IF(ISBLANK('201718 APC &amp; OPROC'!S1451),"",'201718 APC &amp; OPROC'!S1451)</f>
        <v/>
      </c>
      <c r="T1451" s="647" t="str">
        <f>IF(ISBLANK('201718 APC &amp; OPROC'!T1451),"",'201718 APC &amp; OPROC'!T1451)</f>
        <v/>
      </c>
    </row>
    <row r="1452" spans="2:20" s="139" customFormat="1" x14ac:dyDescent="0.35">
      <c r="B1452" s="648" t="s">
        <v>3313</v>
      </c>
      <c r="C1452" s="164" t="s">
        <v>3314</v>
      </c>
      <c r="D1452" s="649" t="str">
        <f>IF(ISNUMBER('201718 APC &amp; OPROC'!D1452),'201718 APC &amp; OPROC'!D1452*(1+VLOOKUP(LEFT($B1452,2),'Adjustment factors'!$B$9:$M$99,D$1,FALSE)),"-")</f>
        <v>-</v>
      </c>
      <c r="E1452" s="650">
        <f>IF(ISNUMBER('201718 APC &amp; OPROC'!E1452),'201718 APC &amp; OPROC'!E1452*(1+VLOOKUP(LEFT($B1452,2),'Adjustment factors'!$B$9:$M$99,E$1,FALSE)),"-")</f>
        <v>3414.8774302388924</v>
      </c>
      <c r="F1452" s="649" t="str">
        <f>IF(ISNUMBER('201718 APC &amp; OPROC'!F1452),'201718 APC &amp; OPROC'!F1452*(1+VLOOKUP(LEFT($B1452,2),'Adjustment factors'!$B$9:$M$99,F$1,FALSE)),"-")</f>
        <v>-</v>
      </c>
      <c r="G1452" s="649" t="str">
        <f>IF(ISNUMBER('201718 APC &amp; OPROC'!G1452),'201718 APC &amp; OPROC'!G1452*(1+VLOOKUP(LEFT($B1452,2),'Adjustment factors'!$B$9:$M$99,G$1,FALSE)),"-")</f>
        <v>-</v>
      </c>
      <c r="H1452" s="650">
        <f>IF(ISBLANK('201718 APC &amp; OPROC'!H1452),"",'201718 APC &amp; OPROC'!H1452)</f>
        <v>30</v>
      </c>
      <c r="I1452" s="650">
        <f>IF(ISNUMBER('201718 APC &amp; OPROC'!I1452),'201718 APC &amp; OPROC'!I1452*(1+VLOOKUP(LEFT($B1452,2),'Adjustment factors'!$B$9:$M$99,I$1,FALSE)),"-")</f>
        <v>3414.8774302388924</v>
      </c>
      <c r="J1452" s="650">
        <f>IF(ISBLANK('201718 APC &amp; OPROC'!J1452),"",'201718 APC &amp; OPROC'!J1452)</f>
        <v>30</v>
      </c>
      <c r="K1452" s="650">
        <f>IF(ISNUMBER('201718 APC &amp; OPROC'!K1452),'201718 APC &amp; OPROC'!K1452*(1+VLOOKUP(LEFT($B1452,2),'Adjustment factors'!$B$9:$M$99,K$1,FALSE)),"-")</f>
        <v>216.12527999999995</v>
      </c>
      <c r="L1452" s="650" t="str">
        <f>IF(ISBLANK('201718 APC &amp; OPROC'!L1452),"",'201718 APC &amp; OPROC'!L1452)</f>
        <v>Yes</v>
      </c>
      <c r="M1452" s="651">
        <f>IF(ISBLANK('201718 APC &amp; OPROC'!M1452),"",'201718 APC &amp; OPROC'!M1452)</f>
        <v>0.30000000000000004</v>
      </c>
      <c r="N1452" s="654">
        <f t="shared" si="22"/>
        <v>1024.4632290716679</v>
      </c>
      <c r="O1452" s="652" t="str">
        <f>IF(ISBLANK('201718 APC &amp; OPROC'!O1452),"",'201718 APC &amp; OPROC'!O1452)</f>
        <v>-</v>
      </c>
      <c r="P1452" s="645" t="str">
        <f>IF(ISBLANK('201718 APC &amp; OPROC'!P1452),"",'201718 APC &amp; OPROC'!P1452)</f>
        <v>-</v>
      </c>
      <c r="Q1452" s="653" t="str">
        <f>IF(ISBLANK('201718 APC &amp; OPROC'!Q1452),"",'201718 APC &amp; OPROC'!Q1452)</f>
        <v>-</v>
      </c>
      <c r="R1452" s="647" t="str">
        <f>IF(ISBLANK('201718 APC &amp; OPROC'!R1452),"",'201718 APC &amp; OPROC'!R1452)</f>
        <v>-</v>
      </c>
      <c r="S1452" s="647" t="str">
        <f>IF(ISBLANK('201718 APC &amp; OPROC'!S1452),"",'201718 APC &amp; OPROC'!S1452)</f>
        <v/>
      </c>
      <c r="T1452" s="647" t="str">
        <f>IF(ISBLANK('201718 APC &amp; OPROC'!T1452),"",'201718 APC &amp; OPROC'!T1452)</f>
        <v/>
      </c>
    </row>
    <row r="1453" spans="2:20" s="139" customFormat="1" x14ac:dyDescent="0.35">
      <c r="B1453" s="648" t="s">
        <v>3315</v>
      </c>
      <c r="C1453" s="164" t="s">
        <v>3316</v>
      </c>
      <c r="D1453" s="649" t="str">
        <f>IF(ISNUMBER('201718 APC &amp; OPROC'!D1453),'201718 APC &amp; OPROC'!D1453*(1+VLOOKUP(LEFT($B1453,2),'Adjustment factors'!$B$9:$M$99,D$1,FALSE)),"-")</f>
        <v>-</v>
      </c>
      <c r="E1453" s="650">
        <f>IF(ISNUMBER('201718 APC &amp; OPROC'!E1453),'201718 APC &amp; OPROC'!E1453*(1+VLOOKUP(LEFT($B1453,2),'Adjustment factors'!$B$9:$M$99,E$1,FALSE)),"-")</f>
        <v>2266.8930915355654</v>
      </c>
      <c r="F1453" s="649" t="str">
        <f>IF(ISNUMBER('201718 APC &amp; OPROC'!F1453),'201718 APC &amp; OPROC'!F1453*(1+VLOOKUP(LEFT($B1453,2),'Adjustment factors'!$B$9:$M$99,F$1,FALSE)),"-")</f>
        <v>-</v>
      </c>
      <c r="G1453" s="649" t="str">
        <f>IF(ISNUMBER('201718 APC &amp; OPROC'!G1453),'201718 APC &amp; OPROC'!G1453*(1+VLOOKUP(LEFT($B1453,2),'Adjustment factors'!$B$9:$M$99,G$1,FALSE)),"-")</f>
        <v>-</v>
      </c>
      <c r="H1453" s="650">
        <f>IF(ISBLANK('201718 APC &amp; OPROC'!H1453),"",'201718 APC &amp; OPROC'!H1453)</f>
        <v>18</v>
      </c>
      <c r="I1453" s="650">
        <f>IF(ISNUMBER('201718 APC &amp; OPROC'!I1453),'201718 APC &amp; OPROC'!I1453*(1+VLOOKUP(LEFT($B1453,2),'Adjustment factors'!$B$9:$M$99,I$1,FALSE)),"-")</f>
        <v>2266.8930915355654</v>
      </c>
      <c r="J1453" s="650">
        <f>IF(ISBLANK('201718 APC &amp; OPROC'!J1453),"",'201718 APC &amp; OPROC'!J1453)</f>
        <v>18</v>
      </c>
      <c r="K1453" s="650">
        <f>IF(ISNUMBER('201718 APC &amp; OPROC'!K1453),'201718 APC &amp; OPROC'!K1453*(1+VLOOKUP(LEFT($B1453,2),'Adjustment factors'!$B$9:$M$99,K$1,FALSE)),"-")</f>
        <v>216.12527999999995</v>
      </c>
      <c r="L1453" s="650" t="str">
        <f>IF(ISBLANK('201718 APC &amp; OPROC'!L1453),"",'201718 APC &amp; OPROC'!L1453)</f>
        <v>Yes</v>
      </c>
      <c r="M1453" s="651">
        <f>IF(ISBLANK('201718 APC &amp; OPROC'!M1453),"",'201718 APC &amp; OPROC'!M1453)</f>
        <v>0.30000000000000004</v>
      </c>
      <c r="N1453" s="654">
        <f t="shared" si="22"/>
        <v>680.06792746066969</v>
      </c>
      <c r="O1453" s="652" t="str">
        <f>IF(ISBLANK('201718 APC &amp; OPROC'!O1453),"",'201718 APC &amp; OPROC'!O1453)</f>
        <v>-</v>
      </c>
      <c r="P1453" s="645" t="str">
        <f>IF(ISBLANK('201718 APC &amp; OPROC'!P1453),"",'201718 APC &amp; OPROC'!P1453)</f>
        <v>-</v>
      </c>
      <c r="Q1453" s="653" t="str">
        <f>IF(ISBLANK('201718 APC &amp; OPROC'!Q1453),"",'201718 APC &amp; OPROC'!Q1453)</f>
        <v>-</v>
      </c>
      <c r="R1453" s="647" t="str">
        <f>IF(ISBLANK('201718 APC &amp; OPROC'!R1453),"",'201718 APC &amp; OPROC'!R1453)</f>
        <v>-</v>
      </c>
      <c r="S1453" s="647" t="str">
        <f>IF(ISBLANK('201718 APC &amp; OPROC'!S1453),"",'201718 APC &amp; OPROC'!S1453)</f>
        <v/>
      </c>
      <c r="T1453" s="647" t="str">
        <f>IF(ISBLANK('201718 APC &amp; OPROC'!T1453),"",'201718 APC &amp; OPROC'!T1453)</f>
        <v/>
      </c>
    </row>
    <row r="1454" spans="2:20" s="139" customFormat="1" x14ac:dyDescent="0.35">
      <c r="B1454" s="648" t="s">
        <v>3317</v>
      </c>
      <c r="C1454" s="164" t="s">
        <v>3318</v>
      </c>
      <c r="D1454" s="649" t="str">
        <f>IF(ISNUMBER('201718 APC &amp; OPROC'!D1454),'201718 APC &amp; OPROC'!D1454*(1+VLOOKUP(LEFT($B1454,2),'Adjustment factors'!$B$9:$M$99,D$1,FALSE)),"-")</f>
        <v>-</v>
      </c>
      <c r="E1454" s="650">
        <f>IF(ISNUMBER('201718 APC &amp; OPROC'!E1454),'201718 APC &amp; OPROC'!E1454*(1+VLOOKUP(LEFT($B1454,2),'Adjustment factors'!$B$9:$M$99,E$1,FALSE)),"-")</f>
        <v>6506.9155966677663</v>
      </c>
      <c r="F1454" s="649" t="str">
        <f>IF(ISNUMBER('201718 APC &amp; OPROC'!F1454),'201718 APC &amp; OPROC'!F1454*(1+VLOOKUP(LEFT($B1454,2),'Adjustment factors'!$B$9:$M$99,F$1,FALSE)),"-")</f>
        <v>-</v>
      </c>
      <c r="G1454" s="649" t="str">
        <f>IF(ISNUMBER('201718 APC &amp; OPROC'!G1454),'201718 APC &amp; OPROC'!G1454*(1+VLOOKUP(LEFT($B1454,2),'Adjustment factors'!$B$9:$M$99,G$1,FALSE)),"-")</f>
        <v>-</v>
      </c>
      <c r="H1454" s="650">
        <f>IF(ISBLANK('201718 APC &amp; OPROC'!H1454),"",'201718 APC &amp; OPROC'!H1454)</f>
        <v>75</v>
      </c>
      <c r="I1454" s="650">
        <f>IF(ISNUMBER('201718 APC &amp; OPROC'!I1454),'201718 APC &amp; OPROC'!I1454*(1+VLOOKUP(LEFT($B1454,2),'Adjustment factors'!$B$9:$M$99,I$1,FALSE)),"-")</f>
        <v>6506.9155966677663</v>
      </c>
      <c r="J1454" s="650">
        <f>IF(ISBLANK('201718 APC &amp; OPROC'!J1454),"",'201718 APC &amp; OPROC'!J1454)</f>
        <v>75</v>
      </c>
      <c r="K1454" s="650">
        <f>IF(ISNUMBER('201718 APC &amp; OPROC'!K1454),'201718 APC &amp; OPROC'!K1454*(1+VLOOKUP(LEFT($B1454,2),'Adjustment factors'!$B$9:$M$99,K$1,FALSE)),"-")</f>
        <v>216.12527999999995</v>
      </c>
      <c r="L1454" s="650" t="str">
        <f>IF(ISBLANK('201718 APC &amp; OPROC'!L1454),"",'201718 APC &amp; OPROC'!L1454)</f>
        <v>Yes</v>
      </c>
      <c r="M1454" s="651">
        <f>IF(ISBLANK('201718 APC &amp; OPROC'!M1454),"",'201718 APC &amp; OPROC'!M1454)</f>
        <v>0.30000000000000004</v>
      </c>
      <c r="N1454" s="654">
        <f t="shared" si="22"/>
        <v>1952.0746790003302</v>
      </c>
      <c r="O1454" s="652" t="str">
        <f>IF(ISBLANK('201718 APC &amp; OPROC'!O1454),"",'201718 APC &amp; OPROC'!O1454)</f>
        <v>-</v>
      </c>
      <c r="P1454" s="645" t="str">
        <f>IF(ISBLANK('201718 APC &amp; OPROC'!P1454),"",'201718 APC &amp; OPROC'!P1454)</f>
        <v>-</v>
      </c>
      <c r="Q1454" s="653" t="str">
        <f>IF(ISBLANK('201718 APC &amp; OPROC'!Q1454),"",'201718 APC &amp; OPROC'!Q1454)</f>
        <v>-</v>
      </c>
      <c r="R1454" s="647" t="str">
        <f>IF(ISBLANK('201718 APC &amp; OPROC'!R1454),"",'201718 APC &amp; OPROC'!R1454)</f>
        <v>-</v>
      </c>
      <c r="S1454" s="647" t="str">
        <f>IF(ISBLANK('201718 APC &amp; OPROC'!S1454),"",'201718 APC &amp; OPROC'!S1454)</f>
        <v/>
      </c>
      <c r="T1454" s="647" t="str">
        <f>IF(ISBLANK('201718 APC &amp; OPROC'!T1454),"",'201718 APC &amp; OPROC'!T1454)</f>
        <v/>
      </c>
    </row>
    <row r="1455" spans="2:20" s="139" customFormat="1" x14ac:dyDescent="0.35">
      <c r="B1455" s="648" t="s">
        <v>3319</v>
      </c>
      <c r="C1455" s="164" t="s">
        <v>3320</v>
      </c>
      <c r="D1455" s="649" t="str">
        <f>IF(ISNUMBER('201718 APC &amp; OPROC'!D1455),'201718 APC &amp; OPROC'!D1455*(1+VLOOKUP(LEFT($B1455,2),'Adjustment factors'!$B$9:$M$99,D$1,FALSE)),"-")</f>
        <v>-</v>
      </c>
      <c r="E1455" s="650">
        <f>IF(ISNUMBER('201718 APC &amp; OPROC'!E1455),'201718 APC &amp; OPROC'!E1455*(1+VLOOKUP(LEFT($B1455,2),'Adjustment factors'!$B$9:$M$99,E$1,FALSE)),"-")</f>
        <v>4324.2414435174232</v>
      </c>
      <c r="F1455" s="649" t="str">
        <f>IF(ISNUMBER('201718 APC &amp; OPROC'!F1455),'201718 APC &amp; OPROC'!F1455*(1+VLOOKUP(LEFT($B1455,2),'Adjustment factors'!$B$9:$M$99,F$1,FALSE)),"-")</f>
        <v>-</v>
      </c>
      <c r="G1455" s="649" t="str">
        <f>IF(ISNUMBER('201718 APC &amp; OPROC'!G1455),'201718 APC &amp; OPROC'!G1455*(1+VLOOKUP(LEFT($B1455,2),'Adjustment factors'!$B$9:$M$99,G$1,FALSE)),"-")</f>
        <v>-</v>
      </c>
      <c r="H1455" s="650">
        <f>IF(ISBLANK('201718 APC &amp; OPROC'!H1455),"",'201718 APC &amp; OPROC'!H1455)</f>
        <v>46</v>
      </c>
      <c r="I1455" s="650">
        <f>IF(ISNUMBER('201718 APC &amp; OPROC'!I1455),'201718 APC &amp; OPROC'!I1455*(1+VLOOKUP(LEFT($B1455,2),'Adjustment factors'!$B$9:$M$99,I$1,FALSE)),"-")</f>
        <v>4324.2414435174232</v>
      </c>
      <c r="J1455" s="650">
        <f>IF(ISBLANK('201718 APC &amp; OPROC'!J1455),"",'201718 APC &amp; OPROC'!J1455)</f>
        <v>46</v>
      </c>
      <c r="K1455" s="650">
        <f>IF(ISNUMBER('201718 APC &amp; OPROC'!K1455),'201718 APC &amp; OPROC'!K1455*(1+VLOOKUP(LEFT($B1455,2),'Adjustment factors'!$B$9:$M$99,K$1,FALSE)),"-")</f>
        <v>216.12527999999995</v>
      </c>
      <c r="L1455" s="650" t="str">
        <f>IF(ISBLANK('201718 APC &amp; OPROC'!L1455),"",'201718 APC &amp; OPROC'!L1455)</f>
        <v>Yes</v>
      </c>
      <c r="M1455" s="651">
        <f>IF(ISBLANK('201718 APC &amp; OPROC'!M1455),"",'201718 APC &amp; OPROC'!M1455)</f>
        <v>0.30000000000000004</v>
      </c>
      <c r="N1455" s="654">
        <f t="shared" si="22"/>
        <v>1297.2724330552271</v>
      </c>
      <c r="O1455" s="652" t="str">
        <f>IF(ISBLANK('201718 APC &amp; OPROC'!O1455),"",'201718 APC &amp; OPROC'!O1455)</f>
        <v>-</v>
      </c>
      <c r="P1455" s="645" t="str">
        <f>IF(ISBLANK('201718 APC &amp; OPROC'!P1455),"",'201718 APC &amp; OPROC'!P1455)</f>
        <v>-</v>
      </c>
      <c r="Q1455" s="653" t="str">
        <f>IF(ISBLANK('201718 APC &amp; OPROC'!Q1455),"",'201718 APC &amp; OPROC'!Q1455)</f>
        <v>-</v>
      </c>
      <c r="R1455" s="647" t="str">
        <f>IF(ISBLANK('201718 APC &amp; OPROC'!R1455),"",'201718 APC &amp; OPROC'!R1455)</f>
        <v>-</v>
      </c>
      <c r="S1455" s="647" t="str">
        <f>IF(ISBLANK('201718 APC &amp; OPROC'!S1455),"",'201718 APC &amp; OPROC'!S1455)</f>
        <v/>
      </c>
      <c r="T1455" s="647" t="str">
        <f>IF(ISBLANK('201718 APC &amp; OPROC'!T1455),"",'201718 APC &amp; OPROC'!T1455)</f>
        <v/>
      </c>
    </row>
    <row r="1456" spans="2:20" s="139" customFormat="1" x14ac:dyDescent="0.35">
      <c r="B1456" s="648" t="s">
        <v>3321</v>
      </c>
      <c r="C1456" s="164" t="s">
        <v>3322</v>
      </c>
      <c r="D1456" s="649" t="str">
        <f>IF(ISNUMBER('201718 APC &amp; OPROC'!D1456),'201718 APC &amp; OPROC'!D1456*(1+VLOOKUP(LEFT($B1456,2),'Adjustment factors'!$B$9:$M$99,D$1,FALSE)),"-")</f>
        <v>-</v>
      </c>
      <c r="E1456" s="650">
        <f>IF(ISNUMBER('201718 APC &amp; OPROC'!E1456),'201718 APC &amp; OPROC'!E1456*(1+VLOOKUP(LEFT($B1456,2),'Adjustment factors'!$B$9:$M$99,E$1,FALSE)),"-")</f>
        <v>2611.7896963512376</v>
      </c>
      <c r="F1456" s="649" t="str">
        <f>IF(ISNUMBER('201718 APC &amp; OPROC'!F1456),'201718 APC &amp; OPROC'!F1456*(1+VLOOKUP(LEFT($B1456,2),'Adjustment factors'!$B$9:$M$99,F$1,FALSE)),"-")</f>
        <v>-</v>
      </c>
      <c r="G1456" s="649" t="str">
        <f>IF(ISNUMBER('201718 APC &amp; OPROC'!G1456),'201718 APC &amp; OPROC'!G1456*(1+VLOOKUP(LEFT($B1456,2),'Adjustment factors'!$B$9:$M$99,G$1,FALSE)),"-")</f>
        <v>-</v>
      </c>
      <c r="H1456" s="650">
        <f>IF(ISBLANK('201718 APC &amp; OPROC'!H1456),"",'201718 APC &amp; OPROC'!H1456)</f>
        <v>34</v>
      </c>
      <c r="I1456" s="650">
        <f>IF(ISNUMBER('201718 APC &amp; OPROC'!I1456),'201718 APC &amp; OPROC'!I1456*(1+VLOOKUP(LEFT($B1456,2),'Adjustment factors'!$B$9:$M$99,I$1,FALSE)),"-")</f>
        <v>2506.5160233697097</v>
      </c>
      <c r="J1456" s="650">
        <f>IF(ISBLANK('201718 APC &amp; OPROC'!J1456),"",'201718 APC &amp; OPROC'!J1456)</f>
        <v>28</v>
      </c>
      <c r="K1456" s="650">
        <f>IF(ISNUMBER('201718 APC &amp; OPROC'!K1456),'201718 APC &amp; OPROC'!K1456*(1+VLOOKUP(LEFT($B1456,2),'Adjustment factors'!$B$9:$M$99,K$1,FALSE)),"-")</f>
        <v>216.12527999999995</v>
      </c>
      <c r="L1456" s="650" t="str">
        <f>IF(ISBLANK('201718 APC &amp; OPROC'!L1456),"",'201718 APC &amp; OPROC'!L1456)</f>
        <v>No</v>
      </c>
      <c r="M1456" s="651" t="str">
        <f>IF(ISBLANK('201718 APC &amp; OPROC'!M1456),"",'201718 APC &amp; OPROC'!M1456)</f>
        <v>-</v>
      </c>
      <c r="N1456" s="654" t="str">
        <f t="shared" si="22"/>
        <v>-</v>
      </c>
      <c r="O1456" s="652" t="str">
        <f>IF(ISBLANK('201718 APC &amp; OPROC'!O1456),"",'201718 APC &amp; OPROC'!O1456)</f>
        <v>Sub-HRG*</v>
      </c>
      <c r="P1456" s="645" t="str">
        <f>IF(ISBLANK('201718 APC &amp; OPROC'!P1456),"",'201718 APC &amp; OPROC'!P1456)</f>
        <v>SDEC</v>
      </c>
      <c r="Q1456" s="653" t="str">
        <f>IF(ISBLANK('201718 APC &amp; OPROC'!Q1456),"",'201718 APC &amp; OPROC'!Q1456)</f>
        <v>NE</v>
      </c>
      <c r="R1456" s="647" t="str">
        <f>IF(ISBLANK('201718 APC &amp; OPROC'!R1456),"",'201718 APC &amp; OPROC'!R1456)</f>
        <v>BPT price</v>
      </c>
      <c r="S1456" s="647" t="str">
        <f>IF(ISBLANK('201718 APC &amp; OPROC'!S1456),"",'201718 APC &amp; OPROC'!S1456)</f>
        <v>See 07.BPTs</v>
      </c>
      <c r="T1456" s="647" t="str">
        <f>IF(ISBLANK('201718 APC &amp; OPROC'!T1456),"",'201718 APC &amp; OPROC'!T1456)</f>
        <v>BP85</v>
      </c>
    </row>
    <row r="1457" spans="2:20" s="139" customFormat="1" x14ac:dyDescent="0.35">
      <c r="B1457" s="648" t="s">
        <v>3323</v>
      </c>
      <c r="C1457" s="164" t="s">
        <v>3324</v>
      </c>
      <c r="D1457" s="649" t="str">
        <f>IF(ISNUMBER('201718 APC &amp; OPROC'!D1457),'201718 APC &amp; OPROC'!D1457*(1+VLOOKUP(LEFT($B1457,2),'Adjustment factors'!$B$9:$M$99,D$1,FALSE)),"-")</f>
        <v>-</v>
      </c>
      <c r="E1457" s="650">
        <f>IF(ISNUMBER('201718 APC &amp; OPROC'!E1457),'201718 APC &amp; OPROC'!E1457*(1+VLOOKUP(LEFT($B1457,2),'Adjustment factors'!$B$9:$M$99,E$1,FALSE)),"-")</f>
        <v>1319.4300347018152</v>
      </c>
      <c r="F1457" s="649" t="str">
        <f>IF(ISNUMBER('201718 APC &amp; OPROC'!F1457),'201718 APC &amp; OPROC'!F1457*(1+VLOOKUP(LEFT($B1457,2),'Adjustment factors'!$B$9:$M$99,F$1,FALSE)),"-")</f>
        <v>-</v>
      </c>
      <c r="G1457" s="649" t="str">
        <f>IF(ISNUMBER('201718 APC &amp; OPROC'!G1457),'201718 APC &amp; OPROC'!G1457*(1+VLOOKUP(LEFT($B1457,2),'Adjustment factors'!$B$9:$M$99,G$1,FALSE)),"-")</f>
        <v>-</v>
      </c>
      <c r="H1457" s="650">
        <f>IF(ISBLANK('201718 APC &amp; OPROC'!H1457),"",'201718 APC &amp; OPROC'!H1457)</f>
        <v>18</v>
      </c>
      <c r="I1457" s="650">
        <f>IF(ISNUMBER('201718 APC &amp; OPROC'!I1457),'201718 APC &amp; OPROC'!I1457*(1+VLOOKUP(LEFT($B1457,2),'Adjustment factors'!$B$9:$M$99,I$1,FALSE)),"-")</f>
        <v>1507.9200396592173</v>
      </c>
      <c r="J1457" s="650">
        <f>IF(ISBLANK('201718 APC &amp; OPROC'!J1457),"",'201718 APC &amp; OPROC'!J1457)</f>
        <v>16</v>
      </c>
      <c r="K1457" s="650">
        <f>IF(ISNUMBER('201718 APC &amp; OPROC'!K1457),'201718 APC &amp; OPROC'!K1457*(1+VLOOKUP(LEFT($B1457,2),'Adjustment factors'!$B$9:$M$99,K$1,FALSE)),"-")</f>
        <v>216.12527999999995</v>
      </c>
      <c r="L1457" s="650" t="str">
        <f>IF(ISBLANK('201718 APC &amp; OPROC'!L1457),"",'201718 APC &amp; OPROC'!L1457)</f>
        <v>No</v>
      </c>
      <c r="M1457" s="651" t="str">
        <f>IF(ISBLANK('201718 APC &amp; OPROC'!M1457),"",'201718 APC &amp; OPROC'!M1457)</f>
        <v>-</v>
      </c>
      <c r="N1457" s="654" t="str">
        <f t="shared" si="22"/>
        <v>-</v>
      </c>
      <c r="O1457" s="652" t="str">
        <f>IF(ISBLANK('201718 APC &amp; OPROC'!O1457),"",'201718 APC &amp; OPROC'!O1457)</f>
        <v>Sub-HRG*</v>
      </c>
      <c r="P1457" s="645" t="str">
        <f>IF(ISBLANK('201718 APC &amp; OPROC'!P1457),"",'201718 APC &amp; OPROC'!P1457)</f>
        <v>SDEC</v>
      </c>
      <c r="Q1457" s="653" t="str">
        <f>IF(ISBLANK('201718 APC &amp; OPROC'!Q1457),"",'201718 APC &amp; OPROC'!Q1457)</f>
        <v>NE</v>
      </c>
      <c r="R1457" s="647" t="str">
        <f>IF(ISBLANK('201718 APC &amp; OPROC'!R1457),"",'201718 APC &amp; OPROC'!R1457)</f>
        <v>BPT price</v>
      </c>
      <c r="S1457" s="647" t="str">
        <f>IF(ISBLANK('201718 APC &amp; OPROC'!S1457),"",'201718 APC &amp; OPROC'!S1457)</f>
        <v>See 07.BPTs</v>
      </c>
      <c r="T1457" s="647" t="str">
        <f>IF(ISBLANK('201718 APC &amp; OPROC'!T1457),"",'201718 APC &amp; OPROC'!T1457)</f>
        <v>BP85</v>
      </c>
    </row>
    <row r="1458" spans="2:20" s="139" customFormat="1" x14ac:dyDescent="0.35">
      <c r="B1458" s="648" t="s">
        <v>3325</v>
      </c>
      <c r="C1458" s="164" t="s">
        <v>3326</v>
      </c>
      <c r="D1458" s="649" t="str">
        <f>IF(ISNUMBER('201718 APC &amp; OPROC'!D1458),'201718 APC &amp; OPROC'!D1458*(1+VLOOKUP(LEFT($B1458,2),'Adjustment factors'!$B$9:$M$99,D$1,FALSE)),"-")</f>
        <v>-</v>
      </c>
      <c r="E1458" s="650">
        <f>IF(ISNUMBER('201718 APC &amp; OPROC'!E1458),'201718 APC &amp; OPROC'!E1458*(1+VLOOKUP(LEFT($B1458,2),'Adjustment factors'!$B$9:$M$99,E$1,FALSE)),"-")</f>
        <v>465.20937393741815</v>
      </c>
      <c r="F1458" s="649" t="str">
        <f>IF(ISNUMBER('201718 APC &amp; OPROC'!F1458),'201718 APC &amp; OPROC'!F1458*(1+VLOOKUP(LEFT($B1458,2),'Adjustment factors'!$B$9:$M$99,F$1,FALSE)),"-")</f>
        <v>-</v>
      </c>
      <c r="G1458" s="649" t="str">
        <f>IF(ISNUMBER('201718 APC &amp; OPROC'!G1458),'201718 APC &amp; OPROC'!G1458*(1+VLOOKUP(LEFT($B1458,2),'Adjustment factors'!$B$9:$M$99,G$1,FALSE)),"-")</f>
        <v>-</v>
      </c>
      <c r="H1458" s="650">
        <f>IF(ISBLANK('201718 APC &amp; OPROC'!H1458),"",'201718 APC &amp; OPROC'!H1458)</f>
        <v>5</v>
      </c>
      <c r="I1458" s="650">
        <f>IF(ISNUMBER('201718 APC &amp; OPROC'!I1458),'201718 APC &amp; OPROC'!I1458*(1+VLOOKUP(LEFT($B1458,2),'Adjustment factors'!$B$9:$M$99,I$1,FALSE)),"-")</f>
        <v>863.24411844852807</v>
      </c>
      <c r="J1458" s="650">
        <f>IF(ISBLANK('201718 APC &amp; OPROC'!J1458),"",'201718 APC &amp; OPROC'!J1458)</f>
        <v>8</v>
      </c>
      <c r="K1458" s="650">
        <f>IF(ISNUMBER('201718 APC &amp; OPROC'!K1458),'201718 APC &amp; OPROC'!K1458*(1+VLOOKUP(LEFT($B1458,2),'Adjustment factors'!$B$9:$M$99,K$1,FALSE)),"-")</f>
        <v>216.12527999999995</v>
      </c>
      <c r="L1458" s="650" t="str">
        <f>IF(ISBLANK('201718 APC &amp; OPROC'!L1458),"",'201718 APC &amp; OPROC'!L1458)</f>
        <v>No</v>
      </c>
      <c r="M1458" s="651" t="str">
        <f>IF(ISBLANK('201718 APC &amp; OPROC'!M1458),"",'201718 APC &amp; OPROC'!M1458)</f>
        <v>-</v>
      </c>
      <c r="N1458" s="654" t="str">
        <f t="shared" si="22"/>
        <v>-</v>
      </c>
      <c r="O1458" s="652" t="str">
        <f>IF(ISBLANK('201718 APC &amp; OPROC'!O1458),"",'201718 APC &amp; OPROC'!O1458)</f>
        <v>Sub-HRG*</v>
      </c>
      <c r="P1458" s="645" t="str">
        <f>IF(ISBLANK('201718 APC &amp; OPROC'!P1458),"",'201718 APC &amp; OPROC'!P1458)</f>
        <v>SDEC</v>
      </c>
      <c r="Q1458" s="653" t="str">
        <f>IF(ISBLANK('201718 APC &amp; OPROC'!Q1458),"",'201718 APC &amp; OPROC'!Q1458)</f>
        <v>NE</v>
      </c>
      <c r="R1458" s="647" t="str">
        <f>IF(ISBLANK('201718 APC &amp; OPROC'!R1458),"",'201718 APC &amp; OPROC'!R1458)</f>
        <v>BPT price</v>
      </c>
      <c r="S1458" s="647" t="str">
        <f>IF(ISBLANK('201718 APC &amp; OPROC'!S1458),"",'201718 APC &amp; OPROC'!S1458)</f>
        <v>See 07.BPTs</v>
      </c>
      <c r="T1458" s="647" t="str">
        <f>IF(ISBLANK('201718 APC &amp; OPROC'!T1458),"",'201718 APC &amp; OPROC'!T1458)</f>
        <v>BP85</v>
      </c>
    </row>
    <row r="1459" spans="2:20" s="139" customFormat="1" x14ac:dyDescent="0.35">
      <c r="B1459" s="648" t="s">
        <v>3327</v>
      </c>
      <c r="C1459" s="164" t="s">
        <v>3328</v>
      </c>
      <c r="D1459" s="649" t="str">
        <f>IF(ISNUMBER('201718 APC &amp; OPROC'!D1459),'201718 APC &amp; OPROC'!D1459*(1+VLOOKUP(LEFT($B1459,2),'Adjustment factors'!$B$9:$M$99,D$1,FALSE)),"-")</f>
        <v>-</v>
      </c>
      <c r="E1459" s="650">
        <f>IF(ISNUMBER('201718 APC &amp; OPROC'!E1459),'201718 APC &amp; OPROC'!E1459*(1+VLOOKUP(LEFT($B1459,2),'Adjustment factors'!$B$9:$M$99,E$1,FALSE)),"-")</f>
        <v>1048.7263041778865</v>
      </c>
      <c r="F1459" s="649" t="str">
        <f>IF(ISNUMBER('201718 APC &amp; OPROC'!F1459),'201718 APC &amp; OPROC'!F1459*(1+VLOOKUP(LEFT($B1459,2),'Adjustment factors'!$B$9:$M$99,F$1,FALSE)),"-")</f>
        <v>-</v>
      </c>
      <c r="G1459" s="649" t="str">
        <f>IF(ISNUMBER('201718 APC &amp; OPROC'!G1459),'201718 APC &amp; OPROC'!G1459*(1+VLOOKUP(LEFT($B1459,2),'Adjustment factors'!$B$9:$M$99,G$1,FALSE)),"-")</f>
        <v>-</v>
      </c>
      <c r="H1459" s="650">
        <f>IF(ISBLANK('201718 APC &amp; OPROC'!H1459),"",'201718 APC &amp; OPROC'!H1459)</f>
        <v>5</v>
      </c>
      <c r="I1459" s="650">
        <f>IF(ISNUMBER('201718 APC &amp; OPROC'!I1459),'201718 APC &amp; OPROC'!I1459*(1+VLOOKUP(LEFT($B1459,2),'Adjustment factors'!$B$9:$M$99,I$1,FALSE)),"-")</f>
        <v>1048.7263041778865</v>
      </c>
      <c r="J1459" s="650">
        <f>IF(ISBLANK('201718 APC &amp; OPROC'!J1459),"",'201718 APC &amp; OPROC'!J1459)</f>
        <v>5</v>
      </c>
      <c r="K1459" s="650">
        <f>IF(ISNUMBER('201718 APC &amp; OPROC'!K1459),'201718 APC &amp; OPROC'!K1459*(1+VLOOKUP(LEFT($B1459,2),'Adjustment factors'!$B$9:$M$99,K$1,FALSE)),"-")</f>
        <v>216.12527999999995</v>
      </c>
      <c r="L1459" s="650" t="str">
        <f>IF(ISBLANK('201718 APC &amp; OPROC'!L1459),"",'201718 APC &amp; OPROC'!L1459)</f>
        <v>No</v>
      </c>
      <c r="M1459" s="651" t="str">
        <f>IF(ISBLANK('201718 APC &amp; OPROC'!M1459),"",'201718 APC &amp; OPROC'!M1459)</f>
        <v>-</v>
      </c>
      <c r="N1459" s="654" t="str">
        <f t="shared" si="22"/>
        <v>-</v>
      </c>
      <c r="O1459" s="652" t="str">
        <f>IF(ISBLANK('201718 APC &amp; OPROC'!O1459),"",'201718 APC &amp; OPROC'!O1459)</f>
        <v>-</v>
      </c>
      <c r="P1459" s="645" t="str">
        <f>IF(ISBLANK('201718 APC &amp; OPROC'!P1459),"",'201718 APC &amp; OPROC'!P1459)</f>
        <v>-</v>
      </c>
      <c r="Q1459" s="653" t="str">
        <f>IF(ISBLANK('201718 APC &amp; OPROC'!Q1459),"",'201718 APC &amp; OPROC'!Q1459)</f>
        <v>-</v>
      </c>
      <c r="R1459" s="647" t="str">
        <f>IF(ISBLANK('201718 APC &amp; OPROC'!R1459),"",'201718 APC &amp; OPROC'!R1459)</f>
        <v>-</v>
      </c>
      <c r="S1459" s="647" t="str">
        <f>IF(ISBLANK('201718 APC &amp; OPROC'!S1459),"",'201718 APC &amp; OPROC'!S1459)</f>
        <v/>
      </c>
      <c r="T1459" s="647" t="str">
        <f>IF(ISBLANK('201718 APC &amp; OPROC'!T1459),"",'201718 APC &amp; OPROC'!T1459)</f>
        <v/>
      </c>
    </row>
    <row r="1460" spans="2:20" s="139" customFormat="1" x14ac:dyDescent="0.35">
      <c r="B1460" s="648" t="s">
        <v>3329</v>
      </c>
      <c r="C1460" s="164" t="s">
        <v>3330</v>
      </c>
      <c r="D1460" s="649" t="str">
        <f>IF(ISNUMBER('201718 APC &amp; OPROC'!D1460),'201718 APC &amp; OPROC'!D1460*(1+VLOOKUP(LEFT($B1460,2),'Adjustment factors'!$B$9:$M$99,D$1,FALSE)),"-")</f>
        <v>-</v>
      </c>
      <c r="E1460" s="650">
        <f>IF(ISNUMBER('201718 APC &amp; OPROC'!E1460),'201718 APC &amp; OPROC'!E1460*(1+VLOOKUP(LEFT($B1460,2),'Adjustment factors'!$B$9:$M$99,E$1,FALSE)),"-")</f>
        <v>7941.6453684445887</v>
      </c>
      <c r="F1460" s="649" t="str">
        <f>IF(ISNUMBER('201718 APC &amp; OPROC'!F1460),'201718 APC &amp; OPROC'!F1460*(1+VLOOKUP(LEFT($B1460,2),'Adjustment factors'!$B$9:$M$99,F$1,FALSE)),"-")</f>
        <v>-</v>
      </c>
      <c r="G1460" s="649" t="str">
        <f>IF(ISNUMBER('201718 APC &amp; OPROC'!G1460),'201718 APC &amp; OPROC'!G1460*(1+VLOOKUP(LEFT($B1460,2),'Adjustment factors'!$B$9:$M$99,G$1,FALSE)),"-")</f>
        <v>-</v>
      </c>
      <c r="H1460" s="650">
        <f>IF(ISBLANK('201718 APC &amp; OPROC'!H1460),"",'201718 APC &amp; OPROC'!H1460)</f>
        <v>75</v>
      </c>
      <c r="I1460" s="650">
        <f>IF(ISNUMBER('201718 APC &amp; OPROC'!I1460),'201718 APC &amp; OPROC'!I1460*(1+VLOOKUP(LEFT($B1460,2),'Adjustment factors'!$B$9:$M$99,I$1,FALSE)),"-")</f>
        <v>7941.6453684445887</v>
      </c>
      <c r="J1460" s="650">
        <f>IF(ISBLANK('201718 APC &amp; OPROC'!J1460),"",'201718 APC &amp; OPROC'!J1460)</f>
        <v>75</v>
      </c>
      <c r="K1460" s="650">
        <f>IF(ISNUMBER('201718 APC &amp; OPROC'!K1460),'201718 APC &amp; OPROC'!K1460*(1+VLOOKUP(LEFT($B1460,2),'Adjustment factors'!$B$9:$M$99,K$1,FALSE)),"-")</f>
        <v>216.12527999999995</v>
      </c>
      <c r="L1460" s="650" t="str">
        <f>IF(ISBLANK('201718 APC &amp; OPROC'!L1460),"",'201718 APC &amp; OPROC'!L1460)</f>
        <v>Yes</v>
      </c>
      <c r="M1460" s="651">
        <f>IF(ISBLANK('201718 APC &amp; OPROC'!M1460),"",'201718 APC &amp; OPROC'!M1460)</f>
        <v>0.30000000000000004</v>
      </c>
      <c r="N1460" s="654">
        <f t="shared" si="22"/>
        <v>2382.4936105333768</v>
      </c>
      <c r="O1460" s="652" t="str">
        <f>IF(ISBLANK('201718 APC &amp; OPROC'!O1460),"",'201718 APC &amp; OPROC'!O1460)</f>
        <v>-</v>
      </c>
      <c r="P1460" s="645" t="str">
        <f>IF(ISBLANK('201718 APC &amp; OPROC'!P1460),"",'201718 APC &amp; OPROC'!P1460)</f>
        <v>-</v>
      </c>
      <c r="Q1460" s="653" t="str">
        <f>IF(ISBLANK('201718 APC &amp; OPROC'!Q1460),"",'201718 APC &amp; OPROC'!Q1460)</f>
        <v>-</v>
      </c>
      <c r="R1460" s="647" t="str">
        <f>IF(ISBLANK('201718 APC &amp; OPROC'!R1460),"",'201718 APC &amp; OPROC'!R1460)</f>
        <v>-</v>
      </c>
      <c r="S1460" s="647" t="str">
        <f>IF(ISBLANK('201718 APC &amp; OPROC'!S1460),"",'201718 APC &amp; OPROC'!S1460)</f>
        <v/>
      </c>
      <c r="T1460" s="647" t="str">
        <f>IF(ISBLANK('201718 APC &amp; OPROC'!T1460),"",'201718 APC &amp; OPROC'!T1460)</f>
        <v/>
      </c>
    </row>
    <row r="1461" spans="2:20" s="139" customFormat="1" x14ac:dyDescent="0.35">
      <c r="B1461" s="648" t="s">
        <v>3331</v>
      </c>
      <c r="C1461" s="164" t="s">
        <v>3332</v>
      </c>
      <c r="D1461" s="649" t="str">
        <f>IF(ISNUMBER('201718 APC &amp; OPROC'!D1461),'201718 APC &amp; OPROC'!D1461*(1+VLOOKUP(LEFT($B1461,2),'Adjustment factors'!$B$9:$M$99,D$1,FALSE)),"-")</f>
        <v>-</v>
      </c>
      <c r="E1461" s="650">
        <f>IF(ISNUMBER('201718 APC &amp; OPROC'!E1461),'201718 APC &amp; OPROC'!E1461*(1+VLOOKUP(LEFT($B1461,2),'Adjustment factors'!$B$9:$M$99,E$1,FALSE)),"-")</f>
        <v>5282.7331708540005</v>
      </c>
      <c r="F1461" s="649" t="str">
        <f>IF(ISNUMBER('201718 APC &amp; OPROC'!F1461),'201718 APC &amp; OPROC'!F1461*(1+VLOOKUP(LEFT($B1461,2),'Adjustment factors'!$B$9:$M$99,F$1,FALSE)),"-")</f>
        <v>-</v>
      </c>
      <c r="G1461" s="649" t="str">
        <f>IF(ISNUMBER('201718 APC &amp; OPROC'!G1461),'201718 APC &amp; OPROC'!G1461*(1+VLOOKUP(LEFT($B1461,2),'Adjustment factors'!$B$9:$M$99,G$1,FALSE)),"-")</f>
        <v>-</v>
      </c>
      <c r="H1461" s="650">
        <f>IF(ISBLANK('201718 APC &amp; OPROC'!H1461),"",'201718 APC &amp; OPROC'!H1461)</f>
        <v>43</v>
      </c>
      <c r="I1461" s="650">
        <f>IF(ISNUMBER('201718 APC &amp; OPROC'!I1461),'201718 APC &amp; OPROC'!I1461*(1+VLOOKUP(LEFT($B1461,2),'Adjustment factors'!$B$9:$M$99,I$1,FALSE)),"-")</f>
        <v>5282.7331708540005</v>
      </c>
      <c r="J1461" s="650">
        <f>IF(ISBLANK('201718 APC &amp; OPROC'!J1461),"",'201718 APC &amp; OPROC'!J1461)</f>
        <v>43</v>
      </c>
      <c r="K1461" s="650">
        <f>IF(ISNUMBER('201718 APC &amp; OPROC'!K1461),'201718 APC &amp; OPROC'!K1461*(1+VLOOKUP(LEFT($B1461,2),'Adjustment factors'!$B$9:$M$99,K$1,FALSE)),"-")</f>
        <v>216.12527999999995</v>
      </c>
      <c r="L1461" s="650" t="str">
        <f>IF(ISBLANK('201718 APC &amp; OPROC'!L1461),"",'201718 APC &amp; OPROC'!L1461)</f>
        <v>Yes</v>
      </c>
      <c r="M1461" s="651">
        <f>IF(ISBLANK('201718 APC &amp; OPROC'!M1461),"",'201718 APC &amp; OPROC'!M1461)</f>
        <v>0.30000000000000004</v>
      </c>
      <c r="N1461" s="654">
        <f t="shared" si="22"/>
        <v>1584.8199512562003</v>
      </c>
      <c r="O1461" s="652" t="str">
        <f>IF(ISBLANK('201718 APC &amp; OPROC'!O1461),"",'201718 APC &amp; OPROC'!O1461)</f>
        <v>-</v>
      </c>
      <c r="P1461" s="645" t="str">
        <f>IF(ISBLANK('201718 APC &amp; OPROC'!P1461),"",'201718 APC &amp; OPROC'!P1461)</f>
        <v>-</v>
      </c>
      <c r="Q1461" s="653" t="str">
        <f>IF(ISBLANK('201718 APC &amp; OPROC'!Q1461),"",'201718 APC &amp; OPROC'!Q1461)</f>
        <v>-</v>
      </c>
      <c r="R1461" s="647" t="str">
        <f>IF(ISBLANK('201718 APC &amp; OPROC'!R1461),"",'201718 APC &amp; OPROC'!R1461)</f>
        <v>-</v>
      </c>
      <c r="S1461" s="647" t="str">
        <f>IF(ISBLANK('201718 APC &amp; OPROC'!S1461),"",'201718 APC &amp; OPROC'!S1461)</f>
        <v/>
      </c>
      <c r="T1461" s="647" t="str">
        <f>IF(ISBLANK('201718 APC &amp; OPROC'!T1461),"",'201718 APC &amp; OPROC'!T1461)</f>
        <v/>
      </c>
    </row>
    <row r="1462" spans="2:20" s="139" customFormat="1" x14ac:dyDescent="0.35">
      <c r="B1462" s="648" t="s">
        <v>3333</v>
      </c>
      <c r="C1462" s="164" t="s">
        <v>3334</v>
      </c>
      <c r="D1462" s="649" t="str">
        <f>IF(ISNUMBER('201718 APC &amp; OPROC'!D1462),'201718 APC &amp; OPROC'!D1462*(1+VLOOKUP(LEFT($B1462,2),'Adjustment factors'!$B$9:$M$99,D$1,FALSE)),"-")</f>
        <v>-</v>
      </c>
      <c r="E1462" s="650">
        <f>IF(ISNUMBER('201718 APC &amp; OPROC'!E1462),'201718 APC &amp; OPROC'!E1462*(1+VLOOKUP(LEFT($B1462,2),'Adjustment factors'!$B$9:$M$99,E$1,FALSE)),"-")</f>
        <v>3357.7288649060633</v>
      </c>
      <c r="F1462" s="649" t="str">
        <f>IF(ISNUMBER('201718 APC &amp; OPROC'!F1462),'201718 APC &amp; OPROC'!F1462*(1+VLOOKUP(LEFT($B1462,2),'Adjustment factors'!$B$9:$M$99,F$1,FALSE)),"-")</f>
        <v>-</v>
      </c>
      <c r="G1462" s="649" t="str">
        <f>IF(ISNUMBER('201718 APC &amp; OPROC'!G1462),'201718 APC &amp; OPROC'!G1462*(1+VLOOKUP(LEFT($B1462,2),'Adjustment factors'!$B$9:$M$99,G$1,FALSE)),"-")</f>
        <v>-</v>
      </c>
      <c r="H1462" s="650">
        <f>IF(ISBLANK('201718 APC &amp; OPROC'!H1462),"",'201718 APC &amp; OPROC'!H1462)</f>
        <v>21</v>
      </c>
      <c r="I1462" s="650">
        <f>IF(ISNUMBER('201718 APC &amp; OPROC'!I1462),'201718 APC &amp; OPROC'!I1462*(1+VLOOKUP(LEFT($B1462,2),'Adjustment factors'!$B$9:$M$99,I$1,FALSE)),"-")</f>
        <v>3603.367435196295</v>
      </c>
      <c r="J1462" s="650">
        <f>IF(ISBLANK('201718 APC &amp; OPROC'!J1462),"",'201718 APC &amp; OPROC'!J1462)</f>
        <v>28</v>
      </c>
      <c r="K1462" s="650">
        <f>IF(ISNUMBER('201718 APC &amp; OPROC'!K1462),'201718 APC &amp; OPROC'!K1462*(1+VLOOKUP(LEFT($B1462,2),'Adjustment factors'!$B$9:$M$99,K$1,FALSE)),"-")</f>
        <v>216.12527999999995</v>
      </c>
      <c r="L1462" s="650" t="str">
        <f>IF(ISBLANK('201718 APC &amp; OPROC'!L1462),"",'201718 APC &amp; OPROC'!L1462)</f>
        <v>Yes</v>
      </c>
      <c r="M1462" s="651">
        <f>IF(ISBLANK('201718 APC &amp; OPROC'!M1462),"",'201718 APC &amp; OPROC'!M1462)</f>
        <v>0.30000000000000004</v>
      </c>
      <c r="N1462" s="654">
        <f t="shared" si="22"/>
        <v>1081.0102305588887</v>
      </c>
      <c r="O1462" s="652" t="str">
        <f>IF(ISBLANK('201718 APC &amp; OPROC'!O1462),"",'201718 APC &amp; OPROC'!O1462)</f>
        <v>-</v>
      </c>
      <c r="P1462" s="645" t="str">
        <f>IF(ISBLANK('201718 APC &amp; OPROC'!P1462),"",'201718 APC &amp; OPROC'!P1462)</f>
        <v>-</v>
      </c>
      <c r="Q1462" s="653" t="str">
        <f>IF(ISBLANK('201718 APC &amp; OPROC'!Q1462),"",'201718 APC &amp; OPROC'!Q1462)</f>
        <v>-</v>
      </c>
      <c r="R1462" s="647" t="str">
        <f>IF(ISBLANK('201718 APC &amp; OPROC'!R1462),"",'201718 APC &amp; OPROC'!R1462)</f>
        <v>-</v>
      </c>
      <c r="S1462" s="647" t="str">
        <f>IF(ISBLANK('201718 APC &amp; OPROC'!S1462),"",'201718 APC &amp; OPROC'!S1462)</f>
        <v/>
      </c>
      <c r="T1462" s="647" t="str">
        <f>IF(ISBLANK('201718 APC &amp; OPROC'!T1462),"",'201718 APC &amp; OPROC'!T1462)</f>
        <v/>
      </c>
    </row>
    <row r="1463" spans="2:20" s="139" customFormat="1" x14ac:dyDescent="0.35">
      <c r="B1463" s="648" t="s">
        <v>3335</v>
      </c>
      <c r="C1463" s="164" t="s">
        <v>3336</v>
      </c>
      <c r="D1463" s="649" t="str">
        <f>IF(ISNUMBER('201718 APC &amp; OPROC'!D1463),'201718 APC &amp; OPROC'!D1463*(1+VLOOKUP(LEFT($B1463,2),'Adjustment factors'!$B$9:$M$99,D$1,FALSE)),"-")</f>
        <v>-</v>
      </c>
      <c r="E1463" s="650">
        <f>IF(ISNUMBER('201718 APC &amp; OPROC'!E1463),'201718 APC &amp; OPROC'!E1463*(1+VLOOKUP(LEFT($B1463,2),'Adjustment factors'!$B$9:$M$99,E$1,FALSE)),"-")</f>
        <v>5174.4516786444292</v>
      </c>
      <c r="F1463" s="649" t="str">
        <f>IF(ISNUMBER('201718 APC &amp; OPROC'!F1463),'201718 APC &amp; OPROC'!F1463*(1+VLOOKUP(LEFT($B1463,2),'Adjustment factors'!$B$9:$M$99,F$1,FALSE)),"-")</f>
        <v>-</v>
      </c>
      <c r="G1463" s="649" t="str">
        <f>IF(ISNUMBER('201718 APC &amp; OPROC'!G1463),'201718 APC &amp; OPROC'!G1463*(1+VLOOKUP(LEFT($B1463,2),'Adjustment factors'!$B$9:$M$99,G$1,FALSE)),"-")</f>
        <v>-</v>
      </c>
      <c r="H1463" s="650">
        <f>IF(ISBLANK('201718 APC &amp; OPROC'!H1463),"",'201718 APC &amp; OPROC'!H1463)</f>
        <v>56</v>
      </c>
      <c r="I1463" s="650">
        <f>IF(ISNUMBER('201718 APC &amp; OPROC'!I1463),'201718 APC &amp; OPROC'!I1463*(1+VLOOKUP(LEFT($B1463,2),'Adjustment factors'!$B$9:$M$99,I$1,FALSE)),"-")</f>
        <v>5174.4516786444292</v>
      </c>
      <c r="J1463" s="650">
        <f>IF(ISBLANK('201718 APC &amp; OPROC'!J1463),"",'201718 APC &amp; OPROC'!J1463)</f>
        <v>56</v>
      </c>
      <c r="K1463" s="650">
        <f>IF(ISNUMBER('201718 APC &amp; OPROC'!K1463),'201718 APC &amp; OPROC'!K1463*(1+VLOOKUP(LEFT($B1463,2),'Adjustment factors'!$B$9:$M$99,K$1,FALSE)),"-")</f>
        <v>216.12527999999995</v>
      </c>
      <c r="L1463" s="650" t="str">
        <f>IF(ISBLANK('201718 APC &amp; OPROC'!L1463),"",'201718 APC &amp; OPROC'!L1463)</f>
        <v>Yes</v>
      </c>
      <c r="M1463" s="651">
        <f>IF(ISBLANK('201718 APC &amp; OPROC'!M1463),"",'201718 APC &amp; OPROC'!M1463)</f>
        <v>0.30000000000000004</v>
      </c>
      <c r="N1463" s="654">
        <f t="shared" si="22"/>
        <v>1552.3355035933289</v>
      </c>
      <c r="O1463" s="652" t="str">
        <f>IF(ISBLANK('201718 APC &amp; OPROC'!O1463),"",'201718 APC &amp; OPROC'!O1463)</f>
        <v>-</v>
      </c>
      <c r="P1463" s="645" t="str">
        <f>IF(ISBLANK('201718 APC &amp; OPROC'!P1463),"",'201718 APC &amp; OPROC'!P1463)</f>
        <v>-</v>
      </c>
      <c r="Q1463" s="653" t="str">
        <f>IF(ISBLANK('201718 APC &amp; OPROC'!Q1463),"",'201718 APC &amp; OPROC'!Q1463)</f>
        <v>-</v>
      </c>
      <c r="R1463" s="647" t="str">
        <f>IF(ISBLANK('201718 APC &amp; OPROC'!R1463),"",'201718 APC &amp; OPROC'!R1463)</f>
        <v>-</v>
      </c>
      <c r="S1463" s="647" t="str">
        <f>IF(ISBLANK('201718 APC &amp; OPROC'!S1463),"",'201718 APC &amp; OPROC'!S1463)</f>
        <v/>
      </c>
      <c r="T1463" s="647" t="str">
        <f>IF(ISBLANK('201718 APC &amp; OPROC'!T1463),"",'201718 APC &amp; OPROC'!T1463)</f>
        <v/>
      </c>
    </row>
    <row r="1464" spans="2:20" s="139" customFormat="1" x14ac:dyDescent="0.35">
      <c r="B1464" s="648" t="s">
        <v>3337</v>
      </c>
      <c r="C1464" s="164" t="s">
        <v>3338</v>
      </c>
      <c r="D1464" s="649" t="str">
        <f>IF(ISNUMBER('201718 APC &amp; OPROC'!D1464),'201718 APC &amp; OPROC'!D1464*(1+VLOOKUP(LEFT($B1464,2),'Adjustment factors'!$B$9:$M$99,D$1,FALSE)),"-")</f>
        <v>-</v>
      </c>
      <c r="E1464" s="650">
        <f>IF(ISNUMBER('201718 APC &amp; OPROC'!E1464),'201718 APC &amp; OPROC'!E1464*(1+VLOOKUP(LEFT($B1464,2),'Adjustment factors'!$B$9:$M$99,E$1,FALSE)),"-")</f>
        <v>3372.7679610462815</v>
      </c>
      <c r="F1464" s="649" t="str">
        <f>IF(ISNUMBER('201718 APC &amp; OPROC'!F1464),'201718 APC &amp; OPROC'!F1464*(1+VLOOKUP(LEFT($B1464,2),'Adjustment factors'!$B$9:$M$99,F$1,FALSE)),"-")</f>
        <v>-</v>
      </c>
      <c r="G1464" s="649" t="str">
        <f>IF(ISNUMBER('201718 APC &amp; OPROC'!G1464),'201718 APC &amp; OPROC'!G1464*(1+VLOOKUP(LEFT($B1464,2),'Adjustment factors'!$B$9:$M$99,G$1,FALSE)),"-")</f>
        <v>-</v>
      </c>
      <c r="H1464" s="650">
        <f>IF(ISBLANK('201718 APC &amp; OPROC'!H1464),"",'201718 APC &amp; OPROC'!H1464)</f>
        <v>38</v>
      </c>
      <c r="I1464" s="650">
        <f>IF(ISNUMBER('201718 APC &amp; OPROC'!I1464),'201718 APC &amp; OPROC'!I1464*(1+VLOOKUP(LEFT($B1464,2),'Adjustment factors'!$B$9:$M$99,I$1,FALSE)),"-")</f>
        <v>3585.320519828033</v>
      </c>
      <c r="J1464" s="650">
        <f>IF(ISBLANK('201718 APC &amp; OPROC'!J1464),"",'201718 APC &amp; OPROC'!J1464)</f>
        <v>35</v>
      </c>
      <c r="K1464" s="650">
        <f>IF(ISNUMBER('201718 APC &amp; OPROC'!K1464),'201718 APC &amp; OPROC'!K1464*(1+VLOOKUP(LEFT($B1464,2),'Adjustment factors'!$B$9:$M$99,K$1,FALSE)),"-")</f>
        <v>216.12527999999995</v>
      </c>
      <c r="L1464" s="650" t="str">
        <f>IF(ISBLANK('201718 APC &amp; OPROC'!L1464),"",'201718 APC &amp; OPROC'!L1464)</f>
        <v>Yes</v>
      </c>
      <c r="M1464" s="651">
        <f>IF(ISBLANK('201718 APC &amp; OPROC'!M1464),"",'201718 APC &amp; OPROC'!M1464)</f>
        <v>0.30000000000000004</v>
      </c>
      <c r="N1464" s="654">
        <f t="shared" si="22"/>
        <v>1075.5961559484101</v>
      </c>
      <c r="O1464" s="652" t="str">
        <f>IF(ISBLANK('201718 APC &amp; OPROC'!O1464),"",'201718 APC &amp; OPROC'!O1464)</f>
        <v>-</v>
      </c>
      <c r="P1464" s="645" t="str">
        <f>IF(ISBLANK('201718 APC &amp; OPROC'!P1464),"",'201718 APC &amp; OPROC'!P1464)</f>
        <v>-</v>
      </c>
      <c r="Q1464" s="653" t="str">
        <f>IF(ISBLANK('201718 APC &amp; OPROC'!Q1464),"",'201718 APC &amp; OPROC'!Q1464)</f>
        <v>-</v>
      </c>
      <c r="R1464" s="647" t="str">
        <f>IF(ISBLANK('201718 APC &amp; OPROC'!R1464),"",'201718 APC &amp; OPROC'!R1464)</f>
        <v>-</v>
      </c>
      <c r="S1464" s="647" t="str">
        <f>IF(ISBLANK('201718 APC &amp; OPROC'!S1464),"",'201718 APC &amp; OPROC'!S1464)</f>
        <v/>
      </c>
      <c r="T1464" s="647" t="str">
        <f>IF(ISBLANK('201718 APC &amp; OPROC'!T1464),"",'201718 APC &amp; OPROC'!T1464)</f>
        <v/>
      </c>
    </row>
    <row r="1465" spans="2:20" s="139" customFormat="1" x14ac:dyDescent="0.35">
      <c r="B1465" s="648" t="s">
        <v>3339</v>
      </c>
      <c r="C1465" s="164" t="s">
        <v>3340</v>
      </c>
      <c r="D1465" s="649" t="str">
        <f>IF(ISNUMBER('201718 APC &amp; OPROC'!D1465),'201718 APC &amp; OPROC'!D1465*(1+VLOOKUP(LEFT($B1465,2),'Adjustment factors'!$B$9:$M$99,D$1,FALSE)),"-")</f>
        <v>-</v>
      </c>
      <c r="E1465" s="650">
        <f>IF(ISNUMBER('201718 APC &amp; OPROC'!E1465),'201718 APC &amp; OPROC'!E1465*(1+VLOOKUP(LEFT($B1465,2),'Adjustment factors'!$B$9:$M$99,E$1,FALSE)),"-")</f>
        <v>2174.6533018755604</v>
      </c>
      <c r="F1465" s="649" t="str">
        <f>IF(ISNUMBER('201718 APC &amp; OPROC'!F1465),'201718 APC &amp; OPROC'!F1465*(1+VLOOKUP(LEFT($B1465,2),'Adjustment factors'!$B$9:$M$99,F$1,FALSE)),"-")</f>
        <v>-</v>
      </c>
      <c r="G1465" s="649" t="str">
        <f>IF(ISNUMBER('201718 APC &amp; OPROC'!G1465),'201718 APC &amp; OPROC'!G1465*(1+VLOOKUP(LEFT($B1465,2),'Adjustment factors'!$B$9:$M$99,G$1,FALSE)),"-")</f>
        <v>-</v>
      </c>
      <c r="H1465" s="650">
        <f>IF(ISBLANK('201718 APC &amp; OPROC'!H1465),"",'201718 APC &amp; OPROC'!H1465)</f>
        <v>21</v>
      </c>
      <c r="I1465" s="650">
        <f>IF(ISNUMBER('201718 APC &amp; OPROC'!I1465),'201718 APC &amp; OPROC'!I1465*(1+VLOOKUP(LEFT($B1465,2),'Adjustment factors'!$B$9:$M$99,I$1,FALSE)),"-")</f>
        <v>2542.6098541062338</v>
      </c>
      <c r="J1465" s="650">
        <f>IF(ISBLANK('201718 APC &amp; OPROC'!J1465),"",'201718 APC &amp; OPROC'!J1465)</f>
        <v>23</v>
      </c>
      <c r="K1465" s="650">
        <f>IF(ISNUMBER('201718 APC &amp; OPROC'!K1465),'201718 APC &amp; OPROC'!K1465*(1+VLOOKUP(LEFT($B1465,2),'Adjustment factors'!$B$9:$M$99,K$1,FALSE)),"-")</f>
        <v>216.12527999999995</v>
      </c>
      <c r="L1465" s="650" t="str">
        <f>IF(ISBLANK('201718 APC &amp; OPROC'!L1465),"",'201718 APC &amp; OPROC'!L1465)</f>
        <v>Yes</v>
      </c>
      <c r="M1465" s="651">
        <f>IF(ISBLANK('201718 APC &amp; OPROC'!M1465),"",'201718 APC &amp; OPROC'!M1465)</f>
        <v>0.30000000000000004</v>
      </c>
      <c r="N1465" s="654">
        <f t="shared" si="22"/>
        <v>762.78295623187023</v>
      </c>
      <c r="O1465" s="652" t="str">
        <f>IF(ISBLANK('201718 APC &amp; OPROC'!O1465),"",'201718 APC &amp; OPROC'!O1465)</f>
        <v>-</v>
      </c>
      <c r="P1465" s="645" t="str">
        <f>IF(ISBLANK('201718 APC &amp; OPROC'!P1465),"",'201718 APC &amp; OPROC'!P1465)</f>
        <v>-</v>
      </c>
      <c r="Q1465" s="653" t="str">
        <f>IF(ISBLANK('201718 APC &amp; OPROC'!Q1465),"",'201718 APC &amp; OPROC'!Q1465)</f>
        <v>-</v>
      </c>
      <c r="R1465" s="647" t="str">
        <f>IF(ISBLANK('201718 APC &amp; OPROC'!R1465),"",'201718 APC &amp; OPROC'!R1465)</f>
        <v>-</v>
      </c>
      <c r="S1465" s="647" t="str">
        <f>IF(ISBLANK('201718 APC &amp; OPROC'!S1465),"",'201718 APC &amp; OPROC'!S1465)</f>
        <v/>
      </c>
      <c r="T1465" s="647" t="str">
        <f>IF(ISBLANK('201718 APC &amp; OPROC'!T1465),"",'201718 APC &amp; OPROC'!T1465)</f>
        <v/>
      </c>
    </row>
    <row r="1466" spans="2:20" s="139" customFormat="1" x14ac:dyDescent="0.35">
      <c r="B1466" s="648" t="s">
        <v>3341</v>
      </c>
      <c r="C1466" s="164" t="s">
        <v>3342</v>
      </c>
      <c r="D1466" s="649" t="str">
        <f>IF(ISNUMBER('201718 APC &amp; OPROC'!D1466),'201718 APC &amp; OPROC'!D1466*(1+VLOOKUP(LEFT($B1466,2),'Adjustment factors'!$B$9:$M$99,D$1,FALSE)),"-")</f>
        <v>-</v>
      </c>
      <c r="E1466" s="650">
        <f>IF(ISNUMBER('201718 APC &amp; OPROC'!E1466),'201718 APC &amp; OPROC'!E1466*(1+VLOOKUP(LEFT($B1466,2),'Adjustment factors'!$B$9:$M$99,E$1,FALSE)),"-")</f>
        <v>776.01736083526214</v>
      </c>
      <c r="F1466" s="649" t="str">
        <f>IF(ISNUMBER('201718 APC &amp; OPROC'!F1466),'201718 APC &amp; OPROC'!F1466*(1+VLOOKUP(LEFT($B1466,2),'Adjustment factors'!$B$9:$M$99,F$1,FALSE)),"-")</f>
        <v>-</v>
      </c>
      <c r="G1466" s="649" t="str">
        <f>IF(ISNUMBER('201718 APC &amp; OPROC'!G1466),'201718 APC &amp; OPROC'!G1466*(1+VLOOKUP(LEFT($B1466,2),'Adjustment factors'!$B$9:$M$99,G$1,FALSE)),"-")</f>
        <v>-</v>
      </c>
      <c r="H1466" s="650">
        <f>IF(ISBLANK('201718 APC &amp; OPROC'!H1466),"",'201718 APC &amp; OPROC'!H1466)</f>
        <v>5</v>
      </c>
      <c r="I1466" s="650">
        <f>IF(ISNUMBER('201718 APC &amp; OPROC'!I1466),'201718 APC &amp; OPROC'!I1466*(1+VLOOKUP(LEFT($B1466,2),'Adjustment factors'!$B$9:$M$99,I$1,FALSE)),"-")</f>
        <v>1821.7358457851051</v>
      </c>
      <c r="J1466" s="650">
        <f>IF(ISBLANK('201718 APC &amp; OPROC'!J1466),"",'201718 APC &amp; OPROC'!J1466)</f>
        <v>14</v>
      </c>
      <c r="K1466" s="650">
        <f>IF(ISNUMBER('201718 APC &amp; OPROC'!K1466),'201718 APC &amp; OPROC'!K1466*(1+VLOOKUP(LEFT($B1466,2),'Adjustment factors'!$B$9:$M$99,K$1,FALSE)),"-")</f>
        <v>216.12527999999995</v>
      </c>
      <c r="L1466" s="650" t="str">
        <f>IF(ISBLANK('201718 APC &amp; OPROC'!L1466),"",'201718 APC &amp; OPROC'!L1466)</f>
        <v>Yes</v>
      </c>
      <c r="M1466" s="651">
        <f>IF(ISBLANK('201718 APC &amp; OPROC'!M1466),"",'201718 APC &amp; OPROC'!M1466)</f>
        <v>0.30000000000000004</v>
      </c>
      <c r="N1466" s="654">
        <f t="shared" si="22"/>
        <v>546.52075373553157</v>
      </c>
      <c r="O1466" s="652" t="str">
        <f>IF(ISBLANK('201718 APC &amp; OPROC'!O1466),"",'201718 APC &amp; OPROC'!O1466)</f>
        <v>-</v>
      </c>
      <c r="P1466" s="645" t="str">
        <f>IF(ISBLANK('201718 APC &amp; OPROC'!P1466),"",'201718 APC &amp; OPROC'!P1466)</f>
        <v>-</v>
      </c>
      <c r="Q1466" s="653" t="str">
        <f>IF(ISBLANK('201718 APC &amp; OPROC'!Q1466),"",'201718 APC &amp; OPROC'!Q1466)</f>
        <v>-</v>
      </c>
      <c r="R1466" s="647" t="str">
        <f>IF(ISBLANK('201718 APC &amp; OPROC'!R1466),"",'201718 APC &amp; OPROC'!R1466)</f>
        <v>-</v>
      </c>
      <c r="S1466" s="647" t="str">
        <f>IF(ISBLANK('201718 APC &amp; OPROC'!S1466),"",'201718 APC &amp; OPROC'!S1466)</f>
        <v/>
      </c>
      <c r="T1466" s="647" t="str">
        <f>IF(ISBLANK('201718 APC &amp; OPROC'!T1466),"",'201718 APC &amp; OPROC'!T1466)</f>
        <v/>
      </c>
    </row>
    <row r="1467" spans="2:20" s="139" customFormat="1" x14ac:dyDescent="0.35">
      <c r="B1467" s="648" t="s">
        <v>3343</v>
      </c>
      <c r="C1467" s="164" t="s">
        <v>3344</v>
      </c>
      <c r="D1467" s="649" t="str">
        <f>IF(ISNUMBER('201718 APC &amp; OPROC'!D1467),'201718 APC &amp; OPROC'!D1467*(1+VLOOKUP(LEFT($B1467,2),'Adjustment factors'!$B$9:$M$99,D$1,FALSE)),"-")</f>
        <v>-</v>
      </c>
      <c r="E1467" s="650">
        <f>IF(ISNUMBER('201718 APC &amp; OPROC'!E1467),'201718 APC &amp; OPROC'!E1467*(1+VLOOKUP(LEFT($B1467,2),'Adjustment factors'!$B$9:$M$99,E$1,FALSE)),"-")</f>
        <v>7332.0606715610747</v>
      </c>
      <c r="F1467" s="649" t="str">
        <f>IF(ISNUMBER('201718 APC &amp; OPROC'!F1467),'201718 APC &amp; OPROC'!F1467*(1+VLOOKUP(LEFT($B1467,2),'Adjustment factors'!$B$9:$M$99,F$1,FALSE)),"-")</f>
        <v>-</v>
      </c>
      <c r="G1467" s="649" t="str">
        <f>IF(ISNUMBER('201718 APC &amp; OPROC'!G1467),'201718 APC &amp; OPROC'!G1467*(1+VLOOKUP(LEFT($B1467,2),'Adjustment factors'!$B$9:$M$99,G$1,FALSE)),"-")</f>
        <v>-</v>
      </c>
      <c r="H1467" s="650">
        <f>IF(ISBLANK('201718 APC &amp; OPROC'!H1467),"",'201718 APC &amp; OPROC'!H1467)</f>
        <v>46</v>
      </c>
      <c r="I1467" s="650">
        <f>IF(ISNUMBER('201718 APC &amp; OPROC'!I1467),'201718 APC &amp; OPROC'!I1467*(1+VLOOKUP(LEFT($B1467,2),'Adjustment factors'!$B$9:$M$99,I$1,FALSE)),"-")</f>
        <v>8842.988530448336</v>
      </c>
      <c r="J1467" s="650">
        <f>IF(ISBLANK('201718 APC &amp; OPROC'!J1467),"",'201718 APC &amp; OPROC'!J1467)</f>
        <v>64</v>
      </c>
      <c r="K1467" s="650">
        <f>IF(ISNUMBER('201718 APC &amp; OPROC'!K1467),'201718 APC &amp; OPROC'!K1467*(1+VLOOKUP(LEFT($B1467,2),'Adjustment factors'!$B$9:$M$99,K$1,FALSE)),"-")</f>
        <v>216.12527999999995</v>
      </c>
      <c r="L1467" s="650" t="str">
        <f>IF(ISBLANK('201718 APC &amp; OPROC'!L1467),"",'201718 APC &amp; OPROC'!L1467)</f>
        <v>Yes</v>
      </c>
      <c r="M1467" s="651">
        <f>IF(ISBLANK('201718 APC &amp; OPROC'!M1467),"",'201718 APC &amp; OPROC'!M1467)</f>
        <v>0.30000000000000004</v>
      </c>
      <c r="N1467" s="654">
        <f t="shared" si="22"/>
        <v>2652.8965591345013</v>
      </c>
      <c r="O1467" s="652" t="str">
        <f>IF(ISBLANK('201718 APC &amp; OPROC'!O1467),"",'201718 APC &amp; OPROC'!O1467)</f>
        <v>-</v>
      </c>
      <c r="P1467" s="645" t="str">
        <f>IF(ISBLANK('201718 APC &amp; OPROC'!P1467),"",'201718 APC &amp; OPROC'!P1467)</f>
        <v>-</v>
      </c>
      <c r="Q1467" s="653" t="str">
        <f>IF(ISBLANK('201718 APC &amp; OPROC'!Q1467),"",'201718 APC &amp; OPROC'!Q1467)</f>
        <v>-</v>
      </c>
      <c r="R1467" s="647" t="str">
        <f>IF(ISBLANK('201718 APC &amp; OPROC'!R1467),"",'201718 APC &amp; OPROC'!R1467)</f>
        <v>-</v>
      </c>
      <c r="S1467" s="647" t="str">
        <f>IF(ISBLANK('201718 APC &amp; OPROC'!S1467),"",'201718 APC &amp; OPROC'!S1467)</f>
        <v/>
      </c>
      <c r="T1467" s="647" t="str">
        <f>IF(ISBLANK('201718 APC &amp; OPROC'!T1467),"",'201718 APC &amp; OPROC'!T1467)</f>
        <v/>
      </c>
    </row>
    <row r="1468" spans="2:20" s="139" customFormat="1" x14ac:dyDescent="0.35">
      <c r="B1468" s="648" t="s">
        <v>3345</v>
      </c>
      <c r="C1468" s="164" t="s">
        <v>3346</v>
      </c>
      <c r="D1468" s="649" t="str">
        <f>IF(ISNUMBER('201718 APC &amp; OPROC'!D1468),'201718 APC &amp; OPROC'!D1468*(1+VLOOKUP(LEFT($B1468,2),'Adjustment factors'!$B$9:$M$99,D$1,FALSE)),"-")</f>
        <v>-</v>
      </c>
      <c r="E1468" s="650">
        <f>IF(ISNUMBER('201718 APC &amp; OPROC'!E1468),'201718 APC &amp; OPROC'!E1468*(1+VLOOKUP(LEFT($B1468,2),'Adjustment factors'!$B$9:$M$99,E$1,FALSE)),"-")</f>
        <v>3603.367435196295</v>
      </c>
      <c r="F1468" s="649" t="str">
        <f>IF(ISNUMBER('201718 APC &amp; OPROC'!F1468),'201718 APC &amp; OPROC'!F1468*(1+VLOOKUP(LEFT($B1468,2),'Adjustment factors'!$B$9:$M$99,F$1,FALSE)),"-")</f>
        <v>-</v>
      </c>
      <c r="G1468" s="649" t="str">
        <f>IF(ISNUMBER('201718 APC &amp; OPROC'!G1468),'201718 APC &amp; OPROC'!G1468*(1+VLOOKUP(LEFT($B1468,2),'Adjustment factors'!$B$9:$M$99,G$1,FALSE)),"-")</f>
        <v>-</v>
      </c>
      <c r="H1468" s="650">
        <f>IF(ISBLANK('201718 APC &amp; OPROC'!H1468),"",'201718 APC &amp; OPROC'!H1468)</f>
        <v>11</v>
      </c>
      <c r="I1468" s="650">
        <f>IF(ISNUMBER('201718 APC &amp; OPROC'!I1468),'201718 APC &amp; OPROC'!I1468*(1+VLOOKUP(LEFT($B1468,2),'Adjustment factors'!$B$9:$M$99,I$1,FALSE)),"-")</f>
        <v>5042.1076326105085</v>
      </c>
      <c r="J1468" s="650">
        <f>IF(ISBLANK('201718 APC &amp; OPROC'!J1468),"",'201718 APC &amp; OPROC'!J1468)</f>
        <v>30</v>
      </c>
      <c r="K1468" s="650">
        <f>IF(ISNUMBER('201718 APC &amp; OPROC'!K1468),'201718 APC &amp; OPROC'!K1468*(1+VLOOKUP(LEFT($B1468,2),'Adjustment factors'!$B$9:$M$99,K$1,FALSE)),"-")</f>
        <v>216.12527999999995</v>
      </c>
      <c r="L1468" s="650" t="str">
        <f>IF(ISBLANK('201718 APC &amp; OPROC'!L1468),"",'201718 APC &amp; OPROC'!L1468)</f>
        <v>Yes</v>
      </c>
      <c r="M1468" s="651">
        <f>IF(ISBLANK('201718 APC &amp; OPROC'!M1468),"",'201718 APC &amp; OPROC'!M1468)</f>
        <v>0.30000000000000004</v>
      </c>
      <c r="N1468" s="654">
        <f t="shared" si="22"/>
        <v>1512.6322897831528</v>
      </c>
      <c r="O1468" s="652" t="str">
        <f>IF(ISBLANK('201718 APC &amp; OPROC'!O1468),"",'201718 APC &amp; OPROC'!O1468)</f>
        <v>-</v>
      </c>
      <c r="P1468" s="645" t="str">
        <f>IF(ISBLANK('201718 APC &amp; OPROC'!P1468),"",'201718 APC &amp; OPROC'!P1468)</f>
        <v>-</v>
      </c>
      <c r="Q1468" s="653" t="str">
        <f>IF(ISBLANK('201718 APC &amp; OPROC'!Q1468),"",'201718 APC &amp; OPROC'!Q1468)</f>
        <v>-</v>
      </c>
      <c r="R1468" s="647" t="str">
        <f>IF(ISBLANK('201718 APC &amp; OPROC'!R1468),"",'201718 APC &amp; OPROC'!R1468)</f>
        <v>-</v>
      </c>
      <c r="S1468" s="647" t="str">
        <f>IF(ISBLANK('201718 APC &amp; OPROC'!S1468),"",'201718 APC &amp; OPROC'!S1468)</f>
        <v/>
      </c>
      <c r="T1468" s="647" t="str">
        <f>IF(ISBLANK('201718 APC &amp; OPROC'!T1468),"",'201718 APC &amp; OPROC'!T1468)</f>
        <v/>
      </c>
    </row>
    <row r="1469" spans="2:20" s="139" customFormat="1" x14ac:dyDescent="0.35">
      <c r="B1469" s="648" t="s">
        <v>3347</v>
      </c>
      <c r="C1469" s="164" t="s">
        <v>3348</v>
      </c>
      <c r="D1469" s="649" t="str">
        <f>IF(ISNUMBER('201718 APC &amp; OPROC'!D1469),'201718 APC &amp; OPROC'!D1469*(1+VLOOKUP(LEFT($B1469,2),'Adjustment factors'!$B$9:$M$99,D$1,FALSE)),"-")</f>
        <v>-</v>
      </c>
      <c r="E1469" s="650">
        <f>IF(ISNUMBER('201718 APC &amp; OPROC'!E1469),'201718 APC &amp; OPROC'!E1469*(1+VLOOKUP(LEFT($B1469,2),'Adjustment factors'!$B$9:$M$99,E$1,FALSE)),"-")</f>
        <v>2734.1076782916793</v>
      </c>
      <c r="F1469" s="649" t="str">
        <f>IF(ISNUMBER('201718 APC &amp; OPROC'!F1469),'201718 APC &amp; OPROC'!F1469*(1+VLOOKUP(LEFT($B1469,2),'Adjustment factors'!$B$9:$M$99,F$1,FALSE)),"-")</f>
        <v>-</v>
      </c>
      <c r="G1469" s="649" t="str">
        <f>IF(ISNUMBER('201718 APC &amp; OPROC'!G1469),'201718 APC &amp; OPROC'!G1469*(1+VLOOKUP(LEFT($B1469,2),'Adjustment factors'!$B$9:$M$99,G$1,FALSE)),"-")</f>
        <v>-</v>
      </c>
      <c r="H1469" s="650">
        <f>IF(ISBLANK('201718 APC &amp; OPROC'!H1469),"",'201718 APC &amp; OPROC'!H1469)</f>
        <v>7</v>
      </c>
      <c r="I1469" s="650">
        <f>IF(ISNUMBER('201718 APC &amp; OPROC'!I1469),'201718 APC &amp; OPROC'!I1469*(1+VLOOKUP(LEFT($B1469,2),'Adjustment factors'!$B$9:$M$99,I$1,FALSE)),"-")</f>
        <v>3354.7210456780194</v>
      </c>
      <c r="J1469" s="650">
        <f>IF(ISBLANK('201718 APC &amp; OPROC'!J1469),"",'201718 APC &amp; OPROC'!J1469)</f>
        <v>19</v>
      </c>
      <c r="K1469" s="650">
        <f>IF(ISNUMBER('201718 APC &amp; OPROC'!K1469),'201718 APC &amp; OPROC'!K1469*(1+VLOOKUP(LEFT($B1469,2),'Adjustment factors'!$B$9:$M$99,K$1,FALSE)),"-")</f>
        <v>216.12527999999995</v>
      </c>
      <c r="L1469" s="650" t="str">
        <f>IF(ISBLANK('201718 APC &amp; OPROC'!L1469),"",'201718 APC &amp; OPROC'!L1469)</f>
        <v>Yes</v>
      </c>
      <c r="M1469" s="651">
        <f>IF(ISBLANK('201718 APC &amp; OPROC'!M1469),"",'201718 APC &amp; OPROC'!M1469)</f>
        <v>0.30000000000000004</v>
      </c>
      <c r="N1469" s="654">
        <f t="shared" si="22"/>
        <v>1006.416313703406</v>
      </c>
      <c r="O1469" s="652" t="str">
        <f>IF(ISBLANK('201718 APC &amp; OPROC'!O1469),"",'201718 APC &amp; OPROC'!O1469)</f>
        <v>-</v>
      </c>
      <c r="P1469" s="645" t="str">
        <f>IF(ISBLANK('201718 APC &amp; OPROC'!P1469),"",'201718 APC &amp; OPROC'!P1469)</f>
        <v>-</v>
      </c>
      <c r="Q1469" s="653" t="str">
        <f>IF(ISBLANK('201718 APC &amp; OPROC'!Q1469),"",'201718 APC &amp; OPROC'!Q1469)</f>
        <v>-</v>
      </c>
      <c r="R1469" s="647" t="str">
        <f>IF(ISBLANK('201718 APC &amp; OPROC'!R1469),"",'201718 APC &amp; OPROC'!R1469)</f>
        <v>-</v>
      </c>
      <c r="S1469" s="647" t="str">
        <f>IF(ISBLANK('201718 APC &amp; OPROC'!S1469),"",'201718 APC &amp; OPROC'!S1469)</f>
        <v/>
      </c>
      <c r="T1469" s="647" t="str">
        <f>IF(ISBLANK('201718 APC &amp; OPROC'!T1469),"",'201718 APC &amp; OPROC'!T1469)</f>
        <v/>
      </c>
    </row>
    <row r="1470" spans="2:20" s="139" customFormat="1" x14ac:dyDescent="0.35">
      <c r="B1470" s="648" t="s">
        <v>3349</v>
      </c>
      <c r="C1470" s="164" t="s">
        <v>3350</v>
      </c>
      <c r="D1470" s="649" t="str">
        <f>IF(ISNUMBER('201718 APC &amp; OPROC'!D1470),'201718 APC &amp; OPROC'!D1470*(1+VLOOKUP(LEFT($B1470,2),'Adjustment factors'!$B$9:$M$99,D$1,FALSE)),"-")</f>
        <v>-</v>
      </c>
      <c r="E1470" s="650">
        <f>IF(ISNUMBER('201718 APC &amp; OPROC'!E1470),'201718 APC &amp; OPROC'!E1470*(1+VLOOKUP(LEFT($B1470,2),'Adjustment factors'!$B$9:$M$99,E$1,FALSE)),"-")</f>
        <v>7341.084129245206</v>
      </c>
      <c r="F1470" s="649" t="str">
        <f>IF(ISNUMBER('201718 APC &amp; OPROC'!F1470),'201718 APC &amp; OPROC'!F1470*(1+VLOOKUP(LEFT($B1470,2),'Adjustment factors'!$B$9:$M$99,F$1,FALSE)),"-")</f>
        <v>-</v>
      </c>
      <c r="G1470" s="649" t="str">
        <f>IF(ISNUMBER('201718 APC &amp; OPROC'!G1470),'201718 APC &amp; OPROC'!G1470*(1+VLOOKUP(LEFT($B1470,2),'Adjustment factors'!$B$9:$M$99,G$1,FALSE)),"-")</f>
        <v>-</v>
      </c>
      <c r="H1470" s="650">
        <f>IF(ISBLANK('201718 APC &amp; OPROC'!H1470),"",'201718 APC &amp; OPROC'!H1470)</f>
        <v>57</v>
      </c>
      <c r="I1470" s="650">
        <f>IF(ISNUMBER('201718 APC &amp; OPROC'!I1470),'201718 APC &amp; OPROC'!I1470*(1+VLOOKUP(LEFT($B1470,2),'Adjustment factors'!$B$9:$M$99,I$1,FALSE)),"-")</f>
        <v>7341.084129245206</v>
      </c>
      <c r="J1470" s="650">
        <f>IF(ISBLANK('201718 APC &amp; OPROC'!J1470),"",'201718 APC &amp; OPROC'!J1470)</f>
        <v>57</v>
      </c>
      <c r="K1470" s="650">
        <f>IF(ISNUMBER('201718 APC &amp; OPROC'!K1470),'201718 APC &amp; OPROC'!K1470*(1+VLOOKUP(LEFT($B1470,2),'Adjustment factors'!$B$9:$M$99,K$1,FALSE)),"-")</f>
        <v>216.12527999999995</v>
      </c>
      <c r="L1470" s="650" t="str">
        <f>IF(ISBLANK('201718 APC &amp; OPROC'!L1470),"",'201718 APC &amp; OPROC'!L1470)</f>
        <v>Yes</v>
      </c>
      <c r="M1470" s="651">
        <f>IF(ISBLANK('201718 APC &amp; OPROC'!M1470),"",'201718 APC &amp; OPROC'!M1470)</f>
        <v>0.30000000000000004</v>
      </c>
      <c r="N1470" s="654">
        <f t="shared" si="22"/>
        <v>2202.325238773562</v>
      </c>
      <c r="O1470" s="652" t="str">
        <f>IF(ISBLANK('201718 APC &amp; OPROC'!O1470),"",'201718 APC &amp; OPROC'!O1470)</f>
        <v>-</v>
      </c>
      <c r="P1470" s="645" t="str">
        <f>IF(ISBLANK('201718 APC &amp; OPROC'!P1470),"",'201718 APC &amp; OPROC'!P1470)</f>
        <v>-</v>
      </c>
      <c r="Q1470" s="653" t="str">
        <f>IF(ISBLANK('201718 APC &amp; OPROC'!Q1470),"",'201718 APC &amp; OPROC'!Q1470)</f>
        <v>-</v>
      </c>
      <c r="R1470" s="647" t="str">
        <f>IF(ISBLANK('201718 APC &amp; OPROC'!R1470),"",'201718 APC &amp; OPROC'!R1470)</f>
        <v>-</v>
      </c>
      <c r="S1470" s="647" t="str">
        <f>IF(ISBLANK('201718 APC &amp; OPROC'!S1470),"",'201718 APC &amp; OPROC'!S1470)</f>
        <v/>
      </c>
      <c r="T1470" s="647" t="str">
        <f>IF(ISBLANK('201718 APC &amp; OPROC'!T1470),"",'201718 APC &amp; OPROC'!T1470)</f>
        <v/>
      </c>
    </row>
    <row r="1471" spans="2:20" s="139" customFormat="1" x14ac:dyDescent="0.35">
      <c r="B1471" s="648" t="s">
        <v>3351</v>
      </c>
      <c r="C1471" s="164" t="s">
        <v>3352</v>
      </c>
      <c r="D1471" s="649" t="str">
        <f>IF(ISNUMBER('201718 APC &amp; OPROC'!D1471),'201718 APC &amp; OPROC'!D1471*(1+VLOOKUP(LEFT($B1471,2),'Adjustment factors'!$B$9:$M$99,D$1,FALSE)),"-")</f>
        <v>-</v>
      </c>
      <c r="E1471" s="650">
        <f>IF(ISNUMBER('201718 APC &amp; OPROC'!E1471),'201718 APC &amp; OPROC'!E1471*(1+VLOOKUP(LEFT($B1471,2),'Adjustment factors'!$B$9:$M$99,E$1,FALSE)),"-")</f>
        <v>4499.697565153303</v>
      </c>
      <c r="F1471" s="649" t="str">
        <f>IF(ISNUMBER('201718 APC &amp; OPROC'!F1471),'201718 APC &amp; OPROC'!F1471*(1+VLOOKUP(LEFT($B1471,2),'Adjustment factors'!$B$9:$M$99,F$1,FALSE)),"-")</f>
        <v>-</v>
      </c>
      <c r="G1471" s="649" t="str">
        <f>IF(ISNUMBER('201718 APC &amp; OPROC'!G1471),'201718 APC &amp; OPROC'!G1471*(1+VLOOKUP(LEFT($B1471,2),'Adjustment factors'!$B$9:$M$99,G$1,FALSE)),"-")</f>
        <v>-</v>
      </c>
      <c r="H1471" s="650">
        <f>IF(ISBLANK('201718 APC &amp; OPROC'!H1471),"",'201718 APC &amp; OPROC'!H1471)</f>
        <v>37</v>
      </c>
      <c r="I1471" s="650">
        <f>IF(ISNUMBER('201718 APC &amp; OPROC'!I1471),'201718 APC &amp; OPROC'!I1471*(1+VLOOKUP(LEFT($B1471,2),'Adjustment factors'!$B$9:$M$99,I$1,FALSE)),"-")</f>
        <v>4499.697565153303</v>
      </c>
      <c r="J1471" s="650">
        <f>IF(ISBLANK('201718 APC &amp; OPROC'!J1471),"",'201718 APC &amp; OPROC'!J1471)</f>
        <v>37</v>
      </c>
      <c r="K1471" s="650">
        <f>IF(ISNUMBER('201718 APC &amp; OPROC'!K1471),'201718 APC &amp; OPROC'!K1471*(1+VLOOKUP(LEFT($B1471,2),'Adjustment factors'!$B$9:$M$99,K$1,FALSE)),"-")</f>
        <v>216.12527999999995</v>
      </c>
      <c r="L1471" s="650" t="str">
        <f>IF(ISBLANK('201718 APC &amp; OPROC'!L1471),"",'201718 APC &amp; OPROC'!L1471)</f>
        <v>Yes</v>
      </c>
      <c r="M1471" s="651">
        <f>IF(ISBLANK('201718 APC &amp; OPROC'!M1471),"",'201718 APC &amp; OPROC'!M1471)</f>
        <v>0.30000000000000004</v>
      </c>
      <c r="N1471" s="654">
        <f t="shared" si="22"/>
        <v>1349.909269545991</v>
      </c>
      <c r="O1471" s="652" t="str">
        <f>IF(ISBLANK('201718 APC &amp; OPROC'!O1471),"",'201718 APC &amp; OPROC'!O1471)</f>
        <v>-</v>
      </c>
      <c r="P1471" s="645" t="str">
        <f>IF(ISBLANK('201718 APC &amp; OPROC'!P1471),"",'201718 APC &amp; OPROC'!P1471)</f>
        <v>-</v>
      </c>
      <c r="Q1471" s="653" t="str">
        <f>IF(ISBLANK('201718 APC &amp; OPROC'!Q1471),"",'201718 APC &amp; OPROC'!Q1471)</f>
        <v>-</v>
      </c>
      <c r="R1471" s="647" t="str">
        <f>IF(ISBLANK('201718 APC &amp; OPROC'!R1471),"",'201718 APC &amp; OPROC'!R1471)</f>
        <v>-</v>
      </c>
      <c r="S1471" s="647" t="str">
        <f>IF(ISBLANK('201718 APC &amp; OPROC'!S1471),"",'201718 APC &amp; OPROC'!S1471)</f>
        <v/>
      </c>
      <c r="T1471" s="647" t="str">
        <f>IF(ISBLANK('201718 APC &amp; OPROC'!T1471),"",'201718 APC &amp; OPROC'!T1471)</f>
        <v/>
      </c>
    </row>
    <row r="1472" spans="2:20" s="139" customFormat="1" x14ac:dyDescent="0.35">
      <c r="B1472" s="648" t="s">
        <v>3353</v>
      </c>
      <c r="C1472" s="164" t="s">
        <v>3354</v>
      </c>
      <c r="D1472" s="649" t="str">
        <f>IF(ISNUMBER('201718 APC &amp; OPROC'!D1472),'201718 APC &amp; OPROC'!D1472*(1+VLOOKUP(LEFT($B1472,2),'Adjustment factors'!$B$9:$M$99,D$1,FALSE)),"-")</f>
        <v>-</v>
      </c>
      <c r="E1472" s="650">
        <f>IF(ISNUMBER('201718 APC &amp; OPROC'!E1472),'201718 APC &amp; OPROC'!E1472*(1+VLOOKUP(LEFT($B1472,2),'Adjustment factors'!$B$9:$M$99,E$1,FALSE)),"-")</f>
        <v>1988.1685097368538</v>
      </c>
      <c r="F1472" s="649" t="str">
        <f>IF(ISNUMBER('201718 APC &amp; OPROC'!F1472),'201718 APC &amp; OPROC'!F1472*(1+VLOOKUP(LEFT($B1472,2),'Adjustment factors'!$B$9:$M$99,F$1,FALSE)),"-")</f>
        <v>-</v>
      </c>
      <c r="G1472" s="649" t="str">
        <f>IF(ISNUMBER('201718 APC &amp; OPROC'!G1472),'201718 APC &amp; OPROC'!G1472*(1+VLOOKUP(LEFT($B1472,2),'Adjustment factors'!$B$9:$M$99,G$1,FALSE)),"-")</f>
        <v>-</v>
      </c>
      <c r="H1472" s="650">
        <f>IF(ISBLANK('201718 APC &amp; OPROC'!H1472),"",'201718 APC &amp; OPROC'!H1472)</f>
        <v>13</v>
      </c>
      <c r="I1472" s="650">
        <f>IF(ISNUMBER('201718 APC &amp; OPROC'!I1472),'201718 APC &amp; OPROC'!I1472*(1+VLOOKUP(LEFT($B1472,2),'Adjustment factors'!$B$9:$M$99,I$1,FALSE)),"-")</f>
        <v>3605.3726480149908</v>
      </c>
      <c r="J1472" s="650">
        <f>IF(ISBLANK('201718 APC &amp; OPROC'!J1472),"",'201718 APC &amp; OPROC'!J1472)</f>
        <v>25</v>
      </c>
      <c r="K1472" s="650">
        <f>IF(ISNUMBER('201718 APC &amp; OPROC'!K1472),'201718 APC &amp; OPROC'!K1472*(1+VLOOKUP(LEFT($B1472,2),'Adjustment factors'!$B$9:$M$99,K$1,FALSE)),"-")</f>
        <v>216.12527999999995</v>
      </c>
      <c r="L1472" s="650" t="str">
        <f>IF(ISBLANK('201718 APC &amp; OPROC'!L1472),"",'201718 APC &amp; OPROC'!L1472)</f>
        <v>Yes</v>
      </c>
      <c r="M1472" s="651">
        <f>IF(ISBLANK('201718 APC &amp; OPROC'!M1472),"",'201718 APC &amp; OPROC'!M1472)</f>
        <v>0.30000000000000004</v>
      </c>
      <c r="N1472" s="654">
        <f t="shared" si="22"/>
        <v>1081.6117944044975</v>
      </c>
      <c r="O1472" s="652" t="str">
        <f>IF(ISBLANK('201718 APC &amp; OPROC'!O1472),"",'201718 APC &amp; OPROC'!O1472)</f>
        <v>-</v>
      </c>
      <c r="P1472" s="645" t="str">
        <f>IF(ISBLANK('201718 APC &amp; OPROC'!P1472),"",'201718 APC &amp; OPROC'!P1472)</f>
        <v>-</v>
      </c>
      <c r="Q1472" s="653" t="str">
        <f>IF(ISBLANK('201718 APC &amp; OPROC'!Q1472),"",'201718 APC &amp; OPROC'!Q1472)</f>
        <v>-</v>
      </c>
      <c r="R1472" s="647" t="str">
        <f>IF(ISBLANK('201718 APC &amp; OPROC'!R1472),"",'201718 APC &amp; OPROC'!R1472)</f>
        <v>-</v>
      </c>
      <c r="S1472" s="647" t="str">
        <f>IF(ISBLANK('201718 APC &amp; OPROC'!S1472),"",'201718 APC &amp; OPROC'!S1472)</f>
        <v/>
      </c>
      <c r="T1472" s="647" t="str">
        <f>IF(ISBLANK('201718 APC &amp; OPROC'!T1472),"",'201718 APC &amp; OPROC'!T1472)</f>
        <v/>
      </c>
    </row>
    <row r="1473" spans="2:20" s="139" customFormat="1" x14ac:dyDescent="0.35">
      <c r="B1473" s="648" t="s">
        <v>3355</v>
      </c>
      <c r="C1473" s="164" t="s">
        <v>3356</v>
      </c>
      <c r="D1473" s="649" t="str">
        <f>IF(ISNUMBER('201718 APC &amp; OPROC'!D1473),'201718 APC &amp; OPROC'!D1473*(1+VLOOKUP(LEFT($B1473,2),'Adjustment factors'!$B$9:$M$99,D$1,FALSE)),"-")</f>
        <v>-</v>
      </c>
      <c r="E1473" s="650">
        <f>IF(ISNUMBER('201718 APC &amp; OPROC'!E1473),'201718 APC &amp; OPROC'!E1473*(1+VLOOKUP(LEFT($B1473,2),'Adjustment factors'!$B$9:$M$99,E$1,FALSE)),"-")</f>
        <v>929.41614146548841</v>
      </c>
      <c r="F1473" s="649" t="str">
        <f>IF(ISNUMBER('201718 APC &amp; OPROC'!F1473),'201718 APC &amp; OPROC'!F1473*(1+VLOOKUP(LEFT($B1473,2),'Adjustment factors'!$B$9:$M$99,F$1,FALSE)),"-")</f>
        <v>-</v>
      </c>
      <c r="G1473" s="649" t="str">
        <f>IF(ISNUMBER('201718 APC &amp; OPROC'!G1473),'201718 APC &amp; OPROC'!G1473*(1+VLOOKUP(LEFT($B1473,2),'Adjustment factors'!$B$9:$M$99,G$1,FALSE)),"-")</f>
        <v>-</v>
      </c>
      <c r="H1473" s="650">
        <f>IF(ISBLANK('201718 APC &amp; OPROC'!H1473),"",'201718 APC &amp; OPROC'!H1473)</f>
        <v>5</v>
      </c>
      <c r="I1473" s="650">
        <f>IF(ISNUMBER('201718 APC &amp; OPROC'!I1473),'201718 APC &amp; OPROC'!I1473*(1+VLOOKUP(LEFT($B1473,2),'Adjustment factors'!$B$9:$M$99,I$1,FALSE)),"-")</f>
        <v>2684.9799642336329</v>
      </c>
      <c r="J1473" s="650">
        <f>IF(ISBLANK('201718 APC &amp; OPROC'!J1473),"",'201718 APC &amp; OPROC'!J1473)</f>
        <v>16</v>
      </c>
      <c r="K1473" s="650">
        <f>IF(ISNUMBER('201718 APC &amp; OPROC'!K1473),'201718 APC &amp; OPROC'!K1473*(1+VLOOKUP(LEFT($B1473,2),'Adjustment factors'!$B$9:$M$99,K$1,FALSE)),"-")</f>
        <v>216.12527999999995</v>
      </c>
      <c r="L1473" s="650" t="str">
        <f>IF(ISBLANK('201718 APC &amp; OPROC'!L1473),"",'201718 APC &amp; OPROC'!L1473)</f>
        <v>Yes</v>
      </c>
      <c r="M1473" s="651">
        <f>IF(ISBLANK('201718 APC &amp; OPROC'!M1473),"",'201718 APC &amp; OPROC'!M1473)</f>
        <v>0.30000000000000004</v>
      </c>
      <c r="N1473" s="654">
        <f t="shared" si="22"/>
        <v>805.49398927008997</v>
      </c>
      <c r="O1473" s="652" t="str">
        <f>IF(ISBLANK('201718 APC &amp; OPROC'!O1473),"",'201718 APC &amp; OPROC'!O1473)</f>
        <v>-</v>
      </c>
      <c r="P1473" s="645" t="str">
        <f>IF(ISBLANK('201718 APC &amp; OPROC'!P1473),"",'201718 APC &amp; OPROC'!P1473)</f>
        <v>-</v>
      </c>
      <c r="Q1473" s="653" t="str">
        <f>IF(ISBLANK('201718 APC &amp; OPROC'!Q1473),"",'201718 APC &amp; OPROC'!Q1473)</f>
        <v>-</v>
      </c>
      <c r="R1473" s="647" t="str">
        <f>IF(ISBLANK('201718 APC &amp; OPROC'!R1473),"",'201718 APC &amp; OPROC'!R1473)</f>
        <v>-</v>
      </c>
      <c r="S1473" s="647" t="str">
        <f>IF(ISBLANK('201718 APC &amp; OPROC'!S1473),"",'201718 APC &amp; OPROC'!S1473)</f>
        <v/>
      </c>
      <c r="T1473" s="647" t="str">
        <f>IF(ISBLANK('201718 APC &amp; OPROC'!T1473),"",'201718 APC &amp; OPROC'!T1473)</f>
        <v/>
      </c>
    </row>
    <row r="1474" spans="2:20" s="139" customFormat="1" x14ac:dyDescent="0.35">
      <c r="B1474" s="648" t="s">
        <v>3357</v>
      </c>
      <c r="C1474" s="164" t="s">
        <v>3358</v>
      </c>
      <c r="D1474" s="649" t="str">
        <f>IF(ISNUMBER('201718 APC &amp; OPROC'!D1474),'201718 APC &amp; OPROC'!D1474*(1+VLOOKUP(LEFT($B1474,2),'Adjustment factors'!$B$9:$M$99,D$1,FALSE)),"-")</f>
        <v>-</v>
      </c>
      <c r="E1474" s="650">
        <f>IF(ISNUMBER('201718 APC &amp; OPROC'!E1474),'201718 APC &amp; OPROC'!E1474*(1+VLOOKUP(LEFT($B1474,2),'Adjustment factors'!$B$9:$M$99,E$1,FALSE)),"-")</f>
        <v>929.41614146548841</v>
      </c>
      <c r="F1474" s="649" t="str">
        <f>IF(ISNUMBER('201718 APC &amp; OPROC'!F1474),'201718 APC &amp; OPROC'!F1474*(1+VLOOKUP(LEFT($B1474,2),'Adjustment factors'!$B$9:$M$99,F$1,FALSE)),"-")</f>
        <v>-</v>
      </c>
      <c r="G1474" s="649" t="str">
        <f>IF(ISNUMBER('201718 APC &amp; OPROC'!G1474),'201718 APC &amp; OPROC'!G1474*(1+VLOOKUP(LEFT($B1474,2),'Adjustment factors'!$B$9:$M$99,G$1,FALSE)),"-")</f>
        <v>-</v>
      </c>
      <c r="H1474" s="650">
        <f>IF(ISBLANK('201718 APC &amp; OPROC'!H1474),"",'201718 APC &amp; OPROC'!H1474)</f>
        <v>5</v>
      </c>
      <c r="I1474" s="650">
        <f>IF(ISNUMBER('201718 APC &amp; OPROC'!I1474),'201718 APC &amp; OPROC'!I1474*(1+VLOOKUP(LEFT($B1474,2),'Adjustment factors'!$B$9:$M$99,I$1,FALSE)),"-")</f>
        <v>2104.4708532212085</v>
      </c>
      <c r="J1474" s="650">
        <f>IF(ISBLANK('201718 APC &amp; OPROC'!J1474),"",'201718 APC &amp; OPROC'!J1474)</f>
        <v>10</v>
      </c>
      <c r="K1474" s="650">
        <f>IF(ISNUMBER('201718 APC &amp; OPROC'!K1474),'201718 APC &amp; OPROC'!K1474*(1+VLOOKUP(LEFT($B1474,2),'Adjustment factors'!$B$9:$M$99,K$1,FALSE)),"-")</f>
        <v>216.12527999999995</v>
      </c>
      <c r="L1474" s="650" t="str">
        <f>IF(ISBLANK('201718 APC &amp; OPROC'!L1474),"",'201718 APC &amp; OPROC'!L1474)</f>
        <v>Yes</v>
      </c>
      <c r="M1474" s="651">
        <f>IF(ISBLANK('201718 APC &amp; OPROC'!M1474),"",'201718 APC &amp; OPROC'!M1474)</f>
        <v>0.30000000000000004</v>
      </c>
      <c r="N1474" s="654">
        <f t="shared" si="22"/>
        <v>631.34125596636261</v>
      </c>
      <c r="O1474" s="652" t="str">
        <f>IF(ISBLANK('201718 APC &amp; OPROC'!O1474),"",'201718 APC &amp; OPROC'!O1474)</f>
        <v>-</v>
      </c>
      <c r="P1474" s="645" t="str">
        <f>IF(ISBLANK('201718 APC &amp; OPROC'!P1474),"",'201718 APC &amp; OPROC'!P1474)</f>
        <v>-</v>
      </c>
      <c r="Q1474" s="653" t="str">
        <f>IF(ISBLANK('201718 APC &amp; OPROC'!Q1474),"",'201718 APC &amp; OPROC'!Q1474)</f>
        <v>-</v>
      </c>
      <c r="R1474" s="647" t="str">
        <f>IF(ISBLANK('201718 APC &amp; OPROC'!R1474),"",'201718 APC &amp; OPROC'!R1474)</f>
        <v>-</v>
      </c>
      <c r="S1474" s="647" t="str">
        <f>IF(ISBLANK('201718 APC &amp; OPROC'!S1474),"",'201718 APC &amp; OPROC'!S1474)</f>
        <v/>
      </c>
      <c r="T1474" s="647" t="str">
        <f>IF(ISBLANK('201718 APC &amp; OPROC'!T1474),"",'201718 APC &amp; OPROC'!T1474)</f>
        <v/>
      </c>
    </row>
    <row r="1475" spans="2:20" s="139" customFormat="1" x14ac:dyDescent="0.35">
      <c r="B1475" s="648" t="s">
        <v>3359</v>
      </c>
      <c r="C1475" s="164" t="s">
        <v>3360</v>
      </c>
      <c r="D1475" s="649" t="str">
        <f>IF(ISNUMBER('201718 APC &amp; OPROC'!D1475),'201718 APC &amp; OPROC'!D1475*(1+VLOOKUP(LEFT($B1475,2),'Adjustment factors'!$B$9:$M$99,D$1,FALSE)),"-")</f>
        <v>-</v>
      </c>
      <c r="E1475" s="650">
        <f>IF(ISNUMBER('201718 APC &amp; OPROC'!E1475),'201718 APC &amp; OPROC'!E1475*(1+VLOOKUP(LEFT($B1475,2),'Adjustment factors'!$B$9:$M$99,E$1,FALSE)),"-")</f>
        <v>5915.3778151525148</v>
      </c>
      <c r="F1475" s="649" t="str">
        <f>IF(ISNUMBER('201718 APC &amp; OPROC'!F1475),'201718 APC &amp; OPROC'!F1475*(1+VLOOKUP(LEFT($B1475,2),'Adjustment factors'!$B$9:$M$99,F$1,FALSE)),"-")</f>
        <v>-</v>
      </c>
      <c r="G1475" s="649" t="str">
        <f>IF(ISNUMBER('201718 APC &amp; OPROC'!G1475),'201718 APC &amp; OPROC'!G1475*(1+VLOOKUP(LEFT($B1475,2),'Adjustment factors'!$B$9:$M$99,G$1,FALSE)),"-")</f>
        <v>-</v>
      </c>
      <c r="H1475" s="650">
        <f>IF(ISBLANK('201718 APC &amp; OPROC'!H1475),"",'201718 APC &amp; OPROC'!H1475)</f>
        <v>51</v>
      </c>
      <c r="I1475" s="650">
        <f>IF(ISNUMBER('201718 APC &amp; OPROC'!I1475),'201718 APC &amp; OPROC'!I1475*(1+VLOOKUP(LEFT($B1475,2),'Adjustment factors'!$B$9:$M$99,I$1,FALSE)),"-")</f>
        <v>6858.8304463488739</v>
      </c>
      <c r="J1475" s="650">
        <f>IF(ISBLANK('201718 APC &amp; OPROC'!J1475),"",'201718 APC &amp; OPROC'!J1475)</f>
        <v>55</v>
      </c>
      <c r="K1475" s="650">
        <f>IF(ISNUMBER('201718 APC &amp; OPROC'!K1475),'201718 APC &amp; OPROC'!K1475*(1+VLOOKUP(LEFT($B1475,2),'Adjustment factors'!$B$9:$M$99,K$1,FALSE)),"-")</f>
        <v>216.12527999999995</v>
      </c>
      <c r="L1475" s="650" t="str">
        <f>IF(ISBLANK('201718 APC &amp; OPROC'!L1475),"",'201718 APC &amp; OPROC'!L1475)</f>
        <v>No</v>
      </c>
      <c r="M1475" s="651" t="str">
        <f>IF(ISBLANK('201718 APC &amp; OPROC'!M1475),"",'201718 APC &amp; OPROC'!M1475)</f>
        <v>-</v>
      </c>
      <c r="N1475" s="654" t="str">
        <f t="shared" si="22"/>
        <v>-</v>
      </c>
      <c r="O1475" s="652" t="str">
        <f>IF(ISBLANK('201718 APC &amp; OPROC'!O1475),"",'201718 APC &amp; OPROC'!O1475)</f>
        <v>-</v>
      </c>
      <c r="P1475" s="645" t="str">
        <f>IF(ISBLANK('201718 APC &amp; OPROC'!P1475),"",'201718 APC &amp; OPROC'!P1475)</f>
        <v>-</v>
      </c>
      <c r="Q1475" s="653" t="str">
        <f>IF(ISBLANK('201718 APC &amp; OPROC'!Q1475),"",'201718 APC &amp; OPROC'!Q1475)</f>
        <v>-</v>
      </c>
      <c r="R1475" s="647" t="str">
        <f>IF(ISBLANK('201718 APC &amp; OPROC'!R1475),"",'201718 APC &amp; OPROC'!R1475)</f>
        <v>-</v>
      </c>
      <c r="S1475" s="647" t="str">
        <f>IF(ISBLANK('201718 APC &amp; OPROC'!S1475),"",'201718 APC &amp; OPROC'!S1475)</f>
        <v/>
      </c>
      <c r="T1475" s="647" t="str">
        <f>IF(ISBLANK('201718 APC &amp; OPROC'!T1475),"",'201718 APC &amp; OPROC'!T1475)</f>
        <v/>
      </c>
    </row>
    <row r="1476" spans="2:20" s="139" customFormat="1" x14ac:dyDescent="0.35">
      <c r="B1476" s="648" t="s">
        <v>3361</v>
      </c>
      <c r="C1476" s="164" t="s">
        <v>3362</v>
      </c>
      <c r="D1476" s="649" t="str">
        <f>IF(ISNUMBER('201718 APC &amp; OPROC'!D1476),'201718 APC &amp; OPROC'!D1476*(1+VLOOKUP(LEFT($B1476,2),'Adjustment factors'!$B$9:$M$99,D$1,FALSE)),"-")</f>
        <v>-</v>
      </c>
      <c r="E1476" s="650">
        <f>IF(ISNUMBER('201718 APC &amp; OPROC'!E1476),'201718 APC &amp; OPROC'!E1476*(1+VLOOKUP(LEFT($B1476,2),'Adjustment factors'!$B$9:$M$99,E$1,FALSE)),"-")</f>
        <v>2916.5820447929941</v>
      </c>
      <c r="F1476" s="649" t="str">
        <f>IF(ISNUMBER('201718 APC &amp; OPROC'!F1476),'201718 APC &amp; OPROC'!F1476*(1+VLOOKUP(LEFT($B1476,2),'Adjustment factors'!$B$9:$M$99,F$1,FALSE)),"-")</f>
        <v>-</v>
      </c>
      <c r="G1476" s="649" t="str">
        <f>IF(ISNUMBER('201718 APC &amp; OPROC'!G1476),'201718 APC &amp; OPROC'!G1476*(1+VLOOKUP(LEFT($B1476,2),'Adjustment factors'!$B$9:$M$99,G$1,FALSE)),"-")</f>
        <v>-</v>
      </c>
      <c r="H1476" s="650">
        <f>IF(ISBLANK('201718 APC &amp; OPROC'!H1476),"",'201718 APC &amp; OPROC'!H1476)</f>
        <v>15</v>
      </c>
      <c r="I1476" s="650">
        <f>IF(ISNUMBER('201718 APC &amp; OPROC'!I1476),'201718 APC &amp; OPROC'!I1476*(1+VLOOKUP(LEFT($B1476,2),'Adjustment factors'!$B$9:$M$99,I$1,FALSE)),"-")</f>
        <v>4100.6602142328456</v>
      </c>
      <c r="J1476" s="650">
        <f>IF(ISBLANK('201718 APC &amp; OPROC'!J1476),"",'201718 APC &amp; OPROC'!J1476)</f>
        <v>28</v>
      </c>
      <c r="K1476" s="650">
        <f>IF(ISNUMBER('201718 APC &amp; OPROC'!K1476),'201718 APC &amp; OPROC'!K1476*(1+VLOOKUP(LEFT($B1476,2),'Adjustment factors'!$B$9:$M$99,K$1,FALSE)),"-")</f>
        <v>216.12527999999995</v>
      </c>
      <c r="L1476" s="650" t="str">
        <f>IF(ISBLANK('201718 APC &amp; OPROC'!L1476),"",'201718 APC &amp; OPROC'!L1476)</f>
        <v>No</v>
      </c>
      <c r="M1476" s="651" t="str">
        <f>IF(ISBLANK('201718 APC &amp; OPROC'!M1476),"",'201718 APC &amp; OPROC'!M1476)</f>
        <v>-</v>
      </c>
      <c r="N1476" s="654" t="str">
        <f t="shared" si="22"/>
        <v>-</v>
      </c>
      <c r="O1476" s="652" t="str">
        <f>IF(ISBLANK('201718 APC &amp; OPROC'!O1476),"",'201718 APC &amp; OPROC'!O1476)</f>
        <v>-</v>
      </c>
      <c r="P1476" s="645" t="str">
        <f>IF(ISBLANK('201718 APC &amp; OPROC'!P1476),"",'201718 APC &amp; OPROC'!P1476)</f>
        <v>-</v>
      </c>
      <c r="Q1476" s="653" t="str">
        <f>IF(ISBLANK('201718 APC &amp; OPROC'!Q1476),"",'201718 APC &amp; OPROC'!Q1476)</f>
        <v>-</v>
      </c>
      <c r="R1476" s="647" t="str">
        <f>IF(ISBLANK('201718 APC &amp; OPROC'!R1476),"",'201718 APC &amp; OPROC'!R1476)</f>
        <v>-</v>
      </c>
      <c r="S1476" s="647" t="str">
        <f>IF(ISBLANK('201718 APC &amp; OPROC'!S1476),"",'201718 APC &amp; OPROC'!S1476)</f>
        <v/>
      </c>
      <c r="T1476" s="647" t="str">
        <f>IF(ISBLANK('201718 APC &amp; OPROC'!T1476),"",'201718 APC &amp; OPROC'!T1476)</f>
        <v/>
      </c>
    </row>
    <row r="1477" spans="2:20" s="139" customFormat="1" x14ac:dyDescent="0.35">
      <c r="B1477" s="648" t="s">
        <v>3363</v>
      </c>
      <c r="C1477" s="164" t="s">
        <v>3364</v>
      </c>
      <c r="D1477" s="649" t="str">
        <f>IF(ISNUMBER('201718 APC &amp; OPROC'!D1477),'201718 APC &amp; OPROC'!D1477*(1+VLOOKUP(LEFT($B1477,2),'Adjustment factors'!$B$9:$M$99,D$1,FALSE)),"-")</f>
        <v>-</v>
      </c>
      <c r="E1477" s="650">
        <f>IF(ISNUMBER('201718 APC &amp; OPROC'!E1477),'201718 APC &amp; OPROC'!E1477*(1+VLOOKUP(LEFT($B1477,2),'Adjustment factors'!$B$9:$M$99,E$1,FALSE)),"-")</f>
        <v>2319.0286248216553</v>
      </c>
      <c r="F1477" s="649" t="str">
        <f>IF(ISNUMBER('201718 APC &amp; OPROC'!F1477),'201718 APC &amp; OPROC'!F1477*(1+VLOOKUP(LEFT($B1477,2),'Adjustment factors'!$B$9:$M$99,F$1,FALSE)),"-")</f>
        <v>-</v>
      </c>
      <c r="G1477" s="649" t="str">
        <f>IF(ISNUMBER('201718 APC &amp; OPROC'!G1477),'201718 APC &amp; OPROC'!G1477*(1+VLOOKUP(LEFT($B1477,2),'Adjustment factors'!$B$9:$M$99,G$1,FALSE)),"-")</f>
        <v>-</v>
      </c>
      <c r="H1477" s="650">
        <f>IF(ISBLANK('201718 APC &amp; OPROC'!H1477),"",'201718 APC &amp; OPROC'!H1477)</f>
        <v>10</v>
      </c>
      <c r="I1477" s="650">
        <f>IF(ISNUMBER('201718 APC &amp; OPROC'!I1477),'201718 APC &amp; OPROC'!I1477*(1+VLOOKUP(LEFT($B1477,2),'Adjustment factors'!$B$9:$M$99,I$1,FALSE)),"-")</f>
        <v>2595.7479938016713</v>
      </c>
      <c r="J1477" s="650">
        <f>IF(ISBLANK('201718 APC &amp; OPROC'!J1477),"",'201718 APC &amp; OPROC'!J1477)</f>
        <v>13</v>
      </c>
      <c r="K1477" s="650">
        <f>IF(ISNUMBER('201718 APC &amp; OPROC'!K1477),'201718 APC &amp; OPROC'!K1477*(1+VLOOKUP(LEFT($B1477,2),'Adjustment factors'!$B$9:$M$99,K$1,FALSE)),"-")</f>
        <v>216.12527999999995</v>
      </c>
      <c r="L1477" s="650" t="str">
        <f>IF(ISBLANK('201718 APC &amp; OPROC'!L1477),"",'201718 APC &amp; OPROC'!L1477)</f>
        <v>No</v>
      </c>
      <c r="M1477" s="651" t="str">
        <f>IF(ISBLANK('201718 APC &amp; OPROC'!M1477),"",'201718 APC &amp; OPROC'!M1477)</f>
        <v>-</v>
      </c>
      <c r="N1477" s="654" t="str">
        <f t="shared" ref="N1477:N1540" si="23">IF(ISNUMBER(M1477),M1477*I1477,"-")</f>
        <v>-</v>
      </c>
      <c r="O1477" s="652" t="str">
        <f>IF(ISBLANK('201718 APC &amp; OPROC'!O1477),"",'201718 APC &amp; OPROC'!O1477)</f>
        <v>-</v>
      </c>
      <c r="P1477" s="645" t="str">
        <f>IF(ISBLANK('201718 APC &amp; OPROC'!P1477),"",'201718 APC &amp; OPROC'!P1477)</f>
        <v>-</v>
      </c>
      <c r="Q1477" s="653" t="str">
        <f>IF(ISBLANK('201718 APC &amp; OPROC'!Q1477),"",'201718 APC &amp; OPROC'!Q1477)</f>
        <v>-</v>
      </c>
      <c r="R1477" s="647" t="str">
        <f>IF(ISBLANK('201718 APC &amp; OPROC'!R1477),"",'201718 APC &amp; OPROC'!R1477)</f>
        <v>-</v>
      </c>
      <c r="S1477" s="647" t="str">
        <f>IF(ISBLANK('201718 APC &amp; OPROC'!S1477),"",'201718 APC &amp; OPROC'!S1477)</f>
        <v/>
      </c>
      <c r="T1477" s="647" t="str">
        <f>IF(ISBLANK('201718 APC &amp; OPROC'!T1477),"",'201718 APC &amp; OPROC'!T1477)</f>
        <v/>
      </c>
    </row>
    <row r="1478" spans="2:20" s="139" customFormat="1" x14ac:dyDescent="0.35">
      <c r="B1478" s="648" t="s">
        <v>3365</v>
      </c>
      <c r="C1478" s="164" t="s">
        <v>3366</v>
      </c>
      <c r="D1478" s="649" t="str">
        <f>IF(ISNUMBER('201718 APC &amp; OPROC'!D1478),'201718 APC &amp; OPROC'!D1478*(1+VLOOKUP(LEFT($B1478,2),'Adjustment factors'!$B$9:$M$99,D$1,FALSE)),"-")</f>
        <v>-</v>
      </c>
      <c r="E1478" s="650">
        <f>IF(ISNUMBER('201718 APC &amp; OPROC'!E1478),'201718 APC &amp; OPROC'!E1478*(1+VLOOKUP(LEFT($B1478,2),'Adjustment factors'!$B$9:$M$99,E$1,FALSE)),"-")</f>
        <v>1956.0851046377215</v>
      </c>
      <c r="F1478" s="649" t="str">
        <f>IF(ISNUMBER('201718 APC &amp; OPROC'!F1478),'201718 APC &amp; OPROC'!F1478*(1+VLOOKUP(LEFT($B1478,2),'Adjustment factors'!$B$9:$M$99,F$1,FALSE)),"-")</f>
        <v>-</v>
      </c>
      <c r="G1478" s="649" t="str">
        <f>IF(ISNUMBER('201718 APC &amp; OPROC'!G1478),'201718 APC &amp; OPROC'!G1478*(1+VLOOKUP(LEFT($B1478,2),'Adjustment factors'!$B$9:$M$99,G$1,FALSE)),"-")</f>
        <v>-</v>
      </c>
      <c r="H1478" s="650">
        <f>IF(ISBLANK('201718 APC &amp; OPROC'!H1478),"",'201718 APC &amp; OPROC'!H1478)</f>
        <v>97</v>
      </c>
      <c r="I1478" s="650">
        <f>IF(ISNUMBER('201718 APC &amp; OPROC'!I1478),'201718 APC &amp; OPROC'!I1478*(1+VLOOKUP(LEFT($B1478,2),'Adjustment factors'!$B$9:$M$99,I$1,FALSE)),"-")</f>
        <v>4088.6289373206705</v>
      </c>
      <c r="J1478" s="650">
        <f>IF(ISBLANK('201718 APC &amp; OPROC'!J1478),"",'201718 APC &amp; OPROC'!J1478)</f>
        <v>39</v>
      </c>
      <c r="K1478" s="650">
        <f>IF(ISNUMBER('201718 APC &amp; OPROC'!K1478),'201718 APC &amp; OPROC'!K1478*(1+VLOOKUP(LEFT($B1478,2),'Adjustment factors'!$B$9:$M$99,K$1,FALSE)),"-")</f>
        <v>216.12527999999995</v>
      </c>
      <c r="L1478" s="650" t="str">
        <f>IF(ISBLANK('201718 APC &amp; OPROC'!L1478),"",'201718 APC &amp; OPROC'!L1478)</f>
        <v>No</v>
      </c>
      <c r="M1478" s="651" t="str">
        <f>IF(ISBLANK('201718 APC &amp; OPROC'!M1478),"",'201718 APC &amp; OPROC'!M1478)</f>
        <v>-</v>
      </c>
      <c r="N1478" s="654" t="str">
        <f t="shared" si="23"/>
        <v>-</v>
      </c>
      <c r="O1478" s="652" t="str">
        <f>IF(ISBLANK('201718 APC &amp; OPROC'!O1478),"",'201718 APC &amp; OPROC'!O1478)</f>
        <v>-</v>
      </c>
      <c r="P1478" s="645" t="str">
        <f>IF(ISBLANK('201718 APC &amp; OPROC'!P1478),"",'201718 APC &amp; OPROC'!P1478)</f>
        <v>-</v>
      </c>
      <c r="Q1478" s="653" t="str">
        <f>IF(ISBLANK('201718 APC &amp; OPROC'!Q1478),"",'201718 APC &amp; OPROC'!Q1478)</f>
        <v>-</v>
      </c>
      <c r="R1478" s="647" t="str">
        <f>IF(ISBLANK('201718 APC &amp; OPROC'!R1478),"",'201718 APC &amp; OPROC'!R1478)</f>
        <v>-</v>
      </c>
      <c r="S1478" s="647" t="str">
        <f>IF(ISBLANK('201718 APC &amp; OPROC'!S1478),"",'201718 APC &amp; OPROC'!S1478)</f>
        <v/>
      </c>
      <c r="T1478" s="647" t="str">
        <f>IF(ISBLANK('201718 APC &amp; OPROC'!T1478),"",'201718 APC &amp; OPROC'!T1478)</f>
        <v/>
      </c>
    </row>
    <row r="1479" spans="2:20" s="139" customFormat="1" x14ac:dyDescent="0.35">
      <c r="B1479" s="648" t="s">
        <v>3367</v>
      </c>
      <c r="C1479" s="164" t="s">
        <v>3368</v>
      </c>
      <c r="D1479" s="649" t="str">
        <f>IF(ISNUMBER('201718 APC &amp; OPROC'!D1479),'201718 APC &amp; OPROC'!D1479*(1+VLOOKUP(LEFT($B1479,2),'Adjustment factors'!$B$9:$M$99,D$1,FALSE)),"-")</f>
        <v>-</v>
      </c>
      <c r="E1479" s="650">
        <f>IF(ISNUMBER('201718 APC &amp; OPROC'!E1479),'201718 APC &amp; OPROC'!E1479*(1+VLOOKUP(LEFT($B1479,2),'Adjustment factors'!$B$9:$M$99,E$1,FALSE)),"-")</f>
        <v>1235.2110963165931</v>
      </c>
      <c r="F1479" s="649" t="str">
        <f>IF(ISNUMBER('201718 APC &amp; OPROC'!F1479),'201718 APC &amp; OPROC'!F1479*(1+VLOOKUP(LEFT($B1479,2),'Adjustment factors'!$B$9:$M$99,F$1,FALSE)),"-")</f>
        <v>-</v>
      </c>
      <c r="G1479" s="649" t="str">
        <f>IF(ISNUMBER('201718 APC &amp; OPROC'!G1479),'201718 APC &amp; OPROC'!G1479*(1+VLOOKUP(LEFT($B1479,2),'Adjustment factors'!$B$9:$M$99,G$1,FALSE)),"-")</f>
        <v>-</v>
      </c>
      <c r="H1479" s="650">
        <f>IF(ISBLANK('201718 APC &amp; OPROC'!H1479),"",'201718 APC &amp; OPROC'!H1479)</f>
        <v>8</v>
      </c>
      <c r="I1479" s="650">
        <f>IF(ISNUMBER('201718 APC &amp; OPROC'!I1479),'201718 APC &amp; OPROC'!I1479*(1+VLOOKUP(LEFT($B1479,2),'Adjustment factors'!$B$9:$M$99,I$1,FALSE)),"-")</f>
        <v>2558.6515566557996</v>
      </c>
      <c r="J1479" s="650">
        <f>IF(ISBLANK('201718 APC &amp; OPROC'!J1479),"",'201718 APC &amp; OPROC'!J1479)</f>
        <v>24</v>
      </c>
      <c r="K1479" s="650">
        <f>IF(ISNUMBER('201718 APC &amp; OPROC'!K1479),'201718 APC &amp; OPROC'!K1479*(1+VLOOKUP(LEFT($B1479,2),'Adjustment factors'!$B$9:$M$99,K$1,FALSE)),"-")</f>
        <v>216.12527999999995</v>
      </c>
      <c r="L1479" s="650" t="str">
        <f>IF(ISBLANK('201718 APC &amp; OPROC'!L1479),"",'201718 APC &amp; OPROC'!L1479)</f>
        <v>No</v>
      </c>
      <c r="M1479" s="651" t="str">
        <f>IF(ISBLANK('201718 APC &amp; OPROC'!M1479),"",'201718 APC &amp; OPROC'!M1479)</f>
        <v>-</v>
      </c>
      <c r="N1479" s="654" t="str">
        <f t="shared" si="23"/>
        <v>-</v>
      </c>
      <c r="O1479" s="652" t="str">
        <f>IF(ISBLANK('201718 APC &amp; OPROC'!O1479),"",'201718 APC &amp; OPROC'!O1479)</f>
        <v>-</v>
      </c>
      <c r="P1479" s="645" t="str">
        <f>IF(ISBLANK('201718 APC &amp; OPROC'!P1479),"",'201718 APC &amp; OPROC'!P1479)</f>
        <v>-</v>
      </c>
      <c r="Q1479" s="653" t="str">
        <f>IF(ISBLANK('201718 APC &amp; OPROC'!Q1479),"",'201718 APC &amp; OPROC'!Q1479)</f>
        <v>-</v>
      </c>
      <c r="R1479" s="647" t="str">
        <f>IF(ISBLANK('201718 APC &amp; OPROC'!R1479),"",'201718 APC &amp; OPROC'!R1479)</f>
        <v>-</v>
      </c>
      <c r="S1479" s="647" t="str">
        <f>IF(ISBLANK('201718 APC &amp; OPROC'!S1479),"",'201718 APC &amp; OPROC'!S1479)</f>
        <v/>
      </c>
      <c r="T1479" s="647" t="str">
        <f>IF(ISBLANK('201718 APC &amp; OPROC'!T1479),"",'201718 APC &amp; OPROC'!T1479)</f>
        <v/>
      </c>
    </row>
    <row r="1480" spans="2:20" s="139" customFormat="1" x14ac:dyDescent="0.35">
      <c r="B1480" s="648" t="s">
        <v>3369</v>
      </c>
      <c r="C1480" s="164" t="s">
        <v>3370</v>
      </c>
      <c r="D1480" s="649" t="str">
        <f>IF(ISNUMBER('201718 APC &amp; OPROC'!D1480),'201718 APC &amp; OPROC'!D1480*(1+VLOOKUP(LEFT($B1480,2),'Adjustment factors'!$B$9:$M$99,D$1,FALSE)),"-")</f>
        <v>-</v>
      </c>
      <c r="E1480" s="650">
        <f>IF(ISNUMBER('201718 APC &amp; OPROC'!E1480),'201718 APC &amp; OPROC'!E1480*(1+VLOOKUP(LEFT($B1480,2),'Adjustment factors'!$B$9:$M$99,E$1,FALSE)),"-")</f>
        <v>419.08947910741546</v>
      </c>
      <c r="F1480" s="649" t="str">
        <f>IF(ISNUMBER('201718 APC &amp; OPROC'!F1480),'201718 APC &amp; OPROC'!F1480*(1+VLOOKUP(LEFT($B1480,2),'Adjustment factors'!$B$9:$M$99,F$1,FALSE)),"-")</f>
        <v>-</v>
      </c>
      <c r="G1480" s="649" t="str">
        <f>IF(ISNUMBER('201718 APC &amp; OPROC'!G1480),'201718 APC &amp; OPROC'!G1480*(1+VLOOKUP(LEFT($B1480,2),'Adjustment factors'!$B$9:$M$99,G$1,FALSE)),"-")</f>
        <v>-</v>
      </c>
      <c r="H1480" s="650">
        <f>IF(ISBLANK('201718 APC &amp; OPROC'!H1480),"",'201718 APC &amp; OPROC'!H1480)</f>
        <v>5</v>
      </c>
      <c r="I1480" s="650">
        <f>IF(ISNUMBER('201718 APC &amp; OPROC'!I1480),'201718 APC &amp; OPROC'!I1480*(1+VLOOKUP(LEFT($B1480,2),'Adjustment factors'!$B$9:$M$99,I$1,FALSE)),"-")</f>
        <v>1606.1754677753102</v>
      </c>
      <c r="J1480" s="650">
        <f>IF(ISBLANK('201718 APC &amp; OPROC'!J1480),"",'201718 APC &amp; OPROC'!J1480)</f>
        <v>15</v>
      </c>
      <c r="K1480" s="650">
        <f>IF(ISNUMBER('201718 APC &amp; OPROC'!K1480),'201718 APC &amp; OPROC'!K1480*(1+VLOOKUP(LEFT($B1480,2),'Adjustment factors'!$B$9:$M$99,K$1,FALSE)),"-")</f>
        <v>216.12527999999995</v>
      </c>
      <c r="L1480" s="650" t="str">
        <f>IF(ISBLANK('201718 APC &amp; OPROC'!L1480),"",'201718 APC &amp; OPROC'!L1480)</f>
        <v>No</v>
      </c>
      <c r="M1480" s="651" t="str">
        <f>IF(ISBLANK('201718 APC &amp; OPROC'!M1480),"",'201718 APC &amp; OPROC'!M1480)</f>
        <v>-</v>
      </c>
      <c r="N1480" s="654" t="str">
        <f t="shared" si="23"/>
        <v>-</v>
      </c>
      <c r="O1480" s="652" t="str">
        <f>IF(ISBLANK('201718 APC &amp; OPROC'!O1480),"",'201718 APC &amp; OPROC'!O1480)</f>
        <v>-</v>
      </c>
      <c r="P1480" s="645" t="str">
        <f>IF(ISBLANK('201718 APC &amp; OPROC'!P1480),"",'201718 APC &amp; OPROC'!P1480)</f>
        <v>-</v>
      </c>
      <c r="Q1480" s="653" t="str">
        <f>IF(ISBLANK('201718 APC &amp; OPROC'!Q1480),"",'201718 APC &amp; OPROC'!Q1480)</f>
        <v>-</v>
      </c>
      <c r="R1480" s="647" t="str">
        <f>IF(ISBLANK('201718 APC &amp; OPROC'!R1480),"",'201718 APC &amp; OPROC'!R1480)</f>
        <v>-</v>
      </c>
      <c r="S1480" s="647" t="str">
        <f>IF(ISBLANK('201718 APC &amp; OPROC'!S1480),"",'201718 APC &amp; OPROC'!S1480)</f>
        <v/>
      </c>
      <c r="T1480" s="647" t="str">
        <f>IF(ISBLANK('201718 APC &amp; OPROC'!T1480),"",'201718 APC &amp; OPROC'!T1480)</f>
        <v/>
      </c>
    </row>
    <row r="1481" spans="2:20" s="139" customFormat="1" x14ac:dyDescent="0.35">
      <c r="B1481" s="648" t="s">
        <v>3371</v>
      </c>
      <c r="C1481" s="164" t="s">
        <v>3372</v>
      </c>
      <c r="D1481" s="649" t="str">
        <f>IF(ISNUMBER('201718 APC &amp; OPROC'!D1481),'201718 APC &amp; OPROC'!D1481*(1+VLOOKUP(LEFT($B1481,2),'Adjustment factors'!$B$9:$M$99,D$1,FALSE)),"-")</f>
        <v>-</v>
      </c>
      <c r="E1481" s="650">
        <f>IF(ISNUMBER('201718 APC &amp; OPROC'!E1481),'201718 APC &amp; OPROC'!E1481*(1+VLOOKUP(LEFT($B1481,2),'Adjustment factors'!$B$9:$M$99,E$1,FALSE)),"-")</f>
        <v>310.80798689784399</v>
      </c>
      <c r="F1481" s="649" t="str">
        <f>IF(ISNUMBER('201718 APC &amp; OPROC'!F1481),'201718 APC &amp; OPROC'!F1481*(1+VLOOKUP(LEFT($B1481,2),'Adjustment factors'!$B$9:$M$99,F$1,FALSE)),"-")</f>
        <v>-</v>
      </c>
      <c r="G1481" s="649" t="str">
        <f>IF(ISNUMBER('201718 APC &amp; OPROC'!G1481),'201718 APC &amp; OPROC'!G1481*(1+VLOOKUP(LEFT($B1481,2),'Adjustment factors'!$B$9:$M$99,G$1,FALSE)),"-")</f>
        <v>-</v>
      </c>
      <c r="H1481" s="650">
        <f>IF(ISBLANK('201718 APC &amp; OPROC'!H1481),"",'201718 APC &amp; OPROC'!H1481)</f>
        <v>5</v>
      </c>
      <c r="I1481" s="650">
        <f>IF(ISNUMBER('201718 APC &amp; OPROC'!I1481),'201718 APC &amp; OPROC'!I1481*(1+VLOOKUP(LEFT($B1481,2),'Adjustment factors'!$B$9:$M$99,I$1,FALSE)),"-")</f>
        <v>817.12422361852543</v>
      </c>
      <c r="J1481" s="650">
        <f>IF(ISBLANK('201718 APC &amp; OPROC'!J1481),"",'201718 APC &amp; OPROC'!J1481)</f>
        <v>6</v>
      </c>
      <c r="K1481" s="650">
        <f>IF(ISNUMBER('201718 APC &amp; OPROC'!K1481),'201718 APC &amp; OPROC'!K1481*(1+VLOOKUP(LEFT($B1481,2),'Adjustment factors'!$B$9:$M$99,K$1,FALSE)),"-")</f>
        <v>216.12527999999995</v>
      </c>
      <c r="L1481" s="650" t="str">
        <f>IF(ISBLANK('201718 APC &amp; OPROC'!L1481),"",'201718 APC &amp; OPROC'!L1481)</f>
        <v>No</v>
      </c>
      <c r="M1481" s="651" t="str">
        <f>IF(ISBLANK('201718 APC &amp; OPROC'!M1481),"",'201718 APC &amp; OPROC'!M1481)</f>
        <v>-</v>
      </c>
      <c r="N1481" s="654" t="str">
        <f t="shared" si="23"/>
        <v>-</v>
      </c>
      <c r="O1481" s="652" t="str">
        <f>IF(ISBLANK('201718 APC &amp; OPROC'!O1481),"",'201718 APC &amp; OPROC'!O1481)</f>
        <v>-</v>
      </c>
      <c r="P1481" s="645" t="str">
        <f>IF(ISBLANK('201718 APC &amp; OPROC'!P1481),"",'201718 APC &amp; OPROC'!P1481)</f>
        <v>-</v>
      </c>
      <c r="Q1481" s="653" t="str">
        <f>IF(ISBLANK('201718 APC &amp; OPROC'!Q1481),"",'201718 APC &amp; OPROC'!Q1481)</f>
        <v>-</v>
      </c>
      <c r="R1481" s="647" t="str">
        <f>IF(ISBLANK('201718 APC &amp; OPROC'!R1481),"",'201718 APC &amp; OPROC'!R1481)</f>
        <v>-</v>
      </c>
      <c r="S1481" s="647" t="str">
        <f>IF(ISBLANK('201718 APC &amp; OPROC'!S1481),"",'201718 APC &amp; OPROC'!S1481)</f>
        <v/>
      </c>
      <c r="T1481" s="647" t="str">
        <f>IF(ISBLANK('201718 APC &amp; OPROC'!T1481),"",'201718 APC &amp; OPROC'!T1481)</f>
        <v/>
      </c>
    </row>
    <row r="1482" spans="2:20" s="139" customFormat="1" x14ac:dyDescent="0.35">
      <c r="B1482" s="648" t="s">
        <v>3373</v>
      </c>
      <c r="C1482" s="164" t="s">
        <v>3374</v>
      </c>
      <c r="D1482" s="649">
        <f>IF(ISNUMBER('201718 APC &amp; OPROC'!D1482),'201718 APC &amp; OPROC'!D1482*(1+VLOOKUP(LEFT($B1482,2),'Adjustment factors'!$B$9:$M$99,D$1,FALSE)),"-")</f>
        <v>0</v>
      </c>
      <c r="E1482" s="650">
        <f>IF(ISNUMBER('201718 APC &amp; OPROC'!E1482),'201718 APC &amp; OPROC'!E1482*(1+VLOOKUP(LEFT($B1482,2),'Adjustment factors'!$B$9:$M$99,E$1,FALSE)),"-")</f>
        <v>0</v>
      </c>
      <c r="F1482" s="649" t="str">
        <f>IF(ISNUMBER('201718 APC &amp; OPROC'!F1482),'201718 APC &amp; OPROC'!F1482*(1+VLOOKUP(LEFT($B1482,2),'Adjustment factors'!$B$9:$M$99,F$1,FALSE)),"-")</f>
        <v>-</v>
      </c>
      <c r="G1482" s="649" t="str">
        <f>IF(ISNUMBER('201718 APC &amp; OPROC'!G1482),'201718 APC &amp; OPROC'!G1482*(1+VLOOKUP(LEFT($B1482,2),'Adjustment factors'!$B$9:$M$99,G$1,FALSE)),"-")</f>
        <v>-</v>
      </c>
      <c r="H1482" s="650">
        <f>IF(ISBLANK('201718 APC &amp; OPROC'!H1482),"",'201718 APC &amp; OPROC'!H1482)</f>
        <v>5</v>
      </c>
      <c r="I1482" s="650">
        <f>IF(ISNUMBER('201718 APC &amp; OPROC'!I1482),'201718 APC &amp; OPROC'!I1482*(1+VLOOKUP(LEFT($B1482,2),'Adjustment factors'!$B$9:$M$99,I$1,FALSE)),"-")</f>
        <v>0</v>
      </c>
      <c r="J1482" s="650">
        <f>IF(ISBLANK('201718 APC &amp; OPROC'!J1482),"",'201718 APC &amp; OPROC'!J1482)</f>
        <v>5</v>
      </c>
      <c r="K1482" s="650">
        <f>IF(ISNUMBER('201718 APC &amp; OPROC'!K1482),'201718 APC &amp; OPROC'!K1482*(1+VLOOKUP(LEFT($B1482,2),'Adjustment factors'!$B$9:$M$99,K$1,FALSE)),"-")</f>
        <v>0</v>
      </c>
      <c r="L1482" s="650" t="str">
        <f>IF(ISBLANK('201718 APC &amp; OPROC'!L1482),"",'201718 APC &amp; OPROC'!L1482)</f>
        <v>No</v>
      </c>
      <c r="M1482" s="651" t="str">
        <f>IF(ISBLANK('201718 APC &amp; OPROC'!M1482),"",'201718 APC &amp; OPROC'!M1482)</f>
        <v>-</v>
      </c>
      <c r="N1482" s="654" t="str">
        <f t="shared" si="23"/>
        <v>-</v>
      </c>
      <c r="O1482" s="652" t="str">
        <f>IF(ISBLANK('201718 APC &amp; OPROC'!O1482),"",'201718 APC &amp; OPROC'!O1482)</f>
        <v>-</v>
      </c>
      <c r="P1482" s="645" t="str">
        <f>IF(ISBLANK('201718 APC &amp; OPROC'!P1482),"",'201718 APC &amp; OPROC'!P1482)</f>
        <v>-</v>
      </c>
      <c r="Q1482" s="653" t="str">
        <f>IF(ISBLANK('201718 APC &amp; OPROC'!Q1482),"",'201718 APC &amp; OPROC'!Q1482)</f>
        <v>-</v>
      </c>
      <c r="R1482" s="647" t="str">
        <f>IF(ISBLANK('201718 APC &amp; OPROC'!R1482),"",'201718 APC &amp; OPROC'!R1482)</f>
        <v>-</v>
      </c>
      <c r="S1482" s="647" t="str">
        <f>IF(ISBLANK('201718 APC &amp; OPROC'!S1482),"",'201718 APC &amp; OPROC'!S1482)</f>
        <v/>
      </c>
      <c r="T1482" s="647" t="str">
        <f>IF(ISBLANK('201718 APC &amp; OPROC'!T1482),"",'201718 APC &amp; OPROC'!T1482)</f>
        <v/>
      </c>
    </row>
    <row r="1483" spans="2:20" s="139" customFormat="1" x14ac:dyDescent="0.35">
      <c r="B1483" s="648" t="s">
        <v>3375</v>
      </c>
      <c r="C1483" s="164" t="s">
        <v>3376</v>
      </c>
      <c r="D1483" s="649" t="str">
        <f>IF(ISNUMBER('201718 APC &amp; OPROC'!D1483),'201718 APC &amp; OPROC'!D1483*(1+VLOOKUP(LEFT($B1483,2),'Adjustment factors'!$B$9:$M$99,D$1,FALSE)),"-")</f>
        <v>-</v>
      </c>
      <c r="E1483" s="650">
        <f>IF(ISNUMBER('201718 APC &amp; OPROC'!E1483),'201718 APC &amp; OPROC'!E1483*(1+VLOOKUP(LEFT($B1483,2),'Adjustment factors'!$B$9:$M$99,E$1,FALSE)),"-")</f>
        <v>6964.9954011853397</v>
      </c>
      <c r="F1483" s="649" t="str">
        <f>IF(ISNUMBER('201718 APC &amp; OPROC'!F1483),'201718 APC &amp; OPROC'!F1483*(1+VLOOKUP(LEFT($B1483,2),'Adjustment factors'!$B$9:$M$99,F$1,FALSE)),"-")</f>
        <v>-</v>
      </c>
      <c r="G1483" s="649" t="str">
        <f>IF(ISNUMBER('201718 APC &amp; OPROC'!G1483),'201718 APC &amp; OPROC'!G1483*(1+VLOOKUP(LEFT($B1483,2),'Adjustment factors'!$B$9:$M$99,G$1,FALSE)),"-")</f>
        <v>-</v>
      </c>
      <c r="H1483" s="650">
        <f>IF(ISBLANK('201718 APC &amp; OPROC'!H1483),"",'201718 APC &amp; OPROC'!H1483)</f>
        <v>52</v>
      </c>
      <c r="I1483" s="650">
        <f>IF(ISNUMBER('201718 APC &amp; OPROC'!I1483),'201718 APC &amp; OPROC'!I1483*(1+VLOOKUP(LEFT($B1483,2),'Adjustment factors'!$B$9:$M$99,I$1,FALSE)),"-")</f>
        <v>7182.0861669365713</v>
      </c>
      <c r="J1483" s="650">
        <f>IF(ISBLANK('201718 APC &amp; OPROC'!J1483),"",'201718 APC &amp; OPROC'!J1483)</f>
        <v>56</v>
      </c>
      <c r="K1483" s="650">
        <f>IF(ISNUMBER('201718 APC &amp; OPROC'!K1483),'201718 APC &amp; OPROC'!K1483*(1+VLOOKUP(LEFT($B1483,2),'Adjustment factors'!$B$9:$M$99,K$1,FALSE)),"-")</f>
        <v>216.12527999999995</v>
      </c>
      <c r="L1483" s="650" t="str">
        <f>IF(ISBLANK('201718 APC &amp; OPROC'!L1483),"",'201718 APC &amp; OPROC'!L1483)</f>
        <v>Yes</v>
      </c>
      <c r="M1483" s="651">
        <f>IF(ISBLANK('201718 APC &amp; OPROC'!M1483),"",'201718 APC &amp; OPROC'!M1483)</f>
        <v>0.30000000000000004</v>
      </c>
      <c r="N1483" s="654">
        <f t="shared" si="23"/>
        <v>2154.6258500809718</v>
      </c>
      <c r="O1483" s="652" t="str">
        <f>IF(ISBLANK('201718 APC &amp; OPROC'!O1483),"",'201718 APC &amp; OPROC'!O1483)</f>
        <v>-</v>
      </c>
      <c r="P1483" s="645" t="str">
        <f>IF(ISBLANK('201718 APC &amp; OPROC'!P1483),"",'201718 APC &amp; OPROC'!P1483)</f>
        <v>-</v>
      </c>
      <c r="Q1483" s="653" t="str">
        <f>IF(ISBLANK('201718 APC &amp; OPROC'!Q1483),"",'201718 APC &amp; OPROC'!Q1483)</f>
        <v>-</v>
      </c>
      <c r="R1483" s="647" t="str">
        <f>IF(ISBLANK('201718 APC &amp; OPROC'!R1483),"",'201718 APC &amp; OPROC'!R1483)</f>
        <v>-</v>
      </c>
      <c r="S1483" s="647" t="str">
        <f>IF(ISBLANK('201718 APC &amp; OPROC'!S1483),"",'201718 APC &amp; OPROC'!S1483)</f>
        <v/>
      </c>
      <c r="T1483" s="647" t="str">
        <f>IF(ISBLANK('201718 APC &amp; OPROC'!T1483),"",'201718 APC &amp; OPROC'!T1483)</f>
        <v/>
      </c>
    </row>
    <row r="1484" spans="2:20" s="139" customFormat="1" x14ac:dyDescent="0.35">
      <c r="B1484" s="648" t="s">
        <v>3377</v>
      </c>
      <c r="C1484" s="164" t="s">
        <v>3378</v>
      </c>
      <c r="D1484" s="649" t="str">
        <f>IF(ISNUMBER('201718 APC &amp; OPROC'!D1484),'201718 APC &amp; OPROC'!D1484*(1+VLOOKUP(LEFT($B1484,2),'Adjustment factors'!$B$9:$M$99,D$1,FALSE)),"-")</f>
        <v>-</v>
      </c>
      <c r="E1484" s="650">
        <f>IF(ISNUMBER('201718 APC &amp; OPROC'!E1484),'201718 APC &amp; OPROC'!E1484*(1+VLOOKUP(LEFT($B1484,2),'Adjustment factors'!$B$9:$M$99,E$1,FALSE)),"-")</f>
        <v>3578.9824853709947</v>
      </c>
      <c r="F1484" s="649" t="str">
        <f>IF(ISNUMBER('201718 APC &amp; OPROC'!F1484),'201718 APC &amp; OPROC'!F1484*(1+VLOOKUP(LEFT($B1484,2),'Adjustment factors'!$B$9:$M$99,F$1,FALSE)),"-")</f>
        <v>-</v>
      </c>
      <c r="G1484" s="649" t="str">
        <f>IF(ISNUMBER('201718 APC &amp; OPROC'!G1484),'201718 APC &amp; OPROC'!G1484*(1+VLOOKUP(LEFT($B1484,2),'Adjustment factors'!$B$9:$M$99,G$1,FALSE)),"-")</f>
        <v>-</v>
      </c>
      <c r="H1484" s="650">
        <f>IF(ISBLANK('201718 APC &amp; OPROC'!H1484),"",'201718 APC &amp; OPROC'!H1484)</f>
        <v>20</v>
      </c>
      <c r="I1484" s="650">
        <f>IF(ISNUMBER('201718 APC &amp; OPROC'!I1484),'201718 APC &amp; OPROC'!I1484*(1+VLOOKUP(LEFT($B1484,2),'Adjustment factors'!$B$9:$M$99,I$1,FALSE)),"-")</f>
        <v>4930.7745221089863</v>
      </c>
      <c r="J1484" s="650">
        <f>IF(ISBLANK('201718 APC &amp; OPROC'!J1484),"",'201718 APC &amp; OPROC'!J1484)</f>
        <v>41</v>
      </c>
      <c r="K1484" s="650">
        <f>IF(ISNUMBER('201718 APC &amp; OPROC'!K1484),'201718 APC &amp; OPROC'!K1484*(1+VLOOKUP(LEFT($B1484,2),'Adjustment factors'!$B$9:$M$99,K$1,FALSE)),"-")</f>
        <v>216.12527999999995</v>
      </c>
      <c r="L1484" s="650" t="str">
        <f>IF(ISBLANK('201718 APC &amp; OPROC'!L1484),"",'201718 APC &amp; OPROC'!L1484)</f>
        <v>Yes</v>
      </c>
      <c r="M1484" s="651">
        <f>IF(ISBLANK('201718 APC &amp; OPROC'!M1484),"",'201718 APC &amp; OPROC'!M1484)</f>
        <v>0.30000000000000004</v>
      </c>
      <c r="N1484" s="654">
        <f t="shared" si="23"/>
        <v>1479.2323566326961</v>
      </c>
      <c r="O1484" s="652" t="str">
        <f>IF(ISBLANK('201718 APC &amp; OPROC'!O1484),"",'201718 APC &amp; OPROC'!O1484)</f>
        <v>-</v>
      </c>
      <c r="P1484" s="645" t="str">
        <f>IF(ISBLANK('201718 APC &amp; OPROC'!P1484),"",'201718 APC &amp; OPROC'!P1484)</f>
        <v>-</v>
      </c>
      <c r="Q1484" s="653" t="str">
        <f>IF(ISBLANK('201718 APC &amp; OPROC'!Q1484),"",'201718 APC &amp; OPROC'!Q1484)</f>
        <v>-</v>
      </c>
      <c r="R1484" s="647" t="str">
        <f>IF(ISBLANK('201718 APC &amp; OPROC'!R1484),"",'201718 APC &amp; OPROC'!R1484)</f>
        <v>-</v>
      </c>
      <c r="S1484" s="647" t="str">
        <f>IF(ISBLANK('201718 APC &amp; OPROC'!S1484),"",'201718 APC &amp; OPROC'!S1484)</f>
        <v/>
      </c>
      <c r="T1484" s="647" t="str">
        <f>IF(ISBLANK('201718 APC &amp; OPROC'!T1484),"",'201718 APC &amp; OPROC'!T1484)</f>
        <v/>
      </c>
    </row>
    <row r="1485" spans="2:20" s="139" customFormat="1" x14ac:dyDescent="0.35">
      <c r="B1485" s="648" t="s">
        <v>3379</v>
      </c>
      <c r="C1485" s="164" t="s">
        <v>3380</v>
      </c>
      <c r="D1485" s="649" t="str">
        <f>IF(ISNUMBER('201718 APC &amp; OPROC'!D1485),'201718 APC &amp; OPROC'!D1485*(1+VLOOKUP(LEFT($B1485,2),'Adjustment factors'!$B$9:$M$99,D$1,FALSE)),"-")</f>
        <v>-</v>
      </c>
      <c r="E1485" s="650">
        <f>IF(ISNUMBER('201718 APC &amp; OPROC'!E1485),'201718 APC &amp; OPROC'!E1485*(1+VLOOKUP(LEFT($B1485,2),'Adjustment factors'!$B$9:$M$99,E$1,FALSE)),"-")</f>
        <v>2539.7609493211189</v>
      </c>
      <c r="F1485" s="649" t="str">
        <f>IF(ISNUMBER('201718 APC &amp; OPROC'!F1485),'201718 APC &amp; OPROC'!F1485*(1+VLOOKUP(LEFT($B1485,2),'Adjustment factors'!$B$9:$M$99,F$1,FALSE)),"-")</f>
        <v>-</v>
      </c>
      <c r="G1485" s="649" t="str">
        <f>IF(ISNUMBER('201718 APC &amp; OPROC'!G1485),'201718 APC &amp; OPROC'!G1485*(1+VLOOKUP(LEFT($B1485,2),'Adjustment factors'!$B$9:$M$99,G$1,FALSE)),"-")</f>
        <v>-</v>
      </c>
      <c r="H1485" s="650">
        <f>IF(ISBLANK('201718 APC &amp; OPROC'!H1485),"",'201718 APC &amp; OPROC'!H1485)</f>
        <v>12</v>
      </c>
      <c r="I1485" s="650">
        <f>IF(ISNUMBER('201718 APC &amp; OPROC'!I1485),'201718 APC &amp; OPROC'!I1485*(1+VLOOKUP(LEFT($B1485,2),'Adjustment factors'!$B$9:$M$99,I$1,FALSE)),"-")</f>
        <v>3535.7653421890368</v>
      </c>
      <c r="J1485" s="650">
        <f>IF(ISBLANK('201718 APC &amp; OPROC'!J1485),"",'201718 APC &amp; OPROC'!J1485)</f>
        <v>29</v>
      </c>
      <c r="K1485" s="650">
        <f>IF(ISNUMBER('201718 APC &amp; OPROC'!K1485),'201718 APC &amp; OPROC'!K1485*(1+VLOOKUP(LEFT($B1485,2),'Adjustment factors'!$B$9:$M$99,K$1,FALSE)),"-")</f>
        <v>216.12527999999995</v>
      </c>
      <c r="L1485" s="650" t="str">
        <f>IF(ISBLANK('201718 APC &amp; OPROC'!L1485),"",'201718 APC &amp; OPROC'!L1485)</f>
        <v>Yes</v>
      </c>
      <c r="M1485" s="651">
        <f>IF(ISBLANK('201718 APC &amp; OPROC'!M1485),"",'201718 APC &amp; OPROC'!M1485)</f>
        <v>0.30000000000000004</v>
      </c>
      <c r="N1485" s="654">
        <f t="shared" si="23"/>
        <v>1060.7296026567112</v>
      </c>
      <c r="O1485" s="652" t="str">
        <f>IF(ISBLANK('201718 APC &amp; OPROC'!O1485),"",'201718 APC &amp; OPROC'!O1485)</f>
        <v>-</v>
      </c>
      <c r="P1485" s="645" t="str">
        <f>IF(ISBLANK('201718 APC &amp; OPROC'!P1485),"",'201718 APC &amp; OPROC'!P1485)</f>
        <v>-</v>
      </c>
      <c r="Q1485" s="653" t="str">
        <f>IF(ISBLANK('201718 APC &amp; OPROC'!Q1485),"",'201718 APC &amp; OPROC'!Q1485)</f>
        <v>-</v>
      </c>
      <c r="R1485" s="647" t="str">
        <f>IF(ISBLANK('201718 APC &amp; OPROC'!R1485),"",'201718 APC &amp; OPROC'!R1485)</f>
        <v>-</v>
      </c>
      <c r="S1485" s="647" t="str">
        <f>IF(ISBLANK('201718 APC &amp; OPROC'!S1485),"",'201718 APC &amp; OPROC'!S1485)</f>
        <v/>
      </c>
      <c r="T1485" s="647" t="str">
        <f>IF(ISBLANK('201718 APC &amp; OPROC'!T1485),"",'201718 APC &amp; OPROC'!T1485)</f>
        <v/>
      </c>
    </row>
    <row r="1486" spans="2:20" s="139" customFormat="1" x14ac:dyDescent="0.35">
      <c r="B1486" s="648" t="s">
        <v>3381</v>
      </c>
      <c r="C1486" s="164" t="s">
        <v>3382</v>
      </c>
      <c r="D1486" s="649" t="str">
        <f>IF(ISNUMBER('201718 APC &amp; OPROC'!D1486),'201718 APC &amp; OPROC'!D1486*(1+VLOOKUP(LEFT($B1486,2),'Adjustment factors'!$B$9:$M$99,D$1,FALSE)),"-")</f>
        <v>-</v>
      </c>
      <c r="E1486" s="650">
        <f>IF(ISNUMBER('201718 APC &amp; OPROC'!E1486),'201718 APC &amp; OPROC'!E1486*(1+VLOOKUP(LEFT($B1486,2),'Adjustment factors'!$B$9:$M$99,E$1,FALSE)),"-")</f>
        <v>2095.5289194042471</v>
      </c>
      <c r="F1486" s="649" t="str">
        <f>IF(ISNUMBER('201718 APC &amp; OPROC'!F1486),'201718 APC &amp; OPROC'!F1486*(1+VLOOKUP(LEFT($B1486,2),'Adjustment factors'!$B$9:$M$99,F$1,FALSE)),"-")</f>
        <v>-</v>
      </c>
      <c r="G1486" s="649" t="str">
        <f>IF(ISNUMBER('201718 APC &amp; OPROC'!G1486),'201718 APC &amp; OPROC'!G1486*(1+VLOOKUP(LEFT($B1486,2),'Adjustment factors'!$B$9:$M$99,G$1,FALSE)),"-")</f>
        <v>-</v>
      </c>
      <c r="H1486" s="650">
        <f>IF(ISBLANK('201718 APC &amp; OPROC'!H1486),"",'201718 APC &amp; OPROC'!H1486)</f>
        <v>7</v>
      </c>
      <c r="I1486" s="650">
        <f>IF(ISNUMBER('201718 APC &amp; OPROC'!I1486),'201718 APC &amp; OPROC'!I1486*(1+VLOOKUP(LEFT($B1486,2),'Adjustment factors'!$B$9:$M$99,I$1,FALSE)),"-")</f>
        <v>2437.2458654941483</v>
      </c>
      <c r="J1486" s="650">
        <f>IF(ISBLANK('201718 APC &amp; OPROC'!J1486),"",'201718 APC &amp; OPROC'!J1486)</f>
        <v>16</v>
      </c>
      <c r="K1486" s="650">
        <f>IF(ISNUMBER('201718 APC &amp; OPROC'!K1486),'201718 APC &amp; OPROC'!K1486*(1+VLOOKUP(LEFT($B1486,2),'Adjustment factors'!$B$9:$M$99,K$1,FALSE)),"-")</f>
        <v>216.12527999999995</v>
      </c>
      <c r="L1486" s="650" t="str">
        <f>IF(ISBLANK('201718 APC &amp; OPROC'!L1486),"",'201718 APC &amp; OPROC'!L1486)</f>
        <v>Yes</v>
      </c>
      <c r="M1486" s="651">
        <f>IF(ISBLANK('201718 APC &amp; OPROC'!M1486),"",'201718 APC &amp; OPROC'!M1486)</f>
        <v>0.30000000000000004</v>
      </c>
      <c r="N1486" s="654">
        <f t="shared" si="23"/>
        <v>731.17375964824464</v>
      </c>
      <c r="O1486" s="652" t="str">
        <f>IF(ISBLANK('201718 APC &amp; OPROC'!O1486),"",'201718 APC &amp; OPROC'!O1486)</f>
        <v>-</v>
      </c>
      <c r="P1486" s="645" t="str">
        <f>IF(ISBLANK('201718 APC &amp; OPROC'!P1486),"",'201718 APC &amp; OPROC'!P1486)</f>
        <v>-</v>
      </c>
      <c r="Q1486" s="653" t="str">
        <f>IF(ISBLANK('201718 APC &amp; OPROC'!Q1486),"",'201718 APC &amp; OPROC'!Q1486)</f>
        <v>-</v>
      </c>
      <c r="R1486" s="647" t="str">
        <f>IF(ISBLANK('201718 APC &amp; OPROC'!R1486),"",'201718 APC &amp; OPROC'!R1486)</f>
        <v>-</v>
      </c>
      <c r="S1486" s="647" t="str">
        <f>IF(ISBLANK('201718 APC &amp; OPROC'!S1486),"",'201718 APC &amp; OPROC'!S1486)</f>
        <v/>
      </c>
      <c r="T1486" s="647" t="str">
        <f>IF(ISBLANK('201718 APC &amp; OPROC'!T1486),"",'201718 APC &amp; OPROC'!T1486)</f>
        <v/>
      </c>
    </row>
    <row r="1487" spans="2:20" s="139" customFormat="1" x14ac:dyDescent="0.35">
      <c r="B1487" s="648" t="s">
        <v>3383</v>
      </c>
      <c r="C1487" s="164" t="s">
        <v>3384</v>
      </c>
      <c r="D1487" s="649" t="str">
        <f>IF(ISNUMBER('201718 APC &amp; OPROC'!D1487),'201718 APC &amp; OPROC'!D1487*(1+VLOOKUP(LEFT($B1487,2),'Adjustment factors'!$B$9:$M$99,D$1,FALSE)),"-")</f>
        <v>-</v>
      </c>
      <c r="E1487" s="650">
        <f>IF(ISNUMBER('201718 APC &amp; OPROC'!E1487),'201718 APC &amp; OPROC'!E1487*(1+VLOOKUP(LEFT($B1487,2),'Adjustment factors'!$B$9:$M$99,E$1,FALSE)),"-")</f>
        <v>1846.2765587269075</v>
      </c>
      <c r="F1487" s="649" t="str">
        <f>IF(ISNUMBER('201718 APC &amp; OPROC'!F1487),'201718 APC &amp; OPROC'!F1487*(1+VLOOKUP(LEFT($B1487,2),'Adjustment factors'!$B$9:$M$99,F$1,FALSE)),"-")</f>
        <v>-</v>
      </c>
      <c r="G1487" s="649" t="str">
        <f>IF(ISNUMBER('201718 APC &amp; OPROC'!G1487),'201718 APC &amp; OPROC'!G1487*(1+VLOOKUP(LEFT($B1487,2),'Adjustment factors'!$B$9:$M$99,G$1,FALSE)),"-")</f>
        <v>-</v>
      </c>
      <c r="H1487" s="650">
        <f>IF(ISBLANK('201718 APC &amp; OPROC'!H1487),"",'201718 APC &amp; OPROC'!H1487)</f>
        <v>5</v>
      </c>
      <c r="I1487" s="650">
        <f>IF(ISNUMBER('201718 APC &amp; OPROC'!I1487),'201718 APC &amp; OPROC'!I1487*(1+VLOOKUP(LEFT($B1487,2),'Adjustment factors'!$B$9:$M$99,I$1,FALSE)),"-")</f>
        <v>2122.6652651231511</v>
      </c>
      <c r="J1487" s="650">
        <f>IF(ISBLANK('201718 APC &amp; OPROC'!J1487),"",'201718 APC &amp; OPROC'!J1487)</f>
        <v>16</v>
      </c>
      <c r="K1487" s="650">
        <f>IF(ISNUMBER('201718 APC &amp; OPROC'!K1487),'201718 APC &amp; OPROC'!K1487*(1+VLOOKUP(LEFT($B1487,2),'Adjustment factors'!$B$9:$M$99,K$1,FALSE)),"-")</f>
        <v>216.12527999999995</v>
      </c>
      <c r="L1487" s="650" t="str">
        <f>IF(ISBLANK('201718 APC &amp; OPROC'!L1487),"",'201718 APC &amp; OPROC'!L1487)</f>
        <v>Yes</v>
      </c>
      <c r="M1487" s="651">
        <f>IF(ISBLANK('201718 APC &amp; OPROC'!M1487),"",'201718 APC &amp; OPROC'!M1487)</f>
        <v>0.30000000000000004</v>
      </c>
      <c r="N1487" s="654">
        <f t="shared" si="23"/>
        <v>636.79957953694543</v>
      </c>
      <c r="O1487" s="652" t="str">
        <f>IF(ISBLANK('201718 APC &amp; OPROC'!O1487),"",'201718 APC &amp; OPROC'!O1487)</f>
        <v>-</v>
      </c>
      <c r="P1487" s="645" t="str">
        <f>IF(ISBLANK('201718 APC &amp; OPROC'!P1487),"",'201718 APC &amp; OPROC'!P1487)</f>
        <v>-</v>
      </c>
      <c r="Q1487" s="653" t="str">
        <f>IF(ISBLANK('201718 APC &amp; OPROC'!Q1487),"",'201718 APC &amp; OPROC'!Q1487)</f>
        <v>-</v>
      </c>
      <c r="R1487" s="647" t="str">
        <f>IF(ISBLANK('201718 APC &amp; OPROC'!R1487),"",'201718 APC &amp; OPROC'!R1487)</f>
        <v>-</v>
      </c>
      <c r="S1487" s="647" t="str">
        <f>IF(ISBLANK('201718 APC &amp; OPROC'!S1487),"",'201718 APC &amp; OPROC'!S1487)</f>
        <v/>
      </c>
      <c r="T1487" s="647" t="str">
        <f>IF(ISBLANK('201718 APC &amp; OPROC'!T1487),"",'201718 APC &amp; OPROC'!T1487)</f>
        <v/>
      </c>
    </row>
    <row r="1488" spans="2:20" s="139" customFormat="1" x14ac:dyDescent="0.35">
      <c r="B1488" s="648" t="s">
        <v>3385</v>
      </c>
      <c r="C1488" s="164" t="s">
        <v>3386</v>
      </c>
      <c r="D1488" s="649" t="str">
        <f>IF(ISNUMBER('201718 APC &amp; OPROC'!D1488),'201718 APC &amp; OPROC'!D1488*(1+VLOOKUP(LEFT($B1488,2),'Adjustment factors'!$B$9:$M$99,D$1,FALSE)),"-")</f>
        <v>-</v>
      </c>
      <c r="E1488" s="650">
        <f>IF(ISNUMBER('201718 APC &amp; OPROC'!E1488),'201718 APC &amp; OPROC'!E1488*(1+VLOOKUP(LEFT($B1488,2),'Adjustment factors'!$B$9:$M$99,E$1,FALSE)),"-")</f>
        <v>5803.1577844796757</v>
      </c>
      <c r="F1488" s="649" t="str">
        <f>IF(ISNUMBER('201718 APC &amp; OPROC'!F1488),'201718 APC &amp; OPROC'!F1488*(1+VLOOKUP(LEFT($B1488,2),'Adjustment factors'!$B$9:$M$99,F$1,FALSE)),"-")</f>
        <v>-</v>
      </c>
      <c r="G1488" s="649" t="str">
        <f>IF(ISNUMBER('201718 APC &amp; OPROC'!G1488),'201718 APC &amp; OPROC'!G1488*(1+VLOOKUP(LEFT($B1488,2),'Adjustment factors'!$B$9:$M$99,G$1,FALSE)),"-")</f>
        <v>-</v>
      </c>
      <c r="H1488" s="650">
        <f>IF(ISBLANK('201718 APC &amp; OPROC'!H1488),"",'201718 APC &amp; OPROC'!H1488)</f>
        <v>53</v>
      </c>
      <c r="I1488" s="650">
        <f>IF(ISNUMBER('201718 APC &amp; OPROC'!I1488),'201718 APC &amp; OPROC'!I1488*(1+VLOOKUP(LEFT($B1488,2),'Adjustment factors'!$B$9:$M$99,I$1,FALSE)),"-")</f>
        <v>5803.1577844796757</v>
      </c>
      <c r="J1488" s="650">
        <f>IF(ISBLANK('201718 APC &amp; OPROC'!J1488),"",'201718 APC &amp; OPROC'!J1488)</f>
        <v>53</v>
      </c>
      <c r="K1488" s="650">
        <f>IF(ISNUMBER('201718 APC &amp; OPROC'!K1488),'201718 APC &amp; OPROC'!K1488*(1+VLOOKUP(LEFT($B1488,2),'Adjustment factors'!$B$9:$M$99,K$1,FALSE)),"-")</f>
        <v>216.12527999999995</v>
      </c>
      <c r="L1488" s="650" t="str">
        <f>IF(ISBLANK('201718 APC &amp; OPROC'!L1488),"",'201718 APC &amp; OPROC'!L1488)</f>
        <v>Yes</v>
      </c>
      <c r="M1488" s="651">
        <f>IF(ISBLANK('201718 APC &amp; OPROC'!M1488),"",'201718 APC &amp; OPROC'!M1488)</f>
        <v>0.30000000000000004</v>
      </c>
      <c r="N1488" s="654">
        <f t="shared" si="23"/>
        <v>1740.947335343903</v>
      </c>
      <c r="O1488" s="652" t="str">
        <f>IF(ISBLANK('201718 APC &amp; OPROC'!O1488),"",'201718 APC &amp; OPROC'!O1488)</f>
        <v>-</v>
      </c>
      <c r="P1488" s="645" t="str">
        <f>IF(ISBLANK('201718 APC &amp; OPROC'!P1488),"",'201718 APC &amp; OPROC'!P1488)</f>
        <v>-</v>
      </c>
      <c r="Q1488" s="653" t="str">
        <f>IF(ISBLANK('201718 APC &amp; OPROC'!Q1488),"",'201718 APC &amp; OPROC'!Q1488)</f>
        <v>-</v>
      </c>
      <c r="R1488" s="647" t="str">
        <f>IF(ISBLANK('201718 APC &amp; OPROC'!R1488),"",'201718 APC &amp; OPROC'!R1488)</f>
        <v>-</v>
      </c>
      <c r="S1488" s="647" t="str">
        <f>IF(ISBLANK('201718 APC &amp; OPROC'!S1488),"",'201718 APC &amp; OPROC'!S1488)</f>
        <v/>
      </c>
      <c r="T1488" s="647" t="str">
        <f>IF(ISBLANK('201718 APC &amp; OPROC'!T1488),"",'201718 APC &amp; OPROC'!T1488)</f>
        <v/>
      </c>
    </row>
    <row r="1489" spans="2:20" s="139" customFormat="1" x14ac:dyDescent="0.35">
      <c r="B1489" s="648" t="s">
        <v>3387</v>
      </c>
      <c r="C1489" s="164" t="s">
        <v>3388</v>
      </c>
      <c r="D1489" s="649" t="str">
        <f>IF(ISNUMBER('201718 APC &amp; OPROC'!D1489),'201718 APC &amp; OPROC'!D1489*(1+VLOOKUP(LEFT($B1489,2),'Adjustment factors'!$B$9:$M$99,D$1,FALSE)),"-")</f>
        <v>-</v>
      </c>
      <c r="E1489" s="650">
        <f>IF(ISNUMBER('201718 APC &amp; OPROC'!E1489),'201718 APC &amp; OPROC'!E1489*(1+VLOOKUP(LEFT($B1489,2),'Adjustment factors'!$B$9:$M$99,E$1,FALSE)),"-")</f>
        <v>1890.4987517503064</v>
      </c>
      <c r="F1489" s="649" t="str">
        <f>IF(ISNUMBER('201718 APC &amp; OPROC'!F1489),'201718 APC &amp; OPROC'!F1489*(1+VLOOKUP(LEFT($B1489,2),'Adjustment factors'!$B$9:$M$99,F$1,FALSE)),"-")</f>
        <v>-</v>
      </c>
      <c r="G1489" s="649" t="str">
        <f>IF(ISNUMBER('201718 APC &amp; OPROC'!G1489),'201718 APC &amp; OPROC'!G1489*(1+VLOOKUP(LEFT($B1489,2),'Adjustment factors'!$B$9:$M$99,G$1,FALSE)),"-")</f>
        <v>-</v>
      </c>
      <c r="H1489" s="650">
        <f>IF(ISBLANK('201718 APC &amp; OPROC'!H1489),"",'201718 APC &amp; OPROC'!H1489)</f>
        <v>25</v>
      </c>
      <c r="I1489" s="650">
        <f>IF(ISNUMBER('201718 APC &amp; OPROC'!I1489),'201718 APC &amp; OPROC'!I1489*(1+VLOOKUP(LEFT($B1489,2),'Adjustment factors'!$B$9:$M$99,I$1,FALSE)),"-")</f>
        <v>3861.4014908158838</v>
      </c>
      <c r="J1489" s="650">
        <f>IF(ISBLANK('201718 APC &amp; OPROC'!J1489),"",'201718 APC &amp; OPROC'!J1489)</f>
        <v>35</v>
      </c>
      <c r="K1489" s="650">
        <f>IF(ISNUMBER('201718 APC &amp; OPROC'!K1489),'201718 APC &amp; OPROC'!K1489*(1+VLOOKUP(LEFT($B1489,2),'Adjustment factors'!$B$9:$M$99,K$1,FALSE)),"-")</f>
        <v>216.12527999999995</v>
      </c>
      <c r="L1489" s="650" t="str">
        <f>IF(ISBLANK('201718 APC &amp; OPROC'!L1489),"",'201718 APC &amp; OPROC'!L1489)</f>
        <v>Yes</v>
      </c>
      <c r="M1489" s="651">
        <f>IF(ISBLANK('201718 APC &amp; OPROC'!M1489),"",'201718 APC &amp; OPROC'!M1489)</f>
        <v>0.30000000000000004</v>
      </c>
      <c r="N1489" s="654">
        <f t="shared" si="23"/>
        <v>1158.4204472447652</v>
      </c>
      <c r="O1489" s="652" t="str">
        <f>IF(ISBLANK('201718 APC &amp; OPROC'!O1489),"",'201718 APC &amp; OPROC'!O1489)</f>
        <v>-</v>
      </c>
      <c r="P1489" s="645" t="str">
        <f>IF(ISBLANK('201718 APC &amp; OPROC'!P1489),"",'201718 APC &amp; OPROC'!P1489)</f>
        <v>-</v>
      </c>
      <c r="Q1489" s="653" t="str">
        <f>IF(ISBLANK('201718 APC &amp; OPROC'!Q1489),"",'201718 APC &amp; OPROC'!Q1489)</f>
        <v>-</v>
      </c>
      <c r="R1489" s="647" t="str">
        <f>IF(ISBLANK('201718 APC &amp; OPROC'!R1489),"",'201718 APC &amp; OPROC'!R1489)</f>
        <v>-</v>
      </c>
      <c r="S1489" s="647" t="str">
        <f>IF(ISBLANK('201718 APC &amp; OPROC'!S1489),"",'201718 APC &amp; OPROC'!S1489)</f>
        <v/>
      </c>
      <c r="T1489" s="647" t="str">
        <f>IF(ISBLANK('201718 APC &amp; OPROC'!T1489),"",'201718 APC &amp; OPROC'!T1489)</f>
        <v/>
      </c>
    </row>
    <row r="1490" spans="2:20" s="139" customFormat="1" x14ac:dyDescent="0.35">
      <c r="B1490" s="648" t="s">
        <v>3389</v>
      </c>
      <c r="C1490" s="164" t="s">
        <v>3390</v>
      </c>
      <c r="D1490" s="649" t="str">
        <f>IF(ISNUMBER('201718 APC &amp; OPROC'!D1490),'201718 APC &amp; OPROC'!D1490*(1+VLOOKUP(LEFT($B1490,2),'Adjustment factors'!$B$9:$M$99,D$1,FALSE)),"-")</f>
        <v>-</v>
      </c>
      <c r="E1490" s="650">
        <f>IF(ISNUMBER('201718 APC &amp; OPROC'!E1490),'201718 APC &amp; OPROC'!E1490*(1+VLOOKUP(LEFT($B1490,2),'Adjustment factors'!$B$9:$M$99,E$1,FALSE)),"-")</f>
        <v>578.90870866995033</v>
      </c>
      <c r="F1490" s="649" t="str">
        <f>IF(ISNUMBER('201718 APC &amp; OPROC'!F1490),'201718 APC &amp; OPROC'!F1490*(1+VLOOKUP(LEFT($B1490,2),'Adjustment factors'!$B$9:$M$99,F$1,FALSE)),"-")</f>
        <v>-</v>
      </c>
      <c r="G1490" s="649" t="str">
        <f>IF(ISNUMBER('201718 APC &amp; OPROC'!G1490),'201718 APC &amp; OPROC'!G1490*(1+VLOOKUP(LEFT($B1490,2),'Adjustment factors'!$B$9:$M$99,G$1,FALSE)),"-")</f>
        <v>-</v>
      </c>
      <c r="H1490" s="650">
        <f>IF(ISBLANK('201718 APC &amp; OPROC'!H1490),"",'201718 APC &amp; OPROC'!H1490)</f>
        <v>5</v>
      </c>
      <c r="I1490" s="650">
        <f>IF(ISNUMBER('201718 APC &amp; OPROC'!I1490),'201718 APC &amp; OPROC'!I1490*(1+VLOOKUP(LEFT($B1490,2),'Adjustment factors'!$B$9:$M$99,I$1,FALSE)),"-")</f>
        <v>2602.0740394904537</v>
      </c>
      <c r="J1490" s="650">
        <f>IF(ISBLANK('201718 APC &amp; OPROC'!J1490),"",'201718 APC &amp; OPROC'!J1490)</f>
        <v>25</v>
      </c>
      <c r="K1490" s="650">
        <f>IF(ISNUMBER('201718 APC &amp; OPROC'!K1490),'201718 APC &amp; OPROC'!K1490*(1+VLOOKUP(LEFT($B1490,2),'Adjustment factors'!$B$9:$M$99,K$1,FALSE)),"-")</f>
        <v>216.12527999999995</v>
      </c>
      <c r="L1490" s="650" t="str">
        <f>IF(ISBLANK('201718 APC &amp; OPROC'!L1490),"",'201718 APC &amp; OPROC'!L1490)</f>
        <v>Yes</v>
      </c>
      <c r="M1490" s="651">
        <f>IF(ISBLANK('201718 APC &amp; OPROC'!M1490),"",'201718 APC &amp; OPROC'!M1490)</f>
        <v>0.30000000000000004</v>
      </c>
      <c r="N1490" s="654">
        <f t="shared" si="23"/>
        <v>780.62221184713621</v>
      </c>
      <c r="O1490" s="652" t="str">
        <f>IF(ISBLANK('201718 APC &amp; OPROC'!O1490),"",'201718 APC &amp; OPROC'!O1490)</f>
        <v>-</v>
      </c>
      <c r="P1490" s="645" t="str">
        <f>IF(ISBLANK('201718 APC &amp; OPROC'!P1490),"",'201718 APC &amp; OPROC'!P1490)</f>
        <v>-</v>
      </c>
      <c r="Q1490" s="653" t="str">
        <f>IF(ISBLANK('201718 APC &amp; OPROC'!Q1490),"",'201718 APC &amp; OPROC'!Q1490)</f>
        <v>-</v>
      </c>
      <c r="R1490" s="647" t="str">
        <f>IF(ISBLANK('201718 APC &amp; OPROC'!R1490),"",'201718 APC &amp; OPROC'!R1490)</f>
        <v>-</v>
      </c>
      <c r="S1490" s="647" t="str">
        <f>IF(ISBLANK('201718 APC &amp; OPROC'!S1490),"",'201718 APC &amp; OPROC'!S1490)</f>
        <v/>
      </c>
      <c r="T1490" s="647" t="str">
        <f>IF(ISBLANK('201718 APC &amp; OPROC'!T1490),"",'201718 APC &amp; OPROC'!T1490)</f>
        <v/>
      </c>
    </row>
    <row r="1491" spans="2:20" s="139" customFormat="1" x14ac:dyDescent="0.35">
      <c r="B1491" s="648" t="s">
        <v>3391</v>
      </c>
      <c r="C1491" s="164" t="s">
        <v>3392</v>
      </c>
      <c r="D1491" s="649" t="str">
        <f>IF(ISNUMBER('201718 APC &amp; OPROC'!D1491),'201718 APC &amp; OPROC'!D1491*(1+VLOOKUP(LEFT($B1491,2),'Adjustment factors'!$B$9:$M$99,D$1,FALSE)),"-")</f>
        <v>-</v>
      </c>
      <c r="E1491" s="650">
        <f>IF(ISNUMBER('201718 APC &amp; OPROC'!E1491),'201718 APC &amp; OPROC'!E1491*(1+VLOOKUP(LEFT($B1491,2),'Adjustment factors'!$B$9:$M$99,E$1,FALSE)),"-")</f>
        <v>424.13103308805387</v>
      </c>
      <c r="F1491" s="649" t="str">
        <f>IF(ISNUMBER('201718 APC &amp; OPROC'!F1491),'201718 APC &amp; OPROC'!F1491*(1+VLOOKUP(LEFT($B1491,2),'Adjustment factors'!$B$9:$M$99,F$1,FALSE)),"-")</f>
        <v>-</v>
      </c>
      <c r="G1491" s="649" t="str">
        <f>IF(ISNUMBER('201718 APC &amp; OPROC'!G1491),'201718 APC &amp; OPROC'!G1491*(1+VLOOKUP(LEFT($B1491,2),'Adjustment factors'!$B$9:$M$99,G$1,FALSE)),"-")</f>
        <v>-</v>
      </c>
      <c r="H1491" s="650">
        <f>IF(ISBLANK('201718 APC &amp; OPROC'!H1491),"",'201718 APC &amp; OPROC'!H1491)</f>
        <v>5</v>
      </c>
      <c r="I1491" s="650">
        <f>IF(ISNUMBER('201718 APC &amp; OPROC'!I1491),'201718 APC &amp; OPROC'!I1491*(1+VLOOKUP(LEFT($B1491,2),'Adjustment factors'!$B$9:$M$99,I$1,FALSE)),"-")</f>
        <v>1895.5240009575109</v>
      </c>
      <c r="J1491" s="650">
        <f>IF(ISBLANK('201718 APC &amp; OPROC'!J1491),"",'201718 APC &amp; OPROC'!J1491)</f>
        <v>14</v>
      </c>
      <c r="K1491" s="650">
        <f>IF(ISNUMBER('201718 APC &amp; OPROC'!K1491),'201718 APC &amp; OPROC'!K1491*(1+VLOOKUP(LEFT($B1491,2),'Adjustment factors'!$B$9:$M$99,K$1,FALSE)),"-")</f>
        <v>216.12527999999995</v>
      </c>
      <c r="L1491" s="650" t="str">
        <f>IF(ISBLANK('201718 APC &amp; OPROC'!L1491),"",'201718 APC &amp; OPROC'!L1491)</f>
        <v>Yes</v>
      </c>
      <c r="M1491" s="651">
        <f>IF(ISBLANK('201718 APC &amp; OPROC'!M1491),"",'201718 APC &amp; OPROC'!M1491)</f>
        <v>0.30000000000000004</v>
      </c>
      <c r="N1491" s="654">
        <f t="shared" si="23"/>
        <v>568.65720028725332</v>
      </c>
      <c r="O1491" s="652" t="str">
        <f>IF(ISBLANK('201718 APC &amp; OPROC'!O1491),"",'201718 APC &amp; OPROC'!O1491)</f>
        <v>-</v>
      </c>
      <c r="P1491" s="645" t="str">
        <f>IF(ISBLANK('201718 APC &amp; OPROC'!P1491),"",'201718 APC &amp; OPROC'!P1491)</f>
        <v>-</v>
      </c>
      <c r="Q1491" s="653" t="str">
        <f>IF(ISBLANK('201718 APC &amp; OPROC'!Q1491),"",'201718 APC &amp; OPROC'!Q1491)</f>
        <v>-</v>
      </c>
      <c r="R1491" s="647" t="str">
        <f>IF(ISBLANK('201718 APC &amp; OPROC'!R1491),"",'201718 APC &amp; OPROC'!R1491)</f>
        <v>-</v>
      </c>
      <c r="S1491" s="647" t="str">
        <f>IF(ISBLANK('201718 APC &amp; OPROC'!S1491),"",'201718 APC &amp; OPROC'!S1491)</f>
        <v/>
      </c>
      <c r="T1491" s="647" t="str">
        <f>IF(ISBLANK('201718 APC &amp; OPROC'!T1491),"",'201718 APC &amp; OPROC'!T1491)</f>
        <v/>
      </c>
    </row>
    <row r="1492" spans="2:20" s="139" customFormat="1" x14ac:dyDescent="0.35">
      <c r="B1492" s="648" t="s">
        <v>3393</v>
      </c>
      <c r="C1492" s="164" t="s">
        <v>3394</v>
      </c>
      <c r="D1492" s="649" t="str">
        <f>IF(ISNUMBER('201718 APC &amp; OPROC'!D1492),'201718 APC &amp; OPROC'!D1492*(1+VLOOKUP(LEFT($B1492,2),'Adjustment factors'!$B$9:$M$99,D$1,FALSE)),"-")</f>
        <v>-</v>
      </c>
      <c r="E1492" s="650">
        <f>IF(ISNUMBER('201718 APC &amp; OPROC'!E1492),'201718 APC &amp; OPROC'!E1492*(1+VLOOKUP(LEFT($B1492,2),'Adjustment factors'!$B$9:$M$99,E$1,FALSE)),"-")</f>
        <v>415.08558451508588</v>
      </c>
      <c r="F1492" s="649" t="str">
        <f>IF(ISNUMBER('201718 APC &amp; OPROC'!F1492),'201718 APC &amp; OPROC'!F1492*(1+VLOOKUP(LEFT($B1492,2),'Adjustment factors'!$B$9:$M$99,F$1,FALSE)),"-")</f>
        <v>-</v>
      </c>
      <c r="G1492" s="649" t="str">
        <f>IF(ISNUMBER('201718 APC &amp; OPROC'!G1492),'201718 APC &amp; OPROC'!G1492*(1+VLOOKUP(LEFT($B1492,2),'Adjustment factors'!$B$9:$M$99,G$1,FALSE)),"-")</f>
        <v>-</v>
      </c>
      <c r="H1492" s="650">
        <f>IF(ISBLANK('201718 APC &amp; OPROC'!H1492),"",'201718 APC &amp; OPROC'!H1492)</f>
        <v>5</v>
      </c>
      <c r="I1492" s="650">
        <f>IF(ISNUMBER('201718 APC &amp; OPROC'!I1492),'201718 APC &amp; OPROC'!I1492*(1+VLOOKUP(LEFT($B1492,2),'Adjustment factors'!$B$9:$M$99,I$1,FALSE)),"-")</f>
        <v>1245.2567535452577</v>
      </c>
      <c r="J1492" s="650">
        <f>IF(ISBLANK('201718 APC &amp; OPROC'!J1492),"",'201718 APC &amp; OPROC'!J1492)</f>
        <v>8</v>
      </c>
      <c r="K1492" s="650">
        <f>IF(ISNUMBER('201718 APC &amp; OPROC'!K1492),'201718 APC &amp; OPROC'!K1492*(1+VLOOKUP(LEFT($B1492,2),'Adjustment factors'!$B$9:$M$99,K$1,FALSE)),"-")</f>
        <v>216.12527999999995</v>
      </c>
      <c r="L1492" s="650" t="str">
        <f>IF(ISBLANK('201718 APC &amp; OPROC'!L1492),"",'201718 APC &amp; OPROC'!L1492)</f>
        <v>Yes</v>
      </c>
      <c r="M1492" s="651">
        <f>IF(ISBLANK('201718 APC &amp; OPROC'!M1492),"",'201718 APC &amp; OPROC'!M1492)</f>
        <v>0.5</v>
      </c>
      <c r="N1492" s="654">
        <f t="shared" si="23"/>
        <v>622.62837677262883</v>
      </c>
      <c r="O1492" s="652" t="str">
        <f>IF(ISBLANK('201718 APC &amp; OPROC'!O1492),"",'201718 APC &amp; OPROC'!O1492)</f>
        <v>-</v>
      </c>
      <c r="P1492" s="645" t="str">
        <f>IF(ISBLANK('201718 APC &amp; OPROC'!P1492),"",'201718 APC &amp; OPROC'!P1492)</f>
        <v>-</v>
      </c>
      <c r="Q1492" s="653" t="str">
        <f>IF(ISBLANK('201718 APC &amp; OPROC'!Q1492),"",'201718 APC &amp; OPROC'!Q1492)</f>
        <v>-</v>
      </c>
      <c r="R1492" s="647" t="str">
        <f>IF(ISBLANK('201718 APC &amp; OPROC'!R1492),"",'201718 APC &amp; OPROC'!R1492)</f>
        <v>-</v>
      </c>
      <c r="S1492" s="647" t="str">
        <f>IF(ISBLANK('201718 APC &amp; OPROC'!S1492),"",'201718 APC &amp; OPROC'!S1492)</f>
        <v/>
      </c>
      <c r="T1492" s="647" t="str">
        <f>IF(ISBLANK('201718 APC &amp; OPROC'!T1492),"",'201718 APC &amp; OPROC'!T1492)</f>
        <v/>
      </c>
    </row>
    <row r="1493" spans="2:20" s="139" customFormat="1" x14ac:dyDescent="0.35">
      <c r="B1493" s="648" t="s">
        <v>3395</v>
      </c>
      <c r="C1493" s="164" t="s">
        <v>3396</v>
      </c>
      <c r="D1493" s="649" t="str">
        <f>IF(ISNUMBER('201718 APC &amp; OPROC'!D1493),'201718 APC &amp; OPROC'!D1493*(1+VLOOKUP(LEFT($B1493,2),'Adjustment factors'!$B$9:$M$99,D$1,FALSE)),"-")</f>
        <v>-</v>
      </c>
      <c r="E1493" s="650">
        <f>IF(ISNUMBER('201718 APC &amp; OPROC'!E1493),'201718 APC &amp; OPROC'!E1493*(1+VLOOKUP(LEFT($B1493,2),'Adjustment factors'!$B$9:$M$99,E$1,FALSE)),"-")</f>
        <v>999.01954239224062</v>
      </c>
      <c r="F1493" s="649" t="str">
        <f>IF(ISNUMBER('201718 APC &amp; OPROC'!F1493),'201718 APC &amp; OPROC'!F1493*(1+VLOOKUP(LEFT($B1493,2),'Adjustment factors'!$B$9:$M$99,F$1,FALSE)),"-")</f>
        <v>-</v>
      </c>
      <c r="G1493" s="649" t="str">
        <f>IF(ISNUMBER('201718 APC &amp; OPROC'!G1493),'201718 APC &amp; OPROC'!G1493*(1+VLOOKUP(LEFT($B1493,2),'Adjustment factors'!$B$9:$M$99,G$1,FALSE)),"-")</f>
        <v>-</v>
      </c>
      <c r="H1493" s="650">
        <f>IF(ISBLANK('201718 APC &amp; OPROC'!H1493),"",'201718 APC &amp; OPROC'!H1493)</f>
        <v>5</v>
      </c>
      <c r="I1493" s="650">
        <f>IF(ISNUMBER('201718 APC &amp; OPROC'!I1493),'201718 APC &amp; OPROC'!I1493*(1+VLOOKUP(LEFT($B1493,2),'Adjustment factors'!$B$9:$M$99,I$1,FALSE)),"-")</f>
        <v>1325.6607408605284</v>
      </c>
      <c r="J1493" s="650">
        <f>IF(ISBLANK('201718 APC &amp; OPROC'!J1493),"",'201718 APC &amp; OPROC'!J1493)</f>
        <v>5</v>
      </c>
      <c r="K1493" s="650">
        <f>IF(ISNUMBER('201718 APC &amp; OPROC'!K1493),'201718 APC &amp; OPROC'!K1493*(1+VLOOKUP(LEFT($B1493,2),'Adjustment factors'!$B$9:$M$99,K$1,FALSE)),"-")</f>
        <v>415.24069999999989</v>
      </c>
      <c r="L1493" s="650" t="str">
        <f>IF(ISBLANK('201718 APC &amp; OPROC'!L1493),"",'201718 APC &amp; OPROC'!L1493)</f>
        <v>No</v>
      </c>
      <c r="M1493" s="651" t="str">
        <f>IF(ISBLANK('201718 APC &amp; OPROC'!M1493),"",'201718 APC &amp; OPROC'!M1493)</f>
        <v>-</v>
      </c>
      <c r="N1493" s="654" t="str">
        <f t="shared" si="23"/>
        <v>-</v>
      </c>
      <c r="O1493" s="652" t="str">
        <f>IF(ISBLANK('201718 APC &amp; OPROC'!O1493),"",'201718 APC &amp; OPROC'!O1493)</f>
        <v>-</v>
      </c>
      <c r="P1493" s="645" t="str">
        <f>IF(ISBLANK('201718 APC &amp; OPROC'!P1493),"",'201718 APC &amp; OPROC'!P1493)</f>
        <v>-</v>
      </c>
      <c r="Q1493" s="653" t="str">
        <f>IF(ISBLANK('201718 APC &amp; OPROC'!Q1493),"",'201718 APC &amp; OPROC'!Q1493)</f>
        <v>-</v>
      </c>
      <c r="R1493" s="647" t="str">
        <f>IF(ISBLANK('201718 APC &amp; OPROC'!R1493),"",'201718 APC &amp; OPROC'!R1493)</f>
        <v>-</v>
      </c>
      <c r="S1493" s="647" t="str">
        <f>IF(ISBLANK('201718 APC &amp; OPROC'!S1493),"",'201718 APC &amp; OPROC'!S1493)</f>
        <v/>
      </c>
      <c r="T1493" s="647" t="str">
        <f>IF(ISBLANK('201718 APC &amp; OPROC'!T1493),"",'201718 APC &amp; OPROC'!T1493)</f>
        <v/>
      </c>
    </row>
    <row r="1494" spans="2:20" s="139" customFormat="1" x14ac:dyDescent="0.35">
      <c r="B1494" s="648" t="s">
        <v>3397</v>
      </c>
      <c r="C1494" s="164" t="s">
        <v>3398</v>
      </c>
      <c r="D1494" s="649">
        <f>IF(ISNUMBER('201718 APC &amp; OPROC'!D1494),'201718 APC &amp; OPROC'!D1494*(1+VLOOKUP(LEFT($B1494,2),'Adjustment factors'!$B$9:$M$99,D$1,FALSE)),"-")</f>
        <v>139.70192796028314</v>
      </c>
      <c r="E1494" s="650">
        <f>IF(ISNUMBER('201718 APC &amp; OPROC'!E1494),'201718 APC &amp; OPROC'!E1494*(1+VLOOKUP(LEFT($B1494,2),'Adjustment factors'!$B$9:$M$99,E$1,FALSE)),"-")</f>
        <v>866.35296332204371</v>
      </c>
      <c r="F1494" s="649" t="str">
        <f>IF(ISNUMBER('201718 APC &amp; OPROC'!F1494),'201718 APC &amp; OPROC'!F1494*(1+VLOOKUP(LEFT($B1494,2),'Adjustment factors'!$B$9:$M$99,F$1,FALSE)),"-")</f>
        <v>-</v>
      </c>
      <c r="G1494" s="649" t="str">
        <f>IF(ISNUMBER('201718 APC &amp; OPROC'!G1494),'201718 APC &amp; OPROC'!G1494*(1+VLOOKUP(LEFT($B1494,2),'Adjustment factors'!$B$9:$M$99,G$1,FALSE)),"-")</f>
        <v>-</v>
      </c>
      <c r="H1494" s="650">
        <f>IF(ISBLANK('201718 APC &amp; OPROC'!H1494),"",'201718 APC &amp; OPROC'!H1494)</f>
        <v>5</v>
      </c>
      <c r="I1494" s="650">
        <f>IF(ISNUMBER('201718 APC &amp; OPROC'!I1494),'201718 APC &amp; OPROC'!I1494*(1+VLOOKUP(LEFT($B1494,2),'Adjustment factors'!$B$9:$M$99,I$1,FALSE)),"-")</f>
        <v>1176.9133643272773</v>
      </c>
      <c r="J1494" s="650">
        <f>IF(ISBLANK('201718 APC &amp; OPROC'!J1494),"",'201718 APC &amp; OPROC'!J1494)</f>
        <v>5</v>
      </c>
      <c r="K1494" s="650">
        <f>IF(ISNUMBER('201718 APC &amp; OPROC'!K1494),'201718 APC &amp; OPROC'!K1494*(1+VLOOKUP(LEFT($B1494,2),'Adjustment factors'!$B$9:$M$99,K$1,FALSE)),"-")</f>
        <v>216.12527999999995</v>
      </c>
      <c r="L1494" s="650" t="str">
        <f>IF(ISBLANK('201718 APC &amp; OPROC'!L1494),"",'201718 APC &amp; OPROC'!L1494)</f>
        <v>No</v>
      </c>
      <c r="M1494" s="651" t="str">
        <f>IF(ISBLANK('201718 APC &amp; OPROC'!M1494),"",'201718 APC &amp; OPROC'!M1494)</f>
        <v>-</v>
      </c>
      <c r="N1494" s="654" t="str">
        <f t="shared" si="23"/>
        <v>-</v>
      </c>
      <c r="O1494" s="652" t="str">
        <f>IF(ISBLANK('201718 APC &amp; OPROC'!O1494),"",'201718 APC &amp; OPROC'!O1494)</f>
        <v>Sub-HRG</v>
      </c>
      <c r="P1494" s="645" t="str">
        <f>IF(ISBLANK('201718 APC &amp; OPROC'!P1494),"",'201718 APC &amp; OPROC'!P1494)</f>
        <v>DayCase</v>
      </c>
      <c r="Q1494" s="653" t="str">
        <f>IF(ISBLANK('201718 APC &amp; OPROC'!Q1494),"",'201718 APC &amp; OPROC'!Q1494)</f>
        <v>DC/EL</v>
      </c>
      <c r="R1494" s="647" t="str">
        <f>IF(ISBLANK('201718 APC &amp; OPROC'!R1494),"",'201718 APC &amp; OPROC'!R1494)</f>
        <v>BPT price</v>
      </c>
      <c r="S1494" s="647" t="str">
        <f>IF(ISBLANK('201718 APC &amp; OPROC'!S1494),"",'201718 APC &amp; OPROC'!S1494)</f>
        <v/>
      </c>
      <c r="T1494" s="647" t="str">
        <f>IF(ISBLANK('201718 APC &amp; OPROC'!T1494),"",'201718 APC &amp; OPROC'!T1494)</f>
        <v>BP68</v>
      </c>
    </row>
    <row r="1495" spans="2:20" s="139" customFormat="1" x14ac:dyDescent="0.35">
      <c r="B1495" s="648" t="s">
        <v>3399</v>
      </c>
      <c r="C1495" s="164" t="s">
        <v>3400</v>
      </c>
      <c r="D1495" s="649" t="str">
        <f>IF(ISNUMBER('201718 APC &amp; OPROC'!D1495),'201718 APC &amp; OPROC'!D1495*(1+VLOOKUP(LEFT($B1495,2),'Adjustment factors'!$B$9:$M$99,D$1,FALSE)),"-")</f>
        <v>-</v>
      </c>
      <c r="E1495" s="650">
        <f>IF(ISNUMBER('201718 APC &amp; OPROC'!E1495),'201718 APC &amp; OPROC'!E1495*(1+VLOOKUP(LEFT($B1495,2),'Adjustment factors'!$B$9:$M$99,E$1,FALSE)),"-")</f>
        <v>5159.9258859575084</v>
      </c>
      <c r="F1495" s="649" t="str">
        <f>IF(ISNUMBER('201718 APC &amp; OPROC'!F1495),'201718 APC &amp; OPROC'!F1495*(1+VLOOKUP(LEFT($B1495,2),'Adjustment factors'!$B$9:$M$99,F$1,FALSE)),"-")</f>
        <v>-</v>
      </c>
      <c r="G1495" s="649" t="str">
        <f>IF(ISNUMBER('201718 APC &amp; OPROC'!G1495),'201718 APC &amp; OPROC'!G1495*(1+VLOOKUP(LEFT($B1495,2),'Adjustment factors'!$B$9:$M$99,G$1,FALSE)),"-")</f>
        <v>-</v>
      </c>
      <c r="H1495" s="650">
        <f>IF(ISBLANK('201718 APC &amp; OPROC'!H1495),"",'201718 APC &amp; OPROC'!H1495)</f>
        <v>14</v>
      </c>
      <c r="I1495" s="650">
        <f>IF(ISNUMBER('201718 APC &amp; OPROC'!I1495),'201718 APC &amp; OPROC'!I1495*(1+VLOOKUP(LEFT($B1495,2),'Adjustment factors'!$B$9:$M$99,I$1,FALSE)),"-")</f>
        <v>9252.4888403047953</v>
      </c>
      <c r="J1495" s="650">
        <f>IF(ISBLANK('201718 APC &amp; OPROC'!J1495),"",'201718 APC &amp; OPROC'!J1495)</f>
        <v>46</v>
      </c>
      <c r="K1495" s="650">
        <f>IF(ISNUMBER('201718 APC &amp; OPROC'!K1495),'201718 APC &amp; OPROC'!K1495*(1+VLOOKUP(LEFT($B1495,2),'Adjustment factors'!$B$9:$M$99,K$1,FALSE)),"-")</f>
        <v>415.24069999999989</v>
      </c>
      <c r="L1495" s="650" t="str">
        <f>IF(ISBLANK('201718 APC &amp; OPROC'!L1495),"",'201718 APC &amp; OPROC'!L1495)</f>
        <v>No</v>
      </c>
      <c r="M1495" s="651" t="str">
        <f>IF(ISBLANK('201718 APC &amp; OPROC'!M1495),"",'201718 APC &amp; OPROC'!M1495)</f>
        <v>-</v>
      </c>
      <c r="N1495" s="654" t="str">
        <f t="shared" si="23"/>
        <v>-</v>
      </c>
      <c r="O1495" s="652" t="str">
        <f>IF(ISBLANK('201718 APC &amp; OPROC'!O1495),"",'201718 APC &amp; OPROC'!O1495)</f>
        <v>-</v>
      </c>
      <c r="P1495" s="645" t="str">
        <f>IF(ISBLANK('201718 APC &amp; OPROC'!P1495),"",'201718 APC &amp; OPROC'!P1495)</f>
        <v>-</v>
      </c>
      <c r="Q1495" s="653" t="str">
        <f>IF(ISBLANK('201718 APC &amp; OPROC'!Q1495),"",'201718 APC &amp; OPROC'!Q1495)</f>
        <v>-</v>
      </c>
      <c r="R1495" s="647" t="str">
        <f>IF(ISBLANK('201718 APC &amp; OPROC'!R1495),"",'201718 APC &amp; OPROC'!R1495)</f>
        <v>-</v>
      </c>
      <c r="S1495" s="647" t="str">
        <f>IF(ISBLANK('201718 APC &amp; OPROC'!S1495),"",'201718 APC &amp; OPROC'!S1495)</f>
        <v/>
      </c>
      <c r="T1495" s="647" t="str">
        <f>IF(ISBLANK('201718 APC &amp; OPROC'!T1495),"",'201718 APC &amp; OPROC'!T1495)</f>
        <v/>
      </c>
    </row>
    <row r="1496" spans="2:20" s="139" customFormat="1" x14ac:dyDescent="0.35">
      <c r="B1496" s="648" t="s">
        <v>3401</v>
      </c>
      <c r="C1496" s="164" t="s">
        <v>3402</v>
      </c>
      <c r="D1496" s="649" t="str">
        <f>IF(ISNUMBER('201718 APC &amp; OPROC'!D1496),'201718 APC &amp; OPROC'!D1496*(1+VLOOKUP(LEFT($B1496,2),'Adjustment factors'!$B$9:$M$99,D$1,FALSE)),"-")</f>
        <v>-</v>
      </c>
      <c r="E1496" s="650">
        <f>IF(ISNUMBER('201718 APC &amp; OPROC'!E1496),'201718 APC &amp; OPROC'!E1496*(1+VLOOKUP(LEFT($B1496,2),'Adjustment factors'!$B$9:$M$99,E$1,FALSE)),"-")</f>
        <v>5515.7135298275816</v>
      </c>
      <c r="F1496" s="649" t="str">
        <f>IF(ISNUMBER('201718 APC &amp; OPROC'!F1496),'201718 APC &amp; OPROC'!F1496*(1+VLOOKUP(LEFT($B1496,2),'Adjustment factors'!$B$9:$M$99,F$1,FALSE)),"-")</f>
        <v>-</v>
      </c>
      <c r="G1496" s="649" t="str">
        <f>IF(ISNUMBER('201718 APC &amp; OPROC'!G1496),'201718 APC &amp; OPROC'!G1496*(1+VLOOKUP(LEFT($B1496,2),'Adjustment factors'!$B$9:$M$99,G$1,FALSE)),"-")</f>
        <v>-</v>
      </c>
      <c r="H1496" s="650">
        <f>IF(ISBLANK('201718 APC &amp; OPROC'!H1496),"",'201718 APC &amp; OPROC'!H1496)</f>
        <v>32</v>
      </c>
      <c r="I1496" s="650">
        <f>IF(ISNUMBER('201718 APC &amp; OPROC'!I1496),'201718 APC &amp; OPROC'!I1496*(1+VLOOKUP(LEFT($B1496,2),'Adjustment factors'!$B$9:$M$99,I$1,FALSE)),"-")</f>
        <v>6395.1321410883575</v>
      </c>
      <c r="J1496" s="650">
        <f>IF(ISBLANK('201718 APC &amp; OPROC'!J1496),"",'201718 APC &amp; OPROC'!J1496)</f>
        <v>49</v>
      </c>
      <c r="K1496" s="650">
        <f>IF(ISNUMBER('201718 APC &amp; OPROC'!K1496),'201718 APC &amp; OPROC'!K1496*(1+VLOOKUP(LEFT($B1496,2),'Adjustment factors'!$B$9:$M$99,K$1,FALSE)),"-")</f>
        <v>216.12527999999995</v>
      </c>
      <c r="L1496" s="650" t="str">
        <f>IF(ISBLANK('201718 APC &amp; OPROC'!L1496),"",'201718 APC &amp; OPROC'!L1496)</f>
        <v>No</v>
      </c>
      <c r="M1496" s="651" t="str">
        <f>IF(ISBLANK('201718 APC &amp; OPROC'!M1496),"",'201718 APC &amp; OPROC'!M1496)</f>
        <v>-</v>
      </c>
      <c r="N1496" s="654" t="str">
        <f t="shared" si="23"/>
        <v>-</v>
      </c>
      <c r="O1496" s="652" t="str">
        <f>IF(ISBLANK('201718 APC &amp; OPROC'!O1496),"",'201718 APC &amp; OPROC'!O1496)</f>
        <v>-</v>
      </c>
      <c r="P1496" s="645" t="str">
        <f>IF(ISBLANK('201718 APC &amp; OPROC'!P1496),"",'201718 APC &amp; OPROC'!P1496)</f>
        <v>-</v>
      </c>
      <c r="Q1496" s="653" t="str">
        <f>IF(ISBLANK('201718 APC &amp; OPROC'!Q1496),"",'201718 APC &amp; OPROC'!Q1496)</f>
        <v>-</v>
      </c>
      <c r="R1496" s="647" t="str">
        <f>IF(ISBLANK('201718 APC &amp; OPROC'!R1496),"",'201718 APC &amp; OPROC'!R1496)</f>
        <v>-</v>
      </c>
      <c r="S1496" s="647" t="str">
        <f>IF(ISBLANK('201718 APC &amp; OPROC'!S1496),"",'201718 APC &amp; OPROC'!S1496)</f>
        <v/>
      </c>
      <c r="T1496" s="647" t="str">
        <f>IF(ISBLANK('201718 APC &amp; OPROC'!T1496),"",'201718 APC &amp; OPROC'!T1496)</f>
        <v/>
      </c>
    </row>
    <row r="1497" spans="2:20" s="139" customFormat="1" x14ac:dyDescent="0.35">
      <c r="B1497" s="648" t="s">
        <v>3403</v>
      </c>
      <c r="C1497" s="164" t="s">
        <v>3404</v>
      </c>
      <c r="D1497" s="649" t="str">
        <f>IF(ISNUMBER('201718 APC &amp; OPROC'!D1497),'201718 APC &amp; OPROC'!D1497*(1+VLOOKUP(LEFT($B1497,2),'Adjustment factors'!$B$9:$M$99,D$1,FALSE)),"-")</f>
        <v>-</v>
      </c>
      <c r="E1497" s="650">
        <f>IF(ISNUMBER('201718 APC &amp; OPROC'!E1497),'201718 APC &amp; OPROC'!E1497*(1+VLOOKUP(LEFT($B1497,2),'Adjustment factors'!$B$9:$M$99,E$1,FALSE)),"-")</f>
        <v>3601.0935818826943</v>
      </c>
      <c r="F1497" s="649" t="str">
        <f>IF(ISNUMBER('201718 APC &amp; OPROC'!F1497),'201718 APC &amp; OPROC'!F1497*(1+VLOOKUP(LEFT($B1497,2),'Adjustment factors'!$B$9:$M$99,F$1,FALSE)),"-")</f>
        <v>-</v>
      </c>
      <c r="G1497" s="649" t="str">
        <f>IF(ISNUMBER('201718 APC &amp; OPROC'!G1497),'201718 APC &amp; OPROC'!G1497*(1+VLOOKUP(LEFT($B1497,2),'Adjustment factors'!$B$9:$M$99,G$1,FALSE)),"-")</f>
        <v>-</v>
      </c>
      <c r="H1497" s="650">
        <f>IF(ISBLANK('201718 APC &amp; OPROC'!H1497),"",'201718 APC &amp; OPROC'!H1497)</f>
        <v>14</v>
      </c>
      <c r="I1497" s="650">
        <f>IF(ISNUMBER('201718 APC &amp; OPROC'!I1497),'201718 APC &amp; OPROC'!I1497*(1+VLOOKUP(LEFT($B1497,2),'Adjustment factors'!$B$9:$M$99,I$1,FALSE)),"-")</f>
        <v>3766.9268057204404</v>
      </c>
      <c r="J1497" s="650">
        <f>IF(ISBLANK('201718 APC &amp; OPROC'!J1497),"",'201718 APC &amp; OPROC'!J1497)</f>
        <v>17</v>
      </c>
      <c r="K1497" s="650">
        <f>IF(ISNUMBER('201718 APC &amp; OPROC'!K1497),'201718 APC &amp; OPROC'!K1497*(1+VLOOKUP(LEFT($B1497,2),'Adjustment factors'!$B$9:$M$99,K$1,FALSE)),"-")</f>
        <v>216.12527999999995</v>
      </c>
      <c r="L1497" s="650" t="str">
        <f>IF(ISBLANK('201718 APC &amp; OPROC'!L1497),"",'201718 APC &amp; OPROC'!L1497)</f>
        <v>No</v>
      </c>
      <c r="M1497" s="651" t="str">
        <f>IF(ISBLANK('201718 APC &amp; OPROC'!M1497),"",'201718 APC &amp; OPROC'!M1497)</f>
        <v>-</v>
      </c>
      <c r="N1497" s="654" t="str">
        <f t="shared" si="23"/>
        <v>-</v>
      </c>
      <c r="O1497" s="652" t="str">
        <f>IF(ISBLANK('201718 APC &amp; OPROC'!O1497),"",'201718 APC &amp; OPROC'!O1497)</f>
        <v>-</v>
      </c>
      <c r="P1497" s="645" t="str">
        <f>IF(ISBLANK('201718 APC &amp; OPROC'!P1497),"",'201718 APC &amp; OPROC'!P1497)</f>
        <v>-</v>
      </c>
      <c r="Q1497" s="653" t="str">
        <f>IF(ISBLANK('201718 APC &amp; OPROC'!Q1497),"",'201718 APC &amp; OPROC'!Q1497)</f>
        <v>-</v>
      </c>
      <c r="R1497" s="647" t="str">
        <f>IF(ISBLANK('201718 APC &amp; OPROC'!R1497),"",'201718 APC &amp; OPROC'!R1497)</f>
        <v>-</v>
      </c>
      <c r="S1497" s="647" t="str">
        <f>IF(ISBLANK('201718 APC &amp; OPROC'!S1497),"",'201718 APC &amp; OPROC'!S1497)</f>
        <v/>
      </c>
      <c r="T1497" s="647" t="str">
        <f>IF(ISBLANK('201718 APC &amp; OPROC'!T1497),"",'201718 APC &amp; OPROC'!T1497)</f>
        <v/>
      </c>
    </row>
    <row r="1498" spans="2:20" s="139" customFormat="1" x14ac:dyDescent="0.35">
      <c r="B1498" s="648" t="s">
        <v>3405</v>
      </c>
      <c r="C1498" s="164" t="s">
        <v>3406</v>
      </c>
      <c r="D1498" s="649" t="str">
        <f>IF(ISNUMBER('201718 APC &amp; OPROC'!D1498),'201718 APC &amp; OPROC'!D1498*(1+VLOOKUP(LEFT($B1498,2),'Adjustment factors'!$B$9:$M$99,D$1,FALSE)),"-")</f>
        <v>-</v>
      </c>
      <c r="E1498" s="650">
        <f>IF(ISNUMBER('201718 APC &amp; OPROC'!E1498),'201718 APC &amp; OPROC'!E1498*(1+VLOOKUP(LEFT($B1498,2),'Adjustment factors'!$B$9:$M$99,E$1,FALSE)),"-")</f>
        <v>2448.3014137499981</v>
      </c>
      <c r="F1498" s="649" t="str">
        <f>IF(ISNUMBER('201718 APC &amp; OPROC'!F1498),'201718 APC &amp; OPROC'!F1498*(1+VLOOKUP(LEFT($B1498,2),'Adjustment factors'!$B$9:$M$99,F$1,FALSE)),"-")</f>
        <v>-</v>
      </c>
      <c r="G1498" s="649" t="str">
        <f>IF(ISNUMBER('201718 APC &amp; OPROC'!G1498),'201718 APC &amp; OPROC'!G1498*(1+VLOOKUP(LEFT($B1498,2),'Adjustment factors'!$B$9:$M$99,G$1,FALSE)),"-")</f>
        <v>-</v>
      </c>
      <c r="H1498" s="650">
        <f>IF(ISBLANK('201718 APC &amp; OPROC'!H1498),"",'201718 APC &amp; OPROC'!H1498)</f>
        <v>6</v>
      </c>
      <c r="I1498" s="650">
        <f>IF(ISNUMBER('201718 APC &amp; OPROC'!I1498),'201718 APC &amp; OPROC'!I1498*(1+VLOOKUP(LEFT($B1498,2),'Adjustment factors'!$B$9:$M$99,I$1,FALSE)),"-")</f>
        <v>3766.9268057204404</v>
      </c>
      <c r="J1498" s="650">
        <f>IF(ISBLANK('201718 APC &amp; OPROC'!J1498),"",'201718 APC &amp; OPROC'!J1498)</f>
        <v>32</v>
      </c>
      <c r="K1498" s="650">
        <f>IF(ISNUMBER('201718 APC &amp; OPROC'!K1498),'201718 APC &amp; OPROC'!K1498*(1+VLOOKUP(LEFT($B1498,2),'Adjustment factors'!$B$9:$M$99,K$1,FALSE)),"-")</f>
        <v>216.12527999999995</v>
      </c>
      <c r="L1498" s="650" t="str">
        <f>IF(ISBLANK('201718 APC &amp; OPROC'!L1498),"",'201718 APC &amp; OPROC'!L1498)</f>
        <v>No</v>
      </c>
      <c r="M1498" s="651" t="str">
        <f>IF(ISBLANK('201718 APC &amp; OPROC'!M1498),"",'201718 APC &amp; OPROC'!M1498)</f>
        <v>-</v>
      </c>
      <c r="N1498" s="654" t="str">
        <f t="shared" si="23"/>
        <v>-</v>
      </c>
      <c r="O1498" s="652" t="str">
        <f>IF(ISBLANK('201718 APC &amp; OPROC'!O1498),"",'201718 APC &amp; OPROC'!O1498)</f>
        <v>-</v>
      </c>
      <c r="P1498" s="645" t="str">
        <f>IF(ISBLANK('201718 APC &amp; OPROC'!P1498),"",'201718 APC &amp; OPROC'!P1498)</f>
        <v>-</v>
      </c>
      <c r="Q1498" s="653" t="str">
        <f>IF(ISBLANK('201718 APC &amp; OPROC'!Q1498),"",'201718 APC &amp; OPROC'!Q1498)</f>
        <v>-</v>
      </c>
      <c r="R1498" s="647" t="str">
        <f>IF(ISBLANK('201718 APC &amp; OPROC'!R1498),"",'201718 APC &amp; OPROC'!R1498)</f>
        <v>-</v>
      </c>
      <c r="S1498" s="647" t="str">
        <f>IF(ISBLANK('201718 APC &amp; OPROC'!S1498),"",'201718 APC &amp; OPROC'!S1498)</f>
        <v/>
      </c>
      <c r="T1498" s="647" t="str">
        <f>IF(ISBLANK('201718 APC &amp; OPROC'!T1498),"",'201718 APC &amp; OPROC'!T1498)</f>
        <v/>
      </c>
    </row>
    <row r="1499" spans="2:20" s="139" customFormat="1" x14ac:dyDescent="0.35">
      <c r="B1499" s="648" t="s">
        <v>3407</v>
      </c>
      <c r="C1499" s="164" t="s">
        <v>3408</v>
      </c>
      <c r="D1499" s="649" t="str">
        <f>IF(ISNUMBER('201718 APC &amp; OPROC'!D1499),'201718 APC &amp; OPROC'!D1499*(1+VLOOKUP(LEFT($B1499,2),'Adjustment factors'!$B$9:$M$99,D$1,FALSE)),"-")</f>
        <v>-</v>
      </c>
      <c r="E1499" s="650">
        <f>IF(ISNUMBER('201718 APC &amp; OPROC'!E1499),'201718 APC &amp; OPROC'!E1499*(1+VLOOKUP(LEFT($B1499,2),'Adjustment factors'!$B$9:$M$99,E$1,FALSE)),"-")</f>
        <v>3248.3210875369432</v>
      </c>
      <c r="F1499" s="649" t="str">
        <f>IF(ISNUMBER('201718 APC &amp; OPROC'!F1499),'201718 APC &amp; OPROC'!F1499*(1+VLOOKUP(LEFT($B1499,2),'Adjustment factors'!$B$9:$M$99,F$1,FALSE)),"-")</f>
        <v>-</v>
      </c>
      <c r="G1499" s="649" t="str">
        <f>IF(ISNUMBER('201718 APC &amp; OPROC'!G1499),'201718 APC &amp; OPROC'!G1499*(1+VLOOKUP(LEFT($B1499,2),'Adjustment factors'!$B$9:$M$99,G$1,FALSE)),"-")</f>
        <v>-</v>
      </c>
      <c r="H1499" s="650">
        <f>IF(ISBLANK('201718 APC &amp; OPROC'!H1499),"",'201718 APC &amp; OPROC'!H1499)</f>
        <v>21</v>
      </c>
      <c r="I1499" s="650">
        <f>IF(ISNUMBER('201718 APC &amp; OPROC'!I1499),'201718 APC &amp; OPROC'!I1499*(1+VLOOKUP(LEFT($B1499,2),'Adjustment factors'!$B$9:$M$99,I$1,FALSE)),"-")</f>
        <v>8932.8829907265936</v>
      </c>
      <c r="J1499" s="650">
        <f>IF(ISBLANK('201718 APC &amp; OPROC'!J1499),"",'201718 APC &amp; OPROC'!J1499)</f>
        <v>69</v>
      </c>
      <c r="K1499" s="650">
        <f>IF(ISNUMBER('201718 APC &amp; OPROC'!K1499),'201718 APC &amp; OPROC'!K1499*(1+VLOOKUP(LEFT($B1499,2),'Adjustment factors'!$B$9:$M$99,K$1,FALSE)),"-")</f>
        <v>216.12527999999995</v>
      </c>
      <c r="L1499" s="650" t="str">
        <f>IF(ISBLANK('201718 APC &amp; OPROC'!L1499),"",'201718 APC &amp; OPROC'!L1499)</f>
        <v>No</v>
      </c>
      <c r="M1499" s="651" t="str">
        <f>IF(ISBLANK('201718 APC &amp; OPROC'!M1499),"",'201718 APC &amp; OPROC'!M1499)</f>
        <v>-</v>
      </c>
      <c r="N1499" s="654" t="str">
        <f t="shared" si="23"/>
        <v>-</v>
      </c>
      <c r="O1499" s="652" t="str">
        <f>IF(ISBLANK('201718 APC &amp; OPROC'!O1499),"",'201718 APC &amp; OPROC'!O1499)</f>
        <v>-</v>
      </c>
      <c r="P1499" s="645" t="str">
        <f>IF(ISBLANK('201718 APC &amp; OPROC'!P1499),"",'201718 APC &amp; OPROC'!P1499)</f>
        <v>-</v>
      </c>
      <c r="Q1499" s="653" t="str">
        <f>IF(ISBLANK('201718 APC &amp; OPROC'!Q1499),"",'201718 APC &amp; OPROC'!Q1499)</f>
        <v>-</v>
      </c>
      <c r="R1499" s="647" t="str">
        <f>IF(ISBLANK('201718 APC &amp; OPROC'!R1499),"",'201718 APC &amp; OPROC'!R1499)</f>
        <v>-</v>
      </c>
      <c r="S1499" s="647" t="str">
        <f>IF(ISBLANK('201718 APC &amp; OPROC'!S1499),"",'201718 APC &amp; OPROC'!S1499)</f>
        <v/>
      </c>
      <c r="T1499" s="647" t="str">
        <f>IF(ISBLANK('201718 APC &amp; OPROC'!T1499),"",'201718 APC &amp; OPROC'!T1499)</f>
        <v/>
      </c>
    </row>
    <row r="1500" spans="2:20" s="139" customFormat="1" x14ac:dyDescent="0.35">
      <c r="B1500" s="648" t="s">
        <v>3409</v>
      </c>
      <c r="C1500" s="164" t="s">
        <v>3410</v>
      </c>
      <c r="D1500" s="649" t="str">
        <f>IF(ISNUMBER('201718 APC &amp; OPROC'!D1500),'201718 APC &amp; OPROC'!D1500*(1+VLOOKUP(LEFT($B1500,2),'Adjustment factors'!$B$9:$M$99,D$1,FALSE)),"-")</f>
        <v>-</v>
      </c>
      <c r="E1500" s="650">
        <f>IF(ISNUMBER('201718 APC &amp; OPROC'!E1500),'201718 APC &amp; OPROC'!E1500*(1+VLOOKUP(LEFT($B1500,2),'Adjustment factors'!$B$9:$M$99,E$1,FALSE)),"-")</f>
        <v>1953.8168917610822</v>
      </c>
      <c r="F1500" s="649" t="str">
        <f>IF(ISNUMBER('201718 APC &amp; OPROC'!F1500),'201718 APC &amp; OPROC'!F1500*(1+VLOOKUP(LEFT($B1500,2),'Adjustment factors'!$B$9:$M$99,F$1,FALSE)),"-")</f>
        <v>-</v>
      </c>
      <c r="G1500" s="649" t="str">
        <f>IF(ISNUMBER('201718 APC &amp; OPROC'!G1500),'201718 APC &amp; OPROC'!G1500*(1+VLOOKUP(LEFT($B1500,2),'Adjustment factors'!$B$9:$M$99,G$1,FALSE)),"-")</f>
        <v>-</v>
      </c>
      <c r="H1500" s="650">
        <f>IF(ISBLANK('201718 APC &amp; OPROC'!H1500),"",'201718 APC &amp; OPROC'!H1500)</f>
        <v>6</v>
      </c>
      <c r="I1500" s="650">
        <f>IF(ISNUMBER('201718 APC &amp; OPROC'!I1500),'201718 APC &amp; OPROC'!I1500*(1+VLOOKUP(LEFT($B1500,2),'Adjustment factors'!$B$9:$M$99,I$1,FALSE)),"-")</f>
        <v>5244.3500726385428</v>
      </c>
      <c r="J1500" s="650">
        <f>IF(ISBLANK('201718 APC &amp; OPROC'!J1500),"",'201718 APC &amp; OPROC'!J1500)</f>
        <v>31</v>
      </c>
      <c r="K1500" s="650">
        <f>IF(ISNUMBER('201718 APC &amp; OPROC'!K1500),'201718 APC &amp; OPROC'!K1500*(1+VLOOKUP(LEFT($B1500,2),'Adjustment factors'!$B$9:$M$99,K$1,FALSE)),"-")</f>
        <v>216.12527999999995</v>
      </c>
      <c r="L1500" s="650" t="str">
        <f>IF(ISBLANK('201718 APC &amp; OPROC'!L1500),"",'201718 APC &amp; OPROC'!L1500)</f>
        <v>No</v>
      </c>
      <c r="M1500" s="651" t="str">
        <f>IF(ISBLANK('201718 APC &amp; OPROC'!M1500),"",'201718 APC &amp; OPROC'!M1500)</f>
        <v>-</v>
      </c>
      <c r="N1500" s="654" t="str">
        <f t="shared" si="23"/>
        <v>-</v>
      </c>
      <c r="O1500" s="652" t="str">
        <f>IF(ISBLANK('201718 APC &amp; OPROC'!O1500),"",'201718 APC &amp; OPROC'!O1500)</f>
        <v>-</v>
      </c>
      <c r="P1500" s="645" t="str">
        <f>IF(ISBLANK('201718 APC &amp; OPROC'!P1500),"",'201718 APC &amp; OPROC'!P1500)</f>
        <v>-</v>
      </c>
      <c r="Q1500" s="653" t="str">
        <f>IF(ISBLANK('201718 APC &amp; OPROC'!Q1500),"",'201718 APC &amp; OPROC'!Q1500)</f>
        <v>-</v>
      </c>
      <c r="R1500" s="647" t="str">
        <f>IF(ISBLANK('201718 APC &amp; OPROC'!R1500),"",'201718 APC &amp; OPROC'!R1500)</f>
        <v>-</v>
      </c>
      <c r="S1500" s="647" t="str">
        <f>IF(ISBLANK('201718 APC &amp; OPROC'!S1500),"",'201718 APC &amp; OPROC'!S1500)</f>
        <v/>
      </c>
      <c r="T1500" s="647" t="str">
        <f>IF(ISBLANK('201718 APC &amp; OPROC'!T1500),"",'201718 APC &amp; OPROC'!T1500)</f>
        <v/>
      </c>
    </row>
    <row r="1501" spans="2:20" s="139" customFormat="1" x14ac:dyDescent="0.35">
      <c r="B1501" s="648" t="s">
        <v>3411</v>
      </c>
      <c r="C1501" s="164" t="s">
        <v>3412</v>
      </c>
      <c r="D1501" s="649" t="str">
        <f>IF(ISNUMBER('201718 APC &amp; OPROC'!D1501),'201718 APC &amp; OPROC'!D1501*(1+VLOOKUP(LEFT($B1501,2),'Adjustment factors'!$B$9:$M$99,D$1,FALSE)),"-")</f>
        <v>-</v>
      </c>
      <c r="E1501" s="650" t="str">
        <f>IF(ISNUMBER('201718 APC &amp; OPROC'!E1501),'201718 APC &amp; OPROC'!E1501*(1+VLOOKUP(LEFT($B1501,2),'Adjustment factors'!$B$9:$M$99,E$1,FALSE)),"-")</f>
        <v>-</v>
      </c>
      <c r="F1501" s="649">
        <f>IF(ISNUMBER('201718 APC &amp; OPROC'!F1501),'201718 APC &amp; OPROC'!F1501*(1+VLOOKUP(LEFT($B1501,2),'Adjustment factors'!$B$9:$M$99,F$1,FALSE)),"-")</f>
        <v>1741.7513752170553</v>
      </c>
      <c r="G1501" s="649">
        <f>IF(ISNUMBER('201718 APC &amp; OPROC'!G1501),'201718 APC &amp; OPROC'!G1501*(1+VLOOKUP(LEFT($B1501,2),'Adjustment factors'!$B$9:$M$99,G$1,FALSE)),"-")</f>
        <v>1578.9333009036318</v>
      </c>
      <c r="H1501" s="650">
        <f>IF(ISBLANK('201718 APC &amp; OPROC'!H1501),"",'201718 APC &amp; OPROC'!H1501)</f>
        <v>5</v>
      </c>
      <c r="I1501" s="650">
        <f>IF(ISNUMBER('201718 APC &amp; OPROC'!I1501),'201718 APC &amp; OPROC'!I1501*(1+VLOOKUP(LEFT($B1501,2),'Adjustment factors'!$B$9:$M$99,I$1,FALSE)),"-")</f>
        <v>3693.5581672952558</v>
      </c>
      <c r="J1501" s="650">
        <f>IF(ISBLANK('201718 APC &amp; OPROC'!J1501),"",'201718 APC &amp; OPROC'!J1501)</f>
        <v>22</v>
      </c>
      <c r="K1501" s="650">
        <f>IF(ISNUMBER('201718 APC &amp; OPROC'!K1501),'201718 APC &amp; OPROC'!K1501*(1+VLOOKUP(LEFT($B1501,2),'Adjustment factors'!$B$9:$M$99,K$1,FALSE)),"-")</f>
        <v>216.12527999999995</v>
      </c>
      <c r="L1501" s="650" t="str">
        <f>IF(ISBLANK('201718 APC &amp; OPROC'!L1501),"",'201718 APC &amp; OPROC'!L1501)</f>
        <v>No</v>
      </c>
      <c r="M1501" s="651" t="str">
        <f>IF(ISBLANK('201718 APC &amp; OPROC'!M1501),"",'201718 APC &amp; OPROC'!M1501)</f>
        <v>-</v>
      </c>
      <c r="N1501" s="654" t="str">
        <f t="shared" si="23"/>
        <v>-</v>
      </c>
      <c r="O1501" s="652" t="str">
        <f>IF(ISBLANK('201718 APC &amp; OPROC'!O1501),"",'201718 APC &amp; OPROC'!O1501)</f>
        <v>HRG</v>
      </c>
      <c r="P1501" s="645" t="str">
        <f>IF(ISBLANK('201718 APC &amp; OPROC'!P1501),"",'201718 APC &amp; OPROC'!P1501)</f>
        <v>DayCase</v>
      </c>
      <c r="Q1501" s="653" t="str">
        <f>IF(ISBLANK('201718 APC &amp; OPROC'!Q1501),"",'201718 APC &amp; OPROC'!Q1501)</f>
        <v>DC/EL</v>
      </c>
      <c r="R1501" s="647" t="str">
        <f>IF(ISBLANK('201718 APC &amp; OPROC'!R1501),"",'201718 APC &amp; OPROC'!R1501)</f>
        <v>BPT price</v>
      </c>
      <c r="S1501" s="647" t="str">
        <f>IF(ISBLANK('201718 APC &amp; OPROC'!S1501),"",'201718 APC &amp; OPROC'!S1501)</f>
        <v>See Column F and G</v>
      </c>
      <c r="T1501" s="647" t="str">
        <f>IF(ISBLANK('201718 APC &amp; OPROC'!T1501),"",'201718 APC &amp; OPROC'!T1501)</f>
        <v/>
      </c>
    </row>
    <row r="1502" spans="2:20" s="139" customFormat="1" x14ac:dyDescent="0.35">
      <c r="B1502" s="648" t="s">
        <v>3413</v>
      </c>
      <c r="C1502" s="164" t="s">
        <v>3414</v>
      </c>
      <c r="D1502" s="649" t="str">
        <f>IF(ISNUMBER('201718 APC &amp; OPROC'!D1502),'201718 APC &amp; OPROC'!D1502*(1+VLOOKUP(LEFT($B1502,2),'Adjustment factors'!$B$9:$M$99,D$1,FALSE)),"-")</f>
        <v>-</v>
      </c>
      <c r="E1502" s="650" t="str">
        <f>IF(ISNUMBER('201718 APC &amp; OPROC'!E1502),'201718 APC &amp; OPROC'!E1502*(1+VLOOKUP(LEFT($B1502,2),'Adjustment factors'!$B$9:$M$99,E$1,FALSE)),"-")</f>
        <v>-</v>
      </c>
      <c r="F1502" s="649">
        <f>IF(ISNUMBER('201718 APC &amp; OPROC'!F1502),'201718 APC &amp; OPROC'!F1502*(1+VLOOKUP(LEFT($B1502,2),'Adjustment factors'!$B$9:$M$99,F$1,FALSE)),"-")</f>
        <v>1530.6909085144694</v>
      </c>
      <c r="G1502" s="649">
        <f>IF(ISNUMBER('201718 APC &amp; OPROC'!G1502),'201718 APC &amp; OPROC'!G1502*(1+VLOOKUP(LEFT($B1502,2),'Adjustment factors'!$B$9:$M$99,G$1,FALSE)),"-")</f>
        <v>1387.9738310298635</v>
      </c>
      <c r="H1502" s="650">
        <f>IF(ISBLANK('201718 APC &amp; OPROC'!H1502),"",'201718 APC &amp; OPROC'!H1502)</f>
        <v>5</v>
      </c>
      <c r="I1502" s="650">
        <f>IF(ISNUMBER('201718 APC &amp; OPROC'!I1502),'201718 APC &amp; OPROC'!I1502*(1+VLOOKUP(LEFT($B1502,2),'Adjustment factors'!$B$9:$M$99,I$1,FALSE)),"-")</f>
        <v>2600.0639398075718</v>
      </c>
      <c r="J1502" s="650">
        <f>IF(ISBLANK('201718 APC &amp; OPROC'!J1502),"",'201718 APC &amp; OPROC'!J1502)</f>
        <v>15</v>
      </c>
      <c r="K1502" s="650">
        <f>IF(ISNUMBER('201718 APC &amp; OPROC'!K1502),'201718 APC &amp; OPROC'!K1502*(1+VLOOKUP(LEFT($B1502,2),'Adjustment factors'!$B$9:$M$99,K$1,FALSE)),"-")</f>
        <v>216.12527999999995</v>
      </c>
      <c r="L1502" s="650" t="str">
        <f>IF(ISBLANK('201718 APC &amp; OPROC'!L1502),"",'201718 APC &amp; OPROC'!L1502)</f>
        <v>No</v>
      </c>
      <c r="M1502" s="651" t="str">
        <f>IF(ISBLANK('201718 APC &amp; OPROC'!M1502),"",'201718 APC &amp; OPROC'!M1502)</f>
        <v>-</v>
      </c>
      <c r="N1502" s="654" t="str">
        <f t="shared" si="23"/>
        <v>-</v>
      </c>
      <c r="O1502" s="652" t="str">
        <f>IF(ISBLANK('201718 APC &amp; OPROC'!O1502),"",'201718 APC &amp; OPROC'!O1502)</f>
        <v>HRG</v>
      </c>
      <c r="P1502" s="645" t="str">
        <f>IF(ISBLANK('201718 APC &amp; OPROC'!P1502),"",'201718 APC &amp; OPROC'!P1502)</f>
        <v>DayCase</v>
      </c>
      <c r="Q1502" s="653" t="str">
        <f>IF(ISBLANK('201718 APC &amp; OPROC'!Q1502),"",'201718 APC &amp; OPROC'!Q1502)</f>
        <v>DC/EL</v>
      </c>
      <c r="R1502" s="647" t="str">
        <f>IF(ISBLANK('201718 APC &amp; OPROC'!R1502),"",'201718 APC &amp; OPROC'!R1502)</f>
        <v>BPT price</v>
      </c>
      <c r="S1502" s="647" t="str">
        <f>IF(ISBLANK('201718 APC &amp; OPROC'!S1502),"",'201718 APC &amp; OPROC'!S1502)</f>
        <v>See Column F and G</v>
      </c>
      <c r="T1502" s="647" t="str">
        <f>IF(ISBLANK('201718 APC &amp; OPROC'!T1502),"",'201718 APC &amp; OPROC'!T1502)</f>
        <v/>
      </c>
    </row>
    <row r="1503" spans="2:20" s="139" customFormat="1" x14ac:dyDescent="0.35">
      <c r="B1503" s="648" t="s">
        <v>3415</v>
      </c>
      <c r="C1503" s="164" t="s">
        <v>3416</v>
      </c>
      <c r="D1503" s="649">
        <f>IF(ISNUMBER('201718 APC &amp; OPROC'!D1503),'201718 APC &amp; OPROC'!D1503*(1+VLOOKUP(LEFT($B1503,2),'Adjustment factors'!$B$9:$M$99,D$1,FALSE)),"-")</f>
        <v>732.68133441040584</v>
      </c>
      <c r="E1503" s="650">
        <f>IF(ISNUMBER('201718 APC &amp; OPROC'!E1503),'201718 APC &amp; OPROC'!E1503*(1+VLOOKUP(LEFT($B1503,2),'Adjustment factors'!$B$9:$M$99,E$1,FALSE)),"-")</f>
        <v>662.32784550954386</v>
      </c>
      <c r="F1503" s="649" t="str">
        <f>IF(ISNUMBER('201718 APC &amp; OPROC'!F1503),'201718 APC &amp; OPROC'!F1503*(1+VLOOKUP(LEFT($B1503,2),'Adjustment factors'!$B$9:$M$99,F$1,FALSE)),"-")</f>
        <v>-</v>
      </c>
      <c r="G1503" s="649" t="str">
        <f>IF(ISNUMBER('201718 APC &amp; OPROC'!G1503),'201718 APC &amp; OPROC'!G1503*(1+VLOOKUP(LEFT($B1503,2),'Adjustment factors'!$B$9:$M$99,G$1,FALSE)),"-")</f>
        <v>-</v>
      </c>
      <c r="H1503" s="650">
        <f>IF(ISBLANK('201718 APC &amp; OPROC'!H1503),"",'201718 APC &amp; OPROC'!H1503)</f>
        <v>5</v>
      </c>
      <c r="I1503" s="650">
        <f>IF(ISNUMBER('201718 APC &amp; OPROC'!I1503),'201718 APC &amp; OPROC'!I1503*(1+VLOOKUP(LEFT($B1503,2),'Adjustment factors'!$B$9:$M$99,I$1,FALSE)),"-")</f>
        <v>842.23176712746238</v>
      </c>
      <c r="J1503" s="650">
        <f>IF(ISBLANK('201718 APC &amp; OPROC'!J1503),"",'201718 APC &amp; OPROC'!J1503)</f>
        <v>5</v>
      </c>
      <c r="K1503" s="650">
        <f>IF(ISNUMBER('201718 APC &amp; OPROC'!K1503),'201718 APC &amp; OPROC'!K1503*(1+VLOOKUP(LEFT($B1503,2),'Adjustment factors'!$B$9:$M$99,K$1,FALSE)),"-")</f>
        <v>216.12527999999995</v>
      </c>
      <c r="L1503" s="650" t="str">
        <f>IF(ISBLANK('201718 APC &amp; OPROC'!L1503),"",'201718 APC &amp; OPROC'!L1503)</f>
        <v>No</v>
      </c>
      <c r="M1503" s="651" t="str">
        <f>IF(ISBLANK('201718 APC &amp; OPROC'!M1503),"",'201718 APC &amp; OPROC'!M1503)</f>
        <v>-</v>
      </c>
      <c r="N1503" s="654" t="str">
        <f t="shared" si="23"/>
        <v>-</v>
      </c>
      <c r="O1503" s="652" t="str">
        <f>IF(ISBLANK('201718 APC &amp; OPROC'!O1503),"",'201718 APC &amp; OPROC'!O1503)</f>
        <v>HRG</v>
      </c>
      <c r="P1503" s="645" t="str">
        <f>IF(ISBLANK('201718 APC &amp; OPROC'!P1503),"",'201718 APC &amp; OPROC'!P1503)</f>
        <v>Outpatients</v>
      </c>
      <c r="Q1503" s="653" t="str">
        <f>IF(ISBLANK('201718 APC &amp; OPROC'!Q1503),"",'201718 APC &amp; OPROC'!Q1503)</f>
        <v>OP/DC/EL</v>
      </c>
      <c r="R1503" s="647" t="str">
        <f>IF(ISBLANK('201718 APC &amp; OPROC'!R1503),"",'201718 APC &amp; OPROC'!R1503)</f>
        <v>BPT price</v>
      </c>
      <c r="S1503" s="647" t="str">
        <f>IF(ISBLANK('201718 APC &amp; OPROC'!S1503),"",'201718 APC &amp; OPROC'!S1503)</f>
        <v>See Column D and E</v>
      </c>
      <c r="T1503" s="647" t="str">
        <f>IF(ISBLANK('201718 APC &amp; OPROC'!T1503),"",'201718 APC &amp; OPROC'!T1503)</f>
        <v/>
      </c>
    </row>
    <row r="1504" spans="2:20" s="139" customFormat="1" x14ac:dyDescent="0.35">
      <c r="B1504" s="648" t="s">
        <v>3417</v>
      </c>
      <c r="C1504" s="164" t="s">
        <v>3418</v>
      </c>
      <c r="D1504" s="649" t="str">
        <f>IF(ISNUMBER('201718 APC &amp; OPROC'!D1504),'201718 APC &amp; OPROC'!D1504*(1+VLOOKUP(LEFT($B1504,2),'Adjustment factors'!$B$9:$M$99,D$1,FALSE)),"-")</f>
        <v>-</v>
      </c>
      <c r="E1504" s="650">
        <f>IF(ISNUMBER('201718 APC &amp; OPROC'!E1504),'201718 APC &amp; OPROC'!E1504*(1+VLOOKUP(LEFT($B1504,2),'Adjustment factors'!$B$9:$M$99,E$1,FALSE)),"-")</f>
        <v>569.86326009698234</v>
      </c>
      <c r="F1504" s="649" t="str">
        <f>IF(ISNUMBER('201718 APC &amp; OPROC'!F1504),'201718 APC &amp; OPROC'!F1504*(1+VLOOKUP(LEFT($B1504,2),'Adjustment factors'!$B$9:$M$99,F$1,FALSE)),"-")</f>
        <v>-</v>
      </c>
      <c r="G1504" s="649" t="str">
        <f>IF(ISNUMBER('201718 APC &amp; OPROC'!G1504),'201718 APC &amp; OPROC'!G1504*(1+VLOOKUP(LEFT($B1504,2),'Adjustment factors'!$B$9:$M$99,G$1,FALSE)),"-")</f>
        <v>-</v>
      </c>
      <c r="H1504" s="650">
        <f>IF(ISBLANK('201718 APC &amp; OPROC'!H1504),"",'201718 APC &amp; OPROC'!H1504)</f>
        <v>5</v>
      </c>
      <c r="I1504" s="650">
        <f>IF(ISNUMBER('201718 APC &amp; OPROC'!I1504),'201718 APC &amp; OPROC'!I1504*(1+VLOOKUP(LEFT($B1504,2),'Adjustment factors'!$B$9:$M$99,I$1,FALSE)),"-")</f>
        <v>569.86326009698234</v>
      </c>
      <c r="J1504" s="650">
        <f>IF(ISBLANK('201718 APC &amp; OPROC'!J1504),"",'201718 APC &amp; OPROC'!J1504)</f>
        <v>5</v>
      </c>
      <c r="K1504" s="650">
        <f>IF(ISNUMBER('201718 APC &amp; OPROC'!K1504),'201718 APC &amp; OPROC'!K1504*(1+VLOOKUP(LEFT($B1504,2),'Adjustment factors'!$B$9:$M$99,K$1,FALSE)),"-")</f>
        <v>415.24069999999989</v>
      </c>
      <c r="L1504" s="650" t="str">
        <f>IF(ISBLANK('201718 APC &amp; OPROC'!L1504),"",'201718 APC &amp; OPROC'!L1504)</f>
        <v>No</v>
      </c>
      <c r="M1504" s="651" t="str">
        <f>IF(ISBLANK('201718 APC &amp; OPROC'!M1504),"",'201718 APC &amp; OPROC'!M1504)</f>
        <v>-</v>
      </c>
      <c r="N1504" s="654" t="str">
        <f t="shared" si="23"/>
        <v>-</v>
      </c>
      <c r="O1504" s="652" t="str">
        <f>IF(ISBLANK('201718 APC &amp; OPROC'!O1504),"",'201718 APC &amp; OPROC'!O1504)</f>
        <v>-</v>
      </c>
      <c r="P1504" s="645" t="str">
        <f>IF(ISBLANK('201718 APC &amp; OPROC'!P1504),"",'201718 APC &amp; OPROC'!P1504)</f>
        <v>-</v>
      </c>
      <c r="Q1504" s="653" t="str">
        <f>IF(ISBLANK('201718 APC &amp; OPROC'!Q1504),"",'201718 APC &amp; OPROC'!Q1504)</f>
        <v>-</v>
      </c>
      <c r="R1504" s="647" t="str">
        <f>IF(ISBLANK('201718 APC &amp; OPROC'!R1504),"",'201718 APC &amp; OPROC'!R1504)</f>
        <v>-</v>
      </c>
      <c r="S1504" s="647" t="str">
        <f>IF(ISBLANK('201718 APC &amp; OPROC'!S1504),"",'201718 APC &amp; OPROC'!S1504)</f>
        <v/>
      </c>
      <c r="T1504" s="647" t="str">
        <f>IF(ISBLANK('201718 APC &amp; OPROC'!T1504),"",'201718 APC &amp; OPROC'!T1504)</f>
        <v/>
      </c>
    </row>
    <row r="1505" spans="2:20" s="139" customFormat="1" x14ac:dyDescent="0.35">
      <c r="B1505" s="648" t="s">
        <v>3419</v>
      </c>
      <c r="C1505" s="164" t="s">
        <v>3420</v>
      </c>
      <c r="D1505" s="649">
        <f>IF(ISNUMBER('201718 APC &amp; OPROC'!D1505),'201718 APC &amp; OPROC'!D1505*(1+VLOOKUP(LEFT($B1505,2),'Adjustment factors'!$B$9:$M$99,D$1,FALSE)),"-")</f>
        <v>229.15136384852198</v>
      </c>
      <c r="E1505" s="650">
        <f>IF(ISNUMBER('201718 APC &amp; OPROC'!E1505),'201718 APC &amp; OPROC'!E1505*(1+VLOOKUP(LEFT($B1505,2),'Adjustment factors'!$B$9:$M$99,E$1,FALSE)),"-")</f>
        <v>229.15136384852198</v>
      </c>
      <c r="F1505" s="649" t="str">
        <f>IF(ISNUMBER('201718 APC &amp; OPROC'!F1505),'201718 APC &amp; OPROC'!F1505*(1+VLOOKUP(LEFT($B1505,2),'Adjustment factors'!$B$9:$M$99,F$1,FALSE)),"-")</f>
        <v>-</v>
      </c>
      <c r="G1505" s="649" t="str">
        <f>IF(ISNUMBER('201718 APC &amp; OPROC'!G1505),'201718 APC &amp; OPROC'!G1505*(1+VLOOKUP(LEFT($B1505,2),'Adjustment factors'!$B$9:$M$99,G$1,FALSE)),"-")</f>
        <v>-</v>
      </c>
      <c r="H1505" s="650">
        <f>IF(ISBLANK('201718 APC &amp; OPROC'!H1505),"",'201718 APC &amp; OPROC'!H1505)</f>
        <v>5</v>
      </c>
      <c r="I1505" s="650">
        <f>IF(ISNUMBER('201718 APC &amp; OPROC'!I1505),'201718 APC &amp; OPROC'!I1505*(1+VLOOKUP(LEFT($B1505,2),'Adjustment factors'!$B$9:$M$99,I$1,FALSE)),"-")</f>
        <v>508.5552197690883</v>
      </c>
      <c r="J1505" s="650">
        <f>IF(ISBLANK('201718 APC &amp; OPROC'!J1505),"",'201718 APC &amp; OPROC'!J1505)</f>
        <v>5</v>
      </c>
      <c r="K1505" s="650">
        <f>IF(ISNUMBER('201718 APC &amp; OPROC'!K1505),'201718 APC &amp; OPROC'!K1505*(1+VLOOKUP(LEFT($B1505,2),'Adjustment factors'!$B$9:$M$99,K$1,FALSE)),"-")</f>
        <v>216.12527999999995</v>
      </c>
      <c r="L1505" s="650" t="str">
        <f>IF(ISBLANK('201718 APC &amp; OPROC'!L1505),"",'201718 APC &amp; OPROC'!L1505)</f>
        <v>No</v>
      </c>
      <c r="M1505" s="651" t="str">
        <f>IF(ISBLANK('201718 APC &amp; OPROC'!M1505),"",'201718 APC &amp; OPROC'!M1505)</f>
        <v>-</v>
      </c>
      <c r="N1505" s="654" t="str">
        <f t="shared" si="23"/>
        <v>-</v>
      </c>
      <c r="O1505" s="652" t="str">
        <f>IF(ISBLANK('201718 APC &amp; OPROC'!O1505),"",'201718 APC &amp; OPROC'!O1505)</f>
        <v>Sub-HRG</v>
      </c>
      <c r="P1505" s="645" t="str">
        <f>IF(ISBLANK('201718 APC &amp; OPROC'!P1505),"",'201718 APC &amp; OPROC'!P1505)</f>
        <v>SDEC</v>
      </c>
      <c r="Q1505" s="653" t="str">
        <f>IF(ISBLANK('201718 APC &amp; OPROC'!Q1505),"",'201718 APC &amp; OPROC'!Q1505)</f>
        <v>NE</v>
      </c>
      <c r="R1505" s="647" t="str">
        <f>IF(ISBLANK('201718 APC &amp; OPROC'!R1505),"",'201718 APC &amp; OPROC'!R1505)</f>
        <v>BPT price</v>
      </c>
      <c r="S1505" s="647" t="str">
        <f>IF(ISBLANK('201718 APC &amp; OPROC'!S1505),"",'201718 APC &amp; OPROC'!S1505)</f>
        <v>See 07.BPTs</v>
      </c>
      <c r="T1505" s="647" t="str">
        <f>IF(ISBLANK('201718 APC &amp; OPROC'!T1505),"",'201718 APC &amp; OPROC'!T1505)</f>
        <v>BP82</v>
      </c>
    </row>
    <row r="1506" spans="2:20" s="139" customFormat="1" x14ac:dyDescent="0.35">
      <c r="B1506" s="648" t="s">
        <v>3421</v>
      </c>
      <c r="C1506" s="164" t="s">
        <v>3422</v>
      </c>
      <c r="D1506" s="649" t="str">
        <f>IF(ISNUMBER('201718 APC &amp; OPROC'!D1506),'201718 APC &amp; OPROC'!D1506*(1+VLOOKUP(LEFT($B1506,2),'Adjustment factors'!$B$9:$M$99,D$1,FALSE)),"-")</f>
        <v>-</v>
      </c>
      <c r="E1506" s="650">
        <f>IF(ISNUMBER('201718 APC &amp; OPROC'!E1506),'201718 APC &amp; OPROC'!E1506*(1+VLOOKUP(LEFT($B1506,2),'Adjustment factors'!$B$9:$M$99,E$1,FALSE)),"-")</f>
        <v>3291.5382307189016</v>
      </c>
      <c r="F1506" s="649" t="str">
        <f>IF(ISNUMBER('201718 APC &amp; OPROC'!F1506),'201718 APC &amp; OPROC'!F1506*(1+VLOOKUP(LEFT($B1506,2),'Adjustment factors'!$B$9:$M$99,F$1,FALSE)),"-")</f>
        <v>-</v>
      </c>
      <c r="G1506" s="649" t="str">
        <f>IF(ISNUMBER('201718 APC &amp; OPROC'!G1506),'201718 APC &amp; OPROC'!G1506*(1+VLOOKUP(LEFT($B1506,2),'Adjustment factors'!$B$9:$M$99,G$1,FALSE)),"-")</f>
        <v>-</v>
      </c>
      <c r="H1506" s="650">
        <f>IF(ISBLANK('201718 APC &amp; OPROC'!H1506),"",'201718 APC &amp; OPROC'!H1506)</f>
        <v>38</v>
      </c>
      <c r="I1506" s="650">
        <f>IF(ISNUMBER('201718 APC &amp; OPROC'!I1506),'201718 APC &amp; OPROC'!I1506*(1+VLOOKUP(LEFT($B1506,2),'Adjustment factors'!$B$9:$M$99,I$1,FALSE)),"-")</f>
        <v>3669.4369711006748</v>
      </c>
      <c r="J1506" s="650">
        <f>IF(ISBLANK('201718 APC &amp; OPROC'!J1506),"",'201718 APC &amp; OPROC'!J1506)</f>
        <v>38</v>
      </c>
      <c r="K1506" s="650">
        <f>IF(ISNUMBER('201718 APC &amp; OPROC'!K1506),'201718 APC &amp; OPROC'!K1506*(1+VLOOKUP(LEFT($B1506,2),'Adjustment factors'!$B$9:$M$99,K$1,FALSE)),"-")</f>
        <v>216.12527999999995</v>
      </c>
      <c r="L1506" s="650" t="str">
        <f>IF(ISBLANK('201718 APC &amp; OPROC'!L1506),"",'201718 APC &amp; OPROC'!L1506)</f>
        <v>Yes</v>
      </c>
      <c r="M1506" s="651">
        <f>IF(ISBLANK('201718 APC &amp; OPROC'!M1506),"",'201718 APC &amp; OPROC'!M1506)</f>
        <v>0.30000000000000004</v>
      </c>
      <c r="N1506" s="654">
        <f t="shared" si="23"/>
        <v>1100.8310913302025</v>
      </c>
      <c r="O1506" s="652" t="str">
        <f>IF(ISBLANK('201718 APC &amp; OPROC'!O1506),"",'201718 APC &amp; OPROC'!O1506)</f>
        <v>-</v>
      </c>
      <c r="P1506" s="645" t="str">
        <f>IF(ISBLANK('201718 APC &amp; OPROC'!P1506),"",'201718 APC &amp; OPROC'!P1506)</f>
        <v>-</v>
      </c>
      <c r="Q1506" s="653" t="str">
        <f>IF(ISBLANK('201718 APC &amp; OPROC'!Q1506),"",'201718 APC &amp; OPROC'!Q1506)</f>
        <v>-</v>
      </c>
      <c r="R1506" s="647" t="str">
        <f>IF(ISBLANK('201718 APC &amp; OPROC'!R1506),"",'201718 APC &amp; OPROC'!R1506)</f>
        <v>-</v>
      </c>
      <c r="S1506" s="647" t="str">
        <f>IF(ISBLANK('201718 APC &amp; OPROC'!S1506),"",'201718 APC &amp; OPROC'!S1506)</f>
        <v/>
      </c>
      <c r="T1506" s="647" t="str">
        <f>IF(ISBLANK('201718 APC &amp; OPROC'!T1506),"",'201718 APC &amp; OPROC'!T1506)</f>
        <v/>
      </c>
    </row>
    <row r="1507" spans="2:20" s="139" customFormat="1" x14ac:dyDescent="0.35">
      <c r="B1507" s="648" t="s">
        <v>3423</v>
      </c>
      <c r="C1507" s="164" t="s">
        <v>3424</v>
      </c>
      <c r="D1507" s="649" t="str">
        <f>IF(ISNUMBER('201718 APC &amp; OPROC'!D1507),'201718 APC &amp; OPROC'!D1507*(1+VLOOKUP(LEFT($B1507,2),'Adjustment factors'!$B$9:$M$99,D$1,FALSE)),"-")</f>
        <v>-</v>
      </c>
      <c r="E1507" s="650">
        <f>IF(ISNUMBER('201718 APC &amp; OPROC'!E1507),'201718 APC &amp; OPROC'!E1507*(1+VLOOKUP(LEFT($B1507,2),'Adjustment factors'!$B$9:$M$99,E$1,FALSE)),"-")</f>
        <v>1778.9382193503682</v>
      </c>
      <c r="F1507" s="649" t="str">
        <f>IF(ISNUMBER('201718 APC &amp; OPROC'!F1507),'201718 APC &amp; OPROC'!F1507*(1+VLOOKUP(LEFT($B1507,2),'Adjustment factors'!$B$9:$M$99,F$1,FALSE)),"-")</f>
        <v>-</v>
      </c>
      <c r="G1507" s="649" t="str">
        <f>IF(ISNUMBER('201718 APC &amp; OPROC'!G1507),'201718 APC &amp; OPROC'!G1507*(1+VLOOKUP(LEFT($B1507,2),'Adjustment factors'!$B$9:$M$99,G$1,FALSE)),"-")</f>
        <v>-</v>
      </c>
      <c r="H1507" s="650">
        <f>IF(ISBLANK('201718 APC &amp; OPROC'!H1507),"",'201718 APC &amp; OPROC'!H1507)</f>
        <v>10</v>
      </c>
      <c r="I1507" s="650">
        <f>IF(ISNUMBER('201718 APC &amp; OPROC'!I1507),'201718 APC &amp; OPROC'!I1507*(1+VLOOKUP(LEFT($B1507,2),'Adjustment factors'!$B$9:$M$99,I$1,FALSE)),"-")</f>
        <v>1778.9382193503682</v>
      </c>
      <c r="J1507" s="650">
        <f>IF(ISBLANK('201718 APC &amp; OPROC'!J1507),"",'201718 APC &amp; OPROC'!J1507)</f>
        <v>15</v>
      </c>
      <c r="K1507" s="650">
        <f>IF(ISNUMBER('201718 APC &amp; OPROC'!K1507),'201718 APC &amp; OPROC'!K1507*(1+VLOOKUP(LEFT($B1507,2),'Adjustment factors'!$B$9:$M$99,K$1,FALSE)),"-")</f>
        <v>216.12527999999995</v>
      </c>
      <c r="L1507" s="650" t="str">
        <f>IF(ISBLANK('201718 APC &amp; OPROC'!L1507),"",'201718 APC &amp; OPROC'!L1507)</f>
        <v>Yes</v>
      </c>
      <c r="M1507" s="651">
        <f>IF(ISBLANK('201718 APC &amp; OPROC'!M1507),"",'201718 APC &amp; OPROC'!M1507)</f>
        <v>0.30000000000000004</v>
      </c>
      <c r="N1507" s="654">
        <f t="shared" si="23"/>
        <v>533.68146580511052</v>
      </c>
      <c r="O1507" s="652" t="str">
        <f>IF(ISBLANK('201718 APC &amp; OPROC'!O1507),"",'201718 APC &amp; OPROC'!O1507)</f>
        <v>-</v>
      </c>
      <c r="P1507" s="645" t="str">
        <f>IF(ISBLANK('201718 APC &amp; OPROC'!P1507),"",'201718 APC &amp; OPROC'!P1507)</f>
        <v>-</v>
      </c>
      <c r="Q1507" s="653" t="str">
        <f>IF(ISBLANK('201718 APC &amp; OPROC'!Q1507),"",'201718 APC &amp; OPROC'!Q1507)</f>
        <v>-</v>
      </c>
      <c r="R1507" s="647" t="str">
        <f>IF(ISBLANK('201718 APC &amp; OPROC'!R1507),"",'201718 APC &amp; OPROC'!R1507)</f>
        <v>-</v>
      </c>
      <c r="S1507" s="647" t="str">
        <f>IF(ISBLANK('201718 APC &amp; OPROC'!S1507),"",'201718 APC &amp; OPROC'!S1507)</f>
        <v/>
      </c>
      <c r="T1507" s="647" t="str">
        <f>IF(ISBLANK('201718 APC &amp; OPROC'!T1507),"",'201718 APC &amp; OPROC'!T1507)</f>
        <v/>
      </c>
    </row>
    <row r="1508" spans="2:20" s="139" customFormat="1" x14ac:dyDescent="0.35">
      <c r="B1508" s="648" t="s">
        <v>3425</v>
      </c>
      <c r="C1508" s="164" t="s">
        <v>3426</v>
      </c>
      <c r="D1508" s="649" t="str">
        <f>IF(ISNUMBER('201718 APC &amp; OPROC'!D1508),'201718 APC &amp; OPROC'!D1508*(1+VLOOKUP(LEFT($B1508,2),'Adjustment factors'!$B$9:$M$99,D$1,FALSE)),"-")</f>
        <v>-</v>
      </c>
      <c r="E1508" s="650">
        <f>IF(ISNUMBER('201718 APC &amp; OPROC'!E1508),'201718 APC &amp; OPROC'!E1508*(1+VLOOKUP(LEFT($B1508,2),'Adjustment factors'!$B$9:$M$99,E$1,FALSE)),"-")</f>
        <v>1245.2567535452577</v>
      </c>
      <c r="F1508" s="649" t="str">
        <f>IF(ISNUMBER('201718 APC &amp; OPROC'!F1508),'201718 APC &amp; OPROC'!F1508*(1+VLOOKUP(LEFT($B1508,2),'Adjustment factors'!$B$9:$M$99,F$1,FALSE)),"-")</f>
        <v>-</v>
      </c>
      <c r="G1508" s="649" t="str">
        <f>IF(ISNUMBER('201718 APC &amp; OPROC'!G1508),'201718 APC &amp; OPROC'!G1508*(1+VLOOKUP(LEFT($B1508,2),'Adjustment factors'!$B$9:$M$99,G$1,FALSE)),"-")</f>
        <v>-</v>
      </c>
      <c r="H1508" s="650">
        <f>IF(ISBLANK('201718 APC &amp; OPROC'!H1508),"",'201718 APC &amp; OPROC'!H1508)</f>
        <v>7</v>
      </c>
      <c r="I1508" s="650">
        <f>IF(ISNUMBER('201718 APC &amp; OPROC'!I1508),'201718 APC &amp; OPROC'!I1508*(1+VLOOKUP(LEFT($B1508,2),'Adjustment factors'!$B$9:$M$99,I$1,FALSE)),"-")</f>
        <v>1245.2567535452577</v>
      </c>
      <c r="J1508" s="650">
        <f>IF(ISBLANK('201718 APC &amp; OPROC'!J1508),"",'201718 APC &amp; OPROC'!J1508)</f>
        <v>7</v>
      </c>
      <c r="K1508" s="650">
        <f>IF(ISNUMBER('201718 APC &amp; OPROC'!K1508),'201718 APC &amp; OPROC'!K1508*(1+VLOOKUP(LEFT($B1508,2),'Adjustment factors'!$B$9:$M$99,K$1,FALSE)),"-")</f>
        <v>216.12527999999995</v>
      </c>
      <c r="L1508" s="650" t="str">
        <f>IF(ISBLANK('201718 APC &amp; OPROC'!L1508),"",'201718 APC &amp; OPROC'!L1508)</f>
        <v>Yes</v>
      </c>
      <c r="M1508" s="651">
        <f>IF(ISBLANK('201718 APC &amp; OPROC'!M1508),"",'201718 APC &amp; OPROC'!M1508)</f>
        <v>0.5</v>
      </c>
      <c r="N1508" s="654">
        <f t="shared" si="23"/>
        <v>622.62837677262883</v>
      </c>
      <c r="O1508" s="652" t="str">
        <f>IF(ISBLANK('201718 APC &amp; OPROC'!O1508),"",'201718 APC &amp; OPROC'!O1508)</f>
        <v>-</v>
      </c>
      <c r="P1508" s="645" t="str">
        <f>IF(ISBLANK('201718 APC &amp; OPROC'!P1508),"",'201718 APC &amp; OPROC'!P1508)</f>
        <v>-</v>
      </c>
      <c r="Q1508" s="653" t="str">
        <f>IF(ISBLANK('201718 APC &amp; OPROC'!Q1508),"",'201718 APC &amp; OPROC'!Q1508)</f>
        <v>-</v>
      </c>
      <c r="R1508" s="647" t="str">
        <f>IF(ISBLANK('201718 APC &amp; OPROC'!R1508),"",'201718 APC &amp; OPROC'!R1508)</f>
        <v>-</v>
      </c>
      <c r="S1508" s="647" t="str">
        <f>IF(ISBLANK('201718 APC &amp; OPROC'!S1508),"",'201718 APC &amp; OPROC'!S1508)</f>
        <v/>
      </c>
      <c r="T1508" s="647" t="str">
        <f>IF(ISBLANK('201718 APC &amp; OPROC'!T1508),"",'201718 APC &amp; OPROC'!T1508)</f>
        <v/>
      </c>
    </row>
    <row r="1509" spans="2:20" s="139" customFormat="1" x14ac:dyDescent="0.35">
      <c r="B1509" s="648" t="s">
        <v>3427</v>
      </c>
      <c r="C1509" s="164" t="s">
        <v>3428</v>
      </c>
      <c r="D1509" s="649" t="str">
        <f>IF(ISNUMBER('201718 APC &amp; OPROC'!D1509),'201718 APC &amp; OPROC'!D1509*(1+VLOOKUP(LEFT($B1509,2),'Adjustment factors'!$B$9:$M$99,D$1,FALSE)),"-")</f>
        <v>-</v>
      </c>
      <c r="E1509" s="650">
        <f>IF(ISNUMBER('201718 APC &amp; OPROC'!E1509),'201718 APC &amp; OPROC'!E1509*(1+VLOOKUP(LEFT($B1509,2),'Adjustment factors'!$B$9:$M$99,E$1,FALSE)),"-")</f>
        <v>1729.6907771197648</v>
      </c>
      <c r="F1509" s="649" t="str">
        <f>IF(ISNUMBER('201718 APC &amp; OPROC'!F1509),'201718 APC &amp; OPROC'!F1509*(1+VLOOKUP(LEFT($B1509,2),'Adjustment factors'!$B$9:$M$99,F$1,FALSE)),"-")</f>
        <v>-</v>
      </c>
      <c r="G1509" s="649" t="str">
        <f>IF(ISNUMBER('201718 APC &amp; OPROC'!G1509),'201718 APC &amp; OPROC'!G1509*(1+VLOOKUP(LEFT($B1509,2),'Adjustment factors'!$B$9:$M$99,G$1,FALSE)),"-")</f>
        <v>-</v>
      </c>
      <c r="H1509" s="650">
        <f>IF(ISBLANK('201718 APC &amp; OPROC'!H1509),"",'201718 APC &amp; OPROC'!H1509)</f>
        <v>85</v>
      </c>
      <c r="I1509" s="650">
        <f>IF(ISNUMBER('201718 APC &amp; OPROC'!I1509),'201718 APC &amp; OPROC'!I1509*(1+VLOOKUP(LEFT($B1509,2),'Adjustment factors'!$B$9:$M$99,I$1,FALSE)),"-")</f>
        <v>2655.3416810868207</v>
      </c>
      <c r="J1509" s="650">
        <f>IF(ISBLANK('201718 APC &amp; OPROC'!J1509),"",'201718 APC &amp; OPROC'!J1509)</f>
        <v>28</v>
      </c>
      <c r="K1509" s="650">
        <f>IF(ISNUMBER('201718 APC &amp; OPROC'!K1509),'201718 APC &amp; OPROC'!K1509*(1+VLOOKUP(LEFT($B1509,2),'Adjustment factors'!$B$9:$M$99,K$1,FALSE)),"-")</f>
        <v>216.12527999999995</v>
      </c>
      <c r="L1509" s="650" t="str">
        <f>IF(ISBLANK('201718 APC &amp; OPROC'!L1509),"",'201718 APC &amp; OPROC'!L1509)</f>
        <v>Yes</v>
      </c>
      <c r="M1509" s="651">
        <f>IF(ISBLANK('201718 APC &amp; OPROC'!M1509),"",'201718 APC &amp; OPROC'!M1509)</f>
        <v>0.30000000000000004</v>
      </c>
      <c r="N1509" s="654">
        <f t="shared" si="23"/>
        <v>796.6025043260463</v>
      </c>
      <c r="O1509" s="652" t="str">
        <f>IF(ISBLANK('201718 APC &amp; OPROC'!O1509),"",'201718 APC &amp; OPROC'!O1509)</f>
        <v>-</v>
      </c>
      <c r="P1509" s="645" t="str">
        <f>IF(ISBLANK('201718 APC &amp; OPROC'!P1509),"",'201718 APC &amp; OPROC'!P1509)</f>
        <v>-</v>
      </c>
      <c r="Q1509" s="653" t="str">
        <f>IF(ISBLANK('201718 APC &amp; OPROC'!Q1509),"",'201718 APC &amp; OPROC'!Q1509)</f>
        <v>-</v>
      </c>
      <c r="R1509" s="647" t="str">
        <f>IF(ISBLANK('201718 APC &amp; OPROC'!R1509),"",'201718 APC &amp; OPROC'!R1509)</f>
        <v>-</v>
      </c>
      <c r="S1509" s="647" t="str">
        <f>IF(ISBLANK('201718 APC &amp; OPROC'!S1509),"",'201718 APC &amp; OPROC'!S1509)</f>
        <v/>
      </c>
      <c r="T1509" s="647" t="str">
        <f>IF(ISBLANK('201718 APC &amp; OPROC'!T1509),"",'201718 APC &amp; OPROC'!T1509)</f>
        <v/>
      </c>
    </row>
    <row r="1510" spans="2:20" s="139" customFormat="1" x14ac:dyDescent="0.35">
      <c r="B1510" s="648" t="s">
        <v>3429</v>
      </c>
      <c r="C1510" s="164" t="s">
        <v>3430</v>
      </c>
      <c r="D1510" s="649" t="str">
        <f>IF(ISNUMBER('201718 APC &amp; OPROC'!D1510),'201718 APC &amp; OPROC'!D1510*(1+VLOOKUP(LEFT($B1510,2),'Adjustment factors'!$B$9:$M$99,D$1,FALSE)),"-")</f>
        <v>-</v>
      </c>
      <c r="E1510" s="650">
        <f>IF(ISNUMBER('201718 APC &amp; OPROC'!E1510),'201718 APC &amp; OPROC'!E1510*(1+VLOOKUP(LEFT($B1510,2),'Adjustment factors'!$B$9:$M$99,E$1,FALSE)),"-")</f>
        <v>965.85289762469142</v>
      </c>
      <c r="F1510" s="649" t="str">
        <f>IF(ISNUMBER('201718 APC &amp; OPROC'!F1510),'201718 APC &amp; OPROC'!F1510*(1+VLOOKUP(LEFT($B1510,2),'Adjustment factors'!$B$9:$M$99,F$1,FALSE)),"-")</f>
        <v>-</v>
      </c>
      <c r="G1510" s="649" t="str">
        <f>IF(ISNUMBER('201718 APC &amp; OPROC'!G1510),'201718 APC &amp; OPROC'!G1510*(1+VLOOKUP(LEFT($B1510,2),'Adjustment factors'!$B$9:$M$99,G$1,FALSE)),"-")</f>
        <v>-</v>
      </c>
      <c r="H1510" s="650">
        <f>IF(ISBLANK('201718 APC &amp; OPROC'!H1510),"",'201718 APC &amp; OPROC'!H1510)</f>
        <v>6</v>
      </c>
      <c r="I1510" s="650">
        <f>IF(ISNUMBER('201718 APC &amp; OPROC'!I1510),'201718 APC &amp; OPROC'!I1510*(1+VLOOKUP(LEFT($B1510,2),'Adjustment factors'!$B$9:$M$99,I$1,FALSE)),"-")</f>
        <v>1487.4737653325112</v>
      </c>
      <c r="J1510" s="650">
        <f>IF(ISBLANK('201718 APC &amp; OPROC'!J1510),"",'201718 APC &amp; OPROC'!J1510)</f>
        <v>11</v>
      </c>
      <c r="K1510" s="650">
        <f>IF(ISNUMBER('201718 APC &amp; OPROC'!K1510),'201718 APC &amp; OPROC'!K1510*(1+VLOOKUP(LEFT($B1510,2),'Adjustment factors'!$B$9:$M$99,K$1,FALSE)),"-")</f>
        <v>216.12527999999995</v>
      </c>
      <c r="L1510" s="650" t="str">
        <f>IF(ISBLANK('201718 APC &amp; OPROC'!L1510),"",'201718 APC &amp; OPROC'!L1510)</f>
        <v>Yes</v>
      </c>
      <c r="M1510" s="651">
        <f>IF(ISBLANK('201718 APC &amp; OPROC'!M1510),"",'201718 APC &amp; OPROC'!M1510)</f>
        <v>0.5</v>
      </c>
      <c r="N1510" s="654">
        <f t="shared" si="23"/>
        <v>743.73688266625561</v>
      </c>
      <c r="O1510" s="652" t="str">
        <f>IF(ISBLANK('201718 APC &amp; OPROC'!O1510),"",'201718 APC &amp; OPROC'!O1510)</f>
        <v>-</v>
      </c>
      <c r="P1510" s="645" t="str">
        <f>IF(ISBLANK('201718 APC &amp; OPROC'!P1510),"",'201718 APC &amp; OPROC'!P1510)</f>
        <v>-</v>
      </c>
      <c r="Q1510" s="653" t="str">
        <f>IF(ISBLANK('201718 APC &amp; OPROC'!Q1510),"",'201718 APC &amp; OPROC'!Q1510)</f>
        <v>-</v>
      </c>
      <c r="R1510" s="647" t="str">
        <f>IF(ISBLANK('201718 APC &amp; OPROC'!R1510),"",'201718 APC &amp; OPROC'!R1510)</f>
        <v>-</v>
      </c>
      <c r="S1510" s="647" t="str">
        <f>IF(ISBLANK('201718 APC &amp; OPROC'!S1510),"",'201718 APC &amp; OPROC'!S1510)</f>
        <v/>
      </c>
      <c r="T1510" s="647" t="str">
        <f>IF(ISBLANK('201718 APC &amp; OPROC'!T1510),"",'201718 APC &amp; OPROC'!T1510)</f>
        <v/>
      </c>
    </row>
    <row r="1511" spans="2:20" s="139" customFormat="1" x14ac:dyDescent="0.35">
      <c r="B1511" s="648" t="s">
        <v>3431</v>
      </c>
      <c r="C1511" s="164" t="s">
        <v>3432</v>
      </c>
      <c r="D1511" s="649" t="str">
        <f>IF(ISNUMBER('201718 APC &amp; OPROC'!D1511),'201718 APC &amp; OPROC'!D1511*(1+VLOOKUP(LEFT($B1511,2),'Adjustment factors'!$B$9:$M$99,D$1,FALSE)),"-")</f>
        <v>-</v>
      </c>
      <c r="E1511" s="650">
        <f>IF(ISNUMBER('201718 APC &amp; OPROC'!E1511),'201718 APC &amp; OPROC'!E1511*(1+VLOOKUP(LEFT($B1511,2),'Adjustment factors'!$B$9:$M$99,E$1,FALSE)),"-")</f>
        <v>310.56040100523376</v>
      </c>
      <c r="F1511" s="649" t="str">
        <f>IF(ISNUMBER('201718 APC &amp; OPROC'!F1511),'201718 APC &amp; OPROC'!F1511*(1+VLOOKUP(LEFT($B1511,2),'Adjustment factors'!$B$9:$M$99,F$1,FALSE)),"-")</f>
        <v>-</v>
      </c>
      <c r="G1511" s="649" t="str">
        <f>IF(ISNUMBER('201718 APC &amp; OPROC'!G1511),'201718 APC &amp; OPROC'!G1511*(1+VLOOKUP(LEFT($B1511,2),'Adjustment factors'!$B$9:$M$99,G$1,FALSE)),"-")</f>
        <v>-</v>
      </c>
      <c r="H1511" s="650">
        <f>IF(ISBLANK('201718 APC &amp; OPROC'!H1511),"",'201718 APC &amp; OPROC'!H1511)</f>
        <v>5</v>
      </c>
      <c r="I1511" s="650">
        <f>IF(ISNUMBER('201718 APC &amp; OPROC'!I1511),'201718 APC &amp; OPROC'!I1511*(1+VLOOKUP(LEFT($B1511,2),'Adjustment factors'!$B$9:$M$99,I$1,FALSE)),"-")</f>
        <v>720.62073631311523</v>
      </c>
      <c r="J1511" s="650">
        <f>IF(ISBLANK('201718 APC &amp; OPROC'!J1511),"",'201718 APC &amp; OPROC'!J1511)</f>
        <v>8</v>
      </c>
      <c r="K1511" s="650">
        <f>IF(ISNUMBER('201718 APC &amp; OPROC'!K1511),'201718 APC &amp; OPROC'!K1511*(1+VLOOKUP(LEFT($B1511,2),'Adjustment factors'!$B$9:$M$99,K$1,FALSE)),"-")</f>
        <v>216.12527999999995</v>
      </c>
      <c r="L1511" s="650" t="str">
        <f>IF(ISBLANK('201718 APC &amp; OPROC'!L1511),"",'201718 APC &amp; OPROC'!L1511)</f>
        <v>No</v>
      </c>
      <c r="M1511" s="651" t="str">
        <f>IF(ISBLANK('201718 APC &amp; OPROC'!M1511),"",'201718 APC &amp; OPROC'!M1511)</f>
        <v>-</v>
      </c>
      <c r="N1511" s="654" t="str">
        <f t="shared" si="23"/>
        <v>-</v>
      </c>
      <c r="O1511" s="652" t="str">
        <f>IF(ISBLANK('201718 APC &amp; OPROC'!O1511),"",'201718 APC &amp; OPROC'!O1511)</f>
        <v>Sub-HRG*</v>
      </c>
      <c r="P1511" s="645" t="str">
        <f>IF(ISBLANK('201718 APC &amp; OPROC'!P1511),"",'201718 APC &amp; OPROC'!P1511)</f>
        <v>SDEC</v>
      </c>
      <c r="Q1511" s="653" t="str">
        <f>IF(ISBLANK('201718 APC &amp; OPROC'!Q1511),"",'201718 APC &amp; OPROC'!Q1511)</f>
        <v>NE</v>
      </c>
      <c r="R1511" s="647" t="str">
        <f>IF(ISBLANK('201718 APC &amp; OPROC'!R1511),"",'201718 APC &amp; OPROC'!R1511)</f>
        <v>BPT price</v>
      </c>
      <c r="S1511" s="647" t="str">
        <f>IF(ISBLANK('201718 APC &amp; OPROC'!S1511),"",'201718 APC &amp; OPROC'!S1511)</f>
        <v>See 07.BPTs</v>
      </c>
      <c r="T1511" s="647" t="str">
        <f>IF(ISBLANK('201718 APC &amp; OPROC'!T1511),"",'201718 APC &amp; OPROC'!T1511)</f>
        <v>BP55</v>
      </c>
    </row>
    <row r="1512" spans="2:20" s="139" customFormat="1" x14ac:dyDescent="0.35">
      <c r="B1512" s="648" t="s">
        <v>3433</v>
      </c>
      <c r="C1512" s="164" t="s">
        <v>3434</v>
      </c>
      <c r="D1512" s="649" t="str">
        <f>IF(ISNUMBER('201718 APC &amp; OPROC'!D1512),'201718 APC &amp; OPROC'!D1512*(1+VLOOKUP(LEFT($B1512,2),'Adjustment factors'!$B$9:$M$99,D$1,FALSE)),"-")</f>
        <v>-</v>
      </c>
      <c r="E1512" s="650">
        <f>IF(ISNUMBER('201718 APC &amp; OPROC'!E1512),'201718 APC &amp; OPROC'!E1512*(1+VLOOKUP(LEFT($B1512,2),'Adjustment factors'!$B$9:$M$99,E$1,FALSE)),"-")</f>
        <v>301.51495243226577</v>
      </c>
      <c r="F1512" s="649" t="str">
        <f>IF(ISNUMBER('201718 APC &amp; OPROC'!F1512),'201718 APC &amp; OPROC'!F1512*(1+VLOOKUP(LEFT($B1512,2),'Adjustment factors'!$B$9:$M$99,F$1,FALSE)),"-")</f>
        <v>-</v>
      </c>
      <c r="G1512" s="649" t="str">
        <f>IF(ISNUMBER('201718 APC &amp; OPROC'!G1512),'201718 APC &amp; OPROC'!G1512*(1+VLOOKUP(LEFT($B1512,2),'Adjustment factors'!$B$9:$M$99,G$1,FALSE)),"-")</f>
        <v>-</v>
      </c>
      <c r="H1512" s="650">
        <f>IF(ISBLANK('201718 APC &amp; OPROC'!H1512),"",'201718 APC &amp; OPROC'!H1512)</f>
        <v>5</v>
      </c>
      <c r="I1512" s="650">
        <f>IF(ISNUMBER('201718 APC &amp; OPROC'!I1512),'201718 APC &amp; OPROC'!I1512*(1+VLOOKUP(LEFT($B1512,2),'Adjustment factors'!$B$9:$M$99,I$1,FALSE)),"-")</f>
        <v>423.12598324661298</v>
      </c>
      <c r="J1512" s="650">
        <f>IF(ISBLANK('201718 APC &amp; OPROC'!J1512),"",'201718 APC &amp; OPROC'!J1512)</f>
        <v>5</v>
      </c>
      <c r="K1512" s="650">
        <f>IF(ISNUMBER('201718 APC &amp; OPROC'!K1512),'201718 APC &amp; OPROC'!K1512*(1+VLOOKUP(LEFT($B1512,2),'Adjustment factors'!$B$9:$M$99,K$1,FALSE)),"-")</f>
        <v>216.12527999999995</v>
      </c>
      <c r="L1512" s="650" t="str">
        <f>IF(ISBLANK('201718 APC &amp; OPROC'!L1512),"",'201718 APC &amp; OPROC'!L1512)</f>
        <v>No</v>
      </c>
      <c r="M1512" s="651" t="str">
        <f>IF(ISBLANK('201718 APC &amp; OPROC'!M1512),"",'201718 APC &amp; OPROC'!M1512)</f>
        <v>-</v>
      </c>
      <c r="N1512" s="654" t="str">
        <f t="shared" si="23"/>
        <v>-</v>
      </c>
      <c r="O1512" s="652" t="str">
        <f>IF(ISBLANK('201718 APC &amp; OPROC'!O1512),"",'201718 APC &amp; OPROC'!O1512)</f>
        <v>Sub-HRG*</v>
      </c>
      <c r="P1512" s="645" t="str">
        <f>IF(ISBLANK('201718 APC &amp; OPROC'!P1512),"",'201718 APC &amp; OPROC'!P1512)</f>
        <v>SDEC</v>
      </c>
      <c r="Q1512" s="653" t="str">
        <f>IF(ISBLANK('201718 APC &amp; OPROC'!Q1512),"",'201718 APC &amp; OPROC'!Q1512)</f>
        <v>NE</v>
      </c>
      <c r="R1512" s="647" t="str">
        <f>IF(ISBLANK('201718 APC &amp; OPROC'!R1512),"",'201718 APC &amp; OPROC'!R1512)</f>
        <v>BPT price</v>
      </c>
      <c r="S1512" s="647" t="str">
        <f>IF(ISBLANK('201718 APC &amp; OPROC'!S1512),"",'201718 APC &amp; OPROC'!S1512)</f>
        <v>See 07.BPTs</v>
      </c>
      <c r="T1512" s="647" t="str">
        <f>IF(ISBLANK('201718 APC &amp; OPROC'!T1512),"",'201718 APC &amp; OPROC'!T1512)</f>
        <v>BP55</v>
      </c>
    </row>
    <row r="1513" spans="2:20" s="139" customFormat="1" x14ac:dyDescent="0.35">
      <c r="B1513" s="648" t="s">
        <v>3435</v>
      </c>
      <c r="C1513" s="164" t="s">
        <v>3436</v>
      </c>
      <c r="D1513" s="649">
        <f>IF(ISNUMBER('201718 APC &amp; OPROC'!D1513),'201718 APC &amp; OPROC'!D1513*(1+VLOOKUP(LEFT($B1513,2),'Adjustment factors'!$B$9:$M$99,D$1,FALSE)),"-")</f>
        <v>162.81807431342352</v>
      </c>
      <c r="E1513" s="650">
        <f>IF(ISNUMBER('201718 APC &amp; OPROC'!E1513),'201718 APC &amp; OPROC'!E1513*(1+VLOOKUP(LEFT($B1513,2),'Adjustment factors'!$B$9:$M$99,E$1,FALSE)),"-")</f>
        <v>162.81807431342352</v>
      </c>
      <c r="F1513" s="649" t="str">
        <f>IF(ISNUMBER('201718 APC &amp; OPROC'!F1513),'201718 APC &amp; OPROC'!F1513*(1+VLOOKUP(LEFT($B1513,2),'Adjustment factors'!$B$9:$M$99,F$1,FALSE)),"-")</f>
        <v>-</v>
      </c>
      <c r="G1513" s="649" t="str">
        <f>IF(ISNUMBER('201718 APC &amp; OPROC'!G1513),'201718 APC &amp; OPROC'!G1513*(1+VLOOKUP(LEFT($B1513,2),'Adjustment factors'!$B$9:$M$99,G$1,FALSE)),"-")</f>
        <v>-</v>
      </c>
      <c r="H1513" s="650">
        <f>IF(ISBLANK('201718 APC &amp; OPROC'!H1513),"",'201718 APC &amp; OPROC'!H1513)</f>
        <v>5</v>
      </c>
      <c r="I1513" s="650">
        <f>IF(ISNUMBER('201718 APC &amp; OPROC'!I1513),'201718 APC &amp; OPROC'!I1513*(1+VLOOKUP(LEFT($B1513,2),'Adjustment factors'!$B$9:$M$99,I$1,FALSE)),"-")</f>
        <v>165.83322383774617</v>
      </c>
      <c r="J1513" s="650">
        <f>IF(ISBLANK('201718 APC &amp; OPROC'!J1513),"",'201718 APC &amp; OPROC'!J1513)</f>
        <v>5</v>
      </c>
      <c r="K1513" s="650">
        <f>IF(ISNUMBER('201718 APC &amp; OPROC'!K1513),'201718 APC &amp; OPROC'!K1513*(1+VLOOKUP(LEFT($B1513,2),'Adjustment factors'!$B$9:$M$99,K$1,FALSE)),"-")</f>
        <v>216.12527999999995</v>
      </c>
      <c r="L1513" s="650" t="str">
        <f>IF(ISBLANK('201718 APC &amp; OPROC'!L1513),"",'201718 APC &amp; OPROC'!L1513)</f>
        <v>No</v>
      </c>
      <c r="M1513" s="651" t="str">
        <f>IF(ISBLANK('201718 APC &amp; OPROC'!M1513),"",'201718 APC &amp; OPROC'!M1513)</f>
        <v>-</v>
      </c>
      <c r="N1513" s="654" t="str">
        <f t="shared" si="23"/>
        <v>-</v>
      </c>
      <c r="O1513" s="652" t="str">
        <f>IF(ISBLANK('201718 APC &amp; OPROC'!O1513),"",'201718 APC &amp; OPROC'!O1513)</f>
        <v>-</v>
      </c>
      <c r="P1513" s="645" t="str">
        <f>IF(ISBLANK('201718 APC &amp; OPROC'!P1513),"",'201718 APC &amp; OPROC'!P1513)</f>
        <v>-</v>
      </c>
      <c r="Q1513" s="653" t="str">
        <f>IF(ISBLANK('201718 APC &amp; OPROC'!Q1513),"",'201718 APC &amp; OPROC'!Q1513)</f>
        <v>-</v>
      </c>
      <c r="R1513" s="647" t="str">
        <f>IF(ISBLANK('201718 APC &amp; OPROC'!R1513),"",'201718 APC &amp; OPROC'!R1513)</f>
        <v>-</v>
      </c>
      <c r="S1513" s="647" t="str">
        <f>IF(ISBLANK('201718 APC &amp; OPROC'!S1513),"",'201718 APC &amp; OPROC'!S1513)</f>
        <v/>
      </c>
      <c r="T1513" s="647" t="str">
        <f>IF(ISBLANK('201718 APC &amp; OPROC'!T1513),"",'201718 APC &amp; OPROC'!T1513)</f>
        <v/>
      </c>
    </row>
    <row r="1514" spans="2:20" s="139" customFormat="1" x14ac:dyDescent="0.35">
      <c r="B1514" s="648" t="s">
        <v>3437</v>
      </c>
      <c r="C1514" s="164" t="s">
        <v>3438</v>
      </c>
      <c r="D1514" s="649">
        <f>IF(ISNUMBER('201718 APC &amp; OPROC'!D1514),'201718 APC &amp; OPROC'!D1514*(1+VLOOKUP(LEFT($B1514,2),'Adjustment factors'!$B$9:$M$99,D$1,FALSE)),"-")</f>
        <v>238.19681242148997</v>
      </c>
      <c r="E1514" s="650">
        <f>IF(ISNUMBER('201718 APC &amp; OPROC'!E1514),'201718 APC &amp; OPROC'!E1514*(1+VLOOKUP(LEFT($B1514,2),'Adjustment factors'!$B$9:$M$99,E$1,FALSE)),"-")</f>
        <v>238.19681242148997</v>
      </c>
      <c r="F1514" s="649" t="str">
        <f>IF(ISNUMBER('201718 APC &amp; OPROC'!F1514),'201718 APC &amp; OPROC'!F1514*(1+VLOOKUP(LEFT($B1514,2),'Adjustment factors'!$B$9:$M$99,F$1,FALSE)),"-")</f>
        <v>-</v>
      </c>
      <c r="G1514" s="649" t="str">
        <f>IF(ISNUMBER('201718 APC &amp; OPROC'!G1514),'201718 APC &amp; OPROC'!G1514*(1+VLOOKUP(LEFT($B1514,2),'Adjustment factors'!$B$9:$M$99,G$1,FALSE)),"-")</f>
        <v>-</v>
      </c>
      <c r="H1514" s="650">
        <f>IF(ISBLANK('201718 APC &amp; OPROC'!H1514),"",'201718 APC &amp; OPROC'!H1514)</f>
        <v>5</v>
      </c>
      <c r="I1514" s="650">
        <f>IF(ISNUMBER('201718 APC &amp; OPROC'!I1514),'201718 APC &amp; OPROC'!I1514*(1+VLOOKUP(LEFT($B1514,2),'Adjustment factors'!$B$9:$M$99,I$1,FALSE)),"-")</f>
        <v>456.29262801416223</v>
      </c>
      <c r="J1514" s="650">
        <f>IF(ISBLANK('201718 APC &amp; OPROC'!J1514),"",'201718 APC &amp; OPROC'!J1514)</f>
        <v>5</v>
      </c>
      <c r="K1514" s="650">
        <f>IF(ISNUMBER('201718 APC &amp; OPROC'!K1514),'201718 APC &amp; OPROC'!K1514*(1+VLOOKUP(LEFT($B1514,2),'Adjustment factors'!$B$9:$M$99,K$1,FALSE)),"-")</f>
        <v>216.12527999999995</v>
      </c>
      <c r="L1514" s="650" t="str">
        <f>IF(ISBLANK('201718 APC &amp; OPROC'!L1514),"",'201718 APC &amp; OPROC'!L1514)</f>
        <v>No</v>
      </c>
      <c r="M1514" s="651" t="str">
        <f>IF(ISBLANK('201718 APC &amp; OPROC'!M1514),"",'201718 APC &amp; OPROC'!M1514)</f>
        <v>-</v>
      </c>
      <c r="N1514" s="654" t="str">
        <f t="shared" si="23"/>
        <v>-</v>
      </c>
      <c r="O1514" s="652" t="str">
        <f>IF(ISBLANK('201718 APC &amp; OPROC'!O1514),"",'201718 APC &amp; OPROC'!O1514)</f>
        <v>-</v>
      </c>
      <c r="P1514" s="645" t="str">
        <f>IF(ISBLANK('201718 APC &amp; OPROC'!P1514),"",'201718 APC &amp; OPROC'!P1514)</f>
        <v>-</v>
      </c>
      <c r="Q1514" s="653" t="str">
        <f>IF(ISBLANK('201718 APC &amp; OPROC'!Q1514),"",'201718 APC &amp; OPROC'!Q1514)</f>
        <v>-</v>
      </c>
      <c r="R1514" s="647" t="str">
        <f>IF(ISBLANK('201718 APC &amp; OPROC'!R1514),"",'201718 APC &amp; OPROC'!R1514)</f>
        <v>-</v>
      </c>
      <c r="S1514" s="647" t="str">
        <f>IF(ISBLANK('201718 APC &amp; OPROC'!S1514),"",'201718 APC &amp; OPROC'!S1514)</f>
        <v/>
      </c>
      <c r="T1514" s="647" t="str">
        <f>IF(ISBLANK('201718 APC &amp; OPROC'!T1514),"",'201718 APC &amp; OPROC'!T1514)</f>
        <v/>
      </c>
    </row>
    <row r="1515" spans="2:20" s="139" customFormat="1" x14ac:dyDescent="0.35">
      <c r="B1515" s="648" t="s">
        <v>3439</v>
      </c>
      <c r="C1515" s="164" t="s">
        <v>3440</v>
      </c>
      <c r="D1515" s="649" t="str">
        <f>IF(ISNUMBER('201718 APC &amp; OPROC'!D1515),'201718 APC &amp; OPROC'!D1515*(1+VLOOKUP(LEFT($B1515,2),'Adjustment factors'!$B$9:$M$99,D$1,FALSE)),"-")</f>
        <v>-</v>
      </c>
      <c r="E1515" s="650">
        <f>IF(ISNUMBER('201718 APC &amp; OPROC'!E1515),'201718 APC &amp; OPROC'!E1515*(1+VLOOKUP(LEFT($B1515,2),'Adjustment factors'!$B$9:$M$99,E$1,FALSE)),"-")</f>
        <v>2501.5690553463651</v>
      </c>
      <c r="F1515" s="649" t="str">
        <f>IF(ISNUMBER('201718 APC &amp; OPROC'!F1515),'201718 APC &amp; OPROC'!F1515*(1+VLOOKUP(LEFT($B1515,2),'Adjustment factors'!$B$9:$M$99,F$1,FALSE)),"-")</f>
        <v>-</v>
      </c>
      <c r="G1515" s="649" t="str">
        <f>IF(ISNUMBER('201718 APC &amp; OPROC'!G1515),'201718 APC &amp; OPROC'!G1515*(1+VLOOKUP(LEFT($B1515,2),'Adjustment factors'!$B$9:$M$99,G$1,FALSE)),"-")</f>
        <v>-</v>
      </c>
      <c r="H1515" s="650">
        <f>IF(ISBLANK('201718 APC &amp; OPROC'!H1515),"",'201718 APC &amp; OPROC'!H1515)</f>
        <v>12</v>
      </c>
      <c r="I1515" s="650">
        <f>IF(ISNUMBER('201718 APC &amp; OPROC'!I1515),'201718 APC &amp; OPROC'!I1515*(1+VLOOKUP(LEFT($B1515,2),'Adjustment factors'!$B$9:$M$99,I$1,FALSE)),"-")</f>
        <v>3522.6996942503051</v>
      </c>
      <c r="J1515" s="650">
        <f>IF(ISBLANK('201718 APC &amp; OPROC'!J1515),"",'201718 APC &amp; OPROC'!J1515)</f>
        <v>33</v>
      </c>
      <c r="K1515" s="650">
        <f>IF(ISNUMBER('201718 APC &amp; OPROC'!K1515),'201718 APC &amp; OPROC'!K1515*(1+VLOOKUP(LEFT($B1515,2),'Adjustment factors'!$B$9:$M$99,K$1,FALSE)),"-")</f>
        <v>216.12527999999995</v>
      </c>
      <c r="L1515" s="650" t="str">
        <f>IF(ISBLANK('201718 APC &amp; OPROC'!L1515),"",'201718 APC &amp; OPROC'!L1515)</f>
        <v>Yes</v>
      </c>
      <c r="M1515" s="651">
        <f>IF(ISBLANK('201718 APC &amp; OPROC'!M1515),"",'201718 APC &amp; OPROC'!M1515)</f>
        <v>0.30000000000000004</v>
      </c>
      <c r="N1515" s="654">
        <f t="shared" si="23"/>
        <v>1056.8099082750916</v>
      </c>
      <c r="O1515" s="652" t="str">
        <f>IF(ISBLANK('201718 APC &amp; OPROC'!O1515),"",'201718 APC &amp; OPROC'!O1515)</f>
        <v>-</v>
      </c>
      <c r="P1515" s="645" t="str">
        <f>IF(ISBLANK('201718 APC &amp; OPROC'!P1515),"",'201718 APC &amp; OPROC'!P1515)</f>
        <v>-</v>
      </c>
      <c r="Q1515" s="653" t="str">
        <f>IF(ISBLANK('201718 APC &amp; OPROC'!Q1515),"",'201718 APC &amp; OPROC'!Q1515)</f>
        <v>-</v>
      </c>
      <c r="R1515" s="647" t="str">
        <f>IF(ISBLANK('201718 APC &amp; OPROC'!R1515),"",'201718 APC &amp; OPROC'!R1515)</f>
        <v>-</v>
      </c>
      <c r="S1515" s="647" t="str">
        <f>IF(ISBLANK('201718 APC &amp; OPROC'!S1515),"",'201718 APC &amp; OPROC'!S1515)</f>
        <v/>
      </c>
      <c r="T1515" s="647" t="str">
        <f>IF(ISBLANK('201718 APC &amp; OPROC'!T1515),"",'201718 APC &amp; OPROC'!T1515)</f>
        <v/>
      </c>
    </row>
    <row r="1516" spans="2:20" s="139" customFormat="1" x14ac:dyDescent="0.35">
      <c r="B1516" s="648" t="s">
        <v>3441</v>
      </c>
      <c r="C1516" s="164" t="s">
        <v>3442</v>
      </c>
      <c r="D1516" s="649" t="str">
        <f>IF(ISNUMBER('201718 APC &amp; OPROC'!D1516),'201718 APC &amp; OPROC'!D1516*(1+VLOOKUP(LEFT($B1516,2),'Adjustment factors'!$B$9:$M$99,D$1,FALSE)),"-")</f>
        <v>-</v>
      </c>
      <c r="E1516" s="650">
        <f>IF(ISNUMBER('201718 APC &amp; OPROC'!E1516),'201718 APC &amp; OPROC'!E1516*(1+VLOOKUP(LEFT($B1516,2),'Adjustment factors'!$B$9:$M$99,E$1,FALSE)),"-")</f>
        <v>1781.9533688746908</v>
      </c>
      <c r="F1516" s="649" t="str">
        <f>IF(ISNUMBER('201718 APC &amp; OPROC'!F1516),'201718 APC &amp; OPROC'!F1516*(1+VLOOKUP(LEFT($B1516,2),'Adjustment factors'!$B$9:$M$99,F$1,FALSE)),"-")</f>
        <v>-</v>
      </c>
      <c r="G1516" s="649" t="str">
        <f>IF(ISNUMBER('201718 APC &amp; OPROC'!G1516),'201718 APC &amp; OPROC'!G1516*(1+VLOOKUP(LEFT($B1516,2),'Adjustment factors'!$B$9:$M$99,G$1,FALSE)),"-")</f>
        <v>-</v>
      </c>
      <c r="H1516" s="650">
        <f>IF(ISBLANK('201718 APC &amp; OPROC'!H1516),"",'201718 APC &amp; OPROC'!H1516)</f>
        <v>5</v>
      </c>
      <c r="I1516" s="650">
        <f>IF(ISNUMBER('201718 APC &amp; OPROC'!I1516),'201718 APC &amp; OPROC'!I1516*(1+VLOOKUP(LEFT($B1516,2),'Adjustment factors'!$B$9:$M$99,I$1,FALSE)),"-")</f>
        <v>1842.256359361144</v>
      </c>
      <c r="J1516" s="650">
        <f>IF(ISBLANK('201718 APC &amp; OPROC'!J1516),"",'201718 APC &amp; OPROC'!J1516)</f>
        <v>12</v>
      </c>
      <c r="K1516" s="650">
        <f>IF(ISNUMBER('201718 APC &amp; OPROC'!K1516),'201718 APC &amp; OPROC'!K1516*(1+VLOOKUP(LEFT($B1516,2),'Adjustment factors'!$B$9:$M$99,K$1,FALSE)),"-")</f>
        <v>216.12527999999995</v>
      </c>
      <c r="L1516" s="650" t="str">
        <f>IF(ISBLANK('201718 APC &amp; OPROC'!L1516),"",'201718 APC &amp; OPROC'!L1516)</f>
        <v>Yes</v>
      </c>
      <c r="M1516" s="651">
        <f>IF(ISBLANK('201718 APC &amp; OPROC'!M1516),"",'201718 APC &amp; OPROC'!M1516)</f>
        <v>0.30000000000000004</v>
      </c>
      <c r="N1516" s="654">
        <f t="shared" si="23"/>
        <v>552.67690780834323</v>
      </c>
      <c r="O1516" s="652" t="str">
        <f>IF(ISBLANK('201718 APC &amp; OPROC'!O1516),"",'201718 APC &amp; OPROC'!O1516)</f>
        <v>-</v>
      </c>
      <c r="P1516" s="645" t="str">
        <f>IF(ISBLANK('201718 APC &amp; OPROC'!P1516),"",'201718 APC &amp; OPROC'!P1516)</f>
        <v>-</v>
      </c>
      <c r="Q1516" s="653" t="str">
        <f>IF(ISBLANK('201718 APC &amp; OPROC'!Q1516),"",'201718 APC &amp; OPROC'!Q1516)</f>
        <v>-</v>
      </c>
      <c r="R1516" s="647" t="str">
        <f>IF(ISBLANK('201718 APC &amp; OPROC'!R1516),"",'201718 APC &amp; OPROC'!R1516)</f>
        <v>-</v>
      </c>
      <c r="S1516" s="647" t="str">
        <f>IF(ISBLANK('201718 APC &amp; OPROC'!S1516),"",'201718 APC &amp; OPROC'!S1516)</f>
        <v/>
      </c>
      <c r="T1516" s="647" t="str">
        <f>IF(ISBLANK('201718 APC &amp; OPROC'!T1516),"",'201718 APC &amp; OPROC'!T1516)</f>
        <v/>
      </c>
    </row>
    <row r="1517" spans="2:20" s="139" customFormat="1" x14ac:dyDescent="0.35">
      <c r="B1517" s="648" t="s">
        <v>3443</v>
      </c>
      <c r="C1517" s="164" t="s">
        <v>3444</v>
      </c>
      <c r="D1517" s="649" t="str">
        <f>IF(ISNUMBER('201718 APC &amp; OPROC'!D1517),'201718 APC &amp; OPROC'!D1517*(1+VLOOKUP(LEFT($B1517,2),'Adjustment factors'!$B$9:$M$99,D$1,FALSE)),"-")</f>
        <v>-</v>
      </c>
      <c r="E1517" s="650">
        <f>IF(ISNUMBER('201718 APC &amp; OPROC'!E1517),'201718 APC &amp; OPROC'!E1517*(1+VLOOKUP(LEFT($B1517,2),'Adjustment factors'!$B$9:$M$99,E$1,FALSE)),"-")</f>
        <v>1550.791905343287</v>
      </c>
      <c r="F1517" s="649" t="str">
        <f>IF(ISNUMBER('201718 APC &amp; OPROC'!F1517),'201718 APC &amp; OPROC'!F1517*(1+VLOOKUP(LEFT($B1517,2),'Adjustment factors'!$B$9:$M$99,F$1,FALSE)),"-")</f>
        <v>-</v>
      </c>
      <c r="G1517" s="649" t="str">
        <f>IF(ISNUMBER('201718 APC &amp; OPROC'!G1517),'201718 APC &amp; OPROC'!G1517*(1+VLOOKUP(LEFT($B1517,2),'Adjustment factors'!$B$9:$M$99,G$1,FALSE)),"-")</f>
        <v>-</v>
      </c>
      <c r="H1517" s="650">
        <f>IF(ISBLANK('201718 APC &amp; OPROC'!H1517),"",'201718 APC &amp; OPROC'!H1517)</f>
        <v>8</v>
      </c>
      <c r="I1517" s="650">
        <f>IF(ISNUMBER('201718 APC &amp; OPROC'!I1517),'201718 APC &amp; OPROC'!I1517*(1+VLOOKUP(LEFT($B1517,2),'Adjustment factors'!$B$9:$M$99,I$1,FALSE)),"-")</f>
        <v>3043.2909198830025</v>
      </c>
      <c r="J1517" s="650">
        <f>IF(ISBLANK('201718 APC &amp; OPROC'!J1517),"",'201718 APC &amp; OPROC'!J1517)</f>
        <v>28</v>
      </c>
      <c r="K1517" s="650">
        <f>IF(ISNUMBER('201718 APC &amp; OPROC'!K1517),'201718 APC &amp; OPROC'!K1517*(1+VLOOKUP(LEFT($B1517,2),'Adjustment factors'!$B$9:$M$99,K$1,FALSE)),"-")</f>
        <v>216.12527999999995</v>
      </c>
      <c r="L1517" s="650" t="str">
        <f>IF(ISBLANK('201718 APC &amp; OPROC'!L1517),"",'201718 APC &amp; OPROC'!L1517)</f>
        <v>Yes</v>
      </c>
      <c r="M1517" s="651">
        <f>IF(ISBLANK('201718 APC &amp; OPROC'!M1517),"",'201718 APC &amp; OPROC'!M1517)</f>
        <v>0.30000000000000004</v>
      </c>
      <c r="N1517" s="654">
        <f t="shared" si="23"/>
        <v>912.98727596490085</v>
      </c>
      <c r="O1517" s="652" t="str">
        <f>IF(ISBLANK('201718 APC &amp; OPROC'!O1517),"",'201718 APC &amp; OPROC'!O1517)</f>
        <v>-</v>
      </c>
      <c r="P1517" s="645" t="str">
        <f>IF(ISBLANK('201718 APC &amp; OPROC'!P1517),"",'201718 APC &amp; OPROC'!P1517)</f>
        <v>-</v>
      </c>
      <c r="Q1517" s="653" t="str">
        <f>IF(ISBLANK('201718 APC &amp; OPROC'!Q1517),"",'201718 APC &amp; OPROC'!Q1517)</f>
        <v>-</v>
      </c>
      <c r="R1517" s="647" t="str">
        <f>IF(ISBLANK('201718 APC &amp; OPROC'!R1517),"",'201718 APC &amp; OPROC'!R1517)</f>
        <v>-</v>
      </c>
      <c r="S1517" s="647" t="str">
        <f>IF(ISBLANK('201718 APC &amp; OPROC'!S1517),"",'201718 APC &amp; OPROC'!S1517)</f>
        <v/>
      </c>
      <c r="T1517" s="647" t="str">
        <f>IF(ISBLANK('201718 APC &amp; OPROC'!T1517),"",'201718 APC &amp; OPROC'!T1517)</f>
        <v/>
      </c>
    </row>
    <row r="1518" spans="2:20" s="139" customFormat="1" x14ac:dyDescent="0.35">
      <c r="B1518" s="648" t="s">
        <v>3445</v>
      </c>
      <c r="C1518" s="164" t="s">
        <v>3446</v>
      </c>
      <c r="D1518" s="649" t="str">
        <f>IF(ISNUMBER('201718 APC &amp; OPROC'!D1518),'201718 APC &amp; OPROC'!D1518*(1+VLOOKUP(LEFT($B1518,2),'Adjustment factors'!$B$9:$M$99,D$1,FALSE)),"-")</f>
        <v>-</v>
      </c>
      <c r="E1518" s="650">
        <f>IF(ISNUMBER('201718 APC &amp; OPROC'!E1518),'201718 APC &amp; OPROC'!E1518*(1+VLOOKUP(LEFT($B1518,2),'Adjustment factors'!$B$9:$M$99,E$1,FALSE)),"-")</f>
        <v>395.98963752770908</v>
      </c>
      <c r="F1518" s="649" t="str">
        <f>IF(ISNUMBER('201718 APC &amp; OPROC'!F1518),'201718 APC &amp; OPROC'!F1518*(1+VLOOKUP(LEFT($B1518,2),'Adjustment factors'!$B$9:$M$99,F$1,FALSE)),"-")</f>
        <v>-</v>
      </c>
      <c r="G1518" s="649" t="str">
        <f>IF(ISNUMBER('201718 APC &amp; OPROC'!G1518),'201718 APC &amp; OPROC'!G1518*(1+VLOOKUP(LEFT($B1518,2),'Adjustment factors'!$B$9:$M$99,G$1,FALSE)),"-")</f>
        <v>-</v>
      </c>
      <c r="H1518" s="650">
        <f>IF(ISBLANK('201718 APC &amp; OPROC'!H1518),"",'201718 APC &amp; OPROC'!H1518)</f>
        <v>5</v>
      </c>
      <c r="I1518" s="650">
        <f>IF(ISNUMBER('201718 APC &amp; OPROC'!I1518),'201718 APC &amp; OPROC'!I1518*(1+VLOOKUP(LEFT($B1518,2),'Adjustment factors'!$B$9:$M$99,I$1,FALSE)),"-")</f>
        <v>1312.595092921797</v>
      </c>
      <c r="J1518" s="650">
        <f>IF(ISBLANK('201718 APC &amp; OPROC'!J1518),"",'201718 APC &amp; OPROC'!J1518)</f>
        <v>8</v>
      </c>
      <c r="K1518" s="650">
        <f>IF(ISNUMBER('201718 APC &amp; OPROC'!K1518),'201718 APC &amp; OPROC'!K1518*(1+VLOOKUP(LEFT($B1518,2),'Adjustment factors'!$B$9:$M$99,K$1,FALSE)),"-")</f>
        <v>216.12527999999995</v>
      </c>
      <c r="L1518" s="650" t="str">
        <f>IF(ISBLANK('201718 APC &amp; OPROC'!L1518),"",'201718 APC &amp; OPROC'!L1518)</f>
        <v>Yes</v>
      </c>
      <c r="M1518" s="651">
        <f>IF(ISBLANK('201718 APC &amp; OPROC'!M1518),"",'201718 APC &amp; OPROC'!M1518)</f>
        <v>0.5</v>
      </c>
      <c r="N1518" s="654">
        <f t="shared" si="23"/>
        <v>656.2975464608985</v>
      </c>
      <c r="O1518" s="652" t="str">
        <f>IF(ISBLANK('201718 APC &amp; OPROC'!O1518),"",'201718 APC &amp; OPROC'!O1518)</f>
        <v>-</v>
      </c>
      <c r="P1518" s="645" t="str">
        <f>IF(ISBLANK('201718 APC &amp; OPROC'!P1518),"",'201718 APC &amp; OPROC'!P1518)</f>
        <v>-</v>
      </c>
      <c r="Q1518" s="653" t="str">
        <f>IF(ISBLANK('201718 APC &amp; OPROC'!Q1518),"",'201718 APC &amp; OPROC'!Q1518)</f>
        <v>-</v>
      </c>
      <c r="R1518" s="647" t="str">
        <f>IF(ISBLANK('201718 APC &amp; OPROC'!R1518),"",'201718 APC &amp; OPROC'!R1518)</f>
        <v>-</v>
      </c>
      <c r="S1518" s="647" t="str">
        <f>IF(ISBLANK('201718 APC &amp; OPROC'!S1518),"",'201718 APC &amp; OPROC'!S1518)</f>
        <v/>
      </c>
      <c r="T1518" s="647" t="str">
        <f>IF(ISBLANK('201718 APC &amp; OPROC'!T1518),"",'201718 APC &amp; OPROC'!T1518)</f>
        <v/>
      </c>
    </row>
    <row r="1519" spans="2:20" s="139" customFormat="1" x14ac:dyDescent="0.35">
      <c r="B1519" s="648" t="s">
        <v>3447</v>
      </c>
      <c r="C1519" s="164" t="s">
        <v>3448</v>
      </c>
      <c r="D1519" s="649" t="str">
        <f>IF(ISNUMBER('201718 APC &amp; OPROC'!D1519),'201718 APC &amp; OPROC'!D1519*(1+VLOOKUP(LEFT($B1519,2),'Adjustment factors'!$B$9:$M$99,D$1,FALSE)),"-")</f>
        <v>-</v>
      </c>
      <c r="E1519" s="650">
        <f>IF(ISNUMBER('201718 APC &amp; OPROC'!E1519),'201718 APC &amp; OPROC'!E1519*(1+VLOOKUP(LEFT($B1519,2),'Adjustment factors'!$B$9:$M$99,E$1,FALSE)),"-")</f>
        <v>267.34325782327568</v>
      </c>
      <c r="F1519" s="649" t="str">
        <f>IF(ISNUMBER('201718 APC &amp; OPROC'!F1519),'201718 APC &amp; OPROC'!F1519*(1+VLOOKUP(LEFT($B1519,2),'Adjustment factors'!$B$9:$M$99,F$1,FALSE)),"-")</f>
        <v>-</v>
      </c>
      <c r="G1519" s="649" t="str">
        <f>IF(ISNUMBER('201718 APC &amp; OPROC'!G1519),'201718 APC &amp; OPROC'!G1519*(1+VLOOKUP(LEFT($B1519,2),'Adjustment factors'!$B$9:$M$99,G$1,FALSE)),"-")</f>
        <v>-</v>
      </c>
      <c r="H1519" s="650">
        <f>IF(ISBLANK('201718 APC &amp; OPROC'!H1519),"",'201718 APC &amp; OPROC'!H1519)</f>
        <v>5</v>
      </c>
      <c r="I1519" s="650">
        <f>IF(ISNUMBER('201718 APC &amp; OPROC'!I1519),'201718 APC &amp; OPROC'!I1519*(1+VLOOKUP(LEFT($B1519,2),'Adjustment factors'!$B$9:$M$99,I$1,FALSE)),"-")</f>
        <v>547.7521635852828</v>
      </c>
      <c r="J1519" s="650">
        <f>IF(ISBLANK('201718 APC &amp; OPROC'!J1519),"",'201718 APC &amp; OPROC'!J1519)</f>
        <v>5</v>
      </c>
      <c r="K1519" s="650">
        <f>IF(ISNUMBER('201718 APC &amp; OPROC'!K1519),'201718 APC &amp; OPROC'!K1519*(1+VLOOKUP(LEFT($B1519,2),'Adjustment factors'!$B$9:$M$99,K$1,FALSE)),"-")</f>
        <v>216.12527999999995</v>
      </c>
      <c r="L1519" s="650" t="str">
        <f>IF(ISBLANK('201718 APC &amp; OPROC'!L1519),"",'201718 APC &amp; OPROC'!L1519)</f>
        <v>No</v>
      </c>
      <c r="M1519" s="651" t="str">
        <f>IF(ISBLANK('201718 APC &amp; OPROC'!M1519),"",'201718 APC &amp; OPROC'!M1519)</f>
        <v>-</v>
      </c>
      <c r="N1519" s="654" t="str">
        <f t="shared" si="23"/>
        <v>-</v>
      </c>
      <c r="O1519" s="652" t="str">
        <f>IF(ISBLANK('201718 APC &amp; OPROC'!O1519),"",'201718 APC &amp; OPROC'!O1519)</f>
        <v>-</v>
      </c>
      <c r="P1519" s="645" t="str">
        <f>IF(ISBLANK('201718 APC &amp; OPROC'!P1519),"",'201718 APC &amp; OPROC'!P1519)</f>
        <v>-</v>
      </c>
      <c r="Q1519" s="653" t="str">
        <f>IF(ISBLANK('201718 APC &amp; OPROC'!Q1519),"",'201718 APC &amp; OPROC'!Q1519)</f>
        <v>-</v>
      </c>
      <c r="R1519" s="647" t="str">
        <f>IF(ISBLANK('201718 APC &amp; OPROC'!R1519),"",'201718 APC &amp; OPROC'!R1519)</f>
        <v>-</v>
      </c>
      <c r="S1519" s="647" t="str">
        <f>IF(ISBLANK('201718 APC &amp; OPROC'!S1519),"",'201718 APC &amp; OPROC'!S1519)</f>
        <v/>
      </c>
      <c r="T1519" s="647" t="str">
        <f>IF(ISBLANK('201718 APC &amp; OPROC'!T1519),"",'201718 APC &amp; OPROC'!T1519)</f>
        <v/>
      </c>
    </row>
    <row r="1520" spans="2:20" s="139" customFormat="1" x14ac:dyDescent="0.35">
      <c r="B1520" s="648" t="s">
        <v>3449</v>
      </c>
      <c r="C1520" s="164" t="s">
        <v>3450</v>
      </c>
      <c r="D1520" s="649" t="str">
        <f>IF(ISNUMBER('201718 APC &amp; OPROC'!D1520),'201718 APC &amp; OPROC'!D1520*(1+VLOOKUP(LEFT($B1520,2),'Adjustment factors'!$B$9:$M$99,D$1,FALSE)),"-")</f>
        <v>-</v>
      </c>
      <c r="E1520" s="650">
        <f>IF(ISNUMBER('201718 APC &amp; OPROC'!E1520),'201718 APC &amp; OPROC'!E1520*(1+VLOOKUP(LEFT($B1520,2),'Adjustment factors'!$B$9:$M$99,E$1,FALSE)),"-")</f>
        <v>2849.3163004849116</v>
      </c>
      <c r="F1520" s="649" t="str">
        <f>IF(ISNUMBER('201718 APC &amp; OPROC'!F1520),'201718 APC &amp; OPROC'!F1520*(1+VLOOKUP(LEFT($B1520,2),'Adjustment factors'!$B$9:$M$99,F$1,FALSE)),"-")</f>
        <v>-</v>
      </c>
      <c r="G1520" s="649" t="str">
        <f>IF(ISNUMBER('201718 APC &amp; OPROC'!G1520),'201718 APC &amp; OPROC'!G1520*(1+VLOOKUP(LEFT($B1520,2),'Adjustment factors'!$B$9:$M$99,G$1,FALSE)),"-")</f>
        <v>-</v>
      </c>
      <c r="H1520" s="650">
        <f>IF(ISBLANK('201718 APC &amp; OPROC'!H1520),"",'201718 APC &amp; OPROC'!H1520)</f>
        <v>23</v>
      </c>
      <c r="I1520" s="650">
        <f>IF(ISNUMBER('201718 APC &amp; OPROC'!I1520),'201718 APC &amp; OPROC'!I1520*(1+VLOOKUP(LEFT($B1520,2),'Adjustment factors'!$B$9:$M$99,I$1,FALSE)),"-")</f>
        <v>2849.3163004849116</v>
      </c>
      <c r="J1520" s="650">
        <f>IF(ISBLANK('201718 APC &amp; OPROC'!J1520),"",'201718 APC &amp; OPROC'!J1520)</f>
        <v>23</v>
      </c>
      <c r="K1520" s="650">
        <f>IF(ISNUMBER('201718 APC &amp; OPROC'!K1520),'201718 APC &amp; OPROC'!K1520*(1+VLOOKUP(LEFT($B1520,2),'Adjustment factors'!$B$9:$M$99,K$1,FALSE)),"-")</f>
        <v>216.12527999999995</v>
      </c>
      <c r="L1520" s="650" t="str">
        <f>IF(ISBLANK('201718 APC &amp; OPROC'!L1520),"",'201718 APC &amp; OPROC'!L1520)</f>
        <v>Yes</v>
      </c>
      <c r="M1520" s="651">
        <f>IF(ISBLANK('201718 APC &amp; OPROC'!M1520),"",'201718 APC &amp; OPROC'!M1520)</f>
        <v>0.30000000000000004</v>
      </c>
      <c r="N1520" s="654">
        <f t="shared" si="23"/>
        <v>854.79489014547357</v>
      </c>
      <c r="O1520" s="652" t="str">
        <f>IF(ISBLANK('201718 APC &amp; OPROC'!O1520),"",'201718 APC &amp; OPROC'!O1520)</f>
        <v>-</v>
      </c>
      <c r="P1520" s="645" t="str">
        <f>IF(ISBLANK('201718 APC &amp; OPROC'!P1520),"",'201718 APC &amp; OPROC'!P1520)</f>
        <v>-</v>
      </c>
      <c r="Q1520" s="653" t="str">
        <f>IF(ISBLANK('201718 APC &amp; OPROC'!Q1520),"",'201718 APC &amp; OPROC'!Q1520)</f>
        <v>-</v>
      </c>
      <c r="R1520" s="647" t="str">
        <f>IF(ISBLANK('201718 APC &amp; OPROC'!R1520),"",'201718 APC &amp; OPROC'!R1520)</f>
        <v>-</v>
      </c>
      <c r="S1520" s="647" t="str">
        <f>IF(ISBLANK('201718 APC &amp; OPROC'!S1520),"",'201718 APC &amp; OPROC'!S1520)</f>
        <v/>
      </c>
      <c r="T1520" s="647" t="str">
        <f>IF(ISBLANK('201718 APC &amp; OPROC'!T1520),"",'201718 APC &amp; OPROC'!T1520)</f>
        <v/>
      </c>
    </row>
    <row r="1521" spans="2:20" s="139" customFormat="1" x14ac:dyDescent="0.35">
      <c r="B1521" s="648" t="s">
        <v>3451</v>
      </c>
      <c r="C1521" s="164" t="s">
        <v>3452</v>
      </c>
      <c r="D1521" s="649" t="str">
        <f>IF(ISNUMBER('201718 APC &amp; OPROC'!D1521),'201718 APC &amp; OPROC'!D1521*(1+VLOOKUP(LEFT($B1521,2),'Adjustment factors'!$B$9:$M$99,D$1,FALSE)),"-")</f>
        <v>-</v>
      </c>
      <c r="E1521" s="650">
        <f>IF(ISNUMBER('201718 APC &amp; OPROC'!E1521),'201718 APC &amp; OPROC'!E1521*(1+VLOOKUP(LEFT($B1521,2),'Adjustment factors'!$B$9:$M$99,E$1,FALSE)),"-")</f>
        <v>1653.3069891702573</v>
      </c>
      <c r="F1521" s="649" t="str">
        <f>IF(ISNUMBER('201718 APC &amp; OPROC'!F1521),'201718 APC &amp; OPROC'!F1521*(1+VLOOKUP(LEFT($B1521,2),'Adjustment factors'!$B$9:$M$99,F$1,FALSE)),"-")</f>
        <v>-</v>
      </c>
      <c r="G1521" s="649" t="str">
        <f>IF(ISNUMBER('201718 APC &amp; OPROC'!G1521),'201718 APC &amp; OPROC'!G1521*(1+VLOOKUP(LEFT($B1521,2),'Adjustment factors'!$B$9:$M$99,G$1,FALSE)),"-")</f>
        <v>-</v>
      </c>
      <c r="H1521" s="650">
        <f>IF(ISBLANK('201718 APC &amp; OPROC'!H1521),"",'201718 APC &amp; OPROC'!H1521)</f>
        <v>10</v>
      </c>
      <c r="I1521" s="650">
        <f>IF(ISNUMBER('201718 APC &amp; OPROC'!I1521),'201718 APC &amp; OPROC'!I1521*(1+VLOOKUP(LEFT($B1521,2),'Adjustment factors'!$B$9:$M$99,I$1,FALSE)),"-")</f>
        <v>1653.3069891702573</v>
      </c>
      <c r="J1521" s="650">
        <f>IF(ISBLANK('201718 APC &amp; OPROC'!J1521),"",'201718 APC &amp; OPROC'!J1521)</f>
        <v>10</v>
      </c>
      <c r="K1521" s="650">
        <f>IF(ISNUMBER('201718 APC &amp; OPROC'!K1521),'201718 APC &amp; OPROC'!K1521*(1+VLOOKUP(LEFT($B1521,2),'Adjustment factors'!$B$9:$M$99,K$1,FALSE)),"-")</f>
        <v>216.12527999999995</v>
      </c>
      <c r="L1521" s="650" t="str">
        <f>IF(ISBLANK('201718 APC &amp; OPROC'!L1521),"",'201718 APC &amp; OPROC'!L1521)</f>
        <v>Yes</v>
      </c>
      <c r="M1521" s="651">
        <f>IF(ISBLANK('201718 APC &amp; OPROC'!M1521),"",'201718 APC &amp; OPROC'!M1521)</f>
        <v>0.5</v>
      </c>
      <c r="N1521" s="654">
        <f t="shared" si="23"/>
        <v>826.65349458512867</v>
      </c>
      <c r="O1521" s="652" t="str">
        <f>IF(ISBLANK('201718 APC &amp; OPROC'!O1521),"",'201718 APC &amp; OPROC'!O1521)</f>
        <v>-</v>
      </c>
      <c r="P1521" s="645" t="str">
        <f>IF(ISBLANK('201718 APC &amp; OPROC'!P1521),"",'201718 APC &amp; OPROC'!P1521)</f>
        <v>-</v>
      </c>
      <c r="Q1521" s="653" t="str">
        <f>IF(ISBLANK('201718 APC &amp; OPROC'!Q1521),"",'201718 APC &amp; OPROC'!Q1521)</f>
        <v>-</v>
      </c>
      <c r="R1521" s="647" t="str">
        <f>IF(ISBLANK('201718 APC &amp; OPROC'!R1521),"",'201718 APC &amp; OPROC'!R1521)</f>
        <v>-</v>
      </c>
      <c r="S1521" s="647" t="str">
        <f>IF(ISBLANK('201718 APC &amp; OPROC'!S1521),"",'201718 APC &amp; OPROC'!S1521)</f>
        <v/>
      </c>
      <c r="T1521" s="647" t="str">
        <f>IF(ISBLANK('201718 APC &amp; OPROC'!T1521),"",'201718 APC &amp; OPROC'!T1521)</f>
        <v/>
      </c>
    </row>
    <row r="1522" spans="2:20" s="139" customFormat="1" x14ac:dyDescent="0.35">
      <c r="B1522" s="648" t="s">
        <v>3453</v>
      </c>
      <c r="C1522" s="164" t="s">
        <v>3454</v>
      </c>
      <c r="D1522" s="649" t="str">
        <f>IF(ISNUMBER('201718 APC &amp; OPROC'!D1522),'201718 APC &amp; OPROC'!D1522*(1+VLOOKUP(LEFT($B1522,2),'Adjustment factors'!$B$9:$M$99,D$1,FALSE)),"-")</f>
        <v>-</v>
      </c>
      <c r="E1522" s="650">
        <f>IF(ISNUMBER('201718 APC &amp; OPROC'!E1522),'201718 APC &amp; OPROC'!E1522*(1+VLOOKUP(LEFT($B1522,2),'Adjustment factors'!$B$9:$M$99,E$1,FALSE)),"-")</f>
        <v>2288.4984889608972</v>
      </c>
      <c r="F1522" s="649" t="str">
        <f>IF(ISNUMBER('201718 APC &amp; OPROC'!F1522),'201718 APC &amp; OPROC'!F1522*(1+VLOOKUP(LEFT($B1522,2),'Adjustment factors'!$B$9:$M$99,F$1,FALSE)),"-")</f>
        <v>-</v>
      </c>
      <c r="G1522" s="649" t="str">
        <f>IF(ISNUMBER('201718 APC &amp; OPROC'!G1522),'201718 APC &amp; OPROC'!G1522*(1+VLOOKUP(LEFT($B1522,2),'Adjustment factors'!$B$9:$M$99,G$1,FALSE)),"-")</f>
        <v>-</v>
      </c>
      <c r="H1522" s="650">
        <f>IF(ISBLANK('201718 APC &amp; OPROC'!H1522),"",'201718 APC &amp; OPROC'!H1522)</f>
        <v>5</v>
      </c>
      <c r="I1522" s="650">
        <f>IF(ISNUMBER('201718 APC &amp; OPROC'!I1522),'201718 APC &amp; OPROC'!I1522*(1+VLOOKUP(LEFT($B1522,2),'Adjustment factors'!$B$9:$M$99,I$1,FALSE)),"-")</f>
        <v>2439.2559651770302</v>
      </c>
      <c r="J1522" s="650">
        <f>IF(ISBLANK('201718 APC &amp; OPROC'!J1522),"",'201718 APC &amp; OPROC'!J1522)</f>
        <v>21</v>
      </c>
      <c r="K1522" s="650">
        <f>IF(ISNUMBER('201718 APC &amp; OPROC'!K1522),'201718 APC &amp; OPROC'!K1522*(1+VLOOKUP(LEFT($B1522,2),'Adjustment factors'!$B$9:$M$99,K$1,FALSE)),"-")</f>
        <v>216.12527999999995</v>
      </c>
      <c r="L1522" s="650" t="str">
        <f>IF(ISBLANK('201718 APC &amp; OPROC'!L1522),"",'201718 APC &amp; OPROC'!L1522)</f>
        <v>Yes</v>
      </c>
      <c r="M1522" s="651">
        <f>IF(ISBLANK('201718 APC &amp; OPROC'!M1522),"",'201718 APC &amp; OPROC'!M1522)</f>
        <v>0.30000000000000004</v>
      </c>
      <c r="N1522" s="654">
        <f t="shared" si="23"/>
        <v>731.77678955310921</v>
      </c>
      <c r="O1522" s="652" t="str">
        <f>IF(ISBLANK('201718 APC &amp; OPROC'!O1522),"",'201718 APC &amp; OPROC'!O1522)</f>
        <v>-</v>
      </c>
      <c r="P1522" s="645" t="str">
        <f>IF(ISBLANK('201718 APC &amp; OPROC'!P1522),"",'201718 APC &amp; OPROC'!P1522)</f>
        <v>-</v>
      </c>
      <c r="Q1522" s="653" t="str">
        <f>IF(ISBLANK('201718 APC &amp; OPROC'!Q1522),"",'201718 APC &amp; OPROC'!Q1522)</f>
        <v>-</v>
      </c>
      <c r="R1522" s="647" t="str">
        <f>IF(ISBLANK('201718 APC &amp; OPROC'!R1522),"",'201718 APC &amp; OPROC'!R1522)</f>
        <v>-</v>
      </c>
      <c r="S1522" s="647" t="str">
        <f>IF(ISBLANK('201718 APC &amp; OPROC'!S1522),"",'201718 APC &amp; OPROC'!S1522)</f>
        <v/>
      </c>
      <c r="T1522" s="647" t="str">
        <f>IF(ISBLANK('201718 APC &amp; OPROC'!T1522),"",'201718 APC &amp; OPROC'!T1522)</f>
        <v/>
      </c>
    </row>
    <row r="1523" spans="2:20" s="139" customFormat="1" x14ac:dyDescent="0.35">
      <c r="B1523" s="648" t="s">
        <v>3455</v>
      </c>
      <c r="C1523" s="164" t="s">
        <v>3456</v>
      </c>
      <c r="D1523" s="649" t="str">
        <f>IF(ISNUMBER('201718 APC &amp; OPROC'!D1523),'201718 APC &amp; OPROC'!D1523*(1+VLOOKUP(LEFT($B1523,2),'Adjustment factors'!$B$9:$M$99,D$1,FALSE)),"-")</f>
        <v>-</v>
      </c>
      <c r="E1523" s="650">
        <f>IF(ISNUMBER('201718 APC &amp; OPROC'!E1523),'201718 APC &amp; OPROC'!E1523*(1+VLOOKUP(LEFT($B1523,2),'Adjustment factors'!$B$9:$M$99,E$1,FALSE)),"-")</f>
        <v>531.67136612222862</v>
      </c>
      <c r="F1523" s="649" t="str">
        <f>IF(ISNUMBER('201718 APC &amp; OPROC'!F1523),'201718 APC &amp; OPROC'!F1523*(1+VLOOKUP(LEFT($B1523,2),'Adjustment factors'!$B$9:$M$99,F$1,FALSE)),"-")</f>
        <v>-</v>
      </c>
      <c r="G1523" s="649" t="str">
        <f>IF(ISNUMBER('201718 APC &amp; OPROC'!G1523),'201718 APC &amp; OPROC'!G1523*(1+VLOOKUP(LEFT($B1523,2),'Adjustment factors'!$B$9:$M$99,G$1,FALSE)),"-")</f>
        <v>-</v>
      </c>
      <c r="H1523" s="650">
        <f>IF(ISBLANK('201718 APC &amp; OPROC'!H1523),"",'201718 APC &amp; OPROC'!H1523)</f>
        <v>5</v>
      </c>
      <c r="I1523" s="650">
        <f>IF(ISNUMBER('201718 APC &amp; OPROC'!I1523),'201718 APC &amp; OPROC'!I1523*(1+VLOOKUP(LEFT($B1523,2),'Adjustment factors'!$B$9:$M$99,I$1,FALSE)),"-")</f>
        <v>732.68133441040584</v>
      </c>
      <c r="J1523" s="650">
        <f>IF(ISBLANK('201718 APC &amp; OPROC'!J1523),"",'201718 APC &amp; OPROC'!J1523)</f>
        <v>8</v>
      </c>
      <c r="K1523" s="650">
        <f>IF(ISNUMBER('201718 APC &amp; OPROC'!K1523),'201718 APC &amp; OPROC'!K1523*(1+VLOOKUP(LEFT($B1523,2),'Adjustment factors'!$B$9:$M$99,K$1,FALSE)),"-")</f>
        <v>216.12527999999995</v>
      </c>
      <c r="L1523" s="650" t="str">
        <f>IF(ISBLANK('201718 APC &amp; OPROC'!L1523),"",'201718 APC &amp; OPROC'!L1523)</f>
        <v>No</v>
      </c>
      <c r="M1523" s="651" t="str">
        <f>IF(ISBLANK('201718 APC &amp; OPROC'!M1523),"",'201718 APC &amp; OPROC'!M1523)</f>
        <v>-</v>
      </c>
      <c r="N1523" s="654" t="str">
        <f t="shared" si="23"/>
        <v>-</v>
      </c>
      <c r="O1523" s="652" t="str">
        <f>IF(ISBLANK('201718 APC &amp; OPROC'!O1523),"",'201718 APC &amp; OPROC'!O1523)</f>
        <v>Sub-HRG</v>
      </c>
      <c r="P1523" s="645" t="str">
        <f>IF(ISBLANK('201718 APC &amp; OPROC'!P1523),"",'201718 APC &amp; OPROC'!P1523)</f>
        <v>SDEC</v>
      </c>
      <c r="Q1523" s="653" t="str">
        <f>IF(ISBLANK('201718 APC &amp; OPROC'!Q1523),"",'201718 APC &amp; OPROC'!Q1523)</f>
        <v>NE</v>
      </c>
      <c r="R1523" s="647" t="str">
        <f>IF(ISBLANK('201718 APC &amp; OPROC'!R1523),"",'201718 APC &amp; OPROC'!R1523)</f>
        <v>BPT price</v>
      </c>
      <c r="S1523" s="647" t="str">
        <f>IF(ISBLANK('201718 APC &amp; OPROC'!S1523),"",'201718 APC &amp; OPROC'!S1523)</f>
        <v>See 07.BPTs</v>
      </c>
      <c r="T1523" s="647" t="str">
        <f>IF(ISBLANK('201718 APC &amp; OPROC'!T1523),"",'201718 APC &amp; OPROC'!T1523)</f>
        <v>BP82</v>
      </c>
    </row>
    <row r="1524" spans="2:20" s="139" customFormat="1" x14ac:dyDescent="0.35">
      <c r="B1524" s="648" t="s">
        <v>3457</v>
      </c>
      <c r="C1524" s="164" t="s">
        <v>3458</v>
      </c>
      <c r="D1524" s="649" t="str">
        <f>IF(ISNUMBER('201718 APC &amp; OPROC'!D1524),'201718 APC &amp; OPROC'!D1524*(1+VLOOKUP(LEFT($B1524,2),'Adjustment factors'!$B$9:$M$99,D$1,FALSE)),"-")</f>
        <v>-</v>
      </c>
      <c r="E1524" s="650">
        <f>IF(ISNUMBER('201718 APC &amp; OPROC'!E1524),'201718 APC &amp; OPROC'!E1524*(1+VLOOKUP(LEFT($B1524,2),'Adjustment factors'!$B$9:$M$99,E$1,FALSE)),"-")</f>
        <v>408.05023562499969</v>
      </c>
      <c r="F1524" s="649" t="str">
        <f>IF(ISNUMBER('201718 APC &amp; OPROC'!F1524),'201718 APC &amp; OPROC'!F1524*(1+VLOOKUP(LEFT($B1524,2),'Adjustment factors'!$B$9:$M$99,F$1,FALSE)),"-")</f>
        <v>-</v>
      </c>
      <c r="G1524" s="649" t="str">
        <f>IF(ISNUMBER('201718 APC &amp; OPROC'!G1524),'201718 APC &amp; OPROC'!G1524*(1+VLOOKUP(LEFT($B1524,2),'Adjustment factors'!$B$9:$M$99,G$1,FALSE)),"-")</f>
        <v>-</v>
      </c>
      <c r="H1524" s="650">
        <f>IF(ISBLANK('201718 APC &amp; OPROC'!H1524),"",'201718 APC &amp; OPROC'!H1524)</f>
        <v>5</v>
      </c>
      <c r="I1524" s="650">
        <f>IF(ISNUMBER('201718 APC &amp; OPROC'!I1524),'201718 APC &amp; OPROC'!I1524*(1+VLOOKUP(LEFT($B1524,2),'Adjustment factors'!$B$9:$M$99,I$1,FALSE)),"-")</f>
        <v>408.05023562499969</v>
      </c>
      <c r="J1524" s="650">
        <f>IF(ISBLANK('201718 APC &amp; OPROC'!J1524),"",'201718 APC &amp; OPROC'!J1524)</f>
        <v>5</v>
      </c>
      <c r="K1524" s="650">
        <f>IF(ISNUMBER('201718 APC &amp; OPROC'!K1524),'201718 APC &amp; OPROC'!K1524*(1+VLOOKUP(LEFT($B1524,2),'Adjustment factors'!$B$9:$M$99,K$1,FALSE)),"-")</f>
        <v>216.12527999999995</v>
      </c>
      <c r="L1524" s="650" t="str">
        <f>IF(ISBLANK('201718 APC &amp; OPROC'!L1524),"",'201718 APC &amp; OPROC'!L1524)</f>
        <v>No</v>
      </c>
      <c r="M1524" s="651" t="str">
        <f>IF(ISBLANK('201718 APC &amp; OPROC'!M1524),"",'201718 APC &amp; OPROC'!M1524)</f>
        <v>-</v>
      </c>
      <c r="N1524" s="654" t="str">
        <f t="shared" si="23"/>
        <v>-</v>
      </c>
      <c r="O1524" s="652" t="str">
        <f>IF(ISBLANK('201718 APC &amp; OPROC'!O1524),"",'201718 APC &amp; OPROC'!O1524)</f>
        <v>Sub-HRG</v>
      </c>
      <c r="P1524" s="645" t="str">
        <f>IF(ISBLANK('201718 APC &amp; OPROC'!P1524),"",'201718 APC &amp; OPROC'!P1524)</f>
        <v>SDEC</v>
      </c>
      <c r="Q1524" s="653" t="str">
        <f>IF(ISBLANK('201718 APC &amp; OPROC'!Q1524),"",'201718 APC &amp; OPROC'!Q1524)</f>
        <v>NE</v>
      </c>
      <c r="R1524" s="647" t="str">
        <f>IF(ISBLANK('201718 APC &amp; OPROC'!R1524),"",'201718 APC &amp; OPROC'!R1524)</f>
        <v>BPT price</v>
      </c>
      <c r="S1524" s="647" t="str">
        <f>IF(ISBLANK('201718 APC &amp; OPROC'!S1524),"",'201718 APC &amp; OPROC'!S1524)</f>
        <v>See 07.BPTs</v>
      </c>
      <c r="T1524" s="647" t="str">
        <f>IF(ISBLANK('201718 APC &amp; OPROC'!T1524),"",'201718 APC &amp; OPROC'!T1524)</f>
        <v>BP82</v>
      </c>
    </row>
    <row r="1525" spans="2:20" s="139" customFormat="1" x14ac:dyDescent="0.35">
      <c r="B1525" s="648" t="s">
        <v>3459</v>
      </c>
      <c r="C1525" s="164" t="s">
        <v>3460</v>
      </c>
      <c r="D1525" s="649" t="str">
        <f>IF(ISNUMBER('201718 APC &amp; OPROC'!D1525),'201718 APC &amp; OPROC'!D1525*(1+VLOOKUP(LEFT($B1525,2),'Adjustment factors'!$B$9:$M$99,D$1,FALSE)),"-")</f>
        <v>-</v>
      </c>
      <c r="E1525" s="650">
        <f>IF(ISNUMBER('201718 APC &amp; OPROC'!E1525),'201718 APC &amp; OPROC'!E1525*(1+VLOOKUP(LEFT($B1525,2),'Adjustment factors'!$B$9:$M$99,E$1,FALSE)),"-")</f>
        <v>4451.3657477416837</v>
      </c>
      <c r="F1525" s="649" t="str">
        <f>IF(ISNUMBER('201718 APC &amp; OPROC'!F1525),'201718 APC &amp; OPROC'!F1525*(1+VLOOKUP(LEFT($B1525,2),'Adjustment factors'!$B$9:$M$99,F$1,FALSE)),"-")</f>
        <v>-</v>
      </c>
      <c r="G1525" s="649" t="str">
        <f>IF(ISNUMBER('201718 APC &amp; OPROC'!G1525),'201718 APC &amp; OPROC'!G1525*(1+VLOOKUP(LEFT($B1525,2),'Adjustment factors'!$B$9:$M$99,G$1,FALSE)),"-")</f>
        <v>-</v>
      </c>
      <c r="H1525" s="650">
        <f>IF(ISBLANK('201718 APC &amp; OPROC'!H1525),"",'201718 APC &amp; OPROC'!H1525)</f>
        <v>12</v>
      </c>
      <c r="I1525" s="650">
        <f>IF(ISNUMBER('201718 APC &amp; OPROC'!I1525),'201718 APC &amp; OPROC'!I1525*(1+VLOOKUP(LEFT($B1525,2),'Adjustment factors'!$B$9:$M$99,I$1,FALSE)),"-")</f>
        <v>6254.4251632866335</v>
      </c>
      <c r="J1525" s="650">
        <f>IF(ISBLANK('201718 APC &amp; OPROC'!J1525),"",'201718 APC &amp; OPROC'!J1525)</f>
        <v>33</v>
      </c>
      <c r="K1525" s="650">
        <f>IF(ISNUMBER('201718 APC &amp; OPROC'!K1525),'201718 APC &amp; OPROC'!K1525*(1+VLOOKUP(LEFT($B1525,2),'Adjustment factors'!$B$9:$M$99,K$1,FALSE)),"-")</f>
        <v>216.12527999999995</v>
      </c>
      <c r="L1525" s="650" t="str">
        <f>IF(ISBLANK('201718 APC &amp; OPROC'!L1525),"",'201718 APC &amp; OPROC'!L1525)</f>
        <v>No</v>
      </c>
      <c r="M1525" s="651" t="str">
        <f>IF(ISBLANK('201718 APC &amp; OPROC'!M1525),"",'201718 APC &amp; OPROC'!M1525)</f>
        <v>-</v>
      </c>
      <c r="N1525" s="654" t="str">
        <f t="shared" si="23"/>
        <v>-</v>
      </c>
      <c r="O1525" s="652" t="str">
        <f>IF(ISBLANK('201718 APC &amp; OPROC'!O1525),"",'201718 APC &amp; OPROC'!O1525)</f>
        <v>-</v>
      </c>
      <c r="P1525" s="645" t="str">
        <f>IF(ISBLANK('201718 APC &amp; OPROC'!P1525),"",'201718 APC &amp; OPROC'!P1525)</f>
        <v>-</v>
      </c>
      <c r="Q1525" s="653" t="str">
        <f>IF(ISBLANK('201718 APC &amp; OPROC'!Q1525),"",'201718 APC &amp; OPROC'!Q1525)</f>
        <v>-</v>
      </c>
      <c r="R1525" s="647" t="str">
        <f>IF(ISBLANK('201718 APC &amp; OPROC'!R1525),"",'201718 APC &amp; OPROC'!R1525)</f>
        <v>-</v>
      </c>
      <c r="S1525" s="647" t="str">
        <f>IF(ISBLANK('201718 APC &amp; OPROC'!S1525),"",'201718 APC &amp; OPROC'!S1525)</f>
        <v/>
      </c>
      <c r="T1525" s="647" t="str">
        <f>IF(ISBLANK('201718 APC &amp; OPROC'!T1525),"",'201718 APC &amp; OPROC'!T1525)</f>
        <v/>
      </c>
    </row>
    <row r="1526" spans="2:20" s="139" customFormat="1" x14ac:dyDescent="0.35">
      <c r="B1526" s="648" t="s">
        <v>3461</v>
      </c>
      <c r="C1526" s="164" t="s">
        <v>3462</v>
      </c>
      <c r="D1526" s="649" t="str">
        <f>IF(ISNUMBER('201718 APC &amp; OPROC'!D1526),'201718 APC &amp; OPROC'!D1526*(1+VLOOKUP(LEFT($B1526,2),'Adjustment factors'!$B$9:$M$99,D$1,FALSE)),"-")</f>
        <v>-</v>
      </c>
      <c r="E1526" s="650">
        <f>IF(ISNUMBER('201718 APC &amp; OPROC'!E1526),'201718 APC &amp; OPROC'!E1526*(1+VLOOKUP(LEFT($B1526,2),'Adjustment factors'!$B$9:$M$99,E$1,FALSE)),"-")</f>
        <v>3720.6945130141598</v>
      </c>
      <c r="F1526" s="649" t="str">
        <f>IF(ISNUMBER('201718 APC &amp; OPROC'!F1526),'201718 APC &amp; OPROC'!F1526*(1+VLOOKUP(LEFT($B1526,2),'Adjustment factors'!$B$9:$M$99,F$1,FALSE)),"-")</f>
        <v>-</v>
      </c>
      <c r="G1526" s="649" t="str">
        <f>IF(ISNUMBER('201718 APC &amp; OPROC'!G1526),'201718 APC &amp; OPROC'!G1526*(1+VLOOKUP(LEFT($B1526,2),'Adjustment factors'!$B$9:$M$99,G$1,FALSE)),"-")</f>
        <v>-</v>
      </c>
      <c r="H1526" s="650">
        <f>IF(ISBLANK('201718 APC &amp; OPROC'!H1526),"",'201718 APC &amp; OPROC'!H1526)</f>
        <v>9</v>
      </c>
      <c r="I1526" s="650">
        <f>IF(ISNUMBER('201718 APC &amp; OPROC'!I1526),'201718 APC &amp; OPROC'!I1526*(1+VLOOKUP(LEFT($B1526,2),'Adjustment factors'!$B$9:$M$99,I$1,FALSE)),"-")</f>
        <v>4456.3909969488886</v>
      </c>
      <c r="J1526" s="650">
        <f>IF(ISBLANK('201718 APC &amp; OPROC'!J1526),"",'201718 APC &amp; OPROC'!J1526)</f>
        <v>28</v>
      </c>
      <c r="K1526" s="650">
        <f>IF(ISNUMBER('201718 APC &amp; OPROC'!K1526),'201718 APC &amp; OPROC'!K1526*(1+VLOOKUP(LEFT($B1526,2),'Adjustment factors'!$B$9:$M$99,K$1,FALSE)),"-")</f>
        <v>216.12527999999995</v>
      </c>
      <c r="L1526" s="650" t="str">
        <f>IF(ISBLANK('201718 APC &amp; OPROC'!L1526),"",'201718 APC &amp; OPROC'!L1526)</f>
        <v>No</v>
      </c>
      <c r="M1526" s="651" t="str">
        <f>IF(ISBLANK('201718 APC &amp; OPROC'!M1526),"",'201718 APC &amp; OPROC'!M1526)</f>
        <v>-</v>
      </c>
      <c r="N1526" s="654" t="str">
        <f t="shared" si="23"/>
        <v>-</v>
      </c>
      <c r="O1526" s="652" t="str">
        <f>IF(ISBLANK('201718 APC &amp; OPROC'!O1526),"",'201718 APC &amp; OPROC'!O1526)</f>
        <v>-</v>
      </c>
      <c r="P1526" s="645" t="str">
        <f>IF(ISBLANK('201718 APC &amp; OPROC'!P1526),"",'201718 APC &amp; OPROC'!P1526)</f>
        <v>-</v>
      </c>
      <c r="Q1526" s="653" t="str">
        <f>IF(ISBLANK('201718 APC &amp; OPROC'!Q1526),"",'201718 APC &amp; OPROC'!Q1526)</f>
        <v>-</v>
      </c>
      <c r="R1526" s="647" t="str">
        <f>IF(ISBLANK('201718 APC &amp; OPROC'!R1526),"",'201718 APC &amp; OPROC'!R1526)</f>
        <v>-</v>
      </c>
      <c r="S1526" s="647" t="str">
        <f>IF(ISBLANK('201718 APC &amp; OPROC'!S1526),"",'201718 APC &amp; OPROC'!S1526)</f>
        <v/>
      </c>
      <c r="T1526" s="647" t="str">
        <f>IF(ISBLANK('201718 APC &amp; OPROC'!T1526),"",'201718 APC &amp; OPROC'!T1526)</f>
        <v/>
      </c>
    </row>
    <row r="1527" spans="2:20" s="139" customFormat="1" x14ac:dyDescent="0.35">
      <c r="B1527" s="648" t="s">
        <v>3463</v>
      </c>
      <c r="C1527" s="164" t="s">
        <v>3464</v>
      </c>
      <c r="D1527" s="649" t="str">
        <f>IF(ISNUMBER('201718 APC &amp; OPROC'!D1527),'201718 APC &amp; OPROC'!D1527*(1+VLOOKUP(LEFT($B1527,2),'Adjustment factors'!$B$9:$M$99,D$1,FALSE)),"-")</f>
        <v>-</v>
      </c>
      <c r="E1527" s="650">
        <f>IF(ISNUMBER('201718 APC &amp; OPROC'!E1527),'201718 APC &amp; OPROC'!E1527*(1+VLOOKUP(LEFT($B1527,2),'Adjustment factors'!$B$9:$M$99,E$1,FALSE)),"-")</f>
        <v>4264.4264772336792</v>
      </c>
      <c r="F1527" s="649" t="str">
        <f>IF(ISNUMBER('201718 APC &amp; OPROC'!F1527),'201718 APC &amp; OPROC'!F1527*(1+VLOOKUP(LEFT($B1527,2),'Adjustment factors'!$B$9:$M$99,F$1,FALSE)),"-")</f>
        <v>-</v>
      </c>
      <c r="G1527" s="649" t="str">
        <f>IF(ISNUMBER('201718 APC &amp; OPROC'!G1527),'201718 APC &amp; OPROC'!G1527*(1+VLOOKUP(LEFT($B1527,2),'Adjustment factors'!$B$9:$M$99,G$1,FALSE)),"-")</f>
        <v>-</v>
      </c>
      <c r="H1527" s="650">
        <f>IF(ISBLANK('201718 APC &amp; OPROC'!H1527),"",'201718 APC &amp; OPROC'!H1527)</f>
        <v>6</v>
      </c>
      <c r="I1527" s="650">
        <f>IF(ISNUMBER('201718 APC &amp; OPROC'!I1527),'201718 APC &amp; OPROC'!I1527*(1+VLOOKUP(LEFT($B1527,2),'Adjustment factors'!$B$9:$M$99,I$1,FALSE)),"-")</f>
        <v>7333.8486929941446</v>
      </c>
      <c r="J1527" s="650">
        <f>IF(ISBLANK('201718 APC &amp; OPROC'!J1527),"",'201718 APC &amp; OPROC'!J1527)</f>
        <v>22</v>
      </c>
      <c r="K1527" s="650">
        <f>IF(ISNUMBER('201718 APC &amp; OPROC'!K1527),'201718 APC &amp; OPROC'!K1527*(1+VLOOKUP(LEFT($B1527,2),'Adjustment factors'!$B$9:$M$99,K$1,FALSE)),"-")</f>
        <v>216.12527999999995</v>
      </c>
      <c r="L1527" s="650" t="str">
        <f>IF(ISBLANK('201718 APC &amp; OPROC'!L1527),"",'201718 APC &amp; OPROC'!L1527)</f>
        <v>No</v>
      </c>
      <c r="M1527" s="651" t="str">
        <f>IF(ISBLANK('201718 APC &amp; OPROC'!M1527),"",'201718 APC &amp; OPROC'!M1527)</f>
        <v>-</v>
      </c>
      <c r="N1527" s="654" t="str">
        <f t="shared" si="23"/>
        <v>-</v>
      </c>
      <c r="O1527" s="652" t="str">
        <f>IF(ISBLANK('201718 APC &amp; OPROC'!O1527),"",'201718 APC &amp; OPROC'!O1527)</f>
        <v>-</v>
      </c>
      <c r="P1527" s="645" t="str">
        <f>IF(ISBLANK('201718 APC &amp; OPROC'!P1527),"",'201718 APC &amp; OPROC'!P1527)</f>
        <v>-</v>
      </c>
      <c r="Q1527" s="653" t="str">
        <f>IF(ISBLANK('201718 APC &amp; OPROC'!Q1527),"",'201718 APC &amp; OPROC'!Q1527)</f>
        <v>-</v>
      </c>
      <c r="R1527" s="647" t="str">
        <f>IF(ISBLANK('201718 APC &amp; OPROC'!R1527),"",'201718 APC &amp; OPROC'!R1527)</f>
        <v>-</v>
      </c>
      <c r="S1527" s="647" t="str">
        <f>IF(ISBLANK('201718 APC &amp; OPROC'!S1527),"",'201718 APC &amp; OPROC'!S1527)</f>
        <v/>
      </c>
      <c r="T1527" s="647" t="str">
        <f>IF(ISBLANK('201718 APC &amp; OPROC'!T1527),"",'201718 APC &amp; OPROC'!T1527)</f>
        <v/>
      </c>
    </row>
    <row r="1528" spans="2:20" s="139" customFormat="1" x14ac:dyDescent="0.35">
      <c r="B1528" s="648" t="s">
        <v>3465</v>
      </c>
      <c r="C1528" s="164" t="s">
        <v>3466</v>
      </c>
      <c r="D1528" s="649" t="str">
        <f>IF(ISNUMBER('201718 APC &amp; OPROC'!D1528),'201718 APC &amp; OPROC'!D1528*(1+VLOOKUP(LEFT($B1528,2),'Adjustment factors'!$B$9:$M$99,D$1,FALSE)),"-")</f>
        <v>-</v>
      </c>
      <c r="E1528" s="650">
        <f>IF(ISNUMBER('201718 APC &amp; OPROC'!E1528),'201718 APC &amp; OPROC'!E1528*(1+VLOOKUP(LEFT($B1528,2),'Adjustment factors'!$B$9:$M$99,E$1,FALSE)),"-")</f>
        <v>2907.6091912884831</v>
      </c>
      <c r="F1528" s="649" t="str">
        <f>IF(ISNUMBER('201718 APC &amp; OPROC'!F1528),'201718 APC &amp; OPROC'!F1528*(1+VLOOKUP(LEFT($B1528,2),'Adjustment factors'!$B$9:$M$99,F$1,FALSE)),"-")</f>
        <v>-</v>
      </c>
      <c r="G1528" s="649" t="str">
        <f>IF(ISNUMBER('201718 APC &amp; OPROC'!G1528),'201718 APC &amp; OPROC'!G1528*(1+VLOOKUP(LEFT($B1528,2),'Adjustment factors'!$B$9:$M$99,G$1,FALSE)),"-")</f>
        <v>-</v>
      </c>
      <c r="H1528" s="650">
        <f>IF(ISBLANK('201718 APC &amp; OPROC'!H1528),"",'201718 APC &amp; OPROC'!H1528)</f>
        <v>12</v>
      </c>
      <c r="I1528" s="650">
        <f>IF(ISNUMBER('201718 APC &amp; OPROC'!I1528),'201718 APC &amp; OPROC'!I1528*(1+VLOOKUP(LEFT($B1528,2),'Adjustment factors'!$B$9:$M$99,I$1,FALSE)),"-")</f>
        <v>7966.0250432604616</v>
      </c>
      <c r="J1528" s="650">
        <f>IF(ISBLANK('201718 APC &amp; OPROC'!J1528),"",'201718 APC &amp; OPROC'!J1528)</f>
        <v>57</v>
      </c>
      <c r="K1528" s="650">
        <f>IF(ISNUMBER('201718 APC &amp; OPROC'!K1528),'201718 APC &amp; OPROC'!K1528*(1+VLOOKUP(LEFT($B1528,2),'Adjustment factors'!$B$9:$M$99,K$1,FALSE)),"-")</f>
        <v>216.12527999999995</v>
      </c>
      <c r="L1528" s="650" t="str">
        <f>IF(ISBLANK('201718 APC &amp; OPROC'!L1528),"",'201718 APC &amp; OPROC'!L1528)</f>
        <v>No</v>
      </c>
      <c r="M1528" s="651" t="str">
        <f>IF(ISBLANK('201718 APC &amp; OPROC'!M1528),"",'201718 APC &amp; OPROC'!M1528)</f>
        <v>-</v>
      </c>
      <c r="N1528" s="654" t="str">
        <f t="shared" si="23"/>
        <v>-</v>
      </c>
      <c r="O1528" s="652" t="str">
        <f>IF(ISBLANK('201718 APC &amp; OPROC'!O1528),"",'201718 APC &amp; OPROC'!O1528)</f>
        <v>-</v>
      </c>
      <c r="P1528" s="645" t="str">
        <f>IF(ISBLANK('201718 APC &amp; OPROC'!P1528),"",'201718 APC &amp; OPROC'!P1528)</f>
        <v>-</v>
      </c>
      <c r="Q1528" s="653" t="str">
        <f>IF(ISBLANK('201718 APC &amp; OPROC'!Q1528),"",'201718 APC &amp; OPROC'!Q1528)</f>
        <v>-</v>
      </c>
      <c r="R1528" s="647" t="str">
        <f>IF(ISBLANK('201718 APC &amp; OPROC'!R1528),"",'201718 APC &amp; OPROC'!R1528)</f>
        <v>-</v>
      </c>
      <c r="S1528" s="647" t="str">
        <f>IF(ISBLANK('201718 APC &amp; OPROC'!S1528),"",'201718 APC &amp; OPROC'!S1528)</f>
        <v/>
      </c>
      <c r="T1528" s="647" t="str">
        <f>IF(ISBLANK('201718 APC &amp; OPROC'!T1528),"",'201718 APC &amp; OPROC'!T1528)</f>
        <v/>
      </c>
    </row>
    <row r="1529" spans="2:20" s="139" customFormat="1" x14ac:dyDescent="0.35">
      <c r="B1529" s="648" t="s">
        <v>3467</v>
      </c>
      <c r="C1529" s="164" t="s">
        <v>3468</v>
      </c>
      <c r="D1529" s="649" t="str">
        <f>IF(ISNUMBER('201718 APC &amp; OPROC'!D1529),'201718 APC &amp; OPROC'!D1529*(1+VLOOKUP(LEFT($B1529,2),'Adjustment factors'!$B$9:$M$99,D$1,FALSE)),"-")</f>
        <v>-</v>
      </c>
      <c r="E1529" s="650" t="str">
        <f>IF(ISNUMBER('201718 APC &amp; OPROC'!E1529),'201718 APC &amp; OPROC'!E1529*(1+VLOOKUP(LEFT($B1529,2),'Adjustment factors'!$B$9:$M$99,E$1,FALSE)),"-")</f>
        <v>-</v>
      </c>
      <c r="F1529" s="649">
        <f>IF(ISNUMBER('201718 APC &amp; OPROC'!F1529),'201718 APC &amp; OPROC'!F1529*(1+VLOOKUP(LEFT($B1529,2),'Adjustment factors'!$B$9:$M$99,F$1,FALSE)),"-")</f>
        <v>2375.9378251662542</v>
      </c>
      <c r="G1529" s="649">
        <f>IF(ISNUMBER('201718 APC &amp; OPROC'!G1529),'201718 APC &amp; OPROC'!G1529*(1+VLOOKUP(LEFT($B1529,2),'Adjustment factors'!$B$9:$M$99,G$1,FALSE)),"-")</f>
        <v>2156.8369597321412</v>
      </c>
      <c r="H1529" s="650">
        <f>IF(ISBLANK('201718 APC &amp; OPROC'!H1529),"",'201718 APC &amp; OPROC'!H1529)</f>
        <v>5</v>
      </c>
      <c r="I1529" s="650">
        <f>IF(ISNUMBER('201718 APC &amp; OPROC'!I1529),'201718 APC &amp; OPROC'!I1529*(1+VLOOKUP(LEFT($B1529,2),'Adjustment factors'!$B$9:$M$99,I$1,FALSE)),"-")</f>
        <v>4501.618239813728</v>
      </c>
      <c r="J1529" s="650">
        <f>IF(ISBLANK('201718 APC &amp; OPROC'!J1529),"",'201718 APC &amp; OPROC'!J1529)</f>
        <v>27</v>
      </c>
      <c r="K1529" s="650">
        <f>IF(ISNUMBER('201718 APC &amp; OPROC'!K1529),'201718 APC &amp; OPROC'!K1529*(1+VLOOKUP(LEFT($B1529,2),'Adjustment factors'!$B$9:$M$99,K$1,FALSE)),"-")</f>
        <v>216.12527999999995</v>
      </c>
      <c r="L1529" s="650" t="str">
        <f>IF(ISBLANK('201718 APC &amp; OPROC'!L1529),"",'201718 APC &amp; OPROC'!L1529)</f>
        <v>No</v>
      </c>
      <c r="M1529" s="651" t="str">
        <f>IF(ISBLANK('201718 APC &amp; OPROC'!M1529),"",'201718 APC &amp; OPROC'!M1529)</f>
        <v>-</v>
      </c>
      <c r="N1529" s="654" t="str">
        <f t="shared" si="23"/>
        <v>-</v>
      </c>
      <c r="O1529" s="652" t="str">
        <f>IF(ISBLANK('201718 APC &amp; OPROC'!O1529),"",'201718 APC &amp; OPROC'!O1529)</f>
        <v>HRG</v>
      </c>
      <c r="P1529" s="645" t="str">
        <f>IF(ISBLANK('201718 APC &amp; OPROC'!P1529),"",'201718 APC &amp; OPROC'!P1529)</f>
        <v>DayCase</v>
      </c>
      <c r="Q1529" s="653" t="str">
        <f>IF(ISBLANK('201718 APC &amp; OPROC'!Q1529),"",'201718 APC &amp; OPROC'!Q1529)</f>
        <v>DC/EL</v>
      </c>
      <c r="R1529" s="647" t="str">
        <f>IF(ISBLANK('201718 APC &amp; OPROC'!R1529),"",'201718 APC &amp; OPROC'!R1529)</f>
        <v>BPT price</v>
      </c>
      <c r="S1529" s="647" t="str">
        <f>IF(ISBLANK('201718 APC &amp; OPROC'!S1529),"",'201718 APC &amp; OPROC'!S1529)</f>
        <v>See Column F and G</v>
      </c>
      <c r="T1529" s="647" t="str">
        <f>IF(ISBLANK('201718 APC &amp; OPROC'!T1529),"",'201718 APC &amp; OPROC'!T1529)</f>
        <v/>
      </c>
    </row>
    <row r="1530" spans="2:20" s="139" customFormat="1" x14ac:dyDescent="0.35">
      <c r="B1530" s="648" t="s">
        <v>3469</v>
      </c>
      <c r="C1530" s="164" t="s">
        <v>3470</v>
      </c>
      <c r="D1530" s="649" t="str">
        <f>IF(ISNUMBER('201718 APC &amp; OPROC'!D1530),'201718 APC &amp; OPROC'!D1530*(1+VLOOKUP(LEFT($B1530,2),'Adjustment factors'!$B$9:$M$99,D$1,FALSE)),"-")</f>
        <v>-</v>
      </c>
      <c r="E1530" s="650" t="str">
        <f>IF(ISNUMBER('201718 APC &amp; OPROC'!E1530),'201718 APC &amp; OPROC'!E1530*(1+VLOOKUP(LEFT($B1530,2),'Adjustment factors'!$B$9:$M$99,E$1,FALSE)),"-")</f>
        <v>-</v>
      </c>
      <c r="F1530" s="649">
        <f>IF(ISNUMBER('201718 APC &amp; OPROC'!F1530),'201718 APC &amp; OPROC'!F1530*(1+VLOOKUP(LEFT($B1530,2),'Adjustment factors'!$B$9:$M$99,F$1,FALSE)),"-")</f>
        <v>2137.7410127447642</v>
      </c>
      <c r="G1530" s="649">
        <f>IF(ISNUMBER('201718 APC &amp; OPROC'!G1530),'201718 APC &amp; OPROC'!G1530*(1+VLOOKUP(LEFT($B1530,2),'Adjustment factors'!$B$9:$M$99,G$1,FALSE)),"-")</f>
        <v>1940.7512438223507</v>
      </c>
      <c r="H1530" s="650">
        <f>IF(ISBLANK('201718 APC &amp; OPROC'!H1530),"",'201718 APC &amp; OPROC'!H1530)</f>
        <v>6</v>
      </c>
      <c r="I1530" s="650">
        <f>IF(ISNUMBER('201718 APC &amp; OPROC'!I1530),'201718 APC &amp; OPROC'!I1530*(1+VLOOKUP(LEFT($B1530,2),'Adjustment factors'!$B$9:$M$99,I$1,FALSE)),"-")</f>
        <v>3136.7605551370052</v>
      </c>
      <c r="J1530" s="650">
        <f>IF(ISBLANK('201718 APC &amp; OPROC'!J1530),"",'201718 APC &amp; OPROC'!J1530)</f>
        <v>17</v>
      </c>
      <c r="K1530" s="650">
        <f>IF(ISNUMBER('201718 APC &amp; OPROC'!K1530),'201718 APC &amp; OPROC'!K1530*(1+VLOOKUP(LEFT($B1530,2),'Adjustment factors'!$B$9:$M$99,K$1,FALSE)),"-")</f>
        <v>216.12527999999995</v>
      </c>
      <c r="L1530" s="650" t="str">
        <f>IF(ISBLANK('201718 APC &amp; OPROC'!L1530),"",'201718 APC &amp; OPROC'!L1530)</f>
        <v>No</v>
      </c>
      <c r="M1530" s="651" t="str">
        <f>IF(ISBLANK('201718 APC &amp; OPROC'!M1530),"",'201718 APC &amp; OPROC'!M1530)</f>
        <v>-</v>
      </c>
      <c r="N1530" s="654" t="str">
        <f t="shared" si="23"/>
        <v>-</v>
      </c>
      <c r="O1530" s="652" t="str">
        <f>IF(ISBLANK('201718 APC &amp; OPROC'!O1530),"",'201718 APC &amp; OPROC'!O1530)</f>
        <v>HRG</v>
      </c>
      <c r="P1530" s="645" t="str">
        <f>IF(ISBLANK('201718 APC &amp; OPROC'!P1530),"",'201718 APC &amp; OPROC'!P1530)</f>
        <v>DayCase</v>
      </c>
      <c r="Q1530" s="653" t="str">
        <f>IF(ISBLANK('201718 APC &amp; OPROC'!Q1530),"",'201718 APC &amp; OPROC'!Q1530)</f>
        <v>DC/EL</v>
      </c>
      <c r="R1530" s="647" t="str">
        <f>IF(ISBLANK('201718 APC &amp; OPROC'!R1530),"",'201718 APC &amp; OPROC'!R1530)</f>
        <v>BPT price</v>
      </c>
      <c r="S1530" s="647" t="str">
        <f>IF(ISBLANK('201718 APC &amp; OPROC'!S1530),"",'201718 APC &amp; OPROC'!S1530)</f>
        <v>See Column F and G</v>
      </c>
      <c r="T1530" s="647" t="str">
        <f>IF(ISBLANK('201718 APC &amp; OPROC'!T1530),"",'201718 APC &amp; OPROC'!T1530)</f>
        <v/>
      </c>
    </row>
    <row r="1531" spans="2:20" s="139" customFormat="1" x14ac:dyDescent="0.35">
      <c r="B1531" s="648" t="s">
        <v>3471</v>
      </c>
      <c r="C1531" s="164" t="s">
        <v>3472</v>
      </c>
      <c r="D1531" s="649" t="str">
        <f>IF(ISNUMBER('201718 APC &amp; OPROC'!D1531),'201718 APC &amp; OPROC'!D1531*(1+VLOOKUP(LEFT($B1531,2),'Adjustment factors'!$B$9:$M$99,D$1,FALSE)),"-")</f>
        <v>-</v>
      </c>
      <c r="E1531" s="650">
        <f>IF(ISNUMBER('201718 APC &amp; OPROC'!E1531),'201718 APC &amp; OPROC'!E1531*(1+VLOOKUP(LEFT($B1531,2),'Adjustment factors'!$B$9:$M$99,E$1,FALSE)),"-")</f>
        <v>1407.0697780172404</v>
      </c>
      <c r="F1531" s="649" t="str">
        <f>IF(ISNUMBER('201718 APC &amp; OPROC'!F1531),'201718 APC &amp; OPROC'!F1531*(1+VLOOKUP(LEFT($B1531,2),'Adjustment factors'!$B$9:$M$99,F$1,FALSE)),"-")</f>
        <v>-</v>
      </c>
      <c r="G1531" s="649" t="str">
        <f>IF(ISNUMBER('201718 APC &amp; OPROC'!G1531),'201718 APC &amp; OPROC'!G1531*(1+VLOOKUP(LEFT($B1531,2),'Adjustment factors'!$B$9:$M$99,G$1,FALSE)),"-")</f>
        <v>-</v>
      </c>
      <c r="H1531" s="650">
        <f>IF(ISBLANK('201718 APC &amp; OPROC'!H1531),"",'201718 APC &amp; OPROC'!H1531)</f>
        <v>5</v>
      </c>
      <c r="I1531" s="650">
        <f>IF(ISNUMBER('201718 APC &amp; OPROC'!I1531),'201718 APC &amp; OPROC'!I1531*(1+VLOOKUP(LEFT($B1531,2),'Adjustment factors'!$B$9:$M$99,I$1,FALSE)),"-")</f>
        <v>4020.1993657635439</v>
      </c>
      <c r="J1531" s="650">
        <f>IF(ISBLANK('201718 APC &amp; OPROC'!J1531),"",'201718 APC &amp; OPROC'!J1531)</f>
        <v>33</v>
      </c>
      <c r="K1531" s="650">
        <f>IF(ISNUMBER('201718 APC &amp; OPROC'!K1531),'201718 APC &amp; OPROC'!K1531*(1+VLOOKUP(LEFT($B1531,2),'Adjustment factors'!$B$9:$M$99,K$1,FALSE)),"-")</f>
        <v>216.12527999999995</v>
      </c>
      <c r="L1531" s="650" t="str">
        <f>IF(ISBLANK('201718 APC &amp; OPROC'!L1531),"",'201718 APC &amp; OPROC'!L1531)</f>
        <v>No</v>
      </c>
      <c r="M1531" s="651" t="str">
        <f>IF(ISBLANK('201718 APC &amp; OPROC'!M1531),"",'201718 APC &amp; OPROC'!M1531)</f>
        <v>-</v>
      </c>
      <c r="N1531" s="654" t="str">
        <f t="shared" si="23"/>
        <v>-</v>
      </c>
      <c r="O1531" s="652" t="str">
        <f>IF(ISBLANK('201718 APC &amp; OPROC'!O1531),"",'201718 APC &amp; OPROC'!O1531)</f>
        <v>-</v>
      </c>
      <c r="P1531" s="645" t="str">
        <f>IF(ISBLANK('201718 APC &amp; OPROC'!P1531),"",'201718 APC &amp; OPROC'!P1531)</f>
        <v>-</v>
      </c>
      <c r="Q1531" s="653" t="str">
        <f>IF(ISBLANK('201718 APC &amp; OPROC'!Q1531),"",'201718 APC &amp; OPROC'!Q1531)</f>
        <v>-</v>
      </c>
      <c r="R1531" s="647" t="str">
        <f>IF(ISBLANK('201718 APC &amp; OPROC'!R1531),"",'201718 APC &amp; OPROC'!R1531)</f>
        <v>-</v>
      </c>
      <c r="S1531" s="647" t="str">
        <f>IF(ISBLANK('201718 APC &amp; OPROC'!S1531),"",'201718 APC &amp; OPROC'!S1531)</f>
        <v/>
      </c>
      <c r="T1531" s="647" t="str">
        <f>IF(ISBLANK('201718 APC &amp; OPROC'!T1531),"",'201718 APC &amp; OPROC'!T1531)</f>
        <v/>
      </c>
    </row>
    <row r="1532" spans="2:20" s="139" customFormat="1" x14ac:dyDescent="0.35">
      <c r="B1532" s="648" t="s">
        <v>3473</v>
      </c>
      <c r="C1532" s="164" t="s">
        <v>3474</v>
      </c>
      <c r="D1532" s="649" t="str">
        <f>IF(ISNUMBER('201718 APC &amp; OPROC'!D1532),'201718 APC &amp; OPROC'!D1532*(1+VLOOKUP(LEFT($B1532,2),'Adjustment factors'!$B$9:$M$99,D$1,FALSE)),"-")</f>
        <v>-</v>
      </c>
      <c r="E1532" s="650">
        <f>IF(ISNUMBER('201718 APC &amp; OPROC'!E1532),'201718 APC &amp; OPROC'!E1532*(1+VLOOKUP(LEFT($B1532,2),'Adjustment factors'!$B$9:$M$99,E$1,FALSE)),"-")</f>
        <v>1150.7820684498145</v>
      </c>
      <c r="F1532" s="649" t="str">
        <f>IF(ISNUMBER('201718 APC &amp; OPROC'!F1532),'201718 APC &amp; OPROC'!F1532*(1+VLOOKUP(LEFT($B1532,2),'Adjustment factors'!$B$9:$M$99,F$1,FALSE)),"-")</f>
        <v>-</v>
      </c>
      <c r="G1532" s="649" t="str">
        <f>IF(ISNUMBER('201718 APC &amp; OPROC'!G1532),'201718 APC &amp; OPROC'!G1532*(1+VLOOKUP(LEFT($B1532,2),'Adjustment factors'!$B$9:$M$99,G$1,FALSE)),"-")</f>
        <v>-</v>
      </c>
      <c r="H1532" s="650">
        <f>IF(ISBLANK('201718 APC &amp; OPROC'!H1532),"",'201718 APC &amp; OPROC'!H1532)</f>
        <v>5</v>
      </c>
      <c r="I1532" s="650">
        <f>IF(ISNUMBER('201718 APC &amp; OPROC'!I1532),'201718 APC &amp; OPROC'!I1532*(1+VLOOKUP(LEFT($B1532,2),'Adjustment factors'!$B$9:$M$99,I$1,FALSE)),"-")</f>
        <v>1353.8021364208735</v>
      </c>
      <c r="J1532" s="650">
        <f>IF(ISBLANK('201718 APC &amp; OPROC'!J1532),"",'201718 APC &amp; OPROC'!J1532)</f>
        <v>9</v>
      </c>
      <c r="K1532" s="650">
        <f>IF(ISNUMBER('201718 APC &amp; OPROC'!K1532),'201718 APC &amp; OPROC'!K1532*(1+VLOOKUP(LEFT($B1532,2),'Adjustment factors'!$B$9:$M$99,K$1,FALSE)),"-")</f>
        <v>216.12527999999995</v>
      </c>
      <c r="L1532" s="650" t="str">
        <f>IF(ISBLANK('201718 APC &amp; OPROC'!L1532),"",'201718 APC &amp; OPROC'!L1532)</f>
        <v>No</v>
      </c>
      <c r="M1532" s="651" t="str">
        <f>IF(ISBLANK('201718 APC &amp; OPROC'!M1532),"",'201718 APC &amp; OPROC'!M1532)</f>
        <v>-</v>
      </c>
      <c r="N1532" s="654" t="str">
        <f t="shared" si="23"/>
        <v>-</v>
      </c>
      <c r="O1532" s="652" t="str">
        <f>IF(ISBLANK('201718 APC &amp; OPROC'!O1532),"",'201718 APC &amp; OPROC'!O1532)</f>
        <v>-</v>
      </c>
      <c r="P1532" s="645" t="str">
        <f>IF(ISBLANK('201718 APC &amp; OPROC'!P1532),"",'201718 APC &amp; OPROC'!P1532)</f>
        <v>-</v>
      </c>
      <c r="Q1532" s="653" t="str">
        <f>IF(ISBLANK('201718 APC &amp; OPROC'!Q1532),"",'201718 APC &amp; OPROC'!Q1532)</f>
        <v>-</v>
      </c>
      <c r="R1532" s="647" t="str">
        <f>IF(ISBLANK('201718 APC &amp; OPROC'!R1532),"",'201718 APC &amp; OPROC'!R1532)</f>
        <v>-</v>
      </c>
      <c r="S1532" s="647" t="str">
        <f>IF(ISBLANK('201718 APC &amp; OPROC'!S1532),"",'201718 APC &amp; OPROC'!S1532)</f>
        <v/>
      </c>
      <c r="T1532" s="647" t="str">
        <f>IF(ISBLANK('201718 APC &amp; OPROC'!T1532),"",'201718 APC &amp; OPROC'!T1532)</f>
        <v/>
      </c>
    </row>
    <row r="1533" spans="2:20" s="139" customFormat="1" x14ac:dyDescent="0.35">
      <c r="B1533" s="648" t="s">
        <v>3475</v>
      </c>
      <c r="C1533" s="164" t="s">
        <v>3476</v>
      </c>
      <c r="D1533" s="649" t="str">
        <f>IF(ISNUMBER('201718 APC &amp; OPROC'!D1533),'201718 APC &amp; OPROC'!D1533*(1+VLOOKUP(LEFT($B1533,2),'Adjustment factors'!$B$9:$M$99,D$1,FALSE)),"-")</f>
        <v>-</v>
      </c>
      <c r="E1533" s="650">
        <f>IF(ISNUMBER('201718 APC &amp; OPROC'!E1533),'201718 APC &amp; OPROC'!E1533*(1+VLOOKUP(LEFT($B1533,2),'Adjustment factors'!$B$9:$M$99,E$1,FALSE)),"-")</f>
        <v>2036.2309787592349</v>
      </c>
      <c r="F1533" s="649" t="str">
        <f>IF(ISNUMBER('201718 APC &amp; OPROC'!F1533),'201718 APC &amp; OPROC'!F1533*(1+VLOOKUP(LEFT($B1533,2),'Adjustment factors'!$B$9:$M$99,F$1,FALSE)),"-")</f>
        <v>-</v>
      </c>
      <c r="G1533" s="649" t="str">
        <f>IF(ISNUMBER('201718 APC &amp; OPROC'!G1533),'201718 APC &amp; OPROC'!G1533*(1+VLOOKUP(LEFT($B1533,2),'Adjustment factors'!$B$9:$M$99,G$1,FALSE)),"-")</f>
        <v>-</v>
      </c>
      <c r="H1533" s="650">
        <f>IF(ISBLANK('201718 APC &amp; OPROC'!H1533),"",'201718 APC &amp; OPROC'!H1533)</f>
        <v>10</v>
      </c>
      <c r="I1533" s="650">
        <f>IF(ISNUMBER('201718 APC &amp; OPROC'!I1533),'201718 APC &amp; OPROC'!I1533*(1+VLOOKUP(LEFT($B1533,2),'Adjustment factors'!$B$9:$M$99,I$1,FALSE)),"-")</f>
        <v>2331.7156321428552</v>
      </c>
      <c r="J1533" s="650">
        <f>IF(ISBLANK('201718 APC &amp; OPROC'!J1533),"",'201718 APC &amp; OPROC'!J1533)</f>
        <v>18</v>
      </c>
      <c r="K1533" s="650">
        <f>IF(ISNUMBER('201718 APC &amp; OPROC'!K1533),'201718 APC &amp; OPROC'!K1533*(1+VLOOKUP(LEFT($B1533,2),'Adjustment factors'!$B$9:$M$99,K$1,FALSE)),"-")</f>
        <v>216.12527999999995</v>
      </c>
      <c r="L1533" s="650" t="str">
        <f>IF(ISBLANK('201718 APC &amp; OPROC'!L1533),"",'201718 APC &amp; OPROC'!L1533)</f>
        <v>Yes</v>
      </c>
      <c r="M1533" s="651">
        <f>IF(ISBLANK('201718 APC &amp; OPROC'!M1533),"",'201718 APC &amp; OPROC'!M1533)</f>
        <v>0.30000000000000004</v>
      </c>
      <c r="N1533" s="654">
        <f t="shared" si="23"/>
        <v>699.51468964285664</v>
      </c>
      <c r="O1533" s="652" t="str">
        <f>IF(ISBLANK('201718 APC &amp; OPROC'!O1533),"",'201718 APC &amp; OPROC'!O1533)</f>
        <v>-</v>
      </c>
      <c r="P1533" s="645" t="str">
        <f>IF(ISBLANK('201718 APC &amp; OPROC'!P1533),"",'201718 APC &amp; OPROC'!P1533)</f>
        <v>-</v>
      </c>
      <c r="Q1533" s="653" t="str">
        <f>IF(ISBLANK('201718 APC &amp; OPROC'!Q1533),"",'201718 APC &amp; OPROC'!Q1533)</f>
        <v>-</v>
      </c>
      <c r="R1533" s="647" t="str">
        <f>IF(ISBLANK('201718 APC &amp; OPROC'!R1533),"",'201718 APC &amp; OPROC'!R1533)</f>
        <v>-</v>
      </c>
      <c r="S1533" s="647" t="str">
        <f>IF(ISBLANK('201718 APC &amp; OPROC'!S1533),"",'201718 APC &amp; OPROC'!S1533)</f>
        <v/>
      </c>
      <c r="T1533" s="647" t="str">
        <f>IF(ISBLANK('201718 APC &amp; OPROC'!T1533),"",'201718 APC &amp; OPROC'!T1533)</f>
        <v/>
      </c>
    </row>
    <row r="1534" spans="2:20" s="139" customFormat="1" x14ac:dyDescent="0.35">
      <c r="B1534" s="648" t="s">
        <v>3477</v>
      </c>
      <c r="C1534" s="164" t="s">
        <v>3478</v>
      </c>
      <c r="D1534" s="649" t="str">
        <f>IF(ISNUMBER('201718 APC &amp; OPROC'!D1534),'201718 APC &amp; OPROC'!D1534*(1+VLOOKUP(LEFT($B1534,2),'Adjustment factors'!$B$9:$M$99,D$1,FALSE)),"-")</f>
        <v>-</v>
      </c>
      <c r="E1534" s="650">
        <f>IF(ISNUMBER('201718 APC &amp; OPROC'!E1534),'201718 APC &amp; OPROC'!E1534*(1+VLOOKUP(LEFT($B1534,2),'Adjustment factors'!$B$9:$M$99,E$1,FALSE)),"-")</f>
        <v>1357.8223357866368</v>
      </c>
      <c r="F1534" s="649" t="str">
        <f>IF(ISNUMBER('201718 APC &amp; OPROC'!F1534),'201718 APC &amp; OPROC'!F1534*(1+VLOOKUP(LEFT($B1534,2),'Adjustment factors'!$B$9:$M$99,F$1,FALSE)),"-")</f>
        <v>-</v>
      </c>
      <c r="G1534" s="649" t="str">
        <f>IF(ISNUMBER('201718 APC &amp; OPROC'!G1534),'201718 APC &amp; OPROC'!G1534*(1+VLOOKUP(LEFT($B1534,2),'Adjustment factors'!$B$9:$M$99,G$1,FALSE)),"-")</f>
        <v>-</v>
      </c>
      <c r="H1534" s="650">
        <f>IF(ISBLANK('201718 APC &amp; OPROC'!H1534),"",'201718 APC &amp; OPROC'!H1534)</f>
        <v>7</v>
      </c>
      <c r="I1534" s="650">
        <f>IF(ISNUMBER('201718 APC &amp; OPROC'!I1534),'201718 APC &amp; OPROC'!I1534*(1+VLOOKUP(LEFT($B1534,2),'Adjustment factors'!$B$9:$M$99,I$1,FALSE)),"-")</f>
        <v>1357.8223357866368</v>
      </c>
      <c r="J1534" s="650">
        <f>IF(ISBLANK('201718 APC &amp; OPROC'!J1534),"",'201718 APC &amp; OPROC'!J1534)</f>
        <v>7</v>
      </c>
      <c r="K1534" s="650">
        <f>IF(ISNUMBER('201718 APC &amp; OPROC'!K1534),'201718 APC &amp; OPROC'!K1534*(1+VLOOKUP(LEFT($B1534,2),'Adjustment factors'!$B$9:$M$99,K$1,FALSE)),"-")</f>
        <v>216.12527999999995</v>
      </c>
      <c r="L1534" s="650" t="str">
        <f>IF(ISBLANK('201718 APC &amp; OPROC'!L1534),"",'201718 APC &amp; OPROC'!L1534)</f>
        <v>Yes</v>
      </c>
      <c r="M1534" s="651">
        <f>IF(ISBLANK('201718 APC &amp; OPROC'!M1534),"",'201718 APC &amp; OPROC'!M1534)</f>
        <v>0.5</v>
      </c>
      <c r="N1534" s="654">
        <f t="shared" si="23"/>
        <v>678.91116789331841</v>
      </c>
      <c r="O1534" s="652" t="str">
        <f>IF(ISBLANK('201718 APC &amp; OPROC'!O1534),"",'201718 APC &amp; OPROC'!O1534)</f>
        <v>-</v>
      </c>
      <c r="P1534" s="645" t="str">
        <f>IF(ISBLANK('201718 APC &amp; OPROC'!P1534),"",'201718 APC &amp; OPROC'!P1534)</f>
        <v>-</v>
      </c>
      <c r="Q1534" s="653" t="str">
        <f>IF(ISBLANK('201718 APC &amp; OPROC'!Q1534),"",'201718 APC &amp; OPROC'!Q1534)</f>
        <v>-</v>
      </c>
      <c r="R1534" s="647" t="str">
        <f>IF(ISBLANK('201718 APC &amp; OPROC'!R1534),"",'201718 APC &amp; OPROC'!R1534)</f>
        <v>-</v>
      </c>
      <c r="S1534" s="647" t="str">
        <f>IF(ISBLANK('201718 APC &amp; OPROC'!S1534),"",'201718 APC &amp; OPROC'!S1534)</f>
        <v/>
      </c>
      <c r="T1534" s="647" t="str">
        <f>IF(ISBLANK('201718 APC &amp; OPROC'!T1534),"",'201718 APC &amp; OPROC'!T1534)</f>
        <v/>
      </c>
    </row>
    <row r="1535" spans="2:20" s="139" customFormat="1" x14ac:dyDescent="0.35">
      <c r="B1535" s="648" t="s">
        <v>3479</v>
      </c>
      <c r="C1535" s="164" t="s">
        <v>3480</v>
      </c>
      <c r="D1535" s="649" t="str">
        <f>IF(ISNUMBER('201718 APC &amp; OPROC'!D1535),'201718 APC &amp; OPROC'!D1535*(1+VLOOKUP(LEFT($B1535,2),'Adjustment factors'!$B$9:$M$99,D$1,FALSE)),"-")</f>
        <v>-</v>
      </c>
      <c r="E1535" s="650">
        <f>IF(ISNUMBER('201718 APC &amp; OPROC'!E1535),'201718 APC &amp; OPROC'!E1535*(1+VLOOKUP(LEFT($B1535,2),'Adjustment factors'!$B$9:$M$99,E$1,FALSE)),"-")</f>
        <v>1813.1099139593582</v>
      </c>
      <c r="F1535" s="649" t="str">
        <f>IF(ISNUMBER('201718 APC &amp; OPROC'!F1535),'201718 APC &amp; OPROC'!F1535*(1+VLOOKUP(LEFT($B1535,2),'Adjustment factors'!$B$9:$M$99,F$1,FALSE)),"-")</f>
        <v>-</v>
      </c>
      <c r="G1535" s="649" t="str">
        <f>IF(ISNUMBER('201718 APC &amp; OPROC'!G1535),'201718 APC &amp; OPROC'!G1535*(1+VLOOKUP(LEFT($B1535,2),'Adjustment factors'!$B$9:$M$99,G$1,FALSE)),"-")</f>
        <v>-</v>
      </c>
      <c r="H1535" s="650">
        <f>IF(ISBLANK('201718 APC &amp; OPROC'!H1535),"",'201718 APC &amp; OPROC'!H1535)</f>
        <v>26</v>
      </c>
      <c r="I1535" s="650">
        <f>IF(ISNUMBER('201718 APC &amp; OPROC'!I1535),'201718 APC &amp; OPROC'!I1535*(1+VLOOKUP(LEFT($B1535,2),'Adjustment factors'!$B$9:$M$99,I$1,FALSE)),"-")</f>
        <v>2193.0187540240131</v>
      </c>
      <c r="J1535" s="650">
        <f>IF(ISBLANK('201718 APC &amp; OPROC'!J1535),"",'201718 APC &amp; OPROC'!J1535)</f>
        <v>16</v>
      </c>
      <c r="K1535" s="650">
        <f>IF(ISNUMBER('201718 APC &amp; OPROC'!K1535),'201718 APC &amp; OPROC'!K1535*(1+VLOOKUP(LEFT($B1535,2),'Adjustment factors'!$B$9:$M$99,K$1,FALSE)),"-")</f>
        <v>216.12527999999995</v>
      </c>
      <c r="L1535" s="650" t="str">
        <f>IF(ISBLANK('201718 APC &amp; OPROC'!L1535),"",'201718 APC &amp; OPROC'!L1535)</f>
        <v>Yes</v>
      </c>
      <c r="M1535" s="651">
        <f>IF(ISBLANK('201718 APC &amp; OPROC'!M1535),"",'201718 APC &amp; OPROC'!M1535)</f>
        <v>0.30000000000000004</v>
      </c>
      <c r="N1535" s="654">
        <f t="shared" si="23"/>
        <v>657.90562620720402</v>
      </c>
      <c r="O1535" s="652" t="str">
        <f>IF(ISBLANK('201718 APC &amp; OPROC'!O1535),"",'201718 APC &amp; OPROC'!O1535)</f>
        <v>-</v>
      </c>
      <c r="P1535" s="645" t="str">
        <f>IF(ISBLANK('201718 APC &amp; OPROC'!P1535),"",'201718 APC &amp; OPROC'!P1535)</f>
        <v>-</v>
      </c>
      <c r="Q1535" s="653" t="str">
        <f>IF(ISBLANK('201718 APC &amp; OPROC'!Q1535),"",'201718 APC &amp; OPROC'!Q1535)</f>
        <v>-</v>
      </c>
      <c r="R1535" s="647" t="str">
        <f>IF(ISBLANK('201718 APC &amp; OPROC'!R1535),"",'201718 APC &amp; OPROC'!R1535)</f>
        <v>-</v>
      </c>
      <c r="S1535" s="647" t="str">
        <f>IF(ISBLANK('201718 APC &amp; OPROC'!S1535),"",'201718 APC &amp; OPROC'!S1535)</f>
        <v/>
      </c>
      <c r="T1535" s="647" t="str">
        <f>IF(ISBLANK('201718 APC &amp; OPROC'!T1535),"",'201718 APC &amp; OPROC'!T1535)</f>
        <v/>
      </c>
    </row>
    <row r="1536" spans="2:20" s="139" customFormat="1" x14ac:dyDescent="0.35">
      <c r="B1536" s="648" t="s">
        <v>3481</v>
      </c>
      <c r="C1536" s="164" t="s">
        <v>3482</v>
      </c>
      <c r="D1536" s="649" t="str">
        <f>IF(ISNUMBER('201718 APC &amp; OPROC'!D1536),'201718 APC &amp; OPROC'!D1536*(1+VLOOKUP(LEFT($B1536,2),'Adjustment factors'!$B$9:$M$99,D$1,FALSE)),"-")</f>
        <v>-</v>
      </c>
      <c r="E1536" s="650">
        <f>IF(ISNUMBER('201718 APC &amp; OPROC'!E1536),'201718 APC &amp; OPROC'!E1536*(1+VLOOKUP(LEFT($B1536,2),'Adjustment factors'!$B$9:$M$99,E$1,FALSE)),"-")</f>
        <v>312.57050068811554</v>
      </c>
      <c r="F1536" s="649" t="str">
        <f>IF(ISNUMBER('201718 APC &amp; OPROC'!F1536),'201718 APC &amp; OPROC'!F1536*(1+VLOOKUP(LEFT($B1536,2),'Adjustment factors'!$B$9:$M$99,F$1,FALSE)),"-")</f>
        <v>-</v>
      </c>
      <c r="G1536" s="649" t="str">
        <f>IF(ISNUMBER('201718 APC &amp; OPROC'!G1536),'201718 APC &amp; OPROC'!G1536*(1+VLOOKUP(LEFT($B1536,2),'Adjustment factors'!$B$9:$M$99,G$1,FALSE)),"-")</f>
        <v>-</v>
      </c>
      <c r="H1536" s="650">
        <f>IF(ISBLANK('201718 APC &amp; OPROC'!H1536),"",'201718 APC &amp; OPROC'!H1536)</f>
        <v>5</v>
      </c>
      <c r="I1536" s="650">
        <f>IF(ISNUMBER('201718 APC &amp; OPROC'!I1536),'201718 APC &amp; OPROC'!I1536*(1+VLOOKUP(LEFT($B1536,2),'Adjustment factors'!$B$9:$M$99,I$1,FALSE)),"-")</f>
        <v>1302.5445945073882</v>
      </c>
      <c r="J1536" s="650">
        <f>IF(ISBLANK('201718 APC &amp; OPROC'!J1536),"",'201718 APC &amp; OPROC'!J1536)</f>
        <v>9</v>
      </c>
      <c r="K1536" s="650">
        <f>IF(ISNUMBER('201718 APC &amp; OPROC'!K1536),'201718 APC &amp; OPROC'!K1536*(1+VLOOKUP(LEFT($B1536,2),'Adjustment factors'!$B$9:$M$99,K$1,FALSE)),"-")</f>
        <v>216.12527999999995</v>
      </c>
      <c r="L1536" s="650" t="str">
        <f>IF(ISBLANK('201718 APC &amp; OPROC'!L1536),"",'201718 APC &amp; OPROC'!L1536)</f>
        <v>Yes</v>
      </c>
      <c r="M1536" s="651">
        <f>IF(ISBLANK('201718 APC &amp; OPROC'!M1536),"",'201718 APC &amp; OPROC'!M1536)</f>
        <v>0.5</v>
      </c>
      <c r="N1536" s="654">
        <f t="shared" si="23"/>
        <v>651.27229725369409</v>
      </c>
      <c r="O1536" s="652" t="str">
        <f>IF(ISBLANK('201718 APC &amp; OPROC'!O1536),"",'201718 APC &amp; OPROC'!O1536)</f>
        <v>-</v>
      </c>
      <c r="P1536" s="645" t="str">
        <f>IF(ISBLANK('201718 APC &amp; OPROC'!P1536),"",'201718 APC &amp; OPROC'!P1536)</f>
        <v>-</v>
      </c>
      <c r="Q1536" s="653" t="str">
        <f>IF(ISBLANK('201718 APC &amp; OPROC'!Q1536),"",'201718 APC &amp; OPROC'!Q1536)</f>
        <v>-</v>
      </c>
      <c r="R1536" s="647" t="str">
        <f>IF(ISBLANK('201718 APC &amp; OPROC'!R1536),"",'201718 APC &amp; OPROC'!R1536)</f>
        <v>-</v>
      </c>
      <c r="S1536" s="647" t="str">
        <f>IF(ISBLANK('201718 APC &amp; OPROC'!S1536),"",'201718 APC &amp; OPROC'!S1536)</f>
        <v/>
      </c>
      <c r="T1536" s="647" t="str">
        <f>IF(ISBLANK('201718 APC &amp; OPROC'!T1536),"",'201718 APC &amp; OPROC'!T1536)</f>
        <v/>
      </c>
    </row>
    <row r="1537" spans="2:20" s="139" customFormat="1" x14ac:dyDescent="0.35">
      <c r="B1537" s="648" t="s">
        <v>3483</v>
      </c>
      <c r="C1537" s="164" t="s">
        <v>3484</v>
      </c>
      <c r="D1537" s="649" t="str">
        <f>IF(ISNUMBER('201718 APC &amp; OPROC'!D1537),'201718 APC &amp; OPROC'!D1537*(1+VLOOKUP(LEFT($B1537,2),'Adjustment factors'!$B$9:$M$99,D$1,FALSE)),"-")</f>
        <v>-</v>
      </c>
      <c r="E1537" s="650">
        <f>IF(ISNUMBER('201718 APC &amp; OPROC'!E1537),'201718 APC &amp; OPROC'!E1537*(1+VLOOKUP(LEFT($B1537,2),'Adjustment factors'!$B$9:$M$99,E$1,FALSE)),"-")</f>
        <v>226.13621432419933</v>
      </c>
      <c r="F1537" s="649" t="str">
        <f>IF(ISNUMBER('201718 APC &amp; OPROC'!F1537),'201718 APC &amp; OPROC'!F1537*(1+VLOOKUP(LEFT($B1537,2),'Adjustment factors'!$B$9:$M$99,F$1,FALSE)),"-")</f>
        <v>-</v>
      </c>
      <c r="G1537" s="649" t="str">
        <f>IF(ISNUMBER('201718 APC &amp; OPROC'!G1537),'201718 APC &amp; OPROC'!G1537*(1+VLOOKUP(LEFT($B1537,2),'Adjustment factors'!$B$9:$M$99,G$1,FALSE)),"-")</f>
        <v>-</v>
      </c>
      <c r="H1537" s="650">
        <f>IF(ISBLANK('201718 APC &amp; OPROC'!H1537),"",'201718 APC &amp; OPROC'!H1537)</f>
        <v>5</v>
      </c>
      <c r="I1537" s="650">
        <f>IF(ISNUMBER('201718 APC &amp; OPROC'!I1537),'201718 APC &amp; OPROC'!I1537*(1+VLOOKUP(LEFT($B1537,2),'Adjustment factors'!$B$9:$M$99,I$1,FALSE)),"-")</f>
        <v>811.07522204279496</v>
      </c>
      <c r="J1537" s="650">
        <f>IF(ISBLANK('201718 APC &amp; OPROC'!J1537),"",'201718 APC &amp; OPROC'!J1537)</f>
        <v>8</v>
      </c>
      <c r="K1537" s="650">
        <f>IF(ISNUMBER('201718 APC &amp; OPROC'!K1537),'201718 APC &amp; OPROC'!K1537*(1+VLOOKUP(LEFT($B1537,2),'Adjustment factors'!$B$9:$M$99,K$1,FALSE)),"-")</f>
        <v>216.12527999999995</v>
      </c>
      <c r="L1537" s="650" t="str">
        <f>IF(ISBLANK('201718 APC &amp; OPROC'!L1537),"",'201718 APC &amp; OPROC'!L1537)</f>
        <v>Yes</v>
      </c>
      <c r="M1537" s="651">
        <f>IF(ISBLANK('201718 APC &amp; OPROC'!M1537),"",'201718 APC &amp; OPROC'!M1537)</f>
        <v>0.75</v>
      </c>
      <c r="N1537" s="654">
        <f t="shared" si="23"/>
        <v>608.30641653209625</v>
      </c>
      <c r="O1537" s="652" t="str">
        <f>IF(ISBLANK('201718 APC &amp; OPROC'!O1537),"",'201718 APC &amp; OPROC'!O1537)</f>
        <v>-</v>
      </c>
      <c r="P1537" s="645" t="str">
        <f>IF(ISBLANK('201718 APC &amp; OPROC'!P1537),"",'201718 APC &amp; OPROC'!P1537)</f>
        <v>-</v>
      </c>
      <c r="Q1537" s="653" t="str">
        <f>IF(ISBLANK('201718 APC &amp; OPROC'!Q1537),"",'201718 APC &amp; OPROC'!Q1537)</f>
        <v>-</v>
      </c>
      <c r="R1537" s="647" t="str">
        <f>IF(ISBLANK('201718 APC &amp; OPROC'!R1537),"",'201718 APC &amp; OPROC'!R1537)</f>
        <v>-</v>
      </c>
      <c r="S1537" s="647" t="str">
        <f>IF(ISBLANK('201718 APC &amp; OPROC'!S1537),"",'201718 APC &amp; OPROC'!S1537)</f>
        <v/>
      </c>
      <c r="T1537" s="647" t="str">
        <f>IF(ISBLANK('201718 APC &amp; OPROC'!T1537),"",'201718 APC &amp; OPROC'!T1537)</f>
        <v/>
      </c>
    </row>
    <row r="1538" spans="2:20" s="139" customFormat="1" x14ac:dyDescent="0.35">
      <c r="B1538" s="648" t="s">
        <v>3485</v>
      </c>
      <c r="C1538" s="164" t="s">
        <v>3486</v>
      </c>
      <c r="D1538" s="649" t="str">
        <f>IF(ISNUMBER('201718 APC &amp; OPROC'!D1538),'201718 APC &amp; OPROC'!D1538*(1+VLOOKUP(LEFT($B1538,2),'Adjustment factors'!$B$9:$M$99,D$1,FALSE)),"-")</f>
        <v>-</v>
      </c>
      <c r="E1538" s="650">
        <f>IF(ISNUMBER('201718 APC &amp; OPROC'!E1538),'201718 APC &amp; OPROC'!E1538*(1+VLOOKUP(LEFT($B1538,2),'Adjustment factors'!$B$9:$M$99,E$1,FALSE)),"-")</f>
        <v>2284.4782895951339</v>
      </c>
      <c r="F1538" s="649" t="str">
        <f>IF(ISNUMBER('201718 APC &amp; OPROC'!F1538),'201718 APC &amp; OPROC'!F1538*(1+VLOOKUP(LEFT($B1538,2),'Adjustment factors'!$B$9:$M$99,F$1,FALSE)),"-")</f>
        <v>-</v>
      </c>
      <c r="G1538" s="649" t="str">
        <f>IF(ISNUMBER('201718 APC &amp; OPROC'!G1538),'201718 APC &amp; OPROC'!G1538*(1+VLOOKUP(LEFT($B1538,2),'Adjustment factors'!$B$9:$M$99,G$1,FALSE)),"-")</f>
        <v>-</v>
      </c>
      <c r="H1538" s="650">
        <f>IF(ISBLANK('201718 APC &amp; OPROC'!H1538),"",'201718 APC &amp; OPROC'!H1538)</f>
        <v>5</v>
      </c>
      <c r="I1538" s="650">
        <f>IF(ISNUMBER('201718 APC &amp; OPROC'!I1538),'201718 APC &amp; OPROC'!I1538*(1+VLOOKUP(LEFT($B1538,2),'Adjustment factors'!$B$9:$M$99,I$1,FALSE)),"-")</f>
        <v>2284.4782895951339</v>
      </c>
      <c r="J1538" s="650">
        <f>IF(ISBLANK('201718 APC &amp; OPROC'!J1538),"",'201718 APC &amp; OPROC'!J1538)</f>
        <v>9</v>
      </c>
      <c r="K1538" s="650">
        <f>IF(ISNUMBER('201718 APC &amp; OPROC'!K1538),'201718 APC &amp; OPROC'!K1538*(1+VLOOKUP(LEFT($B1538,2),'Adjustment factors'!$B$9:$M$99,K$1,FALSE)),"-")</f>
        <v>216.12527999999995</v>
      </c>
      <c r="L1538" s="650" t="str">
        <f>IF(ISBLANK('201718 APC &amp; OPROC'!L1538),"",'201718 APC &amp; OPROC'!L1538)</f>
        <v>No</v>
      </c>
      <c r="M1538" s="651" t="str">
        <f>IF(ISBLANK('201718 APC &amp; OPROC'!M1538),"",'201718 APC &amp; OPROC'!M1538)</f>
        <v>-</v>
      </c>
      <c r="N1538" s="654" t="str">
        <f t="shared" si="23"/>
        <v>-</v>
      </c>
      <c r="O1538" s="652" t="str">
        <f>IF(ISBLANK('201718 APC &amp; OPROC'!O1538),"",'201718 APC &amp; OPROC'!O1538)</f>
        <v>-</v>
      </c>
      <c r="P1538" s="645" t="str">
        <f>IF(ISBLANK('201718 APC &amp; OPROC'!P1538),"",'201718 APC &amp; OPROC'!P1538)</f>
        <v>-</v>
      </c>
      <c r="Q1538" s="653" t="str">
        <f>IF(ISBLANK('201718 APC &amp; OPROC'!Q1538),"",'201718 APC &amp; OPROC'!Q1538)</f>
        <v>-</v>
      </c>
      <c r="R1538" s="647" t="str">
        <f>IF(ISBLANK('201718 APC &amp; OPROC'!R1538),"",'201718 APC &amp; OPROC'!R1538)</f>
        <v>-</v>
      </c>
      <c r="S1538" s="647" t="str">
        <f>IF(ISBLANK('201718 APC &amp; OPROC'!S1538),"",'201718 APC &amp; OPROC'!S1538)</f>
        <v/>
      </c>
      <c r="T1538" s="647" t="str">
        <f>IF(ISBLANK('201718 APC &amp; OPROC'!T1538),"",'201718 APC &amp; OPROC'!T1538)</f>
        <v/>
      </c>
    </row>
    <row r="1539" spans="2:20" s="139" customFormat="1" x14ac:dyDescent="0.35">
      <c r="B1539" s="648" t="s">
        <v>3487</v>
      </c>
      <c r="C1539" s="164" t="s">
        <v>3488</v>
      </c>
      <c r="D1539" s="649" t="str">
        <f>IF(ISNUMBER('201718 APC &amp; OPROC'!D1539),'201718 APC &amp; OPROC'!D1539*(1+VLOOKUP(LEFT($B1539,2),'Adjustment factors'!$B$9:$M$99,D$1,FALSE)),"-")</f>
        <v>-</v>
      </c>
      <c r="E1539" s="650">
        <f>IF(ISNUMBER('201718 APC &amp; OPROC'!E1539),'201718 APC &amp; OPROC'!E1539*(1+VLOOKUP(LEFT($B1539,2),'Adjustment factors'!$B$9:$M$99,E$1,FALSE)),"-")</f>
        <v>2284.4782895951339</v>
      </c>
      <c r="F1539" s="649" t="str">
        <f>IF(ISNUMBER('201718 APC &amp; OPROC'!F1539),'201718 APC &amp; OPROC'!F1539*(1+VLOOKUP(LEFT($B1539,2),'Adjustment factors'!$B$9:$M$99,F$1,FALSE)),"-")</f>
        <v>-</v>
      </c>
      <c r="G1539" s="649" t="str">
        <f>IF(ISNUMBER('201718 APC &amp; OPROC'!G1539),'201718 APC &amp; OPROC'!G1539*(1+VLOOKUP(LEFT($B1539,2),'Adjustment factors'!$B$9:$M$99,G$1,FALSE)),"-")</f>
        <v>-</v>
      </c>
      <c r="H1539" s="650">
        <f>IF(ISBLANK('201718 APC &amp; OPROC'!H1539),"",'201718 APC &amp; OPROC'!H1539)</f>
        <v>5</v>
      </c>
      <c r="I1539" s="650">
        <f>IF(ISNUMBER('201718 APC &amp; OPROC'!I1539),'201718 APC &amp; OPROC'!I1539*(1+VLOOKUP(LEFT($B1539,2),'Adjustment factors'!$B$9:$M$99,I$1,FALSE)),"-")</f>
        <v>2284.4782895951339</v>
      </c>
      <c r="J1539" s="650">
        <f>IF(ISBLANK('201718 APC &amp; OPROC'!J1539),"",'201718 APC &amp; OPROC'!J1539)</f>
        <v>5</v>
      </c>
      <c r="K1539" s="650">
        <f>IF(ISNUMBER('201718 APC &amp; OPROC'!K1539),'201718 APC &amp; OPROC'!K1539*(1+VLOOKUP(LEFT($B1539,2),'Adjustment factors'!$B$9:$M$99,K$1,FALSE)),"-")</f>
        <v>415.24069999999989</v>
      </c>
      <c r="L1539" s="650" t="str">
        <f>IF(ISBLANK('201718 APC &amp; OPROC'!L1539),"",'201718 APC &amp; OPROC'!L1539)</f>
        <v>No</v>
      </c>
      <c r="M1539" s="651" t="str">
        <f>IF(ISBLANK('201718 APC &amp; OPROC'!M1539),"",'201718 APC &amp; OPROC'!M1539)</f>
        <v>-</v>
      </c>
      <c r="N1539" s="654" t="str">
        <f t="shared" si="23"/>
        <v>-</v>
      </c>
      <c r="O1539" s="652" t="str">
        <f>IF(ISBLANK('201718 APC &amp; OPROC'!O1539),"",'201718 APC &amp; OPROC'!O1539)</f>
        <v>-</v>
      </c>
      <c r="P1539" s="645" t="str">
        <f>IF(ISBLANK('201718 APC &amp; OPROC'!P1539),"",'201718 APC &amp; OPROC'!P1539)</f>
        <v>-</v>
      </c>
      <c r="Q1539" s="653" t="str">
        <f>IF(ISBLANK('201718 APC &amp; OPROC'!Q1539),"",'201718 APC &amp; OPROC'!Q1539)</f>
        <v>-</v>
      </c>
      <c r="R1539" s="647" t="str">
        <f>IF(ISBLANK('201718 APC &amp; OPROC'!R1539),"",'201718 APC &amp; OPROC'!R1539)</f>
        <v>-</v>
      </c>
      <c r="S1539" s="647" t="str">
        <f>IF(ISBLANK('201718 APC &amp; OPROC'!S1539),"",'201718 APC &amp; OPROC'!S1539)</f>
        <v/>
      </c>
      <c r="T1539" s="647" t="str">
        <f>IF(ISBLANK('201718 APC &amp; OPROC'!T1539),"",'201718 APC &amp; OPROC'!T1539)</f>
        <v/>
      </c>
    </row>
    <row r="1540" spans="2:20" s="139" customFormat="1" x14ac:dyDescent="0.35">
      <c r="B1540" s="648" t="s">
        <v>3489</v>
      </c>
      <c r="C1540" s="164" t="s">
        <v>3490</v>
      </c>
      <c r="D1540" s="649" t="str">
        <f>IF(ISNUMBER('201718 APC &amp; OPROC'!D1540),'201718 APC &amp; OPROC'!D1540*(1+VLOOKUP(LEFT($B1540,2),'Adjustment factors'!$B$9:$M$99,D$1,FALSE)),"-")</f>
        <v>-</v>
      </c>
      <c r="E1540" s="650">
        <f>IF(ISNUMBER('201718 APC &amp; OPROC'!E1540),'201718 APC &amp; OPROC'!E1540*(1+VLOOKUP(LEFT($B1540,2),'Adjustment factors'!$B$9:$M$99,E$1,FALSE)),"-")</f>
        <v>2284.4782895951339</v>
      </c>
      <c r="F1540" s="649" t="str">
        <f>IF(ISNUMBER('201718 APC &amp; OPROC'!F1540),'201718 APC &amp; OPROC'!F1540*(1+VLOOKUP(LEFT($B1540,2),'Adjustment factors'!$B$9:$M$99,F$1,FALSE)),"-")</f>
        <v>-</v>
      </c>
      <c r="G1540" s="649" t="str">
        <f>IF(ISNUMBER('201718 APC &amp; OPROC'!G1540),'201718 APC &amp; OPROC'!G1540*(1+VLOOKUP(LEFT($B1540,2),'Adjustment factors'!$B$9:$M$99,G$1,FALSE)),"-")</f>
        <v>-</v>
      </c>
      <c r="H1540" s="650">
        <f>IF(ISBLANK('201718 APC &amp; OPROC'!H1540),"",'201718 APC &amp; OPROC'!H1540)</f>
        <v>5</v>
      </c>
      <c r="I1540" s="650">
        <f>IF(ISNUMBER('201718 APC &amp; OPROC'!I1540),'201718 APC &amp; OPROC'!I1540*(1+VLOOKUP(LEFT($B1540,2),'Adjustment factors'!$B$9:$M$99,I$1,FALSE)),"-")</f>
        <v>2284.4782895951339</v>
      </c>
      <c r="J1540" s="650">
        <f>IF(ISBLANK('201718 APC &amp; OPROC'!J1540),"",'201718 APC &amp; OPROC'!J1540)</f>
        <v>5</v>
      </c>
      <c r="K1540" s="650">
        <f>IF(ISNUMBER('201718 APC &amp; OPROC'!K1540),'201718 APC &amp; OPROC'!K1540*(1+VLOOKUP(LEFT($B1540,2),'Adjustment factors'!$B$9:$M$99,K$1,FALSE)),"-")</f>
        <v>415.24069999999989</v>
      </c>
      <c r="L1540" s="650" t="str">
        <f>IF(ISBLANK('201718 APC &amp; OPROC'!L1540),"",'201718 APC &amp; OPROC'!L1540)</f>
        <v>No</v>
      </c>
      <c r="M1540" s="651" t="str">
        <f>IF(ISBLANK('201718 APC &amp; OPROC'!M1540),"",'201718 APC &amp; OPROC'!M1540)</f>
        <v>-</v>
      </c>
      <c r="N1540" s="654" t="str">
        <f t="shared" si="23"/>
        <v>-</v>
      </c>
      <c r="O1540" s="652" t="str">
        <f>IF(ISBLANK('201718 APC &amp; OPROC'!O1540),"",'201718 APC &amp; OPROC'!O1540)</f>
        <v>-</v>
      </c>
      <c r="P1540" s="645" t="str">
        <f>IF(ISBLANK('201718 APC &amp; OPROC'!P1540),"",'201718 APC &amp; OPROC'!P1540)</f>
        <v>-</v>
      </c>
      <c r="Q1540" s="653" t="str">
        <f>IF(ISBLANK('201718 APC &amp; OPROC'!Q1540),"",'201718 APC &amp; OPROC'!Q1540)</f>
        <v>-</v>
      </c>
      <c r="R1540" s="647" t="str">
        <f>IF(ISBLANK('201718 APC &amp; OPROC'!R1540),"",'201718 APC &amp; OPROC'!R1540)</f>
        <v>-</v>
      </c>
      <c r="S1540" s="647" t="str">
        <f>IF(ISBLANK('201718 APC &amp; OPROC'!S1540),"",'201718 APC &amp; OPROC'!S1540)</f>
        <v/>
      </c>
      <c r="T1540" s="647" t="str">
        <f>IF(ISBLANK('201718 APC &amp; OPROC'!T1540),"",'201718 APC &amp; OPROC'!T1540)</f>
        <v/>
      </c>
    </row>
    <row r="1541" spans="2:20" s="139" customFormat="1" x14ac:dyDescent="0.35">
      <c r="B1541" s="648" t="s">
        <v>3491</v>
      </c>
      <c r="C1541" s="164" t="s">
        <v>3492</v>
      </c>
      <c r="D1541" s="649">
        <f>IF(ISNUMBER('201718 APC &amp; OPROC'!D1541),'201718 APC &amp; OPROC'!D1541*(1+VLOOKUP(LEFT($B1541,2),'Adjustment factors'!$B$9:$M$99,D$1,FALSE)),"-")</f>
        <v>535.69156548799219</v>
      </c>
      <c r="E1541" s="650">
        <f>IF(ISNUMBER('201718 APC &amp; OPROC'!E1541),'201718 APC &amp; OPROC'!E1541*(1+VLOOKUP(LEFT($B1541,2),'Adjustment factors'!$B$9:$M$99,E$1,FALSE)),"-")</f>
        <v>535.69156548799219</v>
      </c>
      <c r="F1541" s="649" t="str">
        <f>IF(ISNUMBER('201718 APC &amp; OPROC'!F1541),'201718 APC &amp; OPROC'!F1541*(1+VLOOKUP(LEFT($B1541,2),'Adjustment factors'!$B$9:$M$99,F$1,FALSE)),"-")</f>
        <v>-</v>
      </c>
      <c r="G1541" s="649" t="str">
        <f>IF(ISNUMBER('201718 APC &amp; OPROC'!G1541),'201718 APC &amp; OPROC'!G1541*(1+VLOOKUP(LEFT($B1541,2),'Adjustment factors'!$B$9:$M$99,G$1,FALSE)),"-")</f>
        <v>-</v>
      </c>
      <c r="H1541" s="650">
        <f>IF(ISBLANK('201718 APC &amp; OPROC'!H1541),"",'201718 APC &amp; OPROC'!H1541)</f>
        <v>5</v>
      </c>
      <c r="I1541" s="650">
        <f>IF(ISNUMBER('201718 APC &amp; OPROC'!I1541),'201718 APC &amp; OPROC'!I1541*(1+VLOOKUP(LEFT($B1541,2),'Adjustment factors'!$B$9:$M$99,I$1,FALSE)),"-")</f>
        <v>2032.2107793934713</v>
      </c>
      <c r="J1541" s="650">
        <f>IF(ISBLANK('201718 APC &amp; OPROC'!J1541),"",'201718 APC &amp; OPROC'!J1541)</f>
        <v>5</v>
      </c>
      <c r="K1541" s="650">
        <f>IF(ISNUMBER('201718 APC &amp; OPROC'!K1541),'201718 APC &amp; OPROC'!K1541*(1+VLOOKUP(LEFT($B1541,2),'Adjustment factors'!$B$9:$M$99,K$1,FALSE)),"-")</f>
        <v>216.12527999999995</v>
      </c>
      <c r="L1541" s="650" t="str">
        <f>IF(ISBLANK('201718 APC &amp; OPROC'!L1541),"",'201718 APC &amp; OPROC'!L1541)</f>
        <v>No</v>
      </c>
      <c r="M1541" s="651" t="str">
        <f>IF(ISBLANK('201718 APC &amp; OPROC'!M1541),"",'201718 APC &amp; OPROC'!M1541)</f>
        <v>-</v>
      </c>
      <c r="N1541" s="654" t="str">
        <f t="shared" ref="N1541:N1604" si="24">IF(ISNUMBER(M1541),M1541*I1541,"-")</f>
        <v>-</v>
      </c>
      <c r="O1541" s="652" t="str">
        <f>IF(ISBLANK('201718 APC &amp; OPROC'!O1541),"",'201718 APC &amp; OPROC'!O1541)</f>
        <v>-</v>
      </c>
      <c r="P1541" s="645" t="str">
        <f>IF(ISBLANK('201718 APC &amp; OPROC'!P1541),"",'201718 APC &amp; OPROC'!P1541)</f>
        <v>-</v>
      </c>
      <c r="Q1541" s="653" t="str">
        <f>IF(ISBLANK('201718 APC &amp; OPROC'!Q1541),"",'201718 APC &amp; OPROC'!Q1541)</f>
        <v>-</v>
      </c>
      <c r="R1541" s="647" t="str">
        <f>IF(ISBLANK('201718 APC &amp; OPROC'!R1541),"",'201718 APC &amp; OPROC'!R1541)</f>
        <v>-</v>
      </c>
      <c r="S1541" s="647" t="str">
        <f>IF(ISBLANK('201718 APC &amp; OPROC'!S1541),"",'201718 APC &amp; OPROC'!S1541)</f>
        <v/>
      </c>
      <c r="T1541" s="647" t="str">
        <f>IF(ISBLANK('201718 APC &amp; OPROC'!T1541),"",'201718 APC &amp; OPROC'!T1541)</f>
        <v/>
      </c>
    </row>
    <row r="1542" spans="2:20" s="139" customFormat="1" x14ac:dyDescent="0.35">
      <c r="B1542" s="648" t="s">
        <v>3493</v>
      </c>
      <c r="C1542" s="164" t="s">
        <v>3494</v>
      </c>
      <c r="D1542" s="649" t="str">
        <f>IF(ISNUMBER('201718 APC &amp; OPROC'!D1542),'201718 APC &amp; OPROC'!D1542*(1+VLOOKUP(LEFT($B1542,2),'Adjustment factors'!$B$9:$M$99,D$1,FALSE)),"-")</f>
        <v>-</v>
      </c>
      <c r="E1542" s="650">
        <f>IF(ISNUMBER('201718 APC &amp; OPROC'!E1542),'201718 APC &amp; OPROC'!E1542*(1+VLOOKUP(LEFT($B1542,2),'Adjustment factors'!$B$9:$M$99,E$1,FALSE)),"-")</f>
        <v>2735.7456684020917</v>
      </c>
      <c r="F1542" s="649" t="str">
        <f>IF(ISNUMBER('201718 APC &amp; OPROC'!F1542),'201718 APC &amp; OPROC'!F1542*(1+VLOOKUP(LEFT($B1542,2),'Adjustment factors'!$B$9:$M$99,F$1,FALSE)),"-")</f>
        <v>-</v>
      </c>
      <c r="G1542" s="649" t="str">
        <f>IF(ISNUMBER('201718 APC &amp; OPROC'!G1542),'201718 APC &amp; OPROC'!G1542*(1+VLOOKUP(LEFT($B1542,2),'Adjustment factors'!$B$9:$M$99,G$1,FALSE)),"-")</f>
        <v>-</v>
      </c>
      <c r="H1542" s="650">
        <f>IF(ISBLANK('201718 APC &amp; OPROC'!H1542),"",'201718 APC &amp; OPROC'!H1542)</f>
        <v>12</v>
      </c>
      <c r="I1542" s="650">
        <f>IF(ISNUMBER('201718 APC &amp; OPROC'!I1542),'201718 APC &amp; OPROC'!I1542*(1+VLOOKUP(LEFT($B1542,2),'Adjustment factors'!$B$9:$M$99,I$1,FALSE)),"-")</f>
        <v>3560.891588225059</v>
      </c>
      <c r="J1542" s="650">
        <f>IF(ISBLANK('201718 APC &amp; OPROC'!J1542),"",'201718 APC &amp; OPROC'!J1542)</f>
        <v>28</v>
      </c>
      <c r="K1542" s="650">
        <f>IF(ISNUMBER('201718 APC &amp; OPROC'!K1542),'201718 APC &amp; OPROC'!K1542*(1+VLOOKUP(LEFT($B1542,2),'Adjustment factors'!$B$9:$M$99,K$1,FALSE)),"-")</f>
        <v>216.12527999999995</v>
      </c>
      <c r="L1542" s="650" t="str">
        <f>IF(ISBLANK('201718 APC &amp; OPROC'!L1542),"",'201718 APC &amp; OPROC'!L1542)</f>
        <v>Yes</v>
      </c>
      <c r="M1542" s="651">
        <f>IF(ISBLANK('201718 APC &amp; OPROC'!M1542),"",'201718 APC &amp; OPROC'!M1542)</f>
        <v>0.30000000000000004</v>
      </c>
      <c r="N1542" s="654">
        <f t="shared" si="24"/>
        <v>1068.2674764675178</v>
      </c>
      <c r="O1542" s="652" t="str">
        <f>IF(ISBLANK('201718 APC &amp; OPROC'!O1542),"",'201718 APC &amp; OPROC'!O1542)</f>
        <v>-</v>
      </c>
      <c r="P1542" s="645" t="str">
        <f>IF(ISBLANK('201718 APC &amp; OPROC'!P1542),"",'201718 APC &amp; OPROC'!P1542)</f>
        <v>-</v>
      </c>
      <c r="Q1542" s="653" t="str">
        <f>IF(ISBLANK('201718 APC &amp; OPROC'!Q1542),"",'201718 APC &amp; OPROC'!Q1542)</f>
        <v>-</v>
      </c>
      <c r="R1542" s="647" t="str">
        <f>IF(ISBLANK('201718 APC &amp; OPROC'!R1542),"",'201718 APC &amp; OPROC'!R1542)</f>
        <v>-</v>
      </c>
      <c r="S1542" s="647" t="str">
        <f>IF(ISBLANK('201718 APC &amp; OPROC'!S1542),"",'201718 APC &amp; OPROC'!S1542)</f>
        <v/>
      </c>
      <c r="T1542" s="647" t="str">
        <f>IF(ISBLANK('201718 APC &amp; OPROC'!T1542),"",'201718 APC &amp; OPROC'!T1542)</f>
        <v/>
      </c>
    </row>
    <row r="1543" spans="2:20" s="139" customFormat="1" x14ac:dyDescent="0.35">
      <c r="B1543" s="648" t="s">
        <v>3495</v>
      </c>
      <c r="C1543" s="164" t="s">
        <v>3496</v>
      </c>
      <c r="D1543" s="649" t="str">
        <f>IF(ISNUMBER('201718 APC &amp; OPROC'!D1543),'201718 APC &amp; OPROC'!D1543*(1+VLOOKUP(LEFT($B1543,2),'Adjustment factors'!$B$9:$M$99,D$1,FALSE)),"-")</f>
        <v>-</v>
      </c>
      <c r="E1543" s="650">
        <f>IF(ISNUMBER('201718 APC &amp; OPROC'!E1543),'201718 APC &amp; OPROC'!E1543*(1+VLOOKUP(LEFT($B1543,2),'Adjustment factors'!$B$9:$M$99,E$1,FALSE)),"-")</f>
        <v>1863.3624060314025</v>
      </c>
      <c r="F1543" s="649" t="str">
        <f>IF(ISNUMBER('201718 APC &amp; OPROC'!F1543),'201718 APC &amp; OPROC'!F1543*(1+VLOOKUP(LEFT($B1543,2),'Adjustment factors'!$B$9:$M$99,F$1,FALSE)),"-")</f>
        <v>-</v>
      </c>
      <c r="G1543" s="649" t="str">
        <f>IF(ISNUMBER('201718 APC &amp; OPROC'!G1543),'201718 APC &amp; OPROC'!G1543*(1+VLOOKUP(LEFT($B1543,2),'Adjustment factors'!$B$9:$M$99,G$1,FALSE)),"-")</f>
        <v>-</v>
      </c>
      <c r="H1543" s="650">
        <f>IF(ISBLANK('201718 APC &amp; OPROC'!H1543),"",'201718 APC &amp; OPROC'!H1543)</f>
        <v>5</v>
      </c>
      <c r="I1543" s="650">
        <f>IF(ISNUMBER('201718 APC &amp; OPROC'!I1543),'201718 APC &amp; OPROC'!I1543*(1+VLOOKUP(LEFT($B1543,2),'Adjustment factors'!$B$9:$M$99,I$1,FALSE)),"-")</f>
        <v>1886.4785523845428</v>
      </c>
      <c r="J1543" s="650">
        <f>IF(ISBLANK('201718 APC &amp; OPROC'!J1543),"",'201718 APC &amp; OPROC'!J1543)</f>
        <v>7</v>
      </c>
      <c r="K1543" s="650">
        <f>IF(ISNUMBER('201718 APC &amp; OPROC'!K1543),'201718 APC &amp; OPROC'!K1543*(1+VLOOKUP(LEFT($B1543,2),'Adjustment factors'!$B$9:$M$99,K$1,FALSE)),"-")</f>
        <v>216.12527999999995</v>
      </c>
      <c r="L1543" s="650" t="str">
        <f>IF(ISBLANK('201718 APC &amp; OPROC'!L1543),"",'201718 APC &amp; OPROC'!L1543)</f>
        <v>Yes</v>
      </c>
      <c r="M1543" s="651">
        <f>IF(ISBLANK('201718 APC &amp; OPROC'!M1543),"",'201718 APC &amp; OPROC'!M1543)</f>
        <v>0.5</v>
      </c>
      <c r="N1543" s="654">
        <f t="shared" si="24"/>
        <v>943.2392761922714</v>
      </c>
      <c r="O1543" s="652" t="str">
        <f>IF(ISBLANK('201718 APC &amp; OPROC'!O1543),"",'201718 APC &amp; OPROC'!O1543)</f>
        <v>-</v>
      </c>
      <c r="P1543" s="645" t="str">
        <f>IF(ISBLANK('201718 APC &amp; OPROC'!P1543),"",'201718 APC &amp; OPROC'!P1543)</f>
        <v>-</v>
      </c>
      <c r="Q1543" s="653" t="str">
        <f>IF(ISBLANK('201718 APC &amp; OPROC'!Q1543),"",'201718 APC &amp; OPROC'!Q1543)</f>
        <v>-</v>
      </c>
      <c r="R1543" s="647" t="str">
        <f>IF(ISBLANK('201718 APC &amp; OPROC'!R1543),"",'201718 APC &amp; OPROC'!R1543)</f>
        <v>-</v>
      </c>
      <c r="S1543" s="647" t="str">
        <f>IF(ISBLANK('201718 APC &amp; OPROC'!S1543),"",'201718 APC &amp; OPROC'!S1543)</f>
        <v/>
      </c>
      <c r="T1543" s="647" t="str">
        <f>IF(ISBLANK('201718 APC &amp; OPROC'!T1543),"",'201718 APC &amp; OPROC'!T1543)</f>
        <v/>
      </c>
    </row>
    <row r="1544" spans="2:20" s="139" customFormat="1" x14ac:dyDescent="0.35">
      <c r="B1544" s="648" t="s">
        <v>3497</v>
      </c>
      <c r="C1544" s="164" t="s">
        <v>3498</v>
      </c>
      <c r="D1544" s="649" t="str">
        <f>IF(ISNUMBER('201718 APC &amp; OPROC'!D1544),'201718 APC &amp; OPROC'!D1544*(1+VLOOKUP(LEFT($B1544,2),'Adjustment factors'!$B$9:$M$99,D$1,FALSE)),"-")</f>
        <v>-</v>
      </c>
      <c r="E1544" s="650">
        <f>IF(ISNUMBER('201718 APC &amp; OPROC'!E1544),'201718 APC &amp; OPROC'!E1544*(1+VLOOKUP(LEFT($B1544,2),'Adjustment factors'!$B$9:$M$99,E$1,FALSE)),"-")</f>
        <v>1847.2816085683482</v>
      </c>
      <c r="F1544" s="649" t="str">
        <f>IF(ISNUMBER('201718 APC &amp; OPROC'!F1544),'201718 APC &amp; OPROC'!F1544*(1+VLOOKUP(LEFT($B1544,2),'Adjustment factors'!$B$9:$M$99,F$1,FALSE)),"-")</f>
        <v>-</v>
      </c>
      <c r="G1544" s="649" t="str">
        <f>IF(ISNUMBER('201718 APC &amp; OPROC'!G1544),'201718 APC &amp; OPROC'!G1544*(1+VLOOKUP(LEFT($B1544,2),'Adjustment factors'!$B$9:$M$99,G$1,FALSE)),"-")</f>
        <v>-</v>
      </c>
      <c r="H1544" s="650">
        <f>IF(ISBLANK('201718 APC &amp; OPROC'!H1544),"",'201718 APC &amp; OPROC'!H1544)</f>
        <v>12</v>
      </c>
      <c r="I1544" s="650">
        <f>IF(ISNUMBER('201718 APC &amp; OPROC'!I1544),'201718 APC &amp; OPROC'!I1544*(1+VLOOKUP(LEFT($B1544,2),'Adjustment factors'!$B$9:$M$99,I$1,FALSE)),"-")</f>
        <v>2520.665002333742</v>
      </c>
      <c r="J1544" s="650">
        <f>IF(ISBLANK('201718 APC &amp; OPROC'!J1544),"",'201718 APC &amp; OPROC'!J1544)</f>
        <v>21</v>
      </c>
      <c r="K1544" s="650">
        <f>IF(ISNUMBER('201718 APC &amp; OPROC'!K1544),'201718 APC &amp; OPROC'!K1544*(1+VLOOKUP(LEFT($B1544,2),'Adjustment factors'!$B$9:$M$99,K$1,FALSE)),"-")</f>
        <v>216.12527999999995</v>
      </c>
      <c r="L1544" s="650" t="str">
        <f>IF(ISBLANK('201718 APC &amp; OPROC'!L1544),"",'201718 APC &amp; OPROC'!L1544)</f>
        <v>Yes</v>
      </c>
      <c r="M1544" s="651">
        <f>IF(ISBLANK('201718 APC &amp; OPROC'!M1544),"",'201718 APC &amp; OPROC'!M1544)</f>
        <v>0.30000000000000004</v>
      </c>
      <c r="N1544" s="654">
        <f t="shared" si="24"/>
        <v>756.19950070012271</v>
      </c>
      <c r="O1544" s="652" t="str">
        <f>IF(ISBLANK('201718 APC &amp; OPROC'!O1544),"",'201718 APC &amp; OPROC'!O1544)</f>
        <v>-</v>
      </c>
      <c r="P1544" s="645" t="str">
        <f>IF(ISBLANK('201718 APC &amp; OPROC'!P1544),"",'201718 APC &amp; OPROC'!P1544)</f>
        <v>-</v>
      </c>
      <c r="Q1544" s="653" t="str">
        <f>IF(ISBLANK('201718 APC &amp; OPROC'!Q1544),"",'201718 APC &amp; OPROC'!Q1544)</f>
        <v>-</v>
      </c>
      <c r="R1544" s="647" t="str">
        <f>IF(ISBLANK('201718 APC &amp; OPROC'!R1544),"",'201718 APC &amp; OPROC'!R1544)</f>
        <v>-</v>
      </c>
      <c r="S1544" s="647" t="str">
        <f>IF(ISBLANK('201718 APC &amp; OPROC'!S1544),"",'201718 APC &amp; OPROC'!S1544)</f>
        <v/>
      </c>
      <c r="T1544" s="647" t="str">
        <f>IF(ISBLANK('201718 APC &amp; OPROC'!T1544),"",'201718 APC &amp; OPROC'!T1544)</f>
        <v/>
      </c>
    </row>
    <row r="1545" spans="2:20" s="139" customFormat="1" x14ac:dyDescent="0.35">
      <c r="B1545" s="648" t="s">
        <v>3499</v>
      </c>
      <c r="C1545" s="164" t="s">
        <v>3500</v>
      </c>
      <c r="D1545" s="649" t="str">
        <f>IF(ISNUMBER('201718 APC &amp; OPROC'!D1545),'201718 APC &amp; OPROC'!D1545*(1+VLOOKUP(LEFT($B1545,2),'Adjustment factors'!$B$9:$M$99,D$1,FALSE)),"-")</f>
        <v>-</v>
      </c>
      <c r="E1545" s="650">
        <f>IF(ISNUMBER('201718 APC &amp; OPROC'!E1545),'201718 APC &amp; OPROC'!E1545*(1+VLOOKUP(LEFT($B1545,2),'Adjustment factors'!$B$9:$M$99,E$1,FALSE)),"-")</f>
        <v>1327.6708405434103</v>
      </c>
      <c r="F1545" s="649" t="str">
        <f>IF(ISNUMBER('201718 APC &amp; OPROC'!F1545),'201718 APC &amp; OPROC'!F1545*(1+VLOOKUP(LEFT($B1545,2),'Adjustment factors'!$B$9:$M$99,F$1,FALSE)),"-")</f>
        <v>-</v>
      </c>
      <c r="G1545" s="649" t="str">
        <f>IF(ISNUMBER('201718 APC &amp; OPROC'!G1545),'201718 APC &amp; OPROC'!G1545*(1+VLOOKUP(LEFT($B1545,2),'Adjustment factors'!$B$9:$M$99,G$1,FALSE)),"-")</f>
        <v>-</v>
      </c>
      <c r="H1545" s="650">
        <f>IF(ISBLANK('201718 APC &amp; OPROC'!H1545),"",'201718 APC &amp; OPROC'!H1545)</f>
        <v>13</v>
      </c>
      <c r="I1545" s="650">
        <f>IF(ISNUMBER('201718 APC &amp; OPROC'!I1545),'201718 APC &amp; OPROC'!I1545*(1+VLOOKUP(LEFT($B1545,2),'Adjustment factors'!$B$9:$M$99,I$1,FALSE)),"-")</f>
        <v>1383.9536316640999</v>
      </c>
      <c r="J1545" s="650">
        <f>IF(ISBLANK('201718 APC &amp; OPROC'!J1545),"",'201718 APC &amp; OPROC'!J1545)</f>
        <v>10</v>
      </c>
      <c r="K1545" s="650">
        <f>IF(ISNUMBER('201718 APC &amp; OPROC'!K1545),'201718 APC &amp; OPROC'!K1545*(1+VLOOKUP(LEFT($B1545,2),'Adjustment factors'!$B$9:$M$99,K$1,FALSE)),"-")</f>
        <v>216.12527999999995</v>
      </c>
      <c r="L1545" s="650" t="str">
        <f>IF(ISBLANK('201718 APC &amp; OPROC'!L1545),"",'201718 APC &amp; OPROC'!L1545)</f>
        <v>Yes</v>
      </c>
      <c r="M1545" s="651">
        <f>IF(ISBLANK('201718 APC &amp; OPROC'!M1545),"",'201718 APC &amp; OPROC'!M1545)</f>
        <v>0.5</v>
      </c>
      <c r="N1545" s="654">
        <f t="shared" si="24"/>
        <v>691.97681583204997</v>
      </c>
      <c r="O1545" s="652" t="str">
        <f>IF(ISBLANK('201718 APC &amp; OPROC'!O1545),"",'201718 APC &amp; OPROC'!O1545)</f>
        <v>-</v>
      </c>
      <c r="P1545" s="645" t="str">
        <f>IF(ISBLANK('201718 APC &amp; OPROC'!P1545),"",'201718 APC &amp; OPROC'!P1545)</f>
        <v>-</v>
      </c>
      <c r="Q1545" s="653" t="str">
        <f>IF(ISBLANK('201718 APC &amp; OPROC'!Q1545),"",'201718 APC &amp; OPROC'!Q1545)</f>
        <v>-</v>
      </c>
      <c r="R1545" s="647" t="str">
        <f>IF(ISBLANK('201718 APC &amp; OPROC'!R1545),"",'201718 APC &amp; OPROC'!R1545)</f>
        <v>-</v>
      </c>
      <c r="S1545" s="647" t="str">
        <f>IF(ISBLANK('201718 APC &amp; OPROC'!S1545),"",'201718 APC &amp; OPROC'!S1545)</f>
        <v/>
      </c>
      <c r="T1545" s="647" t="str">
        <f>IF(ISBLANK('201718 APC &amp; OPROC'!T1545),"",'201718 APC &amp; OPROC'!T1545)</f>
        <v/>
      </c>
    </row>
    <row r="1546" spans="2:20" s="139" customFormat="1" x14ac:dyDescent="0.35">
      <c r="B1546" s="648" t="s">
        <v>3501</v>
      </c>
      <c r="C1546" s="164" t="s">
        <v>3502</v>
      </c>
      <c r="D1546" s="649" t="str">
        <f>IF(ISNUMBER('201718 APC &amp; OPROC'!D1546),'201718 APC &amp; OPROC'!D1546*(1+VLOOKUP(LEFT($B1546,2),'Adjustment factors'!$B$9:$M$99,D$1,FALSE)),"-")</f>
        <v>-</v>
      </c>
      <c r="E1546" s="650">
        <f>IF(ISNUMBER('201718 APC &amp; OPROC'!E1546),'201718 APC &amp; OPROC'!E1546*(1+VLOOKUP(LEFT($B1546,2),'Adjustment factors'!$B$9:$M$99,E$1,FALSE)),"-")</f>
        <v>789.96917537253637</v>
      </c>
      <c r="F1546" s="649" t="str">
        <f>IF(ISNUMBER('201718 APC &amp; OPROC'!F1546),'201718 APC &amp; OPROC'!F1546*(1+VLOOKUP(LEFT($B1546,2),'Adjustment factors'!$B$9:$M$99,F$1,FALSE)),"-")</f>
        <v>-</v>
      </c>
      <c r="G1546" s="649" t="str">
        <f>IF(ISNUMBER('201718 APC &amp; OPROC'!G1546),'201718 APC &amp; OPROC'!G1546*(1+VLOOKUP(LEFT($B1546,2),'Adjustment factors'!$B$9:$M$99,G$1,FALSE)),"-")</f>
        <v>-</v>
      </c>
      <c r="H1546" s="650">
        <f>IF(ISBLANK('201718 APC &amp; OPROC'!H1546),"",'201718 APC &amp; OPROC'!H1546)</f>
        <v>8</v>
      </c>
      <c r="I1546" s="650">
        <f>IF(ISNUMBER('201718 APC &amp; OPROC'!I1546),'201718 APC &amp; OPROC'!I1546*(1+VLOOKUP(LEFT($B1546,2),'Adjustment factors'!$B$9:$M$99,I$1,FALSE)),"-")</f>
        <v>789.96917537253637</v>
      </c>
      <c r="J1546" s="650">
        <f>IF(ISBLANK('201718 APC &amp; OPROC'!J1546),"",'201718 APC &amp; OPROC'!J1546)</f>
        <v>8</v>
      </c>
      <c r="K1546" s="650">
        <f>IF(ISNUMBER('201718 APC &amp; OPROC'!K1546),'201718 APC &amp; OPROC'!K1546*(1+VLOOKUP(LEFT($B1546,2),'Adjustment factors'!$B$9:$M$99,K$1,FALSE)),"-")</f>
        <v>216.12527999999995</v>
      </c>
      <c r="L1546" s="650" t="str">
        <f>IF(ISBLANK('201718 APC &amp; OPROC'!L1546),"",'201718 APC &amp; OPROC'!L1546)</f>
        <v>Yes</v>
      </c>
      <c r="M1546" s="651">
        <f>IF(ISBLANK('201718 APC &amp; OPROC'!M1546),"",'201718 APC &amp; OPROC'!M1546)</f>
        <v>0.75</v>
      </c>
      <c r="N1546" s="654">
        <f t="shared" si="24"/>
        <v>592.47688152940225</v>
      </c>
      <c r="O1546" s="652" t="str">
        <f>IF(ISBLANK('201718 APC &amp; OPROC'!O1546),"",'201718 APC &amp; OPROC'!O1546)</f>
        <v>-</v>
      </c>
      <c r="P1546" s="645" t="str">
        <f>IF(ISBLANK('201718 APC &amp; OPROC'!P1546),"",'201718 APC &amp; OPROC'!P1546)</f>
        <v>-</v>
      </c>
      <c r="Q1546" s="653" t="str">
        <f>IF(ISBLANK('201718 APC &amp; OPROC'!Q1546),"",'201718 APC &amp; OPROC'!Q1546)</f>
        <v>-</v>
      </c>
      <c r="R1546" s="647" t="str">
        <f>IF(ISBLANK('201718 APC &amp; OPROC'!R1546),"",'201718 APC &amp; OPROC'!R1546)</f>
        <v>-</v>
      </c>
      <c r="S1546" s="647" t="str">
        <f>IF(ISBLANK('201718 APC &amp; OPROC'!S1546),"",'201718 APC &amp; OPROC'!S1546)</f>
        <v/>
      </c>
      <c r="T1546" s="647" t="str">
        <f>IF(ISBLANK('201718 APC &amp; OPROC'!T1546),"",'201718 APC &amp; OPROC'!T1546)</f>
        <v/>
      </c>
    </row>
    <row r="1547" spans="2:20" s="139" customFormat="1" x14ac:dyDescent="0.35">
      <c r="B1547" s="648" t="s">
        <v>3503</v>
      </c>
      <c r="C1547" s="164" t="s">
        <v>3504</v>
      </c>
      <c r="D1547" s="649" t="str">
        <f>IF(ISNUMBER('201718 APC &amp; OPROC'!D1547),'201718 APC &amp; OPROC'!D1547*(1+VLOOKUP(LEFT($B1547,2),'Adjustment factors'!$B$9:$M$99,D$1,FALSE)),"-")</f>
        <v>-</v>
      </c>
      <c r="E1547" s="650">
        <f>IF(ISNUMBER('201718 APC &amp; OPROC'!E1547),'201718 APC &amp; OPROC'!E1547*(1+VLOOKUP(LEFT($B1547,2),'Adjustment factors'!$B$9:$M$99,E$1,FALSE)),"-")</f>
        <v>420.11083372229029</v>
      </c>
      <c r="F1547" s="649" t="str">
        <f>IF(ISNUMBER('201718 APC &amp; OPROC'!F1547),'201718 APC &amp; OPROC'!F1547*(1+VLOOKUP(LEFT($B1547,2),'Adjustment factors'!$B$9:$M$99,F$1,FALSE)),"-")</f>
        <v>-</v>
      </c>
      <c r="G1547" s="649" t="str">
        <f>IF(ISNUMBER('201718 APC &amp; OPROC'!G1547),'201718 APC &amp; OPROC'!G1547*(1+VLOOKUP(LEFT($B1547,2),'Adjustment factors'!$B$9:$M$99,G$1,FALSE)),"-")</f>
        <v>-</v>
      </c>
      <c r="H1547" s="650">
        <f>IF(ISBLANK('201718 APC &amp; OPROC'!H1547),"",'201718 APC &amp; OPROC'!H1547)</f>
        <v>5</v>
      </c>
      <c r="I1547" s="650">
        <f>IF(ISNUMBER('201718 APC &amp; OPROC'!I1547),'201718 APC &amp; OPROC'!I1547*(1+VLOOKUP(LEFT($B1547,2),'Adjustment factors'!$B$9:$M$99,I$1,FALSE)),"-")</f>
        <v>420.11083372229029</v>
      </c>
      <c r="J1547" s="650">
        <f>IF(ISBLANK('201718 APC &amp; OPROC'!J1547),"",'201718 APC &amp; OPROC'!J1547)</f>
        <v>5</v>
      </c>
      <c r="K1547" s="650">
        <f>IF(ISNUMBER('201718 APC &amp; OPROC'!K1547),'201718 APC &amp; OPROC'!K1547*(1+VLOOKUP(LEFT($B1547,2),'Adjustment factors'!$B$9:$M$99,K$1,FALSE)),"-")</f>
        <v>216.12527999999995</v>
      </c>
      <c r="L1547" s="650" t="str">
        <f>IF(ISBLANK('201718 APC &amp; OPROC'!L1547),"",'201718 APC &amp; OPROC'!L1547)</f>
        <v>No</v>
      </c>
      <c r="M1547" s="651" t="str">
        <f>IF(ISBLANK('201718 APC &amp; OPROC'!M1547),"",'201718 APC &amp; OPROC'!M1547)</f>
        <v>-</v>
      </c>
      <c r="N1547" s="654" t="str">
        <f t="shared" si="24"/>
        <v>-</v>
      </c>
      <c r="O1547" s="652" t="str">
        <f>IF(ISBLANK('201718 APC &amp; OPROC'!O1547),"",'201718 APC &amp; OPROC'!O1547)</f>
        <v>-</v>
      </c>
      <c r="P1547" s="645" t="str">
        <f>IF(ISBLANK('201718 APC &amp; OPROC'!P1547),"",'201718 APC &amp; OPROC'!P1547)</f>
        <v>-</v>
      </c>
      <c r="Q1547" s="653" t="str">
        <f>IF(ISBLANK('201718 APC &amp; OPROC'!Q1547),"",'201718 APC &amp; OPROC'!Q1547)</f>
        <v>-</v>
      </c>
      <c r="R1547" s="647" t="str">
        <f>IF(ISBLANK('201718 APC &amp; OPROC'!R1547),"",'201718 APC &amp; OPROC'!R1547)</f>
        <v>-</v>
      </c>
      <c r="S1547" s="647" t="str">
        <f>IF(ISBLANK('201718 APC &amp; OPROC'!S1547),"",'201718 APC &amp; OPROC'!S1547)</f>
        <v/>
      </c>
      <c r="T1547" s="647" t="str">
        <f>IF(ISBLANK('201718 APC &amp; OPROC'!T1547),"",'201718 APC &amp; OPROC'!T1547)</f>
        <v/>
      </c>
    </row>
    <row r="1548" spans="2:20" s="139" customFormat="1" x14ac:dyDescent="0.35">
      <c r="B1548" s="648" t="s">
        <v>3505</v>
      </c>
      <c r="C1548" s="164" t="s">
        <v>3506</v>
      </c>
      <c r="D1548" s="649">
        <f>IF(ISNUMBER('201718 APC &amp; OPROC'!D1548),'201718 APC &amp; OPROC'!D1548*(1+VLOOKUP(LEFT($B1548,2),'Adjustment factors'!$B$9:$M$99,D$1,FALSE)),"-")</f>
        <v>405.03508610067701</v>
      </c>
      <c r="E1548" s="650">
        <f>IF(ISNUMBER('201718 APC &amp; OPROC'!E1548),'201718 APC &amp; OPROC'!E1548*(1+VLOOKUP(LEFT($B1548,2),'Adjustment factors'!$B$9:$M$99,E$1,FALSE)),"-")</f>
        <v>405.03508610067701</v>
      </c>
      <c r="F1548" s="649" t="str">
        <f>IF(ISNUMBER('201718 APC &amp; OPROC'!F1548),'201718 APC &amp; OPROC'!F1548*(1+VLOOKUP(LEFT($B1548,2),'Adjustment factors'!$B$9:$M$99,F$1,FALSE)),"-")</f>
        <v>-</v>
      </c>
      <c r="G1548" s="649" t="str">
        <f>IF(ISNUMBER('201718 APC &amp; OPROC'!G1548),'201718 APC &amp; OPROC'!G1548*(1+VLOOKUP(LEFT($B1548,2),'Adjustment factors'!$B$9:$M$99,G$1,FALSE)),"-")</f>
        <v>-</v>
      </c>
      <c r="H1548" s="650">
        <f>IF(ISBLANK('201718 APC &amp; OPROC'!H1548),"",'201718 APC &amp; OPROC'!H1548)</f>
        <v>5</v>
      </c>
      <c r="I1548" s="650">
        <f>IF(ISNUMBER('201718 APC &amp; OPROC'!I1548),'201718 APC &amp; OPROC'!I1548*(1+VLOOKUP(LEFT($B1548,2),'Adjustment factors'!$B$9:$M$99,I$1,FALSE)),"-")</f>
        <v>551.77236295104638</v>
      </c>
      <c r="J1548" s="650">
        <f>IF(ISBLANK('201718 APC &amp; OPROC'!J1548),"",'201718 APC &amp; OPROC'!J1548)</f>
        <v>5</v>
      </c>
      <c r="K1548" s="650">
        <f>IF(ISNUMBER('201718 APC &amp; OPROC'!K1548),'201718 APC &amp; OPROC'!K1548*(1+VLOOKUP(LEFT($B1548,2),'Adjustment factors'!$B$9:$M$99,K$1,FALSE)),"-")</f>
        <v>216.12527999999995</v>
      </c>
      <c r="L1548" s="650" t="str">
        <f>IF(ISBLANK('201718 APC &amp; OPROC'!L1548),"",'201718 APC &amp; OPROC'!L1548)</f>
        <v>No</v>
      </c>
      <c r="M1548" s="651" t="str">
        <f>IF(ISBLANK('201718 APC &amp; OPROC'!M1548),"",'201718 APC &amp; OPROC'!M1548)</f>
        <v>-</v>
      </c>
      <c r="N1548" s="654" t="str">
        <f t="shared" si="24"/>
        <v>-</v>
      </c>
      <c r="O1548" s="652" t="str">
        <f>IF(ISBLANK('201718 APC &amp; OPROC'!O1548),"",'201718 APC &amp; OPROC'!O1548)</f>
        <v>-</v>
      </c>
      <c r="P1548" s="645" t="str">
        <f>IF(ISBLANK('201718 APC &amp; OPROC'!P1548),"",'201718 APC &amp; OPROC'!P1548)</f>
        <v>-</v>
      </c>
      <c r="Q1548" s="653" t="str">
        <f>IF(ISBLANK('201718 APC &amp; OPROC'!Q1548),"",'201718 APC &amp; OPROC'!Q1548)</f>
        <v>-</v>
      </c>
      <c r="R1548" s="647" t="str">
        <f>IF(ISBLANK('201718 APC &amp; OPROC'!R1548),"",'201718 APC &amp; OPROC'!R1548)</f>
        <v>-</v>
      </c>
      <c r="S1548" s="647" t="str">
        <f>IF(ISBLANK('201718 APC &amp; OPROC'!S1548),"",'201718 APC &amp; OPROC'!S1548)</f>
        <v/>
      </c>
      <c r="T1548" s="647" t="str">
        <f>IF(ISBLANK('201718 APC &amp; OPROC'!T1548),"",'201718 APC &amp; OPROC'!T1548)</f>
        <v/>
      </c>
    </row>
    <row r="1549" spans="2:20" s="139" customFormat="1" x14ac:dyDescent="0.35">
      <c r="B1549" s="648" t="s">
        <v>3507</v>
      </c>
      <c r="C1549" s="164" t="s">
        <v>3508</v>
      </c>
      <c r="D1549" s="649" t="str">
        <f>IF(ISNUMBER('201718 APC &amp; OPROC'!D1549),'201718 APC &amp; OPROC'!D1549*(1+VLOOKUP(LEFT($B1549,2),'Adjustment factors'!$B$9:$M$99,D$1,FALSE)),"-")</f>
        <v>-</v>
      </c>
      <c r="E1549" s="650">
        <f>IF(ISNUMBER('201718 APC &amp; OPROC'!E1549),'201718 APC &amp; OPROC'!E1549*(1+VLOOKUP(LEFT($B1549,2),'Adjustment factors'!$B$9:$M$99,E$1,FALSE)),"-")</f>
        <v>1075.403330341748</v>
      </c>
      <c r="F1549" s="649" t="str">
        <f>IF(ISNUMBER('201718 APC &amp; OPROC'!F1549),'201718 APC &amp; OPROC'!F1549*(1+VLOOKUP(LEFT($B1549,2),'Adjustment factors'!$B$9:$M$99,F$1,FALSE)),"-")</f>
        <v>-</v>
      </c>
      <c r="G1549" s="649" t="str">
        <f>IF(ISNUMBER('201718 APC &amp; OPROC'!G1549),'201718 APC &amp; OPROC'!G1549*(1+VLOOKUP(LEFT($B1549,2),'Adjustment factors'!$B$9:$M$99,G$1,FALSE)),"-")</f>
        <v>-</v>
      </c>
      <c r="H1549" s="650">
        <f>IF(ISBLANK('201718 APC &amp; OPROC'!H1549),"",'201718 APC &amp; OPROC'!H1549)</f>
        <v>5</v>
      </c>
      <c r="I1549" s="650">
        <f>IF(ISNUMBER('201718 APC &amp; OPROC'!I1549),'201718 APC &amp; OPROC'!I1549*(1+VLOOKUP(LEFT($B1549,2),'Adjustment factors'!$B$9:$M$99,I$1,FALSE)),"-")</f>
        <v>2387.9984232635452</v>
      </c>
      <c r="J1549" s="650">
        <f>IF(ISBLANK('201718 APC &amp; OPROC'!J1549),"",'201718 APC &amp; OPROC'!J1549)</f>
        <v>19</v>
      </c>
      <c r="K1549" s="650">
        <f>IF(ISNUMBER('201718 APC &amp; OPROC'!K1549),'201718 APC &amp; OPROC'!K1549*(1+VLOOKUP(LEFT($B1549,2),'Adjustment factors'!$B$9:$M$99,K$1,FALSE)),"-")</f>
        <v>216.12527999999995</v>
      </c>
      <c r="L1549" s="650" t="str">
        <f>IF(ISBLANK('201718 APC &amp; OPROC'!L1549),"",'201718 APC &amp; OPROC'!L1549)</f>
        <v>Yes</v>
      </c>
      <c r="M1549" s="651">
        <f>IF(ISBLANK('201718 APC &amp; OPROC'!M1549),"",'201718 APC &amp; OPROC'!M1549)</f>
        <v>0.30000000000000004</v>
      </c>
      <c r="N1549" s="654">
        <f t="shared" si="24"/>
        <v>716.39952697906369</v>
      </c>
      <c r="O1549" s="652" t="str">
        <f>IF(ISBLANK('201718 APC &amp; OPROC'!O1549),"",'201718 APC &amp; OPROC'!O1549)</f>
        <v>-</v>
      </c>
      <c r="P1549" s="645" t="str">
        <f>IF(ISBLANK('201718 APC &amp; OPROC'!P1549),"",'201718 APC &amp; OPROC'!P1549)</f>
        <v>-</v>
      </c>
      <c r="Q1549" s="653" t="str">
        <f>IF(ISBLANK('201718 APC &amp; OPROC'!Q1549),"",'201718 APC &amp; OPROC'!Q1549)</f>
        <v>-</v>
      </c>
      <c r="R1549" s="647" t="str">
        <f>IF(ISBLANK('201718 APC &amp; OPROC'!R1549),"",'201718 APC &amp; OPROC'!R1549)</f>
        <v>-</v>
      </c>
      <c r="S1549" s="647" t="str">
        <f>IF(ISBLANK('201718 APC &amp; OPROC'!S1549),"",'201718 APC &amp; OPROC'!S1549)</f>
        <v/>
      </c>
      <c r="T1549" s="647" t="str">
        <f>IF(ISBLANK('201718 APC &amp; OPROC'!T1549),"",'201718 APC &amp; OPROC'!T1549)</f>
        <v/>
      </c>
    </row>
    <row r="1550" spans="2:20" s="139" customFormat="1" x14ac:dyDescent="0.35">
      <c r="B1550" s="648" t="s">
        <v>3509</v>
      </c>
      <c r="C1550" s="164" t="s">
        <v>3510</v>
      </c>
      <c r="D1550" s="649" t="str">
        <f>IF(ISNUMBER('201718 APC &amp; OPROC'!D1550),'201718 APC &amp; OPROC'!D1550*(1+VLOOKUP(LEFT($B1550,2),'Adjustment factors'!$B$9:$M$99,D$1,FALSE)),"-")</f>
        <v>-</v>
      </c>
      <c r="E1550" s="650">
        <f>IF(ISNUMBER('201718 APC &amp; OPROC'!E1550),'201718 APC &amp; OPROC'!E1550*(1+VLOOKUP(LEFT($B1550,2),'Adjustment factors'!$B$9:$M$99,E$1,FALSE)),"-")</f>
        <v>772.88332806804124</v>
      </c>
      <c r="F1550" s="649" t="str">
        <f>IF(ISNUMBER('201718 APC &amp; OPROC'!F1550),'201718 APC &amp; OPROC'!F1550*(1+VLOOKUP(LEFT($B1550,2),'Adjustment factors'!$B$9:$M$99,F$1,FALSE)),"-")</f>
        <v>-</v>
      </c>
      <c r="G1550" s="649" t="str">
        <f>IF(ISNUMBER('201718 APC &amp; OPROC'!G1550),'201718 APC &amp; OPROC'!G1550*(1+VLOOKUP(LEFT($B1550,2),'Adjustment factors'!$B$9:$M$99,G$1,FALSE)),"-")</f>
        <v>-</v>
      </c>
      <c r="H1550" s="650">
        <f>IF(ISBLANK('201718 APC &amp; OPROC'!H1550),"",'201718 APC &amp; OPROC'!H1550)</f>
        <v>5</v>
      </c>
      <c r="I1550" s="650">
        <f>IF(ISNUMBER('201718 APC &amp; OPROC'!I1550),'201718 APC &amp; OPROC'!I1550*(1+VLOOKUP(LEFT($B1550,2),'Adjustment factors'!$B$9:$M$99,I$1,FALSE)),"-")</f>
        <v>965.85289762469142</v>
      </c>
      <c r="J1550" s="650">
        <f>IF(ISBLANK('201718 APC &amp; OPROC'!J1550),"",'201718 APC &amp; OPROC'!J1550)</f>
        <v>8</v>
      </c>
      <c r="K1550" s="650">
        <f>IF(ISNUMBER('201718 APC &amp; OPROC'!K1550),'201718 APC &amp; OPROC'!K1550*(1+VLOOKUP(LEFT($B1550,2),'Adjustment factors'!$B$9:$M$99,K$1,FALSE)),"-")</f>
        <v>216.12527999999995</v>
      </c>
      <c r="L1550" s="650" t="str">
        <f>IF(ISBLANK('201718 APC &amp; OPROC'!L1550),"",'201718 APC &amp; OPROC'!L1550)</f>
        <v>Yes</v>
      </c>
      <c r="M1550" s="651">
        <f>IF(ISBLANK('201718 APC &amp; OPROC'!M1550),"",'201718 APC &amp; OPROC'!M1550)</f>
        <v>0.75</v>
      </c>
      <c r="N1550" s="654">
        <f t="shared" si="24"/>
        <v>724.38967321851851</v>
      </c>
      <c r="O1550" s="652" t="str">
        <f>IF(ISBLANK('201718 APC &amp; OPROC'!O1550),"",'201718 APC &amp; OPROC'!O1550)</f>
        <v>-</v>
      </c>
      <c r="P1550" s="645" t="str">
        <f>IF(ISBLANK('201718 APC &amp; OPROC'!P1550),"",'201718 APC &amp; OPROC'!P1550)</f>
        <v>-</v>
      </c>
      <c r="Q1550" s="653" t="str">
        <f>IF(ISBLANK('201718 APC &amp; OPROC'!Q1550),"",'201718 APC &amp; OPROC'!Q1550)</f>
        <v>-</v>
      </c>
      <c r="R1550" s="647" t="str">
        <f>IF(ISBLANK('201718 APC &amp; OPROC'!R1550),"",'201718 APC &amp; OPROC'!R1550)</f>
        <v>-</v>
      </c>
      <c r="S1550" s="647" t="str">
        <f>IF(ISBLANK('201718 APC &amp; OPROC'!S1550),"",'201718 APC &amp; OPROC'!S1550)</f>
        <v/>
      </c>
      <c r="T1550" s="647" t="str">
        <f>IF(ISBLANK('201718 APC &amp; OPROC'!T1550),"",'201718 APC &amp; OPROC'!T1550)</f>
        <v/>
      </c>
    </row>
    <row r="1551" spans="2:20" s="139" customFormat="1" x14ac:dyDescent="0.35">
      <c r="B1551" s="648" t="s">
        <v>3511</v>
      </c>
      <c r="C1551" s="164" t="s">
        <v>3512</v>
      </c>
      <c r="D1551" s="649" t="str">
        <f>IF(ISNUMBER('201718 APC &amp; OPROC'!D1551),'201718 APC &amp; OPROC'!D1551*(1+VLOOKUP(LEFT($B1551,2),'Adjustment factors'!$B$9:$M$99,D$1,FALSE)),"-")</f>
        <v>-</v>
      </c>
      <c r="E1551" s="650">
        <f>IF(ISNUMBER('201718 APC &amp; OPROC'!E1551),'201718 APC &amp; OPROC'!E1551*(1+VLOOKUP(LEFT($B1551,2),'Adjustment factors'!$B$9:$M$99,E$1,FALSE)),"-")</f>
        <v>358.8027933943963</v>
      </c>
      <c r="F1551" s="649" t="str">
        <f>IF(ISNUMBER('201718 APC &amp; OPROC'!F1551),'201718 APC &amp; OPROC'!F1551*(1+VLOOKUP(LEFT($B1551,2),'Adjustment factors'!$B$9:$M$99,F$1,FALSE)),"-")</f>
        <v>-</v>
      </c>
      <c r="G1551" s="649" t="str">
        <f>IF(ISNUMBER('201718 APC &amp; OPROC'!G1551),'201718 APC &amp; OPROC'!G1551*(1+VLOOKUP(LEFT($B1551,2),'Adjustment factors'!$B$9:$M$99,G$1,FALSE)),"-")</f>
        <v>-</v>
      </c>
      <c r="H1551" s="650">
        <f>IF(ISBLANK('201718 APC &amp; OPROC'!H1551),"",'201718 APC &amp; OPROC'!H1551)</f>
        <v>5</v>
      </c>
      <c r="I1551" s="650">
        <f>IF(ISNUMBER('201718 APC &amp; OPROC'!I1551),'201718 APC &amp; OPROC'!I1551*(1+VLOOKUP(LEFT($B1551,2),'Adjustment factors'!$B$9:$M$99,I$1,FALSE)),"-")</f>
        <v>454.28252833128045</v>
      </c>
      <c r="J1551" s="650">
        <f>IF(ISBLANK('201718 APC &amp; OPROC'!J1551),"",'201718 APC &amp; OPROC'!J1551)</f>
        <v>5</v>
      </c>
      <c r="K1551" s="650">
        <f>IF(ISNUMBER('201718 APC &amp; OPROC'!K1551),'201718 APC &amp; OPROC'!K1551*(1+VLOOKUP(LEFT($B1551,2),'Adjustment factors'!$B$9:$M$99,K$1,FALSE)),"-")</f>
        <v>216.12527999999995</v>
      </c>
      <c r="L1551" s="650" t="str">
        <f>IF(ISBLANK('201718 APC &amp; OPROC'!L1551),"",'201718 APC &amp; OPROC'!L1551)</f>
        <v>No</v>
      </c>
      <c r="M1551" s="651" t="str">
        <f>IF(ISBLANK('201718 APC &amp; OPROC'!M1551),"",'201718 APC &amp; OPROC'!M1551)</f>
        <v>-</v>
      </c>
      <c r="N1551" s="654" t="str">
        <f t="shared" si="24"/>
        <v>-</v>
      </c>
      <c r="O1551" s="652" t="str">
        <f>IF(ISBLANK('201718 APC &amp; OPROC'!O1551),"",'201718 APC &amp; OPROC'!O1551)</f>
        <v>-</v>
      </c>
      <c r="P1551" s="645" t="str">
        <f>IF(ISBLANK('201718 APC &amp; OPROC'!P1551),"",'201718 APC &amp; OPROC'!P1551)</f>
        <v>-</v>
      </c>
      <c r="Q1551" s="653" t="str">
        <f>IF(ISBLANK('201718 APC &amp; OPROC'!Q1551),"",'201718 APC &amp; OPROC'!Q1551)</f>
        <v>-</v>
      </c>
      <c r="R1551" s="647" t="str">
        <f>IF(ISBLANK('201718 APC &amp; OPROC'!R1551),"",'201718 APC &amp; OPROC'!R1551)</f>
        <v>-</v>
      </c>
      <c r="S1551" s="647" t="str">
        <f>IF(ISBLANK('201718 APC &amp; OPROC'!S1551),"",'201718 APC &amp; OPROC'!S1551)</f>
        <v/>
      </c>
      <c r="T1551" s="647" t="str">
        <f>IF(ISBLANK('201718 APC &amp; OPROC'!T1551),"",'201718 APC &amp; OPROC'!T1551)</f>
        <v/>
      </c>
    </row>
    <row r="1552" spans="2:20" s="139" customFormat="1" x14ac:dyDescent="0.35">
      <c r="B1552" s="648" t="s">
        <v>3513</v>
      </c>
      <c r="C1552" s="164" t="s">
        <v>3514</v>
      </c>
      <c r="D1552" s="649" t="str">
        <f>IF(ISNUMBER('201718 APC &amp; OPROC'!D1552),'201718 APC &amp; OPROC'!D1552*(1+VLOOKUP(LEFT($B1552,2),'Adjustment factors'!$B$9:$M$99,D$1,FALSE)),"-")</f>
        <v>-</v>
      </c>
      <c r="E1552" s="650">
        <f>IF(ISNUMBER('201718 APC &amp; OPROC'!E1552),'201718 APC &amp; OPROC'!E1552*(1+VLOOKUP(LEFT($B1552,2),'Adjustment factors'!$B$9:$M$99,E$1,FALSE)),"-")</f>
        <v>3708.6339149168689</v>
      </c>
      <c r="F1552" s="649" t="str">
        <f>IF(ISNUMBER('201718 APC &amp; OPROC'!F1552),'201718 APC &amp; OPROC'!F1552*(1+VLOOKUP(LEFT($B1552,2),'Adjustment factors'!$B$9:$M$99,F$1,FALSE)),"-")</f>
        <v>-</v>
      </c>
      <c r="G1552" s="649" t="str">
        <f>IF(ISNUMBER('201718 APC &amp; OPROC'!G1552),'201718 APC &amp; OPROC'!G1552*(1+VLOOKUP(LEFT($B1552,2),'Adjustment factors'!$B$9:$M$99,G$1,FALSE)),"-")</f>
        <v>-</v>
      </c>
      <c r="H1552" s="650">
        <f>IF(ISBLANK('201718 APC &amp; OPROC'!H1552),"",'201718 APC &amp; OPROC'!H1552)</f>
        <v>37</v>
      </c>
      <c r="I1552" s="650">
        <f>IF(ISNUMBER('201718 APC &amp; OPROC'!I1552),'201718 APC &amp; OPROC'!I1552*(1+VLOOKUP(LEFT($B1552,2),'Adjustment factors'!$B$9:$M$99,I$1,FALSE)),"-")</f>
        <v>3708.6339149168689</v>
      </c>
      <c r="J1552" s="650">
        <f>IF(ISBLANK('201718 APC &amp; OPROC'!J1552),"",'201718 APC &amp; OPROC'!J1552)</f>
        <v>37</v>
      </c>
      <c r="K1552" s="650">
        <f>IF(ISNUMBER('201718 APC &amp; OPROC'!K1552),'201718 APC &amp; OPROC'!K1552*(1+VLOOKUP(LEFT($B1552,2),'Adjustment factors'!$B$9:$M$99,K$1,FALSE)),"-")</f>
        <v>216.12527999999995</v>
      </c>
      <c r="L1552" s="650" t="str">
        <f>IF(ISBLANK('201718 APC &amp; OPROC'!L1552),"",'201718 APC &amp; OPROC'!L1552)</f>
        <v>Yes</v>
      </c>
      <c r="M1552" s="651">
        <f>IF(ISBLANK('201718 APC &amp; OPROC'!M1552),"",'201718 APC &amp; OPROC'!M1552)</f>
        <v>0.30000000000000004</v>
      </c>
      <c r="N1552" s="654">
        <f t="shared" si="24"/>
        <v>1112.5901744750608</v>
      </c>
      <c r="O1552" s="652" t="str">
        <f>IF(ISBLANK('201718 APC &amp; OPROC'!O1552),"",'201718 APC &amp; OPROC'!O1552)</f>
        <v>-</v>
      </c>
      <c r="P1552" s="645" t="str">
        <f>IF(ISBLANK('201718 APC &amp; OPROC'!P1552),"",'201718 APC &amp; OPROC'!P1552)</f>
        <v>-</v>
      </c>
      <c r="Q1552" s="653" t="str">
        <f>IF(ISBLANK('201718 APC &amp; OPROC'!Q1552),"",'201718 APC &amp; OPROC'!Q1552)</f>
        <v>-</v>
      </c>
      <c r="R1552" s="647" t="str">
        <f>IF(ISBLANK('201718 APC &amp; OPROC'!R1552),"",'201718 APC &amp; OPROC'!R1552)</f>
        <v>-</v>
      </c>
      <c r="S1552" s="647" t="str">
        <f>IF(ISBLANK('201718 APC &amp; OPROC'!S1552),"",'201718 APC &amp; OPROC'!S1552)</f>
        <v/>
      </c>
      <c r="T1552" s="647" t="str">
        <f>IF(ISBLANK('201718 APC &amp; OPROC'!T1552),"",'201718 APC &amp; OPROC'!T1552)</f>
        <v/>
      </c>
    </row>
    <row r="1553" spans="2:20" s="139" customFormat="1" x14ac:dyDescent="0.35">
      <c r="B1553" s="648" t="s">
        <v>3515</v>
      </c>
      <c r="C1553" s="164" t="s">
        <v>3516</v>
      </c>
      <c r="D1553" s="649" t="str">
        <f>IF(ISNUMBER('201718 APC &amp; OPROC'!D1553),'201718 APC &amp; OPROC'!D1553*(1+VLOOKUP(LEFT($B1553,2),'Adjustment factors'!$B$9:$M$99,D$1,FALSE)),"-")</f>
        <v>-</v>
      </c>
      <c r="E1553" s="650">
        <f>IF(ISNUMBER('201718 APC &amp; OPROC'!E1553),'201718 APC &amp; OPROC'!E1553*(1+VLOOKUP(LEFT($B1553,2),'Adjustment factors'!$B$9:$M$99,E$1,FALSE)),"-")</f>
        <v>1872.4078546043704</v>
      </c>
      <c r="F1553" s="649" t="str">
        <f>IF(ISNUMBER('201718 APC &amp; OPROC'!F1553),'201718 APC &amp; OPROC'!F1553*(1+VLOOKUP(LEFT($B1553,2),'Adjustment factors'!$B$9:$M$99,F$1,FALSE)),"-")</f>
        <v>-</v>
      </c>
      <c r="G1553" s="649" t="str">
        <f>IF(ISNUMBER('201718 APC &amp; OPROC'!G1553),'201718 APC &amp; OPROC'!G1553*(1+VLOOKUP(LEFT($B1553,2),'Adjustment factors'!$B$9:$M$99,G$1,FALSE)),"-")</f>
        <v>-</v>
      </c>
      <c r="H1553" s="650">
        <f>IF(ISBLANK('201718 APC &amp; OPROC'!H1553),"",'201718 APC &amp; OPROC'!H1553)</f>
        <v>13</v>
      </c>
      <c r="I1553" s="650">
        <f>IF(ISNUMBER('201718 APC &amp; OPROC'!I1553),'201718 APC &amp; OPROC'!I1553*(1+VLOOKUP(LEFT($B1553,2),'Adjustment factors'!$B$9:$M$99,I$1,FALSE)),"-")</f>
        <v>1872.4078546043704</v>
      </c>
      <c r="J1553" s="650">
        <f>IF(ISBLANK('201718 APC &amp; OPROC'!J1553),"",'201718 APC &amp; OPROC'!J1553)</f>
        <v>13</v>
      </c>
      <c r="K1553" s="650">
        <f>IF(ISNUMBER('201718 APC &amp; OPROC'!K1553),'201718 APC &amp; OPROC'!K1553*(1+VLOOKUP(LEFT($B1553,2),'Adjustment factors'!$B$9:$M$99,K$1,FALSE)),"-")</f>
        <v>216.12527999999995</v>
      </c>
      <c r="L1553" s="650" t="str">
        <f>IF(ISBLANK('201718 APC &amp; OPROC'!L1553),"",'201718 APC &amp; OPROC'!L1553)</f>
        <v>Yes</v>
      </c>
      <c r="M1553" s="651">
        <f>IF(ISBLANK('201718 APC &amp; OPROC'!M1553),"",'201718 APC &amp; OPROC'!M1553)</f>
        <v>0.30000000000000004</v>
      </c>
      <c r="N1553" s="654">
        <f t="shared" si="24"/>
        <v>561.72235638131122</v>
      </c>
      <c r="O1553" s="652" t="str">
        <f>IF(ISBLANK('201718 APC &amp; OPROC'!O1553),"",'201718 APC &amp; OPROC'!O1553)</f>
        <v>-</v>
      </c>
      <c r="P1553" s="645" t="str">
        <f>IF(ISBLANK('201718 APC &amp; OPROC'!P1553),"",'201718 APC &amp; OPROC'!P1553)</f>
        <v>-</v>
      </c>
      <c r="Q1553" s="653" t="str">
        <f>IF(ISBLANK('201718 APC &amp; OPROC'!Q1553),"",'201718 APC &amp; OPROC'!Q1553)</f>
        <v>-</v>
      </c>
      <c r="R1553" s="647" t="str">
        <f>IF(ISBLANK('201718 APC &amp; OPROC'!R1553),"",'201718 APC &amp; OPROC'!R1553)</f>
        <v>-</v>
      </c>
      <c r="S1553" s="647" t="str">
        <f>IF(ISBLANK('201718 APC &amp; OPROC'!S1553),"",'201718 APC &amp; OPROC'!S1553)</f>
        <v/>
      </c>
      <c r="T1553" s="647" t="str">
        <f>IF(ISBLANK('201718 APC &amp; OPROC'!T1553),"",'201718 APC &amp; OPROC'!T1553)</f>
        <v/>
      </c>
    </row>
    <row r="1554" spans="2:20" s="139" customFormat="1" x14ac:dyDescent="0.35">
      <c r="B1554" s="648" t="s">
        <v>3517</v>
      </c>
      <c r="C1554" s="164" t="s">
        <v>3518</v>
      </c>
      <c r="D1554" s="649" t="str">
        <f>IF(ISNUMBER('201718 APC &amp; OPROC'!D1554),'201718 APC &amp; OPROC'!D1554*(1+VLOOKUP(LEFT($B1554,2),'Adjustment factors'!$B$9:$M$99,D$1,FALSE)),"-")</f>
        <v>-</v>
      </c>
      <c r="E1554" s="650">
        <f>IF(ISNUMBER('201718 APC &amp; OPROC'!E1554),'201718 APC &amp; OPROC'!E1554*(1+VLOOKUP(LEFT($B1554,2),'Adjustment factors'!$B$9:$M$99,E$1,FALSE)),"-")</f>
        <v>1461.3424694550481</v>
      </c>
      <c r="F1554" s="649" t="str">
        <f>IF(ISNUMBER('201718 APC &amp; OPROC'!F1554),'201718 APC &amp; OPROC'!F1554*(1+VLOOKUP(LEFT($B1554,2),'Adjustment factors'!$B$9:$M$99,F$1,FALSE)),"-")</f>
        <v>-</v>
      </c>
      <c r="G1554" s="649" t="str">
        <f>IF(ISNUMBER('201718 APC &amp; OPROC'!G1554),'201718 APC &amp; OPROC'!G1554*(1+VLOOKUP(LEFT($B1554,2),'Adjustment factors'!$B$9:$M$99,G$1,FALSE)),"-")</f>
        <v>-</v>
      </c>
      <c r="H1554" s="650">
        <f>IF(ISBLANK('201718 APC &amp; OPROC'!H1554),"",'201718 APC &amp; OPROC'!H1554)</f>
        <v>10</v>
      </c>
      <c r="I1554" s="650">
        <f>IF(ISNUMBER('201718 APC &amp; OPROC'!I1554),'201718 APC &amp; OPROC'!I1554*(1+VLOOKUP(LEFT($B1554,2),'Adjustment factors'!$B$9:$M$99,I$1,FALSE)),"-")</f>
        <v>1461.3424694550481</v>
      </c>
      <c r="J1554" s="650">
        <f>IF(ISBLANK('201718 APC &amp; OPROC'!J1554),"",'201718 APC &amp; OPROC'!J1554)</f>
        <v>10</v>
      </c>
      <c r="K1554" s="650">
        <f>IF(ISNUMBER('201718 APC &amp; OPROC'!K1554),'201718 APC &amp; OPROC'!K1554*(1+VLOOKUP(LEFT($B1554,2),'Adjustment factors'!$B$9:$M$99,K$1,FALSE)),"-")</f>
        <v>216.12527999999995</v>
      </c>
      <c r="L1554" s="650" t="str">
        <f>IF(ISBLANK('201718 APC &amp; OPROC'!L1554),"",'201718 APC &amp; OPROC'!L1554)</f>
        <v>Yes</v>
      </c>
      <c r="M1554" s="651">
        <f>IF(ISBLANK('201718 APC &amp; OPROC'!M1554),"",'201718 APC &amp; OPROC'!M1554)</f>
        <v>0.5</v>
      </c>
      <c r="N1554" s="654">
        <f t="shared" si="24"/>
        <v>730.67123472752405</v>
      </c>
      <c r="O1554" s="652" t="str">
        <f>IF(ISBLANK('201718 APC &amp; OPROC'!O1554),"",'201718 APC &amp; OPROC'!O1554)</f>
        <v>-</v>
      </c>
      <c r="P1554" s="645" t="str">
        <f>IF(ISBLANK('201718 APC &amp; OPROC'!P1554),"",'201718 APC &amp; OPROC'!P1554)</f>
        <v>-</v>
      </c>
      <c r="Q1554" s="653" t="str">
        <f>IF(ISBLANK('201718 APC &amp; OPROC'!Q1554),"",'201718 APC &amp; OPROC'!Q1554)</f>
        <v>-</v>
      </c>
      <c r="R1554" s="647" t="str">
        <f>IF(ISBLANK('201718 APC &amp; OPROC'!R1554),"",'201718 APC &amp; OPROC'!R1554)</f>
        <v>-</v>
      </c>
      <c r="S1554" s="647" t="str">
        <f>IF(ISBLANK('201718 APC &amp; OPROC'!S1554),"",'201718 APC &amp; OPROC'!S1554)</f>
        <v/>
      </c>
      <c r="T1554" s="647" t="str">
        <f>IF(ISBLANK('201718 APC &amp; OPROC'!T1554),"",'201718 APC &amp; OPROC'!T1554)</f>
        <v/>
      </c>
    </row>
    <row r="1555" spans="2:20" s="139" customFormat="1" x14ac:dyDescent="0.35">
      <c r="B1555" s="648" t="s">
        <v>3519</v>
      </c>
      <c r="C1555" s="164" t="s">
        <v>3520</v>
      </c>
      <c r="D1555" s="649" t="str">
        <f>IF(ISNUMBER('201718 APC &amp; OPROC'!D1555),'201718 APC &amp; OPROC'!D1555*(1+VLOOKUP(LEFT($B1555,2),'Adjustment factors'!$B$9:$M$99,D$1,FALSE)),"-")</f>
        <v>-</v>
      </c>
      <c r="E1555" s="650">
        <f>IF(ISNUMBER('201718 APC &amp; OPROC'!E1555),'201718 APC &amp; OPROC'!E1555*(1+VLOOKUP(LEFT($B1555,2),'Adjustment factors'!$B$9:$M$99,E$1,FALSE)),"-")</f>
        <v>1759.8422723629913</v>
      </c>
      <c r="F1555" s="649" t="str">
        <f>IF(ISNUMBER('201718 APC &amp; OPROC'!F1555),'201718 APC &amp; OPROC'!F1555*(1+VLOOKUP(LEFT($B1555,2),'Adjustment factors'!$B$9:$M$99,F$1,FALSE)),"-")</f>
        <v>-</v>
      </c>
      <c r="G1555" s="649" t="str">
        <f>IF(ISNUMBER('201718 APC &amp; OPROC'!G1555),'201718 APC &amp; OPROC'!G1555*(1+VLOOKUP(LEFT($B1555,2),'Adjustment factors'!$B$9:$M$99,G$1,FALSE)),"-")</f>
        <v>-</v>
      </c>
      <c r="H1555" s="650">
        <f>IF(ISBLANK('201718 APC &amp; OPROC'!H1555),"",'201718 APC &amp; OPROC'!H1555)</f>
        <v>30</v>
      </c>
      <c r="I1555" s="650">
        <f>IF(ISNUMBER('201718 APC &amp; OPROC'!I1555),'201718 APC &amp; OPROC'!I1555*(1+VLOOKUP(LEFT($B1555,2),'Adjustment factors'!$B$9:$M$99,I$1,FALSE)),"-")</f>
        <v>2261.3621432419932</v>
      </c>
      <c r="J1555" s="650">
        <f>IF(ISBLANK('201718 APC &amp; OPROC'!J1555),"",'201718 APC &amp; OPROC'!J1555)</f>
        <v>17</v>
      </c>
      <c r="K1555" s="650">
        <f>IF(ISNUMBER('201718 APC &amp; OPROC'!K1555),'201718 APC &amp; OPROC'!K1555*(1+VLOOKUP(LEFT($B1555,2),'Adjustment factors'!$B$9:$M$99,K$1,FALSE)),"-")</f>
        <v>216.12527999999995</v>
      </c>
      <c r="L1555" s="650" t="str">
        <f>IF(ISBLANK('201718 APC &amp; OPROC'!L1555),"",'201718 APC &amp; OPROC'!L1555)</f>
        <v>Yes</v>
      </c>
      <c r="M1555" s="651">
        <f>IF(ISBLANK('201718 APC &amp; OPROC'!M1555),"",'201718 APC &amp; OPROC'!M1555)</f>
        <v>0.30000000000000004</v>
      </c>
      <c r="N1555" s="654">
        <f t="shared" si="24"/>
        <v>678.40864297259805</v>
      </c>
      <c r="O1555" s="652" t="str">
        <f>IF(ISBLANK('201718 APC &amp; OPROC'!O1555),"",'201718 APC &amp; OPROC'!O1555)</f>
        <v>-</v>
      </c>
      <c r="P1555" s="645" t="str">
        <f>IF(ISBLANK('201718 APC &amp; OPROC'!P1555),"",'201718 APC &amp; OPROC'!P1555)</f>
        <v>-</v>
      </c>
      <c r="Q1555" s="653" t="str">
        <f>IF(ISBLANK('201718 APC &amp; OPROC'!Q1555),"",'201718 APC &amp; OPROC'!Q1555)</f>
        <v>-</v>
      </c>
      <c r="R1555" s="647" t="str">
        <f>IF(ISBLANK('201718 APC &amp; OPROC'!R1555),"",'201718 APC &amp; OPROC'!R1555)</f>
        <v>-</v>
      </c>
      <c r="S1555" s="647" t="str">
        <f>IF(ISBLANK('201718 APC &amp; OPROC'!S1555),"",'201718 APC &amp; OPROC'!S1555)</f>
        <v/>
      </c>
      <c r="T1555" s="647" t="str">
        <f>IF(ISBLANK('201718 APC &amp; OPROC'!T1555),"",'201718 APC &amp; OPROC'!T1555)</f>
        <v/>
      </c>
    </row>
    <row r="1556" spans="2:20" s="139" customFormat="1" x14ac:dyDescent="0.35">
      <c r="B1556" s="648" t="s">
        <v>3521</v>
      </c>
      <c r="C1556" s="164" t="s">
        <v>3522</v>
      </c>
      <c r="D1556" s="649" t="str">
        <f>IF(ISNUMBER('201718 APC &amp; OPROC'!D1556),'201718 APC &amp; OPROC'!D1556*(1+VLOOKUP(LEFT($B1556,2),'Adjustment factors'!$B$9:$M$99,D$1,FALSE)),"-")</f>
        <v>-</v>
      </c>
      <c r="E1556" s="650">
        <f>IF(ISNUMBER('201718 APC &amp; OPROC'!E1556),'201718 APC &amp; OPROC'!E1556*(1+VLOOKUP(LEFT($B1556,2),'Adjustment factors'!$B$9:$M$99,E$1,FALSE)),"-")</f>
        <v>587.95415724291831</v>
      </c>
      <c r="F1556" s="649" t="str">
        <f>IF(ISNUMBER('201718 APC &amp; OPROC'!F1556),'201718 APC &amp; OPROC'!F1556*(1+VLOOKUP(LEFT($B1556,2),'Adjustment factors'!$B$9:$M$99,F$1,FALSE)),"-")</f>
        <v>-</v>
      </c>
      <c r="G1556" s="649" t="str">
        <f>IF(ISNUMBER('201718 APC &amp; OPROC'!G1556),'201718 APC &amp; OPROC'!G1556*(1+VLOOKUP(LEFT($B1556,2),'Adjustment factors'!$B$9:$M$99,G$1,FALSE)),"-")</f>
        <v>-</v>
      </c>
      <c r="H1556" s="650">
        <f>IF(ISBLANK('201718 APC &amp; OPROC'!H1556),"",'201718 APC &amp; OPROC'!H1556)</f>
        <v>5</v>
      </c>
      <c r="I1556" s="650">
        <f>IF(ISNUMBER('201718 APC &amp; OPROC'!I1556),'201718 APC &amp; OPROC'!I1556*(1+VLOOKUP(LEFT($B1556,2),'Adjustment factors'!$B$9:$M$99,I$1,FALSE)),"-")</f>
        <v>1278.423398312807</v>
      </c>
      <c r="J1556" s="650">
        <f>IF(ISBLANK('201718 APC &amp; OPROC'!J1556),"",'201718 APC &amp; OPROC'!J1556)</f>
        <v>10</v>
      </c>
      <c r="K1556" s="650">
        <f>IF(ISNUMBER('201718 APC &amp; OPROC'!K1556),'201718 APC &amp; OPROC'!K1556*(1+VLOOKUP(LEFT($B1556,2),'Adjustment factors'!$B$9:$M$99,K$1,FALSE)),"-")</f>
        <v>216.12527999999995</v>
      </c>
      <c r="L1556" s="650" t="str">
        <f>IF(ISBLANK('201718 APC &amp; OPROC'!L1556),"",'201718 APC &amp; OPROC'!L1556)</f>
        <v>Yes</v>
      </c>
      <c r="M1556" s="651">
        <f>IF(ISBLANK('201718 APC &amp; OPROC'!M1556),"",'201718 APC &amp; OPROC'!M1556)</f>
        <v>0.5</v>
      </c>
      <c r="N1556" s="654">
        <f t="shared" si="24"/>
        <v>639.21169915640348</v>
      </c>
      <c r="O1556" s="652" t="str">
        <f>IF(ISBLANK('201718 APC &amp; OPROC'!O1556),"",'201718 APC &amp; OPROC'!O1556)</f>
        <v>-</v>
      </c>
      <c r="P1556" s="645" t="str">
        <f>IF(ISBLANK('201718 APC &amp; OPROC'!P1556),"",'201718 APC &amp; OPROC'!P1556)</f>
        <v>-</v>
      </c>
      <c r="Q1556" s="653" t="str">
        <f>IF(ISBLANK('201718 APC &amp; OPROC'!Q1556),"",'201718 APC &amp; OPROC'!Q1556)</f>
        <v>-</v>
      </c>
      <c r="R1556" s="647" t="str">
        <f>IF(ISBLANK('201718 APC &amp; OPROC'!R1556),"",'201718 APC &amp; OPROC'!R1556)</f>
        <v>-</v>
      </c>
      <c r="S1556" s="647" t="str">
        <f>IF(ISBLANK('201718 APC &amp; OPROC'!S1556),"",'201718 APC &amp; OPROC'!S1556)</f>
        <v/>
      </c>
      <c r="T1556" s="647" t="str">
        <f>IF(ISBLANK('201718 APC &amp; OPROC'!T1556),"",'201718 APC &amp; OPROC'!T1556)</f>
        <v/>
      </c>
    </row>
    <row r="1557" spans="2:20" s="139" customFormat="1" x14ac:dyDescent="0.35">
      <c r="B1557" s="648" t="s">
        <v>3523</v>
      </c>
      <c r="C1557" s="164" t="s">
        <v>3524</v>
      </c>
      <c r="D1557" s="649" t="str">
        <f>IF(ISNUMBER('201718 APC &amp; OPROC'!D1557),'201718 APC &amp; OPROC'!D1557*(1+VLOOKUP(LEFT($B1557,2),'Adjustment factors'!$B$9:$M$99,D$1,FALSE)),"-")</f>
        <v>-</v>
      </c>
      <c r="E1557" s="650">
        <f>IF(ISNUMBER('201718 APC &amp; OPROC'!E1557),'201718 APC &amp; OPROC'!E1557*(1+VLOOKUP(LEFT($B1557,2),'Adjustment factors'!$B$9:$M$99,E$1,FALSE)),"-")</f>
        <v>304.53010195658845</v>
      </c>
      <c r="F1557" s="649" t="str">
        <f>IF(ISNUMBER('201718 APC &amp; OPROC'!F1557),'201718 APC &amp; OPROC'!F1557*(1+VLOOKUP(LEFT($B1557,2),'Adjustment factors'!$B$9:$M$99,F$1,FALSE)),"-")</f>
        <v>-</v>
      </c>
      <c r="G1557" s="649" t="str">
        <f>IF(ISNUMBER('201718 APC &amp; OPROC'!G1557),'201718 APC &amp; OPROC'!G1557*(1+VLOOKUP(LEFT($B1557,2),'Adjustment factors'!$B$9:$M$99,G$1,FALSE)),"-")</f>
        <v>-</v>
      </c>
      <c r="H1557" s="650">
        <f>IF(ISBLANK('201718 APC &amp; OPROC'!H1557),"",'201718 APC &amp; OPROC'!H1557)</f>
        <v>5</v>
      </c>
      <c r="I1557" s="650">
        <f>IF(ISNUMBER('201718 APC &amp; OPROC'!I1557),'201718 APC &amp; OPROC'!I1557*(1+VLOOKUP(LEFT($B1557,2),'Adjustment factors'!$B$9:$M$99,I$1,FALSE)),"-")</f>
        <v>671.37329408251185</v>
      </c>
      <c r="J1557" s="650">
        <f>IF(ISBLANK('201718 APC &amp; OPROC'!J1557),"",'201718 APC &amp; OPROC'!J1557)</f>
        <v>5</v>
      </c>
      <c r="K1557" s="650">
        <f>IF(ISNUMBER('201718 APC &amp; OPROC'!K1557),'201718 APC &amp; OPROC'!K1557*(1+VLOOKUP(LEFT($B1557,2),'Adjustment factors'!$B$9:$M$99,K$1,FALSE)),"-")</f>
        <v>216.12527999999995</v>
      </c>
      <c r="L1557" s="650" t="str">
        <f>IF(ISBLANK('201718 APC &amp; OPROC'!L1557),"",'201718 APC &amp; OPROC'!L1557)</f>
        <v>Yes</v>
      </c>
      <c r="M1557" s="651">
        <f>IF(ISBLANK('201718 APC &amp; OPROC'!M1557),"",'201718 APC &amp; OPROC'!M1557)</f>
        <v>0.75</v>
      </c>
      <c r="N1557" s="654">
        <f t="shared" si="24"/>
        <v>503.52997056188389</v>
      </c>
      <c r="O1557" s="652" t="str">
        <f>IF(ISBLANK('201718 APC &amp; OPROC'!O1557),"",'201718 APC &amp; OPROC'!O1557)</f>
        <v>-</v>
      </c>
      <c r="P1557" s="645" t="str">
        <f>IF(ISBLANK('201718 APC &amp; OPROC'!P1557),"",'201718 APC &amp; OPROC'!P1557)</f>
        <v>-</v>
      </c>
      <c r="Q1557" s="653" t="str">
        <f>IF(ISBLANK('201718 APC &amp; OPROC'!Q1557),"",'201718 APC &amp; OPROC'!Q1557)</f>
        <v>-</v>
      </c>
      <c r="R1557" s="647" t="str">
        <f>IF(ISBLANK('201718 APC &amp; OPROC'!R1557),"",'201718 APC &amp; OPROC'!R1557)</f>
        <v>-</v>
      </c>
      <c r="S1557" s="647" t="str">
        <f>IF(ISBLANK('201718 APC &amp; OPROC'!S1557),"",'201718 APC &amp; OPROC'!S1557)</f>
        <v/>
      </c>
      <c r="T1557" s="647" t="str">
        <f>IF(ISBLANK('201718 APC &amp; OPROC'!T1557),"",'201718 APC &amp; OPROC'!T1557)</f>
        <v/>
      </c>
    </row>
    <row r="1558" spans="2:20" s="139" customFormat="1" x14ac:dyDescent="0.35">
      <c r="B1558" s="648" t="s">
        <v>3525</v>
      </c>
      <c r="C1558" s="164" t="s">
        <v>3526</v>
      </c>
      <c r="D1558" s="649" t="str">
        <f>IF(ISNUMBER('201718 APC &amp; OPROC'!D1558),'201718 APC &amp; OPROC'!D1558*(1+VLOOKUP(LEFT($B1558,2),'Adjustment factors'!$B$9:$M$99,D$1,FALSE)),"-")</f>
        <v>-</v>
      </c>
      <c r="E1558" s="650">
        <f>IF(ISNUMBER('201718 APC &amp; OPROC'!E1558),'201718 APC &amp; OPROC'!E1558*(1+VLOOKUP(LEFT($B1558,2),'Adjustment factors'!$B$9:$M$99,E$1,FALSE)),"-")</f>
        <v>9429.3776123983916</v>
      </c>
      <c r="F1558" s="649" t="str">
        <f>IF(ISNUMBER('201718 APC &amp; OPROC'!F1558),'201718 APC &amp; OPROC'!F1558*(1+VLOOKUP(LEFT($B1558,2),'Adjustment factors'!$B$9:$M$99,F$1,FALSE)),"-")</f>
        <v>-</v>
      </c>
      <c r="G1558" s="649" t="str">
        <f>IF(ISNUMBER('201718 APC &amp; OPROC'!G1558),'201718 APC &amp; OPROC'!G1558*(1+VLOOKUP(LEFT($B1558,2),'Adjustment factors'!$B$9:$M$99,G$1,FALSE)),"-")</f>
        <v>-</v>
      </c>
      <c r="H1558" s="650">
        <f>IF(ISBLANK('201718 APC &amp; OPROC'!H1558),"",'201718 APC &amp; OPROC'!H1558)</f>
        <v>30</v>
      </c>
      <c r="I1558" s="650">
        <f>IF(ISNUMBER('201718 APC &amp; OPROC'!I1558),'201718 APC &amp; OPROC'!I1558*(1+VLOOKUP(LEFT($B1558,2),'Adjustment factors'!$B$9:$M$99,I$1,FALSE)),"-")</f>
        <v>9429.3776123983916</v>
      </c>
      <c r="J1558" s="650">
        <f>IF(ISBLANK('201718 APC &amp; OPROC'!J1558),"",'201718 APC &amp; OPROC'!J1558)</f>
        <v>30</v>
      </c>
      <c r="K1558" s="650">
        <f>IF(ISNUMBER('201718 APC &amp; OPROC'!K1558),'201718 APC &amp; OPROC'!K1558*(1+VLOOKUP(LEFT($B1558,2),'Adjustment factors'!$B$9:$M$99,K$1,FALSE)),"-")</f>
        <v>216.12527999999995</v>
      </c>
      <c r="L1558" s="650" t="str">
        <f>IF(ISBLANK('201718 APC &amp; OPROC'!L1558),"",'201718 APC &amp; OPROC'!L1558)</f>
        <v>No</v>
      </c>
      <c r="M1558" s="651" t="str">
        <f>IF(ISBLANK('201718 APC &amp; OPROC'!M1558),"",'201718 APC &amp; OPROC'!M1558)</f>
        <v>-</v>
      </c>
      <c r="N1558" s="654" t="str">
        <f t="shared" si="24"/>
        <v>-</v>
      </c>
      <c r="O1558" s="652" t="str">
        <f>IF(ISBLANK('201718 APC &amp; OPROC'!O1558),"",'201718 APC &amp; OPROC'!O1558)</f>
        <v>-</v>
      </c>
      <c r="P1558" s="645" t="str">
        <f>IF(ISBLANK('201718 APC &amp; OPROC'!P1558),"",'201718 APC &amp; OPROC'!P1558)</f>
        <v>-</v>
      </c>
      <c r="Q1558" s="653" t="str">
        <f>IF(ISBLANK('201718 APC &amp; OPROC'!Q1558),"",'201718 APC &amp; OPROC'!Q1558)</f>
        <v>-</v>
      </c>
      <c r="R1558" s="647" t="str">
        <f>IF(ISBLANK('201718 APC &amp; OPROC'!R1558),"",'201718 APC &amp; OPROC'!R1558)</f>
        <v>-</v>
      </c>
      <c r="S1558" s="647" t="str">
        <f>IF(ISBLANK('201718 APC &amp; OPROC'!S1558),"",'201718 APC &amp; OPROC'!S1558)</f>
        <v/>
      </c>
      <c r="T1558" s="647" t="str">
        <f>IF(ISBLANK('201718 APC &amp; OPROC'!T1558),"",'201718 APC &amp; OPROC'!T1558)</f>
        <v/>
      </c>
    </row>
    <row r="1559" spans="2:20" s="139" customFormat="1" x14ac:dyDescent="0.35">
      <c r="B1559" s="648" t="s">
        <v>3527</v>
      </c>
      <c r="C1559" s="164" t="s">
        <v>3528</v>
      </c>
      <c r="D1559" s="649" t="str">
        <f>IF(ISNUMBER('201718 APC &amp; OPROC'!D1559),'201718 APC &amp; OPROC'!D1559*(1+VLOOKUP(LEFT($B1559,2),'Adjustment factors'!$B$9:$M$99,D$1,FALSE)),"-")</f>
        <v>-</v>
      </c>
      <c r="E1559" s="650">
        <f>IF(ISNUMBER('201718 APC &amp; OPROC'!E1559),'201718 APC &amp; OPROC'!E1559*(1+VLOOKUP(LEFT($B1559,2),'Adjustment factors'!$B$9:$M$99,E$1,FALSE)),"-")</f>
        <v>7063.490285646546</v>
      </c>
      <c r="F1559" s="649" t="str">
        <f>IF(ISNUMBER('201718 APC &amp; OPROC'!F1559),'201718 APC &amp; OPROC'!F1559*(1+VLOOKUP(LEFT($B1559,2),'Adjustment factors'!$B$9:$M$99,F$1,FALSE)),"-")</f>
        <v>-</v>
      </c>
      <c r="G1559" s="649" t="str">
        <f>IF(ISNUMBER('201718 APC &amp; OPROC'!G1559),'201718 APC &amp; OPROC'!G1559*(1+VLOOKUP(LEFT($B1559,2),'Adjustment factors'!$B$9:$M$99,G$1,FALSE)),"-")</f>
        <v>-</v>
      </c>
      <c r="H1559" s="650">
        <f>IF(ISBLANK('201718 APC &amp; OPROC'!H1559),"",'201718 APC &amp; OPROC'!H1559)</f>
        <v>20</v>
      </c>
      <c r="I1559" s="650">
        <f>IF(ISNUMBER('201718 APC &amp; OPROC'!I1559),'201718 APC &amp; OPROC'!I1559*(1+VLOOKUP(LEFT($B1559,2),'Adjustment factors'!$B$9:$M$99,I$1,FALSE)),"-")</f>
        <v>7063.490285646546</v>
      </c>
      <c r="J1559" s="650">
        <f>IF(ISBLANK('201718 APC &amp; OPROC'!J1559),"",'201718 APC &amp; OPROC'!J1559)</f>
        <v>20</v>
      </c>
      <c r="K1559" s="650">
        <f>IF(ISNUMBER('201718 APC &amp; OPROC'!K1559),'201718 APC &amp; OPROC'!K1559*(1+VLOOKUP(LEFT($B1559,2),'Adjustment factors'!$B$9:$M$99,K$1,FALSE)),"-")</f>
        <v>216.12527999999995</v>
      </c>
      <c r="L1559" s="650" t="str">
        <f>IF(ISBLANK('201718 APC &amp; OPROC'!L1559),"",'201718 APC &amp; OPROC'!L1559)</f>
        <v>No</v>
      </c>
      <c r="M1559" s="651" t="str">
        <f>IF(ISBLANK('201718 APC &amp; OPROC'!M1559),"",'201718 APC &amp; OPROC'!M1559)</f>
        <v>-</v>
      </c>
      <c r="N1559" s="654" t="str">
        <f t="shared" si="24"/>
        <v>-</v>
      </c>
      <c r="O1559" s="652" t="str">
        <f>IF(ISBLANK('201718 APC &amp; OPROC'!O1559),"",'201718 APC &amp; OPROC'!O1559)</f>
        <v>-</v>
      </c>
      <c r="P1559" s="645" t="str">
        <f>IF(ISBLANK('201718 APC &amp; OPROC'!P1559),"",'201718 APC &amp; OPROC'!P1559)</f>
        <v>-</v>
      </c>
      <c r="Q1559" s="653" t="str">
        <f>IF(ISBLANK('201718 APC &amp; OPROC'!Q1559),"",'201718 APC &amp; OPROC'!Q1559)</f>
        <v>-</v>
      </c>
      <c r="R1559" s="647" t="str">
        <f>IF(ISBLANK('201718 APC &amp; OPROC'!R1559),"",'201718 APC &amp; OPROC'!R1559)</f>
        <v>-</v>
      </c>
      <c r="S1559" s="647" t="str">
        <f>IF(ISBLANK('201718 APC &amp; OPROC'!S1559),"",'201718 APC &amp; OPROC'!S1559)</f>
        <v/>
      </c>
      <c r="T1559" s="647" t="str">
        <f>IF(ISBLANK('201718 APC &amp; OPROC'!T1559),"",'201718 APC &amp; OPROC'!T1559)</f>
        <v/>
      </c>
    </row>
    <row r="1560" spans="2:20" s="139" customFormat="1" x14ac:dyDescent="0.35">
      <c r="B1560" s="648" t="s">
        <v>3529</v>
      </c>
      <c r="C1560" s="164" t="s">
        <v>3530</v>
      </c>
      <c r="D1560" s="649" t="str">
        <f>IF(ISNUMBER('201718 APC &amp; OPROC'!D1560),'201718 APC &amp; OPROC'!D1560*(1+VLOOKUP(LEFT($B1560,2),'Adjustment factors'!$B$9:$M$99,D$1,FALSE)),"-")</f>
        <v>-</v>
      </c>
      <c r="E1560" s="650">
        <f>IF(ISNUMBER('201718 APC &amp; OPROC'!E1560),'201718 APC &amp; OPROC'!E1560*(1+VLOOKUP(LEFT($B1560,2),'Adjustment factors'!$B$9:$M$99,E$1,FALSE)),"-")</f>
        <v>2620.1649366363895</v>
      </c>
      <c r="F1560" s="649" t="str">
        <f>IF(ISNUMBER('201718 APC &amp; OPROC'!F1560),'201718 APC &amp; OPROC'!F1560*(1+VLOOKUP(LEFT($B1560,2),'Adjustment factors'!$B$9:$M$99,F$1,FALSE)),"-")</f>
        <v>-</v>
      </c>
      <c r="G1560" s="649" t="str">
        <f>IF(ISNUMBER('201718 APC &amp; OPROC'!G1560),'201718 APC &amp; OPROC'!G1560*(1+VLOOKUP(LEFT($B1560,2),'Adjustment factors'!$B$9:$M$99,G$1,FALSE)),"-")</f>
        <v>-</v>
      </c>
      <c r="H1560" s="650">
        <f>IF(ISBLANK('201718 APC &amp; OPROC'!H1560),"",'201718 APC &amp; OPROC'!H1560)</f>
        <v>12</v>
      </c>
      <c r="I1560" s="650">
        <f>IF(ISNUMBER('201718 APC &amp; OPROC'!I1560),'201718 APC &amp; OPROC'!I1560*(1+VLOOKUP(LEFT($B1560,2),'Adjustment factors'!$B$9:$M$99,I$1,FALSE)),"-")</f>
        <v>3265.4069348414382</v>
      </c>
      <c r="J1560" s="650">
        <f>IF(ISBLANK('201718 APC &amp; OPROC'!J1560),"",'201718 APC &amp; OPROC'!J1560)</f>
        <v>23</v>
      </c>
      <c r="K1560" s="650">
        <f>IF(ISNUMBER('201718 APC &amp; OPROC'!K1560),'201718 APC &amp; OPROC'!K1560*(1+VLOOKUP(LEFT($B1560,2),'Adjustment factors'!$B$9:$M$99,K$1,FALSE)),"-")</f>
        <v>216.12527999999995</v>
      </c>
      <c r="L1560" s="650" t="str">
        <f>IF(ISBLANK('201718 APC &amp; OPROC'!L1560),"",'201718 APC &amp; OPROC'!L1560)</f>
        <v>Yes</v>
      </c>
      <c r="M1560" s="651">
        <f>IF(ISBLANK('201718 APC &amp; OPROC'!M1560),"",'201718 APC &amp; OPROC'!M1560)</f>
        <v>0.30000000000000004</v>
      </c>
      <c r="N1560" s="654">
        <f t="shared" si="24"/>
        <v>979.62208045243165</v>
      </c>
      <c r="O1560" s="652" t="str">
        <f>IF(ISBLANK('201718 APC &amp; OPROC'!O1560),"",'201718 APC &amp; OPROC'!O1560)</f>
        <v>-</v>
      </c>
      <c r="P1560" s="645" t="str">
        <f>IF(ISBLANK('201718 APC &amp; OPROC'!P1560),"",'201718 APC &amp; OPROC'!P1560)</f>
        <v>-</v>
      </c>
      <c r="Q1560" s="653" t="str">
        <f>IF(ISBLANK('201718 APC &amp; OPROC'!Q1560),"",'201718 APC &amp; OPROC'!Q1560)</f>
        <v>-</v>
      </c>
      <c r="R1560" s="647" t="str">
        <f>IF(ISBLANK('201718 APC &amp; OPROC'!R1560),"",'201718 APC &amp; OPROC'!R1560)</f>
        <v>-</v>
      </c>
      <c r="S1560" s="647" t="str">
        <f>IF(ISBLANK('201718 APC &amp; OPROC'!S1560),"",'201718 APC &amp; OPROC'!S1560)</f>
        <v/>
      </c>
      <c r="T1560" s="647" t="str">
        <f>IF(ISBLANK('201718 APC &amp; OPROC'!T1560),"",'201718 APC &amp; OPROC'!T1560)</f>
        <v/>
      </c>
    </row>
    <row r="1561" spans="2:20" s="139" customFormat="1" x14ac:dyDescent="0.35">
      <c r="B1561" s="648" t="s">
        <v>3531</v>
      </c>
      <c r="C1561" s="164" t="s">
        <v>3532</v>
      </c>
      <c r="D1561" s="649" t="str">
        <f>IF(ISNUMBER('201718 APC &amp; OPROC'!D1561),'201718 APC &amp; OPROC'!D1561*(1+VLOOKUP(LEFT($B1561,2),'Adjustment factors'!$B$9:$M$99,D$1,FALSE)),"-")</f>
        <v>-</v>
      </c>
      <c r="E1561" s="650">
        <f>IF(ISNUMBER('201718 APC &amp; OPROC'!E1561),'201718 APC &amp; OPROC'!E1561*(1+VLOOKUP(LEFT($B1561,2),'Adjustment factors'!$B$9:$M$99,E$1,FALSE)),"-")</f>
        <v>1964.8724400169319</v>
      </c>
      <c r="F1561" s="649" t="str">
        <f>IF(ISNUMBER('201718 APC &amp; OPROC'!F1561),'201718 APC &amp; OPROC'!F1561*(1+VLOOKUP(LEFT($B1561,2),'Adjustment factors'!$B$9:$M$99,F$1,FALSE)),"-")</f>
        <v>-</v>
      </c>
      <c r="G1561" s="649" t="str">
        <f>IF(ISNUMBER('201718 APC &amp; OPROC'!G1561),'201718 APC &amp; OPROC'!G1561*(1+VLOOKUP(LEFT($B1561,2),'Adjustment factors'!$B$9:$M$99,G$1,FALSE)),"-")</f>
        <v>-</v>
      </c>
      <c r="H1561" s="650">
        <f>IF(ISBLANK('201718 APC &amp; OPROC'!H1561),"",'201718 APC &amp; OPROC'!H1561)</f>
        <v>7</v>
      </c>
      <c r="I1561" s="650">
        <f>IF(ISNUMBER('201718 APC &amp; OPROC'!I1561),'201718 APC &amp; OPROC'!I1561*(1+VLOOKUP(LEFT($B1561,2),'Adjustment factors'!$B$9:$M$99,I$1,FALSE)),"-")</f>
        <v>1964.8724400169319</v>
      </c>
      <c r="J1561" s="650">
        <f>IF(ISBLANK('201718 APC &amp; OPROC'!J1561),"",'201718 APC &amp; OPROC'!J1561)</f>
        <v>7</v>
      </c>
      <c r="K1561" s="650">
        <f>IF(ISNUMBER('201718 APC &amp; OPROC'!K1561),'201718 APC &amp; OPROC'!K1561*(1+VLOOKUP(LEFT($B1561,2),'Adjustment factors'!$B$9:$M$99,K$1,FALSE)),"-")</f>
        <v>216.12527999999995</v>
      </c>
      <c r="L1561" s="650" t="str">
        <f>IF(ISBLANK('201718 APC &amp; OPROC'!L1561),"",'201718 APC &amp; OPROC'!L1561)</f>
        <v>Yes</v>
      </c>
      <c r="M1561" s="651">
        <f>IF(ISBLANK('201718 APC &amp; OPROC'!M1561),"",'201718 APC &amp; OPROC'!M1561)</f>
        <v>0.5</v>
      </c>
      <c r="N1561" s="654">
        <f t="shared" si="24"/>
        <v>982.43622000846597</v>
      </c>
      <c r="O1561" s="652" t="str">
        <f>IF(ISBLANK('201718 APC &amp; OPROC'!O1561),"",'201718 APC &amp; OPROC'!O1561)</f>
        <v>-</v>
      </c>
      <c r="P1561" s="645" t="str">
        <f>IF(ISBLANK('201718 APC &amp; OPROC'!P1561),"",'201718 APC &amp; OPROC'!P1561)</f>
        <v>-</v>
      </c>
      <c r="Q1561" s="653" t="str">
        <f>IF(ISBLANK('201718 APC &amp; OPROC'!Q1561),"",'201718 APC &amp; OPROC'!Q1561)</f>
        <v>-</v>
      </c>
      <c r="R1561" s="647" t="str">
        <f>IF(ISBLANK('201718 APC &amp; OPROC'!R1561),"",'201718 APC &amp; OPROC'!R1561)</f>
        <v>-</v>
      </c>
      <c r="S1561" s="647" t="str">
        <f>IF(ISBLANK('201718 APC &amp; OPROC'!S1561),"",'201718 APC &amp; OPROC'!S1561)</f>
        <v/>
      </c>
      <c r="T1561" s="647" t="str">
        <f>IF(ISBLANK('201718 APC &amp; OPROC'!T1561),"",'201718 APC &amp; OPROC'!T1561)</f>
        <v/>
      </c>
    </row>
    <row r="1562" spans="2:20" s="139" customFormat="1" x14ac:dyDescent="0.35">
      <c r="B1562" s="648" t="s">
        <v>3533</v>
      </c>
      <c r="C1562" s="164" t="s">
        <v>3534</v>
      </c>
      <c r="D1562" s="649" t="str">
        <f>IF(ISNUMBER('201718 APC &amp; OPROC'!D1562),'201718 APC &amp; OPROC'!D1562*(1+VLOOKUP(LEFT($B1562,2),'Adjustment factors'!$B$9:$M$99,D$1,FALSE)),"-")</f>
        <v>-</v>
      </c>
      <c r="E1562" s="650">
        <f>IF(ISNUMBER('201718 APC &amp; OPROC'!E1562),'201718 APC &amp; OPROC'!E1562*(1+VLOOKUP(LEFT($B1562,2),'Adjustment factors'!$B$9:$M$99,E$1,FALSE)),"-")</f>
        <v>2186.9884549753679</v>
      </c>
      <c r="F1562" s="649" t="str">
        <f>IF(ISNUMBER('201718 APC &amp; OPROC'!F1562),'201718 APC &amp; OPROC'!F1562*(1+VLOOKUP(LEFT($B1562,2),'Adjustment factors'!$B$9:$M$99,F$1,FALSE)),"-")</f>
        <v>-</v>
      </c>
      <c r="G1562" s="649" t="str">
        <f>IF(ISNUMBER('201718 APC &amp; OPROC'!G1562),'201718 APC &amp; OPROC'!G1562*(1+VLOOKUP(LEFT($B1562,2),'Adjustment factors'!$B$9:$M$99,G$1,FALSE)),"-")</f>
        <v>-</v>
      </c>
      <c r="H1562" s="650">
        <f>IF(ISBLANK('201718 APC &amp; OPROC'!H1562),"",'201718 APC &amp; OPROC'!H1562)</f>
        <v>13</v>
      </c>
      <c r="I1562" s="650">
        <f>IF(ISNUMBER('201718 APC &amp; OPROC'!I1562),'201718 APC &amp; OPROC'!I1562*(1+VLOOKUP(LEFT($B1562,2),'Adjustment factors'!$B$9:$M$99,I$1,FALSE)),"-")</f>
        <v>2325.6853330942099</v>
      </c>
      <c r="J1562" s="650">
        <f>IF(ISBLANK('201718 APC &amp; OPROC'!J1562),"",'201718 APC &amp; OPROC'!J1562)</f>
        <v>17</v>
      </c>
      <c r="K1562" s="650">
        <f>IF(ISNUMBER('201718 APC &amp; OPROC'!K1562),'201718 APC &amp; OPROC'!K1562*(1+VLOOKUP(LEFT($B1562,2),'Adjustment factors'!$B$9:$M$99,K$1,FALSE)),"-")</f>
        <v>216.12527999999995</v>
      </c>
      <c r="L1562" s="650" t="str">
        <f>IF(ISBLANK('201718 APC &amp; OPROC'!L1562),"",'201718 APC &amp; OPROC'!L1562)</f>
        <v>Yes</v>
      </c>
      <c r="M1562" s="651">
        <f>IF(ISBLANK('201718 APC &amp; OPROC'!M1562),"",'201718 APC &amp; OPROC'!M1562)</f>
        <v>0.30000000000000004</v>
      </c>
      <c r="N1562" s="654">
        <f t="shared" si="24"/>
        <v>697.70559992826304</v>
      </c>
      <c r="O1562" s="652" t="str">
        <f>IF(ISBLANK('201718 APC &amp; OPROC'!O1562),"",'201718 APC &amp; OPROC'!O1562)</f>
        <v>-</v>
      </c>
      <c r="P1562" s="645" t="str">
        <f>IF(ISBLANK('201718 APC &amp; OPROC'!P1562),"",'201718 APC &amp; OPROC'!P1562)</f>
        <v>-</v>
      </c>
      <c r="Q1562" s="653" t="str">
        <f>IF(ISBLANK('201718 APC &amp; OPROC'!Q1562),"",'201718 APC &amp; OPROC'!Q1562)</f>
        <v>-</v>
      </c>
      <c r="R1562" s="647" t="str">
        <f>IF(ISBLANK('201718 APC &amp; OPROC'!R1562),"",'201718 APC &amp; OPROC'!R1562)</f>
        <v>-</v>
      </c>
      <c r="S1562" s="647" t="str">
        <f>IF(ISBLANK('201718 APC &amp; OPROC'!S1562),"",'201718 APC &amp; OPROC'!S1562)</f>
        <v/>
      </c>
      <c r="T1562" s="647" t="str">
        <f>IF(ISBLANK('201718 APC &amp; OPROC'!T1562),"",'201718 APC &amp; OPROC'!T1562)</f>
        <v/>
      </c>
    </row>
    <row r="1563" spans="2:20" s="139" customFormat="1" x14ac:dyDescent="0.35">
      <c r="B1563" s="648" t="s">
        <v>3535</v>
      </c>
      <c r="C1563" s="164" t="s">
        <v>3536</v>
      </c>
      <c r="D1563" s="649" t="str">
        <f>IF(ISNUMBER('201718 APC &amp; OPROC'!D1563),'201718 APC &amp; OPROC'!D1563*(1+VLOOKUP(LEFT($B1563,2),'Adjustment factors'!$B$9:$M$99,D$1,FALSE)),"-")</f>
        <v>-</v>
      </c>
      <c r="E1563" s="650">
        <f>IF(ISNUMBER('201718 APC &amp; OPROC'!E1563),'201718 APC &amp; OPROC'!E1563*(1+VLOOKUP(LEFT($B1563,2),'Adjustment factors'!$B$9:$M$99,E$1,FALSE)),"-")</f>
        <v>693.48439059421128</v>
      </c>
      <c r="F1563" s="649" t="str">
        <f>IF(ISNUMBER('201718 APC &amp; OPROC'!F1563),'201718 APC &amp; OPROC'!F1563*(1+VLOOKUP(LEFT($B1563,2),'Adjustment factors'!$B$9:$M$99,F$1,FALSE)),"-")</f>
        <v>-</v>
      </c>
      <c r="G1563" s="649" t="str">
        <f>IF(ISNUMBER('201718 APC &amp; OPROC'!G1563),'201718 APC &amp; OPROC'!G1563*(1+VLOOKUP(LEFT($B1563,2),'Adjustment factors'!$B$9:$M$99,G$1,FALSE)),"-")</f>
        <v>-</v>
      </c>
      <c r="H1563" s="650">
        <f>IF(ISBLANK('201718 APC &amp; OPROC'!H1563),"",'201718 APC &amp; OPROC'!H1563)</f>
        <v>5</v>
      </c>
      <c r="I1563" s="650">
        <f>IF(ISNUMBER('201718 APC &amp; OPROC'!I1563),'201718 APC &amp; OPROC'!I1563*(1+VLOOKUP(LEFT($B1563,2),'Adjustment factors'!$B$9:$M$99,I$1,FALSE)),"-")</f>
        <v>996.004392867918</v>
      </c>
      <c r="J1563" s="650">
        <f>IF(ISBLANK('201718 APC &amp; OPROC'!J1563),"",'201718 APC &amp; OPROC'!J1563)</f>
        <v>6</v>
      </c>
      <c r="K1563" s="650">
        <f>IF(ISNUMBER('201718 APC &amp; OPROC'!K1563),'201718 APC &amp; OPROC'!K1563*(1+VLOOKUP(LEFT($B1563,2),'Adjustment factors'!$B$9:$M$99,K$1,FALSE)),"-")</f>
        <v>216.12527999999995</v>
      </c>
      <c r="L1563" s="650" t="str">
        <f>IF(ISBLANK('201718 APC &amp; OPROC'!L1563),"",'201718 APC &amp; OPROC'!L1563)</f>
        <v>Yes</v>
      </c>
      <c r="M1563" s="651">
        <f>IF(ISBLANK('201718 APC &amp; OPROC'!M1563),"",'201718 APC &amp; OPROC'!M1563)</f>
        <v>0.75</v>
      </c>
      <c r="N1563" s="654">
        <f t="shared" si="24"/>
        <v>747.00329465093853</v>
      </c>
      <c r="O1563" s="652" t="str">
        <f>IF(ISBLANK('201718 APC &amp; OPROC'!O1563),"",'201718 APC &amp; OPROC'!O1563)</f>
        <v>-</v>
      </c>
      <c r="P1563" s="645" t="str">
        <f>IF(ISBLANK('201718 APC &amp; OPROC'!P1563),"",'201718 APC &amp; OPROC'!P1563)</f>
        <v>-</v>
      </c>
      <c r="Q1563" s="653" t="str">
        <f>IF(ISBLANK('201718 APC &amp; OPROC'!Q1563),"",'201718 APC &amp; OPROC'!Q1563)</f>
        <v>-</v>
      </c>
      <c r="R1563" s="647" t="str">
        <f>IF(ISBLANK('201718 APC &amp; OPROC'!R1563),"",'201718 APC &amp; OPROC'!R1563)</f>
        <v>-</v>
      </c>
      <c r="S1563" s="647" t="str">
        <f>IF(ISBLANK('201718 APC &amp; OPROC'!S1563),"",'201718 APC &amp; OPROC'!S1563)</f>
        <v/>
      </c>
      <c r="T1563" s="647" t="str">
        <f>IF(ISBLANK('201718 APC &amp; OPROC'!T1563),"",'201718 APC &amp; OPROC'!T1563)</f>
        <v/>
      </c>
    </row>
    <row r="1564" spans="2:20" s="139" customFormat="1" x14ac:dyDescent="0.35">
      <c r="B1564" s="648" t="s">
        <v>3537</v>
      </c>
      <c r="C1564" s="164" t="s">
        <v>3538</v>
      </c>
      <c r="D1564" s="649" t="str">
        <f>IF(ISNUMBER('201718 APC &amp; OPROC'!D1564),'201718 APC &amp; OPROC'!D1564*(1+VLOOKUP(LEFT($B1564,2),'Adjustment factors'!$B$9:$M$99,D$1,FALSE)),"-")</f>
        <v>-</v>
      </c>
      <c r="E1564" s="650">
        <f>IF(ISNUMBER('201718 APC &amp; OPROC'!E1564),'201718 APC &amp; OPROC'!E1564*(1+VLOOKUP(LEFT($B1564,2),'Adjustment factors'!$B$9:$M$99,E$1,FALSE)),"-")</f>
        <v>321.61594926108353</v>
      </c>
      <c r="F1564" s="649" t="str">
        <f>IF(ISNUMBER('201718 APC &amp; OPROC'!F1564),'201718 APC &amp; OPROC'!F1564*(1+VLOOKUP(LEFT($B1564,2),'Adjustment factors'!$B$9:$M$99,F$1,FALSE)),"-")</f>
        <v>-</v>
      </c>
      <c r="G1564" s="649" t="str">
        <f>IF(ISNUMBER('201718 APC &amp; OPROC'!G1564),'201718 APC &amp; OPROC'!G1564*(1+VLOOKUP(LEFT($B1564,2),'Adjustment factors'!$B$9:$M$99,G$1,FALSE)),"-")</f>
        <v>-</v>
      </c>
      <c r="H1564" s="650">
        <f>IF(ISBLANK('201718 APC &amp; OPROC'!H1564),"",'201718 APC &amp; OPROC'!H1564)</f>
        <v>5</v>
      </c>
      <c r="I1564" s="650">
        <f>IF(ISNUMBER('201718 APC &amp; OPROC'!I1564),'201718 APC &amp; OPROC'!I1564*(1+VLOOKUP(LEFT($B1564,2),'Adjustment factors'!$B$9:$M$99,I$1,FALSE)),"-")</f>
        <v>469.35827595289373</v>
      </c>
      <c r="J1564" s="650">
        <f>IF(ISBLANK('201718 APC &amp; OPROC'!J1564),"",'201718 APC &amp; OPROC'!J1564)</f>
        <v>5</v>
      </c>
      <c r="K1564" s="650">
        <f>IF(ISNUMBER('201718 APC &amp; OPROC'!K1564),'201718 APC &amp; OPROC'!K1564*(1+VLOOKUP(LEFT($B1564,2),'Adjustment factors'!$B$9:$M$99,K$1,FALSE)),"-")</f>
        <v>216.12527999999995</v>
      </c>
      <c r="L1564" s="650" t="str">
        <f>IF(ISBLANK('201718 APC &amp; OPROC'!L1564),"",'201718 APC &amp; OPROC'!L1564)</f>
        <v>No</v>
      </c>
      <c r="M1564" s="651" t="str">
        <f>IF(ISBLANK('201718 APC &amp; OPROC'!M1564),"",'201718 APC &amp; OPROC'!M1564)</f>
        <v>-</v>
      </c>
      <c r="N1564" s="654" t="str">
        <f t="shared" si="24"/>
        <v>-</v>
      </c>
      <c r="O1564" s="652" t="str">
        <f>IF(ISBLANK('201718 APC &amp; OPROC'!O1564),"",'201718 APC &amp; OPROC'!O1564)</f>
        <v>Sub-HRG*</v>
      </c>
      <c r="P1564" s="645" t="str">
        <f>IF(ISBLANK('201718 APC &amp; OPROC'!P1564),"",'201718 APC &amp; OPROC'!P1564)</f>
        <v>SDEC</v>
      </c>
      <c r="Q1564" s="653" t="str">
        <f>IF(ISBLANK('201718 APC &amp; OPROC'!Q1564),"",'201718 APC &amp; OPROC'!Q1564)</f>
        <v>NE</v>
      </c>
      <c r="R1564" s="647" t="str">
        <f>IF(ISBLANK('201718 APC &amp; OPROC'!R1564),"",'201718 APC &amp; OPROC'!R1564)</f>
        <v>BPT price</v>
      </c>
      <c r="S1564" s="647" t="str">
        <f>IF(ISBLANK('201718 APC &amp; OPROC'!S1564),"",'201718 APC &amp; OPROC'!S1564)</f>
        <v>See 07.BPTs</v>
      </c>
      <c r="T1564" s="647" t="str">
        <f>IF(ISBLANK('201718 APC &amp; OPROC'!T1564),"",'201718 APC &amp; OPROC'!T1564)</f>
        <v>BP47</v>
      </c>
    </row>
    <row r="1565" spans="2:20" s="139" customFormat="1" x14ac:dyDescent="0.35">
      <c r="B1565" s="648" t="s">
        <v>3539</v>
      </c>
      <c r="C1565" s="164" t="s">
        <v>3540</v>
      </c>
      <c r="D1565" s="649">
        <f>IF(ISNUMBER('201718 APC &amp; OPROC'!D1565),'201718 APC &amp; OPROC'!D1565*(1+VLOOKUP(LEFT($B1565,2),'Adjustment factors'!$B$9:$M$99,D$1,FALSE)),"-")</f>
        <v>168.84837336206883</v>
      </c>
      <c r="E1565" s="650">
        <f>IF(ISNUMBER('201718 APC &amp; OPROC'!E1565),'201718 APC &amp; OPROC'!E1565*(1+VLOOKUP(LEFT($B1565,2),'Adjustment factors'!$B$9:$M$99,E$1,FALSE)),"-")</f>
        <v>168.84837336206883</v>
      </c>
      <c r="F1565" s="649" t="str">
        <f>IF(ISNUMBER('201718 APC &amp; OPROC'!F1565),'201718 APC &amp; OPROC'!F1565*(1+VLOOKUP(LEFT($B1565,2),'Adjustment factors'!$B$9:$M$99,F$1,FALSE)),"-")</f>
        <v>-</v>
      </c>
      <c r="G1565" s="649" t="str">
        <f>IF(ISNUMBER('201718 APC &amp; OPROC'!G1565),'201718 APC &amp; OPROC'!G1565*(1+VLOOKUP(LEFT($B1565,2),'Adjustment factors'!$B$9:$M$99,G$1,FALSE)),"-")</f>
        <v>-</v>
      </c>
      <c r="H1565" s="650">
        <f>IF(ISBLANK('201718 APC &amp; OPROC'!H1565),"",'201718 APC &amp; OPROC'!H1565)</f>
        <v>5</v>
      </c>
      <c r="I1565" s="650">
        <f>IF(ISNUMBER('201718 APC &amp; OPROC'!I1565),'201718 APC &amp; OPROC'!I1565*(1+VLOOKUP(LEFT($B1565,2),'Adjustment factors'!$B$9:$M$99,I$1,FALSE)),"-")</f>
        <v>373.87854101600959</v>
      </c>
      <c r="J1565" s="650">
        <f>IF(ISBLANK('201718 APC &amp; OPROC'!J1565),"",'201718 APC &amp; OPROC'!J1565)</f>
        <v>5</v>
      </c>
      <c r="K1565" s="650">
        <f>IF(ISNUMBER('201718 APC &amp; OPROC'!K1565),'201718 APC &amp; OPROC'!K1565*(1+VLOOKUP(LEFT($B1565,2),'Adjustment factors'!$B$9:$M$99,K$1,FALSE)),"-")</f>
        <v>216.12527999999995</v>
      </c>
      <c r="L1565" s="650" t="str">
        <f>IF(ISBLANK('201718 APC &amp; OPROC'!L1565),"",'201718 APC &amp; OPROC'!L1565)</f>
        <v>No</v>
      </c>
      <c r="M1565" s="651" t="str">
        <f>IF(ISBLANK('201718 APC &amp; OPROC'!M1565),"",'201718 APC &amp; OPROC'!M1565)</f>
        <v>-</v>
      </c>
      <c r="N1565" s="654" t="str">
        <f t="shared" si="24"/>
        <v>-</v>
      </c>
      <c r="O1565" s="652" t="str">
        <f>IF(ISBLANK('201718 APC &amp; OPROC'!O1565),"",'201718 APC &amp; OPROC'!O1565)</f>
        <v>-</v>
      </c>
      <c r="P1565" s="645" t="str">
        <f>IF(ISBLANK('201718 APC &amp; OPROC'!P1565),"",'201718 APC &amp; OPROC'!P1565)</f>
        <v>-</v>
      </c>
      <c r="Q1565" s="653" t="str">
        <f>IF(ISBLANK('201718 APC &amp; OPROC'!Q1565),"",'201718 APC &amp; OPROC'!Q1565)</f>
        <v>-</v>
      </c>
      <c r="R1565" s="647" t="str">
        <f>IF(ISBLANK('201718 APC &amp; OPROC'!R1565),"",'201718 APC &amp; OPROC'!R1565)</f>
        <v>-</v>
      </c>
      <c r="S1565" s="647" t="str">
        <f>IF(ISBLANK('201718 APC &amp; OPROC'!S1565),"",'201718 APC &amp; OPROC'!S1565)</f>
        <v/>
      </c>
      <c r="T1565" s="647" t="str">
        <f>IF(ISBLANK('201718 APC &amp; OPROC'!T1565),"",'201718 APC &amp; OPROC'!T1565)</f>
        <v/>
      </c>
    </row>
    <row r="1566" spans="2:20" s="139" customFormat="1" x14ac:dyDescent="0.35">
      <c r="B1566" s="648" t="s">
        <v>3541</v>
      </c>
      <c r="C1566" s="164" t="s">
        <v>3542</v>
      </c>
      <c r="D1566" s="649">
        <f>IF(ISNUMBER('201718 APC &amp; OPROC'!D1566),'201718 APC &amp; OPROC'!D1566*(1+VLOOKUP(LEFT($B1566,2),'Adjustment factors'!$B$9:$M$99,D$1,FALSE)),"-")</f>
        <v>221.11096511699492</v>
      </c>
      <c r="E1566" s="650">
        <f>IF(ISNUMBER('201718 APC &amp; OPROC'!E1566),'201718 APC &amp; OPROC'!E1566*(1+VLOOKUP(LEFT($B1566,2),'Adjustment factors'!$B$9:$M$99,E$1,FALSE)),"-")</f>
        <v>221.11096511699492</v>
      </c>
      <c r="F1566" s="649" t="str">
        <f>IF(ISNUMBER('201718 APC &amp; OPROC'!F1566),'201718 APC &amp; OPROC'!F1566*(1+VLOOKUP(LEFT($B1566,2),'Adjustment factors'!$B$9:$M$99,F$1,FALSE)),"-")</f>
        <v>-</v>
      </c>
      <c r="G1566" s="649" t="str">
        <f>IF(ISNUMBER('201718 APC &amp; OPROC'!G1566),'201718 APC &amp; OPROC'!G1566*(1+VLOOKUP(LEFT($B1566,2),'Adjustment factors'!$B$9:$M$99,G$1,FALSE)),"-")</f>
        <v>-</v>
      </c>
      <c r="H1566" s="650">
        <f>IF(ISBLANK('201718 APC &amp; OPROC'!H1566),"",'201718 APC &amp; OPROC'!H1566)</f>
        <v>5</v>
      </c>
      <c r="I1566" s="650">
        <f>IF(ISNUMBER('201718 APC &amp; OPROC'!I1566),'201718 APC &amp; OPROC'!I1566*(1+VLOOKUP(LEFT($B1566,2),'Adjustment factors'!$B$9:$M$99,I$1,FALSE)),"-")</f>
        <v>625.14100137623109</v>
      </c>
      <c r="J1566" s="650">
        <f>IF(ISBLANK('201718 APC &amp; OPROC'!J1566),"",'201718 APC &amp; OPROC'!J1566)</f>
        <v>5</v>
      </c>
      <c r="K1566" s="650">
        <f>IF(ISNUMBER('201718 APC &amp; OPROC'!K1566),'201718 APC &amp; OPROC'!K1566*(1+VLOOKUP(LEFT($B1566,2),'Adjustment factors'!$B$9:$M$99,K$1,FALSE)),"-")</f>
        <v>415.24069999999989</v>
      </c>
      <c r="L1566" s="650" t="str">
        <f>IF(ISBLANK('201718 APC &amp; OPROC'!L1566),"",'201718 APC &amp; OPROC'!L1566)</f>
        <v>No</v>
      </c>
      <c r="M1566" s="651" t="str">
        <f>IF(ISBLANK('201718 APC &amp; OPROC'!M1566),"",'201718 APC &amp; OPROC'!M1566)</f>
        <v>-</v>
      </c>
      <c r="N1566" s="654" t="str">
        <f t="shared" si="24"/>
        <v>-</v>
      </c>
      <c r="O1566" s="652" t="str">
        <f>IF(ISBLANK('201718 APC &amp; OPROC'!O1566),"",'201718 APC &amp; OPROC'!O1566)</f>
        <v>-</v>
      </c>
      <c r="P1566" s="645" t="str">
        <f>IF(ISBLANK('201718 APC &amp; OPROC'!P1566),"",'201718 APC &amp; OPROC'!P1566)</f>
        <v>-</v>
      </c>
      <c r="Q1566" s="653" t="str">
        <f>IF(ISBLANK('201718 APC &amp; OPROC'!Q1566),"",'201718 APC &amp; OPROC'!Q1566)</f>
        <v>-</v>
      </c>
      <c r="R1566" s="647" t="str">
        <f>IF(ISBLANK('201718 APC &amp; OPROC'!R1566),"",'201718 APC &amp; OPROC'!R1566)</f>
        <v>-</v>
      </c>
      <c r="S1566" s="647" t="str">
        <f>IF(ISBLANK('201718 APC &amp; OPROC'!S1566),"",'201718 APC &amp; OPROC'!S1566)</f>
        <v/>
      </c>
      <c r="T1566" s="647" t="str">
        <f>IF(ISBLANK('201718 APC &amp; OPROC'!T1566),"",'201718 APC &amp; OPROC'!T1566)</f>
        <v/>
      </c>
    </row>
    <row r="1567" spans="2:20" s="139" customFormat="1" x14ac:dyDescent="0.35">
      <c r="B1567" s="648" t="s">
        <v>3543</v>
      </c>
      <c r="C1567" s="164" t="s">
        <v>3544</v>
      </c>
      <c r="D1567" s="649">
        <f>IF(ISNUMBER('201718 APC &amp; OPROC'!D1567),'201718 APC &amp; OPROC'!D1567*(1+VLOOKUP(LEFT($B1567,2),'Adjustment factors'!$B$9:$M$99,D$1,FALSE)),"-")</f>
        <v>165.83322383774617</v>
      </c>
      <c r="E1567" s="650">
        <f>IF(ISNUMBER('201718 APC &amp; OPROC'!E1567),'201718 APC &amp; OPROC'!E1567*(1+VLOOKUP(LEFT($B1567,2),'Adjustment factors'!$B$9:$M$99,E$1,FALSE)),"-")</f>
        <v>165.83322383774617</v>
      </c>
      <c r="F1567" s="649" t="str">
        <f>IF(ISNUMBER('201718 APC &amp; OPROC'!F1567),'201718 APC &amp; OPROC'!F1567*(1+VLOOKUP(LEFT($B1567,2),'Adjustment factors'!$B$9:$M$99,F$1,FALSE)),"-")</f>
        <v>-</v>
      </c>
      <c r="G1567" s="649" t="str">
        <f>IF(ISNUMBER('201718 APC &amp; OPROC'!G1567),'201718 APC &amp; OPROC'!G1567*(1+VLOOKUP(LEFT($B1567,2),'Adjustment factors'!$B$9:$M$99,G$1,FALSE)),"-")</f>
        <v>-</v>
      </c>
      <c r="H1567" s="650">
        <f>IF(ISBLANK('201718 APC &amp; OPROC'!H1567),"",'201718 APC &amp; OPROC'!H1567)</f>
        <v>5</v>
      </c>
      <c r="I1567" s="650">
        <f>IF(ISNUMBER('201718 APC &amp; OPROC'!I1567),'201718 APC &amp; OPROC'!I1567*(1+VLOOKUP(LEFT($B1567,2),'Adjustment factors'!$B$9:$M$99,I$1,FALSE)),"-")</f>
        <v>446.24212959975335</v>
      </c>
      <c r="J1567" s="650">
        <f>IF(ISBLANK('201718 APC &amp; OPROC'!J1567),"",'201718 APC &amp; OPROC'!J1567)</f>
        <v>5</v>
      </c>
      <c r="K1567" s="650">
        <f>IF(ISNUMBER('201718 APC &amp; OPROC'!K1567),'201718 APC &amp; OPROC'!K1567*(1+VLOOKUP(LEFT($B1567,2),'Adjustment factors'!$B$9:$M$99,K$1,FALSE)),"-")</f>
        <v>216.12527999999995</v>
      </c>
      <c r="L1567" s="650" t="str">
        <f>IF(ISBLANK('201718 APC &amp; OPROC'!L1567),"",'201718 APC &amp; OPROC'!L1567)</f>
        <v>No</v>
      </c>
      <c r="M1567" s="651" t="str">
        <f>IF(ISBLANK('201718 APC &amp; OPROC'!M1567),"",'201718 APC &amp; OPROC'!M1567)</f>
        <v>-</v>
      </c>
      <c r="N1567" s="654" t="str">
        <f t="shared" si="24"/>
        <v>-</v>
      </c>
      <c r="O1567" s="652" t="str">
        <f>IF(ISBLANK('201718 APC &amp; OPROC'!O1567),"",'201718 APC &amp; OPROC'!O1567)</f>
        <v>-</v>
      </c>
      <c r="P1567" s="645" t="str">
        <f>IF(ISBLANK('201718 APC &amp; OPROC'!P1567),"",'201718 APC &amp; OPROC'!P1567)</f>
        <v>-</v>
      </c>
      <c r="Q1567" s="653" t="str">
        <f>IF(ISBLANK('201718 APC &amp; OPROC'!Q1567),"",'201718 APC &amp; OPROC'!Q1567)</f>
        <v>-</v>
      </c>
      <c r="R1567" s="647" t="str">
        <f>IF(ISBLANK('201718 APC &amp; OPROC'!R1567),"",'201718 APC &amp; OPROC'!R1567)</f>
        <v>-</v>
      </c>
      <c r="S1567" s="647" t="str">
        <f>IF(ISBLANK('201718 APC &amp; OPROC'!S1567),"",'201718 APC &amp; OPROC'!S1567)</f>
        <v/>
      </c>
      <c r="T1567" s="647" t="str">
        <f>IF(ISBLANK('201718 APC &amp; OPROC'!T1567),"",'201718 APC &amp; OPROC'!T1567)</f>
        <v/>
      </c>
    </row>
    <row r="1568" spans="2:20" s="139" customFormat="1" x14ac:dyDescent="0.35">
      <c r="B1568" s="648" t="s">
        <v>3545</v>
      </c>
      <c r="C1568" s="164" t="s">
        <v>3546</v>
      </c>
      <c r="D1568" s="649" t="str">
        <f>IF(ISNUMBER('201718 APC &amp; OPROC'!D1568),'201718 APC &amp; OPROC'!D1568*(1+VLOOKUP(LEFT($B1568,2),'Adjustment factors'!$B$9:$M$99,D$1,FALSE)),"-")</f>
        <v>-</v>
      </c>
      <c r="E1568" s="650">
        <f>IF(ISNUMBER('201718 APC &amp; OPROC'!E1568),'201718 APC &amp; OPROC'!E1568*(1+VLOOKUP(LEFT($B1568,2),'Adjustment factors'!$B$9:$M$99,E$1,FALSE)),"-")</f>
        <v>7966.0250432604616</v>
      </c>
      <c r="F1568" s="649" t="str">
        <f>IF(ISNUMBER('201718 APC &amp; OPROC'!F1568),'201718 APC &amp; OPROC'!F1568*(1+VLOOKUP(LEFT($B1568,2),'Adjustment factors'!$B$9:$M$99,F$1,FALSE)),"-")</f>
        <v>-</v>
      </c>
      <c r="G1568" s="649" t="str">
        <f>IF(ISNUMBER('201718 APC &amp; OPROC'!G1568),'201718 APC &amp; OPROC'!G1568*(1+VLOOKUP(LEFT($B1568,2),'Adjustment factors'!$B$9:$M$99,G$1,FALSE)),"-")</f>
        <v>-</v>
      </c>
      <c r="H1568" s="650">
        <f>IF(ISBLANK('201718 APC &amp; OPROC'!H1568),"",'201718 APC &amp; OPROC'!H1568)</f>
        <v>9</v>
      </c>
      <c r="I1568" s="650">
        <f>IF(ISNUMBER('201718 APC &amp; OPROC'!I1568),'201718 APC &amp; OPROC'!I1568*(1+VLOOKUP(LEFT($B1568,2),'Adjustment factors'!$B$9:$M$99,I$1,FALSE)),"-")</f>
        <v>7966.0250432604616</v>
      </c>
      <c r="J1568" s="650">
        <f>IF(ISBLANK('201718 APC &amp; OPROC'!J1568),"",'201718 APC &amp; OPROC'!J1568)</f>
        <v>9</v>
      </c>
      <c r="K1568" s="650">
        <f>IF(ISNUMBER('201718 APC &amp; OPROC'!K1568),'201718 APC &amp; OPROC'!K1568*(1+VLOOKUP(LEFT($B1568,2),'Adjustment factors'!$B$9:$M$99,K$1,FALSE)),"-")</f>
        <v>216.12527999999995</v>
      </c>
      <c r="L1568" s="650" t="str">
        <f>IF(ISBLANK('201718 APC &amp; OPROC'!L1568),"",'201718 APC &amp; OPROC'!L1568)</f>
        <v>No</v>
      </c>
      <c r="M1568" s="651" t="str">
        <f>IF(ISBLANK('201718 APC &amp; OPROC'!M1568),"",'201718 APC &amp; OPROC'!M1568)</f>
        <v>-</v>
      </c>
      <c r="N1568" s="654" t="str">
        <f t="shared" si="24"/>
        <v>-</v>
      </c>
      <c r="O1568" s="652" t="str">
        <f>IF(ISBLANK('201718 APC &amp; OPROC'!O1568),"",'201718 APC &amp; OPROC'!O1568)</f>
        <v>-</v>
      </c>
      <c r="P1568" s="645" t="str">
        <f>IF(ISBLANK('201718 APC &amp; OPROC'!P1568),"",'201718 APC &amp; OPROC'!P1568)</f>
        <v>-</v>
      </c>
      <c r="Q1568" s="653" t="str">
        <f>IF(ISBLANK('201718 APC &amp; OPROC'!Q1568),"",'201718 APC &amp; OPROC'!Q1568)</f>
        <v>-</v>
      </c>
      <c r="R1568" s="647" t="str">
        <f>IF(ISBLANK('201718 APC &amp; OPROC'!R1568),"",'201718 APC &amp; OPROC'!R1568)</f>
        <v>-</v>
      </c>
      <c r="S1568" s="647" t="str">
        <f>IF(ISBLANK('201718 APC &amp; OPROC'!S1568),"",'201718 APC &amp; OPROC'!S1568)</f>
        <v/>
      </c>
      <c r="T1568" s="647" t="str">
        <f>IF(ISBLANK('201718 APC &amp; OPROC'!T1568),"",'201718 APC &amp; OPROC'!T1568)</f>
        <v/>
      </c>
    </row>
    <row r="1569" spans="2:20" s="139" customFormat="1" x14ac:dyDescent="0.35">
      <c r="B1569" s="648" t="s">
        <v>3547</v>
      </c>
      <c r="C1569" s="164" t="s">
        <v>3548</v>
      </c>
      <c r="D1569" s="649" t="str">
        <f>IF(ISNUMBER('201718 APC &amp; OPROC'!D1569),'201718 APC &amp; OPROC'!D1569*(1+VLOOKUP(LEFT($B1569,2),'Adjustment factors'!$B$9:$M$99,D$1,FALSE)),"-")</f>
        <v>-</v>
      </c>
      <c r="E1569" s="650">
        <f>IF(ISNUMBER('201718 APC &amp; OPROC'!E1569),'201718 APC &amp; OPROC'!E1569*(1+VLOOKUP(LEFT($B1569,2),'Adjustment factors'!$B$9:$M$99,E$1,FALSE)),"-")</f>
        <v>1780.9483190332498</v>
      </c>
      <c r="F1569" s="649" t="str">
        <f>IF(ISNUMBER('201718 APC &amp; OPROC'!F1569),'201718 APC &amp; OPROC'!F1569*(1+VLOOKUP(LEFT($B1569,2),'Adjustment factors'!$B$9:$M$99,F$1,FALSE)),"-")</f>
        <v>-</v>
      </c>
      <c r="G1569" s="649" t="str">
        <f>IF(ISNUMBER('201718 APC &amp; OPROC'!G1569),'201718 APC &amp; OPROC'!G1569*(1+VLOOKUP(LEFT($B1569,2),'Adjustment factors'!$B$9:$M$99,G$1,FALSE)),"-")</f>
        <v>-</v>
      </c>
      <c r="H1569" s="650">
        <f>IF(ISBLANK('201718 APC &amp; OPROC'!H1569),"",'201718 APC &amp; OPROC'!H1569)</f>
        <v>5</v>
      </c>
      <c r="I1569" s="650">
        <f>IF(ISNUMBER('201718 APC &amp; OPROC'!I1569),'201718 APC &amp; OPROC'!I1569*(1+VLOOKUP(LEFT($B1569,2),'Adjustment factors'!$B$9:$M$99,I$1,FALSE)),"-")</f>
        <v>2036.2309787592349</v>
      </c>
      <c r="J1569" s="650">
        <f>IF(ISBLANK('201718 APC &amp; OPROC'!J1569),"",'201718 APC &amp; OPROC'!J1569)</f>
        <v>10</v>
      </c>
      <c r="K1569" s="650">
        <f>IF(ISNUMBER('201718 APC &amp; OPROC'!K1569),'201718 APC &amp; OPROC'!K1569*(1+VLOOKUP(LEFT($B1569,2),'Adjustment factors'!$B$9:$M$99,K$1,FALSE)),"-")</f>
        <v>216.12527999999995</v>
      </c>
      <c r="L1569" s="650" t="str">
        <f>IF(ISBLANK('201718 APC &amp; OPROC'!L1569),"",'201718 APC &amp; OPROC'!L1569)</f>
        <v>No</v>
      </c>
      <c r="M1569" s="651" t="str">
        <f>IF(ISBLANK('201718 APC &amp; OPROC'!M1569),"",'201718 APC &amp; OPROC'!M1569)</f>
        <v>-</v>
      </c>
      <c r="N1569" s="654" t="str">
        <f t="shared" si="24"/>
        <v>-</v>
      </c>
      <c r="O1569" s="652" t="str">
        <f>IF(ISBLANK('201718 APC &amp; OPROC'!O1569),"",'201718 APC &amp; OPROC'!O1569)</f>
        <v>-</v>
      </c>
      <c r="P1569" s="645" t="str">
        <f>IF(ISBLANK('201718 APC &amp; OPROC'!P1569),"",'201718 APC &amp; OPROC'!P1569)</f>
        <v>-</v>
      </c>
      <c r="Q1569" s="653" t="str">
        <f>IF(ISBLANK('201718 APC &amp; OPROC'!Q1569),"",'201718 APC &amp; OPROC'!Q1569)</f>
        <v>-</v>
      </c>
      <c r="R1569" s="647" t="str">
        <f>IF(ISBLANK('201718 APC &amp; OPROC'!R1569),"",'201718 APC &amp; OPROC'!R1569)</f>
        <v>-</v>
      </c>
      <c r="S1569" s="647" t="str">
        <f>IF(ISBLANK('201718 APC &amp; OPROC'!S1569),"",'201718 APC &amp; OPROC'!S1569)</f>
        <v/>
      </c>
      <c r="T1569" s="647" t="str">
        <f>IF(ISBLANK('201718 APC &amp; OPROC'!T1569),"",'201718 APC &amp; OPROC'!T1569)</f>
        <v/>
      </c>
    </row>
    <row r="1570" spans="2:20" s="139" customFormat="1" x14ac:dyDescent="0.35">
      <c r="B1570" s="648" t="s">
        <v>3549</v>
      </c>
      <c r="C1570" s="164" t="s">
        <v>3550</v>
      </c>
      <c r="D1570" s="649">
        <f>IF(ISNUMBER('201718 APC &amp; OPROC'!D1570),'201718 APC &amp; OPROC'!D1570*(1+VLOOKUP(LEFT($B1570,2),'Adjustment factors'!$B$9:$M$99,D$1,FALSE)),"-")</f>
        <v>996.004392867918</v>
      </c>
      <c r="E1570" s="650">
        <f>IF(ISNUMBER('201718 APC &amp; OPROC'!E1570),'201718 APC &amp; OPROC'!E1570*(1+VLOOKUP(LEFT($B1570,2),'Adjustment factors'!$B$9:$M$99,E$1,FALSE)),"-")</f>
        <v>2004.0693838331265</v>
      </c>
      <c r="F1570" s="649" t="str">
        <f>IF(ISNUMBER('201718 APC &amp; OPROC'!F1570),'201718 APC &amp; OPROC'!F1570*(1+VLOOKUP(LEFT($B1570,2),'Adjustment factors'!$B$9:$M$99,F$1,FALSE)),"-")</f>
        <v>-</v>
      </c>
      <c r="G1570" s="649" t="str">
        <f>IF(ISNUMBER('201718 APC &amp; OPROC'!G1570),'201718 APC &amp; OPROC'!G1570*(1+VLOOKUP(LEFT($B1570,2),'Adjustment factors'!$B$9:$M$99,G$1,FALSE)),"-")</f>
        <v>-</v>
      </c>
      <c r="H1570" s="650">
        <f>IF(ISBLANK('201718 APC &amp; OPROC'!H1570),"",'201718 APC &amp; OPROC'!H1570)</f>
        <v>5</v>
      </c>
      <c r="I1570" s="650">
        <f>IF(ISNUMBER('201718 APC &amp; OPROC'!I1570),'201718 APC &amp; OPROC'!I1570*(1+VLOOKUP(LEFT($B1570,2),'Adjustment factors'!$B$9:$M$99,I$1,FALSE)),"-")</f>
        <v>4170.9568419796769</v>
      </c>
      <c r="J1570" s="650">
        <f>IF(ISBLANK('201718 APC &amp; OPROC'!J1570),"",'201718 APC &amp; OPROC'!J1570)</f>
        <v>102</v>
      </c>
      <c r="K1570" s="650">
        <f>IF(ISNUMBER('201718 APC &amp; OPROC'!K1570),'201718 APC &amp; OPROC'!K1570*(1+VLOOKUP(LEFT($B1570,2),'Adjustment factors'!$B$9:$M$99,K$1,FALSE)),"-")</f>
        <v>216.12527999999995</v>
      </c>
      <c r="L1570" s="650" t="str">
        <f>IF(ISBLANK('201718 APC &amp; OPROC'!L1570),"",'201718 APC &amp; OPROC'!L1570)</f>
        <v>No</v>
      </c>
      <c r="M1570" s="651" t="str">
        <f>IF(ISBLANK('201718 APC &amp; OPROC'!M1570),"",'201718 APC &amp; OPROC'!M1570)</f>
        <v>-</v>
      </c>
      <c r="N1570" s="654" t="str">
        <f t="shared" si="24"/>
        <v>-</v>
      </c>
      <c r="O1570" s="652" t="str">
        <f>IF(ISBLANK('201718 APC &amp; OPROC'!O1570),"",'201718 APC &amp; OPROC'!O1570)</f>
        <v>-</v>
      </c>
      <c r="P1570" s="645" t="str">
        <f>IF(ISBLANK('201718 APC &amp; OPROC'!P1570),"",'201718 APC &amp; OPROC'!P1570)</f>
        <v>-</v>
      </c>
      <c r="Q1570" s="653" t="str">
        <f>IF(ISBLANK('201718 APC &amp; OPROC'!Q1570),"",'201718 APC &amp; OPROC'!Q1570)</f>
        <v>-</v>
      </c>
      <c r="R1570" s="647" t="str">
        <f>IF(ISBLANK('201718 APC &amp; OPROC'!R1570),"",'201718 APC &amp; OPROC'!R1570)</f>
        <v>-</v>
      </c>
      <c r="S1570" s="647" t="str">
        <f>IF(ISBLANK('201718 APC &amp; OPROC'!S1570),"",'201718 APC &amp; OPROC'!S1570)</f>
        <v/>
      </c>
      <c r="T1570" s="647" t="str">
        <f>IF(ISBLANK('201718 APC &amp; OPROC'!T1570),"",'201718 APC &amp; OPROC'!T1570)</f>
        <v/>
      </c>
    </row>
    <row r="1571" spans="2:20" s="139" customFormat="1" x14ac:dyDescent="0.35">
      <c r="B1571" s="648" t="s">
        <v>3551</v>
      </c>
      <c r="C1571" s="164" t="s">
        <v>3552</v>
      </c>
      <c r="D1571" s="649" t="str">
        <f>IF(ISNUMBER('201718 APC &amp; OPROC'!D1571),'201718 APC &amp; OPROC'!D1571*(1+VLOOKUP(LEFT($B1571,2),'Adjustment factors'!$B$9:$M$99,D$1,FALSE)),"-")</f>
        <v>-</v>
      </c>
      <c r="E1571" s="650">
        <f>IF(ISNUMBER('201718 APC &amp; OPROC'!E1571),'201718 APC &amp; OPROC'!E1571*(1+VLOOKUP(LEFT($B1571,2),'Adjustment factors'!$B$9:$M$99,E$1,FALSE)),"-")</f>
        <v>8464.5297646151412</v>
      </c>
      <c r="F1571" s="649" t="str">
        <f>IF(ISNUMBER('201718 APC &amp; OPROC'!F1571),'201718 APC &amp; OPROC'!F1571*(1+VLOOKUP(LEFT($B1571,2),'Adjustment factors'!$B$9:$M$99,F$1,FALSE)),"-")</f>
        <v>-</v>
      </c>
      <c r="G1571" s="649" t="str">
        <f>IF(ISNUMBER('201718 APC &amp; OPROC'!G1571),'201718 APC &amp; OPROC'!G1571*(1+VLOOKUP(LEFT($B1571,2),'Adjustment factors'!$B$9:$M$99,G$1,FALSE)),"-")</f>
        <v>-</v>
      </c>
      <c r="H1571" s="650">
        <f>IF(ISBLANK('201718 APC &amp; OPROC'!H1571),"",'201718 APC &amp; OPROC'!H1571)</f>
        <v>5</v>
      </c>
      <c r="I1571" s="650">
        <f>IF(ISNUMBER('201718 APC &amp; OPROC'!I1571),'201718 APC &amp; OPROC'!I1571*(1+VLOOKUP(LEFT($B1571,2),'Adjustment factors'!$B$9:$M$99,I$1,FALSE)),"-")</f>
        <v>8464.5297646151412</v>
      </c>
      <c r="J1571" s="650">
        <f>IF(ISBLANK('201718 APC &amp; OPROC'!J1571),"",'201718 APC &amp; OPROC'!J1571)</f>
        <v>75</v>
      </c>
      <c r="K1571" s="650">
        <f>IF(ISNUMBER('201718 APC &amp; OPROC'!K1571),'201718 APC &amp; OPROC'!K1571*(1+VLOOKUP(LEFT($B1571,2),'Adjustment factors'!$B$9:$M$99,K$1,FALSE)),"-")</f>
        <v>216.12527999999995</v>
      </c>
      <c r="L1571" s="650" t="str">
        <f>IF(ISBLANK('201718 APC &amp; OPROC'!L1571),"",'201718 APC &amp; OPROC'!L1571)</f>
        <v>No</v>
      </c>
      <c r="M1571" s="651" t="str">
        <f>IF(ISBLANK('201718 APC &amp; OPROC'!M1571),"",'201718 APC &amp; OPROC'!M1571)</f>
        <v>-</v>
      </c>
      <c r="N1571" s="654" t="str">
        <f t="shared" si="24"/>
        <v>-</v>
      </c>
      <c r="O1571" s="652" t="str">
        <f>IF(ISBLANK('201718 APC &amp; OPROC'!O1571),"",'201718 APC &amp; OPROC'!O1571)</f>
        <v>-</v>
      </c>
      <c r="P1571" s="645" t="str">
        <f>IF(ISBLANK('201718 APC &amp; OPROC'!P1571),"",'201718 APC &amp; OPROC'!P1571)</f>
        <v>-</v>
      </c>
      <c r="Q1571" s="653" t="str">
        <f>IF(ISBLANK('201718 APC &amp; OPROC'!Q1571),"",'201718 APC &amp; OPROC'!Q1571)</f>
        <v>-</v>
      </c>
      <c r="R1571" s="647" t="str">
        <f>IF(ISBLANK('201718 APC &amp; OPROC'!R1571),"",'201718 APC &amp; OPROC'!R1571)</f>
        <v>-</v>
      </c>
      <c r="S1571" s="647" t="str">
        <f>IF(ISBLANK('201718 APC &amp; OPROC'!S1571),"",'201718 APC &amp; OPROC'!S1571)</f>
        <v/>
      </c>
      <c r="T1571" s="647" t="str">
        <f>IF(ISBLANK('201718 APC &amp; OPROC'!T1571),"",'201718 APC &amp; OPROC'!T1571)</f>
        <v/>
      </c>
    </row>
    <row r="1572" spans="2:20" s="139" customFormat="1" x14ac:dyDescent="0.35">
      <c r="B1572" s="648" t="s">
        <v>3553</v>
      </c>
      <c r="C1572" s="164" t="s">
        <v>3554</v>
      </c>
      <c r="D1572" s="649" t="str">
        <f>IF(ISNUMBER('201718 APC &amp; OPROC'!D1572),'201718 APC &amp; OPROC'!D1572*(1+VLOOKUP(LEFT($B1572,2),'Adjustment factors'!$B$9:$M$99,D$1,FALSE)),"-")</f>
        <v>-</v>
      </c>
      <c r="E1572" s="650">
        <f>IF(ISNUMBER('201718 APC &amp; OPROC'!E1572),'201718 APC &amp; OPROC'!E1572*(1+VLOOKUP(LEFT($B1572,2),'Adjustment factors'!$B$9:$M$99,E$1,FALSE)),"-")</f>
        <v>1320.6354916533242</v>
      </c>
      <c r="F1572" s="649" t="str">
        <f>IF(ISNUMBER('201718 APC &amp; OPROC'!F1572),'201718 APC &amp; OPROC'!F1572*(1+VLOOKUP(LEFT($B1572,2),'Adjustment factors'!$B$9:$M$99,F$1,FALSE)),"-")</f>
        <v>-</v>
      </c>
      <c r="G1572" s="649" t="str">
        <f>IF(ISNUMBER('201718 APC &amp; OPROC'!G1572),'201718 APC &amp; OPROC'!G1572*(1+VLOOKUP(LEFT($B1572,2),'Adjustment factors'!$B$9:$M$99,G$1,FALSE)),"-")</f>
        <v>-</v>
      </c>
      <c r="H1572" s="650">
        <f>IF(ISBLANK('201718 APC &amp; OPROC'!H1572),"",'201718 APC &amp; OPROC'!H1572)</f>
        <v>5</v>
      </c>
      <c r="I1572" s="650">
        <f>IF(ISNUMBER('201718 APC &amp; OPROC'!I1572),'201718 APC &amp; OPROC'!I1572*(1+VLOOKUP(LEFT($B1572,2),'Adjustment factors'!$B$9:$M$99,I$1,FALSE)),"-")</f>
        <v>1320.6354916533242</v>
      </c>
      <c r="J1572" s="650">
        <f>IF(ISBLANK('201718 APC &amp; OPROC'!J1572),"",'201718 APC &amp; OPROC'!J1572)</f>
        <v>5</v>
      </c>
      <c r="K1572" s="650">
        <f>IF(ISNUMBER('201718 APC &amp; OPROC'!K1572),'201718 APC &amp; OPROC'!K1572*(1+VLOOKUP(LEFT($B1572,2),'Adjustment factors'!$B$9:$M$99,K$1,FALSE)),"-")</f>
        <v>216.12527999999995</v>
      </c>
      <c r="L1572" s="650" t="str">
        <f>IF(ISBLANK('201718 APC &amp; OPROC'!L1572),"",'201718 APC &amp; OPROC'!L1572)</f>
        <v>No</v>
      </c>
      <c r="M1572" s="651" t="str">
        <f>IF(ISBLANK('201718 APC &amp; OPROC'!M1572),"",'201718 APC &amp; OPROC'!M1572)</f>
        <v>-</v>
      </c>
      <c r="N1572" s="654" t="str">
        <f t="shared" si="24"/>
        <v>-</v>
      </c>
      <c r="O1572" s="652" t="str">
        <f>IF(ISBLANK('201718 APC &amp; OPROC'!O1572),"",'201718 APC &amp; OPROC'!O1572)</f>
        <v>-</v>
      </c>
      <c r="P1572" s="645" t="str">
        <f>IF(ISBLANK('201718 APC &amp; OPROC'!P1572),"",'201718 APC &amp; OPROC'!P1572)</f>
        <v>-</v>
      </c>
      <c r="Q1572" s="653" t="str">
        <f>IF(ISBLANK('201718 APC &amp; OPROC'!Q1572),"",'201718 APC &amp; OPROC'!Q1572)</f>
        <v>-</v>
      </c>
      <c r="R1572" s="647" t="str">
        <f>IF(ISBLANK('201718 APC &amp; OPROC'!R1572),"",'201718 APC &amp; OPROC'!R1572)</f>
        <v>-</v>
      </c>
      <c r="S1572" s="647" t="str">
        <f>IF(ISBLANK('201718 APC &amp; OPROC'!S1572),"",'201718 APC &amp; OPROC'!S1572)</f>
        <v/>
      </c>
      <c r="T1572" s="647" t="str">
        <f>IF(ISBLANK('201718 APC &amp; OPROC'!T1572),"",'201718 APC &amp; OPROC'!T1572)</f>
        <v/>
      </c>
    </row>
    <row r="1573" spans="2:20" s="139" customFormat="1" x14ac:dyDescent="0.35">
      <c r="B1573" s="648" t="s">
        <v>3555</v>
      </c>
      <c r="C1573" s="164" t="s">
        <v>3556</v>
      </c>
      <c r="D1573" s="649" t="str">
        <f>IF(ISNUMBER('201718 APC &amp; OPROC'!D1573),'201718 APC &amp; OPROC'!D1573*(1+VLOOKUP(LEFT($B1573,2),'Adjustment factors'!$B$9:$M$99,D$1,FALSE)),"-")</f>
        <v>-</v>
      </c>
      <c r="E1573" s="650" t="str">
        <f>IF(ISNUMBER('201718 APC &amp; OPROC'!E1573),'201718 APC &amp; OPROC'!E1573*(1+VLOOKUP(LEFT($B1573,2),'Adjustment factors'!$B$9:$M$99,E$1,FALSE)),"-")</f>
        <v>-</v>
      </c>
      <c r="F1573" s="649">
        <f>IF(ISNUMBER('201718 APC &amp; OPROC'!F1573),'201718 APC &amp; OPROC'!F1573*(1+VLOOKUP(LEFT($B1573,2),'Adjustment factors'!$B$9:$M$99,F$1,FALSE)),"-")</f>
        <v>1186.9638627416864</v>
      </c>
      <c r="G1573" s="649">
        <f>IF(ISNUMBER('201718 APC &amp; OPROC'!G1573),'201718 APC &amp; OPROC'!G1573*(1+VLOOKUP(LEFT($B1573,2),'Adjustment factors'!$B$9:$M$99,G$1,FALSE)),"-")</f>
        <v>1072.3881808174253</v>
      </c>
      <c r="H1573" s="650">
        <f>IF(ISBLANK('201718 APC &amp; OPROC'!H1573),"",'201718 APC &amp; OPROC'!H1573)</f>
        <v>5</v>
      </c>
      <c r="I1573" s="650">
        <f>IF(ISNUMBER('201718 APC &amp; OPROC'!I1573),'201718 APC &amp; OPROC'!I1573*(1+VLOOKUP(LEFT($B1573,2),'Adjustment factors'!$B$9:$M$99,I$1,FALSE)),"-")</f>
        <v>1140.7315700354056</v>
      </c>
      <c r="J1573" s="650">
        <f>IF(ISBLANK('201718 APC &amp; OPROC'!J1573),"",'201718 APC &amp; OPROC'!J1573)</f>
        <v>5</v>
      </c>
      <c r="K1573" s="650">
        <f>IF(ISNUMBER('201718 APC &amp; OPROC'!K1573),'201718 APC &amp; OPROC'!K1573*(1+VLOOKUP(LEFT($B1573,2),'Adjustment factors'!$B$9:$M$99,K$1,FALSE)),"-")</f>
        <v>216.12527999999995</v>
      </c>
      <c r="L1573" s="650" t="str">
        <f>IF(ISBLANK('201718 APC &amp; OPROC'!L1573),"",'201718 APC &amp; OPROC'!L1573)</f>
        <v>No</v>
      </c>
      <c r="M1573" s="651" t="str">
        <f>IF(ISBLANK('201718 APC &amp; OPROC'!M1573),"",'201718 APC &amp; OPROC'!M1573)</f>
        <v>-</v>
      </c>
      <c r="N1573" s="654" t="str">
        <f t="shared" si="24"/>
        <v>-</v>
      </c>
      <c r="O1573" s="652" t="str">
        <f>IF(ISBLANK('201718 APC &amp; OPROC'!O1573),"",'201718 APC &amp; OPROC'!O1573)</f>
        <v>HRG</v>
      </c>
      <c r="P1573" s="645" t="str">
        <f>IF(ISBLANK('201718 APC &amp; OPROC'!P1573),"",'201718 APC &amp; OPROC'!P1573)</f>
        <v>DayCase</v>
      </c>
      <c r="Q1573" s="653" t="str">
        <f>IF(ISBLANK('201718 APC &amp; OPROC'!Q1573),"",'201718 APC &amp; OPROC'!Q1573)</f>
        <v>DC/EL</v>
      </c>
      <c r="R1573" s="647" t="str">
        <f>IF(ISBLANK('201718 APC &amp; OPROC'!R1573),"",'201718 APC &amp; OPROC'!R1573)</f>
        <v>BPT price</v>
      </c>
      <c r="S1573" s="647" t="str">
        <f>IF(ISBLANK('201718 APC &amp; OPROC'!S1573),"",'201718 APC &amp; OPROC'!S1573)</f>
        <v>See Column F and G</v>
      </c>
      <c r="T1573" s="647" t="str">
        <f>IF(ISBLANK('201718 APC &amp; OPROC'!T1573),"",'201718 APC &amp; OPROC'!T1573)</f>
        <v/>
      </c>
    </row>
    <row r="1574" spans="2:20" s="139" customFormat="1" x14ac:dyDescent="0.35">
      <c r="B1574" s="648" t="s">
        <v>3557</v>
      </c>
      <c r="C1574" s="164" t="s">
        <v>3558</v>
      </c>
      <c r="D1574" s="649" t="str">
        <f>IF(ISNUMBER('201718 APC &amp; OPROC'!D1574),'201718 APC &amp; OPROC'!D1574*(1+VLOOKUP(LEFT($B1574,2),'Adjustment factors'!$B$9:$M$99,D$1,FALSE)),"-")</f>
        <v>-</v>
      </c>
      <c r="E1574" s="650">
        <f>IF(ISNUMBER('201718 APC &amp; OPROC'!E1574),'201718 APC &amp; OPROC'!E1574*(1+VLOOKUP(LEFT($B1574,2),'Adjustment factors'!$B$9:$M$99,E$1,FALSE)),"-")</f>
        <v>2184.978355292486</v>
      </c>
      <c r="F1574" s="649" t="str">
        <f>IF(ISNUMBER('201718 APC &amp; OPROC'!F1574),'201718 APC &amp; OPROC'!F1574*(1+VLOOKUP(LEFT($B1574,2),'Adjustment factors'!$B$9:$M$99,F$1,FALSE)),"-")</f>
        <v>-</v>
      </c>
      <c r="G1574" s="649" t="str">
        <f>IF(ISNUMBER('201718 APC &amp; OPROC'!G1574),'201718 APC &amp; OPROC'!G1574*(1+VLOOKUP(LEFT($B1574,2),'Adjustment factors'!$B$9:$M$99,G$1,FALSE)),"-")</f>
        <v>-</v>
      </c>
      <c r="H1574" s="650">
        <f>IF(ISBLANK('201718 APC &amp; OPROC'!H1574),"",'201718 APC &amp; OPROC'!H1574)</f>
        <v>8</v>
      </c>
      <c r="I1574" s="650">
        <f>IF(ISNUMBER('201718 APC &amp; OPROC'!I1574),'201718 APC &amp; OPROC'!I1574*(1+VLOOKUP(LEFT($B1574,2),'Adjustment factors'!$B$9:$M$99,I$1,FALSE)),"-")</f>
        <v>5591.0922679356481</v>
      </c>
      <c r="J1574" s="650">
        <f>IF(ISBLANK('201718 APC &amp; OPROC'!J1574),"",'201718 APC &amp; OPROC'!J1574)</f>
        <v>41</v>
      </c>
      <c r="K1574" s="650">
        <f>IF(ISNUMBER('201718 APC &amp; OPROC'!K1574),'201718 APC &amp; OPROC'!K1574*(1+VLOOKUP(LEFT($B1574,2),'Adjustment factors'!$B$9:$M$99,K$1,FALSE)),"-")</f>
        <v>216.12527999999995</v>
      </c>
      <c r="L1574" s="650" t="str">
        <f>IF(ISBLANK('201718 APC &amp; OPROC'!L1574),"",'201718 APC &amp; OPROC'!L1574)</f>
        <v>No</v>
      </c>
      <c r="M1574" s="651" t="str">
        <f>IF(ISBLANK('201718 APC &amp; OPROC'!M1574),"",'201718 APC &amp; OPROC'!M1574)</f>
        <v>-</v>
      </c>
      <c r="N1574" s="654" t="str">
        <f t="shared" si="24"/>
        <v>-</v>
      </c>
      <c r="O1574" s="652" t="str">
        <f>IF(ISBLANK('201718 APC &amp; OPROC'!O1574),"",'201718 APC &amp; OPROC'!O1574)</f>
        <v>-</v>
      </c>
      <c r="P1574" s="645" t="str">
        <f>IF(ISBLANK('201718 APC &amp; OPROC'!P1574),"",'201718 APC &amp; OPROC'!P1574)</f>
        <v>-</v>
      </c>
      <c r="Q1574" s="653" t="str">
        <f>IF(ISBLANK('201718 APC &amp; OPROC'!Q1574),"",'201718 APC &amp; OPROC'!Q1574)</f>
        <v>-</v>
      </c>
      <c r="R1574" s="647" t="str">
        <f>IF(ISBLANK('201718 APC &amp; OPROC'!R1574),"",'201718 APC &amp; OPROC'!R1574)</f>
        <v>-</v>
      </c>
      <c r="S1574" s="647" t="str">
        <f>IF(ISBLANK('201718 APC &amp; OPROC'!S1574),"",'201718 APC &amp; OPROC'!S1574)</f>
        <v/>
      </c>
      <c r="T1574" s="647" t="str">
        <f>IF(ISBLANK('201718 APC &amp; OPROC'!T1574),"",'201718 APC &amp; OPROC'!T1574)</f>
        <v/>
      </c>
    </row>
    <row r="1575" spans="2:20" s="139" customFormat="1" x14ac:dyDescent="0.35">
      <c r="B1575" s="648" t="s">
        <v>3559</v>
      </c>
      <c r="C1575" s="164" t="s">
        <v>3560</v>
      </c>
      <c r="D1575" s="649" t="str">
        <f>IF(ISNUMBER('201718 APC &amp; OPROC'!D1575),'201718 APC &amp; OPROC'!D1575*(1+VLOOKUP(LEFT($B1575,2),'Adjustment factors'!$B$9:$M$99,D$1,FALSE)),"-")</f>
        <v>-</v>
      </c>
      <c r="E1575" s="650">
        <f>IF(ISNUMBER('201718 APC &amp; OPROC'!E1575),'201718 APC &amp; OPROC'!E1575*(1+VLOOKUP(LEFT($B1575,2),'Adjustment factors'!$B$9:$M$99,E$1,FALSE)),"-")</f>
        <v>1429.1808745289397</v>
      </c>
      <c r="F1575" s="649" t="str">
        <f>IF(ISNUMBER('201718 APC &amp; OPROC'!F1575),'201718 APC &amp; OPROC'!F1575*(1+VLOOKUP(LEFT($B1575,2),'Adjustment factors'!$B$9:$M$99,F$1,FALSE)),"-")</f>
        <v>-</v>
      </c>
      <c r="G1575" s="649" t="str">
        <f>IF(ISNUMBER('201718 APC &amp; OPROC'!G1575),'201718 APC &amp; OPROC'!G1575*(1+VLOOKUP(LEFT($B1575,2),'Adjustment factors'!$B$9:$M$99,G$1,FALSE)),"-")</f>
        <v>-</v>
      </c>
      <c r="H1575" s="650">
        <f>IF(ISBLANK('201718 APC &amp; OPROC'!H1575),"",'201718 APC &amp; OPROC'!H1575)</f>
        <v>5</v>
      </c>
      <c r="I1575" s="650">
        <f>IF(ISNUMBER('201718 APC &amp; OPROC'!I1575),'201718 APC &amp; OPROC'!I1575*(1+VLOOKUP(LEFT($B1575,2),'Adjustment factors'!$B$9:$M$99,I$1,FALSE)),"-")</f>
        <v>1887.4836022259838</v>
      </c>
      <c r="J1575" s="650">
        <f>IF(ISBLANK('201718 APC &amp; OPROC'!J1575),"",'201718 APC &amp; OPROC'!J1575)</f>
        <v>6</v>
      </c>
      <c r="K1575" s="650">
        <f>IF(ISNUMBER('201718 APC &amp; OPROC'!K1575),'201718 APC &amp; OPROC'!K1575*(1+VLOOKUP(LEFT($B1575,2),'Adjustment factors'!$B$9:$M$99,K$1,FALSE)),"-")</f>
        <v>216.12527999999995</v>
      </c>
      <c r="L1575" s="650" t="str">
        <f>IF(ISBLANK('201718 APC &amp; OPROC'!L1575),"",'201718 APC &amp; OPROC'!L1575)</f>
        <v>No</v>
      </c>
      <c r="M1575" s="651" t="str">
        <f>IF(ISBLANK('201718 APC &amp; OPROC'!M1575),"",'201718 APC &amp; OPROC'!M1575)</f>
        <v>-</v>
      </c>
      <c r="N1575" s="654" t="str">
        <f t="shared" si="24"/>
        <v>-</v>
      </c>
      <c r="O1575" s="652" t="str">
        <f>IF(ISBLANK('201718 APC &amp; OPROC'!O1575),"",'201718 APC &amp; OPROC'!O1575)</f>
        <v>-</v>
      </c>
      <c r="P1575" s="645" t="str">
        <f>IF(ISBLANK('201718 APC &amp; OPROC'!P1575),"",'201718 APC &amp; OPROC'!P1575)</f>
        <v>-</v>
      </c>
      <c r="Q1575" s="653" t="str">
        <f>IF(ISBLANK('201718 APC &amp; OPROC'!Q1575),"",'201718 APC &amp; OPROC'!Q1575)</f>
        <v>-</v>
      </c>
      <c r="R1575" s="647" t="str">
        <f>IF(ISBLANK('201718 APC &amp; OPROC'!R1575),"",'201718 APC &amp; OPROC'!R1575)</f>
        <v>-</v>
      </c>
      <c r="S1575" s="647" t="str">
        <f>IF(ISBLANK('201718 APC &amp; OPROC'!S1575),"",'201718 APC &amp; OPROC'!S1575)</f>
        <v/>
      </c>
      <c r="T1575" s="647" t="str">
        <f>IF(ISBLANK('201718 APC &amp; OPROC'!T1575),"",'201718 APC &amp; OPROC'!T1575)</f>
        <v/>
      </c>
    </row>
    <row r="1576" spans="2:20" s="139" customFormat="1" x14ac:dyDescent="0.35">
      <c r="B1576" s="648" t="s">
        <v>3561</v>
      </c>
      <c r="C1576" s="164" t="s">
        <v>3562</v>
      </c>
      <c r="D1576" s="649" t="str">
        <f>IF(ISNUMBER('201718 APC &amp; OPROC'!D1576),'201718 APC &amp; OPROC'!D1576*(1+VLOOKUP(LEFT($B1576,2),'Adjustment factors'!$B$9:$M$99,D$1,FALSE)),"-")</f>
        <v>-</v>
      </c>
      <c r="E1576" s="650">
        <f>IF(ISNUMBER('201718 APC &amp; OPROC'!E1576),'201718 APC &amp; OPROC'!E1576*(1+VLOOKUP(LEFT($B1576,2),'Adjustment factors'!$B$9:$M$99,E$1,FALSE)),"-")</f>
        <v>1287.4688468857748</v>
      </c>
      <c r="F1576" s="649" t="str">
        <f>IF(ISNUMBER('201718 APC &amp; OPROC'!F1576),'201718 APC &amp; OPROC'!F1576*(1+VLOOKUP(LEFT($B1576,2),'Adjustment factors'!$B$9:$M$99,F$1,FALSE)),"-")</f>
        <v>-</v>
      </c>
      <c r="G1576" s="649" t="str">
        <f>IF(ISNUMBER('201718 APC &amp; OPROC'!G1576),'201718 APC &amp; OPROC'!G1576*(1+VLOOKUP(LEFT($B1576,2),'Adjustment factors'!$B$9:$M$99,G$1,FALSE)),"-")</f>
        <v>-</v>
      </c>
      <c r="H1576" s="650">
        <f>IF(ISBLANK('201718 APC &amp; OPROC'!H1576),"",'201718 APC &amp; OPROC'!H1576)</f>
        <v>5</v>
      </c>
      <c r="I1576" s="650">
        <f>IF(ISNUMBER('201718 APC &amp; OPROC'!I1576),'201718 APC &amp; OPROC'!I1576*(1+VLOOKUP(LEFT($B1576,2),'Adjustment factors'!$B$9:$M$99,I$1,FALSE)),"-")</f>
        <v>1566.8727028063411</v>
      </c>
      <c r="J1576" s="650">
        <f>IF(ISBLANK('201718 APC &amp; OPROC'!J1576),"",'201718 APC &amp; OPROC'!J1576)</f>
        <v>5</v>
      </c>
      <c r="K1576" s="650">
        <f>IF(ISNUMBER('201718 APC &amp; OPROC'!K1576),'201718 APC &amp; OPROC'!K1576*(1+VLOOKUP(LEFT($B1576,2),'Adjustment factors'!$B$9:$M$99,K$1,FALSE)),"-")</f>
        <v>415.24069999999989</v>
      </c>
      <c r="L1576" s="650" t="str">
        <f>IF(ISBLANK('201718 APC &amp; OPROC'!L1576),"",'201718 APC &amp; OPROC'!L1576)</f>
        <v>No</v>
      </c>
      <c r="M1576" s="651" t="str">
        <f>IF(ISBLANK('201718 APC &amp; OPROC'!M1576),"",'201718 APC &amp; OPROC'!M1576)</f>
        <v>-</v>
      </c>
      <c r="N1576" s="654" t="str">
        <f t="shared" si="24"/>
        <v>-</v>
      </c>
      <c r="O1576" s="652" t="str">
        <f>IF(ISBLANK('201718 APC &amp; OPROC'!O1576),"",'201718 APC &amp; OPROC'!O1576)</f>
        <v>-</v>
      </c>
      <c r="P1576" s="645" t="str">
        <f>IF(ISBLANK('201718 APC &amp; OPROC'!P1576),"",'201718 APC &amp; OPROC'!P1576)</f>
        <v>-</v>
      </c>
      <c r="Q1576" s="653" t="str">
        <f>IF(ISBLANK('201718 APC &amp; OPROC'!Q1576),"",'201718 APC &amp; OPROC'!Q1576)</f>
        <v>-</v>
      </c>
      <c r="R1576" s="647" t="str">
        <f>IF(ISBLANK('201718 APC &amp; OPROC'!R1576),"",'201718 APC &amp; OPROC'!R1576)</f>
        <v>-</v>
      </c>
      <c r="S1576" s="647" t="str">
        <f>IF(ISBLANK('201718 APC &amp; OPROC'!S1576),"",'201718 APC &amp; OPROC'!S1576)</f>
        <v/>
      </c>
      <c r="T1576" s="647" t="str">
        <f>IF(ISBLANK('201718 APC &amp; OPROC'!T1576),"",'201718 APC &amp; OPROC'!T1576)</f>
        <v/>
      </c>
    </row>
    <row r="1577" spans="2:20" s="139" customFormat="1" x14ac:dyDescent="0.35">
      <c r="B1577" s="648" t="s">
        <v>3563</v>
      </c>
      <c r="C1577" s="164" t="s">
        <v>3564</v>
      </c>
      <c r="D1577" s="649" t="str">
        <f>IF(ISNUMBER('201718 APC &amp; OPROC'!D1577),'201718 APC &amp; OPROC'!D1577*(1+VLOOKUP(LEFT($B1577,2),'Adjustment factors'!$B$9:$M$99,D$1,FALSE)),"-")</f>
        <v>-</v>
      </c>
      <c r="E1577" s="650">
        <f>IF(ISNUMBER('201718 APC &amp; OPROC'!E1577),'201718 APC &amp; OPROC'!E1577*(1+VLOOKUP(LEFT($B1577,2),'Adjustment factors'!$B$9:$M$99,E$1,FALSE)),"-")</f>
        <v>1536.7212075631146</v>
      </c>
      <c r="F1577" s="649" t="str">
        <f>IF(ISNUMBER('201718 APC &amp; OPROC'!F1577),'201718 APC &amp; OPROC'!F1577*(1+VLOOKUP(LEFT($B1577,2),'Adjustment factors'!$B$9:$M$99,F$1,FALSE)),"-")</f>
        <v>-</v>
      </c>
      <c r="G1577" s="649" t="str">
        <f>IF(ISNUMBER('201718 APC &amp; OPROC'!G1577),'201718 APC &amp; OPROC'!G1577*(1+VLOOKUP(LEFT($B1577,2),'Adjustment factors'!$B$9:$M$99,G$1,FALSE)),"-")</f>
        <v>-</v>
      </c>
      <c r="H1577" s="650">
        <f>IF(ISBLANK('201718 APC &amp; OPROC'!H1577),"",'201718 APC &amp; OPROC'!H1577)</f>
        <v>5</v>
      </c>
      <c r="I1577" s="650">
        <f>IF(ISNUMBER('201718 APC &amp; OPROC'!I1577),'201718 APC &amp; OPROC'!I1577*(1+VLOOKUP(LEFT($B1577,2),'Adjustment factors'!$B$9:$M$99,I$1,FALSE)),"-")</f>
        <v>3140.7807545027686</v>
      </c>
      <c r="J1577" s="650">
        <f>IF(ISBLANK('201718 APC &amp; OPROC'!J1577),"",'201718 APC &amp; OPROC'!J1577)</f>
        <v>17</v>
      </c>
      <c r="K1577" s="650">
        <f>IF(ISNUMBER('201718 APC &amp; OPROC'!K1577),'201718 APC &amp; OPROC'!K1577*(1+VLOOKUP(LEFT($B1577,2),'Adjustment factors'!$B$9:$M$99,K$1,FALSE)),"-")</f>
        <v>216.12527999999995</v>
      </c>
      <c r="L1577" s="650" t="str">
        <f>IF(ISBLANK('201718 APC &amp; OPROC'!L1577),"",'201718 APC &amp; OPROC'!L1577)</f>
        <v>No</v>
      </c>
      <c r="M1577" s="651" t="str">
        <f>IF(ISBLANK('201718 APC &amp; OPROC'!M1577),"",'201718 APC &amp; OPROC'!M1577)</f>
        <v>-</v>
      </c>
      <c r="N1577" s="654" t="str">
        <f t="shared" si="24"/>
        <v>-</v>
      </c>
      <c r="O1577" s="652" t="str">
        <f>IF(ISBLANK('201718 APC &amp; OPROC'!O1577),"",'201718 APC &amp; OPROC'!O1577)</f>
        <v>-</v>
      </c>
      <c r="P1577" s="645" t="str">
        <f>IF(ISBLANK('201718 APC &amp; OPROC'!P1577),"",'201718 APC &amp; OPROC'!P1577)</f>
        <v>-</v>
      </c>
      <c r="Q1577" s="653" t="str">
        <f>IF(ISBLANK('201718 APC &amp; OPROC'!Q1577),"",'201718 APC &amp; OPROC'!Q1577)</f>
        <v>-</v>
      </c>
      <c r="R1577" s="647" t="str">
        <f>IF(ISBLANK('201718 APC &amp; OPROC'!R1577),"",'201718 APC &amp; OPROC'!R1577)</f>
        <v>-</v>
      </c>
      <c r="S1577" s="647" t="str">
        <f>IF(ISBLANK('201718 APC &amp; OPROC'!S1577),"",'201718 APC &amp; OPROC'!S1577)</f>
        <v/>
      </c>
      <c r="T1577" s="647" t="str">
        <f>IF(ISBLANK('201718 APC &amp; OPROC'!T1577),"",'201718 APC &amp; OPROC'!T1577)</f>
        <v/>
      </c>
    </row>
    <row r="1578" spans="2:20" s="139" customFormat="1" x14ac:dyDescent="0.35">
      <c r="B1578" s="648" t="s">
        <v>3565</v>
      </c>
      <c r="C1578" s="164" t="s">
        <v>3566</v>
      </c>
      <c r="D1578" s="649" t="str">
        <f>IF(ISNUMBER('201718 APC &amp; OPROC'!D1578),'201718 APC &amp; OPROC'!D1578*(1+VLOOKUP(LEFT($B1578,2),'Adjustment factors'!$B$9:$M$99,D$1,FALSE)),"-")</f>
        <v>-</v>
      </c>
      <c r="E1578" s="650">
        <f>IF(ISNUMBER('201718 APC &amp; OPROC'!E1578),'201718 APC &amp; OPROC'!E1578*(1+VLOOKUP(LEFT($B1578,2),'Adjustment factors'!$B$9:$M$99,E$1,FALSE)),"-")</f>
        <v>1316.6152922875606</v>
      </c>
      <c r="F1578" s="649" t="str">
        <f>IF(ISNUMBER('201718 APC &amp; OPROC'!F1578),'201718 APC &amp; OPROC'!F1578*(1+VLOOKUP(LEFT($B1578,2),'Adjustment factors'!$B$9:$M$99,F$1,FALSE)),"-")</f>
        <v>-</v>
      </c>
      <c r="G1578" s="649" t="str">
        <f>IF(ISNUMBER('201718 APC &amp; OPROC'!G1578),'201718 APC &amp; OPROC'!G1578*(1+VLOOKUP(LEFT($B1578,2),'Adjustment factors'!$B$9:$M$99,G$1,FALSE)),"-")</f>
        <v>-</v>
      </c>
      <c r="H1578" s="650">
        <f>IF(ISBLANK('201718 APC &amp; OPROC'!H1578),"",'201718 APC &amp; OPROC'!H1578)</f>
        <v>5</v>
      </c>
      <c r="I1578" s="650">
        <f>IF(ISNUMBER('201718 APC &amp; OPROC'!I1578),'201718 APC &amp; OPROC'!I1578*(1+VLOOKUP(LEFT($B1578,2),'Adjustment factors'!$B$9:$M$99,I$1,FALSE)),"-")</f>
        <v>1880.4482533358976</v>
      </c>
      <c r="J1578" s="650">
        <f>IF(ISBLANK('201718 APC &amp; OPROC'!J1578),"",'201718 APC &amp; OPROC'!J1578)</f>
        <v>6</v>
      </c>
      <c r="K1578" s="650">
        <f>IF(ISNUMBER('201718 APC &amp; OPROC'!K1578),'201718 APC &amp; OPROC'!K1578*(1+VLOOKUP(LEFT($B1578,2),'Adjustment factors'!$B$9:$M$99,K$1,FALSE)),"-")</f>
        <v>216.12527999999995</v>
      </c>
      <c r="L1578" s="650" t="str">
        <f>IF(ISBLANK('201718 APC &amp; OPROC'!L1578),"",'201718 APC &amp; OPROC'!L1578)</f>
        <v>No</v>
      </c>
      <c r="M1578" s="651" t="str">
        <f>IF(ISBLANK('201718 APC &amp; OPROC'!M1578),"",'201718 APC &amp; OPROC'!M1578)</f>
        <v>-</v>
      </c>
      <c r="N1578" s="654" t="str">
        <f t="shared" si="24"/>
        <v>-</v>
      </c>
      <c r="O1578" s="652" t="str">
        <f>IF(ISBLANK('201718 APC &amp; OPROC'!O1578),"",'201718 APC &amp; OPROC'!O1578)</f>
        <v>-</v>
      </c>
      <c r="P1578" s="645" t="str">
        <f>IF(ISBLANK('201718 APC &amp; OPROC'!P1578),"",'201718 APC &amp; OPROC'!P1578)</f>
        <v>-</v>
      </c>
      <c r="Q1578" s="653" t="str">
        <f>IF(ISBLANK('201718 APC &amp; OPROC'!Q1578),"",'201718 APC &amp; OPROC'!Q1578)</f>
        <v>-</v>
      </c>
      <c r="R1578" s="647" t="str">
        <f>IF(ISBLANK('201718 APC &amp; OPROC'!R1578),"",'201718 APC &amp; OPROC'!R1578)</f>
        <v>-</v>
      </c>
      <c r="S1578" s="647" t="str">
        <f>IF(ISBLANK('201718 APC &amp; OPROC'!S1578),"",'201718 APC &amp; OPROC'!S1578)</f>
        <v/>
      </c>
      <c r="T1578" s="647" t="str">
        <f>IF(ISBLANK('201718 APC &amp; OPROC'!T1578),"",'201718 APC &amp; OPROC'!T1578)</f>
        <v/>
      </c>
    </row>
    <row r="1579" spans="2:20" s="139" customFormat="1" x14ac:dyDescent="0.35">
      <c r="B1579" s="648" t="s">
        <v>3567</v>
      </c>
      <c r="C1579" s="164" t="s">
        <v>3568</v>
      </c>
      <c r="D1579" s="649">
        <f>IF(ISNUMBER('201718 APC &amp; OPROC'!D1579),'201718 APC &amp; OPROC'!D1579*(1+VLOOKUP(LEFT($B1579,2),'Adjustment factors'!$B$9:$M$99,D$1,FALSE)),"-")</f>
        <v>130.65647938731516</v>
      </c>
      <c r="E1579" s="650">
        <f>IF(ISNUMBER('201718 APC &amp; OPROC'!E1579),'201718 APC &amp; OPROC'!E1579*(1+VLOOKUP(LEFT($B1579,2),'Adjustment factors'!$B$9:$M$99,E$1,FALSE)),"-")</f>
        <v>1046.2568849399622</v>
      </c>
      <c r="F1579" s="649" t="str">
        <f>IF(ISNUMBER('201718 APC &amp; OPROC'!F1579),'201718 APC &amp; OPROC'!F1579*(1+VLOOKUP(LEFT($B1579,2),'Adjustment factors'!$B$9:$M$99,F$1,FALSE)),"-")</f>
        <v>-</v>
      </c>
      <c r="G1579" s="649" t="str">
        <f>IF(ISNUMBER('201718 APC &amp; OPROC'!G1579),'201718 APC &amp; OPROC'!G1579*(1+VLOOKUP(LEFT($B1579,2),'Adjustment factors'!$B$9:$M$99,G$1,FALSE)),"-")</f>
        <v>-</v>
      </c>
      <c r="H1579" s="650">
        <f>IF(ISBLANK('201718 APC &amp; OPROC'!H1579),"",'201718 APC &amp; OPROC'!H1579)</f>
        <v>5</v>
      </c>
      <c r="I1579" s="650">
        <f>IF(ISNUMBER('201718 APC &amp; OPROC'!I1579),'201718 APC &amp; OPROC'!I1579*(1+VLOOKUP(LEFT($B1579,2),'Adjustment factors'!$B$9:$M$99,I$1,FALSE)),"-")</f>
        <v>1115.6053239993835</v>
      </c>
      <c r="J1579" s="650">
        <f>IF(ISBLANK('201718 APC &amp; OPROC'!J1579),"",'201718 APC &amp; OPROC'!J1579)</f>
        <v>5</v>
      </c>
      <c r="K1579" s="650">
        <f>IF(ISNUMBER('201718 APC &amp; OPROC'!K1579),'201718 APC &amp; OPROC'!K1579*(1+VLOOKUP(LEFT($B1579,2),'Adjustment factors'!$B$9:$M$99,K$1,FALSE)),"-")</f>
        <v>216.12527999999995</v>
      </c>
      <c r="L1579" s="650" t="str">
        <f>IF(ISBLANK('201718 APC &amp; OPROC'!L1579),"",'201718 APC &amp; OPROC'!L1579)</f>
        <v>No</v>
      </c>
      <c r="M1579" s="651" t="str">
        <f>IF(ISBLANK('201718 APC &amp; OPROC'!M1579),"",'201718 APC &amp; OPROC'!M1579)</f>
        <v>-</v>
      </c>
      <c r="N1579" s="654" t="str">
        <f t="shared" si="24"/>
        <v>-</v>
      </c>
      <c r="O1579" s="652" t="str">
        <f>IF(ISBLANK('201718 APC &amp; OPROC'!O1579),"",'201718 APC &amp; OPROC'!O1579)</f>
        <v>-</v>
      </c>
      <c r="P1579" s="645" t="str">
        <f>IF(ISBLANK('201718 APC &amp; OPROC'!P1579),"",'201718 APC &amp; OPROC'!P1579)</f>
        <v>-</v>
      </c>
      <c r="Q1579" s="653" t="str">
        <f>IF(ISBLANK('201718 APC &amp; OPROC'!Q1579),"",'201718 APC &amp; OPROC'!Q1579)</f>
        <v>-</v>
      </c>
      <c r="R1579" s="647" t="str">
        <f>IF(ISBLANK('201718 APC &amp; OPROC'!R1579),"",'201718 APC &amp; OPROC'!R1579)</f>
        <v>-</v>
      </c>
      <c r="S1579" s="647" t="str">
        <f>IF(ISBLANK('201718 APC &amp; OPROC'!S1579),"",'201718 APC &amp; OPROC'!S1579)</f>
        <v/>
      </c>
      <c r="T1579" s="647" t="str">
        <f>IF(ISBLANK('201718 APC &amp; OPROC'!T1579),"",'201718 APC &amp; OPROC'!T1579)</f>
        <v/>
      </c>
    </row>
    <row r="1580" spans="2:20" s="139" customFormat="1" x14ac:dyDescent="0.35">
      <c r="B1580" s="648" t="s">
        <v>3569</v>
      </c>
      <c r="C1580" s="164" t="s">
        <v>3570</v>
      </c>
      <c r="D1580" s="649" t="str">
        <f>IF(ISNUMBER('201718 APC &amp; OPROC'!D1580),'201718 APC &amp; OPROC'!D1580*(1+VLOOKUP(LEFT($B1580,2),'Adjustment factors'!$B$9:$M$99,D$1,FALSE)),"-")</f>
        <v>-</v>
      </c>
      <c r="E1580" s="650">
        <f>IF(ISNUMBER('201718 APC &amp; OPROC'!E1580),'201718 APC &amp; OPROC'!E1580*(1+VLOOKUP(LEFT($B1580,2),'Adjustment factors'!$B$9:$M$99,E$1,FALSE)),"-")</f>
        <v>1251.2870525939029</v>
      </c>
      <c r="F1580" s="649" t="str">
        <f>IF(ISNUMBER('201718 APC &amp; OPROC'!F1580),'201718 APC &amp; OPROC'!F1580*(1+VLOOKUP(LEFT($B1580,2),'Adjustment factors'!$B$9:$M$99,F$1,FALSE)),"-")</f>
        <v>-</v>
      </c>
      <c r="G1580" s="649" t="str">
        <f>IF(ISNUMBER('201718 APC &amp; OPROC'!G1580),'201718 APC &amp; OPROC'!G1580*(1+VLOOKUP(LEFT($B1580,2),'Adjustment factors'!$B$9:$M$99,G$1,FALSE)),"-")</f>
        <v>-</v>
      </c>
      <c r="H1580" s="650">
        <f>IF(ISBLANK('201718 APC &amp; OPROC'!H1580),"",'201718 APC &amp; OPROC'!H1580)</f>
        <v>5</v>
      </c>
      <c r="I1580" s="650">
        <f>IF(ISNUMBER('201718 APC &amp; OPROC'!I1580),'201718 APC &amp; OPROC'!I1580*(1+VLOOKUP(LEFT($B1580,2),'Adjustment factors'!$B$9:$M$99,I$1,FALSE)),"-")</f>
        <v>1251.2870525939029</v>
      </c>
      <c r="J1580" s="650">
        <f>IF(ISBLANK('201718 APC &amp; OPROC'!J1580),"",'201718 APC &amp; OPROC'!J1580)</f>
        <v>5</v>
      </c>
      <c r="K1580" s="650">
        <f>IF(ISNUMBER('201718 APC &amp; OPROC'!K1580),'201718 APC &amp; OPROC'!K1580*(1+VLOOKUP(LEFT($B1580,2),'Adjustment factors'!$B$9:$M$99,K$1,FALSE)),"-")</f>
        <v>415.24069999999989</v>
      </c>
      <c r="L1580" s="650" t="str">
        <f>IF(ISBLANK('201718 APC &amp; OPROC'!L1580),"",'201718 APC &amp; OPROC'!L1580)</f>
        <v>No</v>
      </c>
      <c r="M1580" s="651" t="str">
        <f>IF(ISBLANK('201718 APC &amp; OPROC'!M1580),"",'201718 APC &amp; OPROC'!M1580)</f>
        <v>-</v>
      </c>
      <c r="N1580" s="654" t="str">
        <f t="shared" si="24"/>
        <v>-</v>
      </c>
      <c r="O1580" s="652" t="str">
        <f>IF(ISBLANK('201718 APC &amp; OPROC'!O1580),"",'201718 APC &amp; OPROC'!O1580)</f>
        <v>-</v>
      </c>
      <c r="P1580" s="645" t="str">
        <f>IF(ISBLANK('201718 APC &amp; OPROC'!P1580),"",'201718 APC &amp; OPROC'!P1580)</f>
        <v>-</v>
      </c>
      <c r="Q1580" s="653" t="str">
        <f>IF(ISBLANK('201718 APC &amp; OPROC'!Q1580),"",'201718 APC &amp; OPROC'!Q1580)</f>
        <v>-</v>
      </c>
      <c r="R1580" s="647" t="str">
        <f>IF(ISBLANK('201718 APC &amp; OPROC'!R1580),"",'201718 APC &amp; OPROC'!R1580)</f>
        <v>-</v>
      </c>
      <c r="S1580" s="647" t="str">
        <f>IF(ISBLANK('201718 APC &amp; OPROC'!S1580),"",'201718 APC &amp; OPROC'!S1580)</f>
        <v/>
      </c>
      <c r="T1580" s="647" t="str">
        <f>IF(ISBLANK('201718 APC &amp; OPROC'!T1580),"",'201718 APC &amp; OPROC'!T1580)</f>
        <v/>
      </c>
    </row>
    <row r="1581" spans="2:20" s="139" customFormat="1" x14ac:dyDescent="0.35">
      <c r="B1581" s="648" t="s">
        <v>3571</v>
      </c>
      <c r="C1581" s="164" t="s">
        <v>3572</v>
      </c>
      <c r="D1581" s="649" t="str">
        <f>IF(ISNUMBER('201718 APC &amp; OPROC'!D1581),'201718 APC &amp; OPROC'!D1581*(1+VLOOKUP(LEFT($B1581,2),'Adjustment factors'!$B$9:$M$99,D$1,FALSE)),"-")</f>
        <v>-</v>
      </c>
      <c r="E1581" s="650">
        <f>IF(ISNUMBER('201718 APC &amp; OPROC'!E1581),'201718 APC &amp; OPROC'!E1581*(1+VLOOKUP(LEFT($B1581,2),'Adjustment factors'!$B$9:$M$99,E$1,FALSE)),"-")</f>
        <v>1264.3527005326346</v>
      </c>
      <c r="F1581" s="649" t="str">
        <f>IF(ISNUMBER('201718 APC &amp; OPROC'!F1581),'201718 APC &amp; OPROC'!F1581*(1+VLOOKUP(LEFT($B1581,2),'Adjustment factors'!$B$9:$M$99,F$1,FALSE)),"-")</f>
        <v>-</v>
      </c>
      <c r="G1581" s="649" t="str">
        <f>IF(ISNUMBER('201718 APC &amp; OPROC'!G1581),'201718 APC &amp; OPROC'!G1581*(1+VLOOKUP(LEFT($B1581,2),'Adjustment factors'!$B$9:$M$99,G$1,FALSE)),"-")</f>
        <v>-</v>
      </c>
      <c r="H1581" s="650">
        <f>IF(ISBLANK('201718 APC &amp; OPROC'!H1581),"",'201718 APC &amp; OPROC'!H1581)</f>
        <v>5</v>
      </c>
      <c r="I1581" s="650">
        <f>IF(ISNUMBER('201718 APC &amp; OPROC'!I1581),'201718 APC &amp; OPROC'!I1581*(1+VLOOKUP(LEFT($B1581,2),'Adjustment factors'!$B$9:$M$99,I$1,FALSE)),"-")</f>
        <v>1264.3527005326346</v>
      </c>
      <c r="J1581" s="650">
        <f>IF(ISBLANK('201718 APC &amp; OPROC'!J1581),"",'201718 APC &amp; OPROC'!J1581)</f>
        <v>5</v>
      </c>
      <c r="K1581" s="650">
        <f>IF(ISNUMBER('201718 APC &amp; OPROC'!K1581),'201718 APC &amp; OPROC'!K1581*(1+VLOOKUP(LEFT($B1581,2),'Adjustment factors'!$B$9:$M$99,K$1,FALSE)),"-")</f>
        <v>415.24069999999989</v>
      </c>
      <c r="L1581" s="650" t="str">
        <f>IF(ISBLANK('201718 APC &amp; OPROC'!L1581),"",'201718 APC &amp; OPROC'!L1581)</f>
        <v>No</v>
      </c>
      <c r="M1581" s="651" t="str">
        <f>IF(ISBLANK('201718 APC &amp; OPROC'!M1581),"",'201718 APC &amp; OPROC'!M1581)</f>
        <v>-</v>
      </c>
      <c r="N1581" s="654" t="str">
        <f t="shared" si="24"/>
        <v>-</v>
      </c>
      <c r="O1581" s="652" t="str">
        <f>IF(ISBLANK('201718 APC &amp; OPROC'!O1581),"",'201718 APC &amp; OPROC'!O1581)</f>
        <v>-</v>
      </c>
      <c r="P1581" s="645" t="str">
        <f>IF(ISBLANK('201718 APC &amp; OPROC'!P1581),"",'201718 APC &amp; OPROC'!P1581)</f>
        <v>-</v>
      </c>
      <c r="Q1581" s="653" t="str">
        <f>IF(ISBLANK('201718 APC &amp; OPROC'!Q1581),"",'201718 APC &amp; OPROC'!Q1581)</f>
        <v>-</v>
      </c>
      <c r="R1581" s="647" t="str">
        <f>IF(ISBLANK('201718 APC &amp; OPROC'!R1581),"",'201718 APC &amp; OPROC'!R1581)</f>
        <v>-</v>
      </c>
      <c r="S1581" s="647" t="str">
        <f>IF(ISBLANK('201718 APC &amp; OPROC'!S1581),"",'201718 APC &amp; OPROC'!S1581)</f>
        <v/>
      </c>
      <c r="T1581" s="647" t="str">
        <f>IF(ISBLANK('201718 APC &amp; OPROC'!T1581),"",'201718 APC &amp; OPROC'!T1581)</f>
        <v/>
      </c>
    </row>
    <row r="1582" spans="2:20" s="139" customFormat="1" x14ac:dyDescent="0.35">
      <c r="B1582" s="648" t="s">
        <v>3573</v>
      </c>
      <c r="C1582" s="164" t="s">
        <v>3574</v>
      </c>
      <c r="D1582" s="649">
        <f>IF(ISNUMBER('201718 APC &amp; OPROC'!D1582),'201718 APC &amp; OPROC'!D1582*(1+VLOOKUP(LEFT($B1582,2),'Adjustment factors'!$B$9:$M$99,D$1,FALSE)),"-")</f>
        <v>147.74232669181023</v>
      </c>
      <c r="E1582" s="650">
        <f>IF(ISNUMBER('201718 APC &amp; OPROC'!E1582),'201718 APC &amp; OPROC'!E1582*(1+VLOOKUP(LEFT($B1582,2),'Adjustment factors'!$B$9:$M$99,E$1,FALSE)),"-")</f>
        <v>719.61568647167428</v>
      </c>
      <c r="F1582" s="649" t="str">
        <f>IF(ISNUMBER('201718 APC &amp; OPROC'!F1582),'201718 APC &amp; OPROC'!F1582*(1+VLOOKUP(LEFT($B1582,2),'Adjustment factors'!$B$9:$M$99,F$1,FALSE)),"-")</f>
        <v>-</v>
      </c>
      <c r="G1582" s="649" t="str">
        <f>IF(ISNUMBER('201718 APC &amp; OPROC'!G1582),'201718 APC &amp; OPROC'!G1582*(1+VLOOKUP(LEFT($B1582,2),'Adjustment factors'!$B$9:$M$99,G$1,FALSE)),"-")</f>
        <v>-</v>
      </c>
      <c r="H1582" s="650">
        <f>IF(ISBLANK('201718 APC &amp; OPROC'!H1582),"",'201718 APC &amp; OPROC'!H1582)</f>
        <v>5</v>
      </c>
      <c r="I1582" s="650">
        <f>IF(ISNUMBER('201718 APC &amp; OPROC'!I1582),'201718 APC &amp; OPROC'!I1582*(1+VLOOKUP(LEFT($B1582,2),'Adjustment factors'!$B$9:$M$99,I$1,FALSE)),"-")</f>
        <v>772.88332806804124</v>
      </c>
      <c r="J1582" s="650">
        <f>IF(ISBLANK('201718 APC &amp; OPROC'!J1582),"",'201718 APC &amp; OPROC'!J1582)</f>
        <v>5</v>
      </c>
      <c r="K1582" s="650">
        <f>IF(ISNUMBER('201718 APC &amp; OPROC'!K1582),'201718 APC &amp; OPROC'!K1582*(1+VLOOKUP(LEFT($B1582,2),'Adjustment factors'!$B$9:$M$99,K$1,FALSE)),"-")</f>
        <v>216.12527999999995</v>
      </c>
      <c r="L1582" s="650" t="str">
        <f>IF(ISBLANK('201718 APC &amp; OPROC'!L1582),"",'201718 APC &amp; OPROC'!L1582)</f>
        <v>No</v>
      </c>
      <c r="M1582" s="651" t="str">
        <f>IF(ISBLANK('201718 APC &amp; OPROC'!M1582),"",'201718 APC &amp; OPROC'!M1582)</f>
        <v>-</v>
      </c>
      <c r="N1582" s="654" t="str">
        <f t="shared" si="24"/>
        <v>-</v>
      </c>
      <c r="O1582" s="652" t="str">
        <f>IF(ISBLANK('201718 APC &amp; OPROC'!O1582),"",'201718 APC &amp; OPROC'!O1582)</f>
        <v>Sub-HRG</v>
      </c>
      <c r="P1582" s="645" t="str">
        <f>IF(ISBLANK('201718 APC &amp; OPROC'!P1582),"",'201718 APC &amp; OPROC'!P1582)</f>
        <v>DayCase</v>
      </c>
      <c r="Q1582" s="653" t="str">
        <f>IF(ISBLANK('201718 APC &amp; OPROC'!Q1582),"",'201718 APC &amp; OPROC'!Q1582)</f>
        <v>DC/EL</v>
      </c>
      <c r="R1582" s="647" t="str">
        <f>IF(ISBLANK('201718 APC &amp; OPROC'!R1582),"",'201718 APC &amp; OPROC'!R1582)</f>
        <v>BPT price</v>
      </c>
      <c r="S1582" s="647" t="str">
        <f>IF(ISBLANK('201718 APC &amp; OPROC'!S1582),"",'201718 APC &amp; OPROC'!S1582)</f>
        <v/>
      </c>
      <c r="T1582" s="647" t="str">
        <f>IF(ISBLANK('201718 APC &amp; OPROC'!T1582),"",'201718 APC &amp; OPROC'!T1582)</f>
        <v>BP73</v>
      </c>
    </row>
    <row r="1583" spans="2:20" s="139" customFormat="1" x14ac:dyDescent="0.35">
      <c r="B1583" s="648" t="s">
        <v>3575</v>
      </c>
      <c r="C1583" s="164" t="s">
        <v>3576</v>
      </c>
      <c r="D1583" s="649" t="str">
        <f>IF(ISNUMBER('201718 APC &amp; OPROC'!D1583),'201718 APC &amp; OPROC'!D1583*(1+VLOOKUP(LEFT($B1583,2),'Adjustment factors'!$B$9:$M$99,D$1,FALSE)),"-")</f>
        <v>-</v>
      </c>
      <c r="E1583" s="650">
        <f>IF(ISNUMBER('201718 APC &amp; OPROC'!E1583),'201718 APC &amp; OPROC'!E1583*(1+VLOOKUP(LEFT($B1583,2),'Adjustment factors'!$B$9:$M$99,E$1,FALSE)),"-")</f>
        <v>865.34791348060276</v>
      </c>
      <c r="F1583" s="649" t="str">
        <f>IF(ISNUMBER('201718 APC &amp; OPROC'!F1583),'201718 APC &amp; OPROC'!F1583*(1+VLOOKUP(LEFT($B1583,2),'Adjustment factors'!$B$9:$M$99,F$1,FALSE)),"-")</f>
        <v>-</v>
      </c>
      <c r="G1583" s="649" t="str">
        <f>IF(ISNUMBER('201718 APC &amp; OPROC'!G1583),'201718 APC &amp; OPROC'!G1583*(1+VLOOKUP(LEFT($B1583,2),'Adjustment factors'!$B$9:$M$99,G$1,FALSE)),"-")</f>
        <v>-</v>
      </c>
      <c r="H1583" s="650">
        <f>IF(ISBLANK('201718 APC &amp; OPROC'!H1583),"",'201718 APC &amp; OPROC'!H1583)</f>
        <v>5</v>
      </c>
      <c r="I1583" s="650">
        <f>IF(ISNUMBER('201718 APC &amp; OPROC'!I1583),'201718 APC &amp; OPROC'!I1583*(1+VLOOKUP(LEFT($B1583,2),'Adjustment factors'!$B$9:$M$99,I$1,FALSE)),"-")</f>
        <v>1248.2719030695803</v>
      </c>
      <c r="J1583" s="650">
        <f>IF(ISBLANK('201718 APC &amp; OPROC'!J1583),"",'201718 APC &amp; OPROC'!J1583)</f>
        <v>5</v>
      </c>
      <c r="K1583" s="650">
        <f>IF(ISNUMBER('201718 APC &amp; OPROC'!K1583),'201718 APC &amp; OPROC'!K1583*(1+VLOOKUP(LEFT($B1583,2),'Adjustment factors'!$B$9:$M$99,K$1,FALSE)),"-")</f>
        <v>415.24069999999989</v>
      </c>
      <c r="L1583" s="650" t="str">
        <f>IF(ISBLANK('201718 APC &amp; OPROC'!L1583),"",'201718 APC &amp; OPROC'!L1583)</f>
        <v>No</v>
      </c>
      <c r="M1583" s="651" t="str">
        <f>IF(ISBLANK('201718 APC &amp; OPROC'!M1583),"",'201718 APC &amp; OPROC'!M1583)</f>
        <v>-</v>
      </c>
      <c r="N1583" s="654" t="str">
        <f t="shared" si="24"/>
        <v>-</v>
      </c>
      <c r="O1583" s="652" t="str">
        <f>IF(ISBLANK('201718 APC &amp; OPROC'!O1583),"",'201718 APC &amp; OPROC'!O1583)</f>
        <v>-</v>
      </c>
      <c r="P1583" s="645" t="str">
        <f>IF(ISBLANK('201718 APC &amp; OPROC'!P1583),"",'201718 APC &amp; OPROC'!P1583)</f>
        <v>-</v>
      </c>
      <c r="Q1583" s="653" t="str">
        <f>IF(ISBLANK('201718 APC &amp; OPROC'!Q1583),"",'201718 APC &amp; OPROC'!Q1583)</f>
        <v>-</v>
      </c>
      <c r="R1583" s="647" t="str">
        <f>IF(ISBLANK('201718 APC &amp; OPROC'!R1583),"",'201718 APC &amp; OPROC'!R1583)</f>
        <v>-</v>
      </c>
      <c r="S1583" s="647" t="str">
        <f>IF(ISBLANK('201718 APC &amp; OPROC'!S1583),"",'201718 APC &amp; OPROC'!S1583)</f>
        <v/>
      </c>
      <c r="T1583" s="647" t="str">
        <f>IF(ISBLANK('201718 APC &amp; OPROC'!T1583),"",'201718 APC &amp; OPROC'!T1583)</f>
        <v/>
      </c>
    </row>
    <row r="1584" spans="2:20" s="139" customFormat="1" x14ac:dyDescent="0.35">
      <c r="B1584" s="648" t="s">
        <v>3577</v>
      </c>
      <c r="C1584" s="164" t="s">
        <v>3578</v>
      </c>
      <c r="D1584" s="649">
        <f>IF(ISNUMBER('201718 APC &amp; OPROC'!D1584),'201718 APC &amp; OPROC'!D1584*(1+VLOOKUP(LEFT($B1584,2),'Adjustment factors'!$B$9:$M$99,D$1,FALSE)),"-")</f>
        <v>121.6110308143472</v>
      </c>
      <c r="E1584" s="650">
        <f>IF(ISNUMBER('201718 APC &amp; OPROC'!E1584),'201718 APC &amp; OPROC'!E1584*(1+VLOOKUP(LEFT($B1584,2),'Adjustment factors'!$B$9:$M$99,E$1,FALSE)),"-")</f>
        <v>888.46405983374314</v>
      </c>
      <c r="F1584" s="649" t="str">
        <f>IF(ISNUMBER('201718 APC &amp; OPROC'!F1584),'201718 APC &amp; OPROC'!F1584*(1+VLOOKUP(LEFT($B1584,2),'Adjustment factors'!$B$9:$M$99,F$1,FALSE)),"-")</f>
        <v>-</v>
      </c>
      <c r="G1584" s="649" t="str">
        <f>IF(ISNUMBER('201718 APC &amp; OPROC'!G1584),'201718 APC &amp; OPROC'!G1584*(1+VLOOKUP(LEFT($B1584,2),'Adjustment factors'!$B$9:$M$99,G$1,FALSE)),"-")</f>
        <v>-</v>
      </c>
      <c r="H1584" s="650">
        <f>IF(ISBLANK('201718 APC &amp; OPROC'!H1584),"",'201718 APC &amp; OPROC'!H1584)</f>
        <v>5</v>
      </c>
      <c r="I1584" s="650">
        <f>IF(ISNUMBER('201718 APC &amp; OPROC'!I1584),'201718 APC &amp; OPROC'!I1584*(1+VLOOKUP(LEFT($B1584,2),'Adjustment factors'!$B$9:$M$99,I$1,FALSE)),"-")</f>
        <v>888.46405983374314</v>
      </c>
      <c r="J1584" s="650">
        <f>IF(ISBLANK('201718 APC &amp; OPROC'!J1584),"",'201718 APC &amp; OPROC'!J1584)</f>
        <v>5</v>
      </c>
      <c r="K1584" s="650">
        <f>IF(ISNUMBER('201718 APC &amp; OPROC'!K1584),'201718 APC &amp; OPROC'!K1584*(1+VLOOKUP(LEFT($B1584,2),'Adjustment factors'!$B$9:$M$99,K$1,FALSE)),"-")</f>
        <v>216.12527999999995</v>
      </c>
      <c r="L1584" s="650" t="str">
        <f>IF(ISBLANK('201718 APC &amp; OPROC'!L1584),"",'201718 APC &amp; OPROC'!L1584)</f>
        <v>No</v>
      </c>
      <c r="M1584" s="651" t="str">
        <f>IF(ISBLANK('201718 APC &amp; OPROC'!M1584),"",'201718 APC &amp; OPROC'!M1584)</f>
        <v>-</v>
      </c>
      <c r="N1584" s="654" t="str">
        <f t="shared" si="24"/>
        <v>-</v>
      </c>
      <c r="O1584" s="652" t="str">
        <f>IF(ISBLANK('201718 APC &amp; OPROC'!O1584),"",'201718 APC &amp; OPROC'!O1584)</f>
        <v>-</v>
      </c>
      <c r="P1584" s="645" t="str">
        <f>IF(ISBLANK('201718 APC &amp; OPROC'!P1584),"",'201718 APC &amp; OPROC'!P1584)</f>
        <v>-</v>
      </c>
      <c r="Q1584" s="653" t="str">
        <f>IF(ISBLANK('201718 APC &amp; OPROC'!Q1584),"",'201718 APC &amp; OPROC'!Q1584)</f>
        <v>-</v>
      </c>
      <c r="R1584" s="647" t="str">
        <f>IF(ISBLANK('201718 APC &amp; OPROC'!R1584),"",'201718 APC &amp; OPROC'!R1584)</f>
        <v>-</v>
      </c>
      <c r="S1584" s="647" t="str">
        <f>IF(ISBLANK('201718 APC &amp; OPROC'!S1584),"",'201718 APC &amp; OPROC'!S1584)</f>
        <v/>
      </c>
      <c r="T1584" s="647" t="str">
        <f>IF(ISBLANK('201718 APC &amp; OPROC'!T1584),"",'201718 APC &amp; OPROC'!T1584)</f>
        <v/>
      </c>
    </row>
    <row r="1585" spans="2:20" s="139" customFormat="1" x14ac:dyDescent="0.35">
      <c r="B1585" s="648" t="s">
        <v>3579</v>
      </c>
      <c r="C1585" s="164" t="s">
        <v>3580</v>
      </c>
      <c r="D1585" s="649" t="str">
        <f>IF(ISNUMBER('201718 APC &amp; OPROC'!D1585),'201718 APC &amp; OPROC'!D1585*(1+VLOOKUP(LEFT($B1585,2),'Adjustment factors'!$B$9:$M$99,D$1,FALSE)),"-")</f>
        <v>-</v>
      </c>
      <c r="E1585" s="650">
        <f>IF(ISNUMBER('201718 APC &amp; OPROC'!E1585),'201718 APC &amp; OPROC'!E1585*(1+VLOOKUP(LEFT($B1585,2),'Adjustment factors'!$B$9:$M$99,E$1,FALSE)),"-")</f>
        <v>903.53980745535648</v>
      </c>
      <c r="F1585" s="649" t="str">
        <f>IF(ISNUMBER('201718 APC &amp; OPROC'!F1585),'201718 APC &amp; OPROC'!F1585*(1+VLOOKUP(LEFT($B1585,2),'Adjustment factors'!$B$9:$M$99,F$1,FALSE)),"-")</f>
        <v>-</v>
      </c>
      <c r="G1585" s="649" t="str">
        <f>IF(ISNUMBER('201718 APC &amp; OPROC'!G1585),'201718 APC &amp; OPROC'!G1585*(1+VLOOKUP(LEFT($B1585,2),'Adjustment factors'!$B$9:$M$99,G$1,FALSE)),"-")</f>
        <v>-</v>
      </c>
      <c r="H1585" s="650">
        <f>IF(ISBLANK('201718 APC &amp; OPROC'!H1585),"",'201718 APC &amp; OPROC'!H1585)</f>
        <v>5</v>
      </c>
      <c r="I1585" s="650">
        <f>IF(ISNUMBER('201718 APC &amp; OPROC'!I1585),'201718 APC &amp; OPROC'!I1585*(1+VLOOKUP(LEFT($B1585,2),'Adjustment factors'!$B$9:$M$99,I$1,FALSE)),"-")</f>
        <v>906.5549569796791</v>
      </c>
      <c r="J1585" s="650">
        <f>IF(ISBLANK('201718 APC &amp; OPROC'!J1585),"",'201718 APC &amp; OPROC'!J1585)</f>
        <v>5</v>
      </c>
      <c r="K1585" s="650">
        <f>IF(ISNUMBER('201718 APC &amp; OPROC'!K1585),'201718 APC &amp; OPROC'!K1585*(1+VLOOKUP(LEFT($B1585,2),'Adjustment factors'!$B$9:$M$99,K$1,FALSE)),"-")</f>
        <v>415.24069999999989</v>
      </c>
      <c r="L1585" s="650" t="str">
        <f>IF(ISBLANK('201718 APC &amp; OPROC'!L1585),"",'201718 APC &amp; OPROC'!L1585)</f>
        <v>No</v>
      </c>
      <c r="M1585" s="651" t="str">
        <f>IF(ISBLANK('201718 APC &amp; OPROC'!M1585),"",'201718 APC &amp; OPROC'!M1585)</f>
        <v>-</v>
      </c>
      <c r="N1585" s="654" t="str">
        <f t="shared" si="24"/>
        <v>-</v>
      </c>
      <c r="O1585" s="652" t="str">
        <f>IF(ISBLANK('201718 APC &amp; OPROC'!O1585),"",'201718 APC &amp; OPROC'!O1585)</f>
        <v>-</v>
      </c>
      <c r="P1585" s="645" t="str">
        <f>IF(ISBLANK('201718 APC &amp; OPROC'!P1585),"",'201718 APC &amp; OPROC'!P1585)</f>
        <v>-</v>
      </c>
      <c r="Q1585" s="653" t="str">
        <f>IF(ISBLANK('201718 APC &amp; OPROC'!Q1585),"",'201718 APC &amp; OPROC'!Q1585)</f>
        <v>-</v>
      </c>
      <c r="R1585" s="647" t="str">
        <f>IF(ISBLANK('201718 APC &amp; OPROC'!R1585),"",'201718 APC &amp; OPROC'!R1585)</f>
        <v>-</v>
      </c>
      <c r="S1585" s="647" t="str">
        <f>IF(ISBLANK('201718 APC &amp; OPROC'!S1585),"",'201718 APC &amp; OPROC'!S1585)</f>
        <v/>
      </c>
      <c r="T1585" s="647" t="str">
        <f>IF(ISBLANK('201718 APC &amp; OPROC'!T1585),"",'201718 APC &amp; OPROC'!T1585)</f>
        <v/>
      </c>
    </row>
    <row r="1586" spans="2:20" s="139" customFormat="1" x14ac:dyDescent="0.35">
      <c r="B1586" s="648" t="s">
        <v>3581</v>
      </c>
      <c r="C1586" s="164" t="s">
        <v>3582</v>
      </c>
      <c r="D1586" s="649" t="str">
        <f>IF(ISNUMBER('201718 APC &amp; OPROC'!D1586),'201718 APC &amp; OPROC'!D1586*(1+VLOOKUP(LEFT($B1586,2),'Adjustment factors'!$B$9:$M$99,D$1,FALSE)),"-")</f>
        <v>-</v>
      </c>
      <c r="E1586" s="650">
        <f>IF(ISNUMBER('201718 APC &amp; OPROC'!E1586),'201718 APC &amp; OPROC'!E1586*(1+VLOOKUP(LEFT($B1586,2),'Adjustment factors'!$B$9:$M$99,E$1,FALSE)),"-")</f>
        <v>903.53980745535648</v>
      </c>
      <c r="F1586" s="649" t="str">
        <f>IF(ISNUMBER('201718 APC &amp; OPROC'!F1586),'201718 APC &amp; OPROC'!F1586*(1+VLOOKUP(LEFT($B1586,2),'Adjustment factors'!$B$9:$M$99,F$1,FALSE)),"-")</f>
        <v>-</v>
      </c>
      <c r="G1586" s="649" t="str">
        <f>IF(ISNUMBER('201718 APC &amp; OPROC'!G1586),'201718 APC &amp; OPROC'!G1586*(1+VLOOKUP(LEFT($B1586,2),'Adjustment factors'!$B$9:$M$99,G$1,FALSE)),"-")</f>
        <v>-</v>
      </c>
      <c r="H1586" s="650">
        <f>IF(ISBLANK('201718 APC &amp; OPROC'!H1586),"",'201718 APC &amp; OPROC'!H1586)</f>
        <v>5</v>
      </c>
      <c r="I1586" s="650">
        <f>IF(ISNUMBER('201718 APC &amp; OPROC'!I1586),'201718 APC &amp; OPROC'!I1586*(1+VLOOKUP(LEFT($B1586,2),'Adjustment factors'!$B$9:$M$99,I$1,FALSE)),"-")</f>
        <v>1059.3225328786939</v>
      </c>
      <c r="J1586" s="650">
        <f>IF(ISBLANK('201718 APC &amp; OPROC'!J1586),"",'201718 APC &amp; OPROC'!J1586)</f>
        <v>5</v>
      </c>
      <c r="K1586" s="650">
        <f>IF(ISNUMBER('201718 APC &amp; OPROC'!K1586),'201718 APC &amp; OPROC'!K1586*(1+VLOOKUP(LEFT($B1586,2),'Adjustment factors'!$B$9:$M$99,K$1,FALSE)),"-")</f>
        <v>415.24069999999989</v>
      </c>
      <c r="L1586" s="650" t="str">
        <f>IF(ISBLANK('201718 APC &amp; OPROC'!L1586),"",'201718 APC &amp; OPROC'!L1586)</f>
        <v>No</v>
      </c>
      <c r="M1586" s="651" t="str">
        <f>IF(ISBLANK('201718 APC &amp; OPROC'!M1586),"",'201718 APC &amp; OPROC'!M1586)</f>
        <v>-</v>
      </c>
      <c r="N1586" s="654" t="str">
        <f t="shared" si="24"/>
        <v>-</v>
      </c>
      <c r="O1586" s="652" t="str">
        <f>IF(ISBLANK('201718 APC &amp; OPROC'!O1586),"",'201718 APC &amp; OPROC'!O1586)</f>
        <v>-</v>
      </c>
      <c r="P1586" s="645" t="str">
        <f>IF(ISBLANK('201718 APC &amp; OPROC'!P1586),"",'201718 APC &amp; OPROC'!P1586)</f>
        <v>-</v>
      </c>
      <c r="Q1586" s="653" t="str">
        <f>IF(ISBLANK('201718 APC &amp; OPROC'!Q1586),"",'201718 APC &amp; OPROC'!Q1586)</f>
        <v>-</v>
      </c>
      <c r="R1586" s="647" t="str">
        <f>IF(ISBLANK('201718 APC &amp; OPROC'!R1586),"",'201718 APC &amp; OPROC'!R1586)</f>
        <v>-</v>
      </c>
      <c r="S1586" s="647" t="str">
        <f>IF(ISBLANK('201718 APC &amp; OPROC'!S1586),"",'201718 APC &amp; OPROC'!S1586)</f>
        <v/>
      </c>
      <c r="T1586" s="647" t="str">
        <f>IF(ISBLANK('201718 APC &amp; OPROC'!T1586),"",'201718 APC &amp; OPROC'!T1586)</f>
        <v/>
      </c>
    </row>
    <row r="1587" spans="2:20" s="139" customFormat="1" x14ac:dyDescent="0.35">
      <c r="B1587" s="648" t="s">
        <v>3583</v>
      </c>
      <c r="C1587" s="164" t="s">
        <v>3584</v>
      </c>
      <c r="D1587" s="649" t="str">
        <f>IF(ISNUMBER('201718 APC &amp; OPROC'!D1587),'201718 APC &amp; OPROC'!D1587*(1+VLOOKUP(LEFT($B1587,2),'Adjustment factors'!$B$9:$M$99,D$1,FALSE)),"-")</f>
        <v>-</v>
      </c>
      <c r="E1587" s="650">
        <f>IF(ISNUMBER('201718 APC &amp; OPROC'!E1587),'201718 APC &amp; OPROC'!E1587*(1+VLOOKUP(LEFT($B1587,2),'Adjustment factors'!$B$9:$M$99,E$1,FALSE)),"-")</f>
        <v>1811.0998142764765</v>
      </c>
      <c r="F1587" s="649" t="str">
        <f>IF(ISNUMBER('201718 APC &amp; OPROC'!F1587),'201718 APC &amp; OPROC'!F1587*(1+VLOOKUP(LEFT($B1587,2),'Adjustment factors'!$B$9:$M$99,F$1,FALSE)),"-")</f>
        <v>-</v>
      </c>
      <c r="G1587" s="649" t="str">
        <f>IF(ISNUMBER('201718 APC &amp; OPROC'!G1587),'201718 APC &amp; OPROC'!G1587*(1+VLOOKUP(LEFT($B1587,2),'Adjustment factors'!$B$9:$M$99,G$1,FALSE)),"-")</f>
        <v>-</v>
      </c>
      <c r="H1587" s="650">
        <f>IF(ISBLANK('201718 APC &amp; OPROC'!H1587),"",'201718 APC &amp; OPROC'!H1587)</f>
        <v>5</v>
      </c>
      <c r="I1587" s="650">
        <f>IF(ISNUMBER('201718 APC &amp; OPROC'!I1587),'201718 APC &amp; OPROC'!I1587*(1+VLOOKUP(LEFT($B1587,2),'Adjustment factors'!$B$9:$M$99,I$1,FALSE)),"-")</f>
        <v>2524.6852016995053</v>
      </c>
      <c r="J1587" s="650">
        <f>IF(ISBLANK('201718 APC &amp; OPROC'!J1587),"",'201718 APC &amp; OPROC'!J1587)</f>
        <v>15</v>
      </c>
      <c r="K1587" s="650">
        <f>IF(ISNUMBER('201718 APC &amp; OPROC'!K1587),'201718 APC &amp; OPROC'!K1587*(1+VLOOKUP(LEFT($B1587,2),'Adjustment factors'!$B$9:$M$99,K$1,FALSE)),"-")</f>
        <v>216.12527999999995</v>
      </c>
      <c r="L1587" s="650" t="str">
        <f>IF(ISBLANK('201718 APC &amp; OPROC'!L1587),"",'201718 APC &amp; OPROC'!L1587)</f>
        <v>Yes</v>
      </c>
      <c r="M1587" s="651">
        <f>IF(ISBLANK('201718 APC &amp; OPROC'!M1587),"",'201718 APC &amp; OPROC'!M1587)</f>
        <v>0.30000000000000004</v>
      </c>
      <c r="N1587" s="654">
        <f t="shared" si="24"/>
        <v>757.40556050985174</v>
      </c>
      <c r="O1587" s="652" t="str">
        <f>IF(ISBLANK('201718 APC &amp; OPROC'!O1587),"",'201718 APC &amp; OPROC'!O1587)</f>
        <v>-</v>
      </c>
      <c r="P1587" s="645" t="str">
        <f>IF(ISBLANK('201718 APC &amp; OPROC'!P1587),"",'201718 APC &amp; OPROC'!P1587)</f>
        <v>-</v>
      </c>
      <c r="Q1587" s="653" t="str">
        <f>IF(ISBLANK('201718 APC &amp; OPROC'!Q1587),"",'201718 APC &amp; OPROC'!Q1587)</f>
        <v>-</v>
      </c>
      <c r="R1587" s="647" t="str">
        <f>IF(ISBLANK('201718 APC &amp; OPROC'!R1587),"",'201718 APC &amp; OPROC'!R1587)</f>
        <v>-</v>
      </c>
      <c r="S1587" s="647" t="str">
        <f>IF(ISBLANK('201718 APC &amp; OPROC'!S1587),"",'201718 APC &amp; OPROC'!S1587)</f>
        <v/>
      </c>
      <c r="T1587" s="647" t="str">
        <f>IF(ISBLANK('201718 APC &amp; OPROC'!T1587),"",'201718 APC &amp; OPROC'!T1587)</f>
        <v/>
      </c>
    </row>
    <row r="1588" spans="2:20" s="139" customFormat="1" x14ac:dyDescent="0.35">
      <c r="B1588" s="648" t="s">
        <v>3585</v>
      </c>
      <c r="C1588" s="164" t="s">
        <v>3586</v>
      </c>
      <c r="D1588" s="649" t="str">
        <f>IF(ISNUMBER('201718 APC &amp; OPROC'!D1588),'201718 APC &amp; OPROC'!D1588*(1+VLOOKUP(LEFT($B1588,2),'Adjustment factors'!$B$9:$M$99,D$1,FALSE)),"-")</f>
        <v>-</v>
      </c>
      <c r="E1588" s="650">
        <f>IF(ISNUMBER('201718 APC &amp; OPROC'!E1588),'201718 APC &amp; OPROC'!E1588*(1+VLOOKUP(LEFT($B1588,2),'Adjustment factors'!$B$9:$M$99,E$1,FALSE)),"-")</f>
        <v>276.38870639624361</v>
      </c>
      <c r="F1588" s="649" t="str">
        <f>IF(ISNUMBER('201718 APC &amp; OPROC'!F1588),'201718 APC &amp; OPROC'!F1588*(1+VLOOKUP(LEFT($B1588,2),'Adjustment factors'!$B$9:$M$99,F$1,FALSE)),"-")</f>
        <v>-</v>
      </c>
      <c r="G1588" s="649" t="str">
        <f>IF(ISNUMBER('201718 APC &amp; OPROC'!G1588),'201718 APC &amp; OPROC'!G1588*(1+VLOOKUP(LEFT($B1588,2),'Adjustment factors'!$B$9:$M$99,G$1,FALSE)),"-")</f>
        <v>-</v>
      </c>
      <c r="H1588" s="650">
        <f>IF(ISBLANK('201718 APC &amp; OPROC'!H1588),"",'201718 APC &amp; OPROC'!H1588)</f>
        <v>5</v>
      </c>
      <c r="I1588" s="650">
        <f>IF(ISNUMBER('201718 APC &amp; OPROC'!I1588),'201718 APC &amp; OPROC'!I1588*(1+VLOOKUP(LEFT($B1588,2),'Adjustment factors'!$B$9:$M$99,I$1,FALSE)),"-")</f>
        <v>780.92372679956839</v>
      </c>
      <c r="J1588" s="650">
        <f>IF(ISBLANK('201718 APC &amp; OPROC'!J1588),"",'201718 APC &amp; OPROC'!J1588)</f>
        <v>5</v>
      </c>
      <c r="K1588" s="650">
        <f>IF(ISNUMBER('201718 APC &amp; OPROC'!K1588),'201718 APC &amp; OPROC'!K1588*(1+VLOOKUP(LEFT($B1588,2),'Adjustment factors'!$B$9:$M$99,K$1,FALSE)),"-")</f>
        <v>216.12527999999995</v>
      </c>
      <c r="L1588" s="650" t="str">
        <f>IF(ISBLANK('201718 APC &amp; OPROC'!L1588),"",'201718 APC &amp; OPROC'!L1588)</f>
        <v>Yes</v>
      </c>
      <c r="M1588" s="651">
        <f>IF(ISBLANK('201718 APC &amp; OPROC'!M1588),"",'201718 APC &amp; OPROC'!M1588)</f>
        <v>0.75</v>
      </c>
      <c r="N1588" s="654">
        <f t="shared" si="24"/>
        <v>585.69279509967623</v>
      </c>
      <c r="O1588" s="652" t="str">
        <f>IF(ISBLANK('201718 APC &amp; OPROC'!O1588),"",'201718 APC &amp; OPROC'!O1588)</f>
        <v>-</v>
      </c>
      <c r="P1588" s="645" t="str">
        <f>IF(ISBLANK('201718 APC &amp; OPROC'!P1588),"",'201718 APC &amp; OPROC'!P1588)</f>
        <v>-</v>
      </c>
      <c r="Q1588" s="653" t="str">
        <f>IF(ISBLANK('201718 APC &amp; OPROC'!Q1588),"",'201718 APC &amp; OPROC'!Q1588)</f>
        <v>-</v>
      </c>
      <c r="R1588" s="647" t="str">
        <f>IF(ISBLANK('201718 APC &amp; OPROC'!R1588),"",'201718 APC &amp; OPROC'!R1588)</f>
        <v>-</v>
      </c>
      <c r="S1588" s="647" t="str">
        <f>IF(ISBLANK('201718 APC &amp; OPROC'!S1588),"",'201718 APC &amp; OPROC'!S1588)</f>
        <v/>
      </c>
      <c r="T1588" s="647" t="str">
        <f>IF(ISBLANK('201718 APC &amp; OPROC'!T1588),"",'201718 APC &amp; OPROC'!T1588)</f>
        <v/>
      </c>
    </row>
    <row r="1589" spans="2:20" s="139" customFormat="1" x14ac:dyDescent="0.35">
      <c r="B1589" s="648" t="s">
        <v>3587</v>
      </c>
      <c r="C1589" s="164" t="s">
        <v>3588</v>
      </c>
      <c r="D1589" s="649" t="str">
        <f>IF(ISNUMBER('201718 APC &amp; OPROC'!D1589),'201718 APC &amp; OPROC'!D1589*(1+VLOOKUP(LEFT($B1589,2),'Adjustment factors'!$B$9:$M$99,D$1,FALSE)),"-")</f>
        <v>-</v>
      </c>
      <c r="E1589" s="650">
        <f>IF(ISNUMBER('201718 APC &amp; OPROC'!E1589),'201718 APC &amp; OPROC'!E1589*(1+VLOOKUP(LEFT($B1589,2),'Adjustment factors'!$B$9:$M$99,E$1,FALSE)),"-")</f>
        <v>1926.6805460421783</v>
      </c>
      <c r="F1589" s="649" t="str">
        <f>IF(ISNUMBER('201718 APC &amp; OPROC'!F1589),'201718 APC &amp; OPROC'!F1589*(1+VLOOKUP(LEFT($B1589,2),'Adjustment factors'!$B$9:$M$99,F$1,FALSE)),"-")</f>
        <v>-</v>
      </c>
      <c r="G1589" s="649" t="str">
        <f>IF(ISNUMBER('201718 APC &amp; OPROC'!G1589),'201718 APC &amp; OPROC'!G1589*(1+VLOOKUP(LEFT($B1589,2),'Adjustment factors'!$B$9:$M$99,G$1,FALSE)),"-")</f>
        <v>-</v>
      </c>
      <c r="H1589" s="650">
        <f>IF(ISBLANK('201718 APC &amp; OPROC'!H1589),"",'201718 APC &amp; OPROC'!H1589)</f>
        <v>5</v>
      </c>
      <c r="I1589" s="650">
        <f>IF(ISNUMBER('201718 APC &amp; OPROC'!I1589),'201718 APC &amp; OPROC'!I1589*(1+VLOOKUP(LEFT($B1589,2),'Adjustment factors'!$B$9:$M$99,I$1,FALSE)),"-")</f>
        <v>2615.1396874291854</v>
      </c>
      <c r="J1589" s="650">
        <f>IF(ISBLANK('201718 APC &amp; OPROC'!J1589),"",'201718 APC &amp; OPROC'!J1589)</f>
        <v>20</v>
      </c>
      <c r="K1589" s="650">
        <f>IF(ISNUMBER('201718 APC &amp; OPROC'!K1589),'201718 APC &amp; OPROC'!K1589*(1+VLOOKUP(LEFT($B1589,2),'Adjustment factors'!$B$9:$M$99,K$1,FALSE)),"-")</f>
        <v>216.12527999999995</v>
      </c>
      <c r="L1589" s="650" t="str">
        <f>IF(ISBLANK('201718 APC &amp; OPROC'!L1589),"",'201718 APC &amp; OPROC'!L1589)</f>
        <v>Yes</v>
      </c>
      <c r="M1589" s="651">
        <f>IF(ISBLANK('201718 APC &amp; OPROC'!M1589),"",'201718 APC &amp; OPROC'!M1589)</f>
        <v>0.30000000000000004</v>
      </c>
      <c r="N1589" s="654">
        <f t="shared" si="24"/>
        <v>784.54190622875569</v>
      </c>
      <c r="O1589" s="652" t="str">
        <f>IF(ISBLANK('201718 APC &amp; OPROC'!O1589),"",'201718 APC &amp; OPROC'!O1589)</f>
        <v>-</v>
      </c>
      <c r="P1589" s="645" t="str">
        <f>IF(ISBLANK('201718 APC &amp; OPROC'!P1589),"",'201718 APC &amp; OPROC'!P1589)</f>
        <v>-</v>
      </c>
      <c r="Q1589" s="653" t="str">
        <f>IF(ISBLANK('201718 APC &amp; OPROC'!Q1589),"",'201718 APC &amp; OPROC'!Q1589)</f>
        <v>-</v>
      </c>
      <c r="R1589" s="647" t="str">
        <f>IF(ISBLANK('201718 APC &amp; OPROC'!R1589),"",'201718 APC &amp; OPROC'!R1589)</f>
        <v>-</v>
      </c>
      <c r="S1589" s="647" t="str">
        <f>IF(ISBLANK('201718 APC &amp; OPROC'!S1589),"",'201718 APC &amp; OPROC'!S1589)</f>
        <v/>
      </c>
      <c r="T1589" s="647" t="str">
        <f>IF(ISBLANK('201718 APC &amp; OPROC'!T1589),"",'201718 APC &amp; OPROC'!T1589)</f>
        <v/>
      </c>
    </row>
    <row r="1590" spans="2:20" s="139" customFormat="1" x14ac:dyDescent="0.35">
      <c r="B1590" s="648" t="s">
        <v>3589</v>
      </c>
      <c r="C1590" s="164" t="s">
        <v>3590</v>
      </c>
      <c r="D1590" s="649" t="str">
        <f>IF(ISNUMBER('201718 APC &amp; OPROC'!D1590),'201718 APC &amp; OPROC'!D1590*(1+VLOOKUP(LEFT($B1590,2),'Adjustment factors'!$B$9:$M$99,D$1,FALSE)),"-")</f>
        <v>-</v>
      </c>
      <c r="E1590" s="650">
        <f>IF(ISNUMBER('201718 APC &amp; OPROC'!E1590),'201718 APC &amp; OPROC'!E1590*(1+VLOOKUP(LEFT($B1590,2),'Adjustment factors'!$B$9:$M$99,E$1,FALSE)),"-")</f>
        <v>433.17648166102185</v>
      </c>
      <c r="F1590" s="649" t="str">
        <f>IF(ISNUMBER('201718 APC &amp; OPROC'!F1590),'201718 APC &amp; OPROC'!F1590*(1+VLOOKUP(LEFT($B1590,2),'Adjustment factors'!$B$9:$M$99,F$1,FALSE)),"-")</f>
        <v>-</v>
      </c>
      <c r="G1590" s="649" t="str">
        <f>IF(ISNUMBER('201718 APC &amp; OPROC'!G1590),'201718 APC &amp; OPROC'!G1590*(1+VLOOKUP(LEFT($B1590,2),'Adjustment factors'!$B$9:$M$99,G$1,FALSE)),"-")</f>
        <v>-</v>
      </c>
      <c r="H1590" s="650">
        <f>IF(ISBLANK('201718 APC &amp; OPROC'!H1590),"",'201718 APC &amp; OPROC'!H1590)</f>
        <v>5</v>
      </c>
      <c r="I1590" s="650">
        <f>IF(ISNUMBER('201718 APC &amp; OPROC'!I1590),'201718 APC &amp; OPROC'!I1590*(1+VLOOKUP(LEFT($B1590,2),'Adjustment factors'!$B$9:$M$99,I$1,FALSE)),"-")</f>
        <v>433.17648166102185</v>
      </c>
      <c r="J1590" s="650">
        <f>IF(ISBLANK('201718 APC &amp; OPROC'!J1590),"",'201718 APC &amp; OPROC'!J1590)</f>
        <v>5</v>
      </c>
      <c r="K1590" s="650">
        <f>IF(ISNUMBER('201718 APC &amp; OPROC'!K1590),'201718 APC &amp; OPROC'!K1590*(1+VLOOKUP(LEFT($B1590,2),'Adjustment factors'!$B$9:$M$99,K$1,FALSE)),"-")</f>
        <v>216.12527999999995</v>
      </c>
      <c r="L1590" s="650" t="str">
        <f>IF(ISBLANK('201718 APC &amp; OPROC'!L1590),"",'201718 APC &amp; OPROC'!L1590)</f>
        <v>No</v>
      </c>
      <c r="M1590" s="651" t="str">
        <f>IF(ISBLANK('201718 APC &amp; OPROC'!M1590),"",'201718 APC &amp; OPROC'!M1590)</f>
        <v>-</v>
      </c>
      <c r="N1590" s="654" t="str">
        <f t="shared" si="24"/>
        <v>-</v>
      </c>
      <c r="O1590" s="652" t="str">
        <f>IF(ISBLANK('201718 APC &amp; OPROC'!O1590),"",'201718 APC &amp; OPROC'!O1590)</f>
        <v>-</v>
      </c>
      <c r="P1590" s="645" t="str">
        <f>IF(ISBLANK('201718 APC &amp; OPROC'!P1590),"",'201718 APC &amp; OPROC'!P1590)</f>
        <v>-</v>
      </c>
      <c r="Q1590" s="653" t="str">
        <f>IF(ISBLANK('201718 APC &amp; OPROC'!Q1590),"",'201718 APC &amp; OPROC'!Q1590)</f>
        <v>-</v>
      </c>
      <c r="R1590" s="647" t="str">
        <f>IF(ISBLANK('201718 APC &amp; OPROC'!R1590),"",'201718 APC &amp; OPROC'!R1590)</f>
        <v>-</v>
      </c>
      <c r="S1590" s="647" t="str">
        <f>IF(ISBLANK('201718 APC &amp; OPROC'!S1590),"",'201718 APC &amp; OPROC'!S1590)</f>
        <v/>
      </c>
      <c r="T1590" s="647" t="str">
        <f>IF(ISBLANK('201718 APC &amp; OPROC'!T1590),"",'201718 APC &amp; OPROC'!T1590)</f>
        <v/>
      </c>
    </row>
    <row r="1591" spans="2:20" s="139" customFormat="1" x14ac:dyDescent="0.35">
      <c r="B1591" s="648" t="s">
        <v>3591</v>
      </c>
      <c r="C1591" s="164" t="s">
        <v>3592</v>
      </c>
      <c r="D1591" s="649" t="str">
        <f>IF(ISNUMBER('201718 APC &amp; OPROC'!D1591),'201718 APC &amp; OPROC'!D1591*(1+VLOOKUP(LEFT($B1591,2),'Adjustment factors'!$B$9:$M$99,D$1,FALSE)),"-")</f>
        <v>-</v>
      </c>
      <c r="E1591" s="650">
        <f>IF(ISNUMBER('201718 APC &amp; OPROC'!E1591),'201718 APC &amp; OPROC'!E1591*(1+VLOOKUP(LEFT($B1591,2),'Adjustment factors'!$B$9:$M$99,E$1,FALSE)),"-")</f>
        <v>2835.2456027047392</v>
      </c>
      <c r="F1591" s="649" t="str">
        <f>IF(ISNUMBER('201718 APC &amp; OPROC'!F1591),'201718 APC &amp; OPROC'!F1591*(1+VLOOKUP(LEFT($B1591,2),'Adjustment factors'!$B$9:$M$99,F$1,FALSE)),"-")</f>
        <v>-</v>
      </c>
      <c r="G1591" s="649" t="str">
        <f>IF(ISNUMBER('201718 APC &amp; OPROC'!G1591),'201718 APC &amp; OPROC'!G1591*(1+VLOOKUP(LEFT($B1591,2),'Adjustment factors'!$B$9:$M$99,G$1,FALSE)),"-")</f>
        <v>-</v>
      </c>
      <c r="H1591" s="650">
        <f>IF(ISBLANK('201718 APC &amp; OPROC'!H1591),"",'201718 APC &amp; OPROC'!H1591)</f>
        <v>9</v>
      </c>
      <c r="I1591" s="650">
        <f>IF(ISNUMBER('201718 APC &amp; OPROC'!I1591),'201718 APC &amp; OPROC'!I1591*(1+VLOOKUP(LEFT($B1591,2),'Adjustment factors'!$B$9:$M$99,I$1,FALSE)),"-")</f>
        <v>3195.0534459405762</v>
      </c>
      <c r="J1591" s="650">
        <f>IF(ISBLANK('201718 APC &amp; OPROC'!J1591),"",'201718 APC &amp; OPROC'!J1591)</f>
        <v>128</v>
      </c>
      <c r="K1591" s="650">
        <f>IF(ISNUMBER('201718 APC &amp; OPROC'!K1591),'201718 APC &amp; OPROC'!K1591*(1+VLOOKUP(LEFT($B1591,2),'Adjustment factors'!$B$9:$M$99,K$1,FALSE)),"-")</f>
        <v>216.12527999999995</v>
      </c>
      <c r="L1591" s="650" t="str">
        <f>IF(ISBLANK('201718 APC &amp; OPROC'!L1591),"",'201718 APC &amp; OPROC'!L1591)</f>
        <v>No</v>
      </c>
      <c r="M1591" s="651" t="str">
        <f>IF(ISBLANK('201718 APC &amp; OPROC'!M1591),"",'201718 APC &amp; OPROC'!M1591)</f>
        <v>-</v>
      </c>
      <c r="N1591" s="654" t="str">
        <f t="shared" si="24"/>
        <v>-</v>
      </c>
      <c r="O1591" s="652" t="str">
        <f>IF(ISBLANK('201718 APC &amp; OPROC'!O1591),"",'201718 APC &amp; OPROC'!O1591)</f>
        <v>-</v>
      </c>
      <c r="P1591" s="645" t="str">
        <f>IF(ISBLANK('201718 APC &amp; OPROC'!P1591),"",'201718 APC &amp; OPROC'!P1591)</f>
        <v>-</v>
      </c>
      <c r="Q1591" s="653" t="str">
        <f>IF(ISBLANK('201718 APC &amp; OPROC'!Q1591),"",'201718 APC &amp; OPROC'!Q1591)</f>
        <v>-</v>
      </c>
      <c r="R1591" s="647" t="str">
        <f>IF(ISBLANK('201718 APC &amp; OPROC'!R1591),"",'201718 APC &amp; OPROC'!R1591)</f>
        <v>-</v>
      </c>
      <c r="S1591" s="647" t="str">
        <f>IF(ISBLANK('201718 APC &amp; OPROC'!S1591),"",'201718 APC &amp; OPROC'!S1591)</f>
        <v/>
      </c>
      <c r="T1591" s="647" t="str">
        <f>IF(ISBLANK('201718 APC &amp; OPROC'!T1591),"",'201718 APC &amp; OPROC'!T1591)</f>
        <v/>
      </c>
    </row>
    <row r="1592" spans="2:20" s="139" customFormat="1" x14ac:dyDescent="0.35">
      <c r="B1592" s="648" t="s">
        <v>3593</v>
      </c>
      <c r="C1592" s="164" t="s">
        <v>3594</v>
      </c>
      <c r="D1592" s="649" t="str">
        <f>IF(ISNUMBER('201718 APC &amp; OPROC'!D1592),'201718 APC &amp; OPROC'!D1592*(1+VLOOKUP(LEFT($B1592,2),'Adjustment factors'!$B$9:$M$99,D$1,FALSE)),"-")</f>
        <v>-</v>
      </c>
      <c r="E1592" s="650">
        <f>IF(ISNUMBER('201718 APC &amp; OPROC'!E1592),'201718 APC &amp; OPROC'!E1592*(1+VLOOKUP(LEFT($B1592,2),'Adjustment factors'!$B$9:$M$99,E$1,FALSE)),"-")</f>
        <v>17564.251029020921</v>
      </c>
      <c r="F1592" s="649" t="str">
        <f>IF(ISNUMBER('201718 APC &amp; OPROC'!F1592),'201718 APC &amp; OPROC'!F1592*(1+VLOOKUP(LEFT($B1592,2),'Adjustment factors'!$B$9:$M$99,F$1,FALSE)),"-")</f>
        <v>-</v>
      </c>
      <c r="G1592" s="649" t="str">
        <f>IF(ISNUMBER('201718 APC &amp; OPROC'!G1592),'201718 APC &amp; OPROC'!G1592*(1+VLOOKUP(LEFT($B1592,2),'Adjustment factors'!$B$9:$M$99,G$1,FALSE)),"-")</f>
        <v>-</v>
      </c>
      <c r="H1592" s="650">
        <f>IF(ISBLANK('201718 APC &amp; OPROC'!H1592),"",'201718 APC &amp; OPROC'!H1592)</f>
        <v>51</v>
      </c>
      <c r="I1592" s="650">
        <f>IF(ISNUMBER('201718 APC &amp; OPROC'!I1592),'201718 APC &amp; OPROC'!I1592*(1+VLOOKUP(LEFT($B1592,2),'Adjustment factors'!$B$9:$M$99,I$1,FALSE)),"-")</f>
        <v>16220.499391014459</v>
      </c>
      <c r="J1592" s="650">
        <f>IF(ISBLANK('201718 APC &amp; OPROC'!J1592),"",'201718 APC &amp; OPROC'!J1592)</f>
        <v>80</v>
      </c>
      <c r="K1592" s="650">
        <f>IF(ISNUMBER('201718 APC &amp; OPROC'!K1592),'201718 APC &amp; OPROC'!K1592*(1+VLOOKUP(LEFT($B1592,2),'Adjustment factors'!$B$9:$M$99,K$1,FALSE)),"-")</f>
        <v>216.12527999999995</v>
      </c>
      <c r="L1592" s="650" t="str">
        <f>IF(ISBLANK('201718 APC &amp; OPROC'!L1592),"",'201718 APC &amp; OPROC'!L1592)</f>
        <v>No</v>
      </c>
      <c r="M1592" s="651" t="str">
        <f>IF(ISBLANK('201718 APC &amp; OPROC'!M1592),"",'201718 APC &amp; OPROC'!M1592)</f>
        <v>-</v>
      </c>
      <c r="N1592" s="654" t="str">
        <f t="shared" si="24"/>
        <v>-</v>
      </c>
      <c r="O1592" s="652" t="str">
        <f>IF(ISBLANK('201718 APC &amp; OPROC'!O1592),"",'201718 APC &amp; OPROC'!O1592)</f>
        <v>-</v>
      </c>
      <c r="P1592" s="645" t="str">
        <f>IF(ISBLANK('201718 APC &amp; OPROC'!P1592),"",'201718 APC &amp; OPROC'!P1592)</f>
        <v>-</v>
      </c>
      <c r="Q1592" s="653" t="str">
        <f>IF(ISBLANK('201718 APC &amp; OPROC'!Q1592),"",'201718 APC &amp; OPROC'!Q1592)</f>
        <v>-</v>
      </c>
      <c r="R1592" s="647" t="str">
        <f>IF(ISBLANK('201718 APC &amp; OPROC'!R1592),"",'201718 APC &amp; OPROC'!R1592)</f>
        <v>-</v>
      </c>
      <c r="S1592" s="647" t="str">
        <f>IF(ISBLANK('201718 APC &amp; OPROC'!S1592),"",'201718 APC &amp; OPROC'!S1592)</f>
        <v/>
      </c>
      <c r="T1592" s="647" t="str">
        <f>IF(ISBLANK('201718 APC &amp; OPROC'!T1592),"",'201718 APC &amp; OPROC'!T1592)</f>
        <v/>
      </c>
    </row>
    <row r="1593" spans="2:20" s="139" customFormat="1" x14ac:dyDescent="0.35">
      <c r="B1593" s="648" t="s">
        <v>3595</v>
      </c>
      <c r="C1593" s="164" t="s">
        <v>3596</v>
      </c>
      <c r="D1593" s="649" t="str">
        <f>IF(ISNUMBER('201718 APC &amp; OPROC'!D1593),'201718 APC &amp; OPROC'!D1593*(1+VLOOKUP(LEFT($B1593,2),'Adjustment factors'!$B$9:$M$99,D$1,FALSE)),"-")</f>
        <v>-</v>
      </c>
      <c r="E1593" s="650">
        <f>IF(ISNUMBER('201718 APC &amp; OPROC'!E1593),'201718 APC &amp; OPROC'!E1593*(1+VLOOKUP(LEFT($B1593,2),'Adjustment factors'!$B$9:$M$99,E$1,FALSE)),"-")</f>
        <v>10055.523663616064</v>
      </c>
      <c r="F1593" s="649" t="str">
        <f>IF(ISNUMBER('201718 APC &amp; OPROC'!F1593),'201718 APC &amp; OPROC'!F1593*(1+VLOOKUP(LEFT($B1593,2),'Adjustment factors'!$B$9:$M$99,F$1,FALSE)),"-")</f>
        <v>-</v>
      </c>
      <c r="G1593" s="649" t="str">
        <f>IF(ISNUMBER('201718 APC &amp; OPROC'!G1593),'201718 APC &amp; OPROC'!G1593*(1+VLOOKUP(LEFT($B1593,2),'Adjustment factors'!$B$9:$M$99,G$1,FALSE)),"-")</f>
        <v>-</v>
      </c>
      <c r="H1593" s="650">
        <f>IF(ISBLANK('201718 APC &amp; OPROC'!H1593),"",'201718 APC &amp; OPROC'!H1593)</f>
        <v>20</v>
      </c>
      <c r="I1593" s="650">
        <f>IF(ISNUMBER('201718 APC &amp; OPROC'!I1593),'201718 APC &amp; OPROC'!I1593*(1+VLOOKUP(LEFT($B1593,2),'Adjustment factors'!$B$9:$M$99,I$1,FALSE)),"-")</f>
        <v>11546.012578472897</v>
      </c>
      <c r="J1593" s="650">
        <f>IF(ISBLANK('201718 APC &amp; OPROC'!J1593),"",'201718 APC &amp; OPROC'!J1593)</f>
        <v>42</v>
      </c>
      <c r="K1593" s="650">
        <f>IF(ISNUMBER('201718 APC &amp; OPROC'!K1593),'201718 APC &amp; OPROC'!K1593*(1+VLOOKUP(LEFT($B1593,2),'Adjustment factors'!$B$9:$M$99,K$1,FALSE)),"-")</f>
        <v>216.12527999999995</v>
      </c>
      <c r="L1593" s="650" t="str">
        <f>IF(ISBLANK('201718 APC &amp; OPROC'!L1593),"",'201718 APC &amp; OPROC'!L1593)</f>
        <v>No</v>
      </c>
      <c r="M1593" s="651" t="str">
        <f>IF(ISBLANK('201718 APC &amp; OPROC'!M1593),"",'201718 APC &amp; OPROC'!M1593)</f>
        <v>-</v>
      </c>
      <c r="N1593" s="654" t="str">
        <f t="shared" si="24"/>
        <v>-</v>
      </c>
      <c r="O1593" s="652" t="str">
        <f>IF(ISBLANK('201718 APC &amp; OPROC'!O1593),"",'201718 APC &amp; OPROC'!O1593)</f>
        <v>-</v>
      </c>
      <c r="P1593" s="645" t="str">
        <f>IF(ISBLANK('201718 APC &amp; OPROC'!P1593),"",'201718 APC &amp; OPROC'!P1593)</f>
        <v>-</v>
      </c>
      <c r="Q1593" s="653" t="str">
        <f>IF(ISBLANK('201718 APC &amp; OPROC'!Q1593),"",'201718 APC &amp; OPROC'!Q1593)</f>
        <v>-</v>
      </c>
      <c r="R1593" s="647" t="str">
        <f>IF(ISBLANK('201718 APC &amp; OPROC'!R1593),"",'201718 APC &amp; OPROC'!R1593)</f>
        <v>-</v>
      </c>
      <c r="S1593" s="647" t="str">
        <f>IF(ISBLANK('201718 APC &amp; OPROC'!S1593),"",'201718 APC &amp; OPROC'!S1593)</f>
        <v/>
      </c>
      <c r="T1593" s="647" t="str">
        <f>IF(ISBLANK('201718 APC &amp; OPROC'!T1593),"",'201718 APC &amp; OPROC'!T1593)</f>
        <v/>
      </c>
    </row>
    <row r="1594" spans="2:20" s="139" customFormat="1" x14ac:dyDescent="0.35">
      <c r="B1594" s="648" t="s">
        <v>3597</v>
      </c>
      <c r="C1594" s="164" t="s">
        <v>3598</v>
      </c>
      <c r="D1594" s="649" t="str">
        <f>IF(ISNUMBER('201718 APC &amp; OPROC'!D1594),'201718 APC &amp; OPROC'!D1594*(1+VLOOKUP(LEFT($B1594,2),'Adjustment factors'!$B$9:$M$99,D$1,FALSE)),"-")</f>
        <v>-</v>
      </c>
      <c r="E1594" s="650">
        <f>IF(ISNUMBER('201718 APC &amp; OPROC'!E1594),'201718 APC &amp; OPROC'!E1594*(1+VLOOKUP(LEFT($B1594,2),'Adjustment factors'!$B$9:$M$99,E$1,FALSE)),"-")</f>
        <v>8259.499596961201</v>
      </c>
      <c r="F1594" s="649" t="str">
        <f>IF(ISNUMBER('201718 APC &amp; OPROC'!F1594),'201718 APC &amp; OPROC'!F1594*(1+VLOOKUP(LEFT($B1594,2),'Adjustment factors'!$B$9:$M$99,F$1,FALSE)),"-")</f>
        <v>-</v>
      </c>
      <c r="G1594" s="649" t="str">
        <f>IF(ISNUMBER('201718 APC &amp; OPROC'!G1594),'201718 APC &amp; OPROC'!G1594*(1+VLOOKUP(LEFT($B1594,2),'Adjustment factors'!$B$9:$M$99,G$1,FALSE)),"-")</f>
        <v>-</v>
      </c>
      <c r="H1594" s="650">
        <f>IF(ISBLANK('201718 APC &amp; OPROC'!H1594),"",'201718 APC &amp; OPROC'!H1594)</f>
        <v>16</v>
      </c>
      <c r="I1594" s="650">
        <f>IF(ISNUMBER('201718 APC &amp; OPROC'!I1594),'201718 APC &amp; OPROC'!I1594*(1+VLOOKUP(LEFT($B1594,2),'Adjustment factors'!$B$9:$M$99,I$1,FALSE)),"-")</f>
        <v>8416.2873722259792</v>
      </c>
      <c r="J1594" s="650">
        <f>IF(ISBLANK('201718 APC &amp; OPROC'!J1594),"",'201718 APC &amp; OPROC'!J1594)</f>
        <v>27</v>
      </c>
      <c r="K1594" s="650">
        <f>IF(ISNUMBER('201718 APC &amp; OPROC'!K1594),'201718 APC &amp; OPROC'!K1594*(1+VLOOKUP(LEFT($B1594,2),'Adjustment factors'!$B$9:$M$99,K$1,FALSE)),"-")</f>
        <v>216.12527999999995</v>
      </c>
      <c r="L1594" s="650" t="str">
        <f>IF(ISBLANK('201718 APC &amp; OPROC'!L1594),"",'201718 APC &amp; OPROC'!L1594)</f>
        <v>No</v>
      </c>
      <c r="M1594" s="651" t="str">
        <f>IF(ISBLANK('201718 APC &amp; OPROC'!M1594),"",'201718 APC &amp; OPROC'!M1594)</f>
        <v>-</v>
      </c>
      <c r="N1594" s="654" t="str">
        <f t="shared" si="24"/>
        <v>-</v>
      </c>
      <c r="O1594" s="652" t="str">
        <f>IF(ISBLANK('201718 APC &amp; OPROC'!O1594),"",'201718 APC &amp; OPROC'!O1594)</f>
        <v>-</v>
      </c>
      <c r="P1594" s="645" t="str">
        <f>IF(ISBLANK('201718 APC &amp; OPROC'!P1594),"",'201718 APC &amp; OPROC'!P1594)</f>
        <v>-</v>
      </c>
      <c r="Q1594" s="653" t="str">
        <f>IF(ISBLANK('201718 APC &amp; OPROC'!Q1594),"",'201718 APC &amp; OPROC'!Q1594)</f>
        <v>-</v>
      </c>
      <c r="R1594" s="647" t="str">
        <f>IF(ISBLANK('201718 APC &amp; OPROC'!R1594),"",'201718 APC &amp; OPROC'!R1594)</f>
        <v>-</v>
      </c>
      <c r="S1594" s="647" t="str">
        <f>IF(ISBLANK('201718 APC &amp; OPROC'!S1594),"",'201718 APC &amp; OPROC'!S1594)</f>
        <v/>
      </c>
      <c r="T1594" s="647" t="str">
        <f>IF(ISBLANK('201718 APC &amp; OPROC'!T1594),"",'201718 APC &amp; OPROC'!T1594)</f>
        <v/>
      </c>
    </row>
    <row r="1595" spans="2:20" s="139" customFormat="1" x14ac:dyDescent="0.35">
      <c r="B1595" s="648" t="s">
        <v>3599</v>
      </c>
      <c r="C1595" s="164" t="s">
        <v>3600</v>
      </c>
      <c r="D1595" s="649" t="str">
        <f>IF(ISNUMBER('201718 APC &amp; OPROC'!D1595),'201718 APC &amp; OPROC'!D1595*(1+VLOOKUP(LEFT($B1595,2),'Adjustment factors'!$B$9:$M$99,D$1,FALSE)),"-")</f>
        <v>-</v>
      </c>
      <c r="E1595" s="650">
        <f>IF(ISNUMBER('201718 APC &amp; OPROC'!E1595),'201718 APC &amp; OPROC'!E1595*(1+VLOOKUP(LEFT($B1595,2),'Adjustment factors'!$B$9:$M$99,E$1,FALSE)),"-")</f>
        <v>6066.4808429371878</v>
      </c>
      <c r="F1595" s="649" t="str">
        <f>IF(ISNUMBER('201718 APC &amp; OPROC'!F1595),'201718 APC &amp; OPROC'!F1595*(1+VLOOKUP(LEFT($B1595,2),'Adjustment factors'!$B$9:$M$99,F$1,FALSE)),"-")</f>
        <v>-</v>
      </c>
      <c r="G1595" s="649" t="str">
        <f>IF(ISNUMBER('201718 APC &amp; OPROC'!G1595),'201718 APC &amp; OPROC'!G1595*(1+VLOOKUP(LEFT($B1595,2),'Adjustment factors'!$B$9:$M$99,G$1,FALSE)),"-")</f>
        <v>-</v>
      </c>
      <c r="H1595" s="650">
        <f>IF(ISBLANK('201718 APC &amp; OPROC'!H1595),"",'201718 APC &amp; OPROC'!H1595)</f>
        <v>10</v>
      </c>
      <c r="I1595" s="650">
        <f>IF(ISNUMBER('201718 APC &amp; OPROC'!I1595),'201718 APC &amp; OPROC'!I1595*(1+VLOOKUP(LEFT($B1595,2),'Adjustment factors'!$B$9:$M$99,I$1,FALSE)),"-")</f>
        <v>6496.6421750738864</v>
      </c>
      <c r="J1595" s="650">
        <f>IF(ISBLANK('201718 APC &amp; OPROC'!J1595),"",'201718 APC &amp; OPROC'!J1595)</f>
        <v>22</v>
      </c>
      <c r="K1595" s="650">
        <f>IF(ISNUMBER('201718 APC &amp; OPROC'!K1595),'201718 APC &amp; OPROC'!K1595*(1+VLOOKUP(LEFT($B1595,2),'Adjustment factors'!$B$9:$M$99,K$1,FALSE)),"-")</f>
        <v>216.12527999999995</v>
      </c>
      <c r="L1595" s="650" t="str">
        <f>IF(ISBLANK('201718 APC &amp; OPROC'!L1595),"",'201718 APC &amp; OPROC'!L1595)</f>
        <v>No</v>
      </c>
      <c r="M1595" s="651" t="str">
        <f>IF(ISBLANK('201718 APC &amp; OPROC'!M1595),"",'201718 APC &amp; OPROC'!M1595)</f>
        <v>-</v>
      </c>
      <c r="N1595" s="654" t="str">
        <f t="shared" si="24"/>
        <v>-</v>
      </c>
      <c r="O1595" s="652" t="str">
        <f>IF(ISBLANK('201718 APC &amp; OPROC'!O1595),"",'201718 APC &amp; OPROC'!O1595)</f>
        <v>-</v>
      </c>
      <c r="P1595" s="645" t="str">
        <f>IF(ISBLANK('201718 APC &amp; OPROC'!P1595),"",'201718 APC &amp; OPROC'!P1595)</f>
        <v>-</v>
      </c>
      <c r="Q1595" s="653" t="str">
        <f>IF(ISBLANK('201718 APC &amp; OPROC'!Q1595),"",'201718 APC &amp; OPROC'!Q1595)</f>
        <v>-</v>
      </c>
      <c r="R1595" s="647" t="str">
        <f>IF(ISBLANK('201718 APC &amp; OPROC'!R1595),"",'201718 APC &amp; OPROC'!R1595)</f>
        <v>-</v>
      </c>
      <c r="S1595" s="647" t="str">
        <f>IF(ISBLANK('201718 APC &amp; OPROC'!S1595),"",'201718 APC &amp; OPROC'!S1595)</f>
        <v/>
      </c>
      <c r="T1595" s="647" t="str">
        <f>IF(ISBLANK('201718 APC &amp; OPROC'!T1595),"",'201718 APC &amp; OPROC'!T1595)</f>
        <v/>
      </c>
    </row>
    <row r="1596" spans="2:20" s="139" customFormat="1" x14ac:dyDescent="0.35">
      <c r="B1596" s="648" t="s">
        <v>3601</v>
      </c>
      <c r="C1596" s="164" t="s">
        <v>3602</v>
      </c>
      <c r="D1596" s="649" t="str">
        <f>IF(ISNUMBER('201718 APC &amp; OPROC'!D1596),'201718 APC &amp; OPROC'!D1596*(1+VLOOKUP(LEFT($B1596,2),'Adjustment factors'!$B$9:$M$99,D$1,FALSE)),"-")</f>
        <v>-</v>
      </c>
      <c r="E1596" s="650">
        <f>IF(ISNUMBER('201718 APC &amp; OPROC'!E1596),'201718 APC &amp; OPROC'!E1596*(1+VLOOKUP(LEFT($B1596,2),'Adjustment factors'!$B$9:$M$99,E$1,FALSE)),"-")</f>
        <v>10536.942537666248</v>
      </c>
      <c r="F1596" s="649" t="str">
        <f>IF(ISNUMBER('201718 APC &amp; OPROC'!F1596),'201718 APC &amp; OPROC'!F1596*(1+VLOOKUP(LEFT($B1596,2),'Adjustment factors'!$B$9:$M$99,F$1,FALSE)),"-")</f>
        <v>-</v>
      </c>
      <c r="G1596" s="649" t="str">
        <f>IF(ISNUMBER('201718 APC &amp; OPROC'!G1596),'201718 APC &amp; OPROC'!G1596*(1+VLOOKUP(LEFT($B1596,2),'Adjustment factors'!$B$9:$M$99,G$1,FALSE)),"-")</f>
        <v>-</v>
      </c>
      <c r="H1596" s="650">
        <f>IF(ISBLANK('201718 APC &amp; OPROC'!H1596),"",'201718 APC &amp; OPROC'!H1596)</f>
        <v>56</v>
      </c>
      <c r="I1596" s="650">
        <f>IF(ISNUMBER('201718 APC &amp; OPROC'!I1596),'201718 APC &amp; OPROC'!I1596*(1+VLOOKUP(LEFT($B1596,2),'Adjustment factors'!$B$9:$M$99,I$1,FALSE)),"-")</f>
        <v>11014.34121235067</v>
      </c>
      <c r="J1596" s="650">
        <f>IF(ISBLANK('201718 APC &amp; OPROC'!J1596),"",'201718 APC &amp; OPROC'!J1596)</f>
        <v>70</v>
      </c>
      <c r="K1596" s="650">
        <f>IF(ISNUMBER('201718 APC &amp; OPROC'!K1596),'201718 APC &amp; OPROC'!K1596*(1+VLOOKUP(LEFT($B1596,2),'Adjustment factors'!$B$9:$M$99,K$1,FALSE)),"-")</f>
        <v>216.12527999999995</v>
      </c>
      <c r="L1596" s="650" t="str">
        <f>IF(ISBLANK('201718 APC &amp; OPROC'!L1596),"",'201718 APC &amp; OPROC'!L1596)</f>
        <v>No</v>
      </c>
      <c r="M1596" s="651" t="str">
        <f>IF(ISBLANK('201718 APC &amp; OPROC'!M1596),"",'201718 APC &amp; OPROC'!M1596)</f>
        <v>-</v>
      </c>
      <c r="N1596" s="654" t="str">
        <f t="shared" si="24"/>
        <v>-</v>
      </c>
      <c r="O1596" s="652" t="str">
        <f>IF(ISBLANK('201718 APC &amp; OPROC'!O1596),"",'201718 APC &amp; OPROC'!O1596)</f>
        <v>-</v>
      </c>
      <c r="P1596" s="645" t="str">
        <f>IF(ISBLANK('201718 APC &amp; OPROC'!P1596),"",'201718 APC &amp; OPROC'!P1596)</f>
        <v>-</v>
      </c>
      <c r="Q1596" s="653" t="str">
        <f>IF(ISBLANK('201718 APC &amp; OPROC'!Q1596),"",'201718 APC &amp; OPROC'!Q1596)</f>
        <v>-</v>
      </c>
      <c r="R1596" s="647" t="str">
        <f>IF(ISBLANK('201718 APC &amp; OPROC'!R1596),"",'201718 APC &amp; OPROC'!R1596)</f>
        <v>-</v>
      </c>
      <c r="S1596" s="647" t="str">
        <f>IF(ISBLANK('201718 APC &amp; OPROC'!S1596),"",'201718 APC &amp; OPROC'!S1596)</f>
        <v/>
      </c>
      <c r="T1596" s="647" t="str">
        <f>IF(ISBLANK('201718 APC &amp; OPROC'!T1596),"",'201718 APC &amp; OPROC'!T1596)</f>
        <v/>
      </c>
    </row>
    <row r="1597" spans="2:20" s="139" customFormat="1" x14ac:dyDescent="0.35">
      <c r="B1597" s="648" t="s">
        <v>3603</v>
      </c>
      <c r="C1597" s="164" t="s">
        <v>3604</v>
      </c>
      <c r="D1597" s="649" t="str">
        <f>IF(ISNUMBER('201718 APC &amp; OPROC'!D1597),'201718 APC &amp; OPROC'!D1597*(1+VLOOKUP(LEFT($B1597,2),'Adjustment factors'!$B$9:$M$99,D$1,FALSE)),"-")</f>
        <v>-</v>
      </c>
      <c r="E1597" s="650">
        <f>IF(ISNUMBER('201718 APC &amp; OPROC'!E1597),'201718 APC &amp; OPROC'!E1597*(1+VLOOKUP(LEFT($B1597,2),'Adjustment factors'!$B$9:$M$99,E$1,FALSE)),"-")</f>
        <v>7435.3587269796744</v>
      </c>
      <c r="F1597" s="649" t="str">
        <f>IF(ISNUMBER('201718 APC &amp; OPROC'!F1597),'201718 APC &amp; OPROC'!F1597*(1+VLOOKUP(LEFT($B1597,2),'Adjustment factors'!$B$9:$M$99,F$1,FALSE)),"-")</f>
        <v>-</v>
      </c>
      <c r="G1597" s="649" t="str">
        <f>IF(ISNUMBER('201718 APC &amp; OPROC'!G1597),'201718 APC &amp; OPROC'!G1597*(1+VLOOKUP(LEFT($B1597,2),'Adjustment factors'!$B$9:$M$99,G$1,FALSE)),"-")</f>
        <v>-</v>
      </c>
      <c r="H1597" s="650">
        <f>IF(ISBLANK('201718 APC &amp; OPROC'!H1597),"",'201718 APC &amp; OPROC'!H1597)</f>
        <v>31</v>
      </c>
      <c r="I1597" s="650">
        <f>IF(ISNUMBER('201718 APC &amp; OPROC'!I1597),'201718 APC &amp; OPROC'!I1597*(1+VLOOKUP(LEFT($B1597,2),'Adjustment factors'!$B$9:$M$99,I$1,FALSE)),"-")</f>
        <v>7435.3587269796744</v>
      </c>
      <c r="J1597" s="650">
        <f>IF(ISBLANK('201718 APC &amp; OPROC'!J1597),"",'201718 APC &amp; OPROC'!J1597)</f>
        <v>40</v>
      </c>
      <c r="K1597" s="650">
        <f>IF(ISNUMBER('201718 APC &amp; OPROC'!K1597),'201718 APC &amp; OPROC'!K1597*(1+VLOOKUP(LEFT($B1597,2),'Adjustment factors'!$B$9:$M$99,K$1,FALSE)),"-")</f>
        <v>216.12527999999995</v>
      </c>
      <c r="L1597" s="650" t="str">
        <f>IF(ISBLANK('201718 APC &amp; OPROC'!L1597),"",'201718 APC &amp; OPROC'!L1597)</f>
        <v>No</v>
      </c>
      <c r="M1597" s="651" t="str">
        <f>IF(ISBLANK('201718 APC &amp; OPROC'!M1597),"",'201718 APC &amp; OPROC'!M1597)</f>
        <v>-</v>
      </c>
      <c r="N1597" s="654" t="str">
        <f t="shared" si="24"/>
        <v>-</v>
      </c>
      <c r="O1597" s="652" t="str">
        <f>IF(ISBLANK('201718 APC &amp; OPROC'!O1597),"",'201718 APC &amp; OPROC'!O1597)</f>
        <v>-</v>
      </c>
      <c r="P1597" s="645" t="str">
        <f>IF(ISBLANK('201718 APC &amp; OPROC'!P1597),"",'201718 APC &amp; OPROC'!P1597)</f>
        <v>-</v>
      </c>
      <c r="Q1597" s="653" t="str">
        <f>IF(ISBLANK('201718 APC &amp; OPROC'!Q1597),"",'201718 APC &amp; OPROC'!Q1597)</f>
        <v>-</v>
      </c>
      <c r="R1597" s="647" t="str">
        <f>IF(ISBLANK('201718 APC &amp; OPROC'!R1597),"",'201718 APC &amp; OPROC'!R1597)</f>
        <v>-</v>
      </c>
      <c r="S1597" s="647" t="str">
        <f>IF(ISBLANK('201718 APC &amp; OPROC'!S1597),"",'201718 APC &amp; OPROC'!S1597)</f>
        <v/>
      </c>
      <c r="T1597" s="647" t="str">
        <f>IF(ISBLANK('201718 APC &amp; OPROC'!T1597),"",'201718 APC &amp; OPROC'!T1597)</f>
        <v/>
      </c>
    </row>
    <row r="1598" spans="2:20" s="139" customFormat="1" x14ac:dyDescent="0.35">
      <c r="B1598" s="648" t="s">
        <v>3605</v>
      </c>
      <c r="C1598" s="164" t="s">
        <v>3606</v>
      </c>
      <c r="D1598" s="649" t="str">
        <f>IF(ISNUMBER('201718 APC &amp; OPROC'!D1598),'201718 APC &amp; OPROC'!D1598*(1+VLOOKUP(LEFT($B1598,2),'Adjustment factors'!$B$9:$M$99,D$1,FALSE)),"-")</f>
        <v>-</v>
      </c>
      <c r="E1598" s="650">
        <f>IF(ISNUMBER('201718 APC &amp; OPROC'!E1598),'201718 APC &amp; OPROC'!E1598*(1+VLOOKUP(LEFT($B1598,2),'Adjustment factors'!$B$9:$M$99,E$1,FALSE)),"-")</f>
        <v>5802.1527346382345</v>
      </c>
      <c r="F1598" s="649" t="str">
        <f>IF(ISNUMBER('201718 APC &amp; OPROC'!F1598),'201718 APC &amp; OPROC'!F1598*(1+VLOOKUP(LEFT($B1598,2),'Adjustment factors'!$B$9:$M$99,F$1,FALSE)),"-")</f>
        <v>-</v>
      </c>
      <c r="G1598" s="649" t="str">
        <f>IF(ISNUMBER('201718 APC &amp; OPROC'!G1598),'201718 APC &amp; OPROC'!G1598*(1+VLOOKUP(LEFT($B1598,2),'Adjustment factors'!$B$9:$M$99,G$1,FALSE)),"-")</f>
        <v>-</v>
      </c>
      <c r="H1598" s="650">
        <f>IF(ISBLANK('201718 APC &amp; OPROC'!H1598),"",'201718 APC &amp; OPROC'!H1598)</f>
        <v>18</v>
      </c>
      <c r="I1598" s="650">
        <f>IF(ISNUMBER('201718 APC &amp; OPROC'!I1598),'201718 APC &amp; OPROC'!I1598*(1+VLOOKUP(LEFT($B1598,2),'Adjustment factors'!$B$9:$M$99,I$1,FALSE)),"-")</f>
        <v>5802.1527346382345</v>
      </c>
      <c r="J1598" s="650">
        <f>IF(ISBLANK('201718 APC &amp; OPROC'!J1598),"",'201718 APC &amp; OPROC'!J1598)</f>
        <v>31</v>
      </c>
      <c r="K1598" s="650">
        <f>IF(ISNUMBER('201718 APC &amp; OPROC'!K1598),'201718 APC &amp; OPROC'!K1598*(1+VLOOKUP(LEFT($B1598,2),'Adjustment factors'!$B$9:$M$99,K$1,FALSE)),"-")</f>
        <v>216.12527999999995</v>
      </c>
      <c r="L1598" s="650" t="str">
        <f>IF(ISBLANK('201718 APC &amp; OPROC'!L1598),"",'201718 APC &amp; OPROC'!L1598)</f>
        <v>No</v>
      </c>
      <c r="M1598" s="651" t="str">
        <f>IF(ISBLANK('201718 APC &amp; OPROC'!M1598),"",'201718 APC &amp; OPROC'!M1598)</f>
        <v>-</v>
      </c>
      <c r="N1598" s="654" t="str">
        <f t="shared" si="24"/>
        <v>-</v>
      </c>
      <c r="O1598" s="652" t="str">
        <f>IF(ISBLANK('201718 APC &amp; OPROC'!O1598),"",'201718 APC &amp; OPROC'!O1598)</f>
        <v>-</v>
      </c>
      <c r="P1598" s="645" t="str">
        <f>IF(ISBLANK('201718 APC &amp; OPROC'!P1598),"",'201718 APC &amp; OPROC'!P1598)</f>
        <v>-</v>
      </c>
      <c r="Q1598" s="653" t="str">
        <f>IF(ISBLANK('201718 APC &amp; OPROC'!Q1598),"",'201718 APC &amp; OPROC'!Q1598)</f>
        <v>-</v>
      </c>
      <c r="R1598" s="647" t="str">
        <f>IF(ISBLANK('201718 APC &amp; OPROC'!R1598),"",'201718 APC &amp; OPROC'!R1598)</f>
        <v>-</v>
      </c>
      <c r="S1598" s="647" t="str">
        <f>IF(ISBLANK('201718 APC &amp; OPROC'!S1598),"",'201718 APC &amp; OPROC'!S1598)</f>
        <v/>
      </c>
      <c r="T1598" s="647" t="str">
        <f>IF(ISBLANK('201718 APC &amp; OPROC'!T1598),"",'201718 APC &amp; OPROC'!T1598)</f>
        <v/>
      </c>
    </row>
    <row r="1599" spans="2:20" s="139" customFormat="1" x14ac:dyDescent="0.35">
      <c r="B1599" s="648" t="s">
        <v>3607</v>
      </c>
      <c r="C1599" s="164" t="s">
        <v>3608</v>
      </c>
      <c r="D1599" s="649" t="str">
        <f>IF(ISNUMBER('201718 APC &amp; OPROC'!D1599),'201718 APC &amp; OPROC'!D1599*(1+VLOOKUP(LEFT($B1599,2),'Adjustment factors'!$B$9:$M$99,D$1,FALSE)),"-")</f>
        <v>-</v>
      </c>
      <c r="E1599" s="650">
        <f>IF(ISNUMBER('201718 APC &amp; OPROC'!E1599),'201718 APC &amp; OPROC'!E1599*(1+VLOOKUP(LEFT($B1599,2),'Adjustment factors'!$B$9:$M$99,E$1,FALSE)),"-")</f>
        <v>5026.2542570458709</v>
      </c>
      <c r="F1599" s="649" t="str">
        <f>IF(ISNUMBER('201718 APC &amp; OPROC'!F1599),'201718 APC &amp; OPROC'!F1599*(1+VLOOKUP(LEFT($B1599,2),'Adjustment factors'!$B$9:$M$99,F$1,FALSE)),"-")</f>
        <v>-</v>
      </c>
      <c r="G1599" s="649" t="str">
        <f>IF(ISNUMBER('201718 APC &amp; OPROC'!G1599),'201718 APC &amp; OPROC'!G1599*(1+VLOOKUP(LEFT($B1599,2),'Adjustment factors'!$B$9:$M$99,G$1,FALSE)),"-")</f>
        <v>-</v>
      </c>
      <c r="H1599" s="650">
        <f>IF(ISBLANK('201718 APC &amp; OPROC'!H1599),"",'201718 APC &amp; OPROC'!H1599)</f>
        <v>14</v>
      </c>
      <c r="I1599" s="650">
        <f>IF(ISNUMBER('201718 APC &amp; OPROC'!I1599),'201718 APC &amp; OPROC'!I1599*(1+VLOOKUP(LEFT($B1599,2),'Adjustment factors'!$B$9:$M$99,I$1,FALSE)),"-")</f>
        <v>5026.2542570458709</v>
      </c>
      <c r="J1599" s="650">
        <f>IF(ISBLANK('201718 APC &amp; OPROC'!J1599),"",'201718 APC &amp; OPROC'!J1599)</f>
        <v>24</v>
      </c>
      <c r="K1599" s="650">
        <f>IF(ISNUMBER('201718 APC &amp; OPROC'!K1599),'201718 APC &amp; OPROC'!K1599*(1+VLOOKUP(LEFT($B1599,2),'Adjustment factors'!$B$9:$M$99,K$1,FALSE)),"-")</f>
        <v>216.12527999999995</v>
      </c>
      <c r="L1599" s="650" t="str">
        <f>IF(ISBLANK('201718 APC &amp; OPROC'!L1599),"",'201718 APC &amp; OPROC'!L1599)</f>
        <v>No</v>
      </c>
      <c r="M1599" s="651" t="str">
        <f>IF(ISBLANK('201718 APC &amp; OPROC'!M1599),"",'201718 APC &amp; OPROC'!M1599)</f>
        <v>-</v>
      </c>
      <c r="N1599" s="654" t="str">
        <f t="shared" si="24"/>
        <v>-</v>
      </c>
      <c r="O1599" s="652" t="str">
        <f>IF(ISBLANK('201718 APC &amp; OPROC'!O1599),"",'201718 APC &amp; OPROC'!O1599)</f>
        <v>-</v>
      </c>
      <c r="P1599" s="645" t="str">
        <f>IF(ISBLANK('201718 APC &amp; OPROC'!P1599),"",'201718 APC &amp; OPROC'!P1599)</f>
        <v>-</v>
      </c>
      <c r="Q1599" s="653" t="str">
        <f>IF(ISBLANK('201718 APC &amp; OPROC'!Q1599),"",'201718 APC &amp; OPROC'!Q1599)</f>
        <v>-</v>
      </c>
      <c r="R1599" s="647" t="str">
        <f>IF(ISBLANK('201718 APC &amp; OPROC'!R1599),"",'201718 APC &amp; OPROC'!R1599)</f>
        <v>-</v>
      </c>
      <c r="S1599" s="647" t="str">
        <f>IF(ISBLANK('201718 APC &amp; OPROC'!S1599),"",'201718 APC &amp; OPROC'!S1599)</f>
        <v/>
      </c>
      <c r="T1599" s="647" t="str">
        <f>IF(ISBLANK('201718 APC &amp; OPROC'!T1599),"",'201718 APC &amp; OPROC'!T1599)</f>
        <v/>
      </c>
    </row>
    <row r="1600" spans="2:20" s="139" customFormat="1" x14ac:dyDescent="0.35">
      <c r="B1600" s="648" t="s">
        <v>3609</v>
      </c>
      <c r="C1600" s="164" t="s">
        <v>3610</v>
      </c>
      <c r="D1600" s="649" t="str">
        <f>IF(ISNUMBER('201718 APC &amp; OPROC'!D1600),'201718 APC &amp; OPROC'!D1600*(1+VLOOKUP(LEFT($B1600,2),'Adjustment factors'!$B$9:$M$99,D$1,FALSE)),"-")</f>
        <v>-</v>
      </c>
      <c r="E1600" s="650">
        <f>IF(ISNUMBER('201718 APC &amp; OPROC'!E1600),'201718 APC &amp; OPROC'!E1600*(1+VLOOKUP(LEFT($B1600,2),'Adjustment factors'!$B$9:$M$99,E$1,FALSE)),"-")</f>
        <v>4319.7042185129276</v>
      </c>
      <c r="F1600" s="649" t="str">
        <f>IF(ISNUMBER('201718 APC &amp; OPROC'!F1600),'201718 APC &amp; OPROC'!F1600*(1+VLOOKUP(LEFT($B1600,2),'Adjustment factors'!$B$9:$M$99,F$1,FALSE)),"-")</f>
        <v>-</v>
      </c>
      <c r="G1600" s="649" t="str">
        <f>IF(ISNUMBER('201718 APC &amp; OPROC'!G1600),'201718 APC &amp; OPROC'!G1600*(1+VLOOKUP(LEFT($B1600,2),'Adjustment factors'!$B$9:$M$99,G$1,FALSE)),"-")</f>
        <v>-</v>
      </c>
      <c r="H1600" s="650">
        <f>IF(ISBLANK('201718 APC &amp; OPROC'!H1600),"",'201718 APC &amp; OPROC'!H1600)</f>
        <v>11</v>
      </c>
      <c r="I1600" s="650">
        <f>IF(ISNUMBER('201718 APC &amp; OPROC'!I1600),'201718 APC &amp; OPROC'!I1600*(1+VLOOKUP(LEFT($B1600,2),'Adjustment factors'!$B$9:$M$99,I$1,FALSE)),"-")</f>
        <v>4319.7042185129276</v>
      </c>
      <c r="J1600" s="650">
        <f>IF(ISBLANK('201718 APC &amp; OPROC'!J1600),"",'201718 APC &amp; OPROC'!J1600)</f>
        <v>20</v>
      </c>
      <c r="K1600" s="650">
        <f>IF(ISNUMBER('201718 APC &amp; OPROC'!K1600),'201718 APC &amp; OPROC'!K1600*(1+VLOOKUP(LEFT($B1600,2),'Adjustment factors'!$B$9:$M$99,K$1,FALSE)),"-")</f>
        <v>216.12527999999995</v>
      </c>
      <c r="L1600" s="650" t="str">
        <f>IF(ISBLANK('201718 APC &amp; OPROC'!L1600),"",'201718 APC &amp; OPROC'!L1600)</f>
        <v>No</v>
      </c>
      <c r="M1600" s="651" t="str">
        <f>IF(ISBLANK('201718 APC &amp; OPROC'!M1600),"",'201718 APC &amp; OPROC'!M1600)</f>
        <v>-</v>
      </c>
      <c r="N1600" s="654" t="str">
        <f t="shared" si="24"/>
        <v>-</v>
      </c>
      <c r="O1600" s="652" t="str">
        <f>IF(ISBLANK('201718 APC &amp; OPROC'!O1600),"",'201718 APC &amp; OPROC'!O1600)</f>
        <v>-</v>
      </c>
      <c r="P1600" s="645" t="str">
        <f>IF(ISBLANK('201718 APC &amp; OPROC'!P1600),"",'201718 APC &amp; OPROC'!P1600)</f>
        <v>-</v>
      </c>
      <c r="Q1600" s="653" t="str">
        <f>IF(ISBLANK('201718 APC &amp; OPROC'!Q1600),"",'201718 APC &amp; OPROC'!Q1600)</f>
        <v>-</v>
      </c>
      <c r="R1600" s="647" t="str">
        <f>IF(ISBLANK('201718 APC &amp; OPROC'!R1600),"",'201718 APC &amp; OPROC'!R1600)</f>
        <v>-</v>
      </c>
      <c r="S1600" s="647" t="str">
        <f>IF(ISBLANK('201718 APC &amp; OPROC'!S1600),"",'201718 APC &amp; OPROC'!S1600)</f>
        <v/>
      </c>
      <c r="T1600" s="647" t="str">
        <f>IF(ISBLANK('201718 APC &amp; OPROC'!T1600),"",'201718 APC &amp; OPROC'!T1600)</f>
        <v/>
      </c>
    </row>
    <row r="1601" spans="2:20" s="139" customFormat="1" x14ac:dyDescent="0.35">
      <c r="B1601" s="648" t="s">
        <v>3611</v>
      </c>
      <c r="C1601" s="164" t="s">
        <v>3612</v>
      </c>
      <c r="D1601" s="649" t="str">
        <f>IF(ISNUMBER('201718 APC &amp; OPROC'!D1601),'201718 APC &amp; OPROC'!D1601*(1+VLOOKUP(LEFT($B1601,2),'Adjustment factors'!$B$9:$M$99,D$1,FALSE)),"-")</f>
        <v>-</v>
      </c>
      <c r="E1601" s="650">
        <f>IF(ISNUMBER('201718 APC &amp; OPROC'!E1601),'201718 APC &amp; OPROC'!E1601*(1+VLOOKUP(LEFT($B1601,2),'Adjustment factors'!$B$9:$M$99,E$1,FALSE)),"-")</f>
        <v>5347.8702063069541</v>
      </c>
      <c r="F1601" s="649" t="str">
        <f>IF(ISNUMBER('201718 APC &amp; OPROC'!F1601),'201718 APC &amp; OPROC'!F1601*(1+VLOOKUP(LEFT($B1601,2),'Adjustment factors'!$B$9:$M$99,F$1,FALSE)),"-")</f>
        <v>-</v>
      </c>
      <c r="G1601" s="649" t="str">
        <f>IF(ISNUMBER('201718 APC &amp; OPROC'!G1601),'201718 APC &amp; OPROC'!G1601*(1+VLOOKUP(LEFT($B1601,2),'Adjustment factors'!$B$9:$M$99,G$1,FALSE)),"-")</f>
        <v>-</v>
      </c>
      <c r="H1601" s="650">
        <f>IF(ISBLANK('201718 APC &amp; OPROC'!H1601),"",'201718 APC &amp; OPROC'!H1601)</f>
        <v>16</v>
      </c>
      <c r="I1601" s="650">
        <f>IF(ISNUMBER('201718 APC &amp; OPROC'!I1601),'201718 APC &amp; OPROC'!I1601*(1+VLOOKUP(LEFT($B1601,2),'Adjustment factors'!$B$9:$M$99,I$1,FALSE)),"-")</f>
        <v>7918.7877007127399</v>
      </c>
      <c r="J1601" s="650">
        <f>IF(ISBLANK('201718 APC &amp; OPROC'!J1601),"",'201718 APC &amp; OPROC'!J1601)</f>
        <v>48</v>
      </c>
      <c r="K1601" s="650">
        <f>IF(ISNUMBER('201718 APC &amp; OPROC'!K1601),'201718 APC &amp; OPROC'!K1601*(1+VLOOKUP(LEFT($B1601,2),'Adjustment factors'!$B$9:$M$99,K$1,FALSE)),"-")</f>
        <v>216.12527999999995</v>
      </c>
      <c r="L1601" s="650" t="str">
        <f>IF(ISBLANK('201718 APC &amp; OPROC'!L1601),"",'201718 APC &amp; OPROC'!L1601)</f>
        <v>No</v>
      </c>
      <c r="M1601" s="651" t="str">
        <f>IF(ISBLANK('201718 APC &amp; OPROC'!M1601),"",'201718 APC &amp; OPROC'!M1601)</f>
        <v>-</v>
      </c>
      <c r="N1601" s="654" t="str">
        <f t="shared" si="24"/>
        <v>-</v>
      </c>
      <c r="O1601" s="652" t="str">
        <f>IF(ISBLANK('201718 APC &amp; OPROC'!O1601),"",'201718 APC &amp; OPROC'!O1601)</f>
        <v>-</v>
      </c>
      <c r="P1601" s="645" t="str">
        <f>IF(ISBLANK('201718 APC &amp; OPROC'!P1601),"",'201718 APC &amp; OPROC'!P1601)</f>
        <v>-</v>
      </c>
      <c r="Q1601" s="653" t="str">
        <f>IF(ISBLANK('201718 APC &amp; OPROC'!Q1601),"",'201718 APC &amp; OPROC'!Q1601)</f>
        <v>-</v>
      </c>
      <c r="R1601" s="647" t="str">
        <f>IF(ISBLANK('201718 APC &amp; OPROC'!R1601),"",'201718 APC &amp; OPROC'!R1601)</f>
        <v>-</v>
      </c>
      <c r="S1601" s="647" t="str">
        <f>IF(ISBLANK('201718 APC &amp; OPROC'!S1601),"",'201718 APC &amp; OPROC'!S1601)</f>
        <v/>
      </c>
      <c r="T1601" s="647" t="str">
        <f>IF(ISBLANK('201718 APC &amp; OPROC'!T1601),"",'201718 APC &amp; OPROC'!T1601)</f>
        <v/>
      </c>
    </row>
    <row r="1602" spans="2:20" s="139" customFormat="1" x14ac:dyDescent="0.35">
      <c r="B1602" s="648" t="s">
        <v>3613</v>
      </c>
      <c r="C1602" s="164" t="s">
        <v>3614</v>
      </c>
      <c r="D1602" s="649" t="str">
        <f>IF(ISNUMBER('201718 APC &amp; OPROC'!D1602),'201718 APC &amp; OPROC'!D1602*(1+VLOOKUP(LEFT($B1602,2),'Adjustment factors'!$B$9:$M$99,D$1,FALSE)),"-")</f>
        <v>-</v>
      </c>
      <c r="E1602" s="650">
        <f>IF(ISNUMBER('201718 APC &amp; OPROC'!E1602),'201718 APC &amp; OPROC'!E1602*(1+VLOOKUP(LEFT($B1602,2),'Adjustment factors'!$B$9:$M$99,E$1,FALSE)),"-")</f>
        <v>4247.3406299291837</v>
      </c>
      <c r="F1602" s="649" t="str">
        <f>IF(ISNUMBER('201718 APC &amp; OPROC'!F1602),'201718 APC &amp; OPROC'!F1602*(1+VLOOKUP(LEFT($B1602,2),'Adjustment factors'!$B$9:$M$99,F$1,FALSE)),"-")</f>
        <v>-</v>
      </c>
      <c r="G1602" s="649" t="str">
        <f>IF(ISNUMBER('201718 APC &amp; OPROC'!G1602),'201718 APC &amp; OPROC'!G1602*(1+VLOOKUP(LEFT($B1602,2),'Adjustment factors'!$B$9:$M$99,G$1,FALSE)),"-")</f>
        <v>-</v>
      </c>
      <c r="H1602" s="650">
        <f>IF(ISBLANK('201718 APC &amp; OPROC'!H1602),"",'201718 APC &amp; OPROC'!H1602)</f>
        <v>7</v>
      </c>
      <c r="I1602" s="650">
        <f>IF(ISNUMBER('201718 APC &amp; OPROC'!I1602),'201718 APC &amp; OPROC'!I1602*(1+VLOOKUP(LEFT($B1602,2),'Adjustment factors'!$B$9:$M$99,I$1,FALSE)),"-")</f>
        <v>4714.6888061991958</v>
      </c>
      <c r="J1602" s="650">
        <f>IF(ISBLANK('201718 APC &amp; OPROC'!J1602),"",'201718 APC &amp; OPROC'!J1602)</f>
        <v>22</v>
      </c>
      <c r="K1602" s="650">
        <f>IF(ISNUMBER('201718 APC &amp; OPROC'!K1602),'201718 APC &amp; OPROC'!K1602*(1+VLOOKUP(LEFT($B1602,2),'Adjustment factors'!$B$9:$M$99,K$1,FALSE)),"-")</f>
        <v>216.12527999999995</v>
      </c>
      <c r="L1602" s="650" t="str">
        <f>IF(ISBLANK('201718 APC &amp; OPROC'!L1602),"",'201718 APC &amp; OPROC'!L1602)</f>
        <v>No</v>
      </c>
      <c r="M1602" s="651" t="str">
        <f>IF(ISBLANK('201718 APC &amp; OPROC'!M1602),"",'201718 APC &amp; OPROC'!M1602)</f>
        <v>-</v>
      </c>
      <c r="N1602" s="654" t="str">
        <f t="shared" si="24"/>
        <v>-</v>
      </c>
      <c r="O1602" s="652" t="str">
        <f>IF(ISBLANK('201718 APC &amp; OPROC'!O1602),"",'201718 APC &amp; OPROC'!O1602)</f>
        <v>-</v>
      </c>
      <c r="P1602" s="645" t="str">
        <f>IF(ISBLANK('201718 APC &amp; OPROC'!P1602),"",'201718 APC &amp; OPROC'!P1602)</f>
        <v>-</v>
      </c>
      <c r="Q1602" s="653" t="str">
        <f>IF(ISBLANK('201718 APC &amp; OPROC'!Q1602),"",'201718 APC &amp; OPROC'!Q1602)</f>
        <v>-</v>
      </c>
      <c r="R1602" s="647" t="str">
        <f>IF(ISBLANK('201718 APC &amp; OPROC'!R1602),"",'201718 APC &amp; OPROC'!R1602)</f>
        <v>-</v>
      </c>
      <c r="S1602" s="647" t="str">
        <f>IF(ISBLANK('201718 APC &amp; OPROC'!S1602),"",'201718 APC &amp; OPROC'!S1602)</f>
        <v/>
      </c>
      <c r="T1602" s="647" t="str">
        <f>IF(ISBLANK('201718 APC &amp; OPROC'!T1602),"",'201718 APC &amp; OPROC'!T1602)</f>
        <v/>
      </c>
    </row>
    <row r="1603" spans="2:20" s="139" customFormat="1" x14ac:dyDescent="0.35">
      <c r="B1603" s="648" t="s">
        <v>3615</v>
      </c>
      <c r="C1603" s="164" t="s">
        <v>3616</v>
      </c>
      <c r="D1603" s="649" t="str">
        <f>IF(ISNUMBER('201718 APC &amp; OPROC'!D1603),'201718 APC &amp; OPROC'!D1603*(1+VLOOKUP(LEFT($B1603,2),'Adjustment factors'!$B$9:$M$99,D$1,FALSE)),"-")</f>
        <v>-</v>
      </c>
      <c r="E1603" s="650">
        <f>IF(ISNUMBER('201718 APC &amp; OPROC'!E1603),'201718 APC &amp; OPROC'!E1603*(1+VLOOKUP(LEFT($B1603,2),'Adjustment factors'!$B$9:$M$99,E$1,FALSE)),"-")</f>
        <v>5445.3600409267201</v>
      </c>
      <c r="F1603" s="649" t="str">
        <f>IF(ISNUMBER('201718 APC &amp; OPROC'!F1603),'201718 APC &amp; OPROC'!F1603*(1+VLOOKUP(LEFT($B1603,2),'Adjustment factors'!$B$9:$M$99,F$1,FALSE)),"-")</f>
        <v>-</v>
      </c>
      <c r="G1603" s="649" t="str">
        <f>IF(ISNUMBER('201718 APC &amp; OPROC'!G1603),'201718 APC &amp; OPROC'!G1603*(1+VLOOKUP(LEFT($B1603,2),'Adjustment factors'!$B$9:$M$99,G$1,FALSE)),"-")</f>
        <v>-</v>
      </c>
      <c r="H1603" s="650">
        <f>IF(ISBLANK('201718 APC &amp; OPROC'!H1603),"",'201718 APC &amp; OPROC'!H1603)</f>
        <v>12</v>
      </c>
      <c r="I1603" s="650">
        <f>IF(ISNUMBER('201718 APC &amp; OPROC'!I1603),'201718 APC &amp; OPROC'!I1603*(1+VLOOKUP(LEFT($B1603,2),'Adjustment factors'!$B$9:$M$99,I$1,FALSE)),"-")</f>
        <v>10383.169911925792</v>
      </c>
      <c r="J1603" s="650">
        <f>IF(ISBLANK('201718 APC &amp; OPROC'!J1603),"",'201718 APC &amp; OPROC'!J1603)</f>
        <v>68</v>
      </c>
      <c r="K1603" s="650">
        <f>IF(ISNUMBER('201718 APC &amp; OPROC'!K1603),'201718 APC &amp; OPROC'!K1603*(1+VLOOKUP(LEFT($B1603,2),'Adjustment factors'!$B$9:$M$99,K$1,FALSE)),"-")</f>
        <v>415.24069999999989</v>
      </c>
      <c r="L1603" s="650" t="str">
        <f>IF(ISBLANK('201718 APC &amp; OPROC'!L1603),"",'201718 APC &amp; OPROC'!L1603)</f>
        <v>No</v>
      </c>
      <c r="M1603" s="651" t="str">
        <f>IF(ISBLANK('201718 APC &amp; OPROC'!M1603),"",'201718 APC &amp; OPROC'!M1603)</f>
        <v>-</v>
      </c>
      <c r="N1603" s="654" t="str">
        <f t="shared" si="24"/>
        <v>-</v>
      </c>
      <c r="O1603" s="652" t="str">
        <f>IF(ISBLANK('201718 APC &amp; OPROC'!O1603),"",'201718 APC &amp; OPROC'!O1603)</f>
        <v>-</v>
      </c>
      <c r="P1603" s="645" t="str">
        <f>IF(ISBLANK('201718 APC &amp; OPROC'!P1603),"",'201718 APC &amp; OPROC'!P1603)</f>
        <v>-</v>
      </c>
      <c r="Q1603" s="653" t="str">
        <f>IF(ISBLANK('201718 APC &amp; OPROC'!Q1603),"",'201718 APC &amp; OPROC'!Q1603)</f>
        <v>-</v>
      </c>
      <c r="R1603" s="647" t="str">
        <f>IF(ISBLANK('201718 APC &amp; OPROC'!R1603),"",'201718 APC &amp; OPROC'!R1603)</f>
        <v>-</v>
      </c>
      <c r="S1603" s="647" t="str">
        <f>IF(ISBLANK('201718 APC &amp; OPROC'!S1603),"",'201718 APC &amp; OPROC'!S1603)</f>
        <v/>
      </c>
      <c r="T1603" s="647" t="str">
        <f>IF(ISBLANK('201718 APC &amp; OPROC'!T1603),"",'201718 APC &amp; OPROC'!T1603)</f>
        <v/>
      </c>
    </row>
    <row r="1604" spans="2:20" s="139" customFormat="1" x14ac:dyDescent="0.35">
      <c r="B1604" s="648" t="s">
        <v>3617</v>
      </c>
      <c r="C1604" s="164" t="s">
        <v>3618</v>
      </c>
      <c r="D1604" s="649" t="str">
        <f>IF(ISNUMBER('201718 APC &amp; OPROC'!D1604),'201718 APC &amp; OPROC'!D1604*(1+VLOOKUP(LEFT($B1604,2),'Adjustment factors'!$B$9:$M$99,D$1,FALSE)),"-")</f>
        <v>-</v>
      </c>
      <c r="E1604" s="650">
        <f>IF(ISNUMBER('201718 APC &amp; OPROC'!E1604),'201718 APC &amp; OPROC'!E1604*(1+VLOOKUP(LEFT($B1604,2),'Adjustment factors'!$B$9:$M$99,E$1,FALSE)),"-")</f>
        <v>3768.9369054033223</v>
      </c>
      <c r="F1604" s="649" t="str">
        <f>IF(ISNUMBER('201718 APC &amp; OPROC'!F1604),'201718 APC &amp; OPROC'!F1604*(1+VLOOKUP(LEFT($B1604,2),'Adjustment factors'!$B$9:$M$99,F$1,FALSE)),"-")</f>
        <v>-</v>
      </c>
      <c r="G1604" s="649" t="str">
        <f>IF(ISNUMBER('201718 APC &amp; OPROC'!G1604),'201718 APC &amp; OPROC'!G1604*(1+VLOOKUP(LEFT($B1604,2),'Adjustment factors'!$B$9:$M$99,G$1,FALSE)),"-")</f>
        <v>-</v>
      </c>
      <c r="H1604" s="650">
        <f>IF(ISBLANK('201718 APC &amp; OPROC'!H1604),"",'201718 APC &amp; OPROC'!H1604)</f>
        <v>6</v>
      </c>
      <c r="I1604" s="650">
        <f>IF(ISNUMBER('201718 APC &amp; OPROC'!I1604),'201718 APC &amp; OPROC'!I1604*(1+VLOOKUP(LEFT($B1604,2),'Adjustment factors'!$B$9:$M$99,I$1,FALSE)),"-")</f>
        <v>5161.9359856403898</v>
      </c>
      <c r="J1604" s="650">
        <f>IF(ISBLANK('201718 APC &amp; OPROC'!J1604),"",'201718 APC &amp; OPROC'!J1604)</f>
        <v>18</v>
      </c>
      <c r="K1604" s="650">
        <f>IF(ISNUMBER('201718 APC &amp; OPROC'!K1604),'201718 APC &amp; OPROC'!K1604*(1+VLOOKUP(LEFT($B1604,2),'Adjustment factors'!$B$9:$M$99,K$1,FALSE)),"-")</f>
        <v>415.24069999999989</v>
      </c>
      <c r="L1604" s="650" t="str">
        <f>IF(ISBLANK('201718 APC &amp; OPROC'!L1604),"",'201718 APC &amp; OPROC'!L1604)</f>
        <v>No</v>
      </c>
      <c r="M1604" s="651" t="str">
        <f>IF(ISBLANK('201718 APC &amp; OPROC'!M1604),"",'201718 APC &amp; OPROC'!M1604)</f>
        <v>-</v>
      </c>
      <c r="N1604" s="654" t="str">
        <f t="shared" si="24"/>
        <v>-</v>
      </c>
      <c r="O1604" s="652" t="str">
        <f>IF(ISBLANK('201718 APC &amp; OPROC'!O1604),"",'201718 APC &amp; OPROC'!O1604)</f>
        <v>-</v>
      </c>
      <c r="P1604" s="645" t="str">
        <f>IF(ISBLANK('201718 APC &amp; OPROC'!P1604),"",'201718 APC &amp; OPROC'!P1604)</f>
        <v>-</v>
      </c>
      <c r="Q1604" s="653" t="str">
        <f>IF(ISBLANK('201718 APC &amp; OPROC'!Q1604),"",'201718 APC &amp; OPROC'!Q1604)</f>
        <v>-</v>
      </c>
      <c r="R1604" s="647" t="str">
        <f>IF(ISBLANK('201718 APC &amp; OPROC'!R1604),"",'201718 APC &amp; OPROC'!R1604)</f>
        <v>-</v>
      </c>
      <c r="S1604" s="647" t="str">
        <f>IF(ISBLANK('201718 APC &amp; OPROC'!S1604),"",'201718 APC &amp; OPROC'!S1604)</f>
        <v/>
      </c>
      <c r="T1604" s="647" t="str">
        <f>IF(ISBLANK('201718 APC &amp; OPROC'!T1604),"",'201718 APC &amp; OPROC'!T1604)</f>
        <v/>
      </c>
    </row>
    <row r="1605" spans="2:20" s="139" customFormat="1" x14ac:dyDescent="0.35">
      <c r="B1605" s="648" t="s">
        <v>3619</v>
      </c>
      <c r="C1605" s="164" t="s">
        <v>3620</v>
      </c>
      <c r="D1605" s="649" t="str">
        <f>IF(ISNUMBER('201718 APC &amp; OPROC'!D1605),'201718 APC &amp; OPROC'!D1605*(1+VLOOKUP(LEFT($B1605,2),'Adjustment factors'!$B$9:$M$99,D$1,FALSE)),"-")</f>
        <v>-</v>
      </c>
      <c r="E1605" s="650">
        <f>IF(ISNUMBER('201718 APC &amp; OPROC'!E1605),'201718 APC &amp; OPROC'!E1605*(1+VLOOKUP(LEFT($B1605,2),'Adjustment factors'!$B$9:$M$99,E$1,FALSE)),"-")</f>
        <v>2872.4324468380519</v>
      </c>
      <c r="F1605" s="649" t="str">
        <f>IF(ISNUMBER('201718 APC &amp; OPROC'!F1605),'201718 APC &amp; OPROC'!F1605*(1+VLOOKUP(LEFT($B1605,2),'Adjustment factors'!$B$9:$M$99,F$1,FALSE)),"-")</f>
        <v>-</v>
      </c>
      <c r="G1605" s="649" t="str">
        <f>IF(ISNUMBER('201718 APC &amp; OPROC'!G1605),'201718 APC &amp; OPROC'!G1605*(1+VLOOKUP(LEFT($B1605,2),'Adjustment factors'!$B$9:$M$99,G$1,FALSE)),"-")</f>
        <v>-</v>
      </c>
      <c r="H1605" s="650">
        <f>IF(ISBLANK('201718 APC &amp; OPROC'!H1605),"",'201718 APC &amp; OPROC'!H1605)</f>
        <v>11</v>
      </c>
      <c r="I1605" s="650">
        <f>IF(ISNUMBER('201718 APC &amp; OPROC'!I1605),'201718 APC &amp; OPROC'!I1605*(1+VLOOKUP(LEFT($B1605,2),'Adjustment factors'!$B$9:$M$99,I$1,FALSE)),"-")</f>
        <v>6972.0307500754261</v>
      </c>
      <c r="J1605" s="650">
        <f>IF(ISBLANK('201718 APC &amp; OPROC'!J1605),"",'201718 APC &amp; OPROC'!J1605)</f>
        <v>45</v>
      </c>
      <c r="K1605" s="650">
        <f>IF(ISNUMBER('201718 APC &amp; OPROC'!K1605),'201718 APC &amp; OPROC'!K1605*(1+VLOOKUP(LEFT($B1605,2),'Adjustment factors'!$B$9:$M$99,K$1,FALSE)),"-")</f>
        <v>216.12527999999995</v>
      </c>
      <c r="L1605" s="650" t="str">
        <f>IF(ISBLANK('201718 APC &amp; OPROC'!L1605),"",'201718 APC &amp; OPROC'!L1605)</f>
        <v>No</v>
      </c>
      <c r="M1605" s="651" t="str">
        <f>IF(ISBLANK('201718 APC &amp; OPROC'!M1605),"",'201718 APC &amp; OPROC'!M1605)</f>
        <v>-</v>
      </c>
      <c r="N1605" s="654" t="str">
        <f t="shared" ref="N1605:N1668" si="25">IF(ISNUMBER(M1605),M1605*I1605,"-")</f>
        <v>-</v>
      </c>
      <c r="O1605" s="652" t="str">
        <f>IF(ISBLANK('201718 APC &amp; OPROC'!O1605),"",'201718 APC &amp; OPROC'!O1605)</f>
        <v>-</v>
      </c>
      <c r="P1605" s="645" t="str">
        <f>IF(ISBLANK('201718 APC &amp; OPROC'!P1605),"",'201718 APC &amp; OPROC'!P1605)</f>
        <v>-</v>
      </c>
      <c r="Q1605" s="653" t="str">
        <f>IF(ISBLANK('201718 APC &amp; OPROC'!Q1605),"",'201718 APC &amp; OPROC'!Q1605)</f>
        <v>-</v>
      </c>
      <c r="R1605" s="647" t="str">
        <f>IF(ISBLANK('201718 APC &amp; OPROC'!R1605),"",'201718 APC &amp; OPROC'!R1605)</f>
        <v>-</v>
      </c>
      <c r="S1605" s="647" t="str">
        <f>IF(ISBLANK('201718 APC &amp; OPROC'!S1605),"",'201718 APC &amp; OPROC'!S1605)</f>
        <v/>
      </c>
      <c r="T1605" s="647" t="str">
        <f>IF(ISBLANK('201718 APC &amp; OPROC'!T1605),"",'201718 APC &amp; OPROC'!T1605)</f>
        <v/>
      </c>
    </row>
    <row r="1606" spans="2:20" s="139" customFormat="1" x14ac:dyDescent="0.35">
      <c r="B1606" s="648" t="s">
        <v>3621</v>
      </c>
      <c r="C1606" s="164" t="s">
        <v>3622</v>
      </c>
      <c r="D1606" s="649" t="str">
        <f>IF(ISNUMBER('201718 APC &amp; OPROC'!D1606),'201718 APC &amp; OPROC'!D1606*(1+VLOOKUP(LEFT($B1606,2),'Adjustment factors'!$B$9:$M$99,D$1,FALSE)),"-")</f>
        <v>-</v>
      </c>
      <c r="E1606" s="650">
        <f>IF(ISNUMBER('201718 APC &amp; OPROC'!E1606),'201718 APC &amp; OPROC'!E1606*(1+VLOOKUP(LEFT($B1606,2),'Adjustment factors'!$B$9:$M$99,E$1,FALSE)),"-")</f>
        <v>2084.4733711483973</v>
      </c>
      <c r="F1606" s="649" t="str">
        <f>IF(ISNUMBER('201718 APC &amp; OPROC'!F1606),'201718 APC &amp; OPROC'!F1606*(1+VLOOKUP(LEFT($B1606,2),'Adjustment factors'!$B$9:$M$99,F$1,FALSE)),"-")</f>
        <v>-</v>
      </c>
      <c r="G1606" s="649" t="str">
        <f>IF(ISNUMBER('201718 APC &amp; OPROC'!G1606),'201718 APC &amp; OPROC'!G1606*(1+VLOOKUP(LEFT($B1606,2),'Adjustment factors'!$B$9:$M$99,G$1,FALSE)),"-")</f>
        <v>-</v>
      </c>
      <c r="H1606" s="650">
        <f>IF(ISBLANK('201718 APC &amp; OPROC'!H1606),"",'201718 APC &amp; OPROC'!H1606)</f>
        <v>5</v>
      </c>
      <c r="I1606" s="650">
        <f>IF(ISNUMBER('201718 APC &amp; OPROC'!I1606),'201718 APC &amp; OPROC'!I1606*(1+VLOOKUP(LEFT($B1606,2),'Adjustment factors'!$B$9:$M$99,I$1,FALSE)),"-")</f>
        <v>3844.3156435113888</v>
      </c>
      <c r="J1606" s="650">
        <f>IF(ISBLANK('201718 APC &amp; OPROC'!J1606),"",'201718 APC &amp; OPROC'!J1606)</f>
        <v>21</v>
      </c>
      <c r="K1606" s="650">
        <f>IF(ISNUMBER('201718 APC &amp; OPROC'!K1606),'201718 APC &amp; OPROC'!K1606*(1+VLOOKUP(LEFT($B1606,2),'Adjustment factors'!$B$9:$M$99,K$1,FALSE)),"-")</f>
        <v>216.12527999999995</v>
      </c>
      <c r="L1606" s="650" t="str">
        <f>IF(ISBLANK('201718 APC &amp; OPROC'!L1606),"",'201718 APC &amp; OPROC'!L1606)</f>
        <v>No</v>
      </c>
      <c r="M1606" s="651" t="str">
        <f>IF(ISBLANK('201718 APC &amp; OPROC'!M1606),"",'201718 APC &amp; OPROC'!M1606)</f>
        <v>-</v>
      </c>
      <c r="N1606" s="654" t="str">
        <f t="shared" si="25"/>
        <v>-</v>
      </c>
      <c r="O1606" s="652" t="str">
        <f>IF(ISBLANK('201718 APC &amp; OPROC'!O1606),"",'201718 APC &amp; OPROC'!O1606)</f>
        <v>-</v>
      </c>
      <c r="P1606" s="645" t="str">
        <f>IF(ISBLANK('201718 APC &amp; OPROC'!P1606),"",'201718 APC &amp; OPROC'!P1606)</f>
        <v>-</v>
      </c>
      <c r="Q1606" s="653" t="str">
        <f>IF(ISBLANK('201718 APC &amp; OPROC'!Q1606),"",'201718 APC &amp; OPROC'!Q1606)</f>
        <v>-</v>
      </c>
      <c r="R1606" s="647" t="str">
        <f>IF(ISBLANK('201718 APC &amp; OPROC'!R1606),"",'201718 APC &amp; OPROC'!R1606)</f>
        <v>-</v>
      </c>
      <c r="S1606" s="647" t="str">
        <f>IF(ISBLANK('201718 APC &amp; OPROC'!S1606),"",'201718 APC &amp; OPROC'!S1606)</f>
        <v/>
      </c>
      <c r="T1606" s="647" t="str">
        <f>IF(ISBLANK('201718 APC &amp; OPROC'!T1606),"",'201718 APC &amp; OPROC'!T1606)</f>
        <v/>
      </c>
    </row>
    <row r="1607" spans="2:20" s="139" customFormat="1" x14ac:dyDescent="0.35">
      <c r="B1607" s="648" t="s">
        <v>3623</v>
      </c>
      <c r="C1607" s="164" t="s">
        <v>3624</v>
      </c>
      <c r="D1607" s="649" t="str">
        <f>IF(ISNUMBER('201718 APC &amp; OPROC'!D1607),'201718 APC &amp; OPROC'!D1607*(1+VLOOKUP(LEFT($B1607,2),'Adjustment factors'!$B$9:$M$99,D$1,FALSE)),"-")</f>
        <v>-</v>
      </c>
      <c r="E1607" s="650">
        <f>IF(ISNUMBER('201718 APC &amp; OPROC'!E1607),'201718 APC &amp; OPROC'!E1607*(1+VLOOKUP(LEFT($B1607,2),'Adjustment factors'!$B$9:$M$99,E$1,FALSE)),"-")</f>
        <v>1841.251309519703</v>
      </c>
      <c r="F1607" s="649" t="str">
        <f>IF(ISNUMBER('201718 APC &amp; OPROC'!F1607),'201718 APC &amp; OPROC'!F1607*(1+VLOOKUP(LEFT($B1607,2),'Adjustment factors'!$B$9:$M$99,F$1,FALSE)),"-")</f>
        <v>-</v>
      </c>
      <c r="G1607" s="649" t="str">
        <f>IF(ISNUMBER('201718 APC &amp; OPROC'!G1607),'201718 APC &amp; OPROC'!G1607*(1+VLOOKUP(LEFT($B1607,2),'Adjustment factors'!$B$9:$M$99,G$1,FALSE)),"-")</f>
        <v>-</v>
      </c>
      <c r="H1607" s="650">
        <f>IF(ISBLANK('201718 APC &amp; OPROC'!H1607),"",'201718 APC &amp; OPROC'!H1607)</f>
        <v>5</v>
      </c>
      <c r="I1607" s="650">
        <f>IF(ISNUMBER('201718 APC &amp; OPROC'!I1607),'201718 APC &amp; OPROC'!I1607*(1+VLOOKUP(LEFT($B1607,2),'Adjustment factors'!$B$9:$M$99,I$1,FALSE)),"-")</f>
        <v>2484.4832080418701</v>
      </c>
      <c r="J1607" s="650">
        <f>IF(ISBLANK('201718 APC &amp; OPROC'!J1607),"",'201718 APC &amp; OPROC'!J1607)</f>
        <v>7</v>
      </c>
      <c r="K1607" s="650">
        <f>IF(ISNUMBER('201718 APC &amp; OPROC'!K1607),'201718 APC &amp; OPROC'!K1607*(1+VLOOKUP(LEFT($B1607,2),'Adjustment factors'!$B$9:$M$99,K$1,FALSE)),"-")</f>
        <v>216.12527999999995</v>
      </c>
      <c r="L1607" s="650" t="str">
        <f>IF(ISBLANK('201718 APC &amp; OPROC'!L1607),"",'201718 APC &amp; OPROC'!L1607)</f>
        <v>No</v>
      </c>
      <c r="M1607" s="651" t="str">
        <f>IF(ISBLANK('201718 APC &amp; OPROC'!M1607),"",'201718 APC &amp; OPROC'!M1607)</f>
        <v>-</v>
      </c>
      <c r="N1607" s="654" t="str">
        <f t="shared" si="25"/>
        <v>-</v>
      </c>
      <c r="O1607" s="652" t="str">
        <f>IF(ISBLANK('201718 APC &amp; OPROC'!O1607),"",'201718 APC &amp; OPROC'!O1607)</f>
        <v>-</v>
      </c>
      <c r="P1607" s="645" t="str">
        <f>IF(ISBLANK('201718 APC &amp; OPROC'!P1607),"",'201718 APC &amp; OPROC'!P1607)</f>
        <v>-</v>
      </c>
      <c r="Q1607" s="653" t="str">
        <f>IF(ISBLANK('201718 APC &amp; OPROC'!Q1607),"",'201718 APC &amp; OPROC'!Q1607)</f>
        <v>-</v>
      </c>
      <c r="R1607" s="647" t="str">
        <f>IF(ISBLANK('201718 APC &amp; OPROC'!R1607),"",'201718 APC &amp; OPROC'!R1607)</f>
        <v>-</v>
      </c>
      <c r="S1607" s="647" t="str">
        <f>IF(ISBLANK('201718 APC &amp; OPROC'!S1607),"",'201718 APC &amp; OPROC'!S1607)</f>
        <v/>
      </c>
      <c r="T1607" s="647" t="str">
        <f>IF(ISBLANK('201718 APC &amp; OPROC'!T1607),"",'201718 APC &amp; OPROC'!T1607)</f>
        <v/>
      </c>
    </row>
    <row r="1608" spans="2:20" s="139" customFormat="1" x14ac:dyDescent="0.35">
      <c r="B1608" s="648" t="s">
        <v>3625</v>
      </c>
      <c r="C1608" s="164" t="s">
        <v>3626</v>
      </c>
      <c r="D1608" s="649" t="str">
        <f>IF(ISNUMBER('201718 APC &amp; OPROC'!D1608),'201718 APC &amp; OPROC'!D1608*(1+VLOOKUP(LEFT($B1608,2),'Adjustment factors'!$B$9:$M$99,D$1,FALSE)),"-")</f>
        <v>-</v>
      </c>
      <c r="E1608" s="650">
        <f>IF(ISNUMBER('201718 APC &amp; OPROC'!E1608),'201718 APC &amp; OPROC'!E1608*(1+VLOOKUP(LEFT($B1608,2),'Adjustment factors'!$B$9:$M$99,E$1,FALSE)),"-")</f>
        <v>2692.5285252201334</v>
      </c>
      <c r="F1608" s="649" t="str">
        <f>IF(ISNUMBER('201718 APC &amp; OPROC'!F1608),'201718 APC &amp; OPROC'!F1608*(1+VLOOKUP(LEFT($B1608,2),'Adjustment factors'!$B$9:$M$99,F$1,FALSE)),"-")</f>
        <v>-</v>
      </c>
      <c r="G1608" s="649" t="str">
        <f>IF(ISNUMBER('201718 APC &amp; OPROC'!G1608),'201718 APC &amp; OPROC'!G1608*(1+VLOOKUP(LEFT($B1608,2),'Adjustment factors'!$B$9:$M$99,G$1,FALSE)),"-")</f>
        <v>-</v>
      </c>
      <c r="H1608" s="650">
        <f>IF(ISBLANK('201718 APC &amp; OPROC'!H1608),"",'201718 APC &amp; OPROC'!H1608)</f>
        <v>11</v>
      </c>
      <c r="I1608" s="650">
        <f>IF(ISNUMBER('201718 APC &amp; OPROC'!I1608),'201718 APC &amp; OPROC'!I1608*(1+VLOOKUP(LEFT($B1608,2),'Adjustment factors'!$B$9:$M$99,I$1,FALSE)),"-")</f>
        <v>5432.2943929879884</v>
      </c>
      <c r="J1608" s="650">
        <f>IF(ISBLANK('201718 APC &amp; OPROC'!J1608),"",'201718 APC &amp; OPROC'!J1608)</f>
        <v>36</v>
      </c>
      <c r="K1608" s="650">
        <f>IF(ISNUMBER('201718 APC &amp; OPROC'!K1608),'201718 APC &amp; OPROC'!K1608*(1+VLOOKUP(LEFT($B1608,2),'Adjustment factors'!$B$9:$M$99,K$1,FALSE)),"-")</f>
        <v>216.12527999999995</v>
      </c>
      <c r="L1608" s="650" t="str">
        <f>IF(ISBLANK('201718 APC &amp; OPROC'!L1608),"",'201718 APC &amp; OPROC'!L1608)</f>
        <v>No</v>
      </c>
      <c r="M1608" s="651" t="str">
        <f>IF(ISBLANK('201718 APC &amp; OPROC'!M1608),"",'201718 APC &amp; OPROC'!M1608)</f>
        <v>-</v>
      </c>
      <c r="N1608" s="654" t="str">
        <f t="shared" si="25"/>
        <v>-</v>
      </c>
      <c r="O1608" s="652" t="str">
        <f>IF(ISBLANK('201718 APC &amp; OPROC'!O1608),"",'201718 APC &amp; OPROC'!O1608)</f>
        <v>-</v>
      </c>
      <c r="P1608" s="645" t="str">
        <f>IF(ISBLANK('201718 APC &amp; OPROC'!P1608),"",'201718 APC &amp; OPROC'!P1608)</f>
        <v>-</v>
      </c>
      <c r="Q1608" s="653" t="str">
        <f>IF(ISBLANK('201718 APC &amp; OPROC'!Q1608),"",'201718 APC &amp; OPROC'!Q1608)</f>
        <v>-</v>
      </c>
      <c r="R1608" s="647" t="str">
        <f>IF(ISBLANK('201718 APC &amp; OPROC'!R1608),"",'201718 APC &amp; OPROC'!R1608)</f>
        <v>-</v>
      </c>
      <c r="S1608" s="647" t="str">
        <f>IF(ISBLANK('201718 APC &amp; OPROC'!S1608),"",'201718 APC &amp; OPROC'!S1608)</f>
        <v/>
      </c>
      <c r="T1608" s="647" t="str">
        <f>IF(ISBLANK('201718 APC &amp; OPROC'!T1608),"",'201718 APC &amp; OPROC'!T1608)</f>
        <v/>
      </c>
    </row>
    <row r="1609" spans="2:20" s="139" customFormat="1" x14ac:dyDescent="0.35">
      <c r="B1609" s="648" t="s">
        <v>3627</v>
      </c>
      <c r="C1609" s="164" t="s">
        <v>3628</v>
      </c>
      <c r="D1609" s="649" t="str">
        <f>IF(ISNUMBER('201718 APC &amp; OPROC'!D1609),'201718 APC &amp; OPROC'!D1609*(1+VLOOKUP(LEFT($B1609,2),'Adjustment factors'!$B$9:$M$99,D$1,FALSE)),"-")</f>
        <v>-</v>
      </c>
      <c r="E1609" s="650">
        <f>IF(ISNUMBER('201718 APC &amp; OPROC'!E1609),'201718 APC &amp; OPROC'!E1609*(1+VLOOKUP(LEFT($B1609,2),'Adjustment factors'!$B$9:$M$99,E$1,FALSE)),"-")</f>
        <v>1943.7663933466733</v>
      </c>
      <c r="F1609" s="649" t="str">
        <f>IF(ISNUMBER('201718 APC &amp; OPROC'!F1609),'201718 APC &amp; OPROC'!F1609*(1+VLOOKUP(LEFT($B1609,2),'Adjustment factors'!$B$9:$M$99,F$1,FALSE)),"-")</f>
        <v>-</v>
      </c>
      <c r="G1609" s="649" t="str">
        <f>IF(ISNUMBER('201718 APC &amp; OPROC'!G1609),'201718 APC &amp; OPROC'!G1609*(1+VLOOKUP(LEFT($B1609,2),'Adjustment factors'!$B$9:$M$99,G$1,FALSE)),"-")</f>
        <v>-</v>
      </c>
      <c r="H1609" s="650">
        <f>IF(ISBLANK('201718 APC &amp; OPROC'!H1609),"",'201718 APC &amp; OPROC'!H1609)</f>
        <v>5</v>
      </c>
      <c r="I1609" s="650">
        <f>IF(ISNUMBER('201718 APC &amp; OPROC'!I1609),'201718 APC &amp; OPROC'!I1609*(1+VLOOKUP(LEFT($B1609,2),'Adjustment factors'!$B$9:$M$99,I$1,FALSE)),"-")</f>
        <v>3072.4373652847885</v>
      </c>
      <c r="J1609" s="650">
        <f>IF(ISBLANK('201718 APC &amp; OPROC'!J1609),"",'201718 APC &amp; OPROC'!J1609)</f>
        <v>16</v>
      </c>
      <c r="K1609" s="650">
        <f>IF(ISNUMBER('201718 APC &amp; OPROC'!K1609),'201718 APC &amp; OPROC'!K1609*(1+VLOOKUP(LEFT($B1609,2),'Adjustment factors'!$B$9:$M$99,K$1,FALSE)),"-")</f>
        <v>216.12527999999995</v>
      </c>
      <c r="L1609" s="650" t="str">
        <f>IF(ISBLANK('201718 APC &amp; OPROC'!L1609),"",'201718 APC &amp; OPROC'!L1609)</f>
        <v>No</v>
      </c>
      <c r="M1609" s="651" t="str">
        <f>IF(ISBLANK('201718 APC &amp; OPROC'!M1609),"",'201718 APC &amp; OPROC'!M1609)</f>
        <v>-</v>
      </c>
      <c r="N1609" s="654" t="str">
        <f t="shared" si="25"/>
        <v>-</v>
      </c>
      <c r="O1609" s="652" t="str">
        <f>IF(ISBLANK('201718 APC &amp; OPROC'!O1609),"",'201718 APC &amp; OPROC'!O1609)</f>
        <v>-</v>
      </c>
      <c r="P1609" s="645" t="str">
        <f>IF(ISBLANK('201718 APC &amp; OPROC'!P1609),"",'201718 APC &amp; OPROC'!P1609)</f>
        <v>-</v>
      </c>
      <c r="Q1609" s="653" t="str">
        <f>IF(ISBLANK('201718 APC &amp; OPROC'!Q1609),"",'201718 APC &amp; OPROC'!Q1609)</f>
        <v>-</v>
      </c>
      <c r="R1609" s="647" t="str">
        <f>IF(ISBLANK('201718 APC &amp; OPROC'!R1609),"",'201718 APC &amp; OPROC'!R1609)</f>
        <v>-</v>
      </c>
      <c r="S1609" s="647" t="str">
        <f>IF(ISBLANK('201718 APC &amp; OPROC'!S1609),"",'201718 APC &amp; OPROC'!S1609)</f>
        <v/>
      </c>
      <c r="T1609" s="647" t="str">
        <f>IF(ISBLANK('201718 APC &amp; OPROC'!T1609),"",'201718 APC &amp; OPROC'!T1609)</f>
        <v/>
      </c>
    </row>
    <row r="1610" spans="2:20" s="139" customFormat="1" x14ac:dyDescent="0.35">
      <c r="B1610" s="648" t="s">
        <v>3629</v>
      </c>
      <c r="C1610" s="164" t="s">
        <v>3630</v>
      </c>
      <c r="D1610" s="649" t="str">
        <f>IF(ISNUMBER('201718 APC &amp; OPROC'!D1610),'201718 APC &amp; OPROC'!D1610*(1+VLOOKUP(LEFT($B1610,2),'Adjustment factors'!$B$9:$M$99,D$1,FALSE)),"-")</f>
        <v>-</v>
      </c>
      <c r="E1610" s="650">
        <f>IF(ISNUMBER('201718 APC &amp; OPROC'!E1610),'201718 APC &amp; OPROC'!E1610*(1+VLOOKUP(LEFT($B1610,2),'Adjustment factors'!$B$9:$M$99,E$1,FALSE)),"-")</f>
        <v>1677.4281853648386</v>
      </c>
      <c r="F1610" s="649" t="str">
        <f>IF(ISNUMBER('201718 APC &amp; OPROC'!F1610),'201718 APC &amp; OPROC'!F1610*(1+VLOOKUP(LEFT($B1610,2),'Adjustment factors'!$B$9:$M$99,F$1,FALSE)),"-")</f>
        <v>-</v>
      </c>
      <c r="G1610" s="649" t="str">
        <f>IF(ISNUMBER('201718 APC &amp; OPROC'!G1610),'201718 APC &amp; OPROC'!G1610*(1+VLOOKUP(LEFT($B1610,2),'Adjustment factors'!$B$9:$M$99,G$1,FALSE)),"-")</f>
        <v>-</v>
      </c>
      <c r="H1610" s="650">
        <f>IF(ISBLANK('201718 APC &amp; OPROC'!H1610),"",'201718 APC &amp; OPROC'!H1610)</f>
        <v>5</v>
      </c>
      <c r="I1610" s="650">
        <f>IF(ISNUMBER('201718 APC &amp; OPROC'!I1610),'201718 APC &amp; OPROC'!I1610*(1+VLOOKUP(LEFT($B1610,2),'Adjustment factors'!$B$9:$M$99,I$1,FALSE)),"-")</f>
        <v>2118.6450657573878</v>
      </c>
      <c r="J1610" s="650">
        <f>IF(ISBLANK('201718 APC &amp; OPROC'!J1610),"",'201718 APC &amp; OPROC'!J1610)</f>
        <v>7</v>
      </c>
      <c r="K1610" s="650">
        <f>IF(ISNUMBER('201718 APC &amp; OPROC'!K1610),'201718 APC &amp; OPROC'!K1610*(1+VLOOKUP(LEFT($B1610,2),'Adjustment factors'!$B$9:$M$99,K$1,FALSE)),"-")</f>
        <v>216.12527999999995</v>
      </c>
      <c r="L1610" s="650" t="str">
        <f>IF(ISBLANK('201718 APC &amp; OPROC'!L1610),"",'201718 APC &amp; OPROC'!L1610)</f>
        <v>No</v>
      </c>
      <c r="M1610" s="651" t="str">
        <f>IF(ISBLANK('201718 APC &amp; OPROC'!M1610),"",'201718 APC &amp; OPROC'!M1610)</f>
        <v>-</v>
      </c>
      <c r="N1610" s="654" t="str">
        <f t="shared" si="25"/>
        <v>-</v>
      </c>
      <c r="O1610" s="652" t="str">
        <f>IF(ISBLANK('201718 APC &amp; OPROC'!O1610),"",'201718 APC &amp; OPROC'!O1610)</f>
        <v>Sub-HRG</v>
      </c>
      <c r="P1610" s="645" t="str">
        <f>IF(ISBLANK('201718 APC &amp; OPROC'!P1610),"",'201718 APC &amp; OPROC'!P1610)</f>
        <v>DayCase</v>
      </c>
      <c r="Q1610" s="653" t="str">
        <f>IF(ISBLANK('201718 APC &amp; OPROC'!Q1610),"",'201718 APC &amp; OPROC'!Q1610)</f>
        <v>DC/EL</v>
      </c>
      <c r="R1610" s="647" t="str">
        <f>IF(ISBLANK('201718 APC &amp; OPROC'!R1610),"",'201718 APC &amp; OPROC'!R1610)</f>
        <v>BPT price</v>
      </c>
      <c r="S1610" s="647" t="str">
        <f>IF(ISBLANK('201718 APC &amp; OPROC'!S1610),"",'201718 APC &amp; OPROC'!S1610)</f>
        <v/>
      </c>
      <c r="T1610" s="647" t="str">
        <f>IF(ISBLANK('201718 APC &amp; OPROC'!T1610),"",'201718 APC &amp; OPROC'!T1610)</f>
        <v>BP78</v>
      </c>
    </row>
    <row r="1611" spans="2:20" s="139" customFormat="1" x14ac:dyDescent="0.35">
      <c r="B1611" s="648" t="s">
        <v>3631</v>
      </c>
      <c r="C1611" s="164" t="s">
        <v>3632</v>
      </c>
      <c r="D1611" s="649" t="str">
        <f>IF(ISNUMBER('201718 APC &amp; OPROC'!D1611),'201718 APC &amp; OPROC'!D1611*(1+VLOOKUP(LEFT($B1611,2),'Adjustment factors'!$B$9:$M$99,D$1,FALSE)),"-")</f>
        <v>-</v>
      </c>
      <c r="E1611" s="650">
        <f>IF(ISNUMBER('201718 APC &amp; OPROC'!E1611),'201718 APC &amp; OPROC'!E1611*(1+VLOOKUP(LEFT($B1611,2),'Adjustment factors'!$B$9:$M$99,E$1,FALSE)),"-")</f>
        <v>2812.1294563515989</v>
      </c>
      <c r="F1611" s="649" t="str">
        <f>IF(ISNUMBER('201718 APC &amp; OPROC'!F1611),'201718 APC &amp; OPROC'!F1611*(1+VLOOKUP(LEFT($B1611,2),'Adjustment factors'!$B$9:$M$99,F$1,FALSE)),"-")</f>
        <v>-</v>
      </c>
      <c r="G1611" s="649" t="str">
        <f>IF(ISNUMBER('201718 APC &amp; OPROC'!G1611),'201718 APC &amp; OPROC'!G1611*(1+VLOOKUP(LEFT($B1611,2),'Adjustment factors'!$B$9:$M$99,G$1,FALSE)),"-")</f>
        <v>-</v>
      </c>
      <c r="H1611" s="650">
        <f>IF(ISBLANK('201718 APC &amp; OPROC'!H1611),"",'201718 APC &amp; OPROC'!H1611)</f>
        <v>7</v>
      </c>
      <c r="I1611" s="650">
        <f>IF(ISNUMBER('201718 APC &amp; OPROC'!I1611),'201718 APC &amp; OPROC'!I1611*(1+VLOOKUP(LEFT($B1611,2),'Adjustment factors'!$B$9:$M$99,I$1,FALSE)),"-")</f>
        <v>3316.6644767549237</v>
      </c>
      <c r="J1611" s="650">
        <f>IF(ISBLANK('201718 APC &amp; OPROC'!J1611),"",'201718 APC &amp; OPROC'!J1611)</f>
        <v>12</v>
      </c>
      <c r="K1611" s="650">
        <f>IF(ISNUMBER('201718 APC &amp; OPROC'!K1611),'201718 APC &amp; OPROC'!K1611*(1+VLOOKUP(LEFT($B1611,2),'Adjustment factors'!$B$9:$M$99,K$1,FALSE)),"-")</f>
        <v>415.24069999999989</v>
      </c>
      <c r="L1611" s="650" t="str">
        <f>IF(ISBLANK('201718 APC &amp; OPROC'!L1611),"",'201718 APC &amp; OPROC'!L1611)</f>
        <v>No</v>
      </c>
      <c r="M1611" s="651" t="str">
        <f>IF(ISBLANK('201718 APC &amp; OPROC'!M1611),"",'201718 APC &amp; OPROC'!M1611)</f>
        <v>-</v>
      </c>
      <c r="N1611" s="654" t="str">
        <f t="shared" si="25"/>
        <v>-</v>
      </c>
      <c r="O1611" s="652" t="str">
        <f>IF(ISBLANK('201718 APC &amp; OPROC'!O1611),"",'201718 APC &amp; OPROC'!O1611)</f>
        <v>-</v>
      </c>
      <c r="P1611" s="645" t="str">
        <f>IF(ISBLANK('201718 APC &amp; OPROC'!P1611),"",'201718 APC &amp; OPROC'!P1611)</f>
        <v>-</v>
      </c>
      <c r="Q1611" s="653" t="str">
        <f>IF(ISBLANK('201718 APC &amp; OPROC'!Q1611),"",'201718 APC &amp; OPROC'!Q1611)</f>
        <v>-</v>
      </c>
      <c r="R1611" s="647" t="str">
        <f>IF(ISBLANK('201718 APC &amp; OPROC'!R1611),"",'201718 APC &amp; OPROC'!R1611)</f>
        <v>-</v>
      </c>
      <c r="S1611" s="647" t="str">
        <f>IF(ISBLANK('201718 APC &amp; OPROC'!S1611),"",'201718 APC &amp; OPROC'!S1611)</f>
        <v/>
      </c>
      <c r="T1611" s="647" t="str">
        <f>IF(ISBLANK('201718 APC &amp; OPROC'!T1611),"",'201718 APC &amp; OPROC'!T1611)</f>
        <v/>
      </c>
    </row>
    <row r="1612" spans="2:20" s="139" customFormat="1" x14ac:dyDescent="0.35">
      <c r="B1612" s="648" t="s">
        <v>3633</v>
      </c>
      <c r="C1612" s="164" t="s">
        <v>3634</v>
      </c>
      <c r="D1612" s="649" t="str">
        <f>IF(ISNUMBER('201718 APC &amp; OPROC'!D1612),'201718 APC &amp; OPROC'!D1612*(1+VLOOKUP(LEFT($B1612,2),'Adjustment factors'!$B$9:$M$99,D$1,FALSE)),"-")</f>
        <v>-</v>
      </c>
      <c r="E1612" s="650">
        <f>IF(ISNUMBER('201718 APC &amp; OPROC'!E1612),'201718 APC &amp; OPROC'!E1612*(1+VLOOKUP(LEFT($B1612,2),'Adjustment factors'!$B$9:$M$99,E$1,FALSE)),"-")</f>
        <v>10562.068783702271</v>
      </c>
      <c r="F1612" s="649" t="str">
        <f>IF(ISNUMBER('201718 APC &amp; OPROC'!F1612),'201718 APC &amp; OPROC'!F1612*(1+VLOOKUP(LEFT($B1612,2),'Adjustment factors'!$B$9:$M$99,F$1,FALSE)),"-")</f>
        <v>-</v>
      </c>
      <c r="G1612" s="649" t="str">
        <f>IF(ISNUMBER('201718 APC &amp; OPROC'!G1612),'201718 APC &amp; OPROC'!G1612*(1+VLOOKUP(LEFT($B1612,2),'Adjustment factors'!$B$9:$M$99,G$1,FALSE)),"-")</f>
        <v>-</v>
      </c>
      <c r="H1612" s="650">
        <f>IF(ISBLANK('201718 APC &amp; OPROC'!H1612),"",'201718 APC &amp; OPROC'!H1612)</f>
        <v>38</v>
      </c>
      <c r="I1612" s="650">
        <f>IF(ISNUMBER('201718 APC &amp; OPROC'!I1612),'201718 APC &amp; OPROC'!I1612*(1+VLOOKUP(LEFT($B1612,2),'Adjustment factors'!$B$9:$M$99,I$1,FALSE)),"-")</f>
        <v>13718.930335668094</v>
      </c>
      <c r="J1612" s="650">
        <f>IF(ISBLANK('201718 APC &amp; OPROC'!J1612),"",'201718 APC &amp; OPROC'!J1612)</f>
        <v>98</v>
      </c>
      <c r="K1612" s="650">
        <f>IF(ISNUMBER('201718 APC &amp; OPROC'!K1612),'201718 APC &amp; OPROC'!K1612*(1+VLOOKUP(LEFT($B1612,2),'Adjustment factors'!$B$9:$M$99,K$1,FALSE)),"-")</f>
        <v>216.12527999999995</v>
      </c>
      <c r="L1612" s="650" t="str">
        <f>IF(ISBLANK('201718 APC &amp; OPROC'!L1612),"",'201718 APC &amp; OPROC'!L1612)</f>
        <v>No</v>
      </c>
      <c r="M1612" s="651" t="str">
        <f>IF(ISBLANK('201718 APC &amp; OPROC'!M1612),"",'201718 APC &amp; OPROC'!M1612)</f>
        <v>-</v>
      </c>
      <c r="N1612" s="654" t="str">
        <f t="shared" si="25"/>
        <v>-</v>
      </c>
      <c r="O1612" s="652" t="str">
        <f>IF(ISBLANK('201718 APC &amp; OPROC'!O1612),"",'201718 APC &amp; OPROC'!O1612)</f>
        <v>-</v>
      </c>
      <c r="P1612" s="645" t="str">
        <f>IF(ISBLANK('201718 APC &amp; OPROC'!P1612),"",'201718 APC &amp; OPROC'!P1612)</f>
        <v>-</v>
      </c>
      <c r="Q1612" s="653" t="str">
        <f>IF(ISBLANK('201718 APC &amp; OPROC'!Q1612),"",'201718 APC &amp; OPROC'!Q1612)</f>
        <v>-</v>
      </c>
      <c r="R1612" s="647" t="str">
        <f>IF(ISBLANK('201718 APC &amp; OPROC'!R1612),"",'201718 APC &amp; OPROC'!R1612)</f>
        <v>-</v>
      </c>
      <c r="S1612" s="647" t="str">
        <f>IF(ISBLANK('201718 APC &amp; OPROC'!S1612),"",'201718 APC &amp; OPROC'!S1612)</f>
        <v/>
      </c>
      <c r="T1612" s="647" t="str">
        <f>IF(ISBLANK('201718 APC &amp; OPROC'!T1612),"",'201718 APC &amp; OPROC'!T1612)</f>
        <v/>
      </c>
    </row>
    <row r="1613" spans="2:20" s="139" customFormat="1" x14ac:dyDescent="0.35">
      <c r="B1613" s="648" t="s">
        <v>3635</v>
      </c>
      <c r="C1613" s="164" t="s">
        <v>3636</v>
      </c>
      <c r="D1613" s="649" t="str">
        <f>IF(ISNUMBER('201718 APC &amp; OPROC'!D1613),'201718 APC &amp; OPROC'!D1613*(1+VLOOKUP(LEFT($B1613,2),'Adjustment factors'!$B$9:$M$99,D$1,FALSE)),"-")</f>
        <v>-</v>
      </c>
      <c r="E1613" s="650">
        <f>IF(ISNUMBER('201718 APC &amp; OPROC'!E1613),'201718 APC &amp; OPROC'!E1613*(1+VLOOKUP(LEFT($B1613,2),'Adjustment factors'!$B$9:$M$99,E$1,FALSE)),"-")</f>
        <v>7073.540784060955</v>
      </c>
      <c r="F1613" s="649" t="str">
        <f>IF(ISNUMBER('201718 APC &amp; OPROC'!F1613),'201718 APC &amp; OPROC'!F1613*(1+VLOOKUP(LEFT($B1613,2),'Adjustment factors'!$B$9:$M$99,F$1,FALSE)),"-")</f>
        <v>-</v>
      </c>
      <c r="G1613" s="649" t="str">
        <f>IF(ISNUMBER('201718 APC &amp; OPROC'!G1613),'201718 APC &amp; OPROC'!G1613*(1+VLOOKUP(LEFT($B1613,2),'Adjustment factors'!$B$9:$M$99,G$1,FALSE)),"-")</f>
        <v>-</v>
      </c>
      <c r="H1613" s="650">
        <f>IF(ISBLANK('201718 APC &amp; OPROC'!H1613),"",'201718 APC &amp; OPROC'!H1613)</f>
        <v>18</v>
      </c>
      <c r="I1613" s="650">
        <f>IF(ISNUMBER('201718 APC &amp; OPROC'!I1613),'201718 APC &amp; OPROC'!I1613*(1+VLOOKUP(LEFT($B1613,2),'Adjustment factors'!$B$9:$M$99,I$1,FALSE)),"-")</f>
        <v>7073.540784060955</v>
      </c>
      <c r="J1613" s="650">
        <f>IF(ISBLANK('201718 APC &amp; OPROC'!J1613),"",'201718 APC &amp; OPROC'!J1613)</f>
        <v>25</v>
      </c>
      <c r="K1613" s="650">
        <f>IF(ISNUMBER('201718 APC &amp; OPROC'!K1613),'201718 APC &amp; OPROC'!K1613*(1+VLOOKUP(LEFT($B1613,2),'Adjustment factors'!$B$9:$M$99,K$1,FALSE)),"-")</f>
        <v>216.12527999999995</v>
      </c>
      <c r="L1613" s="650" t="str">
        <f>IF(ISBLANK('201718 APC &amp; OPROC'!L1613),"",'201718 APC &amp; OPROC'!L1613)</f>
        <v>No</v>
      </c>
      <c r="M1613" s="651" t="str">
        <f>IF(ISBLANK('201718 APC &amp; OPROC'!M1613),"",'201718 APC &amp; OPROC'!M1613)</f>
        <v>-</v>
      </c>
      <c r="N1613" s="654" t="str">
        <f t="shared" si="25"/>
        <v>-</v>
      </c>
      <c r="O1613" s="652" t="str">
        <f>IF(ISBLANK('201718 APC &amp; OPROC'!O1613),"",'201718 APC &amp; OPROC'!O1613)</f>
        <v>-</v>
      </c>
      <c r="P1613" s="645" t="str">
        <f>IF(ISBLANK('201718 APC &amp; OPROC'!P1613),"",'201718 APC &amp; OPROC'!P1613)</f>
        <v>-</v>
      </c>
      <c r="Q1613" s="653" t="str">
        <f>IF(ISBLANK('201718 APC &amp; OPROC'!Q1613),"",'201718 APC &amp; OPROC'!Q1613)</f>
        <v>-</v>
      </c>
      <c r="R1613" s="647" t="str">
        <f>IF(ISBLANK('201718 APC &amp; OPROC'!R1613),"",'201718 APC &amp; OPROC'!R1613)</f>
        <v>-</v>
      </c>
      <c r="S1613" s="647" t="str">
        <f>IF(ISBLANK('201718 APC &amp; OPROC'!S1613),"",'201718 APC &amp; OPROC'!S1613)</f>
        <v/>
      </c>
      <c r="T1613" s="647" t="str">
        <f>IF(ISBLANK('201718 APC &amp; OPROC'!T1613),"",'201718 APC &amp; OPROC'!T1613)</f>
        <v/>
      </c>
    </row>
    <row r="1614" spans="2:20" s="139" customFormat="1" x14ac:dyDescent="0.35">
      <c r="B1614" s="648" t="s">
        <v>3637</v>
      </c>
      <c r="C1614" s="164" t="s">
        <v>3638</v>
      </c>
      <c r="D1614" s="649" t="str">
        <f>IF(ISNUMBER('201718 APC &amp; OPROC'!D1614),'201718 APC &amp; OPROC'!D1614*(1+VLOOKUP(LEFT($B1614,2),'Adjustment factors'!$B$9:$M$99,D$1,FALSE)),"-")</f>
        <v>-</v>
      </c>
      <c r="E1614" s="650">
        <f>IF(ISNUMBER('201718 APC &amp; OPROC'!E1614),'201718 APC &amp; OPROC'!E1614*(1+VLOOKUP(LEFT($B1614,2),'Adjustment factors'!$B$9:$M$99,E$1,FALSE)),"-")</f>
        <v>2982.9879293965496</v>
      </c>
      <c r="F1614" s="649" t="str">
        <f>IF(ISNUMBER('201718 APC &amp; OPROC'!F1614),'201718 APC &amp; OPROC'!F1614*(1+VLOOKUP(LEFT($B1614,2),'Adjustment factors'!$B$9:$M$99,F$1,FALSE)),"-")</f>
        <v>-</v>
      </c>
      <c r="G1614" s="649" t="str">
        <f>IF(ISNUMBER('201718 APC &amp; OPROC'!G1614),'201718 APC &amp; OPROC'!G1614*(1+VLOOKUP(LEFT($B1614,2),'Adjustment factors'!$B$9:$M$99,G$1,FALSE)),"-")</f>
        <v>-</v>
      </c>
      <c r="H1614" s="650">
        <f>IF(ISBLANK('201718 APC &amp; OPROC'!H1614),"",'201718 APC &amp; OPROC'!H1614)</f>
        <v>16</v>
      </c>
      <c r="I1614" s="650">
        <f>IF(ISNUMBER('201718 APC &amp; OPROC'!I1614),'201718 APC &amp; OPROC'!I1614*(1+VLOOKUP(LEFT($B1614,2),'Adjustment factors'!$B$9:$M$99,I$1,FALSE)),"-")</f>
        <v>7680.5908882912499</v>
      </c>
      <c r="J1614" s="650">
        <f>IF(ISBLANK('201718 APC &amp; OPROC'!J1614),"",'201718 APC &amp; OPROC'!J1614)</f>
        <v>56</v>
      </c>
      <c r="K1614" s="650">
        <f>IF(ISNUMBER('201718 APC &amp; OPROC'!K1614),'201718 APC &amp; OPROC'!K1614*(1+VLOOKUP(LEFT($B1614,2),'Adjustment factors'!$B$9:$M$99,K$1,FALSE)),"-")</f>
        <v>216.12527999999995</v>
      </c>
      <c r="L1614" s="650" t="str">
        <f>IF(ISBLANK('201718 APC &amp; OPROC'!L1614),"",'201718 APC &amp; OPROC'!L1614)</f>
        <v>No</v>
      </c>
      <c r="M1614" s="651" t="str">
        <f>IF(ISBLANK('201718 APC &amp; OPROC'!M1614),"",'201718 APC &amp; OPROC'!M1614)</f>
        <v>-</v>
      </c>
      <c r="N1614" s="654" t="str">
        <f t="shared" si="25"/>
        <v>-</v>
      </c>
      <c r="O1614" s="652" t="str">
        <f>IF(ISBLANK('201718 APC &amp; OPROC'!O1614),"",'201718 APC &amp; OPROC'!O1614)</f>
        <v>-</v>
      </c>
      <c r="P1614" s="645" t="str">
        <f>IF(ISBLANK('201718 APC &amp; OPROC'!P1614),"",'201718 APC &amp; OPROC'!P1614)</f>
        <v>-</v>
      </c>
      <c r="Q1614" s="653" t="str">
        <f>IF(ISBLANK('201718 APC &amp; OPROC'!Q1614),"",'201718 APC &amp; OPROC'!Q1614)</f>
        <v>-</v>
      </c>
      <c r="R1614" s="647" t="str">
        <f>IF(ISBLANK('201718 APC &amp; OPROC'!R1614),"",'201718 APC &amp; OPROC'!R1614)</f>
        <v>-</v>
      </c>
      <c r="S1614" s="647" t="str">
        <f>IF(ISBLANK('201718 APC &amp; OPROC'!S1614),"",'201718 APC &amp; OPROC'!S1614)</f>
        <v/>
      </c>
      <c r="T1614" s="647" t="str">
        <f>IF(ISBLANK('201718 APC &amp; OPROC'!T1614),"",'201718 APC &amp; OPROC'!T1614)</f>
        <v/>
      </c>
    </row>
    <row r="1615" spans="2:20" s="139" customFormat="1" x14ac:dyDescent="0.35">
      <c r="B1615" s="648" t="s">
        <v>3639</v>
      </c>
      <c r="C1615" s="164" t="s">
        <v>3640</v>
      </c>
      <c r="D1615" s="649" t="str">
        <f>IF(ISNUMBER('201718 APC &amp; OPROC'!D1615),'201718 APC &amp; OPROC'!D1615*(1+VLOOKUP(LEFT($B1615,2),'Adjustment factors'!$B$9:$M$99,D$1,FALSE)),"-")</f>
        <v>-</v>
      </c>
      <c r="E1615" s="650">
        <f>IF(ISNUMBER('201718 APC &amp; OPROC'!E1615),'201718 APC &amp; OPROC'!E1615*(1+VLOOKUP(LEFT($B1615,2),'Adjustment factors'!$B$9:$M$99,E$1,FALSE)),"-")</f>
        <v>1808.0846647521539</v>
      </c>
      <c r="F1615" s="649" t="str">
        <f>IF(ISNUMBER('201718 APC &amp; OPROC'!F1615),'201718 APC &amp; OPROC'!F1615*(1+VLOOKUP(LEFT($B1615,2),'Adjustment factors'!$B$9:$M$99,F$1,FALSE)),"-")</f>
        <v>-</v>
      </c>
      <c r="G1615" s="649" t="str">
        <f>IF(ISNUMBER('201718 APC &amp; OPROC'!G1615),'201718 APC &amp; OPROC'!G1615*(1+VLOOKUP(LEFT($B1615,2),'Adjustment factors'!$B$9:$M$99,G$1,FALSE)),"-")</f>
        <v>-</v>
      </c>
      <c r="H1615" s="650">
        <f>IF(ISBLANK('201718 APC &amp; OPROC'!H1615),"",'201718 APC &amp; OPROC'!H1615)</f>
        <v>5</v>
      </c>
      <c r="I1615" s="650">
        <f>IF(ISNUMBER('201718 APC &amp; OPROC'!I1615),'201718 APC &amp; OPROC'!I1615*(1+VLOOKUP(LEFT($B1615,2),'Adjustment factors'!$B$9:$M$99,I$1,FALSE)),"-")</f>
        <v>3927.7347803509824</v>
      </c>
      <c r="J1615" s="650">
        <f>IF(ISBLANK('201718 APC &amp; OPROC'!J1615),"",'201718 APC &amp; OPROC'!J1615)</f>
        <v>21</v>
      </c>
      <c r="K1615" s="650">
        <f>IF(ISNUMBER('201718 APC &amp; OPROC'!K1615),'201718 APC &amp; OPROC'!K1615*(1+VLOOKUP(LEFT($B1615,2),'Adjustment factors'!$B$9:$M$99,K$1,FALSE)),"-")</f>
        <v>216.12527999999995</v>
      </c>
      <c r="L1615" s="650" t="str">
        <f>IF(ISBLANK('201718 APC &amp; OPROC'!L1615),"",'201718 APC &amp; OPROC'!L1615)</f>
        <v>No</v>
      </c>
      <c r="M1615" s="651" t="str">
        <f>IF(ISBLANK('201718 APC &amp; OPROC'!M1615),"",'201718 APC &amp; OPROC'!M1615)</f>
        <v>-</v>
      </c>
      <c r="N1615" s="654" t="str">
        <f t="shared" si="25"/>
        <v>-</v>
      </c>
      <c r="O1615" s="652" t="str">
        <f>IF(ISBLANK('201718 APC &amp; OPROC'!O1615),"",'201718 APC &amp; OPROC'!O1615)</f>
        <v>-</v>
      </c>
      <c r="P1615" s="645" t="str">
        <f>IF(ISBLANK('201718 APC &amp; OPROC'!P1615),"",'201718 APC &amp; OPROC'!P1615)</f>
        <v>-</v>
      </c>
      <c r="Q1615" s="653" t="str">
        <f>IF(ISBLANK('201718 APC &amp; OPROC'!Q1615),"",'201718 APC &amp; OPROC'!Q1615)</f>
        <v>-</v>
      </c>
      <c r="R1615" s="647" t="str">
        <f>IF(ISBLANK('201718 APC &amp; OPROC'!R1615),"",'201718 APC &amp; OPROC'!R1615)</f>
        <v>-</v>
      </c>
      <c r="S1615" s="647" t="str">
        <f>IF(ISBLANK('201718 APC &amp; OPROC'!S1615),"",'201718 APC &amp; OPROC'!S1615)</f>
        <v/>
      </c>
      <c r="T1615" s="647" t="str">
        <f>IF(ISBLANK('201718 APC &amp; OPROC'!T1615),"",'201718 APC &amp; OPROC'!T1615)</f>
        <v/>
      </c>
    </row>
    <row r="1616" spans="2:20" s="139" customFormat="1" x14ac:dyDescent="0.35">
      <c r="B1616" s="648" t="s">
        <v>3641</v>
      </c>
      <c r="C1616" s="164" t="s">
        <v>3642</v>
      </c>
      <c r="D1616" s="649" t="str">
        <f>IF(ISNUMBER('201718 APC &amp; OPROC'!D1616),'201718 APC &amp; OPROC'!D1616*(1+VLOOKUP(LEFT($B1616,2),'Adjustment factors'!$B$9:$M$99,D$1,FALSE)),"-")</f>
        <v>-</v>
      </c>
      <c r="E1616" s="650">
        <f>IF(ISNUMBER('201718 APC &amp; OPROC'!E1616),'201718 APC &amp; OPROC'!E1616*(1+VLOOKUP(LEFT($B1616,2),'Adjustment factors'!$B$9:$M$99,E$1,FALSE)),"-")</f>
        <v>6462.4704804648964</v>
      </c>
      <c r="F1616" s="649" t="str">
        <f>IF(ISNUMBER('201718 APC &amp; OPROC'!F1616),'201718 APC &amp; OPROC'!F1616*(1+VLOOKUP(LEFT($B1616,2),'Adjustment factors'!$B$9:$M$99,F$1,FALSE)),"-")</f>
        <v>-</v>
      </c>
      <c r="G1616" s="649" t="str">
        <f>IF(ISNUMBER('201718 APC &amp; OPROC'!G1616),'201718 APC &amp; OPROC'!G1616*(1+VLOOKUP(LEFT($B1616,2),'Adjustment factors'!$B$9:$M$99,G$1,FALSE)),"-")</f>
        <v>-</v>
      </c>
      <c r="H1616" s="650">
        <f>IF(ISBLANK('201718 APC &amp; OPROC'!H1616),"",'201718 APC &amp; OPROC'!H1616)</f>
        <v>5</v>
      </c>
      <c r="I1616" s="650">
        <f>IF(ISNUMBER('201718 APC &amp; OPROC'!I1616),'201718 APC &amp; OPROC'!I1616*(1+VLOOKUP(LEFT($B1616,2),'Adjustment factors'!$B$9:$M$99,I$1,FALSE)),"-")</f>
        <v>9724.8622657820124</v>
      </c>
      <c r="J1616" s="650">
        <f>IF(ISBLANK('201718 APC &amp; OPROC'!J1616),"",'201718 APC &amp; OPROC'!J1616)</f>
        <v>9</v>
      </c>
      <c r="K1616" s="650">
        <f>IF(ISNUMBER('201718 APC &amp; OPROC'!K1616),'201718 APC &amp; OPROC'!K1616*(1+VLOOKUP(LEFT($B1616,2),'Adjustment factors'!$B$9:$M$99,K$1,FALSE)),"-")</f>
        <v>216.12527999999995</v>
      </c>
      <c r="L1616" s="650" t="str">
        <f>IF(ISBLANK('201718 APC &amp; OPROC'!L1616),"",'201718 APC &amp; OPROC'!L1616)</f>
        <v>No</v>
      </c>
      <c r="M1616" s="651" t="str">
        <f>IF(ISBLANK('201718 APC &amp; OPROC'!M1616),"",'201718 APC &amp; OPROC'!M1616)</f>
        <v>-</v>
      </c>
      <c r="N1616" s="654" t="str">
        <f t="shared" si="25"/>
        <v>-</v>
      </c>
      <c r="O1616" s="652" t="str">
        <f>IF(ISBLANK('201718 APC &amp; OPROC'!O1616),"",'201718 APC &amp; OPROC'!O1616)</f>
        <v>-</v>
      </c>
      <c r="P1616" s="645" t="str">
        <f>IF(ISBLANK('201718 APC &amp; OPROC'!P1616),"",'201718 APC &amp; OPROC'!P1616)</f>
        <v>-</v>
      </c>
      <c r="Q1616" s="653" t="str">
        <f>IF(ISBLANK('201718 APC &amp; OPROC'!Q1616),"",'201718 APC &amp; OPROC'!Q1616)</f>
        <v>-</v>
      </c>
      <c r="R1616" s="647" t="str">
        <f>IF(ISBLANK('201718 APC &amp; OPROC'!R1616),"",'201718 APC &amp; OPROC'!R1616)</f>
        <v>-</v>
      </c>
      <c r="S1616" s="647" t="str">
        <f>IF(ISBLANK('201718 APC &amp; OPROC'!S1616),"",'201718 APC &amp; OPROC'!S1616)</f>
        <v/>
      </c>
      <c r="T1616" s="647" t="str">
        <f>IF(ISBLANK('201718 APC &amp; OPROC'!T1616),"",'201718 APC &amp; OPROC'!T1616)</f>
        <v/>
      </c>
    </row>
    <row r="1617" spans="2:20" s="139" customFormat="1" x14ac:dyDescent="0.35">
      <c r="B1617" s="648" t="s">
        <v>3643</v>
      </c>
      <c r="C1617" s="164" t="s">
        <v>3644</v>
      </c>
      <c r="D1617" s="649" t="str">
        <f>IF(ISNUMBER('201718 APC &amp; OPROC'!D1617),'201718 APC &amp; OPROC'!D1617*(1+VLOOKUP(LEFT($B1617,2),'Adjustment factors'!$B$9:$M$99,D$1,FALSE)),"-")</f>
        <v>-</v>
      </c>
      <c r="E1617" s="650">
        <f>IF(ISNUMBER('201718 APC &amp; OPROC'!E1617),'201718 APC &amp; OPROC'!E1617*(1+VLOOKUP(LEFT($B1617,2),'Adjustment factors'!$B$9:$M$99,E$1,FALSE)),"-")</f>
        <v>2550.8164975769687</v>
      </c>
      <c r="F1617" s="649" t="str">
        <f>IF(ISNUMBER('201718 APC &amp; OPROC'!F1617),'201718 APC &amp; OPROC'!F1617*(1+VLOOKUP(LEFT($B1617,2),'Adjustment factors'!$B$9:$M$99,F$1,FALSE)),"-")</f>
        <v>-</v>
      </c>
      <c r="G1617" s="649" t="str">
        <f>IF(ISNUMBER('201718 APC &amp; OPROC'!G1617),'201718 APC &amp; OPROC'!G1617*(1+VLOOKUP(LEFT($B1617,2),'Adjustment factors'!$B$9:$M$99,G$1,FALSE)),"-")</f>
        <v>-</v>
      </c>
      <c r="H1617" s="650">
        <f>IF(ISBLANK('201718 APC &amp; OPROC'!H1617),"",'201718 APC &amp; OPROC'!H1617)</f>
        <v>7</v>
      </c>
      <c r="I1617" s="650">
        <f>IF(ISNUMBER('201718 APC &amp; OPROC'!I1617),'201718 APC &amp; OPROC'!I1617*(1+VLOOKUP(LEFT($B1617,2),'Adjustment factors'!$B$9:$M$99,I$1,FALSE)),"-")</f>
        <v>6473.5260287207466</v>
      </c>
      <c r="J1617" s="650">
        <f>IF(ISBLANK('201718 APC &amp; OPROC'!J1617),"",'201718 APC &amp; OPROC'!J1617)</f>
        <v>43</v>
      </c>
      <c r="K1617" s="650">
        <f>IF(ISNUMBER('201718 APC &amp; OPROC'!K1617),'201718 APC &amp; OPROC'!K1617*(1+VLOOKUP(LEFT($B1617,2),'Adjustment factors'!$B$9:$M$99,K$1,FALSE)),"-")</f>
        <v>216.12527999999995</v>
      </c>
      <c r="L1617" s="650" t="str">
        <f>IF(ISBLANK('201718 APC &amp; OPROC'!L1617),"",'201718 APC &amp; OPROC'!L1617)</f>
        <v>No</v>
      </c>
      <c r="M1617" s="651" t="str">
        <f>IF(ISBLANK('201718 APC &amp; OPROC'!M1617),"",'201718 APC &amp; OPROC'!M1617)</f>
        <v>-</v>
      </c>
      <c r="N1617" s="654" t="str">
        <f t="shared" si="25"/>
        <v>-</v>
      </c>
      <c r="O1617" s="652" t="str">
        <f>IF(ISBLANK('201718 APC &amp; OPROC'!O1617),"",'201718 APC &amp; OPROC'!O1617)</f>
        <v>-</v>
      </c>
      <c r="P1617" s="645" t="str">
        <f>IF(ISBLANK('201718 APC &amp; OPROC'!P1617),"",'201718 APC &amp; OPROC'!P1617)</f>
        <v>-</v>
      </c>
      <c r="Q1617" s="653" t="str">
        <f>IF(ISBLANK('201718 APC &amp; OPROC'!Q1617),"",'201718 APC &amp; OPROC'!Q1617)</f>
        <v>-</v>
      </c>
      <c r="R1617" s="647" t="str">
        <f>IF(ISBLANK('201718 APC &amp; OPROC'!R1617),"",'201718 APC &amp; OPROC'!R1617)</f>
        <v>-</v>
      </c>
      <c r="S1617" s="647" t="str">
        <f>IF(ISBLANK('201718 APC &amp; OPROC'!S1617),"",'201718 APC &amp; OPROC'!S1617)</f>
        <v/>
      </c>
      <c r="T1617" s="647" t="str">
        <f>IF(ISBLANK('201718 APC &amp; OPROC'!T1617),"",'201718 APC &amp; OPROC'!T1617)</f>
        <v/>
      </c>
    </row>
    <row r="1618" spans="2:20" s="139" customFormat="1" x14ac:dyDescent="0.35">
      <c r="B1618" s="648" t="s">
        <v>3645</v>
      </c>
      <c r="C1618" s="164" t="s">
        <v>3646</v>
      </c>
      <c r="D1618" s="649" t="str">
        <f>IF(ISNUMBER('201718 APC &amp; OPROC'!D1618),'201718 APC &amp; OPROC'!D1618*(1+VLOOKUP(LEFT($B1618,2),'Adjustment factors'!$B$9:$M$99,D$1,FALSE)),"-")</f>
        <v>-</v>
      </c>
      <c r="E1618" s="650">
        <f>IF(ISNUMBER('201718 APC &amp; OPROC'!E1618),'201718 APC &amp; OPROC'!E1618*(1+VLOOKUP(LEFT($B1618,2),'Adjustment factors'!$B$9:$M$99,E$1,FALSE)),"-")</f>
        <v>2117.6400159159466</v>
      </c>
      <c r="F1618" s="649" t="str">
        <f>IF(ISNUMBER('201718 APC &amp; OPROC'!F1618),'201718 APC &amp; OPROC'!F1618*(1+VLOOKUP(LEFT($B1618,2),'Adjustment factors'!$B$9:$M$99,F$1,FALSE)),"-")</f>
        <v>-</v>
      </c>
      <c r="G1618" s="649" t="str">
        <f>IF(ISNUMBER('201718 APC &amp; OPROC'!G1618),'201718 APC &amp; OPROC'!G1618*(1+VLOOKUP(LEFT($B1618,2),'Adjustment factors'!$B$9:$M$99,G$1,FALSE)),"-")</f>
        <v>-</v>
      </c>
      <c r="H1618" s="650">
        <f>IF(ISBLANK('201718 APC &amp; OPROC'!H1618),"",'201718 APC &amp; OPROC'!H1618)</f>
        <v>6</v>
      </c>
      <c r="I1618" s="650">
        <f>IF(ISNUMBER('201718 APC &amp; OPROC'!I1618),'201718 APC &amp; OPROC'!I1618*(1+VLOOKUP(LEFT($B1618,2),'Adjustment factors'!$B$9:$M$99,I$1,FALSE)),"-")</f>
        <v>3243.2958383297391</v>
      </c>
      <c r="J1618" s="650">
        <f>IF(ISBLANK('201718 APC &amp; OPROC'!J1618),"",'201718 APC &amp; OPROC'!J1618)</f>
        <v>10</v>
      </c>
      <c r="K1618" s="650">
        <f>IF(ISNUMBER('201718 APC &amp; OPROC'!K1618),'201718 APC &amp; OPROC'!K1618*(1+VLOOKUP(LEFT($B1618,2),'Adjustment factors'!$B$9:$M$99,K$1,FALSE)),"-")</f>
        <v>216.12527999999995</v>
      </c>
      <c r="L1618" s="650" t="str">
        <f>IF(ISBLANK('201718 APC &amp; OPROC'!L1618),"",'201718 APC &amp; OPROC'!L1618)</f>
        <v>No</v>
      </c>
      <c r="M1618" s="651" t="str">
        <f>IF(ISBLANK('201718 APC &amp; OPROC'!M1618),"",'201718 APC &amp; OPROC'!M1618)</f>
        <v>-</v>
      </c>
      <c r="N1618" s="654" t="str">
        <f t="shared" si="25"/>
        <v>-</v>
      </c>
      <c r="O1618" s="652" t="str">
        <f>IF(ISBLANK('201718 APC &amp; OPROC'!O1618),"",'201718 APC &amp; OPROC'!O1618)</f>
        <v>-</v>
      </c>
      <c r="P1618" s="645" t="str">
        <f>IF(ISBLANK('201718 APC &amp; OPROC'!P1618),"",'201718 APC &amp; OPROC'!P1618)</f>
        <v>-</v>
      </c>
      <c r="Q1618" s="653" t="str">
        <f>IF(ISBLANK('201718 APC &amp; OPROC'!Q1618),"",'201718 APC &amp; OPROC'!Q1618)</f>
        <v>-</v>
      </c>
      <c r="R1618" s="647" t="str">
        <f>IF(ISBLANK('201718 APC &amp; OPROC'!R1618),"",'201718 APC &amp; OPROC'!R1618)</f>
        <v>-</v>
      </c>
      <c r="S1618" s="647" t="str">
        <f>IF(ISBLANK('201718 APC &amp; OPROC'!S1618),"",'201718 APC &amp; OPROC'!S1618)</f>
        <v/>
      </c>
      <c r="T1618" s="647" t="str">
        <f>IF(ISBLANK('201718 APC &amp; OPROC'!T1618),"",'201718 APC &amp; OPROC'!T1618)</f>
        <v/>
      </c>
    </row>
    <row r="1619" spans="2:20" s="139" customFormat="1" x14ac:dyDescent="0.35">
      <c r="B1619" s="648" t="s">
        <v>3647</v>
      </c>
      <c r="C1619" s="164" t="s">
        <v>3648</v>
      </c>
      <c r="D1619" s="649" t="str">
        <f>IF(ISNUMBER('201718 APC &amp; OPROC'!D1619),'201718 APC &amp; OPROC'!D1619*(1+VLOOKUP(LEFT($B1619,2),'Adjustment factors'!$B$9:$M$99,D$1,FALSE)),"-")</f>
        <v>-</v>
      </c>
      <c r="E1619" s="650">
        <f>IF(ISNUMBER('201718 APC &amp; OPROC'!E1619),'201718 APC &amp; OPROC'!E1619*(1+VLOOKUP(LEFT($B1619,2),'Adjustment factors'!$B$9:$M$99,E$1,FALSE)),"-")</f>
        <v>14173.212863999373</v>
      </c>
      <c r="F1619" s="649" t="str">
        <f>IF(ISNUMBER('201718 APC &amp; OPROC'!F1619),'201718 APC &amp; OPROC'!F1619*(1+VLOOKUP(LEFT($B1619,2),'Adjustment factors'!$B$9:$M$99,F$1,FALSE)),"-")</f>
        <v>-</v>
      </c>
      <c r="G1619" s="649" t="str">
        <f>IF(ISNUMBER('201718 APC &amp; OPROC'!G1619),'201718 APC &amp; OPROC'!G1619*(1+VLOOKUP(LEFT($B1619,2),'Adjustment factors'!$B$9:$M$99,G$1,FALSE)),"-")</f>
        <v>-</v>
      </c>
      <c r="H1619" s="650">
        <f>IF(ISBLANK('201718 APC &amp; OPROC'!H1619),"",'201718 APC &amp; OPROC'!H1619)</f>
        <v>51</v>
      </c>
      <c r="I1619" s="650">
        <f>IF(ISNUMBER('201718 APC &amp; OPROC'!I1619),'201718 APC &amp; OPROC'!I1619*(1+VLOOKUP(LEFT($B1619,2),'Adjustment factors'!$B$9:$M$99,I$1,FALSE)),"-")</f>
        <v>14173.212863999373</v>
      </c>
      <c r="J1619" s="650">
        <f>IF(ISBLANK('201718 APC &amp; OPROC'!J1619),"",'201718 APC &amp; OPROC'!J1619)</f>
        <v>132</v>
      </c>
      <c r="K1619" s="650">
        <f>IF(ISNUMBER('201718 APC &amp; OPROC'!K1619),'201718 APC &amp; OPROC'!K1619*(1+VLOOKUP(LEFT($B1619,2),'Adjustment factors'!$B$9:$M$99,K$1,FALSE)),"-")</f>
        <v>216.12527999999995</v>
      </c>
      <c r="L1619" s="650" t="str">
        <f>IF(ISBLANK('201718 APC &amp; OPROC'!L1619),"",'201718 APC &amp; OPROC'!L1619)</f>
        <v>No</v>
      </c>
      <c r="M1619" s="651" t="str">
        <f>IF(ISBLANK('201718 APC &amp; OPROC'!M1619),"",'201718 APC &amp; OPROC'!M1619)</f>
        <v>-</v>
      </c>
      <c r="N1619" s="654" t="str">
        <f t="shared" si="25"/>
        <v>-</v>
      </c>
      <c r="O1619" s="652" t="str">
        <f>IF(ISBLANK('201718 APC &amp; OPROC'!O1619),"",'201718 APC &amp; OPROC'!O1619)</f>
        <v>-</v>
      </c>
      <c r="P1619" s="645" t="str">
        <f>IF(ISBLANK('201718 APC &amp; OPROC'!P1619),"",'201718 APC &amp; OPROC'!P1619)</f>
        <v>-</v>
      </c>
      <c r="Q1619" s="653" t="str">
        <f>IF(ISBLANK('201718 APC &amp; OPROC'!Q1619),"",'201718 APC &amp; OPROC'!Q1619)</f>
        <v>-</v>
      </c>
      <c r="R1619" s="647" t="str">
        <f>IF(ISBLANK('201718 APC &amp; OPROC'!R1619),"",'201718 APC &amp; OPROC'!R1619)</f>
        <v>-</v>
      </c>
      <c r="S1619" s="647" t="str">
        <f>IF(ISBLANK('201718 APC &amp; OPROC'!S1619),"",'201718 APC &amp; OPROC'!S1619)</f>
        <v/>
      </c>
      <c r="T1619" s="647" t="str">
        <f>IF(ISBLANK('201718 APC &amp; OPROC'!T1619),"",'201718 APC &amp; OPROC'!T1619)</f>
        <v/>
      </c>
    </row>
    <row r="1620" spans="2:20" s="139" customFormat="1" x14ac:dyDescent="0.35">
      <c r="B1620" s="648" t="s">
        <v>3649</v>
      </c>
      <c r="C1620" s="164" t="s">
        <v>3650</v>
      </c>
      <c r="D1620" s="649">
        <f>IF(ISNUMBER('201718 APC &amp; OPROC'!D1620),'201718 APC &amp; OPROC'!D1620*(1+VLOOKUP(LEFT($B1620,2),'Adjustment factors'!$B$9:$M$99,D$1,FALSE)),"-")</f>
        <v>244.22711147013527</v>
      </c>
      <c r="E1620" s="650">
        <f>IF(ISNUMBER('201718 APC &amp; OPROC'!E1620),'201718 APC &amp; OPROC'!E1620*(1+VLOOKUP(LEFT($B1620,2),'Adjustment factors'!$B$9:$M$99,E$1,FALSE)),"-")</f>
        <v>221.11096511699492</v>
      </c>
      <c r="F1620" s="649" t="str">
        <f>IF(ISNUMBER('201718 APC &amp; OPROC'!F1620),'201718 APC &amp; OPROC'!F1620*(1+VLOOKUP(LEFT($B1620,2),'Adjustment factors'!$B$9:$M$99,F$1,FALSE)),"-")</f>
        <v>-</v>
      </c>
      <c r="G1620" s="649" t="str">
        <f>IF(ISNUMBER('201718 APC &amp; OPROC'!G1620),'201718 APC &amp; OPROC'!G1620*(1+VLOOKUP(LEFT($B1620,2),'Adjustment factors'!$B$9:$M$99,G$1,FALSE)),"-")</f>
        <v>-</v>
      </c>
      <c r="H1620" s="650">
        <f>IF(ISBLANK('201718 APC &amp; OPROC'!H1620),"",'201718 APC &amp; OPROC'!H1620)</f>
        <v>5</v>
      </c>
      <c r="I1620" s="650">
        <f>IF(ISNUMBER('201718 APC &amp; OPROC'!I1620),'201718 APC &amp; OPROC'!I1620*(1+VLOOKUP(LEFT($B1620,2),'Adjustment factors'!$B$9:$M$99,I$1,FALSE)),"-")</f>
        <v>697.50458995997485</v>
      </c>
      <c r="J1620" s="650">
        <f>IF(ISBLANK('201718 APC &amp; OPROC'!J1620),"",'201718 APC &amp; OPROC'!J1620)</f>
        <v>5</v>
      </c>
      <c r="K1620" s="650">
        <f>IF(ISNUMBER('201718 APC &amp; OPROC'!K1620),'201718 APC &amp; OPROC'!K1620*(1+VLOOKUP(LEFT($B1620,2),'Adjustment factors'!$B$9:$M$99,K$1,FALSE)),"-")</f>
        <v>216.12527999999995</v>
      </c>
      <c r="L1620" s="650" t="str">
        <f>IF(ISBLANK('201718 APC &amp; OPROC'!L1620),"",'201718 APC &amp; OPROC'!L1620)</f>
        <v>No</v>
      </c>
      <c r="M1620" s="651" t="str">
        <f>IF(ISBLANK('201718 APC &amp; OPROC'!M1620),"",'201718 APC &amp; OPROC'!M1620)</f>
        <v>-</v>
      </c>
      <c r="N1620" s="654" t="str">
        <f t="shared" si="25"/>
        <v>-</v>
      </c>
      <c r="O1620" s="652" t="str">
        <f>IF(ISBLANK('201718 APC &amp; OPROC'!O1620),"",'201718 APC &amp; OPROC'!O1620)</f>
        <v>HRG</v>
      </c>
      <c r="P1620" s="645" t="str">
        <f>IF(ISBLANK('201718 APC &amp; OPROC'!P1620),"",'201718 APC &amp; OPROC'!P1620)</f>
        <v>Outpatients</v>
      </c>
      <c r="Q1620" s="653" t="str">
        <f>IF(ISBLANK('201718 APC &amp; OPROC'!Q1620),"",'201718 APC &amp; OPROC'!Q1620)</f>
        <v>OP/DC/EL</v>
      </c>
      <c r="R1620" s="647" t="str">
        <f>IF(ISBLANK('201718 APC &amp; OPROC'!R1620),"",'201718 APC &amp; OPROC'!R1620)</f>
        <v>BPT price</v>
      </c>
      <c r="S1620" s="647" t="str">
        <f>IF(ISBLANK('201718 APC &amp; OPROC'!S1620),"",'201718 APC &amp; OPROC'!S1620)</f>
        <v>See Column D and E</v>
      </c>
      <c r="T1620" s="647" t="str">
        <f>IF(ISBLANK('201718 APC &amp; OPROC'!T1620),"",'201718 APC &amp; OPROC'!T1620)</f>
        <v/>
      </c>
    </row>
    <row r="1621" spans="2:20" s="139" customFormat="1" x14ac:dyDescent="0.35">
      <c r="B1621" s="648" t="s">
        <v>3651</v>
      </c>
      <c r="C1621" s="164" t="s">
        <v>3652</v>
      </c>
      <c r="D1621" s="649" t="str">
        <f>IF(ISNUMBER('201718 APC &amp; OPROC'!D1621),'201718 APC &amp; OPROC'!D1621*(1+VLOOKUP(LEFT($B1621,2),'Adjustment factors'!$B$9:$M$99,D$1,FALSE)),"-")</f>
        <v>-</v>
      </c>
      <c r="E1621" s="650">
        <f>IF(ISNUMBER('201718 APC &amp; OPROC'!E1621),'201718 APC &amp; OPROC'!E1621*(1+VLOOKUP(LEFT($B1621,2),'Adjustment factors'!$B$9:$M$99,E$1,FALSE)),"-")</f>
        <v>710.57023789870641</v>
      </c>
      <c r="F1621" s="649" t="str">
        <f>IF(ISNUMBER('201718 APC &amp; OPROC'!F1621),'201718 APC &amp; OPROC'!F1621*(1+VLOOKUP(LEFT($B1621,2),'Adjustment factors'!$B$9:$M$99,F$1,FALSE)),"-")</f>
        <v>-</v>
      </c>
      <c r="G1621" s="649" t="str">
        <f>IF(ISNUMBER('201718 APC &amp; OPROC'!G1621),'201718 APC &amp; OPROC'!G1621*(1+VLOOKUP(LEFT($B1621,2),'Adjustment factors'!$B$9:$M$99,G$1,FALSE)),"-")</f>
        <v>-</v>
      </c>
      <c r="H1621" s="650">
        <f>IF(ISBLANK('201718 APC &amp; OPROC'!H1621),"",'201718 APC &amp; OPROC'!H1621)</f>
        <v>5</v>
      </c>
      <c r="I1621" s="650">
        <f>IF(ISNUMBER('201718 APC &amp; OPROC'!I1621),'201718 APC &amp; OPROC'!I1621*(1+VLOOKUP(LEFT($B1621,2),'Adjustment factors'!$B$9:$M$99,I$1,FALSE)),"-")</f>
        <v>1178.9234640101593</v>
      </c>
      <c r="J1621" s="650">
        <f>IF(ISBLANK('201718 APC &amp; OPROC'!J1621),"",'201718 APC &amp; OPROC'!J1621)</f>
        <v>5</v>
      </c>
      <c r="K1621" s="650">
        <f>IF(ISNUMBER('201718 APC &amp; OPROC'!K1621),'201718 APC &amp; OPROC'!K1621*(1+VLOOKUP(LEFT($B1621,2),'Adjustment factors'!$B$9:$M$99,K$1,FALSE)),"-")</f>
        <v>415.24069999999989</v>
      </c>
      <c r="L1621" s="650" t="str">
        <f>IF(ISBLANK('201718 APC &amp; OPROC'!L1621),"",'201718 APC &amp; OPROC'!L1621)</f>
        <v>No</v>
      </c>
      <c r="M1621" s="651" t="str">
        <f>IF(ISBLANK('201718 APC &amp; OPROC'!M1621),"",'201718 APC &amp; OPROC'!M1621)</f>
        <v>-</v>
      </c>
      <c r="N1621" s="654" t="str">
        <f t="shared" si="25"/>
        <v>-</v>
      </c>
      <c r="O1621" s="652" t="str">
        <f>IF(ISBLANK('201718 APC &amp; OPROC'!O1621),"",'201718 APC &amp; OPROC'!O1621)</f>
        <v>-</v>
      </c>
      <c r="P1621" s="645" t="str">
        <f>IF(ISBLANK('201718 APC &amp; OPROC'!P1621),"",'201718 APC &amp; OPROC'!P1621)</f>
        <v>-</v>
      </c>
      <c r="Q1621" s="653" t="str">
        <f>IF(ISBLANK('201718 APC &amp; OPROC'!Q1621),"",'201718 APC &amp; OPROC'!Q1621)</f>
        <v>-</v>
      </c>
      <c r="R1621" s="647" t="str">
        <f>IF(ISBLANK('201718 APC &amp; OPROC'!R1621),"",'201718 APC &amp; OPROC'!R1621)</f>
        <v>-</v>
      </c>
      <c r="S1621" s="647" t="str">
        <f>IF(ISBLANK('201718 APC &amp; OPROC'!S1621),"",'201718 APC &amp; OPROC'!S1621)</f>
        <v/>
      </c>
      <c r="T1621" s="647" t="str">
        <f>IF(ISBLANK('201718 APC &amp; OPROC'!T1621),"",'201718 APC &amp; OPROC'!T1621)</f>
        <v/>
      </c>
    </row>
    <row r="1622" spans="2:20" s="139" customFormat="1" x14ac:dyDescent="0.35">
      <c r="B1622" s="648" t="s">
        <v>3653</v>
      </c>
      <c r="C1622" s="164" t="s">
        <v>3654</v>
      </c>
      <c r="D1622" s="649" t="str">
        <f>IF(ISNUMBER('201718 APC &amp; OPROC'!D1622),'201718 APC &amp; OPROC'!D1622*(1+VLOOKUP(LEFT($B1622,2),'Adjustment factors'!$B$9:$M$99,D$1,FALSE)),"-")</f>
        <v>-</v>
      </c>
      <c r="E1622" s="650">
        <f>IF(ISNUMBER('201718 APC &amp; OPROC'!E1622),'201718 APC &amp; OPROC'!E1622*(1+VLOOKUP(LEFT($B1622,2),'Adjustment factors'!$B$9:$M$99,E$1,FALSE)),"-")</f>
        <v>990.97914366071359</v>
      </c>
      <c r="F1622" s="649" t="str">
        <f>IF(ISNUMBER('201718 APC &amp; OPROC'!F1622),'201718 APC &amp; OPROC'!F1622*(1+VLOOKUP(LEFT($B1622,2),'Adjustment factors'!$B$9:$M$99,F$1,FALSE)),"-")</f>
        <v>-</v>
      </c>
      <c r="G1622" s="649" t="str">
        <f>IF(ISNUMBER('201718 APC &amp; OPROC'!G1622),'201718 APC &amp; OPROC'!G1622*(1+VLOOKUP(LEFT($B1622,2),'Adjustment factors'!$B$9:$M$99,G$1,FALSE)),"-")</f>
        <v>-</v>
      </c>
      <c r="H1622" s="650">
        <f>IF(ISBLANK('201718 APC &amp; OPROC'!H1622),"",'201718 APC &amp; OPROC'!H1622)</f>
        <v>5</v>
      </c>
      <c r="I1622" s="650">
        <f>IF(ISNUMBER('201718 APC &amp; OPROC'!I1622),'201718 APC &amp; OPROC'!I1622*(1+VLOOKUP(LEFT($B1622,2),'Adjustment factors'!$B$9:$M$99,I$1,FALSE)),"-")</f>
        <v>990.97914366071359</v>
      </c>
      <c r="J1622" s="650">
        <f>IF(ISBLANK('201718 APC &amp; OPROC'!J1622),"",'201718 APC &amp; OPROC'!J1622)</f>
        <v>5</v>
      </c>
      <c r="K1622" s="650">
        <f>IF(ISNUMBER('201718 APC &amp; OPROC'!K1622),'201718 APC &amp; OPROC'!K1622*(1+VLOOKUP(LEFT($B1622,2),'Adjustment factors'!$B$9:$M$99,K$1,FALSE)),"-")</f>
        <v>216.12527999999995</v>
      </c>
      <c r="L1622" s="650" t="str">
        <f>IF(ISBLANK('201718 APC &amp; OPROC'!L1622),"",'201718 APC &amp; OPROC'!L1622)</f>
        <v>No</v>
      </c>
      <c r="M1622" s="651" t="str">
        <f>IF(ISBLANK('201718 APC &amp; OPROC'!M1622),"",'201718 APC &amp; OPROC'!M1622)</f>
        <v>-</v>
      </c>
      <c r="N1622" s="654" t="str">
        <f t="shared" si="25"/>
        <v>-</v>
      </c>
      <c r="O1622" s="652" t="str">
        <f>IF(ISBLANK('201718 APC &amp; OPROC'!O1622),"",'201718 APC &amp; OPROC'!O1622)</f>
        <v>-</v>
      </c>
      <c r="P1622" s="645" t="str">
        <f>IF(ISBLANK('201718 APC &amp; OPROC'!P1622),"",'201718 APC &amp; OPROC'!P1622)</f>
        <v>-</v>
      </c>
      <c r="Q1622" s="653" t="str">
        <f>IF(ISBLANK('201718 APC &amp; OPROC'!Q1622),"",'201718 APC &amp; OPROC'!Q1622)</f>
        <v>-</v>
      </c>
      <c r="R1622" s="647" t="str">
        <f>IF(ISBLANK('201718 APC &amp; OPROC'!R1622),"",'201718 APC &amp; OPROC'!R1622)</f>
        <v>-</v>
      </c>
      <c r="S1622" s="647" t="str">
        <f>IF(ISBLANK('201718 APC &amp; OPROC'!S1622),"",'201718 APC &amp; OPROC'!S1622)</f>
        <v/>
      </c>
      <c r="T1622" s="647" t="str">
        <f>IF(ISBLANK('201718 APC &amp; OPROC'!T1622),"",'201718 APC &amp; OPROC'!T1622)</f>
        <v/>
      </c>
    </row>
    <row r="1623" spans="2:20" s="139" customFormat="1" x14ac:dyDescent="0.35">
      <c r="B1623" s="648" t="s">
        <v>3655</v>
      </c>
      <c r="C1623" s="164" t="s">
        <v>3656</v>
      </c>
      <c r="D1623" s="649" t="str">
        <f>IF(ISNUMBER('201718 APC &amp; OPROC'!D1623),'201718 APC &amp; OPROC'!D1623*(1+VLOOKUP(LEFT($B1623,2),'Adjustment factors'!$B$9:$M$99,D$1,FALSE)),"-")</f>
        <v>-</v>
      </c>
      <c r="E1623" s="650">
        <f>IF(ISNUMBER('201718 APC &amp; OPROC'!E1623),'201718 APC &amp; OPROC'!E1623*(1+VLOOKUP(LEFT($B1623,2),'Adjustment factors'!$B$9:$M$99,E$1,FALSE)),"-")</f>
        <v>8443.4237179448828</v>
      </c>
      <c r="F1623" s="649" t="str">
        <f>IF(ISNUMBER('201718 APC &amp; OPROC'!F1623),'201718 APC &amp; OPROC'!F1623*(1+VLOOKUP(LEFT($B1623,2),'Adjustment factors'!$B$9:$M$99,F$1,FALSE)),"-")</f>
        <v>-</v>
      </c>
      <c r="G1623" s="649" t="str">
        <f>IF(ISNUMBER('201718 APC &amp; OPROC'!G1623),'201718 APC &amp; OPROC'!G1623*(1+VLOOKUP(LEFT($B1623,2),'Adjustment factors'!$B$9:$M$99,G$1,FALSE)),"-")</f>
        <v>-</v>
      </c>
      <c r="H1623" s="650">
        <f>IF(ISBLANK('201718 APC &amp; OPROC'!H1623),"",'201718 APC &amp; OPROC'!H1623)</f>
        <v>5</v>
      </c>
      <c r="I1623" s="650">
        <f>IF(ISNUMBER('201718 APC &amp; OPROC'!I1623),'201718 APC &amp; OPROC'!I1623*(1+VLOOKUP(LEFT($B1623,2),'Adjustment factors'!$B$9:$M$99,I$1,FALSE)),"-")</f>
        <v>8468.5499639809041</v>
      </c>
      <c r="J1623" s="650">
        <f>IF(ISBLANK('201718 APC &amp; OPROC'!J1623),"",'201718 APC &amp; OPROC'!J1623)</f>
        <v>15</v>
      </c>
      <c r="K1623" s="650">
        <f>IF(ISNUMBER('201718 APC &amp; OPROC'!K1623),'201718 APC &amp; OPROC'!K1623*(1+VLOOKUP(LEFT($B1623,2),'Adjustment factors'!$B$9:$M$99,K$1,FALSE)),"-")</f>
        <v>216.12527999999995</v>
      </c>
      <c r="L1623" s="650" t="str">
        <f>IF(ISBLANK('201718 APC &amp; OPROC'!L1623),"",'201718 APC &amp; OPROC'!L1623)</f>
        <v>No</v>
      </c>
      <c r="M1623" s="651" t="str">
        <f>IF(ISBLANK('201718 APC &amp; OPROC'!M1623),"",'201718 APC &amp; OPROC'!M1623)</f>
        <v>-</v>
      </c>
      <c r="N1623" s="654" t="str">
        <f t="shared" si="25"/>
        <v>-</v>
      </c>
      <c r="O1623" s="652" t="str">
        <f>IF(ISBLANK('201718 APC &amp; OPROC'!O1623),"",'201718 APC &amp; OPROC'!O1623)</f>
        <v>-</v>
      </c>
      <c r="P1623" s="645" t="str">
        <f>IF(ISBLANK('201718 APC &amp; OPROC'!P1623),"",'201718 APC &amp; OPROC'!P1623)</f>
        <v>-</v>
      </c>
      <c r="Q1623" s="653" t="str">
        <f>IF(ISBLANK('201718 APC &amp; OPROC'!Q1623),"",'201718 APC &amp; OPROC'!Q1623)</f>
        <v>-</v>
      </c>
      <c r="R1623" s="647" t="str">
        <f>IF(ISBLANK('201718 APC &amp; OPROC'!R1623),"",'201718 APC &amp; OPROC'!R1623)</f>
        <v>-</v>
      </c>
      <c r="S1623" s="647" t="str">
        <f>IF(ISBLANK('201718 APC &amp; OPROC'!S1623),"",'201718 APC &amp; OPROC'!S1623)</f>
        <v/>
      </c>
      <c r="T1623" s="647" t="str">
        <f>IF(ISBLANK('201718 APC &amp; OPROC'!T1623),"",'201718 APC &amp; OPROC'!T1623)</f>
        <v/>
      </c>
    </row>
    <row r="1624" spans="2:20" s="139" customFormat="1" x14ac:dyDescent="0.35">
      <c r="B1624" s="648" t="s">
        <v>3657</v>
      </c>
      <c r="C1624" s="164" t="s">
        <v>3658</v>
      </c>
      <c r="D1624" s="649" t="str">
        <f>IF(ISNUMBER('201718 APC &amp; OPROC'!D1624),'201718 APC &amp; OPROC'!D1624*(1+VLOOKUP(LEFT($B1624,2),'Adjustment factors'!$B$9:$M$99,D$1,FALSE)),"-")</f>
        <v>-</v>
      </c>
      <c r="E1624" s="650">
        <f>IF(ISNUMBER('201718 APC &amp; OPROC'!E1624),'201718 APC &amp; OPROC'!E1624*(1+VLOOKUP(LEFT($B1624,2),'Adjustment factors'!$B$9:$M$99,E$1,FALSE)),"-")</f>
        <v>4124.7245492733955</v>
      </c>
      <c r="F1624" s="649" t="str">
        <f>IF(ISNUMBER('201718 APC &amp; OPROC'!F1624),'201718 APC &amp; OPROC'!F1624*(1+VLOOKUP(LEFT($B1624,2),'Adjustment factors'!$B$9:$M$99,F$1,FALSE)),"-")</f>
        <v>-</v>
      </c>
      <c r="G1624" s="649" t="str">
        <f>IF(ISNUMBER('201718 APC &amp; OPROC'!G1624),'201718 APC &amp; OPROC'!G1624*(1+VLOOKUP(LEFT($B1624,2),'Adjustment factors'!$B$9:$M$99,G$1,FALSE)),"-")</f>
        <v>-</v>
      </c>
      <c r="H1624" s="650">
        <f>IF(ISBLANK('201718 APC &amp; OPROC'!H1624),"",'201718 APC &amp; OPROC'!H1624)</f>
        <v>13</v>
      </c>
      <c r="I1624" s="650">
        <f>IF(ISNUMBER('201718 APC &amp; OPROC'!I1624),'201718 APC &amp; OPROC'!I1624*(1+VLOOKUP(LEFT($B1624,2),'Adjustment factors'!$B$9:$M$99,I$1,FALSE)),"-")</f>
        <v>4124.7245492733955</v>
      </c>
      <c r="J1624" s="650">
        <f>IF(ISBLANK('201718 APC &amp; OPROC'!J1624),"",'201718 APC &amp; OPROC'!J1624)</f>
        <v>13</v>
      </c>
      <c r="K1624" s="650">
        <f>IF(ISNUMBER('201718 APC &amp; OPROC'!K1624),'201718 APC &amp; OPROC'!K1624*(1+VLOOKUP(LEFT($B1624,2),'Adjustment factors'!$B$9:$M$99,K$1,FALSE)),"-")</f>
        <v>216.12527999999995</v>
      </c>
      <c r="L1624" s="650" t="str">
        <f>IF(ISBLANK('201718 APC &amp; OPROC'!L1624),"",'201718 APC &amp; OPROC'!L1624)</f>
        <v>No</v>
      </c>
      <c r="M1624" s="651" t="str">
        <f>IF(ISBLANK('201718 APC &amp; OPROC'!M1624),"",'201718 APC &amp; OPROC'!M1624)</f>
        <v>-</v>
      </c>
      <c r="N1624" s="654" t="str">
        <f t="shared" si="25"/>
        <v>-</v>
      </c>
      <c r="O1624" s="652" t="str">
        <f>IF(ISBLANK('201718 APC &amp; OPROC'!O1624),"",'201718 APC &amp; OPROC'!O1624)</f>
        <v>-</v>
      </c>
      <c r="P1624" s="645" t="str">
        <f>IF(ISBLANK('201718 APC &amp; OPROC'!P1624),"",'201718 APC &amp; OPROC'!P1624)</f>
        <v>-</v>
      </c>
      <c r="Q1624" s="653" t="str">
        <f>IF(ISBLANK('201718 APC &amp; OPROC'!Q1624),"",'201718 APC &amp; OPROC'!Q1624)</f>
        <v>-</v>
      </c>
      <c r="R1624" s="647" t="str">
        <f>IF(ISBLANK('201718 APC &amp; OPROC'!R1624),"",'201718 APC &amp; OPROC'!R1624)</f>
        <v>-</v>
      </c>
      <c r="S1624" s="647" t="str">
        <f>IF(ISBLANK('201718 APC &amp; OPROC'!S1624),"",'201718 APC &amp; OPROC'!S1624)</f>
        <v/>
      </c>
      <c r="T1624" s="647" t="str">
        <f>IF(ISBLANK('201718 APC &amp; OPROC'!T1624),"",'201718 APC &amp; OPROC'!T1624)</f>
        <v/>
      </c>
    </row>
    <row r="1625" spans="2:20" s="139" customFormat="1" x14ac:dyDescent="0.35">
      <c r="B1625" s="648" t="s">
        <v>3659</v>
      </c>
      <c r="C1625" s="164" t="s">
        <v>3660</v>
      </c>
      <c r="D1625" s="649" t="str">
        <f>IF(ISNUMBER('201718 APC &amp; OPROC'!D1625),'201718 APC &amp; OPROC'!D1625*(1+VLOOKUP(LEFT($B1625,2),'Adjustment factors'!$B$9:$M$99,D$1,FALSE)),"-")</f>
        <v>-</v>
      </c>
      <c r="E1625" s="650">
        <f>IF(ISNUMBER('201718 APC &amp; OPROC'!E1625),'201718 APC &amp; OPROC'!E1625*(1+VLOOKUP(LEFT($B1625,2),'Adjustment factors'!$B$9:$M$99,E$1,FALSE)),"-")</f>
        <v>3520.6895945674232</v>
      </c>
      <c r="F1625" s="649" t="str">
        <f>IF(ISNUMBER('201718 APC &amp; OPROC'!F1625),'201718 APC &amp; OPROC'!F1625*(1+VLOOKUP(LEFT($B1625,2),'Adjustment factors'!$B$9:$M$99,F$1,FALSE)),"-")</f>
        <v>-</v>
      </c>
      <c r="G1625" s="649" t="str">
        <f>IF(ISNUMBER('201718 APC &amp; OPROC'!G1625),'201718 APC &amp; OPROC'!G1625*(1+VLOOKUP(LEFT($B1625,2),'Adjustment factors'!$B$9:$M$99,G$1,FALSE)),"-")</f>
        <v>-</v>
      </c>
      <c r="H1625" s="650">
        <f>IF(ISBLANK('201718 APC &amp; OPROC'!H1625),"",'201718 APC &amp; OPROC'!H1625)</f>
        <v>7</v>
      </c>
      <c r="I1625" s="650">
        <f>IF(ISNUMBER('201718 APC &amp; OPROC'!I1625),'201718 APC &amp; OPROC'!I1625*(1+VLOOKUP(LEFT($B1625,2),'Adjustment factors'!$B$9:$M$99,I$1,FALSE)),"-")</f>
        <v>3520.6895945674232</v>
      </c>
      <c r="J1625" s="650">
        <f>IF(ISBLANK('201718 APC &amp; OPROC'!J1625),"",'201718 APC &amp; OPROC'!J1625)</f>
        <v>7</v>
      </c>
      <c r="K1625" s="650">
        <f>IF(ISNUMBER('201718 APC &amp; OPROC'!K1625),'201718 APC &amp; OPROC'!K1625*(1+VLOOKUP(LEFT($B1625,2),'Adjustment factors'!$B$9:$M$99,K$1,FALSE)),"-")</f>
        <v>216.12527999999995</v>
      </c>
      <c r="L1625" s="650" t="str">
        <f>IF(ISBLANK('201718 APC &amp; OPROC'!L1625),"",'201718 APC &amp; OPROC'!L1625)</f>
        <v>No</v>
      </c>
      <c r="M1625" s="651" t="str">
        <f>IF(ISBLANK('201718 APC &amp; OPROC'!M1625),"",'201718 APC &amp; OPROC'!M1625)</f>
        <v>-</v>
      </c>
      <c r="N1625" s="654" t="str">
        <f t="shared" si="25"/>
        <v>-</v>
      </c>
      <c r="O1625" s="652" t="str">
        <f>IF(ISBLANK('201718 APC &amp; OPROC'!O1625),"",'201718 APC &amp; OPROC'!O1625)</f>
        <v>-</v>
      </c>
      <c r="P1625" s="645" t="str">
        <f>IF(ISBLANK('201718 APC &amp; OPROC'!P1625),"",'201718 APC &amp; OPROC'!P1625)</f>
        <v>-</v>
      </c>
      <c r="Q1625" s="653" t="str">
        <f>IF(ISBLANK('201718 APC &amp; OPROC'!Q1625),"",'201718 APC &amp; OPROC'!Q1625)</f>
        <v>-</v>
      </c>
      <c r="R1625" s="647" t="str">
        <f>IF(ISBLANK('201718 APC &amp; OPROC'!R1625),"",'201718 APC &amp; OPROC'!R1625)</f>
        <v>-</v>
      </c>
      <c r="S1625" s="647" t="str">
        <f>IF(ISBLANK('201718 APC &amp; OPROC'!S1625),"",'201718 APC &amp; OPROC'!S1625)</f>
        <v/>
      </c>
      <c r="T1625" s="647" t="str">
        <f>IF(ISBLANK('201718 APC &amp; OPROC'!T1625),"",'201718 APC &amp; OPROC'!T1625)</f>
        <v/>
      </c>
    </row>
    <row r="1626" spans="2:20" s="139" customFormat="1" x14ac:dyDescent="0.35">
      <c r="B1626" s="648" t="s">
        <v>3661</v>
      </c>
      <c r="C1626" s="164" t="s">
        <v>3662</v>
      </c>
      <c r="D1626" s="649">
        <f>IF(ISNUMBER('201718 APC &amp; OPROC'!D1626),'201718 APC &amp; OPROC'!D1626*(1+VLOOKUP(LEFT($B1626,2),'Adjustment factors'!$B$9:$M$99,D$1,FALSE)),"-")</f>
        <v>328.65129815116973</v>
      </c>
      <c r="E1626" s="650">
        <f>IF(ISNUMBER('201718 APC &amp; OPROC'!E1626),'201718 APC &amp; OPROC'!E1626*(1+VLOOKUP(LEFT($B1626,2),'Adjustment factors'!$B$9:$M$99,E$1,FALSE)),"-")</f>
        <v>328.65129815116973</v>
      </c>
      <c r="F1626" s="649" t="str">
        <f>IF(ISNUMBER('201718 APC &amp; OPROC'!F1626),'201718 APC &amp; OPROC'!F1626*(1+VLOOKUP(LEFT($B1626,2),'Adjustment factors'!$B$9:$M$99,F$1,FALSE)),"-")</f>
        <v>-</v>
      </c>
      <c r="G1626" s="649" t="str">
        <f>IF(ISNUMBER('201718 APC &amp; OPROC'!G1626),'201718 APC &amp; OPROC'!G1626*(1+VLOOKUP(LEFT($B1626,2),'Adjustment factors'!$B$9:$M$99,G$1,FALSE)),"-")</f>
        <v>-</v>
      </c>
      <c r="H1626" s="650">
        <f>IF(ISBLANK('201718 APC &amp; OPROC'!H1626),"",'201718 APC &amp; OPROC'!H1626)</f>
        <v>5</v>
      </c>
      <c r="I1626" s="650">
        <f>IF(ISNUMBER('201718 APC &amp; OPROC'!I1626),'201718 APC &amp; OPROC'!I1626*(1+VLOOKUP(LEFT($B1626,2),'Adjustment factors'!$B$9:$M$99,I$1,FALSE)),"-")</f>
        <v>445.23707975831246</v>
      </c>
      <c r="J1626" s="650">
        <f>IF(ISBLANK('201718 APC &amp; OPROC'!J1626),"",'201718 APC &amp; OPROC'!J1626)</f>
        <v>5</v>
      </c>
      <c r="K1626" s="650">
        <f>IF(ISNUMBER('201718 APC &amp; OPROC'!K1626),'201718 APC &amp; OPROC'!K1626*(1+VLOOKUP(LEFT($B1626,2),'Adjustment factors'!$B$9:$M$99,K$1,FALSE)),"-")</f>
        <v>216.12527999999995</v>
      </c>
      <c r="L1626" s="650" t="str">
        <f>IF(ISBLANK('201718 APC &amp; OPROC'!L1626),"",'201718 APC &amp; OPROC'!L1626)</f>
        <v>No</v>
      </c>
      <c r="M1626" s="651" t="str">
        <f>IF(ISBLANK('201718 APC &amp; OPROC'!M1626),"",'201718 APC &amp; OPROC'!M1626)</f>
        <v>-</v>
      </c>
      <c r="N1626" s="654" t="str">
        <f t="shared" si="25"/>
        <v>-</v>
      </c>
      <c r="O1626" s="652" t="str">
        <f>IF(ISBLANK('201718 APC &amp; OPROC'!O1626),"",'201718 APC &amp; OPROC'!O1626)</f>
        <v>-</v>
      </c>
      <c r="P1626" s="645" t="str">
        <f>IF(ISBLANK('201718 APC &amp; OPROC'!P1626),"",'201718 APC &amp; OPROC'!P1626)</f>
        <v>-</v>
      </c>
      <c r="Q1626" s="653" t="str">
        <f>IF(ISBLANK('201718 APC &amp; OPROC'!Q1626),"",'201718 APC &amp; OPROC'!Q1626)</f>
        <v>-</v>
      </c>
      <c r="R1626" s="647" t="str">
        <f>IF(ISBLANK('201718 APC &amp; OPROC'!R1626),"",'201718 APC &amp; OPROC'!R1626)</f>
        <v>-</v>
      </c>
      <c r="S1626" s="647" t="str">
        <f>IF(ISBLANK('201718 APC &amp; OPROC'!S1626),"",'201718 APC &amp; OPROC'!S1626)</f>
        <v/>
      </c>
      <c r="T1626" s="647" t="str">
        <f>IF(ISBLANK('201718 APC &amp; OPROC'!T1626),"",'201718 APC &amp; OPROC'!T1626)</f>
        <v/>
      </c>
    </row>
    <row r="1627" spans="2:20" s="139" customFormat="1" x14ac:dyDescent="0.35">
      <c r="B1627" s="648" t="s">
        <v>3663</v>
      </c>
      <c r="C1627" s="164" t="s">
        <v>3664</v>
      </c>
      <c r="D1627" s="649" t="str">
        <f>IF(ISNUMBER('201718 APC &amp; OPROC'!D1627),'201718 APC &amp; OPROC'!D1627*(1+VLOOKUP(LEFT($B1627,2),'Adjustment factors'!$B$9:$M$99,D$1,FALSE)),"-")</f>
        <v>-</v>
      </c>
      <c r="E1627" s="650">
        <f>IF(ISNUMBER('201718 APC &amp; OPROC'!E1627),'201718 APC &amp; OPROC'!E1627*(1+VLOOKUP(LEFT($B1627,2),'Adjustment factors'!$B$9:$M$99,E$1,FALSE)),"-")</f>
        <v>1093.4942274876839</v>
      </c>
      <c r="F1627" s="649" t="str">
        <f>IF(ISNUMBER('201718 APC &amp; OPROC'!F1627),'201718 APC &amp; OPROC'!F1627*(1+VLOOKUP(LEFT($B1627,2),'Adjustment factors'!$B$9:$M$99,F$1,FALSE)),"-")</f>
        <v>-</v>
      </c>
      <c r="G1627" s="649" t="str">
        <f>IF(ISNUMBER('201718 APC &amp; OPROC'!G1627),'201718 APC &amp; OPROC'!G1627*(1+VLOOKUP(LEFT($B1627,2),'Adjustment factors'!$B$9:$M$99,G$1,FALSE)),"-")</f>
        <v>-</v>
      </c>
      <c r="H1627" s="650">
        <f>IF(ISBLANK('201718 APC &amp; OPROC'!H1627),"",'201718 APC &amp; OPROC'!H1627)</f>
        <v>5</v>
      </c>
      <c r="I1627" s="650">
        <f>IF(ISNUMBER('201718 APC &amp; OPROC'!I1627),'201718 APC &amp; OPROC'!I1627*(1+VLOOKUP(LEFT($B1627,2),'Adjustment factors'!$B$9:$M$99,I$1,FALSE)),"-")</f>
        <v>1093.4942274876839</v>
      </c>
      <c r="J1627" s="650">
        <f>IF(ISBLANK('201718 APC &amp; OPROC'!J1627),"",'201718 APC &amp; OPROC'!J1627)</f>
        <v>5</v>
      </c>
      <c r="K1627" s="650">
        <f>IF(ISNUMBER('201718 APC &amp; OPROC'!K1627),'201718 APC &amp; OPROC'!K1627*(1+VLOOKUP(LEFT($B1627,2),'Adjustment factors'!$B$9:$M$99,K$1,FALSE)),"-")</f>
        <v>216.12527999999995</v>
      </c>
      <c r="L1627" s="650" t="str">
        <f>IF(ISBLANK('201718 APC &amp; OPROC'!L1627),"",'201718 APC &amp; OPROC'!L1627)</f>
        <v>No</v>
      </c>
      <c r="M1627" s="651" t="str">
        <f>IF(ISBLANK('201718 APC &amp; OPROC'!M1627),"",'201718 APC &amp; OPROC'!M1627)</f>
        <v>-</v>
      </c>
      <c r="N1627" s="654" t="str">
        <f t="shared" si="25"/>
        <v>-</v>
      </c>
      <c r="O1627" s="652" t="str">
        <f>IF(ISBLANK('201718 APC &amp; OPROC'!O1627),"",'201718 APC &amp; OPROC'!O1627)</f>
        <v>-</v>
      </c>
      <c r="P1627" s="645" t="str">
        <f>IF(ISBLANK('201718 APC &amp; OPROC'!P1627),"",'201718 APC &amp; OPROC'!P1627)</f>
        <v>-</v>
      </c>
      <c r="Q1627" s="653" t="str">
        <f>IF(ISBLANK('201718 APC &amp; OPROC'!Q1627),"",'201718 APC &amp; OPROC'!Q1627)</f>
        <v>-</v>
      </c>
      <c r="R1627" s="647" t="str">
        <f>IF(ISBLANK('201718 APC &amp; OPROC'!R1627),"",'201718 APC &amp; OPROC'!R1627)</f>
        <v>-</v>
      </c>
      <c r="S1627" s="647" t="str">
        <f>IF(ISBLANK('201718 APC &amp; OPROC'!S1627),"",'201718 APC &amp; OPROC'!S1627)</f>
        <v/>
      </c>
      <c r="T1627" s="647" t="str">
        <f>IF(ISBLANK('201718 APC &amp; OPROC'!T1627),"",'201718 APC &amp; OPROC'!T1627)</f>
        <v/>
      </c>
    </row>
    <row r="1628" spans="2:20" s="139" customFormat="1" x14ac:dyDescent="0.35">
      <c r="B1628" s="648" t="s">
        <v>3665</v>
      </c>
      <c r="C1628" s="164" t="s">
        <v>3666</v>
      </c>
      <c r="D1628" s="649">
        <f>IF(ISNUMBER('201718 APC &amp; OPROC'!D1628),'201718 APC &amp; OPROC'!D1628*(1+VLOOKUP(LEFT($B1628,2),'Adjustment factors'!$B$9:$M$99,D$1,FALSE)),"-")</f>
        <v>470.36332579433463</v>
      </c>
      <c r="E1628" s="650">
        <f>IF(ISNUMBER('201718 APC &amp; OPROC'!E1628),'201718 APC &amp; OPROC'!E1628*(1+VLOOKUP(LEFT($B1628,2),'Adjustment factors'!$B$9:$M$99,E$1,FALSE)),"-")</f>
        <v>470.36332579433463</v>
      </c>
      <c r="F1628" s="649" t="str">
        <f>IF(ISNUMBER('201718 APC &amp; OPROC'!F1628),'201718 APC &amp; OPROC'!F1628*(1+VLOOKUP(LEFT($B1628,2),'Adjustment factors'!$B$9:$M$99,F$1,FALSE)),"-")</f>
        <v>-</v>
      </c>
      <c r="G1628" s="649" t="str">
        <f>IF(ISNUMBER('201718 APC &amp; OPROC'!G1628),'201718 APC &amp; OPROC'!G1628*(1+VLOOKUP(LEFT($B1628,2),'Adjustment factors'!$B$9:$M$99,G$1,FALSE)),"-")</f>
        <v>-</v>
      </c>
      <c r="H1628" s="650">
        <f>IF(ISBLANK('201718 APC &amp; OPROC'!H1628),"",'201718 APC &amp; OPROC'!H1628)</f>
        <v>5</v>
      </c>
      <c r="I1628" s="650">
        <f>IF(ISNUMBER('201718 APC &amp; OPROC'!I1628),'201718 APC &amp; OPROC'!I1628*(1+VLOOKUP(LEFT($B1628,2),'Adjustment factors'!$B$9:$M$99,I$1,FALSE)),"-")</f>
        <v>470.36332579433463</v>
      </c>
      <c r="J1628" s="650">
        <f>IF(ISBLANK('201718 APC &amp; OPROC'!J1628),"",'201718 APC &amp; OPROC'!J1628)</f>
        <v>5</v>
      </c>
      <c r="K1628" s="650">
        <f>IF(ISNUMBER('201718 APC &amp; OPROC'!K1628),'201718 APC &amp; OPROC'!K1628*(1+VLOOKUP(LEFT($B1628,2),'Adjustment factors'!$B$9:$M$99,K$1,FALSE)),"-")</f>
        <v>216.12527999999995</v>
      </c>
      <c r="L1628" s="650" t="str">
        <f>IF(ISBLANK('201718 APC &amp; OPROC'!L1628),"",'201718 APC &amp; OPROC'!L1628)</f>
        <v>No</v>
      </c>
      <c r="M1628" s="651" t="str">
        <f>IF(ISBLANK('201718 APC &amp; OPROC'!M1628),"",'201718 APC &amp; OPROC'!M1628)</f>
        <v>-</v>
      </c>
      <c r="N1628" s="654" t="str">
        <f t="shared" si="25"/>
        <v>-</v>
      </c>
      <c r="O1628" s="652" t="str">
        <f>IF(ISBLANK('201718 APC &amp; OPROC'!O1628),"",'201718 APC &amp; OPROC'!O1628)</f>
        <v>-</v>
      </c>
      <c r="P1628" s="645" t="str">
        <f>IF(ISBLANK('201718 APC &amp; OPROC'!P1628),"",'201718 APC &amp; OPROC'!P1628)</f>
        <v>-</v>
      </c>
      <c r="Q1628" s="653" t="str">
        <f>IF(ISBLANK('201718 APC &amp; OPROC'!Q1628),"",'201718 APC &amp; OPROC'!Q1628)</f>
        <v>-</v>
      </c>
      <c r="R1628" s="647" t="str">
        <f>IF(ISBLANK('201718 APC &amp; OPROC'!R1628),"",'201718 APC &amp; OPROC'!R1628)</f>
        <v>-</v>
      </c>
      <c r="S1628" s="647" t="str">
        <f>IF(ISBLANK('201718 APC &amp; OPROC'!S1628),"",'201718 APC &amp; OPROC'!S1628)</f>
        <v/>
      </c>
      <c r="T1628" s="647" t="str">
        <f>IF(ISBLANK('201718 APC &amp; OPROC'!T1628),"",'201718 APC &amp; OPROC'!T1628)</f>
        <v/>
      </c>
    </row>
    <row r="1629" spans="2:20" s="139" customFormat="1" x14ac:dyDescent="0.35">
      <c r="B1629" s="648" t="s">
        <v>3667</v>
      </c>
      <c r="C1629" s="164" t="s">
        <v>3668</v>
      </c>
      <c r="D1629" s="649" t="str">
        <f>IF(ISNUMBER('201718 APC &amp; OPROC'!D1629),'201718 APC &amp; OPROC'!D1629*(1+VLOOKUP(LEFT($B1629,2),'Adjustment factors'!$B$9:$M$99,D$1,FALSE)),"-")</f>
        <v>-</v>
      </c>
      <c r="E1629" s="650">
        <f>IF(ISNUMBER('201718 APC &amp; OPROC'!E1629),'201718 APC &amp; OPROC'!E1629*(1+VLOOKUP(LEFT($B1629,2),'Adjustment factors'!$B$9:$M$99,E$1,FALSE)),"-")</f>
        <v>2489.5084572490746</v>
      </c>
      <c r="F1629" s="649" t="str">
        <f>IF(ISNUMBER('201718 APC &amp; OPROC'!F1629),'201718 APC &amp; OPROC'!F1629*(1+VLOOKUP(LEFT($B1629,2),'Adjustment factors'!$B$9:$M$99,F$1,FALSE)),"-")</f>
        <v>-</v>
      </c>
      <c r="G1629" s="649" t="str">
        <f>IF(ISNUMBER('201718 APC &amp; OPROC'!G1629),'201718 APC &amp; OPROC'!G1629*(1+VLOOKUP(LEFT($B1629,2),'Adjustment factors'!$B$9:$M$99,G$1,FALSE)),"-")</f>
        <v>-</v>
      </c>
      <c r="H1629" s="650">
        <f>IF(ISBLANK('201718 APC &amp; OPROC'!H1629),"",'201718 APC &amp; OPROC'!H1629)</f>
        <v>5</v>
      </c>
      <c r="I1629" s="650">
        <f>IF(ISNUMBER('201718 APC &amp; OPROC'!I1629),'201718 APC &amp; OPROC'!I1629*(1+VLOOKUP(LEFT($B1629,2),'Adjustment factors'!$B$9:$M$99,I$1,FALSE)),"-")</f>
        <v>2489.5084572490746</v>
      </c>
      <c r="J1629" s="650">
        <f>IF(ISBLANK('201718 APC &amp; OPROC'!J1629),"",'201718 APC &amp; OPROC'!J1629)</f>
        <v>5</v>
      </c>
      <c r="K1629" s="650">
        <f>IF(ISNUMBER('201718 APC &amp; OPROC'!K1629),'201718 APC &amp; OPROC'!K1629*(1+VLOOKUP(LEFT($B1629,2),'Adjustment factors'!$B$9:$M$99,K$1,FALSE)),"-")</f>
        <v>216.12527999999995</v>
      </c>
      <c r="L1629" s="650" t="str">
        <f>IF(ISBLANK('201718 APC &amp; OPROC'!L1629),"",'201718 APC &amp; OPROC'!L1629)</f>
        <v>No</v>
      </c>
      <c r="M1629" s="651" t="str">
        <f>IF(ISBLANK('201718 APC &amp; OPROC'!M1629),"",'201718 APC &amp; OPROC'!M1629)</f>
        <v>-</v>
      </c>
      <c r="N1629" s="654" t="str">
        <f t="shared" si="25"/>
        <v>-</v>
      </c>
      <c r="O1629" s="652" t="str">
        <f>IF(ISBLANK('201718 APC &amp; OPROC'!O1629),"",'201718 APC &amp; OPROC'!O1629)</f>
        <v>-</v>
      </c>
      <c r="P1629" s="645" t="str">
        <f>IF(ISBLANK('201718 APC &amp; OPROC'!P1629),"",'201718 APC &amp; OPROC'!P1629)</f>
        <v>-</v>
      </c>
      <c r="Q1629" s="653" t="str">
        <f>IF(ISBLANK('201718 APC &amp; OPROC'!Q1629),"",'201718 APC &amp; OPROC'!Q1629)</f>
        <v>-</v>
      </c>
      <c r="R1629" s="647" t="str">
        <f>IF(ISBLANK('201718 APC &amp; OPROC'!R1629),"",'201718 APC &amp; OPROC'!R1629)</f>
        <v>-</v>
      </c>
      <c r="S1629" s="647" t="str">
        <f>IF(ISBLANK('201718 APC &amp; OPROC'!S1629),"",'201718 APC &amp; OPROC'!S1629)</f>
        <v/>
      </c>
      <c r="T1629" s="647" t="str">
        <f>IF(ISBLANK('201718 APC &amp; OPROC'!T1629),"",'201718 APC &amp; OPROC'!T1629)</f>
        <v/>
      </c>
    </row>
    <row r="1630" spans="2:20" s="139" customFormat="1" x14ac:dyDescent="0.35">
      <c r="B1630" s="648" t="s">
        <v>3669</v>
      </c>
      <c r="C1630" s="164" t="s">
        <v>3670</v>
      </c>
      <c r="D1630" s="649" t="str">
        <f>IF(ISNUMBER('201718 APC &amp; OPROC'!D1630),'201718 APC &amp; OPROC'!D1630*(1+VLOOKUP(LEFT($B1630,2),'Adjustment factors'!$B$9:$M$99,D$1,FALSE)),"-")</f>
        <v>-</v>
      </c>
      <c r="E1630" s="650">
        <f>IF(ISNUMBER('201718 APC &amp; OPROC'!E1630),'201718 APC &amp; OPROC'!E1630*(1+VLOOKUP(LEFT($B1630,2),'Adjustment factors'!$B$9:$M$99,E$1,FALSE)),"-")</f>
        <v>1788.988717764777</v>
      </c>
      <c r="F1630" s="649" t="str">
        <f>IF(ISNUMBER('201718 APC &amp; OPROC'!F1630),'201718 APC &amp; OPROC'!F1630*(1+VLOOKUP(LEFT($B1630,2),'Adjustment factors'!$B$9:$M$99,F$1,FALSE)),"-")</f>
        <v>-</v>
      </c>
      <c r="G1630" s="649" t="str">
        <f>IF(ISNUMBER('201718 APC &amp; OPROC'!G1630),'201718 APC &amp; OPROC'!G1630*(1+VLOOKUP(LEFT($B1630,2),'Adjustment factors'!$B$9:$M$99,G$1,FALSE)),"-")</f>
        <v>-</v>
      </c>
      <c r="H1630" s="650">
        <f>IF(ISBLANK('201718 APC &amp; OPROC'!H1630),"",'201718 APC &amp; OPROC'!H1630)</f>
        <v>5</v>
      </c>
      <c r="I1630" s="650">
        <f>IF(ISNUMBER('201718 APC &amp; OPROC'!I1630),'201718 APC &amp; OPROC'!I1630*(1+VLOOKUP(LEFT($B1630,2),'Adjustment factors'!$B$9:$M$99,I$1,FALSE)),"-")</f>
        <v>1788.988717764777</v>
      </c>
      <c r="J1630" s="650">
        <f>IF(ISBLANK('201718 APC &amp; OPROC'!J1630),"",'201718 APC &amp; OPROC'!J1630)</f>
        <v>5</v>
      </c>
      <c r="K1630" s="650">
        <f>IF(ISNUMBER('201718 APC &amp; OPROC'!K1630),'201718 APC &amp; OPROC'!K1630*(1+VLOOKUP(LEFT($B1630,2),'Adjustment factors'!$B$9:$M$99,K$1,FALSE)),"-")</f>
        <v>216.12527999999995</v>
      </c>
      <c r="L1630" s="650" t="str">
        <f>IF(ISBLANK('201718 APC &amp; OPROC'!L1630),"",'201718 APC &amp; OPROC'!L1630)</f>
        <v>No</v>
      </c>
      <c r="M1630" s="651" t="str">
        <f>IF(ISBLANK('201718 APC &amp; OPROC'!M1630),"",'201718 APC &amp; OPROC'!M1630)</f>
        <v>-</v>
      </c>
      <c r="N1630" s="654" t="str">
        <f t="shared" si="25"/>
        <v>-</v>
      </c>
      <c r="O1630" s="652" t="str">
        <f>IF(ISBLANK('201718 APC &amp; OPROC'!O1630),"",'201718 APC &amp; OPROC'!O1630)</f>
        <v>-</v>
      </c>
      <c r="P1630" s="645" t="str">
        <f>IF(ISBLANK('201718 APC &amp; OPROC'!P1630),"",'201718 APC &amp; OPROC'!P1630)</f>
        <v>-</v>
      </c>
      <c r="Q1630" s="653" t="str">
        <f>IF(ISBLANK('201718 APC &amp; OPROC'!Q1630),"",'201718 APC &amp; OPROC'!Q1630)</f>
        <v>-</v>
      </c>
      <c r="R1630" s="647" t="str">
        <f>IF(ISBLANK('201718 APC &amp; OPROC'!R1630),"",'201718 APC &amp; OPROC'!R1630)</f>
        <v>-</v>
      </c>
      <c r="S1630" s="647" t="str">
        <f>IF(ISBLANK('201718 APC &amp; OPROC'!S1630),"",'201718 APC &amp; OPROC'!S1630)</f>
        <v/>
      </c>
      <c r="T1630" s="647" t="str">
        <f>IF(ISBLANK('201718 APC &amp; OPROC'!T1630),"",'201718 APC &amp; OPROC'!T1630)</f>
        <v/>
      </c>
    </row>
    <row r="1631" spans="2:20" s="139" customFormat="1" x14ac:dyDescent="0.35">
      <c r="B1631" s="648" t="s">
        <v>3671</v>
      </c>
      <c r="C1631" s="164" t="s">
        <v>3672</v>
      </c>
      <c r="D1631" s="649" t="str">
        <f>IF(ISNUMBER('201718 APC &amp; OPROC'!D1631),'201718 APC &amp; OPROC'!D1631*(1+VLOOKUP(LEFT($B1631,2),'Adjustment factors'!$B$9:$M$99,D$1,FALSE)),"-")</f>
        <v>-</v>
      </c>
      <c r="E1631" s="650">
        <f>IF(ISNUMBER('201718 APC &amp; OPROC'!E1631),'201718 APC &amp; OPROC'!E1631*(1+VLOOKUP(LEFT($B1631,2),'Adjustment factors'!$B$9:$M$99,E$1,FALSE)),"-")</f>
        <v>3808.2673998802088</v>
      </c>
      <c r="F1631" s="649" t="str">
        <f>IF(ISNUMBER('201718 APC &amp; OPROC'!F1631),'201718 APC &amp; OPROC'!F1631*(1+VLOOKUP(LEFT($B1631,2),'Adjustment factors'!$B$9:$M$99,F$1,FALSE)),"-")</f>
        <v>-</v>
      </c>
      <c r="G1631" s="649" t="str">
        <f>IF(ISNUMBER('201718 APC &amp; OPROC'!G1631),'201718 APC &amp; OPROC'!G1631*(1+VLOOKUP(LEFT($B1631,2),'Adjustment factors'!$B$9:$M$99,G$1,FALSE)),"-")</f>
        <v>-</v>
      </c>
      <c r="H1631" s="650">
        <f>IF(ISBLANK('201718 APC &amp; OPROC'!H1631),"",'201718 APC &amp; OPROC'!H1631)</f>
        <v>10</v>
      </c>
      <c r="I1631" s="650">
        <f>IF(ISNUMBER('201718 APC &amp; OPROC'!I1631),'201718 APC &amp; OPROC'!I1631*(1+VLOOKUP(LEFT($B1631,2),'Adjustment factors'!$B$9:$M$99,I$1,FALSE)),"-")</f>
        <v>4704.0940139870509</v>
      </c>
      <c r="J1631" s="650">
        <f>IF(ISBLANK('201718 APC &amp; OPROC'!J1631),"",'201718 APC &amp; OPROC'!J1631)</f>
        <v>42</v>
      </c>
      <c r="K1631" s="650">
        <f>IF(ISNUMBER('201718 APC &amp; OPROC'!K1631),'201718 APC &amp; OPROC'!K1631*(1+VLOOKUP(LEFT($B1631,2),'Adjustment factors'!$B$9:$M$99,K$1,FALSE)),"-")</f>
        <v>301.17457999999993</v>
      </c>
      <c r="L1631" s="650" t="str">
        <f>IF(ISBLANK('201718 APC &amp; OPROC'!L1631),"",'201718 APC &amp; OPROC'!L1631)</f>
        <v>No</v>
      </c>
      <c r="M1631" s="651" t="str">
        <f>IF(ISBLANK('201718 APC &amp; OPROC'!M1631),"",'201718 APC &amp; OPROC'!M1631)</f>
        <v>-</v>
      </c>
      <c r="N1631" s="654" t="str">
        <f t="shared" si="25"/>
        <v>-</v>
      </c>
      <c r="O1631" s="652" t="str">
        <f>IF(ISBLANK('201718 APC &amp; OPROC'!O1631),"",'201718 APC &amp; OPROC'!O1631)</f>
        <v>-</v>
      </c>
      <c r="P1631" s="645" t="str">
        <f>IF(ISBLANK('201718 APC &amp; OPROC'!P1631),"",'201718 APC &amp; OPROC'!P1631)</f>
        <v>-</v>
      </c>
      <c r="Q1631" s="653" t="str">
        <f>IF(ISBLANK('201718 APC &amp; OPROC'!Q1631),"",'201718 APC &amp; OPROC'!Q1631)</f>
        <v>-</v>
      </c>
      <c r="R1631" s="647" t="str">
        <f>IF(ISBLANK('201718 APC &amp; OPROC'!R1631),"",'201718 APC &amp; OPROC'!R1631)</f>
        <v>-</v>
      </c>
      <c r="S1631" s="647" t="str">
        <f>IF(ISBLANK('201718 APC &amp; OPROC'!S1631),"",'201718 APC &amp; OPROC'!S1631)</f>
        <v/>
      </c>
      <c r="T1631" s="647" t="str">
        <f>IF(ISBLANK('201718 APC &amp; OPROC'!T1631),"",'201718 APC &amp; OPROC'!T1631)</f>
        <v/>
      </c>
    </row>
    <row r="1632" spans="2:20" s="139" customFormat="1" x14ac:dyDescent="0.35">
      <c r="B1632" s="648" t="s">
        <v>3673</v>
      </c>
      <c r="C1632" s="164" t="s">
        <v>3674</v>
      </c>
      <c r="D1632" s="649" t="str">
        <f>IF(ISNUMBER('201718 APC &amp; OPROC'!D1632),'201718 APC &amp; OPROC'!D1632*(1+VLOOKUP(LEFT($B1632,2),'Adjustment factors'!$B$9:$M$99,D$1,FALSE)),"-")</f>
        <v>-</v>
      </c>
      <c r="E1632" s="650">
        <f>IF(ISNUMBER('201718 APC &amp; OPROC'!E1632),'201718 APC &amp; OPROC'!E1632*(1+VLOOKUP(LEFT($B1632,2),'Adjustment factors'!$B$9:$M$99,E$1,FALSE)),"-")</f>
        <v>4676.9781859815748</v>
      </c>
      <c r="F1632" s="649" t="str">
        <f>IF(ISNUMBER('201718 APC &amp; OPROC'!F1632),'201718 APC &amp; OPROC'!F1632*(1+VLOOKUP(LEFT($B1632,2),'Adjustment factors'!$B$9:$M$99,F$1,FALSE)),"-")</f>
        <v>-</v>
      </c>
      <c r="G1632" s="649" t="str">
        <f>IF(ISNUMBER('201718 APC &amp; OPROC'!G1632),'201718 APC &amp; OPROC'!G1632*(1+VLOOKUP(LEFT($B1632,2),'Adjustment factors'!$B$9:$M$99,G$1,FALSE)),"-")</f>
        <v>-</v>
      </c>
      <c r="H1632" s="650">
        <f>IF(ISBLANK('201718 APC &amp; OPROC'!H1632),"",'201718 APC &amp; OPROC'!H1632)</f>
        <v>16</v>
      </c>
      <c r="I1632" s="650">
        <f>IF(ISNUMBER('201718 APC &amp; OPROC'!I1632),'201718 APC &amp; OPROC'!I1632*(1+VLOOKUP(LEFT($B1632,2),'Adjustment factors'!$B$9:$M$99,I$1,FALSE)),"-")</f>
        <v>8814.6526816320129</v>
      </c>
      <c r="J1632" s="650">
        <f>IF(ISBLANK('201718 APC &amp; OPROC'!J1632),"",'201718 APC &amp; OPROC'!J1632)</f>
        <v>47</v>
      </c>
      <c r="K1632" s="650">
        <f>IF(ISNUMBER('201718 APC &amp; OPROC'!K1632),'201718 APC &amp; OPROC'!K1632*(1+VLOOKUP(LEFT($B1632,2),'Adjustment factors'!$B$9:$M$99,K$1,FALSE)),"-")</f>
        <v>301.17457999999993</v>
      </c>
      <c r="L1632" s="650" t="str">
        <f>IF(ISBLANK('201718 APC &amp; OPROC'!L1632),"",'201718 APC &amp; OPROC'!L1632)</f>
        <v>No</v>
      </c>
      <c r="M1632" s="651" t="str">
        <f>IF(ISBLANK('201718 APC &amp; OPROC'!M1632),"",'201718 APC &amp; OPROC'!M1632)</f>
        <v>-</v>
      </c>
      <c r="N1632" s="654" t="str">
        <f t="shared" si="25"/>
        <v>-</v>
      </c>
      <c r="O1632" s="652" t="str">
        <f>IF(ISBLANK('201718 APC &amp; OPROC'!O1632),"",'201718 APC &amp; OPROC'!O1632)</f>
        <v>-</v>
      </c>
      <c r="P1632" s="645" t="str">
        <f>IF(ISBLANK('201718 APC &amp; OPROC'!P1632),"",'201718 APC &amp; OPROC'!P1632)</f>
        <v>-</v>
      </c>
      <c r="Q1632" s="653" t="str">
        <f>IF(ISBLANK('201718 APC &amp; OPROC'!Q1632),"",'201718 APC &amp; OPROC'!Q1632)</f>
        <v>-</v>
      </c>
      <c r="R1632" s="647" t="str">
        <f>IF(ISBLANK('201718 APC &amp; OPROC'!R1632),"",'201718 APC &amp; OPROC'!R1632)</f>
        <v>-</v>
      </c>
      <c r="S1632" s="647" t="str">
        <f>IF(ISBLANK('201718 APC &amp; OPROC'!S1632),"",'201718 APC &amp; OPROC'!S1632)</f>
        <v/>
      </c>
      <c r="T1632" s="647" t="str">
        <f>IF(ISBLANK('201718 APC &amp; OPROC'!T1632),"",'201718 APC &amp; OPROC'!T1632)</f>
        <v/>
      </c>
    </row>
    <row r="1633" spans="2:20" s="139" customFormat="1" x14ac:dyDescent="0.35">
      <c r="B1633" s="648" t="s">
        <v>3675</v>
      </c>
      <c r="C1633" s="164" t="s">
        <v>3676</v>
      </c>
      <c r="D1633" s="649" t="str">
        <f>IF(ISNUMBER('201718 APC &amp; OPROC'!D1633),'201718 APC &amp; OPROC'!D1633*(1+VLOOKUP(LEFT($B1633,2),'Adjustment factors'!$B$9:$M$99,D$1,FALSE)),"-")</f>
        <v>-</v>
      </c>
      <c r="E1633" s="650">
        <f>IF(ISNUMBER('201718 APC &amp; OPROC'!E1633),'201718 APC &amp; OPROC'!E1633*(1+VLOOKUP(LEFT($B1633,2),'Adjustment factors'!$B$9:$M$99,E$1,FALSE)),"-")</f>
        <v>3602.3879650238155</v>
      </c>
      <c r="F1633" s="649" t="str">
        <f>IF(ISNUMBER('201718 APC &amp; OPROC'!F1633),'201718 APC &amp; OPROC'!F1633*(1+VLOOKUP(LEFT($B1633,2),'Adjustment factors'!$B$9:$M$99,F$1,FALSE)),"-")</f>
        <v>-</v>
      </c>
      <c r="G1633" s="649" t="str">
        <f>IF(ISNUMBER('201718 APC &amp; OPROC'!G1633),'201718 APC &amp; OPROC'!G1633*(1+VLOOKUP(LEFT($B1633,2),'Adjustment factors'!$B$9:$M$99,G$1,FALSE)),"-")</f>
        <v>-</v>
      </c>
      <c r="H1633" s="650">
        <f>IF(ISBLANK('201718 APC &amp; OPROC'!H1633),"",'201718 APC &amp; OPROC'!H1633)</f>
        <v>7</v>
      </c>
      <c r="I1633" s="650">
        <f>IF(ISNUMBER('201718 APC &amp; OPROC'!I1633),'201718 APC &amp; OPROC'!I1633*(1+VLOOKUP(LEFT($B1633,2),'Adjustment factors'!$B$9:$M$99,I$1,FALSE)),"-")</f>
        <v>5122.8829131827388</v>
      </c>
      <c r="J1633" s="650">
        <f>IF(ISBLANK('201718 APC &amp; OPROC'!J1633),"",'201718 APC &amp; OPROC'!J1633)</f>
        <v>23</v>
      </c>
      <c r="K1633" s="650">
        <f>IF(ISNUMBER('201718 APC &amp; OPROC'!K1633),'201718 APC &amp; OPROC'!K1633*(1+VLOOKUP(LEFT($B1633,2),'Adjustment factors'!$B$9:$M$99,K$1,FALSE)),"-")</f>
        <v>301.17457999999993</v>
      </c>
      <c r="L1633" s="650" t="str">
        <f>IF(ISBLANK('201718 APC &amp; OPROC'!L1633),"",'201718 APC &amp; OPROC'!L1633)</f>
        <v>No</v>
      </c>
      <c r="M1633" s="651" t="str">
        <f>IF(ISBLANK('201718 APC &amp; OPROC'!M1633),"",'201718 APC &amp; OPROC'!M1633)</f>
        <v>-</v>
      </c>
      <c r="N1633" s="654" t="str">
        <f t="shared" si="25"/>
        <v>-</v>
      </c>
      <c r="O1633" s="652" t="str">
        <f>IF(ISBLANK('201718 APC &amp; OPROC'!O1633),"",'201718 APC &amp; OPROC'!O1633)</f>
        <v>-</v>
      </c>
      <c r="P1633" s="645" t="str">
        <f>IF(ISBLANK('201718 APC &amp; OPROC'!P1633),"",'201718 APC &amp; OPROC'!P1633)</f>
        <v>-</v>
      </c>
      <c r="Q1633" s="653" t="str">
        <f>IF(ISBLANK('201718 APC &amp; OPROC'!Q1633),"",'201718 APC &amp; OPROC'!Q1633)</f>
        <v>-</v>
      </c>
      <c r="R1633" s="647" t="str">
        <f>IF(ISBLANK('201718 APC &amp; OPROC'!R1633),"",'201718 APC &amp; OPROC'!R1633)</f>
        <v>-</v>
      </c>
      <c r="S1633" s="647" t="str">
        <f>IF(ISBLANK('201718 APC &amp; OPROC'!S1633),"",'201718 APC &amp; OPROC'!S1633)</f>
        <v/>
      </c>
      <c r="T1633" s="647" t="str">
        <f>IF(ISBLANK('201718 APC &amp; OPROC'!T1633),"",'201718 APC &amp; OPROC'!T1633)</f>
        <v/>
      </c>
    </row>
    <row r="1634" spans="2:20" s="139" customFormat="1" x14ac:dyDescent="0.35">
      <c r="B1634" s="648" t="s">
        <v>3677</v>
      </c>
      <c r="C1634" s="164" t="s">
        <v>3678</v>
      </c>
      <c r="D1634" s="649" t="str">
        <f>IF(ISNUMBER('201718 APC &amp; OPROC'!D1634),'201718 APC &amp; OPROC'!D1634*(1+VLOOKUP(LEFT($B1634,2),'Adjustment factors'!$B$9:$M$99,D$1,FALSE)),"-")</f>
        <v>-</v>
      </c>
      <c r="E1634" s="650">
        <f>IF(ISNUMBER('201718 APC &amp; OPROC'!E1634),'201718 APC &amp; OPROC'!E1634*(1+VLOOKUP(LEFT($B1634,2),'Adjustment factors'!$B$9:$M$99,E$1,FALSE)),"-")</f>
        <v>3101.2472918855706</v>
      </c>
      <c r="F1634" s="649" t="str">
        <f>IF(ISNUMBER('201718 APC &amp; OPROC'!F1634),'201718 APC &amp; OPROC'!F1634*(1+VLOOKUP(LEFT($B1634,2),'Adjustment factors'!$B$9:$M$99,F$1,FALSE)),"-")</f>
        <v>-</v>
      </c>
      <c r="G1634" s="649" t="str">
        <f>IF(ISNUMBER('201718 APC &amp; OPROC'!G1634),'201718 APC &amp; OPROC'!G1634*(1+VLOOKUP(LEFT($B1634,2),'Adjustment factors'!$B$9:$M$99,G$1,FALSE)),"-")</f>
        <v>-</v>
      </c>
      <c r="H1634" s="650">
        <f>IF(ISBLANK('201718 APC &amp; OPROC'!H1634),"",'201718 APC &amp; OPROC'!H1634)</f>
        <v>7</v>
      </c>
      <c r="I1634" s="650">
        <f>IF(ISNUMBER('201718 APC &amp; OPROC'!I1634),'201718 APC &amp; OPROC'!I1634*(1+VLOOKUP(LEFT($B1634,2),'Adjustment factors'!$B$9:$M$99,I$1,FALSE)),"-")</f>
        <v>3882.5848544137361</v>
      </c>
      <c r="J1634" s="650">
        <f>IF(ISBLANK('201718 APC &amp; OPROC'!J1634),"",'201718 APC &amp; OPROC'!J1634)</f>
        <v>13</v>
      </c>
      <c r="K1634" s="650">
        <f>IF(ISNUMBER('201718 APC &amp; OPROC'!K1634),'201718 APC &amp; OPROC'!K1634*(1+VLOOKUP(LEFT($B1634,2),'Adjustment factors'!$B$9:$M$99,K$1,FALSE)),"-")</f>
        <v>301.17457999999993</v>
      </c>
      <c r="L1634" s="650" t="str">
        <f>IF(ISBLANK('201718 APC &amp; OPROC'!L1634),"",'201718 APC &amp; OPROC'!L1634)</f>
        <v>No</v>
      </c>
      <c r="M1634" s="651" t="str">
        <f>IF(ISBLANK('201718 APC &amp; OPROC'!M1634),"",'201718 APC &amp; OPROC'!M1634)</f>
        <v>-</v>
      </c>
      <c r="N1634" s="654" t="str">
        <f t="shared" si="25"/>
        <v>-</v>
      </c>
      <c r="O1634" s="652" t="str">
        <f>IF(ISBLANK('201718 APC &amp; OPROC'!O1634),"",'201718 APC &amp; OPROC'!O1634)</f>
        <v>-</v>
      </c>
      <c r="P1634" s="645" t="str">
        <f>IF(ISBLANK('201718 APC &amp; OPROC'!P1634),"",'201718 APC &amp; OPROC'!P1634)</f>
        <v>-</v>
      </c>
      <c r="Q1634" s="653" t="str">
        <f>IF(ISBLANK('201718 APC &amp; OPROC'!Q1634),"",'201718 APC &amp; OPROC'!Q1634)</f>
        <v>-</v>
      </c>
      <c r="R1634" s="647" t="str">
        <f>IF(ISBLANK('201718 APC &amp; OPROC'!R1634),"",'201718 APC &amp; OPROC'!R1634)</f>
        <v>-</v>
      </c>
      <c r="S1634" s="647" t="str">
        <f>IF(ISBLANK('201718 APC &amp; OPROC'!S1634),"",'201718 APC &amp; OPROC'!S1634)</f>
        <v/>
      </c>
      <c r="T1634" s="647" t="str">
        <f>IF(ISBLANK('201718 APC &amp; OPROC'!T1634),"",'201718 APC &amp; OPROC'!T1634)</f>
        <v/>
      </c>
    </row>
    <row r="1635" spans="2:20" s="139" customFormat="1" x14ac:dyDescent="0.35">
      <c r="B1635" s="648" t="s">
        <v>3679</v>
      </c>
      <c r="C1635" s="164" t="s">
        <v>3680</v>
      </c>
      <c r="D1635" s="649" t="str">
        <f>IF(ISNUMBER('201718 APC &amp; OPROC'!D1635),'201718 APC &amp; OPROC'!D1635*(1+VLOOKUP(LEFT($B1635,2),'Adjustment factors'!$B$9:$M$99,D$1,FALSE)),"-")</f>
        <v>-</v>
      </c>
      <c r="E1635" s="650">
        <f>IF(ISNUMBER('201718 APC &amp; OPROC'!E1635),'201718 APC &amp; OPROC'!E1635*(1+VLOOKUP(LEFT($B1635,2),'Adjustment factors'!$B$9:$M$99,E$1,FALSE)),"-")</f>
        <v>2346.0212674367531</v>
      </c>
      <c r="F1635" s="649" t="str">
        <f>IF(ISNUMBER('201718 APC &amp; OPROC'!F1635),'201718 APC &amp; OPROC'!F1635*(1+VLOOKUP(LEFT($B1635,2),'Adjustment factors'!$B$9:$M$99,F$1,FALSE)),"-")</f>
        <v>-</v>
      </c>
      <c r="G1635" s="649" t="str">
        <f>IF(ISNUMBER('201718 APC &amp; OPROC'!G1635),'201718 APC &amp; OPROC'!G1635*(1+VLOOKUP(LEFT($B1635,2),'Adjustment factors'!$B$9:$M$99,G$1,FALSE)),"-")</f>
        <v>-</v>
      </c>
      <c r="H1635" s="650">
        <f>IF(ISBLANK('201718 APC &amp; OPROC'!H1635),"",'201718 APC &amp; OPROC'!H1635)</f>
        <v>5</v>
      </c>
      <c r="I1635" s="650">
        <f>IF(ISNUMBER('201718 APC &amp; OPROC'!I1635),'201718 APC &amp; OPROC'!I1635*(1+VLOOKUP(LEFT($B1635,2),'Adjustment factors'!$B$9:$M$99,I$1,FALSE)),"-")</f>
        <v>2504.6990757650951</v>
      </c>
      <c r="J1635" s="650">
        <f>IF(ISBLANK('201718 APC &amp; OPROC'!J1635),"",'201718 APC &amp; OPROC'!J1635)</f>
        <v>14</v>
      </c>
      <c r="K1635" s="650">
        <f>IF(ISNUMBER('201718 APC &amp; OPROC'!K1635),'201718 APC &amp; OPROC'!K1635*(1+VLOOKUP(LEFT($B1635,2),'Adjustment factors'!$B$9:$M$99,K$1,FALSE)),"-")</f>
        <v>301.17457999999993</v>
      </c>
      <c r="L1635" s="650" t="str">
        <f>IF(ISBLANK('201718 APC &amp; OPROC'!L1635),"",'201718 APC &amp; OPROC'!L1635)</f>
        <v>No</v>
      </c>
      <c r="M1635" s="651" t="str">
        <f>IF(ISBLANK('201718 APC &amp; OPROC'!M1635),"",'201718 APC &amp; OPROC'!M1635)</f>
        <v>-</v>
      </c>
      <c r="N1635" s="654" t="str">
        <f t="shared" si="25"/>
        <v>-</v>
      </c>
      <c r="O1635" s="652" t="str">
        <f>IF(ISBLANK('201718 APC &amp; OPROC'!O1635),"",'201718 APC &amp; OPROC'!O1635)</f>
        <v>-</v>
      </c>
      <c r="P1635" s="645" t="str">
        <f>IF(ISBLANK('201718 APC &amp; OPROC'!P1635),"",'201718 APC &amp; OPROC'!P1635)</f>
        <v>-</v>
      </c>
      <c r="Q1635" s="653" t="str">
        <f>IF(ISBLANK('201718 APC &amp; OPROC'!Q1635),"",'201718 APC &amp; OPROC'!Q1635)</f>
        <v>-</v>
      </c>
      <c r="R1635" s="647" t="str">
        <f>IF(ISBLANK('201718 APC &amp; OPROC'!R1635),"",'201718 APC &amp; OPROC'!R1635)</f>
        <v>-</v>
      </c>
      <c r="S1635" s="647" t="str">
        <f>IF(ISBLANK('201718 APC &amp; OPROC'!S1635),"",'201718 APC &amp; OPROC'!S1635)</f>
        <v/>
      </c>
      <c r="T1635" s="647" t="str">
        <f>IF(ISBLANK('201718 APC &amp; OPROC'!T1635),"",'201718 APC &amp; OPROC'!T1635)</f>
        <v/>
      </c>
    </row>
    <row r="1636" spans="2:20" s="139" customFormat="1" x14ac:dyDescent="0.35">
      <c r="B1636" s="648" t="s">
        <v>3681</v>
      </c>
      <c r="C1636" s="164" t="s">
        <v>3682</v>
      </c>
      <c r="D1636" s="649" t="str">
        <f>IF(ISNUMBER('201718 APC &amp; OPROC'!D1636),'201718 APC &amp; OPROC'!D1636*(1+VLOOKUP(LEFT($B1636,2),'Adjustment factors'!$B$9:$M$99,D$1,FALSE)),"-")</f>
        <v>-</v>
      </c>
      <c r="E1636" s="650">
        <f>IF(ISNUMBER('201718 APC &amp; OPROC'!E1636),'201718 APC &amp; OPROC'!E1636*(1+VLOOKUP(LEFT($B1636,2),'Adjustment factors'!$B$9:$M$99,E$1,FALSE)),"-")</f>
        <v>1987.4897638087903</v>
      </c>
      <c r="F1636" s="649" t="str">
        <f>IF(ISNUMBER('201718 APC &amp; OPROC'!F1636),'201718 APC &amp; OPROC'!F1636*(1+VLOOKUP(LEFT($B1636,2),'Adjustment factors'!$B$9:$M$99,F$1,FALSE)),"-")</f>
        <v>-</v>
      </c>
      <c r="G1636" s="649" t="str">
        <f>IF(ISNUMBER('201718 APC &amp; OPROC'!G1636),'201718 APC &amp; OPROC'!G1636*(1+VLOOKUP(LEFT($B1636,2),'Adjustment factors'!$B$9:$M$99,G$1,FALSE)),"-")</f>
        <v>-</v>
      </c>
      <c r="H1636" s="650">
        <f>IF(ISBLANK('201718 APC &amp; OPROC'!H1636),"",'201718 APC &amp; OPROC'!H1636)</f>
        <v>5</v>
      </c>
      <c r="I1636" s="650">
        <f>IF(ISNUMBER('201718 APC &amp; OPROC'!I1636),'201718 APC &amp; OPROC'!I1636*(1+VLOOKUP(LEFT($B1636,2),'Adjustment factors'!$B$9:$M$99,I$1,FALSE)),"-")</f>
        <v>1987.4897638087903</v>
      </c>
      <c r="J1636" s="650">
        <f>IF(ISBLANK('201718 APC &amp; OPROC'!J1636),"",'201718 APC &amp; OPROC'!J1636)</f>
        <v>5</v>
      </c>
      <c r="K1636" s="650">
        <f>IF(ISNUMBER('201718 APC &amp; OPROC'!K1636),'201718 APC &amp; OPROC'!K1636*(1+VLOOKUP(LEFT($B1636,2),'Adjustment factors'!$B$9:$M$99,K$1,FALSE)),"-")</f>
        <v>301.17457999999993</v>
      </c>
      <c r="L1636" s="650" t="str">
        <f>IF(ISBLANK('201718 APC &amp; OPROC'!L1636),"",'201718 APC &amp; OPROC'!L1636)</f>
        <v>No</v>
      </c>
      <c r="M1636" s="651" t="str">
        <f>IF(ISBLANK('201718 APC &amp; OPROC'!M1636),"",'201718 APC &amp; OPROC'!M1636)</f>
        <v>-</v>
      </c>
      <c r="N1636" s="654" t="str">
        <f t="shared" si="25"/>
        <v>-</v>
      </c>
      <c r="O1636" s="652" t="str">
        <f>IF(ISBLANK('201718 APC &amp; OPROC'!O1636),"",'201718 APC &amp; OPROC'!O1636)</f>
        <v>-</v>
      </c>
      <c r="P1636" s="645" t="str">
        <f>IF(ISBLANK('201718 APC &amp; OPROC'!P1636),"",'201718 APC &amp; OPROC'!P1636)</f>
        <v>-</v>
      </c>
      <c r="Q1636" s="653" t="str">
        <f>IF(ISBLANK('201718 APC &amp; OPROC'!Q1636),"",'201718 APC &amp; OPROC'!Q1636)</f>
        <v>-</v>
      </c>
      <c r="R1636" s="647" t="str">
        <f>IF(ISBLANK('201718 APC &amp; OPROC'!R1636),"",'201718 APC &amp; OPROC'!R1636)</f>
        <v>-</v>
      </c>
      <c r="S1636" s="647" t="str">
        <f>IF(ISBLANK('201718 APC &amp; OPROC'!S1636),"",'201718 APC &amp; OPROC'!S1636)</f>
        <v/>
      </c>
      <c r="T1636" s="647" t="str">
        <f>IF(ISBLANK('201718 APC &amp; OPROC'!T1636),"",'201718 APC &amp; OPROC'!T1636)</f>
        <v/>
      </c>
    </row>
    <row r="1637" spans="2:20" s="139" customFormat="1" x14ac:dyDescent="0.35">
      <c r="B1637" s="648" t="s">
        <v>3683</v>
      </c>
      <c r="C1637" s="164" t="s">
        <v>3684</v>
      </c>
      <c r="D1637" s="649" t="str">
        <f>IF(ISNUMBER('201718 APC &amp; OPROC'!D1637),'201718 APC &amp; OPROC'!D1637*(1+VLOOKUP(LEFT($B1637,2),'Adjustment factors'!$B$9:$M$99,D$1,FALSE)),"-")</f>
        <v>-</v>
      </c>
      <c r="E1637" s="650">
        <f>IF(ISNUMBER('201718 APC &amp; OPROC'!E1637),'201718 APC &amp; OPROC'!E1637*(1+VLOOKUP(LEFT($B1637,2),'Adjustment factors'!$B$9:$M$99,E$1,FALSE)),"-")</f>
        <v>1929.2409480933229</v>
      </c>
      <c r="F1637" s="649" t="str">
        <f>IF(ISNUMBER('201718 APC &amp; OPROC'!F1637),'201718 APC &amp; OPROC'!F1637*(1+VLOOKUP(LEFT($B1637,2),'Adjustment factors'!$B$9:$M$99,F$1,FALSE)),"-")</f>
        <v>-</v>
      </c>
      <c r="G1637" s="649" t="str">
        <f>IF(ISNUMBER('201718 APC &amp; OPROC'!G1637),'201718 APC &amp; OPROC'!G1637*(1+VLOOKUP(LEFT($B1637,2),'Adjustment factors'!$B$9:$M$99,G$1,FALSE)),"-")</f>
        <v>-</v>
      </c>
      <c r="H1637" s="650">
        <f>IF(ISBLANK('201718 APC &amp; OPROC'!H1637),"",'201718 APC &amp; OPROC'!H1637)</f>
        <v>6</v>
      </c>
      <c r="I1637" s="650">
        <f>IF(ISNUMBER('201718 APC &amp; OPROC'!I1637),'201718 APC &amp; OPROC'!I1637*(1+VLOOKUP(LEFT($B1637,2),'Adjustment factors'!$B$9:$M$99,I$1,FALSE)),"-")</f>
        <v>1929.2409480933229</v>
      </c>
      <c r="J1637" s="650">
        <f>IF(ISBLANK('201718 APC &amp; OPROC'!J1637),"",'201718 APC &amp; OPROC'!J1637)</f>
        <v>6</v>
      </c>
      <c r="K1637" s="650">
        <f>IF(ISNUMBER('201718 APC &amp; OPROC'!K1637),'201718 APC &amp; OPROC'!K1637*(1+VLOOKUP(LEFT($B1637,2),'Adjustment factors'!$B$9:$M$99,K$1,FALSE)),"-")</f>
        <v>301.17457999999993</v>
      </c>
      <c r="L1637" s="650" t="str">
        <f>IF(ISBLANK('201718 APC &amp; OPROC'!L1637),"",'201718 APC &amp; OPROC'!L1637)</f>
        <v>No</v>
      </c>
      <c r="M1637" s="651" t="str">
        <f>IF(ISBLANK('201718 APC &amp; OPROC'!M1637),"",'201718 APC &amp; OPROC'!M1637)</f>
        <v>-</v>
      </c>
      <c r="N1637" s="654" t="str">
        <f t="shared" si="25"/>
        <v>-</v>
      </c>
      <c r="O1637" s="652" t="str">
        <f>IF(ISBLANK('201718 APC &amp; OPROC'!O1637),"",'201718 APC &amp; OPROC'!O1637)</f>
        <v>-</v>
      </c>
      <c r="P1637" s="645" t="str">
        <f>IF(ISBLANK('201718 APC &amp; OPROC'!P1637),"",'201718 APC &amp; OPROC'!P1637)</f>
        <v>-</v>
      </c>
      <c r="Q1637" s="653" t="str">
        <f>IF(ISBLANK('201718 APC &amp; OPROC'!Q1637),"",'201718 APC &amp; OPROC'!Q1637)</f>
        <v>-</v>
      </c>
      <c r="R1637" s="647" t="str">
        <f>IF(ISBLANK('201718 APC &amp; OPROC'!R1637),"",'201718 APC &amp; OPROC'!R1637)</f>
        <v>-</v>
      </c>
      <c r="S1637" s="647" t="str">
        <f>IF(ISBLANK('201718 APC &amp; OPROC'!S1637),"",'201718 APC &amp; OPROC'!S1637)</f>
        <v/>
      </c>
      <c r="T1637" s="647" t="str">
        <f>IF(ISBLANK('201718 APC &amp; OPROC'!T1637),"",'201718 APC &amp; OPROC'!T1637)</f>
        <v/>
      </c>
    </row>
    <row r="1638" spans="2:20" s="139" customFormat="1" x14ac:dyDescent="0.35">
      <c r="B1638" s="648" t="s">
        <v>3685</v>
      </c>
      <c r="C1638" s="164" t="s">
        <v>3686</v>
      </c>
      <c r="D1638" s="649" t="str">
        <f>IF(ISNUMBER('201718 APC &amp; OPROC'!D1638),'201718 APC &amp; OPROC'!D1638*(1+VLOOKUP(LEFT($B1638,2),'Adjustment factors'!$B$9:$M$99,D$1,FALSE)),"-")</f>
        <v>-</v>
      </c>
      <c r="E1638" s="650" t="str">
        <f>IF(ISNUMBER('201718 APC &amp; OPROC'!E1638),'201718 APC &amp; OPROC'!E1638*(1+VLOOKUP(LEFT($B1638,2),'Adjustment factors'!$B$9:$M$99,E$1,FALSE)),"-")</f>
        <v>-</v>
      </c>
      <c r="F1638" s="649">
        <f>IF(ISNUMBER('201718 APC &amp; OPROC'!F1638),'201718 APC &amp; OPROC'!F1638*(1+VLOOKUP(LEFT($B1638,2),'Adjustment factors'!$B$9:$M$99,F$1,FALSE)),"-")</f>
        <v>1645.0268989988876</v>
      </c>
      <c r="G1638" s="649">
        <f>IF(ISNUMBER('201718 APC &amp; OPROC'!G1638),'201718 APC &amp; OPROC'!G1638*(1+VLOOKUP(LEFT($B1638,2),'Adjustment factors'!$B$9:$M$99,G$1,FALSE)),"-")</f>
        <v>1491.3705403011893</v>
      </c>
      <c r="H1638" s="650">
        <f>IF(ISBLANK('201718 APC &amp; OPROC'!H1638),"",'201718 APC &amp; OPROC'!H1638)</f>
        <v>5</v>
      </c>
      <c r="I1638" s="650">
        <f>IF(ISNUMBER('201718 APC &amp; OPROC'!I1638),'201718 APC &amp; OPROC'!I1638*(1+VLOOKUP(LEFT($B1638,2),'Adjustment factors'!$B$9:$M$99,I$1,FALSE)),"-")</f>
        <v>1530.5378474202105</v>
      </c>
      <c r="J1638" s="650">
        <f>IF(ISBLANK('201718 APC &amp; OPROC'!J1638),"",'201718 APC &amp; OPROC'!J1638)</f>
        <v>5</v>
      </c>
      <c r="K1638" s="650">
        <f>IF(ISNUMBER('201718 APC &amp; OPROC'!K1638),'201718 APC &amp; OPROC'!K1638*(1+VLOOKUP(LEFT($B1638,2),'Adjustment factors'!$B$9:$M$99,K$1,FALSE)),"-")</f>
        <v>301.17457999999993</v>
      </c>
      <c r="L1638" s="650" t="str">
        <f>IF(ISBLANK('201718 APC &amp; OPROC'!L1638),"",'201718 APC &amp; OPROC'!L1638)</f>
        <v>No</v>
      </c>
      <c r="M1638" s="651" t="str">
        <f>IF(ISBLANK('201718 APC &amp; OPROC'!M1638),"",'201718 APC &amp; OPROC'!M1638)</f>
        <v>-</v>
      </c>
      <c r="N1638" s="654" t="str">
        <f t="shared" si="25"/>
        <v>-</v>
      </c>
      <c r="O1638" s="652" t="str">
        <f>IF(ISBLANK('201718 APC &amp; OPROC'!O1638),"",'201718 APC &amp; OPROC'!O1638)</f>
        <v>HRG</v>
      </c>
      <c r="P1638" s="645" t="str">
        <f>IF(ISBLANK('201718 APC &amp; OPROC'!P1638),"",'201718 APC &amp; OPROC'!P1638)</f>
        <v>DayCase</v>
      </c>
      <c r="Q1638" s="653" t="str">
        <f>IF(ISBLANK('201718 APC &amp; OPROC'!Q1638),"",'201718 APC &amp; OPROC'!Q1638)</f>
        <v>DC/EL</v>
      </c>
      <c r="R1638" s="647" t="str">
        <f>IF(ISBLANK('201718 APC &amp; OPROC'!R1638),"",'201718 APC &amp; OPROC'!R1638)</f>
        <v>BPT price</v>
      </c>
      <c r="S1638" s="647" t="str">
        <f>IF(ISBLANK('201718 APC &amp; OPROC'!S1638),"",'201718 APC &amp; OPROC'!S1638)</f>
        <v>See Column F and G</v>
      </c>
      <c r="T1638" s="647" t="str">
        <f>IF(ISBLANK('201718 APC &amp; OPROC'!T1638),"",'201718 APC &amp; OPROC'!T1638)</f>
        <v/>
      </c>
    </row>
    <row r="1639" spans="2:20" s="139" customFormat="1" x14ac:dyDescent="0.35">
      <c r="B1639" s="648" t="s">
        <v>3687</v>
      </c>
      <c r="C1639" s="164" t="s">
        <v>3688</v>
      </c>
      <c r="D1639" s="649" t="str">
        <f>IF(ISNUMBER('201718 APC &amp; OPROC'!D1639),'201718 APC &amp; OPROC'!D1639*(1+VLOOKUP(LEFT($B1639,2),'Adjustment factors'!$B$9:$M$99,D$1,FALSE)),"-")</f>
        <v>-</v>
      </c>
      <c r="E1639" s="650">
        <f>IF(ISNUMBER('201718 APC &amp; OPROC'!E1639),'201718 APC &amp; OPROC'!E1639*(1+VLOOKUP(LEFT($B1639,2),'Adjustment factors'!$B$9:$M$99,E$1,FALSE)),"-")</f>
        <v>4161.7774538775275</v>
      </c>
      <c r="F1639" s="649" t="str">
        <f>IF(ISNUMBER('201718 APC &amp; OPROC'!F1639),'201718 APC &amp; OPROC'!F1639*(1+VLOOKUP(LEFT($B1639,2),'Adjustment factors'!$B$9:$M$99,F$1,FALSE)),"-")</f>
        <v>-</v>
      </c>
      <c r="G1639" s="649" t="str">
        <f>IF(ISNUMBER('201718 APC &amp; OPROC'!G1639),'201718 APC &amp; OPROC'!G1639*(1+VLOOKUP(LEFT($B1639,2),'Adjustment factors'!$B$9:$M$99,G$1,FALSE)),"-")</f>
        <v>-</v>
      </c>
      <c r="H1639" s="650">
        <f>IF(ISBLANK('201718 APC &amp; OPROC'!H1639),"",'201718 APC &amp; OPROC'!H1639)</f>
        <v>15</v>
      </c>
      <c r="I1639" s="650">
        <f>IF(ISNUMBER('201718 APC &amp; OPROC'!I1639),'201718 APC &amp; OPROC'!I1639*(1+VLOOKUP(LEFT($B1639,2),'Adjustment factors'!$B$9:$M$99,I$1,FALSE)),"-")</f>
        <v>6043.8167754427996</v>
      </c>
      <c r="J1639" s="650">
        <f>IF(ISBLANK('201718 APC &amp; OPROC'!J1639),"",'201718 APC &amp; OPROC'!J1639)</f>
        <v>91</v>
      </c>
      <c r="K1639" s="650">
        <f>IF(ISNUMBER('201718 APC &amp; OPROC'!K1639),'201718 APC &amp; OPROC'!K1639*(1+VLOOKUP(LEFT($B1639,2),'Adjustment factors'!$B$9:$M$99,K$1,FALSE)),"-")</f>
        <v>301.17457999999993</v>
      </c>
      <c r="L1639" s="650" t="str">
        <f>IF(ISBLANK('201718 APC &amp; OPROC'!L1639),"",'201718 APC &amp; OPROC'!L1639)</f>
        <v>No</v>
      </c>
      <c r="M1639" s="651" t="str">
        <f>IF(ISBLANK('201718 APC &amp; OPROC'!M1639),"",'201718 APC &amp; OPROC'!M1639)</f>
        <v>-</v>
      </c>
      <c r="N1639" s="654" t="str">
        <f t="shared" si="25"/>
        <v>-</v>
      </c>
      <c r="O1639" s="652" t="str">
        <f>IF(ISBLANK('201718 APC &amp; OPROC'!O1639),"",'201718 APC &amp; OPROC'!O1639)</f>
        <v>-</v>
      </c>
      <c r="P1639" s="645" t="str">
        <f>IF(ISBLANK('201718 APC &amp; OPROC'!P1639),"",'201718 APC &amp; OPROC'!P1639)</f>
        <v>-</v>
      </c>
      <c r="Q1639" s="653" t="str">
        <f>IF(ISBLANK('201718 APC &amp; OPROC'!Q1639),"",'201718 APC &amp; OPROC'!Q1639)</f>
        <v>-</v>
      </c>
      <c r="R1639" s="647" t="str">
        <f>IF(ISBLANK('201718 APC &amp; OPROC'!R1639),"",'201718 APC &amp; OPROC'!R1639)</f>
        <v>-</v>
      </c>
      <c r="S1639" s="647" t="str">
        <f>IF(ISBLANK('201718 APC &amp; OPROC'!S1639),"",'201718 APC &amp; OPROC'!S1639)</f>
        <v/>
      </c>
      <c r="T1639" s="647" t="str">
        <f>IF(ISBLANK('201718 APC &amp; OPROC'!T1639),"",'201718 APC &amp; OPROC'!T1639)</f>
        <v/>
      </c>
    </row>
    <row r="1640" spans="2:20" s="139" customFormat="1" x14ac:dyDescent="0.35">
      <c r="B1640" s="648" t="s">
        <v>3689</v>
      </c>
      <c r="C1640" s="164" t="s">
        <v>3690</v>
      </c>
      <c r="D1640" s="649" t="str">
        <f>IF(ISNUMBER('201718 APC &amp; OPROC'!D1640),'201718 APC &amp; OPROC'!D1640*(1+VLOOKUP(LEFT($B1640,2),'Adjustment factors'!$B$9:$M$99,D$1,FALSE)),"-")</f>
        <v>-</v>
      </c>
      <c r="E1640" s="650">
        <f>IF(ISNUMBER('201718 APC &amp; OPROC'!E1640),'201718 APC &amp; OPROC'!E1640*(1+VLOOKUP(LEFT($B1640,2),'Adjustment factors'!$B$9:$M$99,E$1,FALSE)),"-")</f>
        <v>3202.6805744245744</v>
      </c>
      <c r="F1640" s="649" t="str">
        <f>IF(ISNUMBER('201718 APC &amp; OPROC'!F1640),'201718 APC &amp; OPROC'!F1640*(1+VLOOKUP(LEFT($B1640,2),'Adjustment factors'!$B$9:$M$99,F$1,FALSE)),"-")</f>
        <v>-</v>
      </c>
      <c r="G1640" s="649" t="str">
        <f>IF(ISNUMBER('201718 APC &amp; OPROC'!G1640),'201718 APC &amp; OPROC'!G1640*(1+VLOOKUP(LEFT($B1640,2),'Adjustment factors'!$B$9:$M$99,G$1,FALSE)),"-")</f>
        <v>-</v>
      </c>
      <c r="H1640" s="650">
        <f>IF(ISBLANK('201718 APC &amp; OPROC'!H1640),"",'201718 APC &amp; OPROC'!H1640)</f>
        <v>6</v>
      </c>
      <c r="I1640" s="650">
        <f>IF(ISNUMBER('201718 APC &amp; OPROC'!I1640),'201718 APC &amp; OPROC'!I1640*(1+VLOOKUP(LEFT($B1640,2),'Adjustment factors'!$B$9:$M$99,I$1,FALSE)),"-")</f>
        <v>4275.262215530076</v>
      </c>
      <c r="J1640" s="650">
        <f>IF(ISBLANK('201718 APC &amp; OPROC'!J1640),"",'201718 APC &amp; OPROC'!J1640)</f>
        <v>31</v>
      </c>
      <c r="K1640" s="650">
        <f>IF(ISNUMBER('201718 APC &amp; OPROC'!K1640),'201718 APC &amp; OPROC'!K1640*(1+VLOOKUP(LEFT($B1640,2),'Adjustment factors'!$B$9:$M$99,K$1,FALSE)),"-")</f>
        <v>301.17457999999993</v>
      </c>
      <c r="L1640" s="650" t="str">
        <f>IF(ISBLANK('201718 APC &amp; OPROC'!L1640),"",'201718 APC &amp; OPROC'!L1640)</f>
        <v>No</v>
      </c>
      <c r="M1640" s="651" t="str">
        <f>IF(ISBLANK('201718 APC &amp; OPROC'!M1640),"",'201718 APC &amp; OPROC'!M1640)</f>
        <v>-</v>
      </c>
      <c r="N1640" s="654" t="str">
        <f t="shared" si="25"/>
        <v>-</v>
      </c>
      <c r="O1640" s="652" t="str">
        <f>IF(ISBLANK('201718 APC &amp; OPROC'!O1640),"",'201718 APC &amp; OPROC'!O1640)</f>
        <v>-</v>
      </c>
      <c r="P1640" s="645" t="str">
        <f>IF(ISBLANK('201718 APC &amp; OPROC'!P1640),"",'201718 APC &amp; OPROC'!P1640)</f>
        <v>-</v>
      </c>
      <c r="Q1640" s="653" t="str">
        <f>IF(ISBLANK('201718 APC &amp; OPROC'!Q1640),"",'201718 APC &amp; OPROC'!Q1640)</f>
        <v>-</v>
      </c>
      <c r="R1640" s="647" t="str">
        <f>IF(ISBLANK('201718 APC &amp; OPROC'!R1640),"",'201718 APC &amp; OPROC'!R1640)</f>
        <v>-</v>
      </c>
      <c r="S1640" s="647" t="str">
        <f>IF(ISBLANK('201718 APC &amp; OPROC'!S1640),"",'201718 APC &amp; OPROC'!S1640)</f>
        <v/>
      </c>
      <c r="T1640" s="647" t="str">
        <f>IF(ISBLANK('201718 APC &amp; OPROC'!T1640),"",'201718 APC &amp; OPROC'!T1640)</f>
        <v/>
      </c>
    </row>
    <row r="1641" spans="2:20" s="139" customFormat="1" x14ac:dyDescent="0.35">
      <c r="B1641" s="648" t="s">
        <v>3691</v>
      </c>
      <c r="C1641" s="164" t="s">
        <v>3692</v>
      </c>
      <c r="D1641" s="649" t="str">
        <f>IF(ISNUMBER('201718 APC &amp; OPROC'!D1641),'201718 APC &amp; OPROC'!D1641*(1+VLOOKUP(LEFT($B1641,2),'Adjustment factors'!$B$9:$M$99,D$1,FALSE)),"-")</f>
        <v>-</v>
      </c>
      <c r="E1641" s="650">
        <f>IF(ISNUMBER('201718 APC &amp; OPROC'!E1641),'201718 APC &amp; OPROC'!E1641*(1+VLOOKUP(LEFT($B1641,2),'Adjustment factors'!$B$9:$M$99,E$1,FALSE)),"-")</f>
        <v>2704.5527710647157</v>
      </c>
      <c r="F1641" s="649" t="str">
        <f>IF(ISNUMBER('201718 APC &amp; OPROC'!F1641),'201718 APC &amp; OPROC'!F1641*(1+VLOOKUP(LEFT($B1641,2),'Adjustment factors'!$B$9:$M$99,F$1,FALSE)),"-")</f>
        <v>-</v>
      </c>
      <c r="G1641" s="649" t="str">
        <f>IF(ISNUMBER('201718 APC &amp; OPROC'!G1641),'201718 APC &amp; OPROC'!G1641*(1+VLOOKUP(LEFT($B1641,2),'Adjustment factors'!$B$9:$M$99,G$1,FALSE)),"-")</f>
        <v>-</v>
      </c>
      <c r="H1641" s="650">
        <f>IF(ISBLANK('201718 APC &amp; OPROC'!H1641),"",'201718 APC &amp; OPROC'!H1641)</f>
        <v>6</v>
      </c>
      <c r="I1641" s="650">
        <f>IF(ISNUMBER('201718 APC &amp; OPROC'!I1641),'201718 APC &amp; OPROC'!I1641*(1+VLOOKUP(LEFT($B1641,2),'Adjustment factors'!$B$9:$M$99,I$1,FALSE)),"-")</f>
        <v>3145.4360486352357</v>
      </c>
      <c r="J1641" s="650">
        <f>IF(ISBLANK('201718 APC &amp; OPROC'!J1641),"",'201718 APC &amp; OPROC'!J1641)</f>
        <v>10</v>
      </c>
      <c r="K1641" s="650">
        <f>IF(ISNUMBER('201718 APC &amp; OPROC'!K1641),'201718 APC &amp; OPROC'!K1641*(1+VLOOKUP(LEFT($B1641,2),'Adjustment factors'!$B$9:$M$99,K$1,FALSE)),"-")</f>
        <v>301.17457999999993</v>
      </c>
      <c r="L1641" s="650" t="str">
        <f>IF(ISBLANK('201718 APC &amp; OPROC'!L1641),"",'201718 APC &amp; OPROC'!L1641)</f>
        <v>No</v>
      </c>
      <c r="M1641" s="651" t="str">
        <f>IF(ISBLANK('201718 APC &amp; OPROC'!M1641),"",'201718 APC &amp; OPROC'!M1641)</f>
        <v>-</v>
      </c>
      <c r="N1641" s="654" t="str">
        <f t="shared" si="25"/>
        <v>-</v>
      </c>
      <c r="O1641" s="652" t="str">
        <f>IF(ISBLANK('201718 APC &amp; OPROC'!O1641),"",'201718 APC &amp; OPROC'!O1641)</f>
        <v>-</v>
      </c>
      <c r="P1641" s="645" t="str">
        <f>IF(ISBLANK('201718 APC &amp; OPROC'!P1641),"",'201718 APC &amp; OPROC'!P1641)</f>
        <v>-</v>
      </c>
      <c r="Q1641" s="653" t="str">
        <f>IF(ISBLANK('201718 APC &amp; OPROC'!Q1641),"",'201718 APC &amp; OPROC'!Q1641)</f>
        <v>-</v>
      </c>
      <c r="R1641" s="647" t="str">
        <f>IF(ISBLANK('201718 APC &amp; OPROC'!R1641),"",'201718 APC &amp; OPROC'!R1641)</f>
        <v>-</v>
      </c>
      <c r="S1641" s="647" t="str">
        <f>IF(ISBLANK('201718 APC &amp; OPROC'!S1641),"",'201718 APC &amp; OPROC'!S1641)</f>
        <v/>
      </c>
      <c r="T1641" s="647" t="str">
        <f>IF(ISBLANK('201718 APC &amp; OPROC'!T1641),"",'201718 APC &amp; OPROC'!T1641)</f>
        <v/>
      </c>
    </row>
    <row r="1642" spans="2:20" s="139" customFormat="1" x14ac:dyDescent="0.35">
      <c r="B1642" s="648" t="s">
        <v>3693</v>
      </c>
      <c r="C1642" s="164" t="s">
        <v>3694</v>
      </c>
      <c r="D1642" s="649" t="str">
        <f>IF(ISNUMBER('201718 APC &amp; OPROC'!D1642),'201718 APC &amp; OPROC'!D1642*(1+VLOOKUP(LEFT($B1642,2),'Adjustment factors'!$B$9:$M$99,D$1,FALSE)),"-")</f>
        <v>-</v>
      </c>
      <c r="E1642" s="650">
        <f>IF(ISNUMBER('201718 APC &amp; OPROC'!E1642),'201718 APC &amp; OPROC'!E1642*(1+VLOOKUP(LEFT($B1642,2),'Adjustment factors'!$B$9:$M$99,E$1,FALSE)),"-")</f>
        <v>4277.2707953823337</v>
      </c>
      <c r="F1642" s="649" t="str">
        <f>IF(ISNUMBER('201718 APC &amp; OPROC'!F1642),'201718 APC &amp; OPROC'!F1642*(1+VLOOKUP(LEFT($B1642,2),'Adjustment factors'!$B$9:$M$99,F$1,FALSE)),"-")</f>
        <v>-</v>
      </c>
      <c r="G1642" s="649" t="str">
        <f>IF(ISNUMBER('201718 APC &amp; OPROC'!G1642),'201718 APC &amp; OPROC'!G1642*(1+VLOOKUP(LEFT($B1642,2),'Adjustment factors'!$B$9:$M$99,G$1,FALSE)),"-")</f>
        <v>-</v>
      </c>
      <c r="H1642" s="650">
        <f>IF(ISBLANK('201718 APC &amp; OPROC'!H1642),"",'201718 APC &amp; OPROC'!H1642)</f>
        <v>13</v>
      </c>
      <c r="I1642" s="650">
        <f>IF(ISNUMBER('201718 APC &amp; OPROC'!I1642),'201718 APC &amp; OPROC'!I1642*(1+VLOOKUP(LEFT($B1642,2),'Adjustment factors'!$B$9:$M$99,I$1,FALSE)),"-")</f>
        <v>7164.6043330024813</v>
      </c>
      <c r="J1642" s="650">
        <f>IF(ISBLANK('201718 APC &amp; OPROC'!J1642),"",'201718 APC &amp; OPROC'!J1642)</f>
        <v>47</v>
      </c>
      <c r="K1642" s="650">
        <f>IF(ISNUMBER('201718 APC &amp; OPROC'!K1642),'201718 APC &amp; OPROC'!K1642*(1+VLOOKUP(LEFT($B1642,2),'Adjustment factors'!$B$9:$M$99,K$1,FALSE)),"-")</f>
        <v>301.17457999999993</v>
      </c>
      <c r="L1642" s="650" t="str">
        <f>IF(ISBLANK('201718 APC &amp; OPROC'!L1642),"",'201718 APC &amp; OPROC'!L1642)</f>
        <v>No</v>
      </c>
      <c r="M1642" s="651" t="str">
        <f>IF(ISBLANK('201718 APC &amp; OPROC'!M1642),"",'201718 APC &amp; OPROC'!M1642)</f>
        <v>-</v>
      </c>
      <c r="N1642" s="654" t="str">
        <f t="shared" si="25"/>
        <v>-</v>
      </c>
      <c r="O1642" s="652" t="str">
        <f>IF(ISBLANK('201718 APC &amp; OPROC'!O1642),"",'201718 APC &amp; OPROC'!O1642)</f>
        <v>-</v>
      </c>
      <c r="P1642" s="645" t="str">
        <f>IF(ISBLANK('201718 APC &amp; OPROC'!P1642),"",'201718 APC &amp; OPROC'!P1642)</f>
        <v>-</v>
      </c>
      <c r="Q1642" s="653" t="str">
        <f>IF(ISBLANK('201718 APC &amp; OPROC'!Q1642),"",'201718 APC &amp; OPROC'!Q1642)</f>
        <v>-</v>
      </c>
      <c r="R1642" s="647" t="str">
        <f>IF(ISBLANK('201718 APC &amp; OPROC'!R1642),"",'201718 APC &amp; OPROC'!R1642)</f>
        <v>-</v>
      </c>
      <c r="S1642" s="647" t="str">
        <f>IF(ISBLANK('201718 APC &amp; OPROC'!S1642),"",'201718 APC &amp; OPROC'!S1642)</f>
        <v/>
      </c>
      <c r="T1642" s="647" t="str">
        <f>IF(ISBLANK('201718 APC &amp; OPROC'!T1642),"",'201718 APC &amp; OPROC'!T1642)</f>
        <v/>
      </c>
    </row>
    <row r="1643" spans="2:20" s="139" customFormat="1" x14ac:dyDescent="0.35">
      <c r="B1643" s="648" t="s">
        <v>3695</v>
      </c>
      <c r="C1643" s="164" t="s">
        <v>3696</v>
      </c>
      <c r="D1643" s="649" t="str">
        <f>IF(ISNUMBER('201718 APC &amp; OPROC'!D1643),'201718 APC &amp; OPROC'!D1643*(1+VLOOKUP(LEFT($B1643,2),'Adjustment factors'!$B$9:$M$99,D$1,FALSE)),"-")</f>
        <v>-</v>
      </c>
      <c r="E1643" s="650">
        <f>IF(ISNUMBER('201718 APC &amp; OPROC'!E1643),'201718 APC &amp; OPROC'!E1643*(1+VLOOKUP(LEFT($B1643,2),'Adjustment factors'!$B$9:$M$99,E$1,FALSE)),"-")</f>
        <v>3289.0495080716464</v>
      </c>
      <c r="F1643" s="649" t="str">
        <f>IF(ISNUMBER('201718 APC &amp; OPROC'!F1643),'201718 APC &amp; OPROC'!F1643*(1+VLOOKUP(LEFT($B1643,2),'Adjustment factors'!$B$9:$M$99,F$1,FALSE)),"-")</f>
        <v>-</v>
      </c>
      <c r="G1643" s="649" t="str">
        <f>IF(ISNUMBER('201718 APC &amp; OPROC'!G1643),'201718 APC &amp; OPROC'!G1643*(1+VLOOKUP(LEFT($B1643,2),'Adjustment factors'!$B$9:$M$99,G$1,FALSE)),"-")</f>
        <v>-</v>
      </c>
      <c r="H1643" s="650">
        <f>IF(ISBLANK('201718 APC &amp; OPROC'!H1643),"",'201718 APC &amp; OPROC'!H1643)</f>
        <v>7</v>
      </c>
      <c r="I1643" s="650">
        <f>IF(ISNUMBER('201718 APC &amp; OPROC'!I1643),'201718 APC &amp; OPROC'!I1643*(1+VLOOKUP(LEFT($B1643,2),'Adjustment factors'!$B$9:$M$99,I$1,FALSE)),"-")</f>
        <v>4379.7083678474655</v>
      </c>
      <c r="J1643" s="650">
        <f>IF(ISBLANK('201718 APC &amp; OPROC'!J1643),"",'201718 APC &amp; OPROC'!J1643)</f>
        <v>19</v>
      </c>
      <c r="K1643" s="650">
        <f>IF(ISNUMBER('201718 APC &amp; OPROC'!K1643),'201718 APC &amp; OPROC'!K1643*(1+VLOOKUP(LEFT($B1643,2),'Adjustment factors'!$B$9:$M$99,K$1,FALSE)),"-")</f>
        <v>301.17457999999993</v>
      </c>
      <c r="L1643" s="650" t="str">
        <f>IF(ISBLANK('201718 APC &amp; OPROC'!L1643),"",'201718 APC &amp; OPROC'!L1643)</f>
        <v>No</v>
      </c>
      <c r="M1643" s="651" t="str">
        <f>IF(ISBLANK('201718 APC &amp; OPROC'!M1643),"",'201718 APC &amp; OPROC'!M1643)</f>
        <v>-</v>
      </c>
      <c r="N1643" s="654" t="str">
        <f t="shared" si="25"/>
        <v>-</v>
      </c>
      <c r="O1643" s="652" t="str">
        <f>IF(ISBLANK('201718 APC &amp; OPROC'!O1643),"",'201718 APC &amp; OPROC'!O1643)</f>
        <v>-</v>
      </c>
      <c r="P1643" s="645" t="str">
        <f>IF(ISBLANK('201718 APC &amp; OPROC'!P1643),"",'201718 APC &amp; OPROC'!P1643)</f>
        <v>-</v>
      </c>
      <c r="Q1643" s="653" t="str">
        <f>IF(ISBLANK('201718 APC &amp; OPROC'!Q1643),"",'201718 APC &amp; OPROC'!Q1643)</f>
        <v>-</v>
      </c>
      <c r="R1643" s="647" t="str">
        <f>IF(ISBLANK('201718 APC &amp; OPROC'!R1643),"",'201718 APC &amp; OPROC'!R1643)</f>
        <v>-</v>
      </c>
      <c r="S1643" s="647" t="str">
        <f>IF(ISBLANK('201718 APC &amp; OPROC'!S1643),"",'201718 APC &amp; OPROC'!S1643)</f>
        <v/>
      </c>
      <c r="T1643" s="647" t="str">
        <f>IF(ISBLANK('201718 APC &amp; OPROC'!T1643),"",'201718 APC &amp; OPROC'!T1643)</f>
        <v/>
      </c>
    </row>
    <row r="1644" spans="2:20" s="139" customFormat="1" x14ac:dyDescent="0.35">
      <c r="B1644" s="648" t="s">
        <v>3697</v>
      </c>
      <c r="C1644" s="164" t="s">
        <v>3698</v>
      </c>
      <c r="D1644" s="649" t="str">
        <f>IF(ISNUMBER('201718 APC &amp; OPROC'!D1644),'201718 APC &amp; OPROC'!D1644*(1+VLOOKUP(LEFT($B1644,2),'Adjustment factors'!$B$9:$M$99,D$1,FALSE)),"-")</f>
        <v>-</v>
      </c>
      <c r="E1644" s="650">
        <f>IF(ISNUMBER('201718 APC &amp; OPROC'!E1644),'201718 APC &amp; OPROC'!E1644*(1+VLOOKUP(LEFT($B1644,2),'Adjustment factors'!$B$9:$M$99,E$1,FALSE)),"-")</f>
        <v>2746.732947962123</v>
      </c>
      <c r="F1644" s="649" t="str">
        <f>IF(ISNUMBER('201718 APC &amp; OPROC'!F1644),'201718 APC &amp; OPROC'!F1644*(1+VLOOKUP(LEFT($B1644,2),'Adjustment factors'!$B$9:$M$99,F$1,FALSE)),"-")</f>
        <v>-</v>
      </c>
      <c r="G1644" s="649" t="str">
        <f>IF(ISNUMBER('201718 APC &amp; OPROC'!G1644),'201718 APC &amp; OPROC'!G1644*(1+VLOOKUP(LEFT($B1644,2),'Adjustment factors'!$B$9:$M$99,G$1,FALSE)),"-")</f>
        <v>-</v>
      </c>
      <c r="H1644" s="650">
        <f>IF(ISBLANK('201718 APC &amp; OPROC'!H1644),"",'201718 APC &amp; OPROC'!H1644)</f>
        <v>5</v>
      </c>
      <c r="I1644" s="650">
        <f>IF(ISNUMBER('201718 APC &amp; OPROC'!I1644),'201718 APC &amp; OPROC'!I1644*(1+VLOOKUP(LEFT($B1644,2),'Adjustment factors'!$B$9:$M$99,I$1,FALSE)),"-")</f>
        <v>2862.2262894669288</v>
      </c>
      <c r="J1644" s="650">
        <f>IF(ISBLANK('201718 APC &amp; OPROC'!J1644),"",'201718 APC &amp; OPROC'!J1644)</f>
        <v>9</v>
      </c>
      <c r="K1644" s="650">
        <f>IF(ISNUMBER('201718 APC &amp; OPROC'!K1644),'201718 APC &amp; OPROC'!K1644*(1+VLOOKUP(LEFT($B1644,2),'Adjustment factors'!$B$9:$M$99,K$1,FALSE)),"-")</f>
        <v>301.17457999999993</v>
      </c>
      <c r="L1644" s="650" t="str">
        <f>IF(ISBLANK('201718 APC &amp; OPROC'!L1644),"",'201718 APC &amp; OPROC'!L1644)</f>
        <v>No</v>
      </c>
      <c r="M1644" s="651" t="str">
        <f>IF(ISBLANK('201718 APC &amp; OPROC'!M1644),"",'201718 APC &amp; OPROC'!M1644)</f>
        <v>-</v>
      </c>
      <c r="N1644" s="654" t="str">
        <f t="shared" si="25"/>
        <v>-</v>
      </c>
      <c r="O1644" s="652" t="str">
        <f>IF(ISBLANK('201718 APC &amp; OPROC'!O1644),"",'201718 APC &amp; OPROC'!O1644)</f>
        <v>-</v>
      </c>
      <c r="P1644" s="645" t="str">
        <f>IF(ISBLANK('201718 APC &amp; OPROC'!P1644),"",'201718 APC &amp; OPROC'!P1644)</f>
        <v>-</v>
      </c>
      <c r="Q1644" s="653" t="str">
        <f>IF(ISBLANK('201718 APC &amp; OPROC'!Q1644),"",'201718 APC &amp; OPROC'!Q1644)</f>
        <v>-</v>
      </c>
      <c r="R1644" s="647" t="str">
        <f>IF(ISBLANK('201718 APC &amp; OPROC'!R1644),"",'201718 APC &amp; OPROC'!R1644)</f>
        <v>-</v>
      </c>
      <c r="S1644" s="647" t="str">
        <f>IF(ISBLANK('201718 APC &amp; OPROC'!S1644),"",'201718 APC &amp; OPROC'!S1644)</f>
        <v/>
      </c>
      <c r="T1644" s="647" t="str">
        <f>IF(ISBLANK('201718 APC &amp; OPROC'!T1644),"",'201718 APC &amp; OPROC'!T1644)</f>
        <v/>
      </c>
    </row>
    <row r="1645" spans="2:20" s="139" customFormat="1" x14ac:dyDescent="0.35">
      <c r="B1645" s="648" t="s">
        <v>3699</v>
      </c>
      <c r="C1645" s="164" t="s">
        <v>3700</v>
      </c>
      <c r="D1645" s="649" t="str">
        <f>IF(ISNUMBER('201718 APC &amp; OPROC'!D1645),'201718 APC &amp; OPROC'!D1645*(1+VLOOKUP(LEFT($B1645,2),'Adjustment factors'!$B$9:$M$99,D$1,FALSE)),"-")</f>
        <v>-</v>
      </c>
      <c r="E1645" s="650">
        <f>IF(ISNUMBER('201718 APC &amp; OPROC'!E1645),'201718 APC &amp; OPROC'!E1645*(1+VLOOKUP(LEFT($B1645,2),'Adjustment factors'!$B$9:$M$99,E$1,FALSE)),"-")</f>
        <v>2620.1924172699009</v>
      </c>
      <c r="F1645" s="649" t="str">
        <f>IF(ISNUMBER('201718 APC &amp; OPROC'!F1645),'201718 APC &amp; OPROC'!F1645*(1+VLOOKUP(LEFT($B1645,2),'Adjustment factors'!$B$9:$M$99,F$1,FALSE)),"-")</f>
        <v>-</v>
      </c>
      <c r="G1645" s="649" t="str">
        <f>IF(ISNUMBER('201718 APC &amp; OPROC'!G1645),'201718 APC &amp; OPROC'!G1645*(1+VLOOKUP(LEFT($B1645,2),'Adjustment factors'!$B$9:$M$99,G$1,FALSE)),"-")</f>
        <v>-</v>
      </c>
      <c r="H1645" s="650">
        <f>IF(ISBLANK('201718 APC &amp; OPROC'!H1645),"",'201718 APC &amp; OPROC'!H1645)</f>
        <v>5</v>
      </c>
      <c r="I1645" s="650">
        <f>IF(ISNUMBER('201718 APC &amp; OPROC'!I1645),'201718 APC &amp; OPROC'!I1645*(1+VLOOKUP(LEFT($B1645,2),'Adjustment factors'!$B$9:$M$99,I$1,FALSE)),"-")</f>
        <v>2938.5523238527139</v>
      </c>
      <c r="J1645" s="650">
        <f>IF(ISBLANK('201718 APC &amp; OPROC'!J1645),"",'201718 APC &amp; OPROC'!J1645)</f>
        <v>9</v>
      </c>
      <c r="K1645" s="650">
        <f>IF(ISNUMBER('201718 APC &amp; OPROC'!K1645),'201718 APC &amp; OPROC'!K1645*(1+VLOOKUP(LEFT($B1645,2),'Adjustment factors'!$B$9:$M$99,K$1,FALSE)),"-")</f>
        <v>301.17457999999993</v>
      </c>
      <c r="L1645" s="650" t="str">
        <f>IF(ISBLANK('201718 APC &amp; OPROC'!L1645),"",'201718 APC &amp; OPROC'!L1645)</f>
        <v>No</v>
      </c>
      <c r="M1645" s="651" t="str">
        <f>IF(ISBLANK('201718 APC &amp; OPROC'!M1645),"",'201718 APC &amp; OPROC'!M1645)</f>
        <v>-</v>
      </c>
      <c r="N1645" s="654" t="str">
        <f t="shared" si="25"/>
        <v>-</v>
      </c>
      <c r="O1645" s="652" t="str">
        <f>IF(ISBLANK('201718 APC &amp; OPROC'!O1645),"",'201718 APC &amp; OPROC'!O1645)</f>
        <v>-</v>
      </c>
      <c r="P1645" s="645" t="str">
        <f>IF(ISBLANK('201718 APC &amp; OPROC'!P1645),"",'201718 APC &amp; OPROC'!P1645)</f>
        <v>-</v>
      </c>
      <c r="Q1645" s="653" t="str">
        <f>IF(ISBLANK('201718 APC &amp; OPROC'!Q1645),"",'201718 APC &amp; OPROC'!Q1645)</f>
        <v>-</v>
      </c>
      <c r="R1645" s="647" t="str">
        <f>IF(ISBLANK('201718 APC &amp; OPROC'!R1645),"",'201718 APC &amp; OPROC'!R1645)</f>
        <v>-</v>
      </c>
      <c r="S1645" s="647" t="str">
        <f>IF(ISBLANK('201718 APC &amp; OPROC'!S1645),"",'201718 APC &amp; OPROC'!S1645)</f>
        <v/>
      </c>
      <c r="T1645" s="647" t="str">
        <f>IF(ISBLANK('201718 APC &amp; OPROC'!T1645),"",'201718 APC &amp; OPROC'!T1645)</f>
        <v/>
      </c>
    </row>
    <row r="1646" spans="2:20" s="139" customFormat="1" x14ac:dyDescent="0.35">
      <c r="B1646" s="648" t="s">
        <v>3701</v>
      </c>
      <c r="C1646" s="164" t="s">
        <v>3702</v>
      </c>
      <c r="D1646" s="649" t="str">
        <f>IF(ISNUMBER('201718 APC &amp; OPROC'!D1646),'201718 APC &amp; OPROC'!D1646*(1+VLOOKUP(LEFT($B1646,2),'Adjustment factors'!$B$9:$M$99,D$1,FALSE)),"-")</f>
        <v>-</v>
      </c>
      <c r="E1646" s="650">
        <f>IF(ISNUMBER('201718 APC &amp; OPROC'!E1646),'201718 APC &amp; OPROC'!E1646*(1+VLOOKUP(LEFT($B1646,2),'Adjustment factors'!$B$9:$M$99,E$1,FALSE)),"-")</f>
        <v>2226.5107662274322</v>
      </c>
      <c r="F1646" s="649" t="str">
        <f>IF(ISNUMBER('201718 APC &amp; OPROC'!F1646),'201718 APC &amp; OPROC'!F1646*(1+VLOOKUP(LEFT($B1646,2),'Adjustment factors'!$B$9:$M$99,F$1,FALSE)),"-")</f>
        <v>-</v>
      </c>
      <c r="G1646" s="649" t="str">
        <f>IF(ISNUMBER('201718 APC &amp; OPROC'!G1646),'201718 APC &amp; OPROC'!G1646*(1+VLOOKUP(LEFT($B1646,2),'Adjustment factors'!$B$9:$M$99,G$1,FALSE)),"-")</f>
        <v>-</v>
      </c>
      <c r="H1646" s="650">
        <f>IF(ISBLANK('201718 APC &amp; OPROC'!H1646),"",'201718 APC &amp; OPROC'!H1646)</f>
        <v>5</v>
      </c>
      <c r="I1646" s="650">
        <f>IF(ISNUMBER('201718 APC &amp; OPROC'!I1646),'201718 APC &amp; OPROC'!I1646*(1+VLOOKUP(LEFT($B1646,2),'Adjustment factors'!$B$9:$M$99,I$1,FALSE)),"-")</f>
        <v>2226.5107662274322</v>
      </c>
      <c r="J1646" s="650">
        <f>IF(ISBLANK('201718 APC &amp; OPROC'!J1646),"",'201718 APC &amp; OPROC'!J1646)</f>
        <v>5</v>
      </c>
      <c r="K1646" s="650">
        <f>IF(ISNUMBER('201718 APC &amp; OPROC'!K1646),'201718 APC &amp; OPROC'!K1646*(1+VLOOKUP(LEFT($B1646,2),'Adjustment factors'!$B$9:$M$99,K$1,FALSE)),"-")</f>
        <v>301.17457999999993</v>
      </c>
      <c r="L1646" s="650" t="str">
        <f>IF(ISBLANK('201718 APC &amp; OPROC'!L1646),"",'201718 APC &amp; OPROC'!L1646)</f>
        <v>No</v>
      </c>
      <c r="M1646" s="651" t="str">
        <f>IF(ISBLANK('201718 APC &amp; OPROC'!M1646),"",'201718 APC &amp; OPROC'!M1646)</f>
        <v>-</v>
      </c>
      <c r="N1646" s="654" t="str">
        <f t="shared" si="25"/>
        <v>-</v>
      </c>
      <c r="O1646" s="652" t="str">
        <f>IF(ISBLANK('201718 APC &amp; OPROC'!O1646),"",'201718 APC &amp; OPROC'!O1646)</f>
        <v>Sub-HRG</v>
      </c>
      <c r="P1646" s="645" t="str">
        <f>IF(ISBLANK('201718 APC &amp; OPROC'!P1646),"",'201718 APC &amp; OPROC'!P1646)</f>
        <v>DayCase</v>
      </c>
      <c r="Q1646" s="653" t="str">
        <f>IF(ISBLANK('201718 APC &amp; OPROC'!Q1646),"",'201718 APC &amp; OPROC'!Q1646)</f>
        <v>DC/EL</v>
      </c>
      <c r="R1646" s="647" t="str">
        <f>IF(ISBLANK('201718 APC &amp; OPROC'!R1646),"",'201718 APC &amp; OPROC'!R1646)</f>
        <v>BPT price</v>
      </c>
      <c r="S1646" s="647" t="str">
        <f>IF(ISBLANK('201718 APC &amp; OPROC'!S1646),"",'201718 APC &amp; OPROC'!S1646)</f>
        <v/>
      </c>
      <c r="T1646" s="647" t="str">
        <f>IF(ISBLANK('201718 APC &amp; OPROC'!T1646),"",'201718 APC &amp; OPROC'!T1646)</f>
        <v>BP79</v>
      </c>
    </row>
    <row r="1647" spans="2:20" s="139" customFormat="1" x14ac:dyDescent="0.35">
      <c r="B1647" s="648" t="s">
        <v>3703</v>
      </c>
      <c r="C1647" s="164" t="s">
        <v>3704</v>
      </c>
      <c r="D1647" s="649" t="str">
        <f>IF(ISNUMBER('201718 APC &amp; OPROC'!D1647),'201718 APC &amp; OPROC'!D1647*(1+VLOOKUP(LEFT($B1647,2),'Adjustment factors'!$B$9:$M$99,D$1,FALSE)),"-")</f>
        <v>-</v>
      </c>
      <c r="E1647" s="650">
        <f>IF(ISNUMBER('201718 APC &amp; OPROC'!E1647),'201718 APC &amp; OPROC'!E1647*(1+VLOOKUP(LEFT($B1647,2),'Adjustment factors'!$B$9:$M$99,E$1,FALSE)),"-")</f>
        <v>1521.4992380850517</v>
      </c>
      <c r="F1647" s="649" t="str">
        <f>IF(ISNUMBER('201718 APC &amp; OPROC'!F1647),'201718 APC &amp; OPROC'!F1647*(1+VLOOKUP(LEFT($B1647,2),'Adjustment factors'!$B$9:$M$99,F$1,FALSE)),"-")</f>
        <v>-</v>
      </c>
      <c r="G1647" s="649" t="str">
        <f>IF(ISNUMBER('201718 APC &amp; OPROC'!G1647),'201718 APC &amp; OPROC'!G1647*(1+VLOOKUP(LEFT($B1647,2),'Adjustment factors'!$B$9:$M$99,G$1,FALSE)),"-")</f>
        <v>-</v>
      </c>
      <c r="H1647" s="650">
        <f>IF(ISBLANK('201718 APC &amp; OPROC'!H1647),"",'201718 APC &amp; OPROC'!H1647)</f>
        <v>5</v>
      </c>
      <c r="I1647" s="650">
        <f>IF(ISNUMBER('201718 APC &amp; OPROC'!I1647),'201718 APC &amp; OPROC'!I1647*(1+VLOOKUP(LEFT($B1647,2),'Adjustment factors'!$B$9:$M$99,I$1,FALSE)),"-")</f>
        <v>2471.5575082028463</v>
      </c>
      <c r="J1647" s="650">
        <f>IF(ISBLANK('201718 APC &amp; OPROC'!J1647),"",'201718 APC &amp; OPROC'!J1647)</f>
        <v>6</v>
      </c>
      <c r="K1647" s="650">
        <f>IF(ISNUMBER('201718 APC &amp; OPROC'!K1647),'201718 APC &amp; OPROC'!K1647*(1+VLOOKUP(LEFT($B1647,2),'Adjustment factors'!$B$9:$M$99,K$1,FALSE)),"-")</f>
        <v>301.17457999999993</v>
      </c>
      <c r="L1647" s="650" t="str">
        <f>IF(ISBLANK('201718 APC &amp; OPROC'!L1647),"",'201718 APC &amp; OPROC'!L1647)</f>
        <v>No</v>
      </c>
      <c r="M1647" s="651" t="str">
        <f>IF(ISBLANK('201718 APC &amp; OPROC'!M1647),"",'201718 APC &amp; OPROC'!M1647)</f>
        <v>-</v>
      </c>
      <c r="N1647" s="654" t="str">
        <f t="shared" si="25"/>
        <v>-</v>
      </c>
      <c r="O1647" s="652" t="str">
        <f>IF(ISBLANK('201718 APC &amp; OPROC'!O1647),"",'201718 APC &amp; OPROC'!O1647)</f>
        <v>-</v>
      </c>
      <c r="P1647" s="645" t="str">
        <f>IF(ISBLANK('201718 APC &amp; OPROC'!P1647),"",'201718 APC &amp; OPROC'!P1647)</f>
        <v>-</v>
      </c>
      <c r="Q1647" s="653" t="str">
        <f>IF(ISBLANK('201718 APC &amp; OPROC'!Q1647),"",'201718 APC &amp; OPROC'!Q1647)</f>
        <v>-</v>
      </c>
      <c r="R1647" s="647" t="str">
        <f>IF(ISBLANK('201718 APC &amp; OPROC'!R1647),"",'201718 APC &amp; OPROC'!R1647)</f>
        <v>-</v>
      </c>
      <c r="S1647" s="647" t="str">
        <f>IF(ISBLANK('201718 APC &amp; OPROC'!S1647),"",'201718 APC &amp; OPROC'!S1647)</f>
        <v/>
      </c>
      <c r="T1647" s="647" t="str">
        <f>IF(ISBLANK('201718 APC &amp; OPROC'!T1647),"",'201718 APC &amp; OPROC'!T1647)</f>
        <v/>
      </c>
    </row>
    <row r="1648" spans="2:20" s="139" customFormat="1" x14ac:dyDescent="0.35">
      <c r="B1648" s="648" t="s">
        <v>3705</v>
      </c>
      <c r="C1648" s="164" t="s">
        <v>3706</v>
      </c>
      <c r="D1648" s="649">
        <f>IF(ISNUMBER('201718 APC &amp; OPROC'!D1648),'201718 APC &amp; OPROC'!D1648*(1+VLOOKUP(LEFT($B1648,2),'Adjustment factors'!$B$9:$M$99,D$1,FALSE)),"-")</f>
        <v>1125.8090071903255</v>
      </c>
      <c r="E1648" s="650">
        <f>IF(ISNUMBER('201718 APC &amp; OPROC'!E1648),'201718 APC &amp; OPROC'!E1648*(1+VLOOKUP(LEFT($B1648,2),'Adjustment factors'!$B$9:$M$99,E$1,FALSE)),"-")</f>
        <v>1022.3671447990645</v>
      </c>
      <c r="F1648" s="649" t="str">
        <f>IF(ISNUMBER('201718 APC &amp; OPROC'!F1648),'201718 APC &amp; OPROC'!F1648*(1+VLOOKUP(LEFT($B1648,2),'Adjustment factors'!$B$9:$M$99,F$1,FALSE)),"-")</f>
        <v>-</v>
      </c>
      <c r="G1648" s="649" t="str">
        <f>IF(ISNUMBER('201718 APC &amp; OPROC'!G1648),'201718 APC &amp; OPROC'!G1648*(1+VLOOKUP(LEFT($B1648,2),'Adjustment factors'!$B$9:$M$99,G$1,FALSE)),"-")</f>
        <v>-</v>
      </c>
      <c r="H1648" s="650">
        <f>IF(ISBLANK('201718 APC &amp; OPROC'!H1648),"",'201718 APC &amp; OPROC'!H1648)</f>
        <v>5</v>
      </c>
      <c r="I1648" s="650">
        <f>IF(ISNUMBER('201718 APC &amp; OPROC'!I1648),'201718 APC &amp; OPROC'!I1648*(1+VLOOKUP(LEFT($B1648,2),'Adjustment factors'!$B$9:$M$99,I$1,FALSE)),"-")</f>
        <v>1442.1603339208807</v>
      </c>
      <c r="J1648" s="650">
        <f>IF(ISBLANK('201718 APC &amp; OPROC'!J1648),"",'201718 APC &amp; OPROC'!J1648)</f>
        <v>5</v>
      </c>
      <c r="K1648" s="650">
        <f>IF(ISNUMBER('201718 APC &amp; OPROC'!K1648),'201718 APC &amp; OPROC'!K1648*(1+VLOOKUP(LEFT($B1648,2),'Adjustment factors'!$B$9:$M$99,K$1,FALSE)),"-")</f>
        <v>301.17457999999993</v>
      </c>
      <c r="L1648" s="650" t="str">
        <f>IF(ISBLANK('201718 APC &amp; OPROC'!L1648),"",'201718 APC &amp; OPROC'!L1648)</f>
        <v>No</v>
      </c>
      <c r="M1648" s="651" t="str">
        <f>IF(ISBLANK('201718 APC &amp; OPROC'!M1648),"",'201718 APC &amp; OPROC'!M1648)</f>
        <v>-</v>
      </c>
      <c r="N1648" s="654" t="str">
        <f t="shared" si="25"/>
        <v>-</v>
      </c>
      <c r="O1648" s="652" t="str">
        <f>IF(ISBLANK('201718 APC &amp; OPROC'!O1648),"",'201718 APC &amp; OPROC'!O1648)</f>
        <v>HRG</v>
      </c>
      <c r="P1648" s="645" t="str">
        <f>IF(ISBLANK('201718 APC &amp; OPROC'!P1648),"",'201718 APC &amp; OPROC'!P1648)</f>
        <v>Outpatients</v>
      </c>
      <c r="Q1648" s="653" t="str">
        <f>IF(ISBLANK('201718 APC &amp; OPROC'!Q1648),"",'201718 APC &amp; OPROC'!Q1648)</f>
        <v>OP/DC/EL</v>
      </c>
      <c r="R1648" s="647" t="str">
        <f>IF(ISBLANK('201718 APC &amp; OPROC'!R1648),"",'201718 APC &amp; OPROC'!R1648)</f>
        <v>BPT price</v>
      </c>
      <c r="S1648" s="647" t="str">
        <f>IF(ISBLANK('201718 APC &amp; OPROC'!S1648),"",'201718 APC &amp; OPROC'!S1648)</f>
        <v>See Column D and E</v>
      </c>
      <c r="T1648" s="647" t="str">
        <f>IF(ISBLANK('201718 APC &amp; OPROC'!T1648),"",'201718 APC &amp; OPROC'!T1648)</f>
        <v/>
      </c>
    </row>
    <row r="1649" spans="2:20" s="139" customFormat="1" x14ac:dyDescent="0.35">
      <c r="B1649" s="648" t="s">
        <v>3707</v>
      </c>
      <c r="C1649" s="164" t="s">
        <v>3708</v>
      </c>
      <c r="D1649" s="649" t="str">
        <f>IF(ISNUMBER('201718 APC &amp; OPROC'!D1649),'201718 APC &amp; OPROC'!D1649*(1+VLOOKUP(LEFT($B1649,2),'Adjustment factors'!$B$9:$M$99,D$1,FALSE)),"-")</f>
        <v>-</v>
      </c>
      <c r="E1649" s="650">
        <f>IF(ISNUMBER('201718 APC &amp; OPROC'!E1649),'201718 APC &amp; OPROC'!E1649*(1+VLOOKUP(LEFT($B1649,2),'Adjustment factors'!$B$9:$M$99,E$1,FALSE)),"-")</f>
        <v>1953.343906320413</v>
      </c>
      <c r="F1649" s="649" t="str">
        <f>IF(ISNUMBER('201718 APC &amp; OPROC'!F1649),'201718 APC &amp; OPROC'!F1649*(1+VLOOKUP(LEFT($B1649,2),'Adjustment factors'!$B$9:$M$99,F$1,FALSE)),"-")</f>
        <v>-</v>
      </c>
      <c r="G1649" s="649" t="str">
        <f>IF(ISNUMBER('201718 APC &amp; OPROC'!G1649),'201718 APC &amp; OPROC'!G1649*(1+VLOOKUP(LEFT($B1649,2),'Adjustment factors'!$B$9:$M$99,G$1,FALSE)),"-")</f>
        <v>-</v>
      </c>
      <c r="H1649" s="650">
        <f>IF(ISBLANK('201718 APC &amp; OPROC'!H1649),"",'201718 APC &amp; OPROC'!H1649)</f>
        <v>5</v>
      </c>
      <c r="I1649" s="650">
        <f>IF(ISNUMBER('201718 APC &amp; OPROC'!I1649),'201718 APC &amp; OPROC'!I1649*(1+VLOOKUP(LEFT($B1649,2),'Adjustment factors'!$B$9:$M$99,I$1,FALSE)),"-")</f>
        <v>2862.2262894669288</v>
      </c>
      <c r="J1649" s="650">
        <f>IF(ISBLANK('201718 APC &amp; OPROC'!J1649),"",'201718 APC &amp; OPROC'!J1649)</f>
        <v>10</v>
      </c>
      <c r="K1649" s="650">
        <f>IF(ISNUMBER('201718 APC &amp; OPROC'!K1649),'201718 APC &amp; OPROC'!K1649*(1+VLOOKUP(LEFT($B1649,2),'Adjustment factors'!$B$9:$M$99,K$1,FALSE)),"-")</f>
        <v>301.17457999999993</v>
      </c>
      <c r="L1649" s="650" t="str">
        <f>IF(ISBLANK('201718 APC &amp; OPROC'!L1649),"",'201718 APC &amp; OPROC'!L1649)</f>
        <v>No</v>
      </c>
      <c r="M1649" s="651" t="str">
        <f>IF(ISBLANK('201718 APC &amp; OPROC'!M1649),"",'201718 APC &amp; OPROC'!M1649)</f>
        <v>-</v>
      </c>
      <c r="N1649" s="654" t="str">
        <f t="shared" si="25"/>
        <v>-</v>
      </c>
      <c r="O1649" s="652" t="str">
        <f>IF(ISBLANK('201718 APC &amp; OPROC'!O1649),"",'201718 APC &amp; OPROC'!O1649)</f>
        <v>-</v>
      </c>
      <c r="P1649" s="645" t="str">
        <f>IF(ISBLANK('201718 APC &amp; OPROC'!P1649),"",'201718 APC &amp; OPROC'!P1649)</f>
        <v>-</v>
      </c>
      <c r="Q1649" s="653" t="str">
        <f>IF(ISBLANK('201718 APC &amp; OPROC'!Q1649),"",'201718 APC &amp; OPROC'!Q1649)</f>
        <v>-</v>
      </c>
      <c r="R1649" s="647" t="str">
        <f>IF(ISBLANK('201718 APC &amp; OPROC'!R1649),"",'201718 APC &amp; OPROC'!R1649)</f>
        <v>-</v>
      </c>
      <c r="S1649" s="647" t="str">
        <f>IF(ISBLANK('201718 APC &amp; OPROC'!S1649),"",'201718 APC &amp; OPROC'!S1649)</f>
        <v/>
      </c>
      <c r="T1649" s="647" t="str">
        <f>IF(ISBLANK('201718 APC &amp; OPROC'!T1649),"",'201718 APC &amp; OPROC'!T1649)</f>
        <v/>
      </c>
    </row>
    <row r="1650" spans="2:20" s="139" customFormat="1" x14ac:dyDescent="0.35">
      <c r="B1650" s="648" t="s">
        <v>3709</v>
      </c>
      <c r="C1650" s="164" t="s">
        <v>3710</v>
      </c>
      <c r="D1650" s="649">
        <f>IF(ISNUMBER('201718 APC &amp; OPROC'!D1650),'201718 APC &amp; OPROC'!D1650*(1+VLOOKUP(LEFT($B1650,2),'Adjustment factors'!$B$9:$M$99,D$1,FALSE)),"-")</f>
        <v>782.34185245429387</v>
      </c>
      <c r="E1650" s="650">
        <f>IF(ISNUMBER('201718 APC &amp; OPROC'!E1650),'201718 APC &amp; OPROC'!E1650*(1+VLOOKUP(LEFT($B1650,2),'Adjustment factors'!$B$9:$M$99,E$1,FALSE)),"-")</f>
        <v>782.34185245429387</v>
      </c>
      <c r="F1650" s="649" t="str">
        <f>IF(ISNUMBER('201718 APC &amp; OPROC'!F1650),'201718 APC &amp; OPROC'!F1650*(1+VLOOKUP(LEFT($B1650,2),'Adjustment factors'!$B$9:$M$99,F$1,FALSE)),"-")</f>
        <v>-</v>
      </c>
      <c r="G1650" s="649" t="str">
        <f>IF(ISNUMBER('201718 APC &amp; OPROC'!G1650),'201718 APC &amp; OPROC'!G1650*(1+VLOOKUP(LEFT($B1650,2),'Adjustment factors'!$B$9:$M$99,G$1,FALSE)),"-")</f>
        <v>-</v>
      </c>
      <c r="H1650" s="650">
        <f>IF(ISBLANK('201718 APC &amp; OPROC'!H1650),"",'201718 APC &amp; OPROC'!H1650)</f>
        <v>5</v>
      </c>
      <c r="I1650" s="650">
        <f>IF(ISNUMBER('201718 APC &amp; OPROC'!I1650),'201718 APC &amp; OPROC'!I1650*(1+VLOOKUP(LEFT($B1650,2),'Adjustment factors'!$B$9:$M$99,I$1,FALSE)),"-")</f>
        <v>985.20841753230081</v>
      </c>
      <c r="J1650" s="650">
        <f>IF(ISBLANK('201718 APC &amp; OPROC'!J1650),"",'201718 APC &amp; OPROC'!J1650)</f>
        <v>5</v>
      </c>
      <c r="K1650" s="650">
        <f>IF(ISNUMBER('201718 APC &amp; OPROC'!K1650),'201718 APC &amp; OPROC'!K1650*(1+VLOOKUP(LEFT($B1650,2),'Adjustment factors'!$B$9:$M$99,K$1,FALSE)),"-")</f>
        <v>301.17457999999993</v>
      </c>
      <c r="L1650" s="650" t="str">
        <f>IF(ISBLANK('201718 APC &amp; OPROC'!L1650),"",'201718 APC &amp; OPROC'!L1650)</f>
        <v>No</v>
      </c>
      <c r="M1650" s="651" t="str">
        <f>IF(ISBLANK('201718 APC &amp; OPROC'!M1650),"",'201718 APC &amp; OPROC'!M1650)</f>
        <v>-</v>
      </c>
      <c r="N1650" s="654" t="str">
        <f t="shared" si="25"/>
        <v>-</v>
      </c>
      <c r="O1650" s="652" t="str">
        <f>IF(ISBLANK('201718 APC &amp; OPROC'!O1650),"",'201718 APC &amp; OPROC'!O1650)</f>
        <v>-</v>
      </c>
      <c r="P1650" s="645" t="str">
        <f>IF(ISBLANK('201718 APC &amp; OPROC'!P1650),"",'201718 APC &amp; OPROC'!P1650)</f>
        <v>-</v>
      </c>
      <c r="Q1650" s="653" t="str">
        <f>IF(ISBLANK('201718 APC &amp; OPROC'!Q1650),"",'201718 APC &amp; OPROC'!Q1650)</f>
        <v>-</v>
      </c>
      <c r="R1650" s="647" t="str">
        <f>IF(ISBLANK('201718 APC &amp; OPROC'!R1650),"",'201718 APC &amp; OPROC'!R1650)</f>
        <v>-</v>
      </c>
      <c r="S1650" s="647" t="str">
        <f>IF(ISBLANK('201718 APC &amp; OPROC'!S1650),"",'201718 APC &amp; OPROC'!S1650)</f>
        <v/>
      </c>
      <c r="T1650" s="647" t="str">
        <f>IF(ISBLANK('201718 APC &amp; OPROC'!T1650),"",'201718 APC &amp; OPROC'!T1650)</f>
        <v/>
      </c>
    </row>
    <row r="1651" spans="2:20" s="139" customFormat="1" x14ac:dyDescent="0.35">
      <c r="B1651" s="648" t="s">
        <v>3711</v>
      </c>
      <c r="C1651" s="164" t="s">
        <v>3712</v>
      </c>
      <c r="D1651" s="649" t="str">
        <f>IF(ISNUMBER('201718 APC &amp; OPROC'!D1651),'201718 APC &amp; OPROC'!D1651*(1+VLOOKUP(LEFT($B1651,2),'Adjustment factors'!$B$9:$M$99,D$1,FALSE)),"-")</f>
        <v>-</v>
      </c>
      <c r="E1651" s="650">
        <f>IF(ISNUMBER('201718 APC &amp; OPROC'!E1651),'201718 APC &amp; OPROC'!E1651*(1+VLOOKUP(LEFT($B1651,2),'Adjustment factors'!$B$9:$M$99,E$1,FALSE)),"-")</f>
        <v>755.22602444881772</v>
      </c>
      <c r="F1651" s="649" t="str">
        <f>IF(ISNUMBER('201718 APC &amp; OPROC'!F1651),'201718 APC &amp; OPROC'!F1651*(1+VLOOKUP(LEFT($B1651,2),'Adjustment factors'!$B$9:$M$99,F$1,FALSE)),"-")</f>
        <v>-</v>
      </c>
      <c r="G1651" s="649" t="str">
        <f>IF(ISNUMBER('201718 APC &amp; OPROC'!G1651),'201718 APC &amp; OPROC'!G1651*(1+VLOOKUP(LEFT($B1651,2),'Adjustment factors'!$B$9:$M$99,G$1,FALSE)),"-")</f>
        <v>-</v>
      </c>
      <c r="H1651" s="650">
        <f>IF(ISBLANK('201718 APC &amp; OPROC'!H1651),"",'201718 APC &amp; OPROC'!H1651)</f>
        <v>5</v>
      </c>
      <c r="I1651" s="650">
        <f>IF(ISNUMBER('201718 APC &amp; OPROC'!I1651),'201718 APC &amp; OPROC'!I1651*(1+VLOOKUP(LEFT($B1651,2),'Adjustment factors'!$B$9:$M$99,I$1,FALSE)),"-")</f>
        <v>1074.5902209577594</v>
      </c>
      <c r="J1651" s="650">
        <f>IF(ISBLANK('201718 APC &amp; OPROC'!J1651),"",'201718 APC &amp; OPROC'!J1651)</f>
        <v>5</v>
      </c>
      <c r="K1651" s="650">
        <f>IF(ISNUMBER('201718 APC &amp; OPROC'!K1651),'201718 APC &amp; OPROC'!K1651*(1+VLOOKUP(LEFT($B1651,2),'Adjustment factors'!$B$9:$M$99,K$1,FALSE)),"-")</f>
        <v>301.17457999999993</v>
      </c>
      <c r="L1651" s="650" t="str">
        <f>IF(ISBLANK('201718 APC &amp; OPROC'!L1651),"",'201718 APC &amp; OPROC'!L1651)</f>
        <v>No</v>
      </c>
      <c r="M1651" s="651" t="str">
        <f>IF(ISBLANK('201718 APC &amp; OPROC'!M1651),"",'201718 APC &amp; OPROC'!M1651)</f>
        <v>-</v>
      </c>
      <c r="N1651" s="654" t="str">
        <f t="shared" si="25"/>
        <v>-</v>
      </c>
      <c r="O1651" s="652" t="str">
        <f>IF(ISBLANK('201718 APC &amp; OPROC'!O1651),"",'201718 APC &amp; OPROC'!O1651)</f>
        <v>-</v>
      </c>
      <c r="P1651" s="645" t="str">
        <f>IF(ISBLANK('201718 APC &amp; OPROC'!P1651),"",'201718 APC &amp; OPROC'!P1651)</f>
        <v>-</v>
      </c>
      <c r="Q1651" s="653" t="str">
        <f>IF(ISBLANK('201718 APC &amp; OPROC'!Q1651),"",'201718 APC &amp; OPROC'!Q1651)</f>
        <v>-</v>
      </c>
      <c r="R1651" s="647" t="str">
        <f>IF(ISBLANK('201718 APC &amp; OPROC'!R1651),"",'201718 APC &amp; OPROC'!R1651)</f>
        <v>-</v>
      </c>
      <c r="S1651" s="647" t="str">
        <f>IF(ISBLANK('201718 APC &amp; OPROC'!S1651),"",'201718 APC &amp; OPROC'!S1651)</f>
        <v/>
      </c>
      <c r="T1651" s="647" t="str">
        <f>IF(ISBLANK('201718 APC &amp; OPROC'!T1651),"",'201718 APC &amp; OPROC'!T1651)</f>
        <v/>
      </c>
    </row>
    <row r="1652" spans="2:20" s="139" customFormat="1" x14ac:dyDescent="0.35">
      <c r="B1652" s="648" t="s">
        <v>3713</v>
      </c>
      <c r="C1652" s="164" t="s">
        <v>3714</v>
      </c>
      <c r="D1652" s="649" t="str">
        <f>IF(ISNUMBER('201718 APC &amp; OPROC'!D1652),'201718 APC &amp; OPROC'!D1652*(1+VLOOKUP(LEFT($B1652,2),'Adjustment factors'!$B$9:$M$99,D$1,FALSE)),"-")</f>
        <v>-</v>
      </c>
      <c r="E1652" s="650">
        <f>IF(ISNUMBER('201718 APC &amp; OPROC'!E1652),'201718 APC &amp; OPROC'!E1652*(1+VLOOKUP(LEFT($B1652,2),'Adjustment factors'!$B$9:$M$99,E$1,FALSE)),"-")</f>
        <v>1455.2161029605545</v>
      </c>
      <c r="F1652" s="649" t="str">
        <f>IF(ISNUMBER('201718 APC &amp; OPROC'!F1652),'201718 APC &amp; OPROC'!F1652*(1+VLOOKUP(LEFT($B1652,2),'Adjustment factors'!$B$9:$M$99,F$1,FALSE)),"-")</f>
        <v>-</v>
      </c>
      <c r="G1652" s="649" t="str">
        <f>IF(ISNUMBER('201718 APC &amp; OPROC'!G1652),'201718 APC &amp; OPROC'!G1652*(1+VLOOKUP(LEFT($B1652,2),'Adjustment factors'!$B$9:$M$99,G$1,FALSE)),"-")</f>
        <v>-</v>
      </c>
      <c r="H1652" s="650">
        <f>IF(ISBLANK('201718 APC &amp; OPROC'!H1652),"",'201718 APC &amp; OPROC'!H1652)</f>
        <v>5</v>
      </c>
      <c r="I1652" s="650">
        <f>IF(ISNUMBER('201718 APC &amp; OPROC'!I1652),'201718 APC &amp; OPROC'!I1652*(1+VLOOKUP(LEFT($B1652,2),'Adjustment factors'!$B$9:$M$99,I$1,FALSE)),"-")</f>
        <v>1455.2161029605545</v>
      </c>
      <c r="J1652" s="650">
        <f>IF(ISBLANK('201718 APC &amp; OPROC'!J1652),"",'201718 APC &amp; OPROC'!J1652)</f>
        <v>5</v>
      </c>
      <c r="K1652" s="650">
        <f>IF(ISNUMBER('201718 APC &amp; OPROC'!K1652),'201718 APC &amp; OPROC'!K1652*(1+VLOOKUP(LEFT($B1652,2),'Adjustment factors'!$B$9:$M$99,K$1,FALSE)),"-")</f>
        <v>301.17457999999993</v>
      </c>
      <c r="L1652" s="650" t="str">
        <f>IF(ISBLANK('201718 APC &amp; OPROC'!L1652),"",'201718 APC &amp; OPROC'!L1652)</f>
        <v>No</v>
      </c>
      <c r="M1652" s="651" t="str">
        <f>IF(ISBLANK('201718 APC &amp; OPROC'!M1652),"",'201718 APC &amp; OPROC'!M1652)</f>
        <v>-</v>
      </c>
      <c r="N1652" s="654" t="str">
        <f t="shared" si="25"/>
        <v>-</v>
      </c>
      <c r="O1652" s="652" t="str">
        <f>IF(ISBLANK('201718 APC &amp; OPROC'!O1652),"",'201718 APC &amp; OPROC'!O1652)</f>
        <v>-</v>
      </c>
      <c r="P1652" s="645" t="str">
        <f>IF(ISBLANK('201718 APC &amp; OPROC'!P1652),"",'201718 APC &amp; OPROC'!P1652)</f>
        <v>-</v>
      </c>
      <c r="Q1652" s="653" t="str">
        <f>IF(ISBLANK('201718 APC &amp; OPROC'!Q1652),"",'201718 APC &amp; OPROC'!Q1652)</f>
        <v>-</v>
      </c>
      <c r="R1652" s="647" t="str">
        <f>IF(ISBLANK('201718 APC &amp; OPROC'!R1652),"",'201718 APC &amp; OPROC'!R1652)</f>
        <v>-</v>
      </c>
      <c r="S1652" s="647" t="str">
        <f>IF(ISBLANK('201718 APC &amp; OPROC'!S1652),"",'201718 APC &amp; OPROC'!S1652)</f>
        <v/>
      </c>
      <c r="T1652" s="647" t="str">
        <f>IF(ISBLANK('201718 APC &amp; OPROC'!T1652),"",'201718 APC &amp; OPROC'!T1652)</f>
        <v/>
      </c>
    </row>
    <row r="1653" spans="2:20" s="139" customFormat="1" x14ac:dyDescent="0.35">
      <c r="B1653" s="648" t="s">
        <v>3715</v>
      </c>
      <c r="C1653" s="164" t="s">
        <v>3716</v>
      </c>
      <c r="D1653" s="649">
        <f>IF(ISNUMBER('201718 APC &amp; OPROC'!D1653),'201718 APC &amp; OPROC'!D1653*(1+VLOOKUP(LEFT($B1653,2),'Adjustment factors'!$B$9:$M$99,D$1,FALSE)),"-")</f>
        <v>122.52337098770714</v>
      </c>
      <c r="E1653" s="650">
        <f>IF(ISNUMBER('201718 APC &amp; OPROC'!E1653),'201718 APC &amp; OPROC'!E1653*(1+VLOOKUP(LEFT($B1653,2),'Adjustment factors'!$B$9:$M$99,E$1,FALSE)),"-")</f>
        <v>312.33416702604035</v>
      </c>
      <c r="F1653" s="649" t="str">
        <f>IF(ISNUMBER('201718 APC &amp; OPROC'!F1653),'201718 APC &amp; OPROC'!F1653*(1+VLOOKUP(LEFT($B1653,2),'Adjustment factors'!$B$9:$M$99,F$1,FALSE)),"-")</f>
        <v>-</v>
      </c>
      <c r="G1653" s="649" t="str">
        <f>IF(ISNUMBER('201718 APC &amp; OPROC'!G1653),'201718 APC &amp; OPROC'!G1653*(1+VLOOKUP(LEFT($B1653,2),'Adjustment factors'!$B$9:$M$99,G$1,FALSE)),"-")</f>
        <v>-</v>
      </c>
      <c r="H1653" s="650">
        <f>IF(ISBLANK('201718 APC &amp; OPROC'!H1653),"",'201718 APC &amp; OPROC'!H1653)</f>
        <v>5</v>
      </c>
      <c r="I1653" s="650">
        <f>IF(ISNUMBER('201718 APC &amp; OPROC'!I1653),'201718 APC &amp; OPROC'!I1653*(1+VLOOKUP(LEFT($B1653,2),'Adjustment factors'!$B$9:$M$99,I$1,FALSE)),"-")</f>
        <v>596.54821612047567</v>
      </c>
      <c r="J1653" s="650">
        <f>IF(ISBLANK('201718 APC &amp; OPROC'!J1653),"",'201718 APC &amp; OPROC'!J1653)</f>
        <v>5</v>
      </c>
      <c r="K1653" s="650">
        <f>IF(ISNUMBER('201718 APC &amp; OPROC'!K1653),'201718 APC &amp; OPROC'!K1653*(1+VLOOKUP(LEFT($B1653,2),'Adjustment factors'!$B$9:$M$99,K$1,FALSE)),"-")</f>
        <v>301.17457999999993</v>
      </c>
      <c r="L1653" s="650" t="str">
        <f>IF(ISBLANK('201718 APC &amp; OPROC'!L1653),"",'201718 APC &amp; OPROC'!L1653)</f>
        <v>No</v>
      </c>
      <c r="M1653" s="651" t="str">
        <f>IF(ISBLANK('201718 APC &amp; OPROC'!M1653),"",'201718 APC &amp; OPROC'!M1653)</f>
        <v>-</v>
      </c>
      <c r="N1653" s="654" t="str">
        <f t="shared" si="25"/>
        <v>-</v>
      </c>
      <c r="O1653" s="652" t="str">
        <f>IF(ISBLANK('201718 APC &amp; OPROC'!O1653),"",'201718 APC &amp; OPROC'!O1653)</f>
        <v>-</v>
      </c>
      <c r="P1653" s="645" t="str">
        <f>IF(ISBLANK('201718 APC &amp; OPROC'!P1653),"",'201718 APC &amp; OPROC'!P1653)</f>
        <v>-</v>
      </c>
      <c r="Q1653" s="653" t="str">
        <f>IF(ISBLANK('201718 APC &amp; OPROC'!Q1653),"",'201718 APC &amp; OPROC'!Q1653)</f>
        <v>-</v>
      </c>
      <c r="R1653" s="647" t="str">
        <f>IF(ISBLANK('201718 APC &amp; OPROC'!R1653),"",'201718 APC &amp; OPROC'!R1653)</f>
        <v>-</v>
      </c>
      <c r="S1653" s="647" t="str">
        <f>IF(ISBLANK('201718 APC &amp; OPROC'!S1653),"",'201718 APC &amp; OPROC'!S1653)</f>
        <v/>
      </c>
      <c r="T1653" s="647" t="str">
        <f>IF(ISBLANK('201718 APC &amp; OPROC'!T1653),"",'201718 APC &amp; OPROC'!T1653)</f>
        <v/>
      </c>
    </row>
    <row r="1654" spans="2:20" s="139" customFormat="1" x14ac:dyDescent="0.35">
      <c r="B1654" s="648" t="s">
        <v>3717</v>
      </c>
      <c r="C1654" s="164" t="s">
        <v>3718</v>
      </c>
      <c r="D1654" s="649" t="str">
        <f>IF(ISNUMBER('201718 APC &amp; OPROC'!D1654),'201718 APC &amp; OPROC'!D1654*(1+VLOOKUP(LEFT($B1654,2),'Adjustment factors'!$B$9:$M$99,D$1,FALSE)),"-")</f>
        <v>-</v>
      </c>
      <c r="E1654" s="650">
        <f>IF(ISNUMBER('201718 APC &amp; OPROC'!E1654),'201718 APC &amp; OPROC'!E1654*(1+VLOOKUP(LEFT($B1654,2),'Adjustment factors'!$B$9:$M$99,E$1,FALSE)),"-")</f>
        <v>450.92617683180742</v>
      </c>
      <c r="F1654" s="649" t="str">
        <f>IF(ISNUMBER('201718 APC &amp; OPROC'!F1654),'201718 APC &amp; OPROC'!F1654*(1+VLOOKUP(LEFT($B1654,2),'Adjustment factors'!$B$9:$M$99,F$1,FALSE)),"-")</f>
        <v>-</v>
      </c>
      <c r="G1654" s="649" t="str">
        <f>IF(ISNUMBER('201718 APC &amp; OPROC'!G1654),'201718 APC &amp; OPROC'!G1654*(1+VLOOKUP(LEFT($B1654,2),'Adjustment factors'!$B$9:$M$99,G$1,FALSE)),"-")</f>
        <v>-</v>
      </c>
      <c r="H1654" s="650">
        <f>IF(ISBLANK('201718 APC &amp; OPROC'!H1654),"",'201718 APC &amp; OPROC'!H1654)</f>
        <v>5</v>
      </c>
      <c r="I1654" s="650">
        <f>IF(ISNUMBER('201718 APC &amp; OPROC'!I1654),'201718 APC &amp; OPROC'!I1654*(1+VLOOKUP(LEFT($B1654,2),'Adjustment factors'!$B$9:$M$99,I$1,FALSE)),"-")</f>
        <v>1028.3928843558369</v>
      </c>
      <c r="J1654" s="650">
        <f>IF(ISBLANK('201718 APC &amp; OPROC'!J1654),"",'201718 APC &amp; OPROC'!J1654)</f>
        <v>5</v>
      </c>
      <c r="K1654" s="650">
        <f>IF(ISNUMBER('201718 APC &amp; OPROC'!K1654),'201718 APC &amp; OPROC'!K1654*(1+VLOOKUP(LEFT($B1654,2),'Adjustment factors'!$B$9:$M$99,K$1,FALSE)),"-")</f>
        <v>301.17457999999993</v>
      </c>
      <c r="L1654" s="650" t="str">
        <f>IF(ISBLANK('201718 APC &amp; OPROC'!L1654),"",'201718 APC &amp; OPROC'!L1654)</f>
        <v>No</v>
      </c>
      <c r="M1654" s="651" t="str">
        <f>IF(ISBLANK('201718 APC &amp; OPROC'!M1654),"",'201718 APC &amp; OPROC'!M1654)</f>
        <v>-</v>
      </c>
      <c r="N1654" s="654" t="str">
        <f t="shared" si="25"/>
        <v>-</v>
      </c>
      <c r="O1654" s="652" t="str">
        <f>IF(ISBLANK('201718 APC &amp; OPROC'!O1654),"",'201718 APC &amp; OPROC'!O1654)</f>
        <v>-</v>
      </c>
      <c r="P1654" s="645" t="str">
        <f>IF(ISBLANK('201718 APC &amp; OPROC'!P1654),"",'201718 APC &amp; OPROC'!P1654)</f>
        <v>-</v>
      </c>
      <c r="Q1654" s="653" t="str">
        <f>IF(ISBLANK('201718 APC &amp; OPROC'!Q1654),"",'201718 APC &amp; OPROC'!Q1654)</f>
        <v>-</v>
      </c>
      <c r="R1654" s="647" t="str">
        <f>IF(ISBLANK('201718 APC &amp; OPROC'!R1654),"",'201718 APC &amp; OPROC'!R1654)</f>
        <v>-</v>
      </c>
      <c r="S1654" s="647" t="str">
        <f>IF(ISBLANK('201718 APC &amp; OPROC'!S1654),"",'201718 APC &amp; OPROC'!S1654)</f>
        <v/>
      </c>
      <c r="T1654" s="647" t="str">
        <f>IF(ISBLANK('201718 APC &amp; OPROC'!T1654),"",'201718 APC &amp; OPROC'!T1654)</f>
        <v/>
      </c>
    </row>
    <row r="1655" spans="2:20" s="139" customFormat="1" x14ac:dyDescent="0.35">
      <c r="B1655" s="648" t="s">
        <v>3719</v>
      </c>
      <c r="C1655" s="164" t="s">
        <v>3720</v>
      </c>
      <c r="D1655" s="649">
        <f>IF(ISNUMBER('201718 APC &amp; OPROC'!D1655),'201718 APC &amp; OPROC'!D1655*(1+VLOOKUP(LEFT($B1655,2),'Adjustment factors'!$B$9:$M$99,D$1,FALSE)),"-")</f>
        <v>131.56198032286585</v>
      </c>
      <c r="E1655" s="650">
        <f>IF(ISNUMBER('201718 APC &amp; OPROC'!E1655),'201718 APC &amp; OPROC'!E1655*(1+VLOOKUP(LEFT($B1655,2),'Adjustment factors'!$B$9:$M$99,E$1,FALSE)),"-")</f>
        <v>651.78416205755684</v>
      </c>
      <c r="F1655" s="649" t="str">
        <f>IF(ISNUMBER('201718 APC &amp; OPROC'!F1655),'201718 APC &amp; OPROC'!F1655*(1+VLOOKUP(LEFT($B1655,2),'Adjustment factors'!$B$9:$M$99,F$1,FALSE)),"-")</f>
        <v>-</v>
      </c>
      <c r="G1655" s="649" t="str">
        <f>IF(ISNUMBER('201718 APC &amp; OPROC'!G1655),'201718 APC &amp; OPROC'!G1655*(1+VLOOKUP(LEFT($B1655,2),'Adjustment factors'!$B$9:$M$99,G$1,FALSE)),"-")</f>
        <v>-</v>
      </c>
      <c r="H1655" s="650">
        <f>IF(ISBLANK('201718 APC &amp; OPROC'!H1655),"",'201718 APC &amp; OPROC'!H1655)</f>
        <v>5</v>
      </c>
      <c r="I1655" s="650">
        <f>IF(ISNUMBER('201718 APC &amp; OPROC'!I1655),'201718 APC &amp; OPROC'!I1655*(1+VLOOKUP(LEFT($B1655,2),'Adjustment factors'!$B$9:$M$99,I$1,FALSE)),"-")</f>
        <v>1079.6116705884031</v>
      </c>
      <c r="J1655" s="650">
        <f>IF(ISBLANK('201718 APC &amp; OPROC'!J1655),"",'201718 APC &amp; OPROC'!J1655)</f>
        <v>5</v>
      </c>
      <c r="K1655" s="650">
        <f>IF(ISNUMBER('201718 APC &amp; OPROC'!K1655),'201718 APC &amp; OPROC'!K1655*(1+VLOOKUP(LEFT($B1655,2),'Adjustment factors'!$B$9:$M$99,K$1,FALSE)),"-")</f>
        <v>301.17457999999993</v>
      </c>
      <c r="L1655" s="650" t="str">
        <f>IF(ISBLANK('201718 APC &amp; OPROC'!L1655),"",'201718 APC &amp; OPROC'!L1655)</f>
        <v>No</v>
      </c>
      <c r="M1655" s="651" t="str">
        <f>IF(ISBLANK('201718 APC &amp; OPROC'!M1655),"",'201718 APC &amp; OPROC'!M1655)</f>
        <v>-</v>
      </c>
      <c r="N1655" s="654" t="str">
        <f t="shared" si="25"/>
        <v>-</v>
      </c>
      <c r="O1655" s="652" t="str">
        <f>IF(ISBLANK('201718 APC &amp; OPROC'!O1655),"",'201718 APC &amp; OPROC'!O1655)</f>
        <v>-</v>
      </c>
      <c r="P1655" s="645" t="str">
        <f>IF(ISBLANK('201718 APC &amp; OPROC'!P1655),"",'201718 APC &amp; OPROC'!P1655)</f>
        <v>-</v>
      </c>
      <c r="Q1655" s="653" t="str">
        <f>IF(ISBLANK('201718 APC &amp; OPROC'!Q1655),"",'201718 APC &amp; OPROC'!Q1655)</f>
        <v>-</v>
      </c>
      <c r="R1655" s="647" t="str">
        <f>IF(ISBLANK('201718 APC &amp; OPROC'!R1655),"",'201718 APC &amp; OPROC'!R1655)</f>
        <v>-</v>
      </c>
      <c r="S1655" s="647" t="str">
        <f>IF(ISBLANK('201718 APC &amp; OPROC'!S1655),"",'201718 APC &amp; OPROC'!S1655)</f>
        <v/>
      </c>
      <c r="T1655" s="647" t="str">
        <f>IF(ISBLANK('201718 APC &amp; OPROC'!T1655),"",'201718 APC &amp; OPROC'!T1655)</f>
        <v/>
      </c>
    </row>
    <row r="1656" spans="2:20" s="139" customFormat="1" x14ac:dyDescent="0.35">
      <c r="B1656" s="648" t="s">
        <v>3721</v>
      </c>
      <c r="C1656" s="164" t="s">
        <v>3722</v>
      </c>
      <c r="D1656" s="649" t="str">
        <f>IF(ISNUMBER('201718 APC &amp; OPROC'!D1656),'201718 APC &amp; OPROC'!D1656*(1+VLOOKUP(LEFT($B1656,2),'Adjustment factors'!$B$9:$M$99,D$1,FALSE)),"-")</f>
        <v>-</v>
      </c>
      <c r="E1656" s="650">
        <f>IF(ISNUMBER('201718 APC &amp; OPROC'!E1656),'201718 APC &amp; OPROC'!E1656*(1+VLOOKUP(LEFT($B1656,2),'Adjustment factors'!$B$9:$M$99,E$1,FALSE)),"-")</f>
        <v>696.97720873335038</v>
      </c>
      <c r="F1656" s="649" t="str">
        <f>IF(ISNUMBER('201718 APC &amp; OPROC'!F1656),'201718 APC &amp; OPROC'!F1656*(1+VLOOKUP(LEFT($B1656,2),'Adjustment factors'!$B$9:$M$99,F$1,FALSE)),"-")</f>
        <v>-</v>
      </c>
      <c r="G1656" s="649" t="str">
        <f>IF(ISNUMBER('201718 APC &amp; OPROC'!G1656),'201718 APC &amp; OPROC'!G1656*(1+VLOOKUP(LEFT($B1656,2),'Adjustment factors'!$B$9:$M$99,G$1,FALSE)),"-")</f>
        <v>-</v>
      </c>
      <c r="H1656" s="650">
        <f>IF(ISBLANK('201718 APC &amp; OPROC'!H1656),"",'201718 APC &amp; OPROC'!H1656)</f>
        <v>5</v>
      </c>
      <c r="I1656" s="650">
        <f>IF(ISNUMBER('201718 APC &amp; OPROC'!I1656),'201718 APC &amp; OPROC'!I1656*(1+VLOOKUP(LEFT($B1656,2),'Adjustment factors'!$B$9:$M$99,I$1,FALSE)),"-")</f>
        <v>1501.4134395624767</v>
      </c>
      <c r="J1656" s="650">
        <f>IF(ISBLANK('201718 APC &amp; OPROC'!J1656),"",'201718 APC &amp; OPROC'!J1656)</f>
        <v>5</v>
      </c>
      <c r="K1656" s="650">
        <f>IF(ISNUMBER('201718 APC &amp; OPROC'!K1656),'201718 APC &amp; OPROC'!K1656*(1+VLOOKUP(LEFT($B1656,2),'Adjustment factors'!$B$9:$M$99,K$1,FALSE)),"-")</f>
        <v>301.17457999999993</v>
      </c>
      <c r="L1656" s="650" t="str">
        <f>IF(ISBLANK('201718 APC &amp; OPROC'!L1656),"",'201718 APC &amp; OPROC'!L1656)</f>
        <v>No</v>
      </c>
      <c r="M1656" s="651" t="str">
        <f>IF(ISBLANK('201718 APC &amp; OPROC'!M1656),"",'201718 APC &amp; OPROC'!M1656)</f>
        <v>-</v>
      </c>
      <c r="N1656" s="654" t="str">
        <f t="shared" si="25"/>
        <v>-</v>
      </c>
      <c r="O1656" s="652" t="str">
        <f>IF(ISBLANK('201718 APC &amp; OPROC'!O1656),"",'201718 APC &amp; OPROC'!O1656)</f>
        <v>-</v>
      </c>
      <c r="P1656" s="645" t="str">
        <f>IF(ISBLANK('201718 APC &amp; OPROC'!P1656),"",'201718 APC &amp; OPROC'!P1656)</f>
        <v>-</v>
      </c>
      <c r="Q1656" s="653" t="str">
        <f>IF(ISBLANK('201718 APC &amp; OPROC'!Q1656),"",'201718 APC &amp; OPROC'!Q1656)</f>
        <v>-</v>
      </c>
      <c r="R1656" s="647" t="str">
        <f>IF(ISBLANK('201718 APC &amp; OPROC'!R1656),"",'201718 APC &amp; OPROC'!R1656)</f>
        <v>-</v>
      </c>
      <c r="S1656" s="647" t="str">
        <f>IF(ISBLANK('201718 APC &amp; OPROC'!S1656),"",'201718 APC &amp; OPROC'!S1656)</f>
        <v/>
      </c>
      <c r="T1656" s="647" t="str">
        <f>IF(ISBLANK('201718 APC &amp; OPROC'!T1656),"",'201718 APC &amp; OPROC'!T1656)</f>
        <v/>
      </c>
    </row>
    <row r="1657" spans="2:20" s="139" customFormat="1" x14ac:dyDescent="0.35">
      <c r="B1657" s="648" t="s">
        <v>3723</v>
      </c>
      <c r="C1657" s="164" t="s">
        <v>3724</v>
      </c>
      <c r="D1657" s="649" t="str">
        <f>IF(ISNUMBER('201718 APC &amp; OPROC'!D1657),'201718 APC &amp; OPROC'!D1657*(1+VLOOKUP(LEFT($B1657,2),'Adjustment factors'!$B$9:$M$99,D$1,FALSE)),"-")</f>
        <v>-</v>
      </c>
      <c r="E1657" s="650">
        <f>IF(ISNUMBER('201718 APC &amp; OPROC'!E1657),'201718 APC &amp; OPROC'!E1657*(1+VLOOKUP(LEFT($B1657,2),'Adjustment factors'!$B$9:$M$99,E$1,FALSE)),"-")</f>
        <v>863.68933647072242</v>
      </c>
      <c r="F1657" s="649" t="str">
        <f>IF(ISNUMBER('201718 APC &amp; OPROC'!F1657),'201718 APC &amp; OPROC'!F1657*(1+VLOOKUP(LEFT($B1657,2),'Adjustment factors'!$B$9:$M$99,F$1,FALSE)),"-")</f>
        <v>-</v>
      </c>
      <c r="G1657" s="649" t="str">
        <f>IF(ISNUMBER('201718 APC &amp; OPROC'!G1657),'201718 APC &amp; OPROC'!G1657*(1+VLOOKUP(LEFT($B1657,2),'Adjustment factors'!$B$9:$M$99,G$1,FALSE)),"-")</f>
        <v>-</v>
      </c>
      <c r="H1657" s="650">
        <f>IF(ISBLANK('201718 APC &amp; OPROC'!H1657),"",'201718 APC &amp; OPROC'!H1657)</f>
        <v>5</v>
      </c>
      <c r="I1657" s="650">
        <f>IF(ISNUMBER('201718 APC &amp; OPROC'!I1657),'201718 APC &amp; OPROC'!I1657*(1+VLOOKUP(LEFT($B1657,2),'Adjustment factors'!$B$9:$M$99,I$1,FALSE)),"-")</f>
        <v>1572.7180243176178</v>
      </c>
      <c r="J1657" s="650">
        <f>IF(ISBLANK('201718 APC &amp; OPROC'!J1657),"",'201718 APC &amp; OPROC'!J1657)</f>
        <v>5</v>
      </c>
      <c r="K1657" s="650">
        <f>IF(ISNUMBER('201718 APC &amp; OPROC'!K1657),'201718 APC &amp; OPROC'!K1657*(1+VLOOKUP(LEFT($B1657,2),'Adjustment factors'!$B$9:$M$99,K$1,FALSE)),"-")</f>
        <v>301.17457999999993</v>
      </c>
      <c r="L1657" s="650" t="str">
        <f>IF(ISBLANK('201718 APC &amp; OPROC'!L1657),"",'201718 APC &amp; OPROC'!L1657)</f>
        <v>No</v>
      </c>
      <c r="M1657" s="651" t="str">
        <f>IF(ISBLANK('201718 APC &amp; OPROC'!M1657),"",'201718 APC &amp; OPROC'!M1657)</f>
        <v>-</v>
      </c>
      <c r="N1657" s="654" t="str">
        <f t="shared" si="25"/>
        <v>-</v>
      </c>
      <c r="O1657" s="652" t="str">
        <f>IF(ISBLANK('201718 APC &amp; OPROC'!O1657),"",'201718 APC &amp; OPROC'!O1657)</f>
        <v>-</v>
      </c>
      <c r="P1657" s="645" t="str">
        <f>IF(ISBLANK('201718 APC &amp; OPROC'!P1657),"",'201718 APC &amp; OPROC'!P1657)</f>
        <v>-</v>
      </c>
      <c r="Q1657" s="653" t="str">
        <f>IF(ISBLANK('201718 APC &amp; OPROC'!Q1657),"",'201718 APC &amp; OPROC'!Q1657)</f>
        <v>-</v>
      </c>
      <c r="R1657" s="647" t="str">
        <f>IF(ISBLANK('201718 APC &amp; OPROC'!R1657),"",'201718 APC &amp; OPROC'!R1657)</f>
        <v>-</v>
      </c>
      <c r="S1657" s="647" t="str">
        <f>IF(ISBLANK('201718 APC &amp; OPROC'!S1657),"",'201718 APC &amp; OPROC'!S1657)</f>
        <v/>
      </c>
      <c r="T1657" s="647" t="str">
        <f>IF(ISBLANK('201718 APC &amp; OPROC'!T1657),"",'201718 APC &amp; OPROC'!T1657)</f>
        <v/>
      </c>
    </row>
    <row r="1658" spans="2:20" s="139" customFormat="1" x14ac:dyDescent="0.35">
      <c r="B1658" s="648" t="s">
        <v>3725</v>
      </c>
      <c r="C1658" s="164" t="s">
        <v>3726</v>
      </c>
      <c r="D1658" s="649">
        <f>IF(ISNUMBER('201718 APC &amp; OPROC'!D1658),'201718 APC &amp; OPROC'!D1658*(1+VLOOKUP(LEFT($B1658,2),'Adjustment factors'!$B$9:$M$99,D$1,FALSE)),"-")</f>
        <v>239.02100241864179</v>
      </c>
      <c r="E1658" s="650">
        <f>IF(ISNUMBER('201718 APC &amp; OPROC'!E1658),'201718 APC &amp; OPROC'!E1658*(1+VLOOKUP(LEFT($B1658,2),'Adjustment factors'!$B$9:$M$99,E$1,FALSE)),"-")</f>
        <v>825.52631927783</v>
      </c>
      <c r="F1658" s="649" t="str">
        <f>IF(ISNUMBER('201718 APC &amp; OPROC'!F1658),'201718 APC &amp; OPROC'!F1658*(1+VLOOKUP(LEFT($B1658,2),'Adjustment factors'!$B$9:$M$99,F$1,FALSE)),"-")</f>
        <v>-</v>
      </c>
      <c r="G1658" s="649" t="str">
        <f>IF(ISNUMBER('201718 APC &amp; OPROC'!G1658),'201718 APC &amp; OPROC'!G1658*(1+VLOOKUP(LEFT($B1658,2),'Adjustment factors'!$B$9:$M$99,G$1,FALSE)),"-")</f>
        <v>-</v>
      </c>
      <c r="H1658" s="650">
        <f>IF(ISBLANK('201718 APC &amp; OPROC'!H1658),"",'201718 APC &amp; OPROC'!H1658)</f>
        <v>5</v>
      </c>
      <c r="I1658" s="650">
        <f>IF(ISNUMBER('201718 APC &amp; OPROC'!I1658),'201718 APC &amp; OPROC'!I1658*(1+VLOOKUP(LEFT($B1658,2),'Adjustment factors'!$B$9:$M$99,I$1,FALSE)),"-")</f>
        <v>1026.3843045035794</v>
      </c>
      <c r="J1658" s="650">
        <f>IF(ISBLANK('201718 APC &amp; OPROC'!J1658),"",'201718 APC &amp; OPROC'!J1658)</f>
        <v>5</v>
      </c>
      <c r="K1658" s="650">
        <f>IF(ISNUMBER('201718 APC &amp; OPROC'!K1658),'201718 APC &amp; OPROC'!K1658*(1+VLOOKUP(LEFT($B1658,2),'Adjustment factors'!$B$9:$M$99,K$1,FALSE)),"-")</f>
        <v>301.17457999999993</v>
      </c>
      <c r="L1658" s="650" t="str">
        <f>IF(ISBLANK('201718 APC &amp; OPROC'!L1658),"",'201718 APC &amp; OPROC'!L1658)</f>
        <v>No</v>
      </c>
      <c r="M1658" s="651" t="str">
        <f>IF(ISBLANK('201718 APC &amp; OPROC'!M1658),"",'201718 APC &amp; OPROC'!M1658)</f>
        <v>-</v>
      </c>
      <c r="N1658" s="654" t="str">
        <f t="shared" si="25"/>
        <v>-</v>
      </c>
      <c r="O1658" s="652" t="str">
        <f>IF(ISBLANK('201718 APC &amp; OPROC'!O1658),"",'201718 APC &amp; OPROC'!O1658)</f>
        <v>-</v>
      </c>
      <c r="P1658" s="645" t="str">
        <f>IF(ISBLANK('201718 APC &amp; OPROC'!P1658),"",'201718 APC &amp; OPROC'!P1658)</f>
        <v>-</v>
      </c>
      <c r="Q1658" s="653" t="str">
        <f>IF(ISBLANK('201718 APC &amp; OPROC'!Q1658),"",'201718 APC &amp; OPROC'!Q1658)</f>
        <v>-</v>
      </c>
      <c r="R1658" s="647" t="str">
        <f>IF(ISBLANK('201718 APC &amp; OPROC'!R1658),"",'201718 APC &amp; OPROC'!R1658)</f>
        <v>-</v>
      </c>
      <c r="S1658" s="647" t="str">
        <f>IF(ISBLANK('201718 APC &amp; OPROC'!S1658),"",'201718 APC &amp; OPROC'!S1658)</f>
        <v/>
      </c>
      <c r="T1658" s="647" t="str">
        <f>IF(ISBLANK('201718 APC &amp; OPROC'!T1658),"",'201718 APC &amp; OPROC'!T1658)</f>
        <v/>
      </c>
    </row>
    <row r="1659" spans="2:20" s="139" customFormat="1" x14ac:dyDescent="0.35">
      <c r="B1659" s="648" t="s">
        <v>3727</v>
      </c>
      <c r="C1659" s="164" t="s">
        <v>3728</v>
      </c>
      <c r="D1659" s="649">
        <f>IF(ISNUMBER('201718 APC &amp; OPROC'!D1659),'201718 APC &amp; OPROC'!D1659*(1+VLOOKUP(LEFT($B1659,2),'Adjustment factors'!$B$9:$M$99,D$1,FALSE)),"-")</f>
        <v>136.58342995350961</v>
      </c>
      <c r="E1659" s="650">
        <f>IF(ISNUMBER('201718 APC &amp; OPROC'!E1659),'201718 APC &amp; OPROC'!E1659*(1+VLOOKUP(LEFT($B1659,2),'Adjustment factors'!$B$9:$M$99,E$1,FALSE)),"-")</f>
        <v>616.6340146430507</v>
      </c>
      <c r="F1659" s="649" t="str">
        <f>IF(ISNUMBER('201718 APC &amp; OPROC'!F1659),'201718 APC &amp; OPROC'!F1659*(1+VLOOKUP(LEFT($B1659,2),'Adjustment factors'!$B$9:$M$99,F$1,FALSE)),"-")</f>
        <v>-</v>
      </c>
      <c r="G1659" s="649" t="str">
        <f>IF(ISNUMBER('201718 APC &amp; OPROC'!G1659),'201718 APC &amp; OPROC'!G1659*(1+VLOOKUP(LEFT($B1659,2),'Adjustment factors'!$B$9:$M$99,G$1,FALSE)),"-")</f>
        <v>-</v>
      </c>
      <c r="H1659" s="650">
        <f>IF(ISBLANK('201718 APC &amp; OPROC'!H1659),"",'201718 APC &amp; OPROC'!H1659)</f>
        <v>5</v>
      </c>
      <c r="I1659" s="650">
        <f>IF(ISNUMBER('201718 APC &amp; OPROC'!I1659),'201718 APC &amp; OPROC'!I1659*(1+VLOOKUP(LEFT($B1659,2),'Adjustment factors'!$B$9:$M$99,I$1,FALSE)),"-")</f>
        <v>706.01581806850913</v>
      </c>
      <c r="J1659" s="650">
        <f>IF(ISBLANK('201718 APC &amp; OPROC'!J1659),"",'201718 APC &amp; OPROC'!J1659)</f>
        <v>5</v>
      </c>
      <c r="K1659" s="650">
        <f>IF(ISNUMBER('201718 APC &amp; OPROC'!K1659),'201718 APC &amp; OPROC'!K1659*(1+VLOOKUP(LEFT($B1659,2),'Adjustment factors'!$B$9:$M$99,K$1,FALSE)),"-")</f>
        <v>301.17457999999993</v>
      </c>
      <c r="L1659" s="650" t="str">
        <f>IF(ISBLANK('201718 APC &amp; OPROC'!L1659),"",'201718 APC &amp; OPROC'!L1659)</f>
        <v>No</v>
      </c>
      <c r="M1659" s="651" t="str">
        <f>IF(ISBLANK('201718 APC &amp; OPROC'!M1659),"",'201718 APC &amp; OPROC'!M1659)</f>
        <v>-</v>
      </c>
      <c r="N1659" s="654" t="str">
        <f t="shared" si="25"/>
        <v>-</v>
      </c>
      <c r="O1659" s="652" t="str">
        <f>IF(ISBLANK('201718 APC &amp; OPROC'!O1659),"",'201718 APC &amp; OPROC'!O1659)</f>
        <v>-</v>
      </c>
      <c r="P1659" s="645" t="str">
        <f>IF(ISBLANK('201718 APC &amp; OPROC'!P1659),"",'201718 APC &amp; OPROC'!P1659)</f>
        <v>-</v>
      </c>
      <c r="Q1659" s="653" t="str">
        <f>IF(ISBLANK('201718 APC &amp; OPROC'!Q1659),"",'201718 APC &amp; OPROC'!Q1659)</f>
        <v>-</v>
      </c>
      <c r="R1659" s="647" t="str">
        <f>IF(ISBLANK('201718 APC &amp; OPROC'!R1659),"",'201718 APC &amp; OPROC'!R1659)</f>
        <v>-</v>
      </c>
      <c r="S1659" s="647" t="str">
        <f>IF(ISBLANK('201718 APC &amp; OPROC'!S1659),"",'201718 APC &amp; OPROC'!S1659)</f>
        <v/>
      </c>
      <c r="T1659" s="647" t="str">
        <f>IF(ISBLANK('201718 APC &amp; OPROC'!T1659),"",'201718 APC &amp; OPROC'!T1659)</f>
        <v/>
      </c>
    </row>
    <row r="1660" spans="2:20" s="139" customFormat="1" x14ac:dyDescent="0.35">
      <c r="B1660" s="648" t="s">
        <v>3729</v>
      </c>
      <c r="C1660" s="164" t="s">
        <v>3730</v>
      </c>
      <c r="D1660" s="649">
        <f>IF(ISNUMBER('201718 APC &amp; OPROC'!D1660),'201718 APC &amp; OPROC'!D1660*(1+VLOOKUP(LEFT($B1660,2),'Adjustment factors'!$B$9:$M$99,D$1,FALSE)),"-")</f>
        <v>163.69925795898575</v>
      </c>
      <c r="E1660" s="650">
        <f>IF(ISNUMBER('201718 APC &amp; OPROC'!E1660),'201718 APC &amp; OPROC'!E1660*(1+VLOOKUP(LEFT($B1660,2),'Adjustment factors'!$B$9:$M$99,E$1,FALSE)),"-")</f>
        <v>874.7365256581387</v>
      </c>
      <c r="F1660" s="649" t="str">
        <f>IF(ISNUMBER('201718 APC &amp; OPROC'!F1660),'201718 APC &amp; OPROC'!F1660*(1+VLOOKUP(LEFT($B1660,2),'Adjustment factors'!$B$9:$M$99,F$1,FALSE)),"-")</f>
        <v>-</v>
      </c>
      <c r="G1660" s="649" t="str">
        <f>IF(ISNUMBER('201718 APC &amp; OPROC'!G1660),'201718 APC &amp; OPROC'!G1660*(1+VLOOKUP(LEFT($B1660,2),'Adjustment factors'!$B$9:$M$99,G$1,FALSE)),"-")</f>
        <v>-</v>
      </c>
      <c r="H1660" s="650">
        <f>IF(ISBLANK('201718 APC &amp; OPROC'!H1660),"",'201718 APC &amp; OPROC'!H1660)</f>
        <v>5</v>
      </c>
      <c r="I1660" s="650">
        <f>IF(ISNUMBER('201718 APC &amp; OPROC'!I1660),'201718 APC &amp; OPROC'!I1660*(1+VLOOKUP(LEFT($B1660,2),'Adjustment factors'!$B$9:$M$99,I$1,FALSE)),"-")</f>
        <v>874.7365256581387</v>
      </c>
      <c r="J1660" s="650">
        <f>IF(ISBLANK('201718 APC &amp; OPROC'!J1660),"",'201718 APC &amp; OPROC'!J1660)</f>
        <v>5</v>
      </c>
      <c r="K1660" s="650">
        <f>IF(ISNUMBER('201718 APC &amp; OPROC'!K1660),'201718 APC &amp; OPROC'!K1660*(1+VLOOKUP(LEFT($B1660,2),'Adjustment factors'!$B$9:$M$99,K$1,FALSE)),"-")</f>
        <v>301.17457999999993</v>
      </c>
      <c r="L1660" s="650" t="str">
        <f>IF(ISBLANK('201718 APC &amp; OPROC'!L1660),"",'201718 APC &amp; OPROC'!L1660)</f>
        <v>No</v>
      </c>
      <c r="M1660" s="651" t="str">
        <f>IF(ISBLANK('201718 APC &amp; OPROC'!M1660),"",'201718 APC &amp; OPROC'!M1660)</f>
        <v>-</v>
      </c>
      <c r="N1660" s="654" t="str">
        <f t="shared" si="25"/>
        <v>-</v>
      </c>
      <c r="O1660" s="652" t="str">
        <f>IF(ISBLANK('201718 APC &amp; OPROC'!O1660),"",'201718 APC &amp; OPROC'!O1660)</f>
        <v>-</v>
      </c>
      <c r="P1660" s="645" t="str">
        <f>IF(ISBLANK('201718 APC &amp; OPROC'!P1660),"",'201718 APC &amp; OPROC'!P1660)</f>
        <v>-</v>
      </c>
      <c r="Q1660" s="653" t="str">
        <f>IF(ISBLANK('201718 APC &amp; OPROC'!Q1660),"",'201718 APC &amp; OPROC'!Q1660)</f>
        <v>-</v>
      </c>
      <c r="R1660" s="647" t="str">
        <f>IF(ISBLANK('201718 APC &amp; OPROC'!R1660),"",'201718 APC &amp; OPROC'!R1660)</f>
        <v>-</v>
      </c>
      <c r="S1660" s="647" t="str">
        <f>IF(ISBLANK('201718 APC &amp; OPROC'!S1660),"",'201718 APC &amp; OPROC'!S1660)</f>
        <v/>
      </c>
      <c r="T1660" s="647" t="str">
        <f>IF(ISBLANK('201718 APC &amp; OPROC'!T1660),"",'201718 APC &amp; OPROC'!T1660)</f>
        <v/>
      </c>
    </row>
    <row r="1661" spans="2:20" s="139" customFormat="1" x14ac:dyDescent="0.35">
      <c r="B1661" s="648" t="s">
        <v>3731</v>
      </c>
      <c r="C1661" s="164" t="s">
        <v>3732</v>
      </c>
      <c r="D1661" s="649">
        <f>IF(ISNUMBER('201718 APC &amp; OPROC'!D1661),'201718 APC &amp; OPROC'!D1661*(1+VLOOKUP(LEFT($B1661,2),'Adjustment factors'!$B$9:$M$99,D$1,FALSE)),"-")</f>
        <v>127.54482061835087</v>
      </c>
      <c r="E1661" s="650">
        <f>IF(ISNUMBER('201718 APC &amp; OPROC'!E1661),'201718 APC &amp; OPROC'!E1661*(1+VLOOKUP(LEFT($B1661,2),'Adjustment factors'!$B$9:$M$99,E$1,FALSE)),"-")</f>
        <v>493.10635372921479</v>
      </c>
      <c r="F1661" s="649" t="str">
        <f>IF(ISNUMBER('201718 APC &amp; OPROC'!F1661),'201718 APC &amp; OPROC'!F1661*(1+VLOOKUP(LEFT($B1661,2),'Adjustment factors'!$B$9:$M$99,F$1,FALSE)),"-")</f>
        <v>-</v>
      </c>
      <c r="G1661" s="649" t="str">
        <f>IF(ISNUMBER('201718 APC &amp; OPROC'!G1661),'201718 APC &amp; OPROC'!G1661*(1+VLOOKUP(LEFT($B1661,2),'Adjustment factors'!$B$9:$M$99,G$1,FALSE)),"-")</f>
        <v>-</v>
      </c>
      <c r="H1661" s="650">
        <f>IF(ISBLANK('201718 APC &amp; OPROC'!H1661),"",'201718 APC &amp; OPROC'!H1661)</f>
        <v>5</v>
      </c>
      <c r="I1661" s="650">
        <f>IF(ISNUMBER('201718 APC &amp; OPROC'!I1661),'201718 APC &amp; OPROC'!I1661*(1+VLOOKUP(LEFT($B1661,2),'Adjustment factors'!$B$9:$M$99,I$1,FALSE)),"-")</f>
        <v>493.10635372921479</v>
      </c>
      <c r="J1661" s="650">
        <f>IF(ISBLANK('201718 APC &amp; OPROC'!J1661),"",'201718 APC &amp; OPROC'!J1661)</f>
        <v>5</v>
      </c>
      <c r="K1661" s="650">
        <f>IF(ISNUMBER('201718 APC &amp; OPROC'!K1661),'201718 APC &amp; OPROC'!K1661*(1+VLOOKUP(LEFT($B1661,2),'Adjustment factors'!$B$9:$M$99,K$1,FALSE)),"-")</f>
        <v>301.17457999999993</v>
      </c>
      <c r="L1661" s="650" t="str">
        <f>IF(ISBLANK('201718 APC &amp; OPROC'!L1661),"",'201718 APC &amp; OPROC'!L1661)</f>
        <v>No</v>
      </c>
      <c r="M1661" s="651" t="str">
        <f>IF(ISBLANK('201718 APC &amp; OPROC'!M1661),"",'201718 APC &amp; OPROC'!M1661)</f>
        <v>-</v>
      </c>
      <c r="N1661" s="654" t="str">
        <f t="shared" si="25"/>
        <v>-</v>
      </c>
      <c r="O1661" s="652" t="str">
        <f>IF(ISBLANK('201718 APC &amp; OPROC'!O1661),"",'201718 APC &amp; OPROC'!O1661)</f>
        <v>-</v>
      </c>
      <c r="P1661" s="645" t="str">
        <f>IF(ISBLANK('201718 APC &amp; OPROC'!P1661),"",'201718 APC &amp; OPROC'!P1661)</f>
        <v>-</v>
      </c>
      <c r="Q1661" s="653" t="str">
        <f>IF(ISBLANK('201718 APC &amp; OPROC'!Q1661),"",'201718 APC &amp; OPROC'!Q1661)</f>
        <v>-</v>
      </c>
      <c r="R1661" s="647" t="str">
        <f>IF(ISBLANK('201718 APC &amp; OPROC'!R1661),"",'201718 APC &amp; OPROC'!R1661)</f>
        <v>-</v>
      </c>
      <c r="S1661" s="647" t="str">
        <f>IF(ISBLANK('201718 APC &amp; OPROC'!S1661),"",'201718 APC &amp; OPROC'!S1661)</f>
        <v/>
      </c>
      <c r="T1661" s="647" t="str">
        <f>IF(ISBLANK('201718 APC &amp; OPROC'!T1661),"",'201718 APC &amp; OPROC'!T1661)</f>
        <v/>
      </c>
    </row>
    <row r="1662" spans="2:20" s="139" customFormat="1" x14ac:dyDescent="0.35">
      <c r="B1662" s="648" t="s">
        <v>3733</v>
      </c>
      <c r="C1662" s="164" t="s">
        <v>3734</v>
      </c>
      <c r="D1662" s="649" t="str">
        <f>IF(ISNUMBER('201718 APC &amp; OPROC'!D1662),'201718 APC &amp; OPROC'!D1662*(1+VLOOKUP(LEFT($B1662,2),'Adjustment factors'!$B$9:$M$99,D$1,FALSE)),"-")</f>
        <v>-</v>
      </c>
      <c r="E1662" s="650">
        <f>IF(ISNUMBER('201718 APC &amp; OPROC'!E1662),'201718 APC &amp; OPROC'!E1662*(1+VLOOKUP(LEFT($B1662,2),'Adjustment factors'!$B$9:$M$99,E$1,FALSE)),"-")</f>
        <v>6014.6923675850658</v>
      </c>
      <c r="F1662" s="649" t="str">
        <f>IF(ISNUMBER('201718 APC &amp; OPROC'!F1662),'201718 APC &amp; OPROC'!F1662*(1+VLOOKUP(LEFT($B1662,2),'Adjustment factors'!$B$9:$M$99,F$1,FALSE)),"-")</f>
        <v>-</v>
      </c>
      <c r="G1662" s="649" t="str">
        <f>IF(ISNUMBER('201718 APC &amp; OPROC'!G1662),'201718 APC &amp; OPROC'!G1662*(1+VLOOKUP(LEFT($B1662,2),'Adjustment factors'!$B$9:$M$99,G$1,FALSE)),"-")</f>
        <v>-</v>
      </c>
      <c r="H1662" s="650">
        <f>IF(ISBLANK('201718 APC &amp; OPROC'!H1662),"",'201718 APC &amp; OPROC'!H1662)</f>
        <v>22</v>
      </c>
      <c r="I1662" s="650">
        <f>IF(ISNUMBER('201718 APC &amp; OPROC'!I1662),'201718 APC &amp; OPROC'!I1662*(1+VLOOKUP(LEFT($B1662,2),'Adjustment factors'!$B$9:$M$99,I$1,FALSE)),"-")</f>
        <v>8337.6149667208574</v>
      </c>
      <c r="J1662" s="650">
        <f>IF(ISBLANK('201718 APC &amp; OPROC'!J1662),"",'201718 APC &amp; OPROC'!J1662)</f>
        <v>46</v>
      </c>
      <c r="K1662" s="650">
        <f>IF(ISNUMBER('201718 APC &amp; OPROC'!K1662),'201718 APC &amp; OPROC'!K1662*(1+VLOOKUP(LEFT($B1662,2),'Adjustment factors'!$B$9:$M$99,K$1,FALSE)),"-")</f>
        <v>301.17457999999993</v>
      </c>
      <c r="L1662" s="650" t="str">
        <f>IF(ISBLANK('201718 APC &amp; OPROC'!L1662),"",'201718 APC &amp; OPROC'!L1662)</f>
        <v>No</v>
      </c>
      <c r="M1662" s="651" t="str">
        <f>IF(ISBLANK('201718 APC &amp; OPROC'!M1662),"",'201718 APC &amp; OPROC'!M1662)</f>
        <v>-</v>
      </c>
      <c r="N1662" s="654" t="str">
        <f t="shared" si="25"/>
        <v>-</v>
      </c>
      <c r="O1662" s="652" t="str">
        <f>IF(ISBLANK('201718 APC &amp; OPROC'!O1662),"",'201718 APC &amp; OPROC'!O1662)</f>
        <v>-</v>
      </c>
      <c r="P1662" s="645" t="str">
        <f>IF(ISBLANK('201718 APC &amp; OPROC'!P1662),"",'201718 APC &amp; OPROC'!P1662)</f>
        <v>-</v>
      </c>
      <c r="Q1662" s="653" t="str">
        <f>IF(ISBLANK('201718 APC &amp; OPROC'!Q1662),"",'201718 APC &amp; OPROC'!Q1662)</f>
        <v>-</v>
      </c>
      <c r="R1662" s="647" t="str">
        <f>IF(ISBLANK('201718 APC &amp; OPROC'!R1662),"",'201718 APC &amp; OPROC'!R1662)</f>
        <v>-</v>
      </c>
      <c r="S1662" s="647" t="str">
        <f>IF(ISBLANK('201718 APC &amp; OPROC'!S1662),"",'201718 APC &amp; OPROC'!S1662)</f>
        <v/>
      </c>
      <c r="T1662" s="647" t="str">
        <f>IF(ISBLANK('201718 APC &amp; OPROC'!T1662),"",'201718 APC &amp; OPROC'!T1662)</f>
        <v/>
      </c>
    </row>
    <row r="1663" spans="2:20" s="139" customFormat="1" x14ac:dyDescent="0.35">
      <c r="B1663" s="648" t="s">
        <v>3735</v>
      </c>
      <c r="C1663" s="164" t="s">
        <v>3736</v>
      </c>
      <c r="D1663" s="649" t="str">
        <f>IF(ISNUMBER('201718 APC &amp; OPROC'!D1663),'201718 APC &amp; OPROC'!D1663*(1+VLOOKUP(LEFT($B1663,2),'Adjustment factors'!$B$9:$M$99,D$1,FALSE)),"-")</f>
        <v>-</v>
      </c>
      <c r="E1663" s="650">
        <f>IF(ISNUMBER('201718 APC &amp; OPROC'!E1663),'201718 APC &amp; OPROC'!E1663*(1+VLOOKUP(LEFT($B1663,2),'Adjustment factors'!$B$9:$M$99,E$1,FALSE)),"-")</f>
        <v>4355.6054096203761</v>
      </c>
      <c r="F1663" s="649" t="str">
        <f>IF(ISNUMBER('201718 APC &amp; OPROC'!F1663),'201718 APC &amp; OPROC'!F1663*(1+VLOOKUP(LEFT($B1663,2),'Adjustment factors'!$B$9:$M$99,F$1,FALSE)),"-")</f>
        <v>-</v>
      </c>
      <c r="G1663" s="649" t="str">
        <f>IF(ISNUMBER('201718 APC &amp; OPROC'!G1663),'201718 APC &amp; OPROC'!G1663*(1+VLOOKUP(LEFT($B1663,2),'Adjustment factors'!$B$9:$M$99,G$1,FALSE)),"-")</f>
        <v>-</v>
      </c>
      <c r="H1663" s="650">
        <f>IF(ISBLANK('201718 APC &amp; OPROC'!H1663),"",'201718 APC &amp; OPROC'!H1663)</f>
        <v>11</v>
      </c>
      <c r="I1663" s="650">
        <f>IF(ISNUMBER('201718 APC &amp; OPROC'!I1663),'201718 APC &amp; OPROC'!I1663*(1+VLOOKUP(LEFT($B1663,2),'Adjustment factors'!$B$9:$M$99,I$1,FALSE)),"-")</f>
        <v>6743.8068539545366</v>
      </c>
      <c r="J1663" s="650">
        <f>IF(ISBLANK('201718 APC &amp; OPROC'!J1663),"",'201718 APC &amp; OPROC'!J1663)</f>
        <v>21</v>
      </c>
      <c r="K1663" s="650">
        <f>IF(ISNUMBER('201718 APC &amp; OPROC'!K1663),'201718 APC &amp; OPROC'!K1663*(1+VLOOKUP(LEFT($B1663,2),'Adjustment factors'!$B$9:$M$99,K$1,FALSE)),"-")</f>
        <v>301.17457999999993</v>
      </c>
      <c r="L1663" s="650" t="str">
        <f>IF(ISBLANK('201718 APC &amp; OPROC'!L1663),"",'201718 APC &amp; OPROC'!L1663)</f>
        <v>No</v>
      </c>
      <c r="M1663" s="651" t="str">
        <f>IF(ISBLANK('201718 APC &amp; OPROC'!M1663),"",'201718 APC &amp; OPROC'!M1663)</f>
        <v>-</v>
      </c>
      <c r="N1663" s="654" t="str">
        <f t="shared" si="25"/>
        <v>-</v>
      </c>
      <c r="O1663" s="652" t="str">
        <f>IF(ISBLANK('201718 APC &amp; OPROC'!O1663),"",'201718 APC &amp; OPROC'!O1663)</f>
        <v>-</v>
      </c>
      <c r="P1663" s="645" t="str">
        <f>IF(ISBLANK('201718 APC &amp; OPROC'!P1663),"",'201718 APC &amp; OPROC'!P1663)</f>
        <v>-</v>
      </c>
      <c r="Q1663" s="653" t="str">
        <f>IF(ISBLANK('201718 APC &amp; OPROC'!Q1663),"",'201718 APC &amp; OPROC'!Q1663)</f>
        <v>-</v>
      </c>
      <c r="R1663" s="647" t="str">
        <f>IF(ISBLANK('201718 APC &amp; OPROC'!R1663),"",'201718 APC &amp; OPROC'!R1663)</f>
        <v>-</v>
      </c>
      <c r="S1663" s="647" t="str">
        <f>IF(ISBLANK('201718 APC &amp; OPROC'!S1663),"",'201718 APC &amp; OPROC'!S1663)</f>
        <v/>
      </c>
      <c r="T1663" s="647" t="str">
        <f>IF(ISBLANK('201718 APC &amp; OPROC'!T1663),"",'201718 APC &amp; OPROC'!T1663)</f>
        <v/>
      </c>
    </row>
    <row r="1664" spans="2:20" s="139" customFormat="1" x14ac:dyDescent="0.35">
      <c r="B1664" s="648" t="s">
        <v>3737</v>
      </c>
      <c r="C1664" s="164" t="s">
        <v>3738</v>
      </c>
      <c r="D1664" s="649" t="str">
        <f>IF(ISNUMBER('201718 APC &amp; OPROC'!D1664),'201718 APC &amp; OPROC'!D1664*(1+VLOOKUP(LEFT($B1664,2),'Adjustment factors'!$B$9:$M$99,D$1,FALSE)),"-")</f>
        <v>-</v>
      </c>
      <c r="E1664" s="650">
        <f>IF(ISNUMBER('201718 APC &amp; OPROC'!E1664),'201718 APC &amp; OPROC'!E1664*(1+VLOOKUP(LEFT($B1664,2),'Adjustment factors'!$B$9:$M$99,E$1,FALSE)),"-")</f>
        <v>4057.3313015601379</v>
      </c>
      <c r="F1664" s="649" t="str">
        <f>IF(ISNUMBER('201718 APC &amp; OPROC'!F1664),'201718 APC &amp; OPROC'!F1664*(1+VLOOKUP(LEFT($B1664,2),'Adjustment factors'!$B$9:$M$99,F$1,FALSE)),"-")</f>
        <v>-</v>
      </c>
      <c r="G1664" s="649" t="str">
        <f>IF(ISNUMBER('201718 APC &amp; OPROC'!G1664),'201718 APC &amp; OPROC'!G1664*(1+VLOOKUP(LEFT($B1664,2),'Adjustment factors'!$B$9:$M$99,G$1,FALSE)),"-")</f>
        <v>-</v>
      </c>
      <c r="H1664" s="650">
        <f>IF(ISBLANK('201718 APC &amp; OPROC'!H1664),"",'201718 APC &amp; OPROC'!H1664)</f>
        <v>10</v>
      </c>
      <c r="I1664" s="650">
        <f>IF(ISNUMBER('201718 APC &amp; OPROC'!I1664),'201718 APC &amp; OPROC'!I1664*(1+VLOOKUP(LEFT($B1664,2),'Adjustment factors'!$B$9:$M$99,I$1,FALSE)),"-")</f>
        <v>4057.3313015601379</v>
      </c>
      <c r="J1664" s="650">
        <f>IF(ISBLANK('201718 APC &amp; OPROC'!J1664),"",'201718 APC &amp; OPROC'!J1664)</f>
        <v>10</v>
      </c>
      <c r="K1664" s="650">
        <f>IF(ISNUMBER('201718 APC &amp; OPROC'!K1664),'201718 APC &amp; OPROC'!K1664*(1+VLOOKUP(LEFT($B1664,2),'Adjustment factors'!$B$9:$M$99,K$1,FALSE)),"-")</f>
        <v>301.17457999999993</v>
      </c>
      <c r="L1664" s="650" t="str">
        <f>IF(ISBLANK('201718 APC &amp; OPROC'!L1664),"",'201718 APC &amp; OPROC'!L1664)</f>
        <v>No</v>
      </c>
      <c r="M1664" s="651" t="str">
        <f>IF(ISBLANK('201718 APC &amp; OPROC'!M1664),"",'201718 APC &amp; OPROC'!M1664)</f>
        <v>-</v>
      </c>
      <c r="N1664" s="654" t="str">
        <f t="shared" si="25"/>
        <v>-</v>
      </c>
      <c r="O1664" s="652" t="str">
        <f>IF(ISBLANK('201718 APC &amp; OPROC'!O1664),"",'201718 APC &amp; OPROC'!O1664)</f>
        <v>-</v>
      </c>
      <c r="P1664" s="645" t="str">
        <f>IF(ISBLANK('201718 APC &amp; OPROC'!P1664),"",'201718 APC &amp; OPROC'!P1664)</f>
        <v>-</v>
      </c>
      <c r="Q1664" s="653" t="str">
        <f>IF(ISBLANK('201718 APC &amp; OPROC'!Q1664),"",'201718 APC &amp; OPROC'!Q1664)</f>
        <v>-</v>
      </c>
      <c r="R1664" s="647" t="str">
        <f>IF(ISBLANK('201718 APC &amp; OPROC'!R1664),"",'201718 APC &amp; OPROC'!R1664)</f>
        <v>-</v>
      </c>
      <c r="S1664" s="647" t="str">
        <f>IF(ISBLANK('201718 APC &amp; OPROC'!S1664),"",'201718 APC &amp; OPROC'!S1664)</f>
        <v/>
      </c>
      <c r="T1664" s="647" t="str">
        <f>IF(ISBLANK('201718 APC &amp; OPROC'!T1664),"",'201718 APC &amp; OPROC'!T1664)</f>
        <v/>
      </c>
    </row>
    <row r="1665" spans="2:20" s="139" customFormat="1" x14ac:dyDescent="0.35">
      <c r="B1665" s="648" t="s">
        <v>3739</v>
      </c>
      <c r="C1665" s="164" t="s">
        <v>3740</v>
      </c>
      <c r="D1665" s="649" t="str">
        <f>IF(ISNUMBER('201718 APC &amp; OPROC'!D1665),'201718 APC &amp; OPROC'!D1665*(1+VLOOKUP(LEFT($B1665,2),'Adjustment factors'!$B$9:$M$99,D$1,FALSE)),"-")</f>
        <v>-</v>
      </c>
      <c r="E1665" s="650">
        <f>IF(ISNUMBER('201718 APC &amp; OPROC'!E1665),'201718 APC &amp; OPROC'!E1665*(1+VLOOKUP(LEFT($B1665,2),'Adjustment factors'!$B$9:$M$99,E$1,FALSE)),"-")</f>
        <v>951.06256004392344</v>
      </c>
      <c r="F1665" s="649" t="str">
        <f>IF(ISNUMBER('201718 APC &amp; OPROC'!F1665),'201718 APC &amp; OPROC'!F1665*(1+VLOOKUP(LEFT($B1665,2),'Adjustment factors'!$B$9:$M$99,F$1,FALSE)),"-")</f>
        <v>-</v>
      </c>
      <c r="G1665" s="649" t="str">
        <f>IF(ISNUMBER('201718 APC &amp; OPROC'!G1665),'201718 APC &amp; OPROC'!G1665*(1+VLOOKUP(LEFT($B1665,2),'Adjustment factors'!$B$9:$M$99,G$1,FALSE)),"-")</f>
        <v>-</v>
      </c>
      <c r="H1665" s="650">
        <f>IF(ISBLANK('201718 APC &amp; OPROC'!H1665),"",'201718 APC &amp; OPROC'!H1665)</f>
        <v>5</v>
      </c>
      <c r="I1665" s="650">
        <f>IF(ISNUMBER('201718 APC &amp; OPROC'!I1665),'201718 APC &amp; OPROC'!I1665*(1+VLOOKUP(LEFT($B1665,2),'Adjustment factors'!$B$9:$M$99,I$1,FALSE)),"-")</f>
        <v>1085.6374101451754</v>
      </c>
      <c r="J1665" s="650">
        <f>IF(ISBLANK('201718 APC &amp; OPROC'!J1665),"",'201718 APC &amp; OPROC'!J1665)</f>
        <v>5</v>
      </c>
      <c r="K1665" s="650">
        <f>IF(ISNUMBER('201718 APC &amp; OPROC'!K1665),'201718 APC &amp; OPROC'!K1665*(1+VLOOKUP(LEFT($B1665,2),'Adjustment factors'!$B$9:$M$99,K$1,FALSE)),"-")</f>
        <v>301.17457999999993</v>
      </c>
      <c r="L1665" s="650" t="str">
        <f>IF(ISBLANK('201718 APC &amp; OPROC'!L1665),"",'201718 APC &amp; OPROC'!L1665)</f>
        <v>No</v>
      </c>
      <c r="M1665" s="651" t="str">
        <f>IF(ISBLANK('201718 APC &amp; OPROC'!M1665),"",'201718 APC &amp; OPROC'!M1665)</f>
        <v>-</v>
      </c>
      <c r="N1665" s="654" t="str">
        <f t="shared" si="25"/>
        <v>-</v>
      </c>
      <c r="O1665" s="652" t="str">
        <f>IF(ISBLANK('201718 APC &amp; OPROC'!O1665),"",'201718 APC &amp; OPROC'!O1665)</f>
        <v>-</v>
      </c>
      <c r="P1665" s="645" t="str">
        <f>IF(ISBLANK('201718 APC &amp; OPROC'!P1665),"",'201718 APC &amp; OPROC'!P1665)</f>
        <v>-</v>
      </c>
      <c r="Q1665" s="653" t="str">
        <f>IF(ISBLANK('201718 APC &amp; OPROC'!Q1665),"",'201718 APC &amp; OPROC'!Q1665)</f>
        <v>-</v>
      </c>
      <c r="R1665" s="647" t="str">
        <f>IF(ISBLANK('201718 APC &amp; OPROC'!R1665),"",'201718 APC &amp; OPROC'!R1665)</f>
        <v>-</v>
      </c>
      <c r="S1665" s="647" t="str">
        <f>IF(ISBLANK('201718 APC &amp; OPROC'!S1665),"",'201718 APC &amp; OPROC'!S1665)</f>
        <v/>
      </c>
      <c r="T1665" s="647" t="str">
        <f>IF(ISBLANK('201718 APC &amp; OPROC'!T1665),"",'201718 APC &amp; OPROC'!T1665)</f>
        <v/>
      </c>
    </row>
    <row r="1666" spans="2:20" s="139" customFormat="1" x14ac:dyDescent="0.35">
      <c r="B1666" s="648" t="s">
        <v>3741</v>
      </c>
      <c r="C1666" s="164" t="s">
        <v>3742</v>
      </c>
      <c r="D1666" s="649" t="str">
        <f>IF(ISNUMBER('201718 APC &amp; OPROC'!D1666),'201718 APC &amp; OPROC'!D1666*(1+VLOOKUP(LEFT($B1666,2),'Adjustment factors'!$B$9:$M$99,D$1,FALSE)),"-")</f>
        <v>-</v>
      </c>
      <c r="E1666" s="650">
        <f>IF(ISNUMBER('201718 APC &amp; OPROC'!E1666),'201718 APC &amp; OPROC'!E1666*(1+VLOOKUP(LEFT($B1666,2),'Adjustment factors'!$B$9:$M$99,E$1,FALSE)),"-")</f>
        <v>2743.7200781837369</v>
      </c>
      <c r="F1666" s="649" t="str">
        <f>IF(ISNUMBER('201718 APC &amp; OPROC'!F1666),'201718 APC &amp; OPROC'!F1666*(1+VLOOKUP(LEFT($B1666,2),'Adjustment factors'!$B$9:$M$99,F$1,FALSE)),"-")</f>
        <v>-</v>
      </c>
      <c r="G1666" s="649" t="str">
        <f>IF(ISNUMBER('201718 APC &amp; OPROC'!G1666),'201718 APC &amp; OPROC'!G1666*(1+VLOOKUP(LEFT($B1666,2),'Adjustment factors'!$B$9:$M$99,G$1,FALSE)),"-")</f>
        <v>-</v>
      </c>
      <c r="H1666" s="650">
        <f>IF(ISBLANK('201718 APC &amp; OPROC'!H1666),"",'201718 APC &amp; OPROC'!H1666)</f>
        <v>5</v>
      </c>
      <c r="I1666" s="650">
        <f>IF(ISNUMBER('201718 APC &amp; OPROC'!I1666),'201718 APC &amp; OPROC'!I1666*(1+VLOOKUP(LEFT($B1666,2),'Adjustment factors'!$B$9:$M$99,I$1,FALSE)),"-")</f>
        <v>3500.9546824848121</v>
      </c>
      <c r="J1666" s="650">
        <f>IF(ISBLANK('201718 APC &amp; OPROC'!J1666),"",'201718 APC &amp; OPROC'!J1666)</f>
        <v>21</v>
      </c>
      <c r="K1666" s="650">
        <f>IF(ISNUMBER('201718 APC &amp; OPROC'!K1666),'201718 APC &amp; OPROC'!K1666*(1+VLOOKUP(LEFT($B1666,2),'Adjustment factors'!$B$9:$M$99,K$1,FALSE)),"-")</f>
        <v>301.17457999999993</v>
      </c>
      <c r="L1666" s="650" t="str">
        <f>IF(ISBLANK('201718 APC &amp; OPROC'!L1666),"",'201718 APC &amp; OPROC'!L1666)</f>
        <v>No</v>
      </c>
      <c r="M1666" s="651" t="str">
        <f>IF(ISBLANK('201718 APC &amp; OPROC'!M1666),"",'201718 APC &amp; OPROC'!M1666)</f>
        <v>-</v>
      </c>
      <c r="N1666" s="654" t="str">
        <f t="shared" si="25"/>
        <v>-</v>
      </c>
      <c r="O1666" s="652" t="str">
        <f>IF(ISBLANK('201718 APC &amp; OPROC'!O1666),"",'201718 APC &amp; OPROC'!O1666)</f>
        <v>-</v>
      </c>
      <c r="P1666" s="645" t="str">
        <f>IF(ISBLANK('201718 APC &amp; OPROC'!P1666),"",'201718 APC &amp; OPROC'!P1666)</f>
        <v>-</v>
      </c>
      <c r="Q1666" s="653" t="str">
        <f>IF(ISBLANK('201718 APC &amp; OPROC'!Q1666),"",'201718 APC &amp; OPROC'!Q1666)</f>
        <v>-</v>
      </c>
      <c r="R1666" s="647" t="str">
        <f>IF(ISBLANK('201718 APC &amp; OPROC'!R1666),"",'201718 APC &amp; OPROC'!R1666)</f>
        <v>-</v>
      </c>
      <c r="S1666" s="647" t="str">
        <f>IF(ISBLANK('201718 APC &amp; OPROC'!S1666),"",'201718 APC &amp; OPROC'!S1666)</f>
        <v/>
      </c>
      <c r="T1666" s="647" t="str">
        <f>IF(ISBLANK('201718 APC &amp; OPROC'!T1666),"",'201718 APC &amp; OPROC'!T1666)</f>
        <v/>
      </c>
    </row>
    <row r="1667" spans="2:20" s="139" customFormat="1" x14ac:dyDescent="0.35">
      <c r="B1667" s="648" t="s">
        <v>3743</v>
      </c>
      <c r="C1667" s="164" t="s">
        <v>3744</v>
      </c>
      <c r="D1667" s="649" t="str">
        <f>IF(ISNUMBER('201718 APC &amp; OPROC'!D1667),'201718 APC &amp; OPROC'!D1667*(1+VLOOKUP(LEFT($B1667,2),'Adjustment factors'!$B$9:$M$99,D$1,FALSE)),"-")</f>
        <v>-</v>
      </c>
      <c r="E1667" s="650">
        <f>IF(ISNUMBER('201718 APC &amp; OPROC'!E1667),'201718 APC &amp; OPROC'!E1667*(1+VLOOKUP(LEFT($B1667,2),'Adjustment factors'!$B$9:$M$99,E$1,FALSE)),"-")</f>
        <v>1649.0440587034027</v>
      </c>
      <c r="F1667" s="649" t="str">
        <f>IF(ISNUMBER('201718 APC &amp; OPROC'!F1667),'201718 APC &amp; OPROC'!F1667*(1+VLOOKUP(LEFT($B1667,2),'Adjustment factors'!$B$9:$M$99,F$1,FALSE)),"-")</f>
        <v>-</v>
      </c>
      <c r="G1667" s="649" t="str">
        <f>IF(ISNUMBER('201718 APC &amp; OPROC'!G1667),'201718 APC &amp; OPROC'!G1667*(1+VLOOKUP(LEFT($B1667,2),'Adjustment factors'!$B$9:$M$99,G$1,FALSE)),"-")</f>
        <v>-</v>
      </c>
      <c r="H1667" s="650">
        <f>IF(ISBLANK('201718 APC &amp; OPROC'!H1667),"",'201718 APC &amp; OPROC'!H1667)</f>
        <v>5</v>
      </c>
      <c r="I1667" s="650">
        <f>IF(ISNUMBER('201718 APC &amp; OPROC'!I1667),'201718 APC &amp; OPROC'!I1667*(1+VLOOKUP(LEFT($B1667,2),'Adjustment factors'!$B$9:$M$99,I$1,FALSE)),"-")</f>
        <v>3109.2816112946007</v>
      </c>
      <c r="J1667" s="650">
        <f>IF(ISBLANK('201718 APC &amp; OPROC'!J1667),"",'201718 APC &amp; OPROC'!J1667)</f>
        <v>12</v>
      </c>
      <c r="K1667" s="650">
        <f>IF(ISNUMBER('201718 APC &amp; OPROC'!K1667),'201718 APC &amp; OPROC'!K1667*(1+VLOOKUP(LEFT($B1667,2),'Adjustment factors'!$B$9:$M$99,K$1,FALSE)),"-")</f>
        <v>301.17457999999993</v>
      </c>
      <c r="L1667" s="650" t="str">
        <f>IF(ISBLANK('201718 APC &amp; OPROC'!L1667),"",'201718 APC &amp; OPROC'!L1667)</f>
        <v>No</v>
      </c>
      <c r="M1667" s="651" t="str">
        <f>IF(ISBLANK('201718 APC &amp; OPROC'!M1667),"",'201718 APC &amp; OPROC'!M1667)</f>
        <v>-</v>
      </c>
      <c r="N1667" s="654" t="str">
        <f t="shared" si="25"/>
        <v>-</v>
      </c>
      <c r="O1667" s="652" t="str">
        <f>IF(ISBLANK('201718 APC &amp; OPROC'!O1667),"",'201718 APC &amp; OPROC'!O1667)</f>
        <v>-</v>
      </c>
      <c r="P1667" s="645" t="str">
        <f>IF(ISBLANK('201718 APC &amp; OPROC'!P1667),"",'201718 APC &amp; OPROC'!P1667)</f>
        <v>-</v>
      </c>
      <c r="Q1667" s="653" t="str">
        <f>IF(ISBLANK('201718 APC &amp; OPROC'!Q1667),"",'201718 APC &amp; OPROC'!Q1667)</f>
        <v>-</v>
      </c>
      <c r="R1667" s="647" t="str">
        <f>IF(ISBLANK('201718 APC &amp; OPROC'!R1667),"",'201718 APC &amp; OPROC'!R1667)</f>
        <v>-</v>
      </c>
      <c r="S1667" s="647" t="str">
        <f>IF(ISBLANK('201718 APC &amp; OPROC'!S1667),"",'201718 APC &amp; OPROC'!S1667)</f>
        <v/>
      </c>
      <c r="T1667" s="647" t="str">
        <f>IF(ISBLANK('201718 APC &amp; OPROC'!T1667),"",'201718 APC &amp; OPROC'!T1667)</f>
        <v/>
      </c>
    </row>
    <row r="1668" spans="2:20" s="139" customFormat="1" x14ac:dyDescent="0.35">
      <c r="B1668" s="648" t="s">
        <v>3745</v>
      </c>
      <c r="C1668" s="164" t="s">
        <v>3746</v>
      </c>
      <c r="D1668" s="649" t="str">
        <f>IF(ISNUMBER('201718 APC &amp; OPROC'!D1668),'201718 APC &amp; OPROC'!D1668*(1+VLOOKUP(LEFT($B1668,2),'Adjustment factors'!$B$9:$M$99,D$1,FALSE)),"-")</f>
        <v>-</v>
      </c>
      <c r="E1668" s="650">
        <f>IF(ISNUMBER('201718 APC &amp; OPROC'!E1668),'201718 APC &amp; OPROC'!E1668*(1+VLOOKUP(LEFT($B1668,2),'Adjustment factors'!$B$9:$M$99,E$1,FALSE)),"-")</f>
        <v>1247.3280882519039</v>
      </c>
      <c r="F1668" s="649" t="str">
        <f>IF(ISNUMBER('201718 APC &amp; OPROC'!F1668),'201718 APC &amp; OPROC'!F1668*(1+VLOOKUP(LEFT($B1668,2),'Adjustment factors'!$B$9:$M$99,F$1,FALSE)),"-")</f>
        <v>-</v>
      </c>
      <c r="G1668" s="649" t="str">
        <f>IF(ISNUMBER('201718 APC &amp; OPROC'!G1668),'201718 APC &amp; OPROC'!G1668*(1+VLOOKUP(LEFT($B1668,2),'Adjustment factors'!$B$9:$M$99,G$1,FALSE)),"-")</f>
        <v>-</v>
      </c>
      <c r="H1668" s="650">
        <f>IF(ISBLANK('201718 APC &amp; OPROC'!H1668),"",'201718 APC &amp; OPROC'!H1668)</f>
        <v>5</v>
      </c>
      <c r="I1668" s="650">
        <f>IF(ISNUMBER('201718 APC &amp; OPROC'!I1668),'201718 APC &amp; OPROC'!I1668*(1+VLOOKUP(LEFT($B1668,2),'Adjustment factors'!$B$9:$M$99,I$1,FALSE)),"-")</f>
        <v>1566.6922847608453</v>
      </c>
      <c r="J1668" s="650">
        <f>IF(ISBLANK('201718 APC &amp; OPROC'!J1668),"",'201718 APC &amp; OPROC'!J1668)</f>
        <v>5</v>
      </c>
      <c r="K1668" s="650">
        <f>IF(ISNUMBER('201718 APC &amp; OPROC'!K1668),'201718 APC &amp; OPROC'!K1668*(1+VLOOKUP(LEFT($B1668,2),'Adjustment factors'!$B$9:$M$99,K$1,FALSE)),"-")</f>
        <v>301.17457999999993</v>
      </c>
      <c r="L1668" s="650" t="str">
        <f>IF(ISBLANK('201718 APC &amp; OPROC'!L1668),"",'201718 APC &amp; OPROC'!L1668)</f>
        <v>No</v>
      </c>
      <c r="M1668" s="651" t="str">
        <f>IF(ISBLANK('201718 APC &amp; OPROC'!M1668),"",'201718 APC &amp; OPROC'!M1668)</f>
        <v>-</v>
      </c>
      <c r="N1668" s="654" t="str">
        <f t="shared" si="25"/>
        <v>-</v>
      </c>
      <c r="O1668" s="652" t="str">
        <f>IF(ISBLANK('201718 APC &amp; OPROC'!O1668),"",'201718 APC &amp; OPROC'!O1668)</f>
        <v>-</v>
      </c>
      <c r="P1668" s="645" t="str">
        <f>IF(ISBLANK('201718 APC &amp; OPROC'!P1668),"",'201718 APC &amp; OPROC'!P1668)</f>
        <v>-</v>
      </c>
      <c r="Q1668" s="653" t="str">
        <f>IF(ISBLANK('201718 APC &amp; OPROC'!Q1668),"",'201718 APC &amp; OPROC'!Q1668)</f>
        <v>-</v>
      </c>
      <c r="R1668" s="647" t="str">
        <f>IF(ISBLANK('201718 APC &amp; OPROC'!R1668),"",'201718 APC &amp; OPROC'!R1668)</f>
        <v>-</v>
      </c>
      <c r="S1668" s="647" t="str">
        <f>IF(ISBLANK('201718 APC &amp; OPROC'!S1668),"",'201718 APC &amp; OPROC'!S1668)</f>
        <v/>
      </c>
      <c r="T1668" s="647" t="str">
        <f>IF(ISBLANK('201718 APC &amp; OPROC'!T1668),"",'201718 APC &amp; OPROC'!T1668)</f>
        <v/>
      </c>
    </row>
    <row r="1669" spans="2:20" s="139" customFormat="1" x14ac:dyDescent="0.35">
      <c r="B1669" s="648" t="s">
        <v>3747</v>
      </c>
      <c r="C1669" s="164" t="s">
        <v>3748</v>
      </c>
      <c r="D1669" s="649">
        <f>IF(ISNUMBER('201718 APC &amp; OPROC'!D1669),'201718 APC &amp; OPROC'!D1669*(1+VLOOKUP(LEFT($B1669,2),'Adjustment factors'!$B$9:$M$99,D$1,FALSE)),"-")</f>
        <v>341.45857488377396</v>
      </c>
      <c r="E1669" s="650">
        <f>IF(ISNUMBER('201718 APC &amp; OPROC'!E1669),'201718 APC &amp; OPROC'!E1669*(1+VLOOKUP(LEFT($B1669,2),'Adjustment factors'!$B$9:$M$99,E$1,FALSE)),"-")</f>
        <v>308.31700732152535</v>
      </c>
      <c r="F1669" s="649" t="str">
        <f>IF(ISNUMBER('201718 APC &amp; OPROC'!F1669),'201718 APC &amp; OPROC'!F1669*(1+VLOOKUP(LEFT($B1669,2),'Adjustment factors'!$B$9:$M$99,F$1,FALSE)),"-")</f>
        <v>-</v>
      </c>
      <c r="G1669" s="649" t="str">
        <f>IF(ISNUMBER('201718 APC &amp; OPROC'!G1669),'201718 APC &amp; OPROC'!G1669*(1+VLOOKUP(LEFT($B1669,2),'Adjustment factors'!$B$9:$M$99,G$1,FALSE)),"-")</f>
        <v>-</v>
      </c>
      <c r="H1669" s="650">
        <f>IF(ISBLANK('201718 APC &amp; OPROC'!H1669),"",'201718 APC &amp; OPROC'!H1669)</f>
        <v>5</v>
      </c>
      <c r="I1669" s="650">
        <f>IF(ISNUMBER('201718 APC &amp; OPROC'!I1669),'201718 APC &amp; OPROC'!I1669*(1+VLOOKUP(LEFT($B1669,2),'Adjustment factors'!$B$9:$M$99,I$1,FALSE)),"-")</f>
        <v>797.40620134622509</v>
      </c>
      <c r="J1669" s="650">
        <f>IF(ISBLANK('201718 APC &amp; OPROC'!J1669),"",'201718 APC &amp; OPROC'!J1669)</f>
        <v>5</v>
      </c>
      <c r="K1669" s="650">
        <f>IF(ISNUMBER('201718 APC &amp; OPROC'!K1669),'201718 APC &amp; OPROC'!K1669*(1+VLOOKUP(LEFT($B1669,2),'Adjustment factors'!$B$9:$M$99,K$1,FALSE)),"-")</f>
        <v>301.17457999999993</v>
      </c>
      <c r="L1669" s="650" t="str">
        <f>IF(ISBLANK('201718 APC &amp; OPROC'!L1669),"",'201718 APC &amp; OPROC'!L1669)</f>
        <v>No</v>
      </c>
      <c r="M1669" s="651" t="str">
        <f>IF(ISBLANK('201718 APC &amp; OPROC'!M1669),"",'201718 APC &amp; OPROC'!M1669)</f>
        <v>-</v>
      </c>
      <c r="N1669" s="654" t="str">
        <f t="shared" ref="N1669:N1732" si="26">IF(ISNUMBER(M1669),M1669*I1669,"-")</f>
        <v>-</v>
      </c>
      <c r="O1669" s="652" t="str">
        <f>IF(ISBLANK('201718 APC &amp; OPROC'!O1669),"",'201718 APC &amp; OPROC'!O1669)</f>
        <v>HRG</v>
      </c>
      <c r="P1669" s="645" t="str">
        <f>IF(ISBLANK('201718 APC &amp; OPROC'!P1669),"",'201718 APC &amp; OPROC'!P1669)</f>
        <v>Outpatients</v>
      </c>
      <c r="Q1669" s="653" t="str">
        <f>IF(ISBLANK('201718 APC &amp; OPROC'!Q1669),"",'201718 APC &amp; OPROC'!Q1669)</f>
        <v>OP/DC/EL</v>
      </c>
      <c r="R1669" s="647" t="str">
        <f>IF(ISBLANK('201718 APC &amp; OPROC'!R1669),"",'201718 APC &amp; OPROC'!R1669)</f>
        <v>BPT price</v>
      </c>
      <c r="S1669" s="647" t="str">
        <f>IF(ISBLANK('201718 APC &amp; OPROC'!S1669),"",'201718 APC &amp; OPROC'!S1669)</f>
        <v>See Column D and E</v>
      </c>
      <c r="T1669" s="647" t="str">
        <f>IF(ISBLANK('201718 APC &amp; OPROC'!T1669),"",'201718 APC &amp; OPROC'!T1669)</f>
        <v/>
      </c>
    </row>
    <row r="1670" spans="2:20" s="139" customFormat="1" x14ac:dyDescent="0.35">
      <c r="B1670" s="648" t="s">
        <v>3749</v>
      </c>
      <c r="C1670" s="164" t="s">
        <v>3750</v>
      </c>
      <c r="D1670" s="649">
        <f>IF(ISNUMBER('201718 APC &amp; OPROC'!D1670),'201718 APC &amp; OPROC'!D1670*(1+VLOOKUP(LEFT($B1670,2),'Adjustment factors'!$B$9:$M$99,D$1,FALSE)),"-")</f>
        <v>466.99481564986735</v>
      </c>
      <c r="E1670" s="650">
        <f>IF(ISNUMBER('201718 APC &amp; OPROC'!E1670),'201718 APC &amp; OPROC'!E1670*(1+VLOOKUP(LEFT($B1670,2),'Adjustment factors'!$B$9:$M$99,E$1,FALSE)),"-")</f>
        <v>421.80176897407375</v>
      </c>
      <c r="F1670" s="649" t="str">
        <f>IF(ISNUMBER('201718 APC &amp; OPROC'!F1670),'201718 APC &amp; OPROC'!F1670*(1+VLOOKUP(LEFT($B1670,2),'Adjustment factors'!$B$9:$M$99,F$1,FALSE)),"-")</f>
        <v>-</v>
      </c>
      <c r="G1670" s="649" t="str">
        <f>IF(ISNUMBER('201718 APC &amp; OPROC'!G1670),'201718 APC &amp; OPROC'!G1670*(1+VLOOKUP(LEFT($B1670,2),'Adjustment factors'!$B$9:$M$99,G$1,FALSE)),"-")</f>
        <v>-</v>
      </c>
      <c r="H1670" s="650">
        <f>IF(ISBLANK('201718 APC &amp; OPROC'!H1670),"",'201718 APC &amp; OPROC'!H1670)</f>
        <v>5</v>
      </c>
      <c r="I1670" s="650">
        <f>IF(ISNUMBER('201718 APC &amp; OPROC'!I1670),'201718 APC &amp; OPROC'!I1670*(1+VLOOKUP(LEFT($B1670,2),'Adjustment factors'!$B$9:$M$99,I$1,FALSE)),"-")</f>
        <v>1089.6545698496905</v>
      </c>
      <c r="J1670" s="650">
        <f>IF(ISBLANK('201718 APC &amp; OPROC'!J1670),"",'201718 APC &amp; OPROC'!J1670)</f>
        <v>5</v>
      </c>
      <c r="K1670" s="650">
        <f>IF(ISNUMBER('201718 APC &amp; OPROC'!K1670),'201718 APC &amp; OPROC'!K1670*(1+VLOOKUP(LEFT($B1670,2),'Adjustment factors'!$B$9:$M$99,K$1,FALSE)),"-")</f>
        <v>301.17457999999993</v>
      </c>
      <c r="L1670" s="650" t="str">
        <f>IF(ISBLANK('201718 APC &amp; OPROC'!L1670),"",'201718 APC &amp; OPROC'!L1670)</f>
        <v>No</v>
      </c>
      <c r="M1670" s="651" t="str">
        <f>IF(ISBLANK('201718 APC &amp; OPROC'!M1670),"",'201718 APC &amp; OPROC'!M1670)</f>
        <v>-</v>
      </c>
      <c r="N1670" s="654" t="str">
        <f t="shared" si="26"/>
        <v>-</v>
      </c>
      <c r="O1670" s="652" t="str">
        <f>IF(ISBLANK('201718 APC &amp; OPROC'!O1670),"",'201718 APC &amp; OPROC'!O1670)</f>
        <v>HRG</v>
      </c>
      <c r="P1670" s="645" t="str">
        <f>IF(ISBLANK('201718 APC &amp; OPROC'!P1670),"",'201718 APC &amp; OPROC'!P1670)</f>
        <v>Outpatients</v>
      </c>
      <c r="Q1670" s="653" t="str">
        <f>IF(ISBLANK('201718 APC &amp; OPROC'!Q1670),"",'201718 APC &amp; OPROC'!Q1670)</f>
        <v>OP/DC/EL</v>
      </c>
      <c r="R1670" s="647" t="str">
        <f>IF(ISBLANK('201718 APC &amp; OPROC'!R1670),"",'201718 APC &amp; OPROC'!R1670)</f>
        <v>BPT price</v>
      </c>
      <c r="S1670" s="647" t="str">
        <f>IF(ISBLANK('201718 APC &amp; OPROC'!S1670),"",'201718 APC &amp; OPROC'!S1670)</f>
        <v>See Column D and E</v>
      </c>
      <c r="T1670" s="647" t="str">
        <f>IF(ISBLANK('201718 APC &amp; OPROC'!T1670),"",'201718 APC &amp; OPROC'!T1670)</f>
        <v/>
      </c>
    </row>
    <row r="1671" spans="2:20" s="139" customFormat="1" x14ac:dyDescent="0.35">
      <c r="B1671" s="648" t="s">
        <v>3751</v>
      </c>
      <c r="C1671" s="164" t="s">
        <v>3752</v>
      </c>
      <c r="D1671" s="649">
        <f>IF(ISNUMBER('201718 APC &amp; OPROC'!D1671),'201718 APC &amp; OPROC'!D1671*(1+VLOOKUP(LEFT($B1671,2),'Adjustment factors'!$B$9:$M$99,D$1,FALSE)),"-")</f>
        <v>523.23505151307722</v>
      </c>
      <c r="E1671" s="650">
        <f>IF(ISNUMBER('201718 APC &amp; OPROC'!E1671),'201718 APC &amp; OPROC'!E1671*(1+VLOOKUP(LEFT($B1671,2),'Adjustment factors'!$B$9:$M$99,E$1,FALSE)),"-")</f>
        <v>523.23505151307722</v>
      </c>
      <c r="F1671" s="649" t="str">
        <f>IF(ISNUMBER('201718 APC &amp; OPROC'!F1671),'201718 APC &amp; OPROC'!F1671*(1+VLOOKUP(LEFT($B1671,2),'Adjustment factors'!$B$9:$M$99,F$1,FALSE)),"-")</f>
        <v>-</v>
      </c>
      <c r="G1671" s="649" t="str">
        <f>IF(ISNUMBER('201718 APC &amp; OPROC'!G1671),'201718 APC &amp; OPROC'!G1671*(1+VLOOKUP(LEFT($B1671,2),'Adjustment factors'!$B$9:$M$99,G$1,FALSE)),"-")</f>
        <v>-</v>
      </c>
      <c r="H1671" s="650">
        <f>IF(ISBLANK('201718 APC &amp; OPROC'!H1671),"",'201718 APC &amp; OPROC'!H1671)</f>
        <v>5</v>
      </c>
      <c r="I1671" s="650">
        <f>IF(ISNUMBER('201718 APC &amp; OPROC'!I1671),'201718 APC &amp; OPROC'!I1671*(1+VLOOKUP(LEFT($B1671,2),'Adjustment factors'!$B$9:$M$99,I$1,FALSE)),"-")</f>
        <v>1257.3709875131913</v>
      </c>
      <c r="J1671" s="650">
        <f>IF(ISBLANK('201718 APC &amp; OPROC'!J1671),"",'201718 APC &amp; OPROC'!J1671)</f>
        <v>5</v>
      </c>
      <c r="K1671" s="650">
        <f>IF(ISNUMBER('201718 APC &amp; OPROC'!K1671),'201718 APC &amp; OPROC'!K1671*(1+VLOOKUP(LEFT($B1671,2),'Adjustment factors'!$B$9:$M$99,K$1,FALSE)),"-")</f>
        <v>301.17457999999993</v>
      </c>
      <c r="L1671" s="650" t="str">
        <f>IF(ISBLANK('201718 APC &amp; OPROC'!L1671),"",'201718 APC &amp; OPROC'!L1671)</f>
        <v>No</v>
      </c>
      <c r="M1671" s="651" t="str">
        <f>IF(ISBLANK('201718 APC &amp; OPROC'!M1671),"",'201718 APC &amp; OPROC'!M1671)</f>
        <v>-</v>
      </c>
      <c r="N1671" s="654" t="str">
        <f t="shared" si="26"/>
        <v>-</v>
      </c>
      <c r="O1671" s="652" t="str">
        <f>IF(ISBLANK('201718 APC &amp; OPROC'!O1671),"",'201718 APC &amp; OPROC'!O1671)</f>
        <v>-</v>
      </c>
      <c r="P1671" s="645" t="str">
        <f>IF(ISBLANK('201718 APC &amp; OPROC'!P1671),"",'201718 APC &amp; OPROC'!P1671)</f>
        <v>-</v>
      </c>
      <c r="Q1671" s="653" t="str">
        <f>IF(ISBLANK('201718 APC &amp; OPROC'!Q1671),"",'201718 APC &amp; OPROC'!Q1671)</f>
        <v>-</v>
      </c>
      <c r="R1671" s="647" t="str">
        <f>IF(ISBLANK('201718 APC &amp; OPROC'!R1671),"",'201718 APC &amp; OPROC'!R1671)</f>
        <v>-</v>
      </c>
      <c r="S1671" s="647" t="str">
        <f>IF(ISBLANK('201718 APC &amp; OPROC'!S1671),"",'201718 APC &amp; OPROC'!S1671)</f>
        <v/>
      </c>
      <c r="T1671" s="647" t="str">
        <f>IF(ISBLANK('201718 APC &amp; OPROC'!T1671),"",'201718 APC &amp; OPROC'!T1671)</f>
        <v/>
      </c>
    </row>
    <row r="1672" spans="2:20" s="139" customFormat="1" x14ac:dyDescent="0.35">
      <c r="B1672" s="648" t="s">
        <v>3753</v>
      </c>
      <c r="C1672" s="164" t="s">
        <v>3754</v>
      </c>
      <c r="D1672" s="649">
        <f>IF(ISNUMBER('201718 APC &amp; OPROC'!D1672),'201718 APC &amp; OPROC'!D1672*(1+VLOOKUP(LEFT($B1672,2),'Adjustment factors'!$B$9:$M$99,D$1,FALSE)),"-")</f>
        <v>593.5353463420895</v>
      </c>
      <c r="E1672" s="650">
        <f>IF(ISNUMBER('201718 APC &amp; OPROC'!E1672),'201718 APC &amp; OPROC'!E1672*(1+VLOOKUP(LEFT($B1672,2),'Adjustment factors'!$B$9:$M$99,E$1,FALSE)),"-")</f>
        <v>593.5353463420895</v>
      </c>
      <c r="F1672" s="649" t="str">
        <f>IF(ISNUMBER('201718 APC &amp; OPROC'!F1672),'201718 APC &amp; OPROC'!F1672*(1+VLOOKUP(LEFT($B1672,2),'Adjustment factors'!$B$9:$M$99,F$1,FALSE)),"-")</f>
        <v>-</v>
      </c>
      <c r="G1672" s="649" t="str">
        <f>IF(ISNUMBER('201718 APC &amp; OPROC'!G1672),'201718 APC &amp; OPROC'!G1672*(1+VLOOKUP(LEFT($B1672,2),'Adjustment factors'!$B$9:$M$99,G$1,FALSE)),"-")</f>
        <v>-</v>
      </c>
      <c r="H1672" s="650">
        <f>IF(ISBLANK('201718 APC &amp; OPROC'!H1672),"",'201718 APC &amp; OPROC'!H1672)</f>
        <v>5</v>
      </c>
      <c r="I1672" s="650">
        <f>IF(ISNUMBER('201718 APC &amp; OPROC'!I1672),'201718 APC &amp; OPROC'!I1672*(1+VLOOKUP(LEFT($B1672,2),'Adjustment factors'!$B$9:$M$99,I$1,FALSE)),"-")</f>
        <v>1424.0831152505632</v>
      </c>
      <c r="J1672" s="650">
        <f>IF(ISBLANK('201718 APC &amp; OPROC'!J1672),"",'201718 APC &amp; OPROC'!J1672)</f>
        <v>5</v>
      </c>
      <c r="K1672" s="650">
        <f>IF(ISNUMBER('201718 APC &amp; OPROC'!K1672),'201718 APC &amp; OPROC'!K1672*(1+VLOOKUP(LEFT($B1672,2),'Adjustment factors'!$B$9:$M$99,K$1,FALSE)),"-")</f>
        <v>301.17457999999993</v>
      </c>
      <c r="L1672" s="650" t="str">
        <f>IF(ISBLANK('201718 APC &amp; OPROC'!L1672),"",'201718 APC &amp; OPROC'!L1672)</f>
        <v>No</v>
      </c>
      <c r="M1672" s="651" t="str">
        <f>IF(ISBLANK('201718 APC &amp; OPROC'!M1672),"",'201718 APC &amp; OPROC'!M1672)</f>
        <v>-</v>
      </c>
      <c r="N1672" s="654" t="str">
        <f t="shared" si="26"/>
        <v>-</v>
      </c>
      <c r="O1672" s="652" t="str">
        <f>IF(ISBLANK('201718 APC &amp; OPROC'!O1672),"",'201718 APC &amp; OPROC'!O1672)</f>
        <v>-</v>
      </c>
      <c r="P1672" s="645" t="str">
        <f>IF(ISBLANK('201718 APC &amp; OPROC'!P1672),"",'201718 APC &amp; OPROC'!P1672)</f>
        <v>-</v>
      </c>
      <c r="Q1672" s="653" t="str">
        <f>IF(ISBLANK('201718 APC &amp; OPROC'!Q1672),"",'201718 APC &amp; OPROC'!Q1672)</f>
        <v>-</v>
      </c>
      <c r="R1672" s="647" t="str">
        <f>IF(ISBLANK('201718 APC &amp; OPROC'!R1672),"",'201718 APC &amp; OPROC'!R1672)</f>
        <v>-</v>
      </c>
      <c r="S1672" s="647" t="str">
        <f>IF(ISBLANK('201718 APC &amp; OPROC'!S1672),"",'201718 APC &amp; OPROC'!S1672)</f>
        <v/>
      </c>
      <c r="T1672" s="647" t="str">
        <f>IF(ISBLANK('201718 APC &amp; OPROC'!T1672),"",'201718 APC &amp; OPROC'!T1672)</f>
        <v/>
      </c>
    </row>
    <row r="1673" spans="2:20" s="139" customFormat="1" x14ac:dyDescent="0.35">
      <c r="B1673" s="648" t="s">
        <v>3755</v>
      </c>
      <c r="C1673" s="164" t="s">
        <v>3756</v>
      </c>
      <c r="D1673" s="649">
        <f>IF(ISNUMBER('201718 APC &amp; OPROC'!D1673),'201718 APC &amp; OPROC'!D1673*(1+VLOOKUP(LEFT($B1673,2),'Adjustment factors'!$B$9:$M$99,D$1,FALSE)),"-")</f>
        <v>209.89659456090811</v>
      </c>
      <c r="E1673" s="650">
        <f>IF(ISNUMBER('201718 APC &amp; OPROC'!E1673),'201718 APC &amp; OPROC'!E1673*(1+VLOOKUP(LEFT($B1673,2),'Adjustment factors'!$B$9:$M$99,E$1,FALSE)),"-")</f>
        <v>209.89659456090811</v>
      </c>
      <c r="F1673" s="649" t="str">
        <f>IF(ISNUMBER('201718 APC &amp; OPROC'!F1673),'201718 APC &amp; OPROC'!F1673*(1+VLOOKUP(LEFT($B1673,2),'Adjustment factors'!$B$9:$M$99,F$1,FALSE)),"-")</f>
        <v>-</v>
      </c>
      <c r="G1673" s="649" t="str">
        <f>IF(ISNUMBER('201718 APC &amp; OPROC'!G1673),'201718 APC &amp; OPROC'!G1673*(1+VLOOKUP(LEFT($B1673,2),'Adjustment factors'!$B$9:$M$99,G$1,FALSE)),"-")</f>
        <v>-</v>
      </c>
      <c r="H1673" s="650">
        <f>IF(ISBLANK('201718 APC &amp; OPROC'!H1673),"",'201718 APC &amp; OPROC'!H1673)</f>
        <v>5</v>
      </c>
      <c r="I1673" s="650">
        <f>IF(ISNUMBER('201718 APC &amp; OPROC'!I1673),'201718 APC &amp; OPROC'!I1673*(1+VLOOKUP(LEFT($B1673,2),'Adjustment factors'!$B$9:$M$99,I$1,FALSE)),"-")</f>
        <v>503.14925299050225</v>
      </c>
      <c r="J1673" s="650">
        <f>IF(ISBLANK('201718 APC &amp; OPROC'!J1673),"",'201718 APC &amp; OPROC'!J1673)</f>
        <v>5</v>
      </c>
      <c r="K1673" s="650">
        <f>IF(ISNUMBER('201718 APC &amp; OPROC'!K1673),'201718 APC &amp; OPROC'!K1673*(1+VLOOKUP(LEFT($B1673,2),'Adjustment factors'!$B$9:$M$99,K$1,FALSE)),"-")</f>
        <v>301.17457999999993</v>
      </c>
      <c r="L1673" s="650" t="str">
        <f>IF(ISBLANK('201718 APC &amp; OPROC'!L1673),"",'201718 APC &amp; OPROC'!L1673)</f>
        <v>No</v>
      </c>
      <c r="M1673" s="651" t="str">
        <f>IF(ISBLANK('201718 APC &amp; OPROC'!M1673),"",'201718 APC &amp; OPROC'!M1673)</f>
        <v>-</v>
      </c>
      <c r="N1673" s="654" t="str">
        <f t="shared" si="26"/>
        <v>-</v>
      </c>
      <c r="O1673" s="652" t="str">
        <f>IF(ISBLANK('201718 APC &amp; OPROC'!O1673),"",'201718 APC &amp; OPROC'!O1673)</f>
        <v>-</v>
      </c>
      <c r="P1673" s="645" t="str">
        <f>IF(ISBLANK('201718 APC &amp; OPROC'!P1673),"",'201718 APC &amp; OPROC'!P1673)</f>
        <v>-</v>
      </c>
      <c r="Q1673" s="653" t="str">
        <f>IF(ISBLANK('201718 APC &amp; OPROC'!Q1673),"",'201718 APC &amp; OPROC'!Q1673)</f>
        <v>-</v>
      </c>
      <c r="R1673" s="647" t="str">
        <f>IF(ISBLANK('201718 APC &amp; OPROC'!R1673),"",'201718 APC &amp; OPROC'!R1673)</f>
        <v>-</v>
      </c>
      <c r="S1673" s="647" t="str">
        <f>IF(ISBLANK('201718 APC &amp; OPROC'!S1673),"",'201718 APC &amp; OPROC'!S1673)</f>
        <v/>
      </c>
      <c r="T1673" s="647" t="str">
        <f>IF(ISBLANK('201718 APC &amp; OPROC'!T1673),"",'201718 APC &amp; OPROC'!T1673)</f>
        <v/>
      </c>
    </row>
    <row r="1674" spans="2:20" s="139" customFormat="1" x14ac:dyDescent="0.35">
      <c r="B1674" s="648" t="s">
        <v>3757</v>
      </c>
      <c r="C1674" s="164" t="s">
        <v>3758</v>
      </c>
      <c r="D1674" s="649">
        <f>IF(ISNUMBER('201718 APC &amp; OPROC'!D1674),'201718 APC &amp; OPROC'!D1674*(1+VLOOKUP(LEFT($B1674,2),'Adjustment factors'!$B$9:$M$99,D$1,FALSE)),"-")</f>
        <v>144.61774936253957</v>
      </c>
      <c r="E1674" s="650">
        <f>IF(ISNUMBER('201718 APC &amp; OPROC'!E1674),'201718 APC &amp; OPROC'!E1674*(1+VLOOKUP(LEFT($B1674,2),'Adjustment factors'!$B$9:$M$99,E$1,FALSE)),"-")</f>
        <v>144.61774936253957</v>
      </c>
      <c r="F1674" s="649" t="str">
        <f>IF(ISNUMBER('201718 APC &amp; OPROC'!F1674),'201718 APC &amp; OPROC'!F1674*(1+VLOOKUP(LEFT($B1674,2),'Adjustment factors'!$B$9:$M$99,F$1,FALSE)),"-")</f>
        <v>-</v>
      </c>
      <c r="G1674" s="649" t="str">
        <f>IF(ISNUMBER('201718 APC &amp; OPROC'!G1674),'201718 APC &amp; OPROC'!G1674*(1+VLOOKUP(LEFT($B1674,2),'Adjustment factors'!$B$9:$M$99,G$1,FALSE)),"-")</f>
        <v>-</v>
      </c>
      <c r="H1674" s="650">
        <f>IF(ISBLANK('201718 APC &amp; OPROC'!H1674),"",'201718 APC &amp; OPROC'!H1674)</f>
        <v>5</v>
      </c>
      <c r="I1674" s="650">
        <f>IF(ISNUMBER('201718 APC &amp; OPROC'!I1674),'201718 APC &amp; OPROC'!I1674*(1+VLOOKUP(LEFT($B1674,2),'Adjustment factors'!$B$9:$M$99,I$1,FALSE)),"-")</f>
        <v>423.81034882633122</v>
      </c>
      <c r="J1674" s="650">
        <f>IF(ISBLANK('201718 APC &amp; OPROC'!J1674),"",'201718 APC &amp; OPROC'!J1674)</f>
        <v>5</v>
      </c>
      <c r="K1674" s="650">
        <f>IF(ISNUMBER('201718 APC &amp; OPROC'!K1674),'201718 APC &amp; OPROC'!K1674*(1+VLOOKUP(LEFT($B1674,2),'Adjustment factors'!$B$9:$M$99,K$1,FALSE)),"-")</f>
        <v>301.17457999999993</v>
      </c>
      <c r="L1674" s="650" t="str">
        <f>IF(ISBLANK('201718 APC &amp; OPROC'!L1674),"",'201718 APC &amp; OPROC'!L1674)</f>
        <v>No</v>
      </c>
      <c r="M1674" s="651" t="str">
        <f>IF(ISBLANK('201718 APC &amp; OPROC'!M1674),"",'201718 APC &amp; OPROC'!M1674)</f>
        <v>-</v>
      </c>
      <c r="N1674" s="654" t="str">
        <f t="shared" si="26"/>
        <v>-</v>
      </c>
      <c r="O1674" s="652" t="str">
        <f>IF(ISBLANK('201718 APC &amp; OPROC'!O1674),"",'201718 APC &amp; OPROC'!O1674)</f>
        <v>-</v>
      </c>
      <c r="P1674" s="645" t="str">
        <f>IF(ISBLANK('201718 APC &amp; OPROC'!P1674),"",'201718 APC &amp; OPROC'!P1674)</f>
        <v>-</v>
      </c>
      <c r="Q1674" s="653" t="str">
        <f>IF(ISBLANK('201718 APC &amp; OPROC'!Q1674),"",'201718 APC &amp; OPROC'!Q1674)</f>
        <v>-</v>
      </c>
      <c r="R1674" s="647" t="str">
        <f>IF(ISBLANK('201718 APC &amp; OPROC'!R1674),"",'201718 APC &amp; OPROC'!R1674)</f>
        <v>-</v>
      </c>
      <c r="S1674" s="647" t="str">
        <f>IF(ISBLANK('201718 APC &amp; OPROC'!S1674),"",'201718 APC &amp; OPROC'!S1674)</f>
        <v/>
      </c>
      <c r="T1674" s="647" t="str">
        <f>IF(ISBLANK('201718 APC &amp; OPROC'!T1674),"",'201718 APC &amp; OPROC'!T1674)</f>
        <v/>
      </c>
    </row>
    <row r="1675" spans="2:20" s="139" customFormat="1" x14ac:dyDescent="0.35">
      <c r="B1675" s="648" t="s">
        <v>3759</v>
      </c>
      <c r="C1675" s="164" t="s">
        <v>3760</v>
      </c>
      <c r="D1675" s="649">
        <f>IF(ISNUMBER('201718 APC &amp; OPROC'!D1675),'201718 APC &amp; OPROC'!D1675*(1+VLOOKUP(LEFT($B1675,2),'Adjustment factors'!$B$9:$M$99,D$1,FALSE)),"-")</f>
        <v>201.86227515187815</v>
      </c>
      <c r="E1675" s="650">
        <f>IF(ISNUMBER('201718 APC &amp; OPROC'!E1675),'201718 APC &amp; OPROC'!E1675*(1+VLOOKUP(LEFT($B1675,2),'Adjustment factors'!$B$9:$M$99,E$1,FALSE)),"-")</f>
        <v>201.86227515187815</v>
      </c>
      <c r="F1675" s="649" t="str">
        <f>IF(ISNUMBER('201718 APC &amp; OPROC'!F1675),'201718 APC &amp; OPROC'!F1675*(1+VLOOKUP(LEFT($B1675,2),'Adjustment factors'!$B$9:$M$99,F$1,FALSE)),"-")</f>
        <v>-</v>
      </c>
      <c r="G1675" s="649" t="str">
        <f>IF(ISNUMBER('201718 APC &amp; OPROC'!G1675),'201718 APC &amp; OPROC'!G1675*(1+VLOOKUP(LEFT($B1675,2),'Adjustment factors'!$B$9:$M$99,G$1,FALSE)),"-")</f>
        <v>-</v>
      </c>
      <c r="H1675" s="650">
        <f>IF(ISBLANK('201718 APC &amp; OPROC'!H1675),"",'201718 APC &amp; OPROC'!H1675)</f>
        <v>5</v>
      </c>
      <c r="I1675" s="650">
        <f>IF(ISNUMBER('201718 APC &amp; OPROC'!I1675),'201718 APC &amp; OPROC'!I1675*(1+VLOOKUP(LEFT($B1675,2),'Adjustment factors'!$B$9:$M$99,I$1,FALSE)),"-")</f>
        <v>578.47099745015828</v>
      </c>
      <c r="J1675" s="650">
        <f>IF(ISBLANK('201718 APC &amp; OPROC'!J1675),"",'201718 APC &amp; OPROC'!J1675)</f>
        <v>5</v>
      </c>
      <c r="K1675" s="650">
        <f>IF(ISNUMBER('201718 APC &amp; OPROC'!K1675),'201718 APC &amp; OPROC'!K1675*(1+VLOOKUP(LEFT($B1675,2),'Adjustment factors'!$B$9:$M$99,K$1,FALSE)),"-")</f>
        <v>301.17457999999993</v>
      </c>
      <c r="L1675" s="650" t="str">
        <f>IF(ISBLANK('201718 APC &amp; OPROC'!L1675),"",'201718 APC &amp; OPROC'!L1675)</f>
        <v>No</v>
      </c>
      <c r="M1675" s="651" t="str">
        <f>IF(ISBLANK('201718 APC &amp; OPROC'!M1675),"",'201718 APC &amp; OPROC'!M1675)</f>
        <v>-</v>
      </c>
      <c r="N1675" s="654" t="str">
        <f t="shared" si="26"/>
        <v>-</v>
      </c>
      <c r="O1675" s="652" t="str">
        <f>IF(ISBLANK('201718 APC &amp; OPROC'!O1675),"",'201718 APC &amp; OPROC'!O1675)</f>
        <v>-</v>
      </c>
      <c r="P1675" s="645" t="str">
        <f>IF(ISBLANK('201718 APC &amp; OPROC'!P1675),"",'201718 APC &amp; OPROC'!P1675)</f>
        <v>-</v>
      </c>
      <c r="Q1675" s="653" t="str">
        <f>IF(ISBLANK('201718 APC &amp; OPROC'!Q1675),"",'201718 APC &amp; OPROC'!Q1675)</f>
        <v>-</v>
      </c>
      <c r="R1675" s="647" t="str">
        <f>IF(ISBLANK('201718 APC &amp; OPROC'!R1675),"",'201718 APC &amp; OPROC'!R1675)</f>
        <v>-</v>
      </c>
      <c r="S1675" s="647" t="str">
        <f>IF(ISBLANK('201718 APC &amp; OPROC'!S1675),"",'201718 APC &amp; OPROC'!S1675)</f>
        <v/>
      </c>
      <c r="T1675" s="647" t="str">
        <f>IF(ISBLANK('201718 APC &amp; OPROC'!T1675),"",'201718 APC &amp; OPROC'!T1675)</f>
        <v/>
      </c>
    </row>
    <row r="1676" spans="2:20" s="139" customFormat="1" x14ac:dyDescent="0.35">
      <c r="B1676" s="648" t="s">
        <v>3761</v>
      </c>
      <c r="C1676" s="164" t="s">
        <v>3762</v>
      </c>
      <c r="D1676" s="649">
        <f>IF(ISNUMBER('201718 APC &amp; OPROC'!D1676),'201718 APC &amp; OPROC'!D1676*(1+VLOOKUP(LEFT($B1676,2),'Adjustment factors'!$B$9:$M$99,D$1,FALSE)),"-")</f>
        <v>137.58771987963834</v>
      </c>
      <c r="E1676" s="650">
        <f>IF(ISNUMBER('201718 APC &amp; OPROC'!E1676),'201718 APC &amp; OPROC'!E1676*(1+VLOOKUP(LEFT($B1676,2),'Adjustment factors'!$B$9:$M$99,E$1,FALSE)),"-")</f>
        <v>137.58771987963834</v>
      </c>
      <c r="F1676" s="649" t="str">
        <f>IF(ISNUMBER('201718 APC &amp; OPROC'!F1676),'201718 APC &amp; OPROC'!F1676*(1+VLOOKUP(LEFT($B1676,2),'Adjustment factors'!$B$9:$M$99,F$1,FALSE)),"-")</f>
        <v>-</v>
      </c>
      <c r="G1676" s="649" t="str">
        <f>IF(ISNUMBER('201718 APC &amp; OPROC'!G1676),'201718 APC &amp; OPROC'!G1676*(1+VLOOKUP(LEFT($B1676,2),'Adjustment factors'!$B$9:$M$99,G$1,FALSE)),"-")</f>
        <v>-</v>
      </c>
      <c r="H1676" s="650">
        <f>IF(ISBLANK('201718 APC &amp; OPROC'!H1676),"",'201718 APC &amp; OPROC'!H1676)</f>
        <v>5</v>
      </c>
      <c r="I1676" s="650">
        <f>IF(ISNUMBER('201718 APC &amp; OPROC'!I1676),'201718 APC &amp; OPROC'!I1676*(1+VLOOKUP(LEFT($B1676,2),'Adjustment factors'!$B$9:$M$99,I$1,FALSE)),"-")</f>
        <v>498.12780335985849</v>
      </c>
      <c r="J1676" s="650">
        <f>IF(ISBLANK('201718 APC &amp; OPROC'!J1676),"",'201718 APC &amp; OPROC'!J1676)</f>
        <v>5</v>
      </c>
      <c r="K1676" s="650">
        <f>IF(ISNUMBER('201718 APC &amp; OPROC'!K1676),'201718 APC &amp; OPROC'!K1676*(1+VLOOKUP(LEFT($B1676,2),'Adjustment factors'!$B$9:$M$99,K$1,FALSE)),"-")</f>
        <v>301.17457999999993</v>
      </c>
      <c r="L1676" s="650" t="str">
        <f>IF(ISBLANK('201718 APC &amp; OPROC'!L1676),"",'201718 APC &amp; OPROC'!L1676)</f>
        <v>No</v>
      </c>
      <c r="M1676" s="651" t="str">
        <f>IF(ISBLANK('201718 APC &amp; OPROC'!M1676),"",'201718 APC &amp; OPROC'!M1676)</f>
        <v>-</v>
      </c>
      <c r="N1676" s="654" t="str">
        <f t="shared" si="26"/>
        <v>-</v>
      </c>
      <c r="O1676" s="652" t="str">
        <f>IF(ISBLANK('201718 APC &amp; OPROC'!O1676),"",'201718 APC &amp; OPROC'!O1676)</f>
        <v>-</v>
      </c>
      <c r="P1676" s="645" t="str">
        <f>IF(ISBLANK('201718 APC &amp; OPROC'!P1676),"",'201718 APC &amp; OPROC'!P1676)</f>
        <v>-</v>
      </c>
      <c r="Q1676" s="653" t="str">
        <f>IF(ISBLANK('201718 APC &amp; OPROC'!Q1676),"",'201718 APC &amp; OPROC'!Q1676)</f>
        <v>-</v>
      </c>
      <c r="R1676" s="647" t="str">
        <f>IF(ISBLANK('201718 APC &amp; OPROC'!R1676),"",'201718 APC &amp; OPROC'!R1676)</f>
        <v>-</v>
      </c>
      <c r="S1676" s="647" t="str">
        <f>IF(ISBLANK('201718 APC &amp; OPROC'!S1676),"",'201718 APC &amp; OPROC'!S1676)</f>
        <v/>
      </c>
      <c r="T1676" s="647" t="str">
        <f>IF(ISBLANK('201718 APC &amp; OPROC'!T1676),"",'201718 APC &amp; OPROC'!T1676)</f>
        <v/>
      </c>
    </row>
    <row r="1677" spans="2:20" s="139" customFormat="1" x14ac:dyDescent="0.35">
      <c r="B1677" s="648" t="s">
        <v>3763</v>
      </c>
      <c r="C1677" s="164" t="s">
        <v>3764</v>
      </c>
      <c r="D1677" s="649">
        <f>IF(ISNUMBER('201718 APC &amp; OPROC'!D1677),'201718 APC &amp; OPROC'!D1677*(1+VLOOKUP(LEFT($B1677,2),'Adjustment factors'!$B$9:$M$99,D$1,FALSE)),"-")</f>
        <v>184.78934640768944</v>
      </c>
      <c r="E1677" s="650">
        <f>IF(ISNUMBER('201718 APC &amp; OPROC'!E1677),'201718 APC &amp; OPROC'!E1677*(1+VLOOKUP(LEFT($B1677,2),'Adjustment factors'!$B$9:$M$99,E$1,FALSE)),"-")</f>
        <v>184.78934640768944</v>
      </c>
      <c r="F1677" s="649" t="str">
        <f>IF(ISNUMBER('201718 APC &amp; OPROC'!F1677),'201718 APC &amp; OPROC'!F1677*(1+VLOOKUP(LEFT($B1677,2),'Adjustment factors'!$B$9:$M$99,F$1,FALSE)),"-")</f>
        <v>-</v>
      </c>
      <c r="G1677" s="649" t="str">
        <f>IF(ISNUMBER('201718 APC &amp; OPROC'!G1677),'201718 APC &amp; OPROC'!G1677*(1+VLOOKUP(LEFT($B1677,2),'Adjustment factors'!$B$9:$M$99,G$1,FALSE)),"-")</f>
        <v>-</v>
      </c>
      <c r="H1677" s="650">
        <f>IF(ISBLANK('201718 APC &amp; OPROC'!H1677),"",'201718 APC &amp; OPROC'!H1677)</f>
        <v>5</v>
      </c>
      <c r="I1677" s="650">
        <f>IF(ISNUMBER('201718 APC &amp; OPROC'!I1677),'201718 APC &amp; OPROC'!I1677*(1+VLOOKUP(LEFT($B1677,2),'Adjustment factors'!$B$9:$M$99,I$1,FALSE)),"-")</f>
        <v>680.90856991529051</v>
      </c>
      <c r="J1677" s="650">
        <f>IF(ISBLANK('201718 APC &amp; OPROC'!J1677),"",'201718 APC &amp; OPROC'!J1677)</f>
        <v>5</v>
      </c>
      <c r="K1677" s="650">
        <f>IF(ISNUMBER('201718 APC &amp; OPROC'!K1677),'201718 APC &amp; OPROC'!K1677*(1+VLOOKUP(LEFT($B1677,2),'Adjustment factors'!$B$9:$M$99,K$1,FALSE)),"-")</f>
        <v>301.17457999999993</v>
      </c>
      <c r="L1677" s="650" t="str">
        <f>IF(ISBLANK('201718 APC &amp; OPROC'!L1677),"",'201718 APC &amp; OPROC'!L1677)</f>
        <v>No</v>
      </c>
      <c r="M1677" s="651" t="str">
        <f>IF(ISBLANK('201718 APC &amp; OPROC'!M1677),"",'201718 APC &amp; OPROC'!M1677)</f>
        <v>-</v>
      </c>
      <c r="N1677" s="654" t="str">
        <f t="shared" si="26"/>
        <v>-</v>
      </c>
      <c r="O1677" s="652" t="str">
        <f>IF(ISBLANK('201718 APC &amp; OPROC'!O1677),"",'201718 APC &amp; OPROC'!O1677)</f>
        <v>-</v>
      </c>
      <c r="P1677" s="645" t="str">
        <f>IF(ISBLANK('201718 APC &amp; OPROC'!P1677),"",'201718 APC &amp; OPROC'!P1677)</f>
        <v>-</v>
      </c>
      <c r="Q1677" s="653" t="str">
        <f>IF(ISBLANK('201718 APC &amp; OPROC'!Q1677),"",'201718 APC &amp; OPROC'!Q1677)</f>
        <v>-</v>
      </c>
      <c r="R1677" s="647" t="str">
        <f>IF(ISBLANK('201718 APC &amp; OPROC'!R1677),"",'201718 APC &amp; OPROC'!R1677)</f>
        <v>-</v>
      </c>
      <c r="S1677" s="647" t="str">
        <f>IF(ISBLANK('201718 APC &amp; OPROC'!S1677),"",'201718 APC &amp; OPROC'!S1677)</f>
        <v/>
      </c>
      <c r="T1677" s="647" t="str">
        <f>IF(ISBLANK('201718 APC &amp; OPROC'!T1677),"",'201718 APC &amp; OPROC'!T1677)</f>
        <v/>
      </c>
    </row>
    <row r="1678" spans="2:20" s="139" customFormat="1" x14ac:dyDescent="0.35">
      <c r="B1678" s="648" t="s">
        <v>3765</v>
      </c>
      <c r="C1678" s="164" t="s">
        <v>3766</v>
      </c>
      <c r="D1678" s="649">
        <f>IF(ISNUMBER('201718 APC &amp; OPROC'!D1678),'201718 APC &amp; OPROC'!D1678*(1+VLOOKUP(LEFT($B1678,2),'Adjustment factors'!$B$9:$M$99,D$1,FALSE)),"-")</f>
        <v>213.91375426542311</v>
      </c>
      <c r="E1678" s="650">
        <f>IF(ISNUMBER('201718 APC &amp; OPROC'!E1678),'201718 APC &amp; OPROC'!E1678*(1+VLOOKUP(LEFT($B1678,2),'Adjustment factors'!$B$9:$M$99,E$1,FALSE)),"-")</f>
        <v>213.91375426542311</v>
      </c>
      <c r="F1678" s="649" t="str">
        <f>IF(ISNUMBER('201718 APC &amp; OPROC'!F1678),'201718 APC &amp; OPROC'!F1678*(1+VLOOKUP(LEFT($B1678,2),'Adjustment factors'!$B$9:$M$99,F$1,FALSE)),"-")</f>
        <v>-</v>
      </c>
      <c r="G1678" s="649" t="str">
        <f>IF(ISNUMBER('201718 APC &amp; OPROC'!G1678),'201718 APC &amp; OPROC'!G1678*(1+VLOOKUP(LEFT($B1678,2),'Adjustment factors'!$B$9:$M$99,G$1,FALSE)),"-")</f>
        <v>-</v>
      </c>
      <c r="H1678" s="650">
        <f>IF(ISBLANK('201718 APC &amp; OPROC'!H1678),"",'201718 APC &amp; OPROC'!H1678)</f>
        <v>5</v>
      </c>
      <c r="I1678" s="650">
        <f>IF(ISNUMBER('201718 APC &amp; OPROC'!I1678),'201718 APC &amp; OPROC'!I1678*(1+VLOOKUP(LEFT($B1678,2),'Adjustment factors'!$B$9:$M$99,I$1,FALSE)),"-")</f>
        <v>785.35472223268016</v>
      </c>
      <c r="J1678" s="650">
        <f>IF(ISBLANK('201718 APC &amp; OPROC'!J1678),"",'201718 APC &amp; OPROC'!J1678)</f>
        <v>5</v>
      </c>
      <c r="K1678" s="650">
        <f>IF(ISNUMBER('201718 APC &amp; OPROC'!K1678),'201718 APC &amp; OPROC'!K1678*(1+VLOOKUP(LEFT($B1678,2),'Adjustment factors'!$B$9:$M$99,K$1,FALSE)),"-")</f>
        <v>301.17457999999993</v>
      </c>
      <c r="L1678" s="650" t="str">
        <f>IF(ISBLANK('201718 APC &amp; OPROC'!L1678),"",'201718 APC &amp; OPROC'!L1678)</f>
        <v>No</v>
      </c>
      <c r="M1678" s="651" t="str">
        <f>IF(ISBLANK('201718 APC &amp; OPROC'!M1678),"",'201718 APC &amp; OPROC'!M1678)</f>
        <v>-</v>
      </c>
      <c r="N1678" s="654" t="str">
        <f t="shared" si="26"/>
        <v>-</v>
      </c>
      <c r="O1678" s="652" t="str">
        <f>IF(ISBLANK('201718 APC &amp; OPROC'!O1678),"",'201718 APC &amp; OPROC'!O1678)</f>
        <v>-</v>
      </c>
      <c r="P1678" s="645" t="str">
        <f>IF(ISBLANK('201718 APC &amp; OPROC'!P1678),"",'201718 APC &amp; OPROC'!P1678)</f>
        <v>-</v>
      </c>
      <c r="Q1678" s="653" t="str">
        <f>IF(ISBLANK('201718 APC &amp; OPROC'!Q1678),"",'201718 APC &amp; OPROC'!Q1678)</f>
        <v>-</v>
      </c>
      <c r="R1678" s="647" t="str">
        <f>IF(ISBLANK('201718 APC &amp; OPROC'!R1678),"",'201718 APC &amp; OPROC'!R1678)</f>
        <v>-</v>
      </c>
      <c r="S1678" s="647" t="str">
        <f>IF(ISBLANK('201718 APC &amp; OPROC'!S1678),"",'201718 APC &amp; OPROC'!S1678)</f>
        <v/>
      </c>
      <c r="T1678" s="647" t="str">
        <f>IF(ISBLANK('201718 APC &amp; OPROC'!T1678),"",'201718 APC &amp; OPROC'!T1678)</f>
        <v/>
      </c>
    </row>
    <row r="1679" spans="2:20" s="139" customFormat="1" x14ac:dyDescent="0.35">
      <c r="B1679" s="648" t="s">
        <v>3767</v>
      </c>
      <c r="C1679" s="164" t="s">
        <v>3768</v>
      </c>
      <c r="D1679" s="649" t="str">
        <f>IF(ISNUMBER('201718 APC &amp; OPROC'!D1679),'201718 APC &amp; OPROC'!D1679*(1+VLOOKUP(LEFT($B1679,2),'Adjustment factors'!$B$9:$M$99,D$1,FALSE)),"-")</f>
        <v>-</v>
      </c>
      <c r="E1679" s="650">
        <f>IF(ISNUMBER('201718 APC &amp; OPROC'!E1679),'201718 APC &amp; OPROC'!E1679*(1+VLOOKUP(LEFT($B1679,2),'Adjustment factors'!$B$9:$M$99,E$1,FALSE)),"-")</f>
        <v>8424.3994458961861</v>
      </c>
      <c r="F1679" s="649" t="str">
        <f>IF(ISNUMBER('201718 APC &amp; OPROC'!F1679),'201718 APC &amp; OPROC'!F1679*(1+VLOOKUP(LEFT($B1679,2),'Adjustment factors'!$B$9:$M$99,F$1,FALSE)),"-")</f>
        <v>-</v>
      </c>
      <c r="G1679" s="649" t="str">
        <f>IF(ISNUMBER('201718 APC &amp; OPROC'!G1679),'201718 APC &amp; OPROC'!G1679*(1+VLOOKUP(LEFT($B1679,2),'Adjustment factors'!$B$9:$M$99,G$1,FALSE)),"-")</f>
        <v>-</v>
      </c>
      <c r="H1679" s="650">
        <f>IF(ISBLANK('201718 APC &amp; OPROC'!H1679),"",'201718 APC &amp; OPROC'!H1679)</f>
        <v>55</v>
      </c>
      <c r="I1679" s="650">
        <f>IF(ISNUMBER('201718 APC &amp; OPROC'!I1679),'201718 APC &amp; OPROC'!I1679*(1+VLOOKUP(LEFT($B1679,2),'Adjustment factors'!$B$9:$M$99,I$1,FALSE)),"-")</f>
        <v>8424.3994458961861</v>
      </c>
      <c r="J1679" s="650">
        <f>IF(ISBLANK('201718 APC &amp; OPROC'!J1679),"",'201718 APC &amp; OPROC'!J1679)</f>
        <v>55</v>
      </c>
      <c r="K1679" s="650">
        <f>IF(ISNUMBER('201718 APC &amp; OPROC'!K1679),'201718 APC &amp; OPROC'!K1679*(1+VLOOKUP(LEFT($B1679,2),'Adjustment factors'!$B$9:$M$99,K$1,FALSE)),"-")</f>
        <v>301.17457999999993</v>
      </c>
      <c r="L1679" s="650" t="str">
        <f>IF(ISBLANK('201718 APC &amp; OPROC'!L1679),"",'201718 APC &amp; OPROC'!L1679)</f>
        <v>Yes</v>
      </c>
      <c r="M1679" s="651">
        <f>IF(ISBLANK('201718 APC &amp; OPROC'!M1679),"",'201718 APC &amp; OPROC'!M1679)</f>
        <v>0.30000000000000004</v>
      </c>
      <c r="N1679" s="654">
        <f t="shared" si="26"/>
        <v>2527.3198337688564</v>
      </c>
      <c r="O1679" s="652" t="str">
        <f>IF(ISBLANK('201718 APC &amp; OPROC'!O1679),"",'201718 APC &amp; OPROC'!O1679)</f>
        <v>-</v>
      </c>
      <c r="P1679" s="645" t="str">
        <f>IF(ISBLANK('201718 APC &amp; OPROC'!P1679),"",'201718 APC &amp; OPROC'!P1679)</f>
        <v>-</v>
      </c>
      <c r="Q1679" s="653" t="str">
        <f>IF(ISBLANK('201718 APC &amp; OPROC'!Q1679),"",'201718 APC &amp; OPROC'!Q1679)</f>
        <v>-</v>
      </c>
      <c r="R1679" s="647" t="str">
        <f>IF(ISBLANK('201718 APC &amp; OPROC'!R1679),"",'201718 APC &amp; OPROC'!R1679)</f>
        <v>-</v>
      </c>
      <c r="S1679" s="647" t="str">
        <f>IF(ISBLANK('201718 APC &amp; OPROC'!S1679),"",'201718 APC &amp; OPROC'!S1679)</f>
        <v/>
      </c>
      <c r="T1679" s="647" t="str">
        <f>IF(ISBLANK('201718 APC &amp; OPROC'!T1679),"",'201718 APC &amp; OPROC'!T1679)</f>
        <v/>
      </c>
    </row>
    <row r="1680" spans="2:20" s="139" customFormat="1" x14ac:dyDescent="0.35">
      <c r="B1680" s="648" t="s">
        <v>3769</v>
      </c>
      <c r="C1680" s="164" t="s">
        <v>3770</v>
      </c>
      <c r="D1680" s="649" t="str">
        <f>IF(ISNUMBER('201718 APC &amp; OPROC'!D1680),'201718 APC &amp; OPROC'!D1680*(1+VLOOKUP(LEFT($B1680,2),'Adjustment factors'!$B$9:$M$99,D$1,FALSE)),"-")</f>
        <v>-</v>
      </c>
      <c r="E1680" s="650">
        <f>IF(ISNUMBER('201718 APC &amp; OPROC'!E1680),'201718 APC &amp; OPROC'!E1680*(1+VLOOKUP(LEFT($B1680,2),'Adjustment factors'!$B$9:$M$99,E$1,FALSE)),"-")</f>
        <v>5146.6227172754861</v>
      </c>
      <c r="F1680" s="649" t="str">
        <f>IF(ISNUMBER('201718 APC &amp; OPROC'!F1680),'201718 APC &amp; OPROC'!F1680*(1+VLOOKUP(LEFT($B1680,2),'Adjustment factors'!$B$9:$M$99,F$1,FALSE)),"-")</f>
        <v>-</v>
      </c>
      <c r="G1680" s="649" t="str">
        <f>IF(ISNUMBER('201718 APC &amp; OPROC'!G1680),'201718 APC &amp; OPROC'!G1680*(1+VLOOKUP(LEFT($B1680,2),'Adjustment factors'!$B$9:$M$99,G$1,FALSE)),"-")</f>
        <v>-</v>
      </c>
      <c r="H1680" s="650">
        <f>IF(ISBLANK('201718 APC &amp; OPROC'!H1680),"",'201718 APC &amp; OPROC'!H1680)</f>
        <v>37</v>
      </c>
      <c r="I1680" s="650">
        <f>IF(ISNUMBER('201718 APC &amp; OPROC'!I1680),'201718 APC &amp; OPROC'!I1680*(1+VLOOKUP(LEFT($B1680,2),'Adjustment factors'!$B$9:$M$99,I$1,FALSE)),"-")</f>
        <v>5146.6227172754861</v>
      </c>
      <c r="J1680" s="650">
        <f>IF(ISBLANK('201718 APC &amp; OPROC'!J1680),"",'201718 APC &amp; OPROC'!J1680)</f>
        <v>37</v>
      </c>
      <c r="K1680" s="650">
        <f>IF(ISNUMBER('201718 APC &amp; OPROC'!K1680),'201718 APC &amp; OPROC'!K1680*(1+VLOOKUP(LEFT($B1680,2),'Adjustment factors'!$B$9:$M$99,K$1,FALSE)),"-")</f>
        <v>301.17457999999993</v>
      </c>
      <c r="L1680" s="650" t="str">
        <f>IF(ISBLANK('201718 APC &amp; OPROC'!L1680),"",'201718 APC &amp; OPROC'!L1680)</f>
        <v>Yes</v>
      </c>
      <c r="M1680" s="651">
        <f>IF(ISBLANK('201718 APC &amp; OPROC'!M1680),"",'201718 APC &amp; OPROC'!M1680)</f>
        <v>0.30000000000000004</v>
      </c>
      <c r="N1680" s="654">
        <f t="shared" si="26"/>
        <v>1543.9868151826461</v>
      </c>
      <c r="O1680" s="652" t="str">
        <f>IF(ISBLANK('201718 APC &amp; OPROC'!O1680),"",'201718 APC &amp; OPROC'!O1680)</f>
        <v>-</v>
      </c>
      <c r="P1680" s="645" t="str">
        <f>IF(ISBLANK('201718 APC &amp; OPROC'!P1680),"",'201718 APC &amp; OPROC'!P1680)</f>
        <v>-</v>
      </c>
      <c r="Q1680" s="653" t="str">
        <f>IF(ISBLANK('201718 APC &amp; OPROC'!Q1680),"",'201718 APC &amp; OPROC'!Q1680)</f>
        <v>-</v>
      </c>
      <c r="R1680" s="647" t="str">
        <f>IF(ISBLANK('201718 APC &amp; OPROC'!R1680),"",'201718 APC &amp; OPROC'!R1680)</f>
        <v>-</v>
      </c>
      <c r="S1680" s="647" t="str">
        <f>IF(ISBLANK('201718 APC &amp; OPROC'!S1680),"",'201718 APC &amp; OPROC'!S1680)</f>
        <v/>
      </c>
      <c r="T1680" s="647" t="str">
        <f>IF(ISBLANK('201718 APC &amp; OPROC'!T1680),"",'201718 APC &amp; OPROC'!T1680)</f>
        <v/>
      </c>
    </row>
    <row r="1681" spans="2:20" s="139" customFormat="1" x14ac:dyDescent="0.35">
      <c r="B1681" s="648" t="s">
        <v>3771</v>
      </c>
      <c r="C1681" s="164" t="s">
        <v>3772</v>
      </c>
      <c r="D1681" s="649" t="str">
        <f>IF(ISNUMBER('201718 APC &amp; OPROC'!D1681),'201718 APC &amp; OPROC'!D1681*(1+VLOOKUP(LEFT($B1681,2),'Adjustment factors'!$B$9:$M$99,D$1,FALSE)),"-")</f>
        <v>-</v>
      </c>
      <c r="E1681" s="650">
        <f>IF(ISNUMBER('201718 APC &amp; OPROC'!E1681),'201718 APC &amp; OPROC'!E1681*(1+VLOOKUP(LEFT($B1681,2),'Adjustment factors'!$B$9:$M$99,E$1,FALSE)),"-")</f>
        <v>2440.4693174409567</v>
      </c>
      <c r="F1681" s="649" t="str">
        <f>IF(ISNUMBER('201718 APC &amp; OPROC'!F1681),'201718 APC &amp; OPROC'!F1681*(1+VLOOKUP(LEFT($B1681,2),'Adjustment factors'!$B$9:$M$99,F$1,FALSE)),"-")</f>
        <v>-</v>
      </c>
      <c r="G1681" s="649" t="str">
        <f>IF(ISNUMBER('201718 APC &amp; OPROC'!G1681),'201718 APC &amp; OPROC'!G1681*(1+VLOOKUP(LEFT($B1681,2),'Adjustment factors'!$B$9:$M$99,G$1,FALSE)),"-")</f>
        <v>-</v>
      </c>
      <c r="H1681" s="650">
        <f>IF(ISBLANK('201718 APC &amp; OPROC'!H1681),"",'201718 APC &amp; OPROC'!H1681)</f>
        <v>10</v>
      </c>
      <c r="I1681" s="650">
        <f>IF(ISNUMBER('201718 APC &amp; OPROC'!I1681),'201718 APC &amp; OPROC'!I1681*(1+VLOOKUP(LEFT($B1681,2),'Adjustment factors'!$B$9:$M$99,I$1,FALSE)),"-")</f>
        <v>3907.7700452054582</v>
      </c>
      <c r="J1681" s="650">
        <f>IF(ISBLANK('201718 APC &amp; OPROC'!J1681),"",'201718 APC &amp; OPROC'!J1681)</f>
        <v>27</v>
      </c>
      <c r="K1681" s="650">
        <f>IF(ISNUMBER('201718 APC &amp; OPROC'!K1681),'201718 APC &amp; OPROC'!K1681*(1+VLOOKUP(LEFT($B1681,2),'Adjustment factors'!$B$9:$M$99,K$1,FALSE)),"-")</f>
        <v>301.17457999999993</v>
      </c>
      <c r="L1681" s="650" t="str">
        <f>IF(ISBLANK('201718 APC &amp; OPROC'!L1681),"",'201718 APC &amp; OPROC'!L1681)</f>
        <v>Yes</v>
      </c>
      <c r="M1681" s="651">
        <f>IF(ISBLANK('201718 APC &amp; OPROC'!M1681),"",'201718 APC &amp; OPROC'!M1681)</f>
        <v>0.30000000000000004</v>
      </c>
      <c r="N1681" s="654">
        <f t="shared" si="26"/>
        <v>1172.3310135616377</v>
      </c>
      <c r="O1681" s="652" t="str">
        <f>IF(ISBLANK('201718 APC &amp; OPROC'!O1681),"",'201718 APC &amp; OPROC'!O1681)</f>
        <v>-</v>
      </c>
      <c r="P1681" s="645" t="str">
        <f>IF(ISBLANK('201718 APC &amp; OPROC'!P1681),"",'201718 APC &amp; OPROC'!P1681)</f>
        <v>-</v>
      </c>
      <c r="Q1681" s="653" t="str">
        <f>IF(ISBLANK('201718 APC &amp; OPROC'!Q1681),"",'201718 APC &amp; OPROC'!Q1681)</f>
        <v>-</v>
      </c>
      <c r="R1681" s="647" t="str">
        <f>IF(ISBLANK('201718 APC &amp; OPROC'!R1681),"",'201718 APC &amp; OPROC'!R1681)</f>
        <v>-</v>
      </c>
      <c r="S1681" s="647" t="str">
        <f>IF(ISBLANK('201718 APC &amp; OPROC'!S1681),"",'201718 APC &amp; OPROC'!S1681)</f>
        <v/>
      </c>
      <c r="T1681" s="647" t="str">
        <f>IF(ISBLANK('201718 APC &amp; OPROC'!T1681),"",'201718 APC &amp; OPROC'!T1681)</f>
        <v/>
      </c>
    </row>
    <row r="1682" spans="2:20" s="139" customFormat="1" x14ac:dyDescent="0.35">
      <c r="B1682" s="648" t="s">
        <v>3773</v>
      </c>
      <c r="C1682" s="164" t="s">
        <v>3774</v>
      </c>
      <c r="D1682" s="649" t="str">
        <f>IF(ISNUMBER('201718 APC &amp; OPROC'!D1682),'201718 APC &amp; OPROC'!D1682*(1+VLOOKUP(LEFT($B1682,2),'Adjustment factors'!$B$9:$M$99,D$1,FALSE)),"-")</f>
        <v>-</v>
      </c>
      <c r="E1682" s="650">
        <f>IF(ISNUMBER('201718 APC &amp; OPROC'!E1682),'201718 APC &amp; OPROC'!E1682*(1+VLOOKUP(LEFT($B1682,2),'Adjustment factors'!$B$9:$M$99,E$1,FALSE)),"-")</f>
        <v>1808.4632426562473</v>
      </c>
      <c r="F1682" s="649" t="str">
        <f>IF(ISNUMBER('201718 APC &amp; OPROC'!F1682),'201718 APC &amp; OPROC'!F1682*(1+VLOOKUP(LEFT($B1682,2),'Adjustment factors'!$B$9:$M$99,F$1,FALSE)),"-")</f>
        <v>-</v>
      </c>
      <c r="G1682" s="649" t="str">
        <f>IF(ISNUMBER('201718 APC &amp; OPROC'!G1682),'201718 APC &amp; OPROC'!G1682*(1+VLOOKUP(LEFT($B1682,2),'Adjustment factors'!$B$9:$M$99,G$1,FALSE)),"-")</f>
        <v>-</v>
      </c>
      <c r="H1682" s="650">
        <f>IF(ISBLANK('201718 APC &amp; OPROC'!H1682),"",'201718 APC &amp; OPROC'!H1682)</f>
        <v>7</v>
      </c>
      <c r="I1682" s="650">
        <f>IF(ISNUMBER('201718 APC &amp; OPROC'!I1682),'201718 APC &amp; OPROC'!I1682*(1+VLOOKUP(LEFT($B1682,2),'Adjustment factors'!$B$9:$M$99,I$1,FALSE)),"-")</f>
        <v>2562.2411885380106</v>
      </c>
      <c r="J1682" s="650">
        <f>IF(ISBLANK('201718 APC &amp; OPROC'!J1682),"",'201718 APC &amp; OPROC'!J1682)</f>
        <v>13</v>
      </c>
      <c r="K1682" s="650">
        <f>IF(ISNUMBER('201718 APC &amp; OPROC'!K1682),'201718 APC &amp; OPROC'!K1682*(1+VLOOKUP(LEFT($B1682,2),'Adjustment factors'!$B$9:$M$99,K$1,FALSE)),"-")</f>
        <v>301.17457999999993</v>
      </c>
      <c r="L1682" s="650" t="str">
        <f>IF(ISBLANK('201718 APC &amp; OPROC'!L1682),"",'201718 APC &amp; OPROC'!L1682)</f>
        <v>Yes</v>
      </c>
      <c r="M1682" s="651">
        <f>IF(ISBLANK('201718 APC &amp; OPROC'!M1682),"",'201718 APC &amp; OPROC'!M1682)</f>
        <v>0.30000000000000004</v>
      </c>
      <c r="N1682" s="654">
        <f t="shared" si="26"/>
        <v>768.67235656140326</v>
      </c>
      <c r="O1682" s="652" t="str">
        <f>IF(ISBLANK('201718 APC &amp; OPROC'!O1682),"",'201718 APC &amp; OPROC'!O1682)</f>
        <v>-</v>
      </c>
      <c r="P1682" s="645" t="str">
        <f>IF(ISBLANK('201718 APC &amp; OPROC'!P1682),"",'201718 APC &amp; OPROC'!P1682)</f>
        <v>-</v>
      </c>
      <c r="Q1682" s="653" t="str">
        <f>IF(ISBLANK('201718 APC &amp; OPROC'!Q1682),"",'201718 APC &amp; OPROC'!Q1682)</f>
        <v>-</v>
      </c>
      <c r="R1682" s="647" t="str">
        <f>IF(ISBLANK('201718 APC &amp; OPROC'!R1682),"",'201718 APC &amp; OPROC'!R1682)</f>
        <v>-</v>
      </c>
      <c r="S1682" s="647" t="str">
        <f>IF(ISBLANK('201718 APC &amp; OPROC'!S1682),"",'201718 APC &amp; OPROC'!S1682)</f>
        <v/>
      </c>
      <c r="T1682" s="647" t="str">
        <f>IF(ISBLANK('201718 APC &amp; OPROC'!T1682),"",'201718 APC &amp; OPROC'!T1682)</f>
        <v/>
      </c>
    </row>
    <row r="1683" spans="2:20" s="139" customFormat="1" x14ac:dyDescent="0.35">
      <c r="B1683" s="648" t="s">
        <v>3775</v>
      </c>
      <c r="C1683" s="164" t="s">
        <v>3776</v>
      </c>
      <c r="D1683" s="649" t="str">
        <f>IF(ISNUMBER('201718 APC &amp; OPROC'!D1683),'201718 APC &amp; OPROC'!D1683*(1+VLOOKUP(LEFT($B1683,2),'Adjustment factors'!$B$9:$M$99,D$1,FALSE)),"-")</f>
        <v>-</v>
      </c>
      <c r="E1683" s="650">
        <f>IF(ISNUMBER('201718 APC &amp; OPROC'!E1683),'201718 APC &amp; OPROC'!E1683*(1+VLOOKUP(LEFT($B1683,2),'Adjustment factors'!$B$9:$M$99,E$1,FALSE)),"-")</f>
        <v>4905.0917332813297</v>
      </c>
      <c r="F1683" s="649" t="str">
        <f>IF(ISNUMBER('201718 APC &amp; OPROC'!F1683),'201718 APC &amp; OPROC'!F1683*(1+VLOOKUP(LEFT($B1683,2),'Adjustment factors'!$B$9:$M$99,F$1,FALSE)),"-")</f>
        <v>-</v>
      </c>
      <c r="G1683" s="649" t="str">
        <f>IF(ISNUMBER('201718 APC &amp; OPROC'!G1683),'201718 APC &amp; OPROC'!G1683*(1+VLOOKUP(LEFT($B1683,2),'Adjustment factors'!$B$9:$M$99,G$1,FALSE)),"-")</f>
        <v>-</v>
      </c>
      <c r="H1683" s="650">
        <f>IF(ISBLANK('201718 APC &amp; OPROC'!H1683),"",'201718 APC &amp; OPROC'!H1683)</f>
        <v>42</v>
      </c>
      <c r="I1683" s="650">
        <f>IF(ISNUMBER('201718 APC &amp; OPROC'!I1683),'201718 APC &amp; OPROC'!I1683*(1+VLOOKUP(LEFT($B1683,2),'Adjustment factors'!$B$9:$M$99,I$1,FALSE)),"-")</f>
        <v>4905.0917332813297</v>
      </c>
      <c r="J1683" s="650">
        <f>IF(ISBLANK('201718 APC &amp; OPROC'!J1683),"",'201718 APC &amp; OPROC'!J1683)</f>
        <v>42</v>
      </c>
      <c r="K1683" s="650">
        <f>IF(ISNUMBER('201718 APC &amp; OPROC'!K1683),'201718 APC &amp; OPROC'!K1683*(1+VLOOKUP(LEFT($B1683,2),'Adjustment factors'!$B$9:$M$99,K$1,FALSE)),"-")</f>
        <v>301.17457999999993</v>
      </c>
      <c r="L1683" s="650" t="str">
        <f>IF(ISBLANK('201718 APC &amp; OPROC'!L1683),"",'201718 APC &amp; OPROC'!L1683)</f>
        <v>Yes</v>
      </c>
      <c r="M1683" s="651">
        <f>IF(ISBLANK('201718 APC &amp; OPROC'!M1683),"",'201718 APC &amp; OPROC'!M1683)</f>
        <v>0.30000000000000004</v>
      </c>
      <c r="N1683" s="654">
        <f t="shared" si="26"/>
        <v>1471.5275199843991</v>
      </c>
      <c r="O1683" s="652" t="str">
        <f>IF(ISBLANK('201718 APC &amp; OPROC'!O1683),"",'201718 APC &amp; OPROC'!O1683)</f>
        <v>-</v>
      </c>
      <c r="P1683" s="645" t="str">
        <f>IF(ISBLANK('201718 APC &amp; OPROC'!P1683),"",'201718 APC &amp; OPROC'!P1683)</f>
        <v>-</v>
      </c>
      <c r="Q1683" s="653" t="str">
        <f>IF(ISBLANK('201718 APC &amp; OPROC'!Q1683),"",'201718 APC &amp; OPROC'!Q1683)</f>
        <v>-</v>
      </c>
      <c r="R1683" s="647" t="str">
        <f>IF(ISBLANK('201718 APC &amp; OPROC'!R1683),"",'201718 APC &amp; OPROC'!R1683)</f>
        <v>-</v>
      </c>
      <c r="S1683" s="647" t="str">
        <f>IF(ISBLANK('201718 APC &amp; OPROC'!S1683),"",'201718 APC &amp; OPROC'!S1683)</f>
        <v/>
      </c>
      <c r="T1683" s="647" t="str">
        <f>IF(ISBLANK('201718 APC &amp; OPROC'!T1683),"",'201718 APC &amp; OPROC'!T1683)</f>
        <v/>
      </c>
    </row>
    <row r="1684" spans="2:20" s="139" customFormat="1" x14ac:dyDescent="0.35">
      <c r="B1684" s="648" t="s">
        <v>3777</v>
      </c>
      <c r="C1684" s="164" t="s">
        <v>3778</v>
      </c>
      <c r="D1684" s="649" t="str">
        <f>IF(ISNUMBER('201718 APC &amp; OPROC'!D1684),'201718 APC &amp; OPROC'!D1684*(1+VLOOKUP(LEFT($B1684,2),'Adjustment factors'!$B$9:$M$99,D$1,FALSE)),"-")</f>
        <v>-</v>
      </c>
      <c r="E1684" s="650">
        <f>IF(ISNUMBER('201718 APC &amp; OPROC'!E1684),'201718 APC &amp; OPROC'!E1684*(1+VLOOKUP(LEFT($B1684,2),'Adjustment factors'!$B$9:$M$99,E$1,FALSE)),"-")</f>
        <v>1515.6069245633323</v>
      </c>
      <c r="F1684" s="649" t="str">
        <f>IF(ISNUMBER('201718 APC &amp; OPROC'!F1684),'201718 APC &amp; OPROC'!F1684*(1+VLOOKUP(LEFT($B1684,2),'Adjustment factors'!$B$9:$M$99,F$1,FALSE)),"-")</f>
        <v>-</v>
      </c>
      <c r="G1684" s="649" t="str">
        <f>IF(ISNUMBER('201718 APC &amp; OPROC'!G1684),'201718 APC &amp; OPROC'!G1684*(1+VLOOKUP(LEFT($B1684,2),'Adjustment factors'!$B$9:$M$99,G$1,FALSE)),"-")</f>
        <v>-</v>
      </c>
      <c r="H1684" s="650">
        <f>IF(ISBLANK('201718 APC &amp; OPROC'!H1684),"",'201718 APC &amp; OPROC'!H1684)</f>
        <v>21</v>
      </c>
      <c r="I1684" s="650">
        <f>IF(ISNUMBER('201718 APC &amp; OPROC'!I1684),'201718 APC &amp; OPROC'!I1684*(1+VLOOKUP(LEFT($B1684,2),'Adjustment factors'!$B$9:$M$99,I$1,FALSE)),"-")</f>
        <v>3410.6187698174858</v>
      </c>
      <c r="J1684" s="650">
        <f>IF(ISBLANK('201718 APC &amp; OPROC'!J1684),"",'201718 APC &amp; OPROC'!J1684)</f>
        <v>32</v>
      </c>
      <c r="K1684" s="650">
        <f>IF(ISNUMBER('201718 APC &amp; OPROC'!K1684),'201718 APC &amp; OPROC'!K1684*(1+VLOOKUP(LEFT($B1684,2),'Adjustment factors'!$B$9:$M$99,K$1,FALSE)),"-")</f>
        <v>301.17457999999993</v>
      </c>
      <c r="L1684" s="650" t="str">
        <f>IF(ISBLANK('201718 APC &amp; OPROC'!L1684),"",'201718 APC &amp; OPROC'!L1684)</f>
        <v>Yes</v>
      </c>
      <c r="M1684" s="651">
        <f>IF(ISBLANK('201718 APC &amp; OPROC'!M1684),"",'201718 APC &amp; OPROC'!M1684)</f>
        <v>0.30000000000000004</v>
      </c>
      <c r="N1684" s="654">
        <f t="shared" si="26"/>
        <v>1023.1856309452459</v>
      </c>
      <c r="O1684" s="652" t="str">
        <f>IF(ISBLANK('201718 APC &amp; OPROC'!O1684),"",'201718 APC &amp; OPROC'!O1684)</f>
        <v>-</v>
      </c>
      <c r="P1684" s="645" t="str">
        <f>IF(ISBLANK('201718 APC &amp; OPROC'!P1684),"",'201718 APC &amp; OPROC'!P1684)</f>
        <v>-</v>
      </c>
      <c r="Q1684" s="653" t="str">
        <f>IF(ISBLANK('201718 APC &amp; OPROC'!Q1684),"",'201718 APC &amp; OPROC'!Q1684)</f>
        <v>-</v>
      </c>
      <c r="R1684" s="647" t="str">
        <f>IF(ISBLANK('201718 APC &amp; OPROC'!R1684),"",'201718 APC &amp; OPROC'!R1684)</f>
        <v>-</v>
      </c>
      <c r="S1684" s="647" t="str">
        <f>IF(ISBLANK('201718 APC &amp; OPROC'!S1684),"",'201718 APC &amp; OPROC'!S1684)</f>
        <v/>
      </c>
      <c r="T1684" s="647" t="str">
        <f>IF(ISBLANK('201718 APC &amp; OPROC'!T1684),"",'201718 APC &amp; OPROC'!T1684)</f>
        <v/>
      </c>
    </row>
    <row r="1685" spans="2:20" s="139" customFormat="1" x14ac:dyDescent="0.35">
      <c r="B1685" s="648" t="s">
        <v>3779</v>
      </c>
      <c r="C1685" s="164" t="s">
        <v>3780</v>
      </c>
      <c r="D1685" s="649" t="str">
        <f>IF(ISNUMBER('201718 APC &amp; OPROC'!D1685),'201718 APC &amp; OPROC'!D1685*(1+VLOOKUP(LEFT($B1685,2),'Adjustment factors'!$B$9:$M$99,D$1,FALSE)),"-")</f>
        <v>-</v>
      </c>
      <c r="E1685" s="650">
        <f>IF(ISNUMBER('201718 APC &amp; OPROC'!E1685),'201718 APC &amp; OPROC'!E1685*(1+VLOOKUP(LEFT($B1685,2),'Adjustment factors'!$B$9:$M$99,E$1,FALSE)),"-")</f>
        <v>896.6837780783062</v>
      </c>
      <c r="F1685" s="649" t="str">
        <f>IF(ISNUMBER('201718 APC &amp; OPROC'!F1685),'201718 APC &amp; OPROC'!F1685*(1+VLOOKUP(LEFT($B1685,2),'Adjustment factors'!$B$9:$M$99,F$1,FALSE)),"-")</f>
        <v>-</v>
      </c>
      <c r="G1685" s="649" t="str">
        <f>IF(ISNUMBER('201718 APC &amp; OPROC'!G1685),'201718 APC &amp; OPROC'!G1685*(1+VLOOKUP(LEFT($B1685,2),'Adjustment factors'!$B$9:$M$99,G$1,FALSE)),"-")</f>
        <v>-</v>
      </c>
      <c r="H1685" s="650">
        <f>IF(ISBLANK('201718 APC &amp; OPROC'!H1685),"",'201718 APC &amp; OPROC'!H1685)</f>
        <v>5</v>
      </c>
      <c r="I1685" s="650">
        <f>IF(ISNUMBER('201718 APC &amp; OPROC'!I1685),'201718 APC &amp; OPROC'!I1685*(1+VLOOKUP(LEFT($B1685,2),'Adjustment factors'!$B$9:$M$99,I$1,FALSE)),"-")</f>
        <v>2496.8265470395936</v>
      </c>
      <c r="J1685" s="650">
        <f>IF(ISBLANK('201718 APC &amp; OPROC'!J1685),"",'201718 APC &amp; OPROC'!J1685)</f>
        <v>20</v>
      </c>
      <c r="K1685" s="650">
        <f>IF(ISNUMBER('201718 APC &amp; OPROC'!K1685),'201718 APC &amp; OPROC'!K1685*(1+VLOOKUP(LEFT($B1685,2),'Adjustment factors'!$B$9:$M$99,K$1,FALSE)),"-")</f>
        <v>301.17457999999993</v>
      </c>
      <c r="L1685" s="650" t="str">
        <f>IF(ISBLANK('201718 APC &amp; OPROC'!L1685),"",'201718 APC &amp; OPROC'!L1685)</f>
        <v>Yes</v>
      </c>
      <c r="M1685" s="651">
        <f>IF(ISBLANK('201718 APC &amp; OPROC'!M1685),"",'201718 APC &amp; OPROC'!M1685)</f>
        <v>0.30000000000000004</v>
      </c>
      <c r="N1685" s="654">
        <f t="shared" si="26"/>
        <v>749.04796411187817</v>
      </c>
      <c r="O1685" s="652" t="str">
        <f>IF(ISBLANK('201718 APC &amp; OPROC'!O1685),"",'201718 APC &amp; OPROC'!O1685)</f>
        <v>-</v>
      </c>
      <c r="P1685" s="645" t="str">
        <f>IF(ISBLANK('201718 APC &amp; OPROC'!P1685),"",'201718 APC &amp; OPROC'!P1685)</f>
        <v>-</v>
      </c>
      <c r="Q1685" s="653" t="str">
        <f>IF(ISBLANK('201718 APC &amp; OPROC'!Q1685),"",'201718 APC &amp; OPROC'!Q1685)</f>
        <v>-</v>
      </c>
      <c r="R1685" s="647" t="str">
        <f>IF(ISBLANK('201718 APC &amp; OPROC'!R1685),"",'201718 APC &amp; OPROC'!R1685)</f>
        <v>-</v>
      </c>
      <c r="S1685" s="647" t="str">
        <f>IF(ISBLANK('201718 APC &amp; OPROC'!S1685),"",'201718 APC &amp; OPROC'!S1685)</f>
        <v/>
      </c>
      <c r="T1685" s="647" t="str">
        <f>IF(ISBLANK('201718 APC &amp; OPROC'!T1685),"",'201718 APC &amp; OPROC'!T1685)</f>
        <v/>
      </c>
    </row>
    <row r="1686" spans="2:20" s="139" customFormat="1" x14ac:dyDescent="0.35">
      <c r="B1686" s="648" t="s">
        <v>3781</v>
      </c>
      <c r="C1686" s="164" t="s">
        <v>3782</v>
      </c>
      <c r="D1686" s="649" t="str">
        <f>IF(ISNUMBER('201718 APC &amp; OPROC'!D1686),'201718 APC &amp; OPROC'!D1686*(1+VLOOKUP(LEFT($B1686,2),'Adjustment factors'!$B$9:$M$99,D$1,FALSE)),"-")</f>
        <v>-</v>
      </c>
      <c r="E1686" s="650">
        <f>IF(ISNUMBER('201718 APC &amp; OPROC'!E1686),'201718 APC &amp; OPROC'!E1686*(1+VLOOKUP(LEFT($B1686,2),'Adjustment factors'!$B$9:$M$99,E$1,FALSE)),"-")</f>
        <v>583.6998779858784</v>
      </c>
      <c r="F1686" s="649" t="str">
        <f>IF(ISNUMBER('201718 APC &amp; OPROC'!F1686),'201718 APC &amp; OPROC'!F1686*(1+VLOOKUP(LEFT($B1686,2),'Adjustment factors'!$B$9:$M$99,F$1,FALSE)),"-")</f>
        <v>-</v>
      </c>
      <c r="G1686" s="649" t="str">
        <f>IF(ISNUMBER('201718 APC &amp; OPROC'!G1686),'201718 APC &amp; OPROC'!G1686*(1+VLOOKUP(LEFT($B1686,2),'Adjustment factors'!$B$9:$M$99,G$1,FALSE)),"-")</f>
        <v>-</v>
      </c>
      <c r="H1686" s="650">
        <f>IF(ISBLANK('201718 APC &amp; OPROC'!H1686),"",'201718 APC &amp; OPROC'!H1686)</f>
        <v>5</v>
      </c>
      <c r="I1686" s="650">
        <f>IF(ISNUMBER('201718 APC &amp; OPROC'!I1686),'201718 APC &amp; OPROC'!I1686*(1+VLOOKUP(LEFT($B1686,2),'Adjustment factors'!$B$9:$M$99,I$1,FALSE)),"-")</f>
        <v>1809.469621756223</v>
      </c>
      <c r="J1686" s="650">
        <f>IF(ISBLANK('201718 APC &amp; OPROC'!J1686),"",'201718 APC &amp; OPROC'!J1686)</f>
        <v>11</v>
      </c>
      <c r="K1686" s="650">
        <f>IF(ISNUMBER('201718 APC &amp; OPROC'!K1686),'201718 APC &amp; OPROC'!K1686*(1+VLOOKUP(LEFT($B1686,2),'Adjustment factors'!$B$9:$M$99,K$1,FALSE)),"-")</f>
        <v>301.17457999999993</v>
      </c>
      <c r="L1686" s="650" t="str">
        <f>IF(ISBLANK('201718 APC &amp; OPROC'!L1686),"",'201718 APC &amp; OPROC'!L1686)</f>
        <v>Yes</v>
      </c>
      <c r="M1686" s="651">
        <f>IF(ISBLANK('201718 APC &amp; OPROC'!M1686),"",'201718 APC &amp; OPROC'!M1686)</f>
        <v>0.30000000000000004</v>
      </c>
      <c r="N1686" s="654">
        <f t="shared" si="26"/>
        <v>542.84088652686694</v>
      </c>
      <c r="O1686" s="652" t="str">
        <f>IF(ISBLANK('201718 APC &amp; OPROC'!O1686),"",'201718 APC &amp; OPROC'!O1686)</f>
        <v>-</v>
      </c>
      <c r="P1686" s="645" t="str">
        <f>IF(ISBLANK('201718 APC &amp; OPROC'!P1686),"",'201718 APC &amp; OPROC'!P1686)</f>
        <v>-</v>
      </c>
      <c r="Q1686" s="653" t="str">
        <f>IF(ISBLANK('201718 APC &amp; OPROC'!Q1686),"",'201718 APC &amp; OPROC'!Q1686)</f>
        <v>-</v>
      </c>
      <c r="R1686" s="647" t="str">
        <f>IF(ISBLANK('201718 APC &amp; OPROC'!R1686),"",'201718 APC &amp; OPROC'!R1686)</f>
        <v>-</v>
      </c>
      <c r="S1686" s="647" t="str">
        <f>IF(ISBLANK('201718 APC &amp; OPROC'!S1686),"",'201718 APC &amp; OPROC'!S1686)</f>
        <v/>
      </c>
      <c r="T1686" s="647" t="str">
        <f>IF(ISBLANK('201718 APC &amp; OPROC'!T1686),"",'201718 APC &amp; OPROC'!T1686)</f>
        <v/>
      </c>
    </row>
    <row r="1687" spans="2:20" s="139" customFormat="1" x14ac:dyDescent="0.35">
      <c r="B1687" s="648" t="s">
        <v>3783</v>
      </c>
      <c r="C1687" s="164" t="s">
        <v>3784</v>
      </c>
      <c r="D1687" s="649" t="str">
        <f>IF(ISNUMBER('201718 APC &amp; OPROC'!D1687),'201718 APC &amp; OPROC'!D1687*(1+VLOOKUP(LEFT($B1687,2),'Adjustment factors'!$B$9:$M$99,D$1,FALSE)),"-")</f>
        <v>-</v>
      </c>
      <c r="E1687" s="650">
        <f>IF(ISNUMBER('201718 APC &amp; OPROC'!E1687),'201718 APC &amp; OPROC'!E1687*(1+VLOOKUP(LEFT($B1687,2),'Adjustment factors'!$B$9:$M$99,E$1,FALSE)),"-")</f>
        <v>558.5404004864871</v>
      </c>
      <c r="F1687" s="649" t="str">
        <f>IF(ISNUMBER('201718 APC &amp; OPROC'!F1687),'201718 APC &amp; OPROC'!F1687*(1+VLOOKUP(LEFT($B1687,2),'Adjustment factors'!$B$9:$M$99,F$1,FALSE)),"-")</f>
        <v>-</v>
      </c>
      <c r="G1687" s="649" t="str">
        <f>IF(ISNUMBER('201718 APC &amp; OPROC'!G1687),'201718 APC &amp; OPROC'!G1687*(1+VLOOKUP(LEFT($B1687,2),'Adjustment factors'!$B$9:$M$99,G$1,FALSE)),"-")</f>
        <v>-</v>
      </c>
      <c r="H1687" s="650">
        <f>IF(ISBLANK('201718 APC &amp; OPROC'!H1687),"",'201718 APC &amp; OPROC'!H1687)</f>
        <v>5</v>
      </c>
      <c r="I1687" s="650">
        <f>IF(ISNUMBER('201718 APC &amp; OPROC'!I1687),'201718 APC &amp; OPROC'!I1687*(1+VLOOKUP(LEFT($B1687,2),'Adjustment factors'!$B$9:$M$99,I$1,FALSE)),"-")</f>
        <v>1600.1427689612872</v>
      </c>
      <c r="J1687" s="650">
        <f>IF(ISBLANK('201718 APC &amp; OPROC'!J1687),"",'201718 APC &amp; OPROC'!J1687)</f>
        <v>10</v>
      </c>
      <c r="K1687" s="650">
        <f>IF(ISNUMBER('201718 APC &amp; OPROC'!K1687),'201718 APC &amp; OPROC'!K1687*(1+VLOOKUP(LEFT($B1687,2),'Adjustment factors'!$B$9:$M$99,K$1,FALSE)),"-")</f>
        <v>301.17457999999993</v>
      </c>
      <c r="L1687" s="650" t="str">
        <f>IF(ISBLANK('201718 APC &amp; OPROC'!L1687),"",'201718 APC &amp; OPROC'!L1687)</f>
        <v>Yes</v>
      </c>
      <c r="M1687" s="651">
        <f>IF(ISBLANK('201718 APC &amp; OPROC'!M1687),"",'201718 APC &amp; OPROC'!M1687)</f>
        <v>0.5</v>
      </c>
      <c r="N1687" s="654">
        <f t="shared" si="26"/>
        <v>800.07138448064359</v>
      </c>
      <c r="O1687" s="652" t="str">
        <f>IF(ISBLANK('201718 APC &amp; OPROC'!O1687),"",'201718 APC &amp; OPROC'!O1687)</f>
        <v>-</v>
      </c>
      <c r="P1687" s="645" t="str">
        <f>IF(ISBLANK('201718 APC &amp; OPROC'!P1687),"",'201718 APC &amp; OPROC'!P1687)</f>
        <v>-</v>
      </c>
      <c r="Q1687" s="653" t="str">
        <f>IF(ISBLANK('201718 APC &amp; OPROC'!Q1687),"",'201718 APC &amp; OPROC'!Q1687)</f>
        <v>-</v>
      </c>
      <c r="R1687" s="647" t="str">
        <f>IF(ISBLANK('201718 APC &amp; OPROC'!R1687),"",'201718 APC &amp; OPROC'!R1687)</f>
        <v>-</v>
      </c>
      <c r="S1687" s="647" t="str">
        <f>IF(ISBLANK('201718 APC &amp; OPROC'!S1687),"",'201718 APC &amp; OPROC'!S1687)</f>
        <v/>
      </c>
      <c r="T1687" s="647" t="str">
        <f>IF(ISBLANK('201718 APC &amp; OPROC'!T1687),"",'201718 APC &amp; OPROC'!T1687)</f>
        <v/>
      </c>
    </row>
    <row r="1688" spans="2:20" s="139" customFormat="1" x14ac:dyDescent="0.35">
      <c r="B1688" s="648" t="s">
        <v>3785</v>
      </c>
      <c r="C1688" s="164" t="s">
        <v>3786</v>
      </c>
      <c r="D1688" s="649" t="str">
        <f>IF(ISNUMBER('201718 APC &amp; OPROC'!D1688),'201718 APC &amp; OPROC'!D1688*(1+VLOOKUP(LEFT($B1688,2),'Adjustment factors'!$B$9:$M$99,D$1,FALSE)),"-")</f>
        <v>-</v>
      </c>
      <c r="E1688" s="650">
        <f>IF(ISNUMBER('201718 APC &amp; OPROC'!E1688),'201718 APC &amp; OPROC'!E1688*(1+VLOOKUP(LEFT($B1688,2),'Adjustment factors'!$B$9:$M$99,E$1,FALSE)),"-")</f>
        <v>1295.2099016686645</v>
      </c>
      <c r="F1688" s="649" t="str">
        <f>IF(ISNUMBER('201718 APC &amp; OPROC'!F1688),'201718 APC &amp; OPROC'!F1688*(1+VLOOKUP(LEFT($B1688,2),'Adjustment factors'!$B$9:$M$99,F$1,FALSE)),"-")</f>
        <v>-</v>
      </c>
      <c r="G1688" s="649" t="str">
        <f>IF(ISNUMBER('201718 APC &amp; OPROC'!G1688),'201718 APC &amp; OPROC'!G1688*(1+VLOOKUP(LEFT($B1688,2),'Adjustment factors'!$B$9:$M$99,G$1,FALSE)),"-")</f>
        <v>-</v>
      </c>
      <c r="H1688" s="650">
        <f>IF(ISBLANK('201718 APC &amp; OPROC'!H1688),"",'201718 APC &amp; OPROC'!H1688)</f>
        <v>5</v>
      </c>
      <c r="I1688" s="650">
        <f>IF(ISNUMBER('201718 APC &amp; OPROC'!I1688),'201718 APC &amp; OPROC'!I1688*(1+VLOOKUP(LEFT($B1688,2),'Adjustment factors'!$B$9:$M$99,I$1,FALSE)),"-")</f>
        <v>1582.0279451617255</v>
      </c>
      <c r="J1688" s="650">
        <f>IF(ISBLANK('201718 APC &amp; OPROC'!J1688),"",'201718 APC &amp; OPROC'!J1688)</f>
        <v>5</v>
      </c>
      <c r="K1688" s="650">
        <f>IF(ISNUMBER('201718 APC &amp; OPROC'!K1688),'201718 APC &amp; OPROC'!K1688*(1+VLOOKUP(LEFT($B1688,2),'Adjustment factors'!$B$9:$M$99,K$1,FALSE)),"-")</f>
        <v>301.17457999999993</v>
      </c>
      <c r="L1688" s="650" t="str">
        <f>IF(ISBLANK('201718 APC &amp; OPROC'!L1688),"",'201718 APC &amp; OPROC'!L1688)</f>
        <v>Yes</v>
      </c>
      <c r="M1688" s="651">
        <f>IF(ISBLANK('201718 APC &amp; OPROC'!M1688),"",'201718 APC &amp; OPROC'!M1688)</f>
        <v>0.5</v>
      </c>
      <c r="N1688" s="654">
        <f t="shared" si="26"/>
        <v>791.01397258086274</v>
      </c>
      <c r="O1688" s="652" t="str">
        <f>IF(ISBLANK('201718 APC &amp; OPROC'!O1688),"",'201718 APC &amp; OPROC'!O1688)</f>
        <v>-</v>
      </c>
      <c r="P1688" s="645" t="str">
        <f>IF(ISBLANK('201718 APC &amp; OPROC'!P1688),"",'201718 APC &amp; OPROC'!P1688)</f>
        <v>-</v>
      </c>
      <c r="Q1688" s="653" t="str">
        <f>IF(ISBLANK('201718 APC &amp; OPROC'!Q1688),"",'201718 APC &amp; OPROC'!Q1688)</f>
        <v>-</v>
      </c>
      <c r="R1688" s="647" t="str">
        <f>IF(ISBLANK('201718 APC &amp; OPROC'!R1688),"",'201718 APC &amp; OPROC'!R1688)</f>
        <v>-</v>
      </c>
      <c r="S1688" s="647" t="str">
        <f>IF(ISBLANK('201718 APC &amp; OPROC'!S1688),"",'201718 APC &amp; OPROC'!S1688)</f>
        <v/>
      </c>
      <c r="T1688" s="647" t="str">
        <f>IF(ISBLANK('201718 APC &amp; OPROC'!T1688),"",'201718 APC &amp; OPROC'!T1688)</f>
        <v/>
      </c>
    </row>
    <row r="1689" spans="2:20" s="139" customFormat="1" x14ac:dyDescent="0.35">
      <c r="B1689" s="648" t="s">
        <v>3787</v>
      </c>
      <c r="C1689" s="164" t="s">
        <v>3788</v>
      </c>
      <c r="D1689" s="649" t="str">
        <f>IF(ISNUMBER('201718 APC &amp; OPROC'!D1689),'201718 APC &amp; OPROC'!D1689*(1+VLOOKUP(LEFT($B1689,2),'Adjustment factors'!$B$9:$M$99,D$1,FALSE)),"-")</f>
        <v>-</v>
      </c>
      <c r="E1689" s="650">
        <f>IF(ISNUMBER('201718 APC &amp; OPROC'!E1689),'201718 APC &amp; OPROC'!E1689*(1+VLOOKUP(LEFT($B1689,2),'Adjustment factors'!$B$9:$M$99,E$1,FALSE)),"-")</f>
        <v>341.16251489174613</v>
      </c>
      <c r="F1689" s="649" t="str">
        <f>IF(ISNUMBER('201718 APC &amp; OPROC'!F1689),'201718 APC &amp; OPROC'!F1689*(1+VLOOKUP(LEFT($B1689,2),'Adjustment factors'!$B$9:$M$99,F$1,FALSE)),"-")</f>
        <v>-</v>
      </c>
      <c r="G1689" s="649" t="str">
        <f>IF(ISNUMBER('201718 APC &amp; OPROC'!G1689),'201718 APC &amp; OPROC'!G1689*(1+VLOOKUP(LEFT($B1689,2),'Adjustment factors'!$B$9:$M$99,G$1,FALSE)),"-")</f>
        <v>-</v>
      </c>
      <c r="H1689" s="650">
        <f>IF(ISBLANK('201718 APC &amp; OPROC'!H1689),"",'201718 APC &amp; OPROC'!H1689)</f>
        <v>5</v>
      </c>
      <c r="I1689" s="650">
        <f>IF(ISNUMBER('201718 APC &amp; OPROC'!I1689),'201718 APC &amp; OPROC'!I1689*(1+VLOOKUP(LEFT($B1689,2),'Adjustment factors'!$B$9:$M$99,I$1,FALSE)),"-")</f>
        <v>433.74939208950616</v>
      </c>
      <c r="J1689" s="650">
        <f>IF(ISBLANK('201718 APC &amp; OPROC'!J1689),"",'201718 APC &amp; OPROC'!J1689)</f>
        <v>5</v>
      </c>
      <c r="K1689" s="650">
        <f>IF(ISNUMBER('201718 APC &amp; OPROC'!K1689),'201718 APC &amp; OPROC'!K1689*(1+VLOOKUP(LEFT($B1689,2),'Adjustment factors'!$B$9:$M$99,K$1,FALSE)),"-")</f>
        <v>301.17457999999993</v>
      </c>
      <c r="L1689" s="650" t="str">
        <f>IF(ISBLANK('201718 APC &amp; OPROC'!L1689),"",'201718 APC &amp; OPROC'!L1689)</f>
        <v>No</v>
      </c>
      <c r="M1689" s="651" t="str">
        <f>IF(ISBLANK('201718 APC &amp; OPROC'!M1689),"",'201718 APC &amp; OPROC'!M1689)</f>
        <v>-</v>
      </c>
      <c r="N1689" s="654" t="str">
        <f t="shared" si="26"/>
        <v>-</v>
      </c>
      <c r="O1689" s="652" t="str">
        <f>IF(ISBLANK('201718 APC &amp; OPROC'!O1689),"",'201718 APC &amp; OPROC'!O1689)</f>
        <v>-</v>
      </c>
      <c r="P1689" s="645" t="str">
        <f>IF(ISBLANK('201718 APC &amp; OPROC'!P1689),"",'201718 APC &amp; OPROC'!P1689)</f>
        <v>-</v>
      </c>
      <c r="Q1689" s="653" t="str">
        <f>IF(ISBLANK('201718 APC &amp; OPROC'!Q1689),"",'201718 APC &amp; OPROC'!Q1689)</f>
        <v>-</v>
      </c>
      <c r="R1689" s="647" t="str">
        <f>IF(ISBLANK('201718 APC &amp; OPROC'!R1689),"",'201718 APC &amp; OPROC'!R1689)</f>
        <v>-</v>
      </c>
      <c r="S1689" s="647" t="str">
        <f>IF(ISBLANK('201718 APC &amp; OPROC'!S1689),"",'201718 APC &amp; OPROC'!S1689)</f>
        <v/>
      </c>
      <c r="T1689" s="647" t="str">
        <f>IF(ISBLANK('201718 APC &amp; OPROC'!T1689),"",'201718 APC &amp; OPROC'!T1689)</f>
        <v/>
      </c>
    </row>
    <row r="1690" spans="2:20" s="139" customFormat="1" x14ac:dyDescent="0.35">
      <c r="B1690" s="648" t="s">
        <v>3789</v>
      </c>
      <c r="C1690" s="164" t="s">
        <v>3790</v>
      </c>
      <c r="D1690" s="649" t="str">
        <f>IF(ISNUMBER('201718 APC &amp; OPROC'!D1690),'201718 APC &amp; OPROC'!D1690*(1+VLOOKUP(LEFT($B1690,2),'Adjustment factors'!$B$9:$M$99,D$1,FALSE)),"-")</f>
        <v>-</v>
      </c>
      <c r="E1690" s="650">
        <f>IF(ISNUMBER('201718 APC &amp; OPROC'!E1690),'201718 APC &amp; OPROC'!E1690*(1+VLOOKUP(LEFT($B1690,2),'Adjustment factors'!$B$9:$M$99,E$1,FALSE)),"-")</f>
        <v>2668.9173731354299</v>
      </c>
      <c r="F1690" s="649" t="str">
        <f>IF(ISNUMBER('201718 APC &amp; OPROC'!F1690),'201718 APC &amp; OPROC'!F1690*(1+VLOOKUP(LEFT($B1690,2),'Adjustment factors'!$B$9:$M$99,F$1,FALSE)),"-")</f>
        <v>-</v>
      </c>
      <c r="G1690" s="649" t="str">
        <f>IF(ISNUMBER('201718 APC &amp; OPROC'!G1690),'201718 APC &amp; OPROC'!G1690*(1+VLOOKUP(LEFT($B1690,2),'Adjustment factors'!$B$9:$M$99,G$1,FALSE)),"-")</f>
        <v>-</v>
      </c>
      <c r="H1690" s="650">
        <f>IF(ISBLANK('201718 APC &amp; OPROC'!H1690),"",'201718 APC &amp; OPROC'!H1690)</f>
        <v>12</v>
      </c>
      <c r="I1690" s="650">
        <f>IF(ISNUMBER('201718 APC &amp; OPROC'!I1690),'201718 APC &amp; OPROC'!I1690*(1+VLOOKUP(LEFT($B1690,2),'Adjustment factors'!$B$9:$M$99,I$1,FALSE)),"-")</f>
        <v>5616.6017569641153</v>
      </c>
      <c r="J1690" s="650">
        <f>IF(ISBLANK('201718 APC &amp; OPROC'!J1690),"",'201718 APC &amp; OPROC'!J1690)</f>
        <v>46</v>
      </c>
      <c r="K1690" s="650">
        <f>IF(ISNUMBER('201718 APC &amp; OPROC'!K1690),'201718 APC &amp; OPROC'!K1690*(1+VLOOKUP(LEFT($B1690,2),'Adjustment factors'!$B$9:$M$99,K$1,FALSE)),"-")</f>
        <v>301.17457999999993</v>
      </c>
      <c r="L1690" s="650" t="str">
        <f>IF(ISBLANK('201718 APC &amp; OPROC'!L1690),"",'201718 APC &amp; OPROC'!L1690)</f>
        <v>Yes</v>
      </c>
      <c r="M1690" s="651">
        <f>IF(ISBLANK('201718 APC &amp; OPROC'!M1690),"",'201718 APC &amp; OPROC'!M1690)</f>
        <v>0.30000000000000004</v>
      </c>
      <c r="N1690" s="654">
        <f t="shared" si="26"/>
        <v>1684.9805270892348</v>
      </c>
      <c r="O1690" s="652" t="str">
        <f>IF(ISBLANK('201718 APC &amp; OPROC'!O1690),"",'201718 APC &amp; OPROC'!O1690)</f>
        <v>-</v>
      </c>
      <c r="P1690" s="645" t="str">
        <f>IF(ISBLANK('201718 APC &amp; OPROC'!P1690),"",'201718 APC &amp; OPROC'!P1690)</f>
        <v>-</v>
      </c>
      <c r="Q1690" s="653" t="str">
        <f>IF(ISBLANK('201718 APC &amp; OPROC'!Q1690),"",'201718 APC &amp; OPROC'!Q1690)</f>
        <v>-</v>
      </c>
      <c r="R1690" s="647" t="str">
        <f>IF(ISBLANK('201718 APC &amp; OPROC'!R1690),"",'201718 APC &amp; OPROC'!R1690)</f>
        <v>-</v>
      </c>
      <c r="S1690" s="647" t="str">
        <f>IF(ISBLANK('201718 APC &amp; OPROC'!S1690),"",'201718 APC &amp; OPROC'!S1690)</f>
        <v/>
      </c>
      <c r="T1690" s="647" t="str">
        <f>IF(ISBLANK('201718 APC &amp; OPROC'!T1690),"",'201718 APC &amp; OPROC'!T1690)</f>
        <v/>
      </c>
    </row>
    <row r="1691" spans="2:20" s="139" customFormat="1" x14ac:dyDescent="0.35">
      <c r="B1691" s="648" t="s">
        <v>3791</v>
      </c>
      <c r="C1691" s="164" t="s">
        <v>3792</v>
      </c>
      <c r="D1691" s="649" t="str">
        <f>IF(ISNUMBER('201718 APC &amp; OPROC'!D1691),'201718 APC &amp; OPROC'!D1691*(1+VLOOKUP(LEFT($B1691,2),'Adjustment factors'!$B$9:$M$99,D$1,FALSE)),"-")</f>
        <v>-</v>
      </c>
      <c r="E1691" s="650">
        <f>IF(ISNUMBER('201718 APC &amp; OPROC'!E1691),'201718 APC &amp; OPROC'!E1691*(1+VLOOKUP(LEFT($B1691,2),'Adjustment factors'!$B$9:$M$99,E$1,FALSE)),"-")</f>
        <v>2210.0085035465327</v>
      </c>
      <c r="F1691" s="649" t="str">
        <f>IF(ISNUMBER('201718 APC &amp; OPROC'!F1691),'201718 APC &amp; OPROC'!F1691*(1+VLOOKUP(LEFT($B1691,2),'Adjustment factors'!$B$9:$M$99,F$1,FALSE)),"-")</f>
        <v>-</v>
      </c>
      <c r="G1691" s="649" t="str">
        <f>IF(ISNUMBER('201718 APC &amp; OPROC'!G1691),'201718 APC &amp; OPROC'!G1691*(1+VLOOKUP(LEFT($B1691,2),'Adjustment factors'!$B$9:$M$99,G$1,FALSE)),"-")</f>
        <v>-</v>
      </c>
      <c r="H1691" s="650">
        <f>IF(ISBLANK('201718 APC &amp; OPROC'!H1691),"",'201718 APC &amp; OPROC'!H1691)</f>
        <v>7</v>
      </c>
      <c r="I1691" s="650">
        <f>IF(ISNUMBER('201718 APC &amp; OPROC'!I1691),'201718 APC &amp; OPROC'!I1691*(1+VLOOKUP(LEFT($B1691,2),'Adjustment factors'!$B$9:$M$99,I$1,FALSE)),"-")</f>
        <v>2663.8854776355515</v>
      </c>
      <c r="J1691" s="650">
        <f>IF(ISBLANK('201718 APC &amp; OPROC'!J1691),"",'201718 APC &amp; OPROC'!J1691)</f>
        <v>13</v>
      </c>
      <c r="K1691" s="650">
        <f>IF(ISNUMBER('201718 APC &amp; OPROC'!K1691),'201718 APC &amp; OPROC'!K1691*(1+VLOOKUP(LEFT($B1691,2),'Adjustment factors'!$B$9:$M$99,K$1,FALSE)),"-")</f>
        <v>301.17457999999993</v>
      </c>
      <c r="L1691" s="650" t="str">
        <f>IF(ISBLANK('201718 APC &amp; OPROC'!L1691),"",'201718 APC &amp; OPROC'!L1691)</f>
        <v>Yes</v>
      </c>
      <c r="M1691" s="651">
        <f>IF(ISBLANK('201718 APC &amp; OPROC'!M1691),"",'201718 APC &amp; OPROC'!M1691)</f>
        <v>0.30000000000000004</v>
      </c>
      <c r="N1691" s="654">
        <f t="shared" si="26"/>
        <v>799.16564329066557</v>
      </c>
      <c r="O1691" s="652" t="str">
        <f>IF(ISBLANK('201718 APC &amp; OPROC'!O1691),"",'201718 APC &amp; OPROC'!O1691)</f>
        <v>-</v>
      </c>
      <c r="P1691" s="645" t="str">
        <f>IF(ISBLANK('201718 APC &amp; OPROC'!P1691),"",'201718 APC &amp; OPROC'!P1691)</f>
        <v>-</v>
      </c>
      <c r="Q1691" s="653" t="str">
        <f>IF(ISBLANK('201718 APC &amp; OPROC'!Q1691),"",'201718 APC &amp; OPROC'!Q1691)</f>
        <v>-</v>
      </c>
      <c r="R1691" s="647" t="str">
        <f>IF(ISBLANK('201718 APC &amp; OPROC'!R1691),"",'201718 APC &amp; OPROC'!R1691)</f>
        <v>-</v>
      </c>
      <c r="S1691" s="647" t="str">
        <f>IF(ISBLANK('201718 APC &amp; OPROC'!S1691),"",'201718 APC &amp; OPROC'!S1691)</f>
        <v/>
      </c>
      <c r="T1691" s="647" t="str">
        <f>IF(ISBLANK('201718 APC &amp; OPROC'!T1691),"",'201718 APC &amp; OPROC'!T1691)</f>
        <v/>
      </c>
    </row>
    <row r="1692" spans="2:20" s="139" customFormat="1" x14ac:dyDescent="0.35">
      <c r="B1692" s="648" t="s">
        <v>3793</v>
      </c>
      <c r="C1692" s="164" t="s">
        <v>3794</v>
      </c>
      <c r="D1692" s="649" t="str">
        <f>IF(ISNUMBER('201718 APC &amp; OPROC'!D1692),'201718 APC &amp; OPROC'!D1692*(1+VLOOKUP(LEFT($B1692,2),'Adjustment factors'!$B$9:$M$99,D$1,FALSE)),"-")</f>
        <v>-</v>
      </c>
      <c r="E1692" s="650">
        <f>IF(ISNUMBER('201718 APC &amp; OPROC'!E1692),'201718 APC &amp; OPROC'!E1692*(1+VLOOKUP(LEFT($B1692,2),'Adjustment factors'!$B$9:$M$99,E$1,FALSE)),"-")</f>
        <v>1994.643376151743</v>
      </c>
      <c r="F1692" s="649" t="str">
        <f>IF(ISNUMBER('201718 APC &amp; OPROC'!F1692),'201718 APC &amp; OPROC'!F1692*(1+VLOOKUP(LEFT($B1692,2),'Adjustment factors'!$B$9:$M$99,F$1,FALSE)),"-")</f>
        <v>-</v>
      </c>
      <c r="G1692" s="649" t="str">
        <f>IF(ISNUMBER('201718 APC &amp; OPROC'!G1692),'201718 APC &amp; OPROC'!G1692*(1+VLOOKUP(LEFT($B1692,2),'Adjustment factors'!$B$9:$M$99,G$1,FALSE)),"-")</f>
        <v>-</v>
      </c>
      <c r="H1692" s="650">
        <f>IF(ISBLANK('201718 APC &amp; OPROC'!H1692),"",'201718 APC &amp; OPROC'!H1692)</f>
        <v>7</v>
      </c>
      <c r="I1692" s="650">
        <f>IF(ISNUMBER('201718 APC &amp; OPROC'!I1692),'201718 APC &amp; OPROC'!I1692*(1+VLOOKUP(LEFT($B1692,2),'Adjustment factors'!$B$9:$M$99,I$1,FALSE)),"-")</f>
        <v>1994.643376151743</v>
      </c>
      <c r="J1692" s="650">
        <f>IF(ISBLANK('201718 APC &amp; OPROC'!J1692),"",'201718 APC &amp; OPROC'!J1692)</f>
        <v>7</v>
      </c>
      <c r="K1692" s="650">
        <f>IF(ISNUMBER('201718 APC &amp; OPROC'!K1692),'201718 APC &amp; OPROC'!K1692*(1+VLOOKUP(LEFT($B1692,2),'Adjustment factors'!$B$9:$M$99,K$1,FALSE)),"-")</f>
        <v>301.17457999999993</v>
      </c>
      <c r="L1692" s="650" t="str">
        <f>IF(ISBLANK('201718 APC &amp; OPROC'!L1692),"",'201718 APC &amp; OPROC'!L1692)</f>
        <v>Yes</v>
      </c>
      <c r="M1692" s="651">
        <f>IF(ISBLANK('201718 APC &amp; OPROC'!M1692),"",'201718 APC &amp; OPROC'!M1692)</f>
        <v>0.5</v>
      </c>
      <c r="N1692" s="654">
        <f t="shared" si="26"/>
        <v>997.32168807587152</v>
      </c>
      <c r="O1692" s="652" t="str">
        <f>IF(ISBLANK('201718 APC &amp; OPROC'!O1692),"",'201718 APC &amp; OPROC'!O1692)</f>
        <v>-</v>
      </c>
      <c r="P1692" s="645" t="str">
        <f>IF(ISBLANK('201718 APC &amp; OPROC'!P1692),"",'201718 APC &amp; OPROC'!P1692)</f>
        <v>-</v>
      </c>
      <c r="Q1692" s="653" t="str">
        <f>IF(ISBLANK('201718 APC &amp; OPROC'!Q1692),"",'201718 APC &amp; OPROC'!Q1692)</f>
        <v>-</v>
      </c>
      <c r="R1692" s="647" t="str">
        <f>IF(ISBLANK('201718 APC &amp; OPROC'!R1692),"",'201718 APC &amp; OPROC'!R1692)</f>
        <v>-</v>
      </c>
      <c r="S1692" s="647" t="str">
        <f>IF(ISBLANK('201718 APC &amp; OPROC'!S1692),"",'201718 APC &amp; OPROC'!S1692)</f>
        <v/>
      </c>
      <c r="T1692" s="647" t="str">
        <f>IF(ISBLANK('201718 APC &amp; OPROC'!T1692),"",'201718 APC &amp; OPROC'!T1692)</f>
        <v/>
      </c>
    </row>
    <row r="1693" spans="2:20" s="139" customFormat="1" x14ac:dyDescent="0.35">
      <c r="B1693" s="648" t="s">
        <v>3795</v>
      </c>
      <c r="C1693" s="164" t="s">
        <v>3796</v>
      </c>
      <c r="D1693" s="649" t="str">
        <f>IF(ISNUMBER('201718 APC &amp; OPROC'!D1693),'201718 APC &amp; OPROC'!D1693*(1+VLOOKUP(LEFT($B1693,2),'Adjustment factors'!$B$9:$M$99,D$1,FALSE)),"-")</f>
        <v>-</v>
      </c>
      <c r="E1693" s="650">
        <f>IF(ISNUMBER('201718 APC &amp; OPROC'!E1693),'201718 APC &amp; OPROC'!E1693*(1+VLOOKUP(LEFT($B1693,2),'Adjustment factors'!$B$9:$M$99,E$1,FALSE)),"-")</f>
        <v>1818.5270336560038</v>
      </c>
      <c r="F1693" s="649" t="str">
        <f>IF(ISNUMBER('201718 APC &amp; OPROC'!F1693),'201718 APC &amp; OPROC'!F1693*(1+VLOOKUP(LEFT($B1693,2),'Adjustment factors'!$B$9:$M$99,F$1,FALSE)),"-")</f>
        <v>-</v>
      </c>
      <c r="G1693" s="649" t="str">
        <f>IF(ISNUMBER('201718 APC &amp; OPROC'!G1693),'201718 APC &amp; OPROC'!G1693*(1+VLOOKUP(LEFT($B1693,2),'Adjustment factors'!$B$9:$M$99,G$1,FALSE)),"-")</f>
        <v>-</v>
      </c>
      <c r="H1693" s="650">
        <f>IF(ISBLANK('201718 APC &amp; OPROC'!H1693),"",'201718 APC &amp; OPROC'!H1693)</f>
        <v>19</v>
      </c>
      <c r="I1693" s="650">
        <f>IF(ISNUMBER('201718 APC &amp; OPROC'!I1693),'201718 APC &amp; OPROC'!I1693*(1+VLOOKUP(LEFT($B1693,2),'Adjustment factors'!$B$9:$M$99,I$1,FALSE)),"-")</f>
        <v>2775.5935577328491</v>
      </c>
      <c r="J1693" s="650">
        <f>IF(ISBLANK('201718 APC &amp; OPROC'!J1693),"",'201718 APC &amp; OPROC'!J1693)</f>
        <v>24</v>
      </c>
      <c r="K1693" s="650">
        <f>IF(ISNUMBER('201718 APC &amp; OPROC'!K1693),'201718 APC &amp; OPROC'!K1693*(1+VLOOKUP(LEFT($B1693,2),'Adjustment factors'!$B$9:$M$99,K$1,FALSE)),"-")</f>
        <v>301.17457999999993</v>
      </c>
      <c r="L1693" s="650" t="str">
        <f>IF(ISBLANK('201718 APC &amp; OPROC'!L1693),"",'201718 APC &amp; OPROC'!L1693)</f>
        <v>Yes</v>
      </c>
      <c r="M1693" s="651">
        <f>IF(ISBLANK('201718 APC &amp; OPROC'!M1693),"",'201718 APC &amp; OPROC'!M1693)</f>
        <v>0.30000000000000004</v>
      </c>
      <c r="N1693" s="654">
        <f t="shared" si="26"/>
        <v>832.6780673198549</v>
      </c>
      <c r="O1693" s="652" t="str">
        <f>IF(ISBLANK('201718 APC &amp; OPROC'!O1693),"",'201718 APC &amp; OPROC'!O1693)</f>
        <v>-</v>
      </c>
      <c r="P1693" s="645" t="str">
        <f>IF(ISBLANK('201718 APC &amp; OPROC'!P1693),"",'201718 APC &amp; OPROC'!P1693)</f>
        <v>-</v>
      </c>
      <c r="Q1693" s="653" t="str">
        <f>IF(ISBLANK('201718 APC &amp; OPROC'!Q1693),"",'201718 APC &amp; OPROC'!Q1693)</f>
        <v>-</v>
      </c>
      <c r="R1693" s="647" t="str">
        <f>IF(ISBLANK('201718 APC &amp; OPROC'!R1693),"",'201718 APC &amp; OPROC'!R1693)</f>
        <v>-</v>
      </c>
      <c r="S1693" s="647" t="str">
        <f>IF(ISBLANK('201718 APC &amp; OPROC'!S1693),"",'201718 APC &amp; OPROC'!S1693)</f>
        <v/>
      </c>
      <c r="T1693" s="647" t="str">
        <f>IF(ISBLANK('201718 APC &amp; OPROC'!T1693),"",'201718 APC &amp; OPROC'!T1693)</f>
        <v/>
      </c>
    </row>
    <row r="1694" spans="2:20" s="139" customFormat="1" x14ac:dyDescent="0.35">
      <c r="B1694" s="648" t="s">
        <v>3797</v>
      </c>
      <c r="C1694" s="164" t="s">
        <v>3798</v>
      </c>
      <c r="D1694" s="649" t="str">
        <f>IF(ISNUMBER('201718 APC &amp; OPROC'!D1694),'201718 APC &amp; OPROC'!D1694*(1+VLOOKUP(LEFT($B1694,2),'Adjustment factors'!$B$9:$M$99,D$1,FALSE)),"-")</f>
        <v>-</v>
      </c>
      <c r="E1694" s="650">
        <f>IF(ISNUMBER('201718 APC &amp; OPROC'!E1694),'201718 APC &amp; OPROC'!E1694*(1+VLOOKUP(LEFT($B1694,2),'Adjustment factors'!$B$9:$M$99,E$1,FALSE)),"-")</f>
        <v>547.47023038675491</v>
      </c>
      <c r="F1694" s="649" t="str">
        <f>IF(ISNUMBER('201718 APC &amp; OPROC'!F1694),'201718 APC &amp; OPROC'!F1694*(1+VLOOKUP(LEFT($B1694,2),'Adjustment factors'!$B$9:$M$99,F$1,FALSE)),"-")</f>
        <v>-</v>
      </c>
      <c r="G1694" s="649" t="str">
        <f>IF(ISNUMBER('201718 APC &amp; OPROC'!G1694),'201718 APC &amp; OPROC'!G1694*(1+VLOOKUP(LEFT($B1694,2),'Adjustment factors'!$B$9:$M$99,G$1,FALSE)),"-")</f>
        <v>-</v>
      </c>
      <c r="H1694" s="650">
        <f>IF(ISBLANK('201718 APC &amp; OPROC'!H1694),"",'201718 APC &amp; OPROC'!H1694)</f>
        <v>5</v>
      </c>
      <c r="I1694" s="650">
        <f>IF(ISNUMBER('201718 APC &amp; OPROC'!I1694),'201718 APC &amp; OPROC'!I1694*(1+VLOOKUP(LEFT($B1694,2),'Adjustment factors'!$B$9:$M$99,I$1,FALSE)),"-")</f>
        <v>1485.4155515640628</v>
      </c>
      <c r="J1694" s="650">
        <f>IF(ISBLANK('201718 APC &amp; OPROC'!J1694),"",'201718 APC &amp; OPROC'!J1694)</f>
        <v>10</v>
      </c>
      <c r="K1694" s="650">
        <f>IF(ISNUMBER('201718 APC &amp; OPROC'!K1694),'201718 APC &amp; OPROC'!K1694*(1+VLOOKUP(LEFT($B1694,2),'Adjustment factors'!$B$9:$M$99,K$1,FALSE)),"-")</f>
        <v>301.17457999999993</v>
      </c>
      <c r="L1694" s="650" t="str">
        <f>IF(ISBLANK('201718 APC &amp; OPROC'!L1694),"",'201718 APC &amp; OPROC'!L1694)</f>
        <v>Yes</v>
      </c>
      <c r="M1694" s="651">
        <f>IF(ISBLANK('201718 APC &amp; OPROC'!M1694),"",'201718 APC &amp; OPROC'!M1694)</f>
        <v>0.5</v>
      </c>
      <c r="N1694" s="654">
        <f t="shared" si="26"/>
        <v>742.70777578203138</v>
      </c>
      <c r="O1694" s="652" t="str">
        <f>IF(ISBLANK('201718 APC &amp; OPROC'!O1694),"",'201718 APC &amp; OPROC'!O1694)</f>
        <v>-</v>
      </c>
      <c r="P1694" s="645" t="str">
        <f>IF(ISBLANK('201718 APC &amp; OPROC'!P1694),"",'201718 APC &amp; OPROC'!P1694)</f>
        <v>-</v>
      </c>
      <c r="Q1694" s="653" t="str">
        <f>IF(ISBLANK('201718 APC &amp; OPROC'!Q1694),"",'201718 APC &amp; OPROC'!Q1694)</f>
        <v>-</v>
      </c>
      <c r="R1694" s="647" t="str">
        <f>IF(ISBLANK('201718 APC &amp; OPROC'!R1694),"",'201718 APC &amp; OPROC'!R1694)</f>
        <v>-</v>
      </c>
      <c r="S1694" s="647" t="str">
        <f>IF(ISBLANK('201718 APC &amp; OPROC'!S1694),"",'201718 APC &amp; OPROC'!S1694)</f>
        <v/>
      </c>
      <c r="T1694" s="647" t="str">
        <f>IF(ISBLANK('201718 APC &amp; OPROC'!T1694),"",'201718 APC &amp; OPROC'!T1694)</f>
        <v/>
      </c>
    </row>
    <row r="1695" spans="2:20" s="139" customFormat="1" x14ac:dyDescent="0.35">
      <c r="B1695" s="648" t="s">
        <v>3799</v>
      </c>
      <c r="C1695" s="164" t="s">
        <v>3800</v>
      </c>
      <c r="D1695" s="649" t="str">
        <f>IF(ISNUMBER('201718 APC &amp; OPROC'!D1695),'201718 APC &amp; OPROC'!D1695*(1+VLOOKUP(LEFT($B1695,2),'Adjustment factors'!$B$9:$M$99,D$1,FALSE)),"-")</f>
        <v>-</v>
      </c>
      <c r="E1695" s="650">
        <f>IF(ISNUMBER('201718 APC &amp; OPROC'!E1695),'201718 APC &amp; OPROC'!E1695*(1+VLOOKUP(LEFT($B1695,2),'Adjustment factors'!$B$9:$M$99,E$1,FALSE)),"-")</f>
        <v>484.06834708828876</v>
      </c>
      <c r="F1695" s="649" t="str">
        <f>IF(ISNUMBER('201718 APC &amp; OPROC'!F1695),'201718 APC &amp; OPROC'!F1695*(1+VLOOKUP(LEFT($B1695,2),'Adjustment factors'!$B$9:$M$99,F$1,FALSE)),"-")</f>
        <v>-</v>
      </c>
      <c r="G1695" s="649" t="str">
        <f>IF(ISNUMBER('201718 APC &amp; OPROC'!G1695),'201718 APC &amp; OPROC'!G1695*(1+VLOOKUP(LEFT($B1695,2),'Adjustment factors'!$B$9:$M$99,G$1,FALSE)),"-")</f>
        <v>-</v>
      </c>
      <c r="H1695" s="650">
        <f>IF(ISBLANK('201718 APC &amp; OPROC'!H1695),"",'201718 APC &amp; OPROC'!H1695)</f>
        <v>5</v>
      </c>
      <c r="I1695" s="650">
        <f>IF(ISNUMBER('201718 APC &amp; OPROC'!I1695),'201718 APC &amp; OPROC'!I1695*(1+VLOOKUP(LEFT($B1695,2),'Adjustment factors'!$B$9:$M$99,I$1,FALSE)),"-")</f>
        <v>638.04434938456359</v>
      </c>
      <c r="J1695" s="650">
        <f>IF(ISBLANK('201718 APC &amp; OPROC'!J1695),"",'201718 APC &amp; OPROC'!J1695)</f>
        <v>5</v>
      </c>
      <c r="K1695" s="650">
        <f>IF(ISNUMBER('201718 APC &amp; OPROC'!K1695),'201718 APC &amp; OPROC'!K1695*(1+VLOOKUP(LEFT($B1695,2),'Adjustment factors'!$B$9:$M$99,K$1,FALSE)),"-")</f>
        <v>301.17457999999993</v>
      </c>
      <c r="L1695" s="650" t="str">
        <f>IF(ISBLANK('201718 APC &amp; OPROC'!L1695),"",'201718 APC &amp; OPROC'!L1695)</f>
        <v>No</v>
      </c>
      <c r="M1695" s="651" t="str">
        <f>IF(ISBLANK('201718 APC &amp; OPROC'!M1695),"",'201718 APC &amp; OPROC'!M1695)</f>
        <v>-</v>
      </c>
      <c r="N1695" s="654" t="str">
        <f t="shared" si="26"/>
        <v>-</v>
      </c>
      <c r="O1695" s="652" t="str">
        <f>IF(ISBLANK('201718 APC &amp; OPROC'!O1695),"",'201718 APC &amp; OPROC'!O1695)</f>
        <v>-</v>
      </c>
      <c r="P1695" s="645" t="str">
        <f>IF(ISBLANK('201718 APC &amp; OPROC'!P1695),"",'201718 APC &amp; OPROC'!P1695)</f>
        <v>-</v>
      </c>
      <c r="Q1695" s="653" t="str">
        <f>IF(ISBLANK('201718 APC &amp; OPROC'!Q1695),"",'201718 APC &amp; OPROC'!Q1695)</f>
        <v>-</v>
      </c>
      <c r="R1695" s="647" t="str">
        <f>IF(ISBLANK('201718 APC &amp; OPROC'!R1695),"",'201718 APC &amp; OPROC'!R1695)</f>
        <v>-</v>
      </c>
      <c r="S1695" s="647" t="str">
        <f>IF(ISBLANK('201718 APC &amp; OPROC'!S1695),"",'201718 APC &amp; OPROC'!S1695)</f>
        <v/>
      </c>
      <c r="T1695" s="647" t="str">
        <f>IF(ISBLANK('201718 APC &amp; OPROC'!T1695),"",'201718 APC &amp; OPROC'!T1695)</f>
        <v/>
      </c>
    </row>
    <row r="1696" spans="2:20" s="139" customFormat="1" x14ac:dyDescent="0.35">
      <c r="B1696" s="648" t="s">
        <v>3801</v>
      </c>
      <c r="C1696" s="164" t="s">
        <v>3802</v>
      </c>
      <c r="D1696" s="649">
        <f>IF(ISNUMBER('201718 APC &amp; OPROC'!D1696),'201718 APC &amp; OPROC'!D1696*(1+VLOOKUP(LEFT($B1696,2),'Adjustment factors'!$B$9:$M$99,D$1,FALSE)),"-")</f>
        <v>0</v>
      </c>
      <c r="E1696" s="650">
        <f>IF(ISNUMBER('201718 APC &amp; OPROC'!E1696),'201718 APC &amp; OPROC'!E1696*(1+VLOOKUP(LEFT($B1696,2),'Adjustment factors'!$B$9:$M$99,E$1,FALSE)),"-")</f>
        <v>0</v>
      </c>
      <c r="F1696" s="649" t="str">
        <f>IF(ISNUMBER('201718 APC &amp; OPROC'!F1696),'201718 APC &amp; OPROC'!F1696*(1+VLOOKUP(LEFT($B1696,2),'Adjustment factors'!$B$9:$M$99,F$1,FALSE)),"-")</f>
        <v>-</v>
      </c>
      <c r="G1696" s="649" t="str">
        <f>IF(ISNUMBER('201718 APC &amp; OPROC'!G1696),'201718 APC &amp; OPROC'!G1696*(1+VLOOKUP(LEFT($B1696,2),'Adjustment factors'!$B$9:$M$99,G$1,FALSE)),"-")</f>
        <v>-</v>
      </c>
      <c r="H1696" s="650">
        <f>IF(ISBLANK('201718 APC &amp; OPROC'!H1696),"",'201718 APC &amp; OPROC'!H1696)</f>
        <v>5</v>
      </c>
      <c r="I1696" s="650">
        <f>IF(ISNUMBER('201718 APC &amp; OPROC'!I1696),'201718 APC &amp; OPROC'!I1696*(1+VLOOKUP(LEFT($B1696,2),'Adjustment factors'!$B$9:$M$99,I$1,FALSE)),"-")</f>
        <v>0</v>
      </c>
      <c r="J1696" s="650">
        <f>IF(ISBLANK('201718 APC &amp; OPROC'!J1696),"",'201718 APC &amp; OPROC'!J1696)</f>
        <v>5</v>
      </c>
      <c r="K1696" s="650">
        <f>IF(ISNUMBER('201718 APC &amp; OPROC'!K1696),'201718 APC &amp; OPROC'!K1696*(1+VLOOKUP(LEFT($B1696,2),'Adjustment factors'!$B$9:$M$99,K$1,FALSE)),"-")</f>
        <v>0</v>
      </c>
      <c r="L1696" s="650" t="str">
        <f>IF(ISBLANK('201718 APC &amp; OPROC'!L1696),"",'201718 APC &amp; OPROC'!L1696)</f>
        <v>No</v>
      </c>
      <c r="M1696" s="651" t="str">
        <f>IF(ISBLANK('201718 APC &amp; OPROC'!M1696),"",'201718 APC &amp; OPROC'!M1696)</f>
        <v>-</v>
      </c>
      <c r="N1696" s="654" t="str">
        <f t="shared" si="26"/>
        <v>-</v>
      </c>
      <c r="O1696" s="652" t="str">
        <f>IF(ISBLANK('201718 APC &amp; OPROC'!O1696),"",'201718 APC &amp; OPROC'!O1696)</f>
        <v>-</v>
      </c>
      <c r="P1696" s="645" t="str">
        <f>IF(ISBLANK('201718 APC &amp; OPROC'!P1696),"",'201718 APC &amp; OPROC'!P1696)</f>
        <v>-</v>
      </c>
      <c r="Q1696" s="653" t="str">
        <f>IF(ISBLANK('201718 APC &amp; OPROC'!Q1696),"",'201718 APC &amp; OPROC'!Q1696)</f>
        <v>-</v>
      </c>
      <c r="R1696" s="647" t="str">
        <f>IF(ISBLANK('201718 APC &amp; OPROC'!R1696),"",'201718 APC &amp; OPROC'!R1696)</f>
        <v>-</v>
      </c>
      <c r="S1696" s="647" t="str">
        <f>IF(ISBLANK('201718 APC &amp; OPROC'!S1696),"",'201718 APC &amp; OPROC'!S1696)</f>
        <v/>
      </c>
      <c r="T1696" s="647" t="str">
        <f>IF(ISBLANK('201718 APC &amp; OPROC'!T1696),"",'201718 APC &amp; OPROC'!T1696)</f>
        <v/>
      </c>
    </row>
    <row r="1697" spans="2:20" s="139" customFormat="1" x14ac:dyDescent="0.35">
      <c r="B1697" s="648" t="s">
        <v>3803</v>
      </c>
      <c r="C1697" s="164" t="s">
        <v>3804</v>
      </c>
      <c r="D1697" s="649" t="str">
        <f>IF(ISNUMBER('201718 APC &amp; OPROC'!D1697),'201718 APC &amp; OPROC'!D1697*(1+VLOOKUP(LEFT($B1697,2),'Adjustment factors'!$B$9:$M$99,D$1,FALSE)),"-")</f>
        <v>-</v>
      </c>
      <c r="E1697" s="650">
        <f>IF(ISNUMBER('201718 APC &amp; OPROC'!E1697),'201718 APC &amp; OPROC'!E1697*(1+VLOOKUP(LEFT($B1697,2),'Adjustment factors'!$B$9:$M$99,E$1,FALSE)),"-")</f>
        <v>3253.9156832702224</v>
      </c>
      <c r="F1697" s="649" t="str">
        <f>IF(ISNUMBER('201718 APC &amp; OPROC'!F1697),'201718 APC &amp; OPROC'!F1697*(1+VLOOKUP(LEFT($B1697,2),'Adjustment factors'!$B$9:$M$99,F$1,FALSE)),"-")</f>
        <v>-</v>
      </c>
      <c r="G1697" s="649" t="str">
        <f>IF(ISNUMBER('201718 APC &amp; OPROC'!G1697),'201718 APC &amp; OPROC'!G1697*(1+VLOOKUP(LEFT($B1697,2),'Adjustment factors'!$B$9:$M$99,G$1,FALSE)),"-")</f>
        <v>-</v>
      </c>
      <c r="H1697" s="650">
        <f>IF(ISBLANK('201718 APC &amp; OPROC'!H1697),"",'201718 APC &amp; OPROC'!H1697)</f>
        <v>92</v>
      </c>
      <c r="I1697" s="650">
        <f>IF(ISNUMBER('201718 APC &amp; OPROC'!I1697),'201718 APC &amp; OPROC'!I1697*(1+VLOOKUP(LEFT($B1697,2),'Adjustment factors'!$B$9:$M$99,I$1,FALSE)),"-")</f>
        <v>3253.9156832702224</v>
      </c>
      <c r="J1697" s="650">
        <f>IF(ISBLANK('201718 APC &amp; OPROC'!J1697),"",'201718 APC &amp; OPROC'!J1697)</f>
        <v>92</v>
      </c>
      <c r="K1697" s="650">
        <f>IF(ISNUMBER('201718 APC &amp; OPROC'!K1697),'201718 APC &amp; OPROC'!K1697*(1+VLOOKUP(LEFT($B1697,2),'Adjustment factors'!$B$9:$M$99,K$1,FALSE)),"-")</f>
        <v>433.25113999999991</v>
      </c>
      <c r="L1697" s="650" t="str">
        <f>IF(ISBLANK('201718 APC &amp; OPROC'!L1697),"",'201718 APC &amp; OPROC'!L1697)</f>
        <v>No</v>
      </c>
      <c r="M1697" s="651" t="str">
        <f>IF(ISBLANK('201718 APC &amp; OPROC'!M1697),"",'201718 APC &amp; OPROC'!M1697)</f>
        <v>-</v>
      </c>
      <c r="N1697" s="654" t="str">
        <f t="shared" si="26"/>
        <v>-</v>
      </c>
      <c r="O1697" s="652" t="str">
        <f>IF(ISBLANK('201718 APC &amp; OPROC'!O1697),"",'201718 APC &amp; OPROC'!O1697)</f>
        <v>-</v>
      </c>
      <c r="P1697" s="645" t="str">
        <f>IF(ISBLANK('201718 APC &amp; OPROC'!P1697),"",'201718 APC &amp; OPROC'!P1697)</f>
        <v>-</v>
      </c>
      <c r="Q1697" s="653" t="str">
        <f>IF(ISBLANK('201718 APC &amp; OPROC'!Q1697),"",'201718 APC &amp; OPROC'!Q1697)</f>
        <v>-</v>
      </c>
      <c r="R1697" s="647" t="str">
        <f>IF(ISBLANK('201718 APC &amp; OPROC'!R1697),"",'201718 APC &amp; OPROC'!R1697)</f>
        <v>-</v>
      </c>
      <c r="S1697" s="647" t="str">
        <f>IF(ISBLANK('201718 APC &amp; OPROC'!S1697),"",'201718 APC &amp; OPROC'!S1697)</f>
        <v/>
      </c>
      <c r="T1697" s="647" t="str">
        <f>IF(ISBLANK('201718 APC &amp; OPROC'!T1697),"",'201718 APC &amp; OPROC'!T1697)</f>
        <v/>
      </c>
    </row>
    <row r="1698" spans="2:20" s="139" customFormat="1" x14ac:dyDescent="0.35">
      <c r="B1698" s="648" t="s">
        <v>3805</v>
      </c>
      <c r="C1698" s="164" t="s">
        <v>3806</v>
      </c>
      <c r="D1698" s="649" t="str">
        <f>IF(ISNUMBER('201718 APC &amp; OPROC'!D1698),'201718 APC &amp; OPROC'!D1698*(1+VLOOKUP(LEFT($B1698,2),'Adjustment factors'!$B$9:$M$99,D$1,FALSE)),"-")</f>
        <v>-</v>
      </c>
      <c r="E1698" s="650">
        <f>IF(ISNUMBER('201718 APC &amp; OPROC'!E1698),'201718 APC &amp; OPROC'!E1698*(1+VLOOKUP(LEFT($B1698,2),'Adjustment factors'!$B$9:$M$99,E$1,FALSE)),"-")</f>
        <v>1377.4368758980556</v>
      </c>
      <c r="F1698" s="649" t="str">
        <f>IF(ISNUMBER('201718 APC &amp; OPROC'!F1698),'201718 APC &amp; OPROC'!F1698*(1+VLOOKUP(LEFT($B1698,2),'Adjustment factors'!$B$9:$M$99,F$1,FALSE)),"-")</f>
        <v>-</v>
      </c>
      <c r="G1698" s="649" t="str">
        <f>IF(ISNUMBER('201718 APC &amp; OPROC'!G1698),'201718 APC &amp; OPROC'!G1698*(1+VLOOKUP(LEFT($B1698,2),'Adjustment factors'!$B$9:$M$99,G$1,FALSE)),"-")</f>
        <v>-</v>
      </c>
      <c r="H1698" s="650">
        <f>IF(ISBLANK('201718 APC &amp; OPROC'!H1698),"",'201718 APC &amp; OPROC'!H1698)</f>
        <v>30</v>
      </c>
      <c r="I1698" s="650">
        <f>IF(ISNUMBER('201718 APC &amp; OPROC'!I1698),'201718 APC &amp; OPROC'!I1698*(1+VLOOKUP(LEFT($B1698,2),'Adjustment factors'!$B$9:$M$99,I$1,FALSE)),"-")</f>
        <v>1377.4368758980556</v>
      </c>
      <c r="J1698" s="650">
        <f>IF(ISBLANK('201718 APC &amp; OPROC'!J1698),"",'201718 APC &amp; OPROC'!J1698)</f>
        <v>30</v>
      </c>
      <c r="K1698" s="650">
        <f>IF(ISNUMBER('201718 APC &amp; OPROC'!K1698),'201718 APC &amp; OPROC'!K1698*(1+VLOOKUP(LEFT($B1698,2),'Adjustment factors'!$B$9:$M$99,K$1,FALSE)),"-")</f>
        <v>433.25113999999991</v>
      </c>
      <c r="L1698" s="650" t="str">
        <f>IF(ISBLANK('201718 APC &amp; OPROC'!L1698),"",'201718 APC &amp; OPROC'!L1698)</f>
        <v>No</v>
      </c>
      <c r="M1698" s="651" t="str">
        <f>IF(ISBLANK('201718 APC &amp; OPROC'!M1698),"",'201718 APC &amp; OPROC'!M1698)</f>
        <v>-</v>
      </c>
      <c r="N1698" s="654" t="str">
        <f t="shared" si="26"/>
        <v>-</v>
      </c>
      <c r="O1698" s="652" t="str">
        <f>IF(ISBLANK('201718 APC &amp; OPROC'!O1698),"",'201718 APC &amp; OPROC'!O1698)</f>
        <v>-</v>
      </c>
      <c r="P1698" s="645" t="str">
        <f>IF(ISBLANK('201718 APC &amp; OPROC'!P1698),"",'201718 APC &amp; OPROC'!P1698)</f>
        <v>-</v>
      </c>
      <c r="Q1698" s="653" t="str">
        <f>IF(ISBLANK('201718 APC &amp; OPROC'!Q1698),"",'201718 APC &amp; OPROC'!Q1698)</f>
        <v>-</v>
      </c>
      <c r="R1698" s="647" t="str">
        <f>IF(ISBLANK('201718 APC &amp; OPROC'!R1698),"",'201718 APC &amp; OPROC'!R1698)</f>
        <v>-</v>
      </c>
      <c r="S1698" s="647" t="str">
        <f>IF(ISBLANK('201718 APC &amp; OPROC'!S1698),"",'201718 APC &amp; OPROC'!S1698)</f>
        <v/>
      </c>
      <c r="T1698" s="647" t="str">
        <f>IF(ISBLANK('201718 APC &amp; OPROC'!T1698),"",'201718 APC &amp; OPROC'!T1698)</f>
        <v/>
      </c>
    </row>
    <row r="1699" spans="2:20" s="139" customFormat="1" x14ac:dyDescent="0.35">
      <c r="B1699" s="648" t="s">
        <v>3807</v>
      </c>
      <c r="C1699" s="164" t="s">
        <v>3808</v>
      </c>
      <c r="D1699" s="649" t="str">
        <f>IF(ISNUMBER('201718 APC &amp; OPROC'!D1699),'201718 APC &amp; OPROC'!D1699*(1+VLOOKUP(LEFT($B1699,2),'Adjustment factors'!$B$9:$M$99,D$1,FALSE)),"-")</f>
        <v>-</v>
      </c>
      <c r="E1699" s="650">
        <f>IF(ISNUMBER('201718 APC &amp; OPROC'!E1699),'201718 APC &amp; OPROC'!E1699*(1+VLOOKUP(LEFT($B1699,2),'Adjustment factors'!$B$9:$M$99,E$1,FALSE)),"-")</f>
        <v>876.36631868624443</v>
      </c>
      <c r="F1699" s="649" t="str">
        <f>IF(ISNUMBER('201718 APC &amp; OPROC'!F1699),'201718 APC &amp; OPROC'!F1699*(1+VLOOKUP(LEFT($B1699,2),'Adjustment factors'!$B$9:$M$99,F$1,FALSE)),"-")</f>
        <v>-</v>
      </c>
      <c r="G1699" s="649" t="str">
        <f>IF(ISNUMBER('201718 APC &amp; OPROC'!G1699),'201718 APC &amp; OPROC'!G1699*(1+VLOOKUP(LEFT($B1699,2),'Adjustment factors'!$B$9:$M$99,G$1,FALSE)),"-")</f>
        <v>-</v>
      </c>
      <c r="H1699" s="650">
        <f>IF(ISBLANK('201718 APC &amp; OPROC'!H1699),"",'201718 APC &amp; OPROC'!H1699)</f>
        <v>12</v>
      </c>
      <c r="I1699" s="650">
        <f>IF(ISNUMBER('201718 APC &amp; OPROC'!I1699),'201718 APC &amp; OPROC'!I1699*(1+VLOOKUP(LEFT($B1699,2),'Adjustment factors'!$B$9:$M$99,I$1,FALSE)),"-")</f>
        <v>876.36631868624443</v>
      </c>
      <c r="J1699" s="650">
        <f>IF(ISBLANK('201718 APC &amp; OPROC'!J1699),"",'201718 APC &amp; OPROC'!J1699)</f>
        <v>12</v>
      </c>
      <c r="K1699" s="650">
        <f>IF(ISNUMBER('201718 APC &amp; OPROC'!K1699),'201718 APC &amp; OPROC'!K1699*(1+VLOOKUP(LEFT($B1699,2),'Adjustment factors'!$B$9:$M$99,K$1,FALSE)),"-")</f>
        <v>433.25113999999991</v>
      </c>
      <c r="L1699" s="650" t="str">
        <f>IF(ISBLANK('201718 APC &amp; OPROC'!L1699),"",'201718 APC &amp; OPROC'!L1699)</f>
        <v>No</v>
      </c>
      <c r="M1699" s="651" t="str">
        <f>IF(ISBLANK('201718 APC &amp; OPROC'!M1699),"",'201718 APC &amp; OPROC'!M1699)</f>
        <v>-</v>
      </c>
      <c r="N1699" s="654" t="str">
        <f t="shared" si="26"/>
        <v>-</v>
      </c>
      <c r="O1699" s="652" t="str">
        <f>IF(ISBLANK('201718 APC &amp; OPROC'!O1699),"",'201718 APC &amp; OPROC'!O1699)</f>
        <v>-</v>
      </c>
      <c r="P1699" s="645" t="str">
        <f>IF(ISBLANK('201718 APC &amp; OPROC'!P1699),"",'201718 APC &amp; OPROC'!P1699)</f>
        <v>-</v>
      </c>
      <c r="Q1699" s="653" t="str">
        <f>IF(ISBLANK('201718 APC &amp; OPROC'!Q1699),"",'201718 APC &amp; OPROC'!Q1699)</f>
        <v>-</v>
      </c>
      <c r="R1699" s="647" t="str">
        <f>IF(ISBLANK('201718 APC &amp; OPROC'!R1699),"",'201718 APC &amp; OPROC'!R1699)</f>
        <v>-</v>
      </c>
      <c r="S1699" s="647" t="str">
        <f>IF(ISBLANK('201718 APC &amp; OPROC'!S1699),"",'201718 APC &amp; OPROC'!S1699)</f>
        <v/>
      </c>
      <c r="T1699" s="647" t="str">
        <f>IF(ISBLANK('201718 APC &amp; OPROC'!T1699),"",'201718 APC &amp; OPROC'!T1699)</f>
        <v/>
      </c>
    </row>
    <row r="1700" spans="2:20" s="139" customFormat="1" x14ac:dyDescent="0.35">
      <c r="B1700" s="648" t="s">
        <v>3809</v>
      </c>
      <c r="C1700" s="164" t="s">
        <v>3810</v>
      </c>
      <c r="D1700" s="649" t="str">
        <f>IF(ISNUMBER('201718 APC &amp; OPROC'!D1700),'201718 APC &amp; OPROC'!D1700*(1+VLOOKUP(LEFT($B1700,2),'Adjustment factors'!$B$9:$M$99,D$1,FALSE)),"-")</f>
        <v>-</v>
      </c>
      <c r="E1700" s="650">
        <f>IF(ISNUMBER('201718 APC &amp; OPROC'!E1700),'201718 APC &amp; OPROC'!E1700*(1+VLOOKUP(LEFT($B1700,2),'Adjustment factors'!$B$9:$M$99,E$1,FALSE)),"-")</f>
        <v>731.31957844072019</v>
      </c>
      <c r="F1700" s="649" t="str">
        <f>IF(ISNUMBER('201718 APC &amp; OPROC'!F1700),'201718 APC &amp; OPROC'!F1700*(1+VLOOKUP(LEFT($B1700,2),'Adjustment factors'!$B$9:$M$99,F$1,FALSE)),"-")</f>
        <v>-</v>
      </c>
      <c r="G1700" s="649" t="str">
        <f>IF(ISNUMBER('201718 APC &amp; OPROC'!G1700),'201718 APC &amp; OPROC'!G1700*(1+VLOOKUP(LEFT($B1700,2),'Adjustment factors'!$B$9:$M$99,G$1,FALSE)),"-")</f>
        <v>-</v>
      </c>
      <c r="H1700" s="650">
        <f>IF(ISBLANK('201718 APC &amp; OPROC'!H1700),"",'201718 APC &amp; OPROC'!H1700)</f>
        <v>6</v>
      </c>
      <c r="I1700" s="650">
        <f>IF(ISNUMBER('201718 APC &amp; OPROC'!I1700),'201718 APC &amp; OPROC'!I1700*(1+VLOOKUP(LEFT($B1700,2),'Adjustment factors'!$B$9:$M$99,I$1,FALSE)),"-")</f>
        <v>731.31957844072019</v>
      </c>
      <c r="J1700" s="650">
        <f>IF(ISBLANK('201718 APC &amp; OPROC'!J1700),"",'201718 APC &amp; OPROC'!J1700)</f>
        <v>6</v>
      </c>
      <c r="K1700" s="650">
        <f>IF(ISNUMBER('201718 APC &amp; OPROC'!K1700),'201718 APC &amp; OPROC'!K1700*(1+VLOOKUP(LEFT($B1700,2),'Adjustment factors'!$B$9:$M$99,K$1,FALSE)),"-")</f>
        <v>433.25113999999991</v>
      </c>
      <c r="L1700" s="650" t="str">
        <f>IF(ISBLANK('201718 APC &amp; OPROC'!L1700),"",'201718 APC &amp; OPROC'!L1700)</f>
        <v>No</v>
      </c>
      <c r="M1700" s="651" t="str">
        <f>IF(ISBLANK('201718 APC &amp; OPROC'!M1700),"",'201718 APC &amp; OPROC'!M1700)</f>
        <v>-</v>
      </c>
      <c r="N1700" s="654" t="str">
        <f t="shared" si="26"/>
        <v>-</v>
      </c>
      <c r="O1700" s="652" t="str">
        <f>IF(ISBLANK('201718 APC &amp; OPROC'!O1700),"",'201718 APC &amp; OPROC'!O1700)</f>
        <v>-</v>
      </c>
      <c r="P1700" s="645" t="str">
        <f>IF(ISBLANK('201718 APC &amp; OPROC'!P1700),"",'201718 APC &amp; OPROC'!P1700)</f>
        <v>-</v>
      </c>
      <c r="Q1700" s="653" t="str">
        <f>IF(ISBLANK('201718 APC &amp; OPROC'!Q1700),"",'201718 APC &amp; OPROC'!Q1700)</f>
        <v>-</v>
      </c>
      <c r="R1700" s="647" t="str">
        <f>IF(ISBLANK('201718 APC &amp; OPROC'!R1700),"",'201718 APC &amp; OPROC'!R1700)</f>
        <v>-</v>
      </c>
      <c r="S1700" s="647" t="str">
        <f>IF(ISBLANK('201718 APC &amp; OPROC'!S1700),"",'201718 APC &amp; OPROC'!S1700)</f>
        <v/>
      </c>
      <c r="T1700" s="647" t="str">
        <f>IF(ISBLANK('201718 APC &amp; OPROC'!T1700),"",'201718 APC &amp; OPROC'!T1700)</f>
        <v/>
      </c>
    </row>
    <row r="1701" spans="2:20" s="139" customFormat="1" x14ac:dyDescent="0.35">
      <c r="B1701" s="648" t="s">
        <v>3811</v>
      </c>
      <c r="C1701" s="164" t="s">
        <v>3812</v>
      </c>
      <c r="D1701" s="649" t="str">
        <f>IF(ISNUMBER('201718 APC &amp; OPROC'!D1701),'201718 APC &amp; OPROC'!D1701*(1+VLOOKUP(LEFT($B1701,2),'Adjustment factors'!$B$9:$M$99,D$1,FALSE)),"-")</f>
        <v>-</v>
      </c>
      <c r="E1701" s="650">
        <f>IF(ISNUMBER('201718 APC &amp; OPROC'!E1701),'201718 APC &amp; OPROC'!E1701*(1+VLOOKUP(LEFT($B1701,2),'Adjustment factors'!$B$9:$M$99,E$1,FALSE)),"-")</f>
        <v>4857.5443289217883</v>
      </c>
      <c r="F1701" s="649" t="str">
        <f>IF(ISNUMBER('201718 APC &amp; OPROC'!F1701),'201718 APC &amp; OPROC'!F1701*(1+VLOOKUP(LEFT($B1701,2),'Adjustment factors'!$B$9:$M$99,F$1,FALSE)),"-")</f>
        <v>-</v>
      </c>
      <c r="G1701" s="649" t="str">
        <f>IF(ISNUMBER('201718 APC &amp; OPROC'!G1701),'201718 APC &amp; OPROC'!G1701*(1+VLOOKUP(LEFT($B1701,2),'Adjustment factors'!$B$9:$M$99,G$1,FALSE)),"-")</f>
        <v>-</v>
      </c>
      <c r="H1701" s="650">
        <f>IF(ISBLANK('201718 APC &amp; OPROC'!H1701),"",'201718 APC &amp; OPROC'!H1701)</f>
        <v>95</v>
      </c>
      <c r="I1701" s="650">
        <f>IF(ISNUMBER('201718 APC &amp; OPROC'!I1701),'201718 APC &amp; OPROC'!I1701*(1+VLOOKUP(LEFT($B1701,2),'Adjustment factors'!$B$9:$M$99,I$1,FALSE)),"-")</f>
        <v>4857.5443289217883</v>
      </c>
      <c r="J1701" s="650">
        <f>IF(ISBLANK('201718 APC &amp; OPROC'!J1701),"",'201718 APC &amp; OPROC'!J1701)</f>
        <v>95</v>
      </c>
      <c r="K1701" s="650">
        <f>IF(ISNUMBER('201718 APC &amp; OPROC'!K1701),'201718 APC &amp; OPROC'!K1701*(1+VLOOKUP(LEFT($B1701,2),'Adjustment factors'!$B$9:$M$99,K$1,FALSE)),"-")</f>
        <v>433.25113999999991</v>
      </c>
      <c r="L1701" s="650" t="str">
        <f>IF(ISBLANK('201718 APC &amp; OPROC'!L1701),"",'201718 APC &amp; OPROC'!L1701)</f>
        <v>No</v>
      </c>
      <c r="M1701" s="651" t="str">
        <f>IF(ISBLANK('201718 APC &amp; OPROC'!M1701),"",'201718 APC &amp; OPROC'!M1701)</f>
        <v>-</v>
      </c>
      <c r="N1701" s="654" t="str">
        <f t="shared" si="26"/>
        <v>-</v>
      </c>
      <c r="O1701" s="652" t="str">
        <f>IF(ISBLANK('201718 APC &amp; OPROC'!O1701),"",'201718 APC &amp; OPROC'!O1701)</f>
        <v>-</v>
      </c>
      <c r="P1701" s="645" t="str">
        <f>IF(ISBLANK('201718 APC &amp; OPROC'!P1701),"",'201718 APC &amp; OPROC'!P1701)</f>
        <v>-</v>
      </c>
      <c r="Q1701" s="653" t="str">
        <f>IF(ISBLANK('201718 APC &amp; OPROC'!Q1701),"",'201718 APC &amp; OPROC'!Q1701)</f>
        <v>-</v>
      </c>
      <c r="R1701" s="647" t="str">
        <f>IF(ISBLANK('201718 APC &amp; OPROC'!R1701),"",'201718 APC &amp; OPROC'!R1701)</f>
        <v>-</v>
      </c>
      <c r="S1701" s="647" t="str">
        <f>IF(ISBLANK('201718 APC &amp; OPROC'!S1701),"",'201718 APC &amp; OPROC'!S1701)</f>
        <v/>
      </c>
      <c r="T1701" s="647" t="str">
        <f>IF(ISBLANK('201718 APC &amp; OPROC'!T1701),"",'201718 APC &amp; OPROC'!T1701)</f>
        <v/>
      </c>
    </row>
    <row r="1702" spans="2:20" s="139" customFormat="1" x14ac:dyDescent="0.35">
      <c r="B1702" s="648" t="s">
        <v>3813</v>
      </c>
      <c r="C1702" s="164" t="s">
        <v>3814</v>
      </c>
      <c r="D1702" s="649" t="str">
        <f>IF(ISNUMBER('201718 APC &amp; OPROC'!D1702),'201718 APC &amp; OPROC'!D1702*(1+VLOOKUP(LEFT($B1702,2),'Adjustment factors'!$B$9:$M$99,D$1,FALSE)),"-")</f>
        <v>-</v>
      </c>
      <c r="E1702" s="650">
        <f>IF(ISNUMBER('201718 APC &amp; OPROC'!E1702),'201718 APC &amp; OPROC'!E1702*(1+VLOOKUP(LEFT($B1702,2),'Adjustment factors'!$B$9:$M$99,E$1,FALSE)),"-")</f>
        <v>1483.9397271272867</v>
      </c>
      <c r="F1702" s="649" t="str">
        <f>IF(ISNUMBER('201718 APC &amp; OPROC'!F1702),'201718 APC &amp; OPROC'!F1702*(1+VLOOKUP(LEFT($B1702,2),'Adjustment factors'!$B$9:$M$99,F$1,FALSE)),"-")</f>
        <v>-</v>
      </c>
      <c r="G1702" s="649" t="str">
        <f>IF(ISNUMBER('201718 APC &amp; OPROC'!G1702),'201718 APC &amp; OPROC'!G1702*(1+VLOOKUP(LEFT($B1702,2),'Adjustment factors'!$B$9:$M$99,G$1,FALSE)),"-")</f>
        <v>-</v>
      </c>
      <c r="H1702" s="650">
        <f>IF(ISBLANK('201718 APC &amp; OPROC'!H1702),"",'201718 APC &amp; OPROC'!H1702)</f>
        <v>33</v>
      </c>
      <c r="I1702" s="650">
        <f>IF(ISNUMBER('201718 APC &amp; OPROC'!I1702),'201718 APC &amp; OPROC'!I1702*(1+VLOOKUP(LEFT($B1702,2),'Adjustment factors'!$B$9:$M$99,I$1,FALSE)),"-")</f>
        <v>1483.9397271272867</v>
      </c>
      <c r="J1702" s="650">
        <f>IF(ISBLANK('201718 APC &amp; OPROC'!J1702),"",'201718 APC &amp; OPROC'!J1702)</f>
        <v>33</v>
      </c>
      <c r="K1702" s="650">
        <f>IF(ISNUMBER('201718 APC &amp; OPROC'!K1702),'201718 APC &amp; OPROC'!K1702*(1+VLOOKUP(LEFT($B1702,2),'Adjustment factors'!$B$9:$M$99,K$1,FALSE)),"-")</f>
        <v>433.25113999999991</v>
      </c>
      <c r="L1702" s="650" t="str">
        <f>IF(ISBLANK('201718 APC &amp; OPROC'!L1702),"",'201718 APC &amp; OPROC'!L1702)</f>
        <v>No</v>
      </c>
      <c r="M1702" s="651" t="str">
        <f>IF(ISBLANK('201718 APC &amp; OPROC'!M1702),"",'201718 APC &amp; OPROC'!M1702)</f>
        <v>-</v>
      </c>
      <c r="N1702" s="654" t="str">
        <f t="shared" si="26"/>
        <v>-</v>
      </c>
      <c r="O1702" s="652" t="str">
        <f>IF(ISBLANK('201718 APC &amp; OPROC'!O1702),"",'201718 APC &amp; OPROC'!O1702)</f>
        <v>-</v>
      </c>
      <c r="P1702" s="645" t="str">
        <f>IF(ISBLANK('201718 APC &amp; OPROC'!P1702),"",'201718 APC &amp; OPROC'!P1702)</f>
        <v>-</v>
      </c>
      <c r="Q1702" s="653" t="str">
        <f>IF(ISBLANK('201718 APC &amp; OPROC'!Q1702),"",'201718 APC &amp; OPROC'!Q1702)</f>
        <v>-</v>
      </c>
      <c r="R1702" s="647" t="str">
        <f>IF(ISBLANK('201718 APC &amp; OPROC'!R1702),"",'201718 APC &amp; OPROC'!R1702)</f>
        <v>-</v>
      </c>
      <c r="S1702" s="647" t="str">
        <f>IF(ISBLANK('201718 APC &amp; OPROC'!S1702),"",'201718 APC &amp; OPROC'!S1702)</f>
        <v/>
      </c>
      <c r="T1702" s="647" t="str">
        <f>IF(ISBLANK('201718 APC &amp; OPROC'!T1702),"",'201718 APC &amp; OPROC'!T1702)</f>
        <v/>
      </c>
    </row>
    <row r="1703" spans="2:20" s="139" customFormat="1" x14ac:dyDescent="0.35">
      <c r="B1703" s="648" t="s">
        <v>3815</v>
      </c>
      <c r="C1703" s="164" t="s">
        <v>3816</v>
      </c>
      <c r="D1703" s="649" t="str">
        <f>IF(ISNUMBER('201718 APC &amp; OPROC'!D1703),'201718 APC &amp; OPROC'!D1703*(1+VLOOKUP(LEFT($B1703,2),'Adjustment factors'!$B$9:$M$99,D$1,FALSE)),"-")</f>
        <v>-</v>
      </c>
      <c r="E1703" s="650">
        <f>IF(ISNUMBER('201718 APC &amp; OPROC'!E1703),'201718 APC &amp; OPROC'!E1703*(1+VLOOKUP(LEFT($B1703,2),'Adjustment factors'!$B$9:$M$99,E$1,FALSE)),"-")</f>
        <v>697.84725376867618</v>
      </c>
      <c r="F1703" s="649" t="str">
        <f>IF(ISNUMBER('201718 APC &amp; OPROC'!F1703),'201718 APC &amp; OPROC'!F1703*(1+VLOOKUP(LEFT($B1703,2),'Adjustment factors'!$B$9:$M$99,F$1,FALSE)),"-")</f>
        <v>-</v>
      </c>
      <c r="G1703" s="649" t="str">
        <f>IF(ISNUMBER('201718 APC &amp; OPROC'!G1703),'201718 APC &amp; OPROC'!G1703*(1+VLOOKUP(LEFT($B1703,2),'Adjustment factors'!$B$9:$M$99,G$1,FALSE)),"-")</f>
        <v>-</v>
      </c>
      <c r="H1703" s="650">
        <f>IF(ISBLANK('201718 APC &amp; OPROC'!H1703),"",'201718 APC &amp; OPROC'!H1703)</f>
        <v>9</v>
      </c>
      <c r="I1703" s="650">
        <f>IF(ISNUMBER('201718 APC &amp; OPROC'!I1703),'201718 APC &amp; OPROC'!I1703*(1+VLOOKUP(LEFT($B1703,2),'Adjustment factors'!$B$9:$M$99,I$1,FALSE)),"-")</f>
        <v>697.84725376867618</v>
      </c>
      <c r="J1703" s="650">
        <f>IF(ISBLANK('201718 APC &amp; OPROC'!J1703),"",'201718 APC &amp; OPROC'!J1703)</f>
        <v>9</v>
      </c>
      <c r="K1703" s="650">
        <f>IF(ISNUMBER('201718 APC &amp; OPROC'!K1703),'201718 APC &amp; OPROC'!K1703*(1+VLOOKUP(LEFT($B1703,2),'Adjustment factors'!$B$9:$M$99,K$1,FALSE)),"-")</f>
        <v>433.25113999999991</v>
      </c>
      <c r="L1703" s="650" t="str">
        <f>IF(ISBLANK('201718 APC &amp; OPROC'!L1703),"",'201718 APC &amp; OPROC'!L1703)</f>
        <v>No</v>
      </c>
      <c r="M1703" s="651" t="str">
        <f>IF(ISBLANK('201718 APC &amp; OPROC'!M1703),"",'201718 APC &amp; OPROC'!M1703)</f>
        <v>-</v>
      </c>
      <c r="N1703" s="654" t="str">
        <f t="shared" si="26"/>
        <v>-</v>
      </c>
      <c r="O1703" s="652" t="str">
        <f>IF(ISBLANK('201718 APC &amp; OPROC'!O1703),"",'201718 APC &amp; OPROC'!O1703)</f>
        <v>-</v>
      </c>
      <c r="P1703" s="645" t="str">
        <f>IF(ISBLANK('201718 APC &amp; OPROC'!P1703),"",'201718 APC &amp; OPROC'!P1703)</f>
        <v>-</v>
      </c>
      <c r="Q1703" s="653" t="str">
        <f>IF(ISBLANK('201718 APC &amp; OPROC'!Q1703),"",'201718 APC &amp; OPROC'!Q1703)</f>
        <v>-</v>
      </c>
      <c r="R1703" s="647" t="str">
        <f>IF(ISBLANK('201718 APC &amp; OPROC'!R1703),"",'201718 APC &amp; OPROC'!R1703)</f>
        <v>-</v>
      </c>
      <c r="S1703" s="647" t="str">
        <f>IF(ISBLANK('201718 APC &amp; OPROC'!S1703),"",'201718 APC &amp; OPROC'!S1703)</f>
        <v/>
      </c>
      <c r="T1703" s="647" t="str">
        <f>IF(ISBLANK('201718 APC &amp; OPROC'!T1703),"",'201718 APC &amp; OPROC'!T1703)</f>
        <v/>
      </c>
    </row>
    <row r="1704" spans="2:20" s="139" customFormat="1" x14ac:dyDescent="0.35">
      <c r="B1704" s="648" t="s">
        <v>3817</v>
      </c>
      <c r="C1704" s="164" t="s">
        <v>3818</v>
      </c>
      <c r="D1704" s="649" t="str">
        <f>IF(ISNUMBER('201718 APC &amp; OPROC'!D1704),'201718 APC &amp; OPROC'!D1704*(1+VLOOKUP(LEFT($B1704,2),'Adjustment factors'!$B$9:$M$99,D$1,FALSE)),"-")</f>
        <v>-</v>
      </c>
      <c r="E1704" s="650">
        <f>IF(ISNUMBER('201718 APC &amp; OPROC'!E1704),'201718 APC &amp; OPROC'!E1704*(1+VLOOKUP(LEFT($B1704,2),'Adjustment factors'!$B$9:$M$99,E$1,FALSE)),"-")</f>
        <v>5967.2026074434907</v>
      </c>
      <c r="F1704" s="649" t="str">
        <f>IF(ISNUMBER('201718 APC &amp; OPROC'!F1704),'201718 APC &amp; OPROC'!F1704*(1+VLOOKUP(LEFT($B1704,2),'Adjustment factors'!$B$9:$M$99,F$1,FALSE)),"-")</f>
        <v>-</v>
      </c>
      <c r="G1704" s="649" t="str">
        <f>IF(ISNUMBER('201718 APC &amp; OPROC'!G1704),'201718 APC &amp; OPROC'!G1704*(1+VLOOKUP(LEFT($B1704,2),'Adjustment factors'!$B$9:$M$99,G$1,FALSE)),"-")</f>
        <v>-</v>
      </c>
      <c r="H1704" s="650">
        <f>IF(ISBLANK('201718 APC &amp; OPROC'!H1704),"",'201718 APC &amp; OPROC'!H1704)</f>
        <v>106</v>
      </c>
      <c r="I1704" s="650">
        <f>IF(ISNUMBER('201718 APC &amp; OPROC'!I1704),'201718 APC &amp; OPROC'!I1704*(1+VLOOKUP(LEFT($B1704,2),'Adjustment factors'!$B$9:$M$99,I$1,FALSE)),"-")</f>
        <v>5967.2026074434907</v>
      </c>
      <c r="J1704" s="650">
        <f>IF(ISBLANK('201718 APC &amp; OPROC'!J1704),"",'201718 APC &amp; OPROC'!J1704)</f>
        <v>106</v>
      </c>
      <c r="K1704" s="650">
        <f>IF(ISNUMBER('201718 APC &amp; OPROC'!K1704),'201718 APC &amp; OPROC'!K1704*(1+VLOOKUP(LEFT($B1704,2),'Adjustment factors'!$B$9:$M$99,K$1,FALSE)),"-")</f>
        <v>433.25113999999991</v>
      </c>
      <c r="L1704" s="650" t="str">
        <f>IF(ISBLANK('201718 APC &amp; OPROC'!L1704),"",'201718 APC &amp; OPROC'!L1704)</f>
        <v>No</v>
      </c>
      <c r="M1704" s="651" t="str">
        <f>IF(ISBLANK('201718 APC &amp; OPROC'!M1704),"",'201718 APC &amp; OPROC'!M1704)</f>
        <v>-</v>
      </c>
      <c r="N1704" s="654" t="str">
        <f t="shared" si="26"/>
        <v>-</v>
      </c>
      <c r="O1704" s="652" t="str">
        <f>IF(ISBLANK('201718 APC &amp; OPROC'!O1704),"",'201718 APC &amp; OPROC'!O1704)</f>
        <v>-</v>
      </c>
      <c r="P1704" s="645" t="str">
        <f>IF(ISBLANK('201718 APC &amp; OPROC'!P1704),"",'201718 APC &amp; OPROC'!P1704)</f>
        <v>-</v>
      </c>
      <c r="Q1704" s="653" t="str">
        <f>IF(ISBLANK('201718 APC &amp; OPROC'!Q1704),"",'201718 APC &amp; OPROC'!Q1704)</f>
        <v>-</v>
      </c>
      <c r="R1704" s="647" t="str">
        <f>IF(ISBLANK('201718 APC &amp; OPROC'!R1704),"",'201718 APC &amp; OPROC'!R1704)</f>
        <v>-</v>
      </c>
      <c r="S1704" s="647" t="str">
        <f>IF(ISBLANK('201718 APC &amp; OPROC'!S1704),"",'201718 APC &amp; OPROC'!S1704)</f>
        <v/>
      </c>
      <c r="T1704" s="647" t="str">
        <f>IF(ISBLANK('201718 APC &amp; OPROC'!T1704),"",'201718 APC &amp; OPROC'!T1704)</f>
        <v/>
      </c>
    </row>
    <row r="1705" spans="2:20" s="139" customFormat="1" x14ac:dyDescent="0.35">
      <c r="B1705" s="648" t="s">
        <v>3819</v>
      </c>
      <c r="C1705" s="164" t="s">
        <v>3820</v>
      </c>
      <c r="D1705" s="649" t="str">
        <f>IF(ISNUMBER('201718 APC &amp; OPROC'!D1705),'201718 APC &amp; OPROC'!D1705*(1+VLOOKUP(LEFT($B1705,2),'Adjustment factors'!$B$9:$M$99,D$1,FALSE)),"-")</f>
        <v>-</v>
      </c>
      <c r="E1705" s="650">
        <f>IF(ISNUMBER('201718 APC &amp; OPROC'!E1705),'201718 APC &amp; OPROC'!E1705*(1+VLOOKUP(LEFT($B1705,2),'Adjustment factors'!$B$9:$M$99,E$1,FALSE)),"-")</f>
        <v>1450.4674024552426</v>
      </c>
      <c r="F1705" s="649" t="str">
        <f>IF(ISNUMBER('201718 APC &amp; OPROC'!F1705),'201718 APC &amp; OPROC'!F1705*(1+VLOOKUP(LEFT($B1705,2),'Adjustment factors'!$B$9:$M$99,F$1,FALSE)),"-")</f>
        <v>-</v>
      </c>
      <c r="G1705" s="649" t="str">
        <f>IF(ISNUMBER('201718 APC &amp; OPROC'!G1705),'201718 APC &amp; OPROC'!G1705*(1+VLOOKUP(LEFT($B1705,2),'Adjustment factors'!$B$9:$M$99,G$1,FALSE)),"-")</f>
        <v>-</v>
      </c>
      <c r="H1705" s="650">
        <f>IF(ISBLANK('201718 APC &amp; OPROC'!H1705),"",'201718 APC &amp; OPROC'!H1705)</f>
        <v>29</v>
      </c>
      <c r="I1705" s="650">
        <f>IF(ISNUMBER('201718 APC &amp; OPROC'!I1705),'201718 APC &amp; OPROC'!I1705*(1+VLOOKUP(LEFT($B1705,2),'Adjustment factors'!$B$9:$M$99,I$1,FALSE)),"-")</f>
        <v>2521.5817919606525</v>
      </c>
      <c r="J1705" s="650">
        <f>IF(ISBLANK('201718 APC &amp; OPROC'!J1705),"",'201718 APC &amp; OPROC'!J1705)</f>
        <v>32</v>
      </c>
      <c r="K1705" s="650">
        <f>IF(ISNUMBER('201718 APC &amp; OPROC'!K1705),'201718 APC &amp; OPROC'!K1705*(1+VLOOKUP(LEFT($B1705,2),'Adjustment factors'!$B$9:$M$99,K$1,FALSE)),"-")</f>
        <v>433.25113999999991</v>
      </c>
      <c r="L1705" s="650" t="str">
        <f>IF(ISBLANK('201718 APC &amp; OPROC'!L1705),"",'201718 APC &amp; OPROC'!L1705)</f>
        <v>No</v>
      </c>
      <c r="M1705" s="651" t="str">
        <f>IF(ISBLANK('201718 APC &amp; OPROC'!M1705),"",'201718 APC &amp; OPROC'!M1705)</f>
        <v>-</v>
      </c>
      <c r="N1705" s="654" t="str">
        <f t="shared" si="26"/>
        <v>-</v>
      </c>
      <c r="O1705" s="652" t="str">
        <f>IF(ISBLANK('201718 APC &amp; OPROC'!O1705),"",'201718 APC &amp; OPROC'!O1705)</f>
        <v>-</v>
      </c>
      <c r="P1705" s="645" t="str">
        <f>IF(ISBLANK('201718 APC &amp; OPROC'!P1705),"",'201718 APC &amp; OPROC'!P1705)</f>
        <v>-</v>
      </c>
      <c r="Q1705" s="653" t="str">
        <f>IF(ISBLANK('201718 APC &amp; OPROC'!Q1705),"",'201718 APC &amp; OPROC'!Q1705)</f>
        <v>-</v>
      </c>
      <c r="R1705" s="647" t="str">
        <f>IF(ISBLANK('201718 APC &amp; OPROC'!R1705),"",'201718 APC &amp; OPROC'!R1705)</f>
        <v>-</v>
      </c>
      <c r="S1705" s="647" t="str">
        <f>IF(ISBLANK('201718 APC &amp; OPROC'!S1705),"",'201718 APC &amp; OPROC'!S1705)</f>
        <v/>
      </c>
      <c r="T1705" s="647" t="str">
        <f>IF(ISBLANK('201718 APC &amp; OPROC'!T1705),"",'201718 APC &amp; OPROC'!T1705)</f>
        <v/>
      </c>
    </row>
    <row r="1706" spans="2:20" s="139" customFormat="1" x14ac:dyDescent="0.35">
      <c r="B1706" s="648" t="s">
        <v>3821</v>
      </c>
      <c r="C1706" s="164" t="s">
        <v>3822</v>
      </c>
      <c r="D1706" s="649" t="str">
        <f>IF(ISNUMBER('201718 APC &amp; OPROC'!D1706),'201718 APC &amp; OPROC'!D1706*(1+VLOOKUP(LEFT($B1706,2),'Adjustment factors'!$B$9:$M$99,D$1,FALSE)),"-")</f>
        <v>-</v>
      </c>
      <c r="E1706" s="650">
        <f>IF(ISNUMBER('201718 APC &amp; OPROC'!E1706),'201718 APC &amp; OPROC'!E1706*(1+VLOOKUP(LEFT($B1706,2),'Adjustment factors'!$B$9:$M$99,E$1,FALSE)),"-")</f>
        <v>1258.7622702426265</v>
      </c>
      <c r="F1706" s="649" t="str">
        <f>IF(ISNUMBER('201718 APC &amp; OPROC'!F1706),'201718 APC &amp; OPROC'!F1706*(1+VLOOKUP(LEFT($B1706,2),'Adjustment factors'!$B$9:$M$99,F$1,FALSE)),"-")</f>
        <v>-</v>
      </c>
      <c r="G1706" s="649" t="str">
        <f>IF(ISNUMBER('201718 APC &amp; OPROC'!G1706),'201718 APC &amp; OPROC'!G1706*(1+VLOOKUP(LEFT($B1706,2),'Adjustment factors'!$B$9:$M$99,G$1,FALSE)),"-")</f>
        <v>-</v>
      </c>
      <c r="H1706" s="650">
        <f>IF(ISBLANK('201718 APC &amp; OPROC'!H1706),"",'201718 APC &amp; OPROC'!H1706)</f>
        <v>21</v>
      </c>
      <c r="I1706" s="650">
        <f>IF(ISNUMBER('201718 APC &amp; OPROC'!I1706),'201718 APC &amp; OPROC'!I1706*(1+VLOOKUP(LEFT($B1706,2),'Adjustment factors'!$B$9:$M$99,I$1,FALSE)),"-")</f>
        <v>2017.4682961422918</v>
      </c>
      <c r="J1706" s="650">
        <f>IF(ISBLANK('201718 APC &amp; OPROC'!J1706),"",'201718 APC &amp; OPROC'!J1706)</f>
        <v>16</v>
      </c>
      <c r="K1706" s="650">
        <f>IF(ISNUMBER('201718 APC &amp; OPROC'!K1706),'201718 APC &amp; OPROC'!K1706*(1+VLOOKUP(LEFT($B1706,2),'Adjustment factors'!$B$9:$M$99,K$1,FALSE)),"-")</f>
        <v>433.25113999999991</v>
      </c>
      <c r="L1706" s="650" t="str">
        <f>IF(ISBLANK('201718 APC &amp; OPROC'!L1706),"",'201718 APC &amp; OPROC'!L1706)</f>
        <v>No</v>
      </c>
      <c r="M1706" s="651" t="str">
        <f>IF(ISBLANK('201718 APC &amp; OPROC'!M1706),"",'201718 APC &amp; OPROC'!M1706)</f>
        <v>-</v>
      </c>
      <c r="N1706" s="654" t="str">
        <f t="shared" si="26"/>
        <v>-</v>
      </c>
      <c r="O1706" s="652" t="str">
        <f>IF(ISBLANK('201718 APC &amp; OPROC'!O1706),"",'201718 APC &amp; OPROC'!O1706)</f>
        <v>-</v>
      </c>
      <c r="P1706" s="645" t="str">
        <f>IF(ISBLANK('201718 APC &amp; OPROC'!P1706),"",'201718 APC &amp; OPROC'!P1706)</f>
        <v>-</v>
      </c>
      <c r="Q1706" s="653" t="str">
        <f>IF(ISBLANK('201718 APC &amp; OPROC'!Q1706),"",'201718 APC &amp; OPROC'!Q1706)</f>
        <v>-</v>
      </c>
      <c r="R1706" s="647" t="str">
        <f>IF(ISBLANK('201718 APC &amp; OPROC'!R1706),"",'201718 APC &amp; OPROC'!R1706)</f>
        <v>-</v>
      </c>
      <c r="S1706" s="647" t="str">
        <f>IF(ISBLANK('201718 APC &amp; OPROC'!S1706),"",'201718 APC &amp; OPROC'!S1706)</f>
        <v/>
      </c>
      <c r="T1706" s="647" t="str">
        <f>IF(ISBLANK('201718 APC &amp; OPROC'!T1706),"",'201718 APC &amp; OPROC'!T1706)</f>
        <v/>
      </c>
    </row>
    <row r="1707" spans="2:20" s="139" customFormat="1" x14ac:dyDescent="0.35">
      <c r="B1707" s="648" t="s">
        <v>3823</v>
      </c>
      <c r="C1707" s="164" t="s">
        <v>3824</v>
      </c>
      <c r="D1707" s="649" t="str">
        <f>IF(ISNUMBER('201718 APC &amp; OPROC'!D1707),'201718 APC &amp; OPROC'!D1707*(1+VLOOKUP(LEFT($B1707,2),'Adjustment factors'!$B$9:$M$99,D$1,FALSE)),"-")</f>
        <v>-</v>
      </c>
      <c r="E1707" s="650">
        <f>IF(ISNUMBER('201718 APC &amp; OPROC'!E1707),'201718 APC &amp; OPROC'!E1707*(1+VLOOKUP(LEFT($B1707,2),'Adjustment factors'!$B$9:$M$99,E$1,FALSE)),"-")</f>
        <v>1258.7622702426265</v>
      </c>
      <c r="F1707" s="649" t="str">
        <f>IF(ISNUMBER('201718 APC &amp; OPROC'!F1707),'201718 APC &amp; OPROC'!F1707*(1+VLOOKUP(LEFT($B1707,2),'Adjustment factors'!$B$9:$M$99,F$1,FALSE)),"-")</f>
        <v>-</v>
      </c>
      <c r="G1707" s="649" t="str">
        <f>IF(ISNUMBER('201718 APC &amp; OPROC'!G1707),'201718 APC &amp; OPROC'!G1707*(1+VLOOKUP(LEFT($B1707,2),'Adjustment factors'!$B$9:$M$99,G$1,FALSE)),"-")</f>
        <v>-</v>
      </c>
      <c r="H1707" s="650">
        <f>IF(ISBLANK('201718 APC &amp; OPROC'!H1707),"",'201718 APC &amp; OPROC'!H1707)</f>
        <v>10</v>
      </c>
      <c r="I1707" s="650">
        <f>IF(ISNUMBER('201718 APC &amp; OPROC'!I1707),'201718 APC &amp; OPROC'!I1707*(1+VLOOKUP(LEFT($B1707,2),'Adjustment factors'!$B$9:$M$99,I$1,FALSE)),"-")</f>
        <v>1926.1801379458082</v>
      </c>
      <c r="J1707" s="650">
        <f>IF(ISBLANK('201718 APC &amp; OPROC'!J1707),"",'201718 APC &amp; OPROC'!J1707)</f>
        <v>12</v>
      </c>
      <c r="K1707" s="650">
        <f>IF(ISNUMBER('201718 APC &amp; OPROC'!K1707),'201718 APC &amp; OPROC'!K1707*(1+VLOOKUP(LEFT($B1707,2),'Adjustment factors'!$B$9:$M$99,K$1,FALSE)),"-")</f>
        <v>433.25113999999991</v>
      </c>
      <c r="L1707" s="650" t="str">
        <f>IF(ISBLANK('201718 APC &amp; OPROC'!L1707),"",'201718 APC &amp; OPROC'!L1707)</f>
        <v>No</v>
      </c>
      <c r="M1707" s="651" t="str">
        <f>IF(ISBLANK('201718 APC &amp; OPROC'!M1707),"",'201718 APC &amp; OPROC'!M1707)</f>
        <v>-</v>
      </c>
      <c r="N1707" s="654" t="str">
        <f t="shared" si="26"/>
        <v>-</v>
      </c>
      <c r="O1707" s="652" t="str">
        <f>IF(ISBLANK('201718 APC &amp; OPROC'!O1707),"",'201718 APC &amp; OPROC'!O1707)</f>
        <v>-</v>
      </c>
      <c r="P1707" s="645" t="str">
        <f>IF(ISBLANK('201718 APC &amp; OPROC'!P1707),"",'201718 APC &amp; OPROC'!P1707)</f>
        <v>-</v>
      </c>
      <c r="Q1707" s="653" t="str">
        <f>IF(ISBLANK('201718 APC &amp; OPROC'!Q1707),"",'201718 APC &amp; OPROC'!Q1707)</f>
        <v>-</v>
      </c>
      <c r="R1707" s="647" t="str">
        <f>IF(ISBLANK('201718 APC &amp; OPROC'!R1707),"",'201718 APC &amp; OPROC'!R1707)</f>
        <v>-</v>
      </c>
      <c r="S1707" s="647" t="str">
        <f>IF(ISBLANK('201718 APC &amp; OPROC'!S1707),"",'201718 APC &amp; OPROC'!S1707)</f>
        <v/>
      </c>
      <c r="T1707" s="647" t="str">
        <f>IF(ISBLANK('201718 APC &amp; OPROC'!T1707),"",'201718 APC &amp; OPROC'!T1707)</f>
        <v/>
      </c>
    </row>
    <row r="1708" spans="2:20" s="139" customFormat="1" x14ac:dyDescent="0.35">
      <c r="B1708" s="648" t="s">
        <v>3825</v>
      </c>
      <c r="C1708" s="164" t="s">
        <v>3826</v>
      </c>
      <c r="D1708" s="649" t="str">
        <f>IF(ISNUMBER('201718 APC &amp; OPROC'!D1708),'201718 APC &amp; OPROC'!D1708*(1+VLOOKUP(LEFT($B1708,2),'Adjustment factors'!$B$9:$M$99,D$1,FALSE)),"-")</f>
        <v>-</v>
      </c>
      <c r="E1708" s="650">
        <f>IF(ISNUMBER('201718 APC &amp; OPROC'!E1708),'201718 APC &amp; OPROC'!E1708*(1+VLOOKUP(LEFT($B1708,2),'Adjustment factors'!$B$9:$M$99,E$1,FALSE)),"-")</f>
        <v>1258.7622702426265</v>
      </c>
      <c r="F1708" s="649" t="str">
        <f>IF(ISNUMBER('201718 APC &amp; OPROC'!F1708),'201718 APC &amp; OPROC'!F1708*(1+VLOOKUP(LEFT($B1708,2),'Adjustment factors'!$B$9:$M$99,F$1,FALSE)),"-")</f>
        <v>-</v>
      </c>
      <c r="G1708" s="649" t="str">
        <f>IF(ISNUMBER('201718 APC &amp; OPROC'!G1708),'201718 APC &amp; OPROC'!G1708*(1+VLOOKUP(LEFT($B1708,2),'Adjustment factors'!$B$9:$M$99,G$1,FALSE)),"-")</f>
        <v>-</v>
      </c>
      <c r="H1708" s="650">
        <f>IF(ISBLANK('201718 APC &amp; OPROC'!H1708),"",'201718 APC &amp; OPROC'!H1708)</f>
        <v>7</v>
      </c>
      <c r="I1708" s="650">
        <f>IF(ISNUMBER('201718 APC &amp; OPROC'!I1708),'201718 APC &amp; OPROC'!I1708*(1+VLOOKUP(LEFT($B1708,2),'Adjustment factors'!$B$9:$M$99,I$1,FALSE)),"-")</f>
        <v>1823.7345381919763</v>
      </c>
      <c r="J1708" s="650">
        <f>IF(ISBLANK('201718 APC &amp; OPROC'!J1708),"",'201718 APC &amp; OPROC'!J1708)</f>
        <v>7</v>
      </c>
      <c r="K1708" s="650">
        <f>IF(ISNUMBER('201718 APC &amp; OPROC'!K1708),'201718 APC &amp; OPROC'!K1708*(1+VLOOKUP(LEFT($B1708,2),'Adjustment factors'!$B$9:$M$99,K$1,FALSE)),"-")</f>
        <v>433.25113999999991</v>
      </c>
      <c r="L1708" s="650" t="str">
        <f>IF(ISBLANK('201718 APC &amp; OPROC'!L1708),"",'201718 APC &amp; OPROC'!L1708)</f>
        <v>No</v>
      </c>
      <c r="M1708" s="651" t="str">
        <f>IF(ISBLANK('201718 APC &amp; OPROC'!M1708),"",'201718 APC &amp; OPROC'!M1708)</f>
        <v>-</v>
      </c>
      <c r="N1708" s="654" t="str">
        <f t="shared" si="26"/>
        <v>-</v>
      </c>
      <c r="O1708" s="652" t="str">
        <f>IF(ISBLANK('201718 APC &amp; OPROC'!O1708),"",'201718 APC &amp; OPROC'!O1708)</f>
        <v>-</v>
      </c>
      <c r="P1708" s="645" t="str">
        <f>IF(ISBLANK('201718 APC &amp; OPROC'!P1708),"",'201718 APC &amp; OPROC'!P1708)</f>
        <v>-</v>
      </c>
      <c r="Q1708" s="653" t="str">
        <f>IF(ISBLANK('201718 APC &amp; OPROC'!Q1708),"",'201718 APC &amp; OPROC'!Q1708)</f>
        <v>-</v>
      </c>
      <c r="R1708" s="647" t="str">
        <f>IF(ISBLANK('201718 APC &amp; OPROC'!R1708),"",'201718 APC &amp; OPROC'!R1708)</f>
        <v>-</v>
      </c>
      <c r="S1708" s="647" t="str">
        <f>IF(ISBLANK('201718 APC &amp; OPROC'!S1708),"",'201718 APC &amp; OPROC'!S1708)</f>
        <v/>
      </c>
      <c r="T1708" s="647" t="str">
        <f>IF(ISBLANK('201718 APC &amp; OPROC'!T1708),"",'201718 APC &amp; OPROC'!T1708)</f>
        <v/>
      </c>
    </row>
    <row r="1709" spans="2:20" s="139" customFormat="1" x14ac:dyDescent="0.35">
      <c r="B1709" s="648" t="s">
        <v>3827</v>
      </c>
      <c r="C1709" s="164" t="s">
        <v>3828</v>
      </c>
      <c r="D1709" s="649" t="str">
        <f>IF(ISNUMBER('201718 APC &amp; OPROC'!D1709),'201718 APC &amp; OPROC'!D1709*(1+VLOOKUP(LEFT($B1709,2),'Adjustment factors'!$B$9:$M$99,D$1,FALSE)),"-")</f>
        <v>-</v>
      </c>
      <c r="E1709" s="650">
        <f>IF(ISNUMBER('201718 APC &amp; OPROC'!E1709),'201718 APC &amp; OPROC'!E1709*(1+VLOOKUP(LEFT($B1709,2),'Adjustment factors'!$B$9:$M$99,E$1,FALSE)),"-")</f>
        <v>1066.0428251611609</v>
      </c>
      <c r="F1709" s="649" t="str">
        <f>IF(ISNUMBER('201718 APC &amp; OPROC'!F1709),'201718 APC &amp; OPROC'!F1709*(1+VLOOKUP(LEFT($B1709,2),'Adjustment factors'!$B$9:$M$99,F$1,FALSE)),"-")</f>
        <v>-</v>
      </c>
      <c r="G1709" s="649" t="str">
        <f>IF(ISNUMBER('201718 APC &amp; OPROC'!G1709),'201718 APC &amp; OPROC'!G1709*(1+VLOOKUP(LEFT($B1709,2),'Adjustment factors'!$B$9:$M$99,G$1,FALSE)),"-")</f>
        <v>-</v>
      </c>
      <c r="H1709" s="650">
        <f>IF(ISBLANK('201718 APC &amp; OPROC'!H1709),"",'201718 APC &amp; OPROC'!H1709)</f>
        <v>5</v>
      </c>
      <c r="I1709" s="650">
        <f>IF(ISNUMBER('201718 APC &amp; OPROC'!I1709),'201718 APC &amp; OPROC'!I1709*(1+VLOOKUP(LEFT($B1709,2),'Adjustment factors'!$B$9:$M$99,I$1,FALSE)),"-")</f>
        <v>1083.2861439316077</v>
      </c>
      <c r="J1709" s="650">
        <f>IF(ISBLANK('201718 APC &amp; OPROC'!J1709),"",'201718 APC &amp; OPROC'!J1709)</f>
        <v>5</v>
      </c>
      <c r="K1709" s="650">
        <f>IF(ISNUMBER('201718 APC &amp; OPROC'!K1709),'201718 APC &amp; OPROC'!K1709*(1+VLOOKUP(LEFT($B1709,2),'Adjustment factors'!$B$9:$M$99,K$1,FALSE)),"-")</f>
        <v>433.25113999999991</v>
      </c>
      <c r="L1709" s="650" t="str">
        <f>IF(ISBLANK('201718 APC &amp; OPROC'!L1709),"",'201718 APC &amp; OPROC'!L1709)</f>
        <v>No</v>
      </c>
      <c r="M1709" s="651" t="str">
        <f>IF(ISBLANK('201718 APC &amp; OPROC'!M1709),"",'201718 APC &amp; OPROC'!M1709)</f>
        <v>-</v>
      </c>
      <c r="N1709" s="654" t="str">
        <f t="shared" si="26"/>
        <v>-</v>
      </c>
      <c r="O1709" s="652" t="str">
        <f>IF(ISBLANK('201718 APC &amp; OPROC'!O1709),"",'201718 APC &amp; OPROC'!O1709)</f>
        <v>-</v>
      </c>
      <c r="P1709" s="645" t="str">
        <f>IF(ISBLANK('201718 APC &amp; OPROC'!P1709),"",'201718 APC &amp; OPROC'!P1709)</f>
        <v>-</v>
      </c>
      <c r="Q1709" s="653" t="str">
        <f>IF(ISBLANK('201718 APC &amp; OPROC'!Q1709),"",'201718 APC &amp; OPROC'!Q1709)</f>
        <v>-</v>
      </c>
      <c r="R1709" s="647" t="str">
        <f>IF(ISBLANK('201718 APC &amp; OPROC'!R1709),"",'201718 APC &amp; OPROC'!R1709)</f>
        <v>-</v>
      </c>
      <c r="S1709" s="647" t="str">
        <f>IF(ISBLANK('201718 APC &amp; OPROC'!S1709),"",'201718 APC &amp; OPROC'!S1709)</f>
        <v/>
      </c>
      <c r="T1709" s="647" t="str">
        <f>IF(ISBLANK('201718 APC &amp; OPROC'!T1709),"",'201718 APC &amp; OPROC'!T1709)</f>
        <v/>
      </c>
    </row>
    <row r="1710" spans="2:20" s="139" customFormat="1" x14ac:dyDescent="0.35">
      <c r="B1710" s="648" t="s">
        <v>3829</v>
      </c>
      <c r="C1710" s="164" t="s">
        <v>3830</v>
      </c>
      <c r="D1710" s="649" t="str">
        <f>IF(ISNUMBER('201718 APC &amp; OPROC'!D1710),'201718 APC &amp; OPROC'!D1710*(1+VLOOKUP(LEFT($B1710,2),'Adjustment factors'!$B$9:$M$99,D$1,FALSE)),"-")</f>
        <v>-</v>
      </c>
      <c r="E1710" s="650">
        <f>IF(ISNUMBER('201718 APC &amp; OPROC'!E1710),'201718 APC &amp; OPROC'!E1710*(1+VLOOKUP(LEFT($B1710,2),'Adjustment factors'!$B$9:$M$99,E$1,FALSE)),"-")</f>
        <v>3794.5444423671765</v>
      </c>
      <c r="F1710" s="649" t="str">
        <f>IF(ISNUMBER('201718 APC &amp; OPROC'!F1710),'201718 APC &amp; OPROC'!F1710*(1+VLOOKUP(LEFT($B1710,2),'Adjustment factors'!$B$9:$M$99,F$1,FALSE)),"-")</f>
        <v>-</v>
      </c>
      <c r="G1710" s="649" t="str">
        <f>IF(ISNUMBER('201718 APC &amp; OPROC'!G1710),'201718 APC &amp; OPROC'!G1710*(1+VLOOKUP(LEFT($B1710,2),'Adjustment factors'!$B$9:$M$99,G$1,FALSE)),"-")</f>
        <v>-</v>
      </c>
      <c r="H1710" s="650">
        <f>IF(ISBLANK('201718 APC &amp; OPROC'!H1710),"",'201718 APC &amp; OPROC'!H1710)</f>
        <v>46</v>
      </c>
      <c r="I1710" s="650">
        <f>IF(ISNUMBER('201718 APC &amp; OPROC'!I1710),'201718 APC &amp; OPROC'!I1710*(1+VLOOKUP(LEFT($B1710,2),'Adjustment factors'!$B$9:$M$99,I$1,FALSE)),"-")</f>
        <v>3794.5444423671765</v>
      </c>
      <c r="J1710" s="650">
        <f>IF(ISBLANK('201718 APC &amp; OPROC'!J1710),"",'201718 APC &amp; OPROC'!J1710)</f>
        <v>46</v>
      </c>
      <c r="K1710" s="650">
        <f>IF(ISNUMBER('201718 APC &amp; OPROC'!K1710),'201718 APC &amp; OPROC'!K1710*(1+VLOOKUP(LEFT($B1710,2),'Adjustment factors'!$B$9:$M$99,K$1,FALSE)),"-")</f>
        <v>433.25113999999991</v>
      </c>
      <c r="L1710" s="650" t="str">
        <f>IF(ISBLANK('201718 APC &amp; OPROC'!L1710),"",'201718 APC &amp; OPROC'!L1710)</f>
        <v>No</v>
      </c>
      <c r="M1710" s="651" t="str">
        <f>IF(ISBLANK('201718 APC &amp; OPROC'!M1710),"",'201718 APC &amp; OPROC'!M1710)</f>
        <v>-</v>
      </c>
      <c r="N1710" s="654" t="str">
        <f t="shared" si="26"/>
        <v>-</v>
      </c>
      <c r="O1710" s="652" t="str">
        <f>IF(ISBLANK('201718 APC &amp; OPROC'!O1710),"",'201718 APC &amp; OPROC'!O1710)</f>
        <v>-</v>
      </c>
      <c r="P1710" s="645" t="str">
        <f>IF(ISBLANK('201718 APC &amp; OPROC'!P1710),"",'201718 APC &amp; OPROC'!P1710)</f>
        <v>-</v>
      </c>
      <c r="Q1710" s="653" t="str">
        <f>IF(ISBLANK('201718 APC &amp; OPROC'!Q1710),"",'201718 APC &amp; OPROC'!Q1710)</f>
        <v>-</v>
      </c>
      <c r="R1710" s="647" t="str">
        <f>IF(ISBLANK('201718 APC &amp; OPROC'!R1710),"",'201718 APC &amp; OPROC'!R1710)</f>
        <v>-</v>
      </c>
      <c r="S1710" s="647" t="str">
        <f>IF(ISBLANK('201718 APC &amp; OPROC'!S1710),"",'201718 APC &amp; OPROC'!S1710)</f>
        <v/>
      </c>
      <c r="T1710" s="647" t="str">
        <f>IF(ISBLANK('201718 APC &amp; OPROC'!T1710),"",'201718 APC &amp; OPROC'!T1710)</f>
        <v/>
      </c>
    </row>
    <row r="1711" spans="2:20" s="139" customFormat="1" x14ac:dyDescent="0.35">
      <c r="B1711" s="648" t="s">
        <v>3831</v>
      </c>
      <c r="C1711" s="164" t="s">
        <v>3832</v>
      </c>
      <c r="D1711" s="649" t="str">
        <f>IF(ISNUMBER('201718 APC &amp; OPROC'!D1711),'201718 APC &amp; OPROC'!D1711*(1+VLOOKUP(LEFT($B1711,2),'Adjustment factors'!$B$9:$M$99,D$1,FALSE)),"-")</f>
        <v>-</v>
      </c>
      <c r="E1711" s="650">
        <f>IF(ISNUMBER('201718 APC &amp; OPROC'!E1711),'201718 APC &amp; OPROC'!E1711*(1+VLOOKUP(LEFT($B1711,2),'Adjustment factors'!$B$9:$M$99,E$1,FALSE)),"-")</f>
        <v>994.02661147282356</v>
      </c>
      <c r="F1711" s="649" t="str">
        <f>IF(ISNUMBER('201718 APC &amp; OPROC'!F1711),'201718 APC &amp; OPROC'!F1711*(1+VLOOKUP(LEFT($B1711,2),'Adjustment factors'!$B$9:$M$99,F$1,FALSE)),"-")</f>
        <v>-</v>
      </c>
      <c r="G1711" s="649" t="str">
        <f>IF(ISNUMBER('201718 APC &amp; OPROC'!G1711),'201718 APC &amp; OPROC'!G1711*(1+VLOOKUP(LEFT($B1711,2),'Adjustment factors'!$B$9:$M$99,G$1,FALSE)),"-")</f>
        <v>-</v>
      </c>
      <c r="H1711" s="650">
        <f>IF(ISBLANK('201718 APC &amp; OPROC'!H1711),"",'201718 APC &amp; OPROC'!H1711)</f>
        <v>15</v>
      </c>
      <c r="I1711" s="650">
        <f>IF(ISNUMBER('201718 APC &amp; OPROC'!I1711),'201718 APC &amp; OPROC'!I1711*(1+VLOOKUP(LEFT($B1711,2),'Adjustment factors'!$B$9:$M$99,I$1,FALSE)),"-")</f>
        <v>1511.3261745862317</v>
      </c>
      <c r="J1711" s="650">
        <f>IF(ISBLANK('201718 APC &amp; OPROC'!J1711),"",'201718 APC &amp; OPROC'!J1711)</f>
        <v>14</v>
      </c>
      <c r="K1711" s="650">
        <f>IF(ISNUMBER('201718 APC &amp; OPROC'!K1711),'201718 APC &amp; OPROC'!K1711*(1+VLOOKUP(LEFT($B1711,2),'Adjustment factors'!$B$9:$M$99,K$1,FALSE)),"-")</f>
        <v>433.25113999999991</v>
      </c>
      <c r="L1711" s="650" t="str">
        <f>IF(ISBLANK('201718 APC &amp; OPROC'!L1711),"",'201718 APC &amp; OPROC'!L1711)</f>
        <v>No</v>
      </c>
      <c r="M1711" s="651" t="str">
        <f>IF(ISBLANK('201718 APC &amp; OPROC'!M1711),"",'201718 APC &amp; OPROC'!M1711)</f>
        <v>-</v>
      </c>
      <c r="N1711" s="654" t="str">
        <f t="shared" si="26"/>
        <v>-</v>
      </c>
      <c r="O1711" s="652" t="str">
        <f>IF(ISBLANK('201718 APC &amp; OPROC'!O1711),"",'201718 APC &amp; OPROC'!O1711)</f>
        <v>-</v>
      </c>
      <c r="P1711" s="645" t="str">
        <f>IF(ISBLANK('201718 APC &amp; OPROC'!P1711),"",'201718 APC &amp; OPROC'!P1711)</f>
        <v>-</v>
      </c>
      <c r="Q1711" s="653" t="str">
        <f>IF(ISBLANK('201718 APC &amp; OPROC'!Q1711),"",'201718 APC &amp; OPROC'!Q1711)</f>
        <v>-</v>
      </c>
      <c r="R1711" s="647" t="str">
        <f>IF(ISBLANK('201718 APC &amp; OPROC'!R1711),"",'201718 APC &amp; OPROC'!R1711)</f>
        <v>-</v>
      </c>
      <c r="S1711" s="647" t="str">
        <f>IF(ISBLANK('201718 APC &amp; OPROC'!S1711),"",'201718 APC &amp; OPROC'!S1711)</f>
        <v/>
      </c>
      <c r="T1711" s="647" t="str">
        <f>IF(ISBLANK('201718 APC &amp; OPROC'!T1711),"",'201718 APC &amp; OPROC'!T1711)</f>
        <v/>
      </c>
    </row>
    <row r="1712" spans="2:20" s="139" customFormat="1" x14ac:dyDescent="0.35">
      <c r="B1712" s="648" t="s">
        <v>3833</v>
      </c>
      <c r="C1712" s="164" t="s">
        <v>3834</v>
      </c>
      <c r="D1712" s="649" t="str">
        <f>IF(ISNUMBER('201718 APC &amp; OPROC'!D1712),'201718 APC &amp; OPROC'!D1712*(1+VLOOKUP(LEFT($B1712,2),'Adjustment factors'!$B$9:$M$99,D$1,FALSE)),"-")</f>
        <v>-</v>
      </c>
      <c r="E1712" s="650">
        <f>IF(ISNUMBER('201718 APC &amp; OPROC'!E1712),'201718 APC &amp; OPROC'!E1712*(1+VLOOKUP(LEFT($B1712,2),'Adjustment factors'!$B$9:$M$99,E$1,FALSE)),"-")</f>
        <v>579.17264811324719</v>
      </c>
      <c r="F1712" s="649" t="str">
        <f>IF(ISNUMBER('201718 APC &amp; OPROC'!F1712),'201718 APC &amp; OPROC'!F1712*(1+VLOOKUP(LEFT($B1712,2),'Adjustment factors'!$B$9:$M$99,F$1,FALSE)),"-")</f>
        <v>-</v>
      </c>
      <c r="G1712" s="649" t="str">
        <f>IF(ISNUMBER('201718 APC &amp; OPROC'!G1712),'201718 APC &amp; OPROC'!G1712*(1+VLOOKUP(LEFT($B1712,2),'Adjustment factors'!$B$9:$M$99,G$1,FALSE)),"-")</f>
        <v>-</v>
      </c>
      <c r="H1712" s="650">
        <f>IF(ISBLANK('201718 APC &amp; OPROC'!H1712),"",'201718 APC &amp; OPROC'!H1712)</f>
        <v>5</v>
      </c>
      <c r="I1712" s="650">
        <f>IF(ISNUMBER('201718 APC &amp; OPROC'!I1712),'201718 APC &amp; OPROC'!I1712*(1+VLOOKUP(LEFT($B1712,2),'Adjustment factors'!$B$9:$M$99,I$1,FALSE)),"-")</f>
        <v>1037.6420648333658</v>
      </c>
      <c r="J1712" s="650">
        <f>IF(ISBLANK('201718 APC &amp; OPROC'!J1712),"",'201718 APC &amp; OPROC'!J1712)</f>
        <v>9</v>
      </c>
      <c r="K1712" s="650">
        <f>IF(ISNUMBER('201718 APC &amp; OPROC'!K1712),'201718 APC &amp; OPROC'!K1712*(1+VLOOKUP(LEFT($B1712,2),'Adjustment factors'!$B$9:$M$99,K$1,FALSE)),"-")</f>
        <v>433.25113999999991</v>
      </c>
      <c r="L1712" s="650" t="str">
        <f>IF(ISBLANK('201718 APC &amp; OPROC'!L1712),"",'201718 APC &amp; OPROC'!L1712)</f>
        <v>No</v>
      </c>
      <c r="M1712" s="651" t="str">
        <f>IF(ISBLANK('201718 APC &amp; OPROC'!M1712),"",'201718 APC &amp; OPROC'!M1712)</f>
        <v>-</v>
      </c>
      <c r="N1712" s="654" t="str">
        <f t="shared" si="26"/>
        <v>-</v>
      </c>
      <c r="O1712" s="652" t="str">
        <f>IF(ISBLANK('201718 APC &amp; OPROC'!O1712),"",'201718 APC &amp; OPROC'!O1712)</f>
        <v>-</v>
      </c>
      <c r="P1712" s="645" t="str">
        <f>IF(ISBLANK('201718 APC &amp; OPROC'!P1712),"",'201718 APC &amp; OPROC'!P1712)</f>
        <v>-</v>
      </c>
      <c r="Q1712" s="653" t="str">
        <f>IF(ISBLANK('201718 APC &amp; OPROC'!Q1712),"",'201718 APC &amp; OPROC'!Q1712)</f>
        <v>-</v>
      </c>
      <c r="R1712" s="647" t="str">
        <f>IF(ISBLANK('201718 APC &amp; OPROC'!R1712),"",'201718 APC &amp; OPROC'!R1712)</f>
        <v>-</v>
      </c>
      <c r="S1712" s="647" t="str">
        <f>IF(ISBLANK('201718 APC &amp; OPROC'!S1712),"",'201718 APC &amp; OPROC'!S1712)</f>
        <v/>
      </c>
      <c r="T1712" s="647" t="str">
        <f>IF(ISBLANK('201718 APC &amp; OPROC'!T1712),"",'201718 APC &amp; OPROC'!T1712)</f>
        <v/>
      </c>
    </row>
    <row r="1713" spans="2:20" s="139" customFormat="1" x14ac:dyDescent="0.35">
      <c r="B1713" s="648" t="s">
        <v>3835</v>
      </c>
      <c r="C1713" s="164" t="s">
        <v>3836</v>
      </c>
      <c r="D1713" s="649" t="str">
        <f>IF(ISNUMBER('201718 APC &amp; OPROC'!D1713),'201718 APC &amp; OPROC'!D1713*(1+VLOOKUP(LEFT($B1713,2),'Adjustment factors'!$B$9:$M$99,D$1,FALSE)),"-")</f>
        <v>-</v>
      </c>
      <c r="E1713" s="650">
        <f>IF(ISNUMBER('201718 APC &amp; OPROC'!E1713),'201718 APC &amp; OPROC'!E1713*(1+VLOOKUP(LEFT($B1713,2),'Adjustment factors'!$B$9:$M$99,E$1,FALSE)),"-")</f>
        <v>432.0972821300233</v>
      </c>
      <c r="F1713" s="649" t="str">
        <f>IF(ISNUMBER('201718 APC &amp; OPROC'!F1713),'201718 APC &amp; OPROC'!F1713*(1+VLOOKUP(LEFT($B1713,2),'Adjustment factors'!$B$9:$M$99,F$1,FALSE)),"-")</f>
        <v>-</v>
      </c>
      <c r="G1713" s="649" t="str">
        <f>IF(ISNUMBER('201718 APC &amp; OPROC'!G1713),'201718 APC &amp; OPROC'!G1713*(1+VLOOKUP(LEFT($B1713,2),'Adjustment factors'!$B$9:$M$99,G$1,FALSE)),"-")</f>
        <v>-</v>
      </c>
      <c r="H1713" s="650">
        <f>IF(ISBLANK('201718 APC &amp; OPROC'!H1713),"",'201718 APC &amp; OPROC'!H1713)</f>
        <v>5</v>
      </c>
      <c r="I1713" s="650">
        <f>IF(ISNUMBER('201718 APC &amp; OPROC'!I1713),'201718 APC &amp; OPROC'!I1713*(1+VLOOKUP(LEFT($B1713,2),'Adjustment factors'!$B$9:$M$99,I$1,FALSE)),"-")</f>
        <v>933.16783934183434</v>
      </c>
      <c r="J1713" s="650">
        <f>IF(ISBLANK('201718 APC &amp; OPROC'!J1713),"",'201718 APC &amp; OPROC'!J1713)</f>
        <v>8</v>
      </c>
      <c r="K1713" s="650">
        <f>IF(ISNUMBER('201718 APC &amp; OPROC'!K1713),'201718 APC &amp; OPROC'!K1713*(1+VLOOKUP(LEFT($B1713,2),'Adjustment factors'!$B$9:$M$99,K$1,FALSE)),"-")</f>
        <v>433.25113999999991</v>
      </c>
      <c r="L1713" s="650" t="str">
        <f>IF(ISBLANK('201718 APC &amp; OPROC'!L1713),"",'201718 APC &amp; OPROC'!L1713)</f>
        <v>No</v>
      </c>
      <c r="M1713" s="651" t="str">
        <f>IF(ISBLANK('201718 APC &amp; OPROC'!M1713),"",'201718 APC &amp; OPROC'!M1713)</f>
        <v>-</v>
      </c>
      <c r="N1713" s="654" t="str">
        <f t="shared" si="26"/>
        <v>-</v>
      </c>
      <c r="O1713" s="652" t="str">
        <f>IF(ISBLANK('201718 APC &amp; OPROC'!O1713),"",'201718 APC &amp; OPROC'!O1713)</f>
        <v>-</v>
      </c>
      <c r="P1713" s="645" t="str">
        <f>IF(ISBLANK('201718 APC &amp; OPROC'!P1713),"",'201718 APC &amp; OPROC'!P1713)</f>
        <v>-</v>
      </c>
      <c r="Q1713" s="653" t="str">
        <f>IF(ISBLANK('201718 APC &amp; OPROC'!Q1713),"",'201718 APC &amp; OPROC'!Q1713)</f>
        <v>-</v>
      </c>
      <c r="R1713" s="647" t="str">
        <f>IF(ISBLANK('201718 APC &amp; OPROC'!R1713),"",'201718 APC &amp; OPROC'!R1713)</f>
        <v>-</v>
      </c>
      <c r="S1713" s="647" t="str">
        <f>IF(ISBLANK('201718 APC &amp; OPROC'!S1713),"",'201718 APC &amp; OPROC'!S1713)</f>
        <v/>
      </c>
      <c r="T1713" s="647" t="str">
        <f>IF(ISBLANK('201718 APC &amp; OPROC'!T1713),"",'201718 APC &amp; OPROC'!T1713)</f>
        <v/>
      </c>
    </row>
    <row r="1714" spans="2:20" s="139" customFormat="1" x14ac:dyDescent="0.35">
      <c r="B1714" s="648" t="s">
        <v>3837</v>
      </c>
      <c r="C1714" s="164" t="s">
        <v>3838</v>
      </c>
      <c r="D1714" s="649" t="str">
        <f>IF(ISNUMBER('201718 APC &amp; OPROC'!D1714),'201718 APC &amp; OPROC'!D1714*(1+VLOOKUP(LEFT($B1714,2),'Adjustment factors'!$B$9:$M$99,D$1,FALSE)),"-")</f>
        <v>-</v>
      </c>
      <c r="E1714" s="650">
        <f>IF(ISNUMBER('201718 APC &amp; OPROC'!E1714),'201718 APC &amp; OPROC'!E1714*(1+VLOOKUP(LEFT($B1714,2),'Adjustment factors'!$B$9:$M$99,E$1,FALSE)),"-")</f>
        <v>432.0972821300233</v>
      </c>
      <c r="F1714" s="649" t="str">
        <f>IF(ISNUMBER('201718 APC &amp; OPROC'!F1714),'201718 APC &amp; OPROC'!F1714*(1+VLOOKUP(LEFT($B1714,2),'Adjustment factors'!$B$9:$M$99,F$1,FALSE)),"-")</f>
        <v>-</v>
      </c>
      <c r="G1714" s="649" t="str">
        <f>IF(ISNUMBER('201718 APC &amp; OPROC'!G1714),'201718 APC &amp; OPROC'!G1714*(1+VLOOKUP(LEFT($B1714,2),'Adjustment factors'!$B$9:$M$99,G$1,FALSE)),"-")</f>
        <v>-</v>
      </c>
      <c r="H1714" s="650">
        <f>IF(ISBLANK('201718 APC &amp; OPROC'!H1714),"",'201718 APC &amp; OPROC'!H1714)</f>
        <v>5</v>
      </c>
      <c r="I1714" s="650">
        <f>IF(ISNUMBER('201718 APC &amp; OPROC'!I1714),'201718 APC &amp; OPROC'!I1714*(1+VLOOKUP(LEFT($B1714,2),'Adjustment factors'!$B$9:$M$99,I$1,FALSE)),"-")</f>
        <v>783.04953475206105</v>
      </c>
      <c r="J1714" s="650">
        <f>IF(ISBLANK('201718 APC &amp; OPROC'!J1714),"",'201718 APC &amp; OPROC'!J1714)</f>
        <v>5</v>
      </c>
      <c r="K1714" s="650">
        <f>IF(ISNUMBER('201718 APC &amp; OPROC'!K1714),'201718 APC &amp; OPROC'!K1714*(1+VLOOKUP(LEFT($B1714,2),'Adjustment factors'!$B$9:$M$99,K$1,FALSE)),"-")</f>
        <v>433.25113999999991</v>
      </c>
      <c r="L1714" s="650" t="str">
        <f>IF(ISBLANK('201718 APC &amp; OPROC'!L1714),"",'201718 APC &amp; OPROC'!L1714)</f>
        <v>No</v>
      </c>
      <c r="M1714" s="651" t="str">
        <f>IF(ISBLANK('201718 APC &amp; OPROC'!M1714),"",'201718 APC &amp; OPROC'!M1714)</f>
        <v>-</v>
      </c>
      <c r="N1714" s="654" t="str">
        <f t="shared" si="26"/>
        <v>-</v>
      </c>
      <c r="O1714" s="652" t="str">
        <f>IF(ISBLANK('201718 APC &amp; OPROC'!O1714),"",'201718 APC &amp; OPROC'!O1714)</f>
        <v>-</v>
      </c>
      <c r="P1714" s="645" t="str">
        <f>IF(ISBLANK('201718 APC &amp; OPROC'!P1714),"",'201718 APC &amp; OPROC'!P1714)</f>
        <v>-</v>
      </c>
      <c r="Q1714" s="653" t="str">
        <f>IF(ISBLANK('201718 APC &amp; OPROC'!Q1714),"",'201718 APC &amp; OPROC'!Q1714)</f>
        <v>-</v>
      </c>
      <c r="R1714" s="647" t="str">
        <f>IF(ISBLANK('201718 APC &amp; OPROC'!R1714),"",'201718 APC &amp; OPROC'!R1714)</f>
        <v>-</v>
      </c>
      <c r="S1714" s="647" t="str">
        <f>IF(ISBLANK('201718 APC &amp; OPROC'!S1714),"",'201718 APC &amp; OPROC'!S1714)</f>
        <v/>
      </c>
      <c r="T1714" s="647" t="str">
        <f>IF(ISBLANK('201718 APC &amp; OPROC'!T1714),"",'201718 APC &amp; OPROC'!T1714)</f>
        <v/>
      </c>
    </row>
    <row r="1715" spans="2:20" s="139" customFormat="1" x14ac:dyDescent="0.35">
      <c r="B1715" s="648" t="s">
        <v>3839</v>
      </c>
      <c r="C1715" s="164" t="s">
        <v>3840</v>
      </c>
      <c r="D1715" s="649" t="str">
        <f>IF(ISNUMBER('201718 APC &amp; OPROC'!D1715),'201718 APC &amp; OPROC'!D1715*(1+VLOOKUP(LEFT($B1715,2),'Adjustment factors'!$B$9:$M$99,D$1,FALSE)),"-")</f>
        <v>-</v>
      </c>
      <c r="E1715" s="650">
        <f>IF(ISNUMBER('201718 APC &amp; OPROC'!E1715),'201718 APC &amp; OPROC'!E1715*(1+VLOOKUP(LEFT($B1715,2),'Adjustment factors'!$B$9:$M$99,E$1,FALSE)),"-")</f>
        <v>431.0829692611735</v>
      </c>
      <c r="F1715" s="649" t="str">
        <f>IF(ISNUMBER('201718 APC &amp; OPROC'!F1715),'201718 APC &amp; OPROC'!F1715*(1+VLOOKUP(LEFT($B1715,2),'Adjustment factors'!$B$9:$M$99,F$1,FALSE)),"-")</f>
        <v>-</v>
      </c>
      <c r="G1715" s="649" t="str">
        <f>IF(ISNUMBER('201718 APC &amp; OPROC'!G1715),'201718 APC &amp; OPROC'!G1715*(1+VLOOKUP(LEFT($B1715,2),'Adjustment factors'!$B$9:$M$99,G$1,FALSE)),"-")</f>
        <v>-</v>
      </c>
      <c r="H1715" s="650">
        <f>IF(ISBLANK('201718 APC &amp; OPROC'!H1715),"",'201718 APC &amp; OPROC'!H1715)</f>
        <v>5</v>
      </c>
      <c r="I1715" s="650">
        <f>IF(ISNUMBER('201718 APC &amp; OPROC'!I1715),'201718 APC &amp; OPROC'!I1715*(1+VLOOKUP(LEFT($B1715,2),'Adjustment factors'!$B$9:$M$99,I$1,FALSE)),"-")</f>
        <v>456.440790982419</v>
      </c>
      <c r="J1715" s="650">
        <f>IF(ISBLANK('201718 APC &amp; OPROC'!J1715),"",'201718 APC &amp; OPROC'!J1715)</f>
        <v>5</v>
      </c>
      <c r="K1715" s="650">
        <f>IF(ISNUMBER('201718 APC &amp; OPROC'!K1715),'201718 APC &amp; OPROC'!K1715*(1+VLOOKUP(LEFT($B1715,2),'Adjustment factors'!$B$9:$M$99,K$1,FALSE)),"-")</f>
        <v>433.25113999999991</v>
      </c>
      <c r="L1715" s="650" t="str">
        <f>IF(ISBLANK('201718 APC &amp; OPROC'!L1715),"",'201718 APC &amp; OPROC'!L1715)</f>
        <v>No</v>
      </c>
      <c r="M1715" s="651" t="str">
        <f>IF(ISBLANK('201718 APC &amp; OPROC'!M1715),"",'201718 APC &amp; OPROC'!M1715)</f>
        <v>-</v>
      </c>
      <c r="N1715" s="654" t="str">
        <f t="shared" si="26"/>
        <v>-</v>
      </c>
      <c r="O1715" s="652" t="str">
        <f>IF(ISBLANK('201718 APC &amp; OPROC'!O1715),"",'201718 APC &amp; OPROC'!O1715)</f>
        <v>-</v>
      </c>
      <c r="P1715" s="645" t="str">
        <f>IF(ISBLANK('201718 APC &amp; OPROC'!P1715),"",'201718 APC &amp; OPROC'!P1715)</f>
        <v>-</v>
      </c>
      <c r="Q1715" s="653" t="str">
        <f>IF(ISBLANK('201718 APC &amp; OPROC'!Q1715),"",'201718 APC &amp; OPROC'!Q1715)</f>
        <v>-</v>
      </c>
      <c r="R1715" s="647" t="str">
        <f>IF(ISBLANK('201718 APC &amp; OPROC'!R1715),"",'201718 APC &amp; OPROC'!R1715)</f>
        <v>-</v>
      </c>
      <c r="S1715" s="647" t="str">
        <f>IF(ISBLANK('201718 APC &amp; OPROC'!S1715),"",'201718 APC &amp; OPROC'!S1715)</f>
        <v/>
      </c>
      <c r="T1715" s="647" t="str">
        <f>IF(ISBLANK('201718 APC &amp; OPROC'!T1715),"",'201718 APC &amp; OPROC'!T1715)</f>
        <v/>
      </c>
    </row>
    <row r="1716" spans="2:20" s="139" customFormat="1" x14ac:dyDescent="0.35">
      <c r="B1716" s="648" t="s">
        <v>3841</v>
      </c>
      <c r="C1716" s="164" t="s">
        <v>3842</v>
      </c>
      <c r="D1716" s="649" t="str">
        <f>IF(ISNUMBER('201718 APC &amp; OPROC'!D1716),'201718 APC &amp; OPROC'!D1716*(1+VLOOKUP(LEFT($B1716,2),'Adjustment factors'!$B$9:$M$99,D$1,FALSE)),"-")</f>
        <v>-</v>
      </c>
      <c r="E1716" s="650">
        <f>IF(ISNUMBER('201718 APC &amp; OPROC'!E1716),'201718 APC &amp; OPROC'!E1716*(1+VLOOKUP(LEFT($B1716,2),'Adjustment factors'!$B$9:$M$99,E$1,FALSE)),"-")</f>
        <v>2163.1078100606442</v>
      </c>
      <c r="F1716" s="649" t="str">
        <f>IF(ISNUMBER('201718 APC &amp; OPROC'!F1716),'201718 APC &amp; OPROC'!F1716*(1+VLOOKUP(LEFT($B1716,2),'Adjustment factors'!$B$9:$M$99,F$1,FALSE)),"-")</f>
        <v>-</v>
      </c>
      <c r="G1716" s="649" t="str">
        <f>IF(ISNUMBER('201718 APC &amp; OPROC'!G1716),'201718 APC &amp; OPROC'!G1716*(1+VLOOKUP(LEFT($B1716,2),'Adjustment factors'!$B$9:$M$99,G$1,FALSE)),"-")</f>
        <v>-</v>
      </c>
      <c r="H1716" s="650">
        <f>IF(ISBLANK('201718 APC &amp; OPROC'!H1716),"",'201718 APC &amp; OPROC'!H1716)</f>
        <v>10</v>
      </c>
      <c r="I1716" s="650">
        <f>IF(ISNUMBER('201718 APC &amp; OPROC'!I1716),'201718 APC &amp; OPROC'!I1716*(1+VLOOKUP(LEFT($B1716,2),'Adjustment factors'!$B$9:$M$99,I$1,FALSE)),"-")</f>
        <v>2163.1078100606442</v>
      </c>
      <c r="J1716" s="650">
        <f>IF(ISBLANK('201718 APC &amp; OPROC'!J1716),"",'201718 APC &amp; OPROC'!J1716)</f>
        <v>10</v>
      </c>
      <c r="K1716" s="650">
        <f>IF(ISNUMBER('201718 APC &amp; OPROC'!K1716),'201718 APC &amp; OPROC'!K1716*(1+VLOOKUP(LEFT($B1716,2),'Adjustment factors'!$B$9:$M$99,K$1,FALSE)),"-")</f>
        <v>372.21575999999993</v>
      </c>
      <c r="L1716" s="650" t="str">
        <f>IF(ISBLANK('201718 APC &amp; OPROC'!L1716),"",'201718 APC &amp; OPROC'!L1716)</f>
        <v>No</v>
      </c>
      <c r="M1716" s="651" t="str">
        <f>IF(ISBLANK('201718 APC &amp; OPROC'!M1716),"",'201718 APC &amp; OPROC'!M1716)</f>
        <v>-</v>
      </c>
      <c r="N1716" s="654" t="str">
        <f t="shared" si="26"/>
        <v>-</v>
      </c>
      <c r="O1716" s="652" t="str">
        <f>IF(ISBLANK('201718 APC &amp; OPROC'!O1716),"",'201718 APC &amp; OPROC'!O1716)</f>
        <v>-</v>
      </c>
      <c r="P1716" s="645" t="str">
        <f>IF(ISBLANK('201718 APC &amp; OPROC'!P1716),"",'201718 APC &amp; OPROC'!P1716)</f>
        <v>-</v>
      </c>
      <c r="Q1716" s="653" t="str">
        <f>IF(ISBLANK('201718 APC &amp; OPROC'!Q1716),"",'201718 APC &amp; OPROC'!Q1716)</f>
        <v>-</v>
      </c>
      <c r="R1716" s="647" t="str">
        <f>IF(ISBLANK('201718 APC &amp; OPROC'!R1716),"",'201718 APC &amp; OPROC'!R1716)</f>
        <v>-</v>
      </c>
      <c r="S1716" s="647" t="str">
        <f>IF(ISBLANK('201718 APC &amp; OPROC'!S1716),"",'201718 APC &amp; OPROC'!S1716)</f>
        <v/>
      </c>
      <c r="T1716" s="647" t="str">
        <f>IF(ISBLANK('201718 APC &amp; OPROC'!T1716),"",'201718 APC &amp; OPROC'!T1716)</f>
        <v/>
      </c>
    </row>
    <row r="1717" spans="2:20" s="139" customFormat="1" x14ac:dyDescent="0.35">
      <c r="B1717" s="648" t="s">
        <v>3843</v>
      </c>
      <c r="C1717" s="164" t="s">
        <v>3844</v>
      </c>
      <c r="D1717" s="649" t="str">
        <f>IF(ISNUMBER('201718 APC &amp; OPROC'!D1717),'201718 APC &amp; OPROC'!D1717*(1+VLOOKUP(LEFT($B1717,2),'Adjustment factors'!$B$9:$M$99,D$1,FALSE)),"-")</f>
        <v>-</v>
      </c>
      <c r="E1717" s="650">
        <f>IF(ISNUMBER('201718 APC &amp; OPROC'!E1717),'201718 APC &amp; OPROC'!E1717*(1+VLOOKUP(LEFT($B1717,2),'Adjustment factors'!$B$9:$M$99,E$1,FALSE)),"-")</f>
        <v>1283.0447076098799</v>
      </c>
      <c r="F1717" s="649" t="str">
        <f>IF(ISNUMBER('201718 APC &amp; OPROC'!F1717),'201718 APC &amp; OPROC'!F1717*(1+VLOOKUP(LEFT($B1717,2),'Adjustment factors'!$B$9:$M$99,F$1,FALSE)),"-")</f>
        <v>-</v>
      </c>
      <c r="G1717" s="649" t="str">
        <f>IF(ISNUMBER('201718 APC &amp; OPROC'!G1717),'201718 APC &amp; OPROC'!G1717*(1+VLOOKUP(LEFT($B1717,2),'Adjustment factors'!$B$9:$M$99,G$1,FALSE)),"-")</f>
        <v>-</v>
      </c>
      <c r="H1717" s="650">
        <f>IF(ISBLANK('201718 APC &amp; OPROC'!H1717),"",'201718 APC &amp; OPROC'!H1717)</f>
        <v>5</v>
      </c>
      <c r="I1717" s="650">
        <f>IF(ISNUMBER('201718 APC &amp; OPROC'!I1717),'201718 APC &amp; OPROC'!I1717*(1+VLOOKUP(LEFT($B1717,2),'Adjustment factors'!$B$9:$M$99,I$1,FALSE)),"-")</f>
        <v>860.7768291559953</v>
      </c>
      <c r="J1717" s="650">
        <f>IF(ISBLANK('201718 APC &amp; OPROC'!J1717),"",'201718 APC &amp; OPROC'!J1717)</f>
        <v>5</v>
      </c>
      <c r="K1717" s="650">
        <f>IF(ISNUMBER('201718 APC &amp; OPROC'!K1717),'201718 APC &amp; OPROC'!K1717*(1+VLOOKUP(LEFT($B1717,2),'Adjustment factors'!$B$9:$M$99,K$1,FALSE)),"-")</f>
        <v>372.21575999999993</v>
      </c>
      <c r="L1717" s="650" t="str">
        <f>IF(ISBLANK('201718 APC &amp; OPROC'!L1717),"",'201718 APC &amp; OPROC'!L1717)</f>
        <v>No</v>
      </c>
      <c r="M1717" s="651" t="str">
        <f>IF(ISBLANK('201718 APC &amp; OPROC'!M1717),"",'201718 APC &amp; OPROC'!M1717)</f>
        <v>-</v>
      </c>
      <c r="N1717" s="654" t="str">
        <f t="shared" si="26"/>
        <v>-</v>
      </c>
      <c r="O1717" s="652" t="str">
        <f>IF(ISBLANK('201718 APC &amp; OPROC'!O1717),"",'201718 APC &amp; OPROC'!O1717)</f>
        <v>-</v>
      </c>
      <c r="P1717" s="645" t="str">
        <f>IF(ISBLANK('201718 APC &amp; OPROC'!P1717),"",'201718 APC &amp; OPROC'!P1717)</f>
        <v>-</v>
      </c>
      <c r="Q1717" s="653" t="str">
        <f>IF(ISBLANK('201718 APC &amp; OPROC'!Q1717),"",'201718 APC &amp; OPROC'!Q1717)</f>
        <v>-</v>
      </c>
      <c r="R1717" s="647" t="str">
        <f>IF(ISBLANK('201718 APC &amp; OPROC'!R1717),"",'201718 APC &amp; OPROC'!R1717)</f>
        <v>-</v>
      </c>
      <c r="S1717" s="647" t="str">
        <f>IF(ISBLANK('201718 APC &amp; OPROC'!S1717),"",'201718 APC &amp; OPROC'!S1717)</f>
        <v/>
      </c>
      <c r="T1717" s="647" t="str">
        <f>IF(ISBLANK('201718 APC &amp; OPROC'!T1717),"",'201718 APC &amp; OPROC'!T1717)</f>
        <v/>
      </c>
    </row>
    <row r="1718" spans="2:20" s="139" customFormat="1" x14ac:dyDescent="0.35">
      <c r="B1718" s="648" t="s">
        <v>3845</v>
      </c>
      <c r="C1718" s="164" t="s">
        <v>3846</v>
      </c>
      <c r="D1718" s="649" t="str">
        <f>IF(ISNUMBER('201718 APC &amp; OPROC'!D1718),'201718 APC &amp; OPROC'!D1718*(1+VLOOKUP(LEFT($B1718,2),'Adjustment factors'!$B$9:$M$99,D$1,FALSE)),"-")</f>
        <v>-</v>
      </c>
      <c r="E1718" s="650">
        <f>IF(ISNUMBER('201718 APC &amp; OPROC'!E1718),'201718 APC &amp; OPROC'!E1718*(1+VLOOKUP(LEFT($B1718,2),'Adjustment factors'!$B$9:$M$99,E$1,FALSE)),"-")</f>
        <v>608.0251422929731</v>
      </c>
      <c r="F1718" s="649" t="str">
        <f>IF(ISNUMBER('201718 APC &amp; OPROC'!F1718),'201718 APC &amp; OPROC'!F1718*(1+VLOOKUP(LEFT($B1718,2),'Adjustment factors'!$B$9:$M$99,F$1,FALSE)),"-")</f>
        <v>-</v>
      </c>
      <c r="G1718" s="649" t="str">
        <f>IF(ISNUMBER('201718 APC &amp; OPROC'!G1718),'201718 APC &amp; OPROC'!G1718*(1+VLOOKUP(LEFT($B1718,2),'Adjustment factors'!$B$9:$M$99,G$1,FALSE)),"-")</f>
        <v>-</v>
      </c>
      <c r="H1718" s="650">
        <f>IF(ISBLANK('201718 APC &amp; OPROC'!H1718),"",'201718 APC &amp; OPROC'!H1718)</f>
        <v>5</v>
      </c>
      <c r="I1718" s="650">
        <f>IF(ISNUMBER('201718 APC &amp; OPROC'!I1718),'201718 APC &amp; OPROC'!I1718*(1+VLOOKUP(LEFT($B1718,2),'Adjustment factors'!$B$9:$M$99,I$1,FALSE)),"-")</f>
        <v>608.0251422929731</v>
      </c>
      <c r="J1718" s="650">
        <f>IF(ISBLANK('201718 APC &amp; OPROC'!J1718),"",'201718 APC &amp; OPROC'!J1718)</f>
        <v>5</v>
      </c>
      <c r="K1718" s="650">
        <f>IF(ISNUMBER('201718 APC &amp; OPROC'!K1718),'201718 APC &amp; OPROC'!K1718*(1+VLOOKUP(LEFT($B1718,2),'Adjustment factors'!$B$9:$M$99,K$1,FALSE)),"-")</f>
        <v>372.21575999999993</v>
      </c>
      <c r="L1718" s="650" t="str">
        <f>IF(ISBLANK('201718 APC &amp; OPROC'!L1718),"",'201718 APC &amp; OPROC'!L1718)</f>
        <v>No</v>
      </c>
      <c r="M1718" s="651" t="str">
        <f>IF(ISBLANK('201718 APC &amp; OPROC'!M1718),"",'201718 APC &amp; OPROC'!M1718)</f>
        <v>-</v>
      </c>
      <c r="N1718" s="654" t="str">
        <f t="shared" si="26"/>
        <v>-</v>
      </c>
      <c r="O1718" s="652" t="str">
        <f>IF(ISBLANK('201718 APC &amp; OPROC'!O1718),"",'201718 APC &amp; OPROC'!O1718)</f>
        <v>-</v>
      </c>
      <c r="P1718" s="645" t="str">
        <f>IF(ISBLANK('201718 APC &amp; OPROC'!P1718),"",'201718 APC &amp; OPROC'!P1718)</f>
        <v>-</v>
      </c>
      <c r="Q1718" s="653" t="str">
        <f>IF(ISBLANK('201718 APC &amp; OPROC'!Q1718),"",'201718 APC &amp; OPROC'!Q1718)</f>
        <v>-</v>
      </c>
      <c r="R1718" s="647" t="str">
        <f>IF(ISBLANK('201718 APC &amp; OPROC'!R1718),"",'201718 APC &amp; OPROC'!R1718)</f>
        <v>-</v>
      </c>
      <c r="S1718" s="647" t="str">
        <f>IF(ISBLANK('201718 APC &amp; OPROC'!S1718),"",'201718 APC &amp; OPROC'!S1718)</f>
        <v/>
      </c>
      <c r="T1718" s="647" t="str">
        <f>IF(ISBLANK('201718 APC &amp; OPROC'!T1718),"",'201718 APC &amp; OPROC'!T1718)</f>
        <v/>
      </c>
    </row>
    <row r="1719" spans="2:20" s="139" customFormat="1" x14ac:dyDescent="0.35">
      <c r="B1719" s="648" t="s">
        <v>3847</v>
      </c>
      <c r="C1719" s="164" t="s">
        <v>3848</v>
      </c>
      <c r="D1719" s="649" t="str">
        <f>IF(ISNUMBER('201718 APC &amp; OPROC'!D1719),'201718 APC &amp; OPROC'!D1719*(1+VLOOKUP(LEFT($B1719,2),'Adjustment factors'!$B$9:$M$99,D$1,FALSE)),"-")</f>
        <v>-</v>
      </c>
      <c r="E1719" s="650">
        <f>IF(ISNUMBER('201718 APC &amp; OPROC'!E1719),'201718 APC &amp; OPROC'!E1719*(1+VLOOKUP(LEFT($B1719,2),'Adjustment factors'!$B$9:$M$99,E$1,FALSE)),"-")</f>
        <v>490.27736849333223</v>
      </c>
      <c r="F1719" s="649" t="str">
        <f>IF(ISNUMBER('201718 APC &amp; OPROC'!F1719),'201718 APC &amp; OPROC'!F1719*(1+VLOOKUP(LEFT($B1719,2),'Adjustment factors'!$B$9:$M$99,F$1,FALSE)),"-")</f>
        <v>-</v>
      </c>
      <c r="G1719" s="649" t="str">
        <f>IF(ISNUMBER('201718 APC &amp; OPROC'!G1719),'201718 APC &amp; OPROC'!G1719*(1+VLOOKUP(LEFT($B1719,2),'Adjustment factors'!$B$9:$M$99,G$1,FALSE)),"-")</f>
        <v>-</v>
      </c>
      <c r="H1719" s="650">
        <f>IF(ISBLANK('201718 APC &amp; OPROC'!H1719),"",'201718 APC &amp; OPROC'!H1719)</f>
        <v>5</v>
      </c>
      <c r="I1719" s="650">
        <f>IF(ISNUMBER('201718 APC &amp; OPROC'!I1719),'201718 APC &amp; OPROC'!I1719*(1+VLOOKUP(LEFT($B1719,2),'Adjustment factors'!$B$9:$M$99,I$1,FALSE)),"-")</f>
        <v>490.27736849333223</v>
      </c>
      <c r="J1719" s="650">
        <f>IF(ISBLANK('201718 APC &amp; OPROC'!J1719),"",'201718 APC &amp; OPROC'!J1719)</f>
        <v>5</v>
      </c>
      <c r="K1719" s="650">
        <f>IF(ISNUMBER('201718 APC &amp; OPROC'!K1719),'201718 APC &amp; OPROC'!K1719*(1+VLOOKUP(LEFT($B1719,2),'Adjustment factors'!$B$9:$M$99,K$1,FALSE)),"-")</f>
        <v>372.21575999999993</v>
      </c>
      <c r="L1719" s="650" t="str">
        <f>IF(ISBLANK('201718 APC &amp; OPROC'!L1719),"",'201718 APC &amp; OPROC'!L1719)</f>
        <v>No</v>
      </c>
      <c r="M1719" s="651" t="str">
        <f>IF(ISBLANK('201718 APC &amp; OPROC'!M1719),"",'201718 APC &amp; OPROC'!M1719)</f>
        <v>-</v>
      </c>
      <c r="N1719" s="654" t="str">
        <f t="shared" si="26"/>
        <v>-</v>
      </c>
      <c r="O1719" s="652" t="str">
        <f>IF(ISBLANK('201718 APC &amp; OPROC'!O1719),"",'201718 APC &amp; OPROC'!O1719)</f>
        <v>-</v>
      </c>
      <c r="P1719" s="645" t="str">
        <f>IF(ISBLANK('201718 APC &amp; OPROC'!P1719),"",'201718 APC &amp; OPROC'!P1719)</f>
        <v>-</v>
      </c>
      <c r="Q1719" s="653" t="str">
        <f>IF(ISBLANK('201718 APC &amp; OPROC'!Q1719),"",'201718 APC &amp; OPROC'!Q1719)</f>
        <v>-</v>
      </c>
      <c r="R1719" s="647" t="str">
        <f>IF(ISBLANK('201718 APC &amp; OPROC'!R1719),"",'201718 APC &amp; OPROC'!R1719)</f>
        <v>-</v>
      </c>
      <c r="S1719" s="647" t="str">
        <f>IF(ISBLANK('201718 APC &amp; OPROC'!S1719),"",'201718 APC &amp; OPROC'!S1719)</f>
        <v/>
      </c>
      <c r="T1719" s="647" t="str">
        <f>IF(ISBLANK('201718 APC &amp; OPROC'!T1719),"",'201718 APC &amp; OPROC'!T1719)</f>
        <v/>
      </c>
    </row>
    <row r="1720" spans="2:20" s="139" customFormat="1" x14ac:dyDescent="0.35">
      <c r="B1720" s="648" t="s">
        <v>3849</v>
      </c>
      <c r="C1720" s="164" t="s">
        <v>3850</v>
      </c>
      <c r="D1720" s="649" t="str">
        <f>IF(ISNUMBER('201718 APC &amp; OPROC'!D1720),'201718 APC &amp; OPROC'!D1720*(1+VLOOKUP(LEFT($B1720,2),'Adjustment factors'!$B$9:$M$99,D$1,FALSE)),"-")</f>
        <v>-</v>
      </c>
      <c r="E1720" s="650">
        <f>IF(ISNUMBER('201718 APC &amp; OPROC'!E1720),'201718 APC &amp; OPROC'!E1720*(1+VLOOKUP(LEFT($B1720,2),'Adjustment factors'!$B$9:$M$99,E$1,FALSE)),"-")</f>
        <v>785.01945917460876</v>
      </c>
      <c r="F1720" s="649" t="str">
        <f>IF(ISNUMBER('201718 APC &amp; OPROC'!F1720),'201718 APC &amp; OPROC'!F1720*(1+VLOOKUP(LEFT($B1720,2),'Adjustment factors'!$B$9:$M$99,F$1,FALSE)),"-")</f>
        <v>-</v>
      </c>
      <c r="G1720" s="649" t="str">
        <f>IF(ISNUMBER('201718 APC &amp; OPROC'!G1720),'201718 APC &amp; OPROC'!G1720*(1+VLOOKUP(LEFT($B1720,2),'Adjustment factors'!$B$9:$M$99,G$1,FALSE)),"-")</f>
        <v>-</v>
      </c>
      <c r="H1720" s="650">
        <f>IF(ISBLANK('201718 APC &amp; OPROC'!H1720),"",'201718 APC &amp; OPROC'!H1720)</f>
        <v>8</v>
      </c>
      <c r="I1720" s="650">
        <f>IF(ISNUMBER('201718 APC &amp; OPROC'!I1720),'201718 APC &amp; OPROC'!I1720*(1+VLOOKUP(LEFT($B1720,2),'Adjustment factors'!$B$9:$M$99,I$1,FALSE)),"-")</f>
        <v>845.01446965556977</v>
      </c>
      <c r="J1720" s="650">
        <f>IF(ISBLANK('201718 APC &amp; OPROC'!J1720),"",'201718 APC &amp; OPROC'!J1720)</f>
        <v>5</v>
      </c>
      <c r="K1720" s="650">
        <f>IF(ISNUMBER('201718 APC &amp; OPROC'!K1720),'201718 APC &amp; OPROC'!K1720*(1+VLOOKUP(LEFT($B1720,2),'Adjustment factors'!$B$9:$M$99,K$1,FALSE)),"-")</f>
        <v>372.21575999999993</v>
      </c>
      <c r="L1720" s="650" t="str">
        <f>IF(ISBLANK('201718 APC &amp; OPROC'!L1720),"",'201718 APC &amp; OPROC'!L1720)</f>
        <v>No</v>
      </c>
      <c r="M1720" s="651" t="str">
        <f>IF(ISBLANK('201718 APC &amp; OPROC'!M1720),"",'201718 APC &amp; OPROC'!M1720)</f>
        <v>-</v>
      </c>
      <c r="N1720" s="654" t="str">
        <f t="shared" si="26"/>
        <v>-</v>
      </c>
      <c r="O1720" s="652" t="str">
        <f>IF(ISBLANK('201718 APC &amp; OPROC'!O1720),"",'201718 APC &amp; OPROC'!O1720)</f>
        <v>-</v>
      </c>
      <c r="P1720" s="645" t="str">
        <f>IF(ISBLANK('201718 APC &amp; OPROC'!P1720),"",'201718 APC &amp; OPROC'!P1720)</f>
        <v>-</v>
      </c>
      <c r="Q1720" s="653" t="str">
        <f>IF(ISBLANK('201718 APC &amp; OPROC'!Q1720),"",'201718 APC &amp; OPROC'!Q1720)</f>
        <v>-</v>
      </c>
      <c r="R1720" s="647" t="str">
        <f>IF(ISBLANK('201718 APC &amp; OPROC'!R1720),"",'201718 APC &amp; OPROC'!R1720)</f>
        <v>-</v>
      </c>
      <c r="S1720" s="647" t="str">
        <f>IF(ISBLANK('201718 APC &amp; OPROC'!S1720),"",'201718 APC &amp; OPROC'!S1720)</f>
        <v/>
      </c>
      <c r="T1720" s="647" t="str">
        <f>IF(ISBLANK('201718 APC &amp; OPROC'!T1720),"",'201718 APC &amp; OPROC'!T1720)</f>
        <v/>
      </c>
    </row>
    <row r="1721" spans="2:20" s="139" customFormat="1" x14ac:dyDescent="0.35">
      <c r="B1721" s="648" t="s">
        <v>3851</v>
      </c>
      <c r="C1721" s="164" t="s">
        <v>3852</v>
      </c>
      <c r="D1721" s="649" t="str">
        <f>IF(ISNUMBER('201718 APC &amp; OPROC'!D1721),'201718 APC &amp; OPROC'!D1721*(1+VLOOKUP(LEFT($B1721,2),'Adjustment factors'!$B$9:$M$99,D$1,FALSE)),"-")</f>
        <v>-</v>
      </c>
      <c r="E1721" s="650">
        <f>IF(ISNUMBER('201718 APC &amp; OPROC'!E1721),'201718 APC &amp; OPROC'!E1721*(1+VLOOKUP(LEFT($B1721,2),'Adjustment factors'!$B$9:$M$99,E$1,FALSE)),"-")</f>
        <v>414.88075044461192</v>
      </c>
      <c r="F1721" s="649" t="str">
        <f>IF(ISNUMBER('201718 APC &amp; OPROC'!F1721),'201718 APC &amp; OPROC'!F1721*(1+VLOOKUP(LEFT($B1721,2),'Adjustment factors'!$B$9:$M$99,F$1,FALSE)),"-")</f>
        <v>-</v>
      </c>
      <c r="G1721" s="649" t="str">
        <f>IF(ISNUMBER('201718 APC &amp; OPROC'!G1721),'201718 APC &amp; OPROC'!G1721*(1+VLOOKUP(LEFT($B1721,2),'Adjustment factors'!$B$9:$M$99,G$1,FALSE)),"-")</f>
        <v>-</v>
      </c>
      <c r="H1721" s="650">
        <f>IF(ISBLANK('201718 APC &amp; OPROC'!H1721),"",'201718 APC &amp; OPROC'!H1721)</f>
        <v>5</v>
      </c>
      <c r="I1721" s="650">
        <f>IF(ISNUMBER('201718 APC &amp; OPROC'!I1721),'201718 APC &amp; OPROC'!I1721*(1+VLOOKUP(LEFT($B1721,2),'Adjustment factors'!$B$9:$M$99,I$1,FALSE)),"-")</f>
        <v>471.82516717230374</v>
      </c>
      <c r="J1721" s="650">
        <f>IF(ISBLANK('201718 APC &amp; OPROC'!J1721),"",'201718 APC &amp; OPROC'!J1721)</f>
        <v>5</v>
      </c>
      <c r="K1721" s="650">
        <f>IF(ISNUMBER('201718 APC &amp; OPROC'!K1721),'201718 APC &amp; OPROC'!K1721*(1+VLOOKUP(LEFT($B1721,2),'Adjustment factors'!$B$9:$M$99,K$1,FALSE)),"-")</f>
        <v>372.21575999999993</v>
      </c>
      <c r="L1721" s="650" t="str">
        <f>IF(ISBLANK('201718 APC &amp; OPROC'!L1721),"",'201718 APC &amp; OPROC'!L1721)</f>
        <v>No</v>
      </c>
      <c r="M1721" s="651" t="str">
        <f>IF(ISBLANK('201718 APC &amp; OPROC'!M1721),"",'201718 APC &amp; OPROC'!M1721)</f>
        <v>-</v>
      </c>
      <c r="N1721" s="654" t="str">
        <f t="shared" si="26"/>
        <v>-</v>
      </c>
      <c r="O1721" s="652" t="str">
        <f>IF(ISBLANK('201718 APC &amp; OPROC'!O1721),"",'201718 APC &amp; OPROC'!O1721)</f>
        <v>-</v>
      </c>
      <c r="P1721" s="645" t="str">
        <f>IF(ISBLANK('201718 APC &amp; OPROC'!P1721),"",'201718 APC &amp; OPROC'!P1721)</f>
        <v>-</v>
      </c>
      <c r="Q1721" s="653" t="str">
        <f>IF(ISBLANK('201718 APC &amp; OPROC'!Q1721),"",'201718 APC &amp; OPROC'!Q1721)</f>
        <v>-</v>
      </c>
      <c r="R1721" s="647" t="str">
        <f>IF(ISBLANK('201718 APC &amp; OPROC'!R1721),"",'201718 APC &amp; OPROC'!R1721)</f>
        <v>-</v>
      </c>
      <c r="S1721" s="647" t="str">
        <f>IF(ISBLANK('201718 APC &amp; OPROC'!S1721),"",'201718 APC &amp; OPROC'!S1721)</f>
        <v/>
      </c>
      <c r="T1721" s="647" t="str">
        <f>IF(ISBLANK('201718 APC &amp; OPROC'!T1721),"",'201718 APC &amp; OPROC'!T1721)</f>
        <v/>
      </c>
    </row>
    <row r="1722" spans="2:20" s="139" customFormat="1" x14ac:dyDescent="0.35">
      <c r="B1722" s="648" t="s">
        <v>3853</v>
      </c>
      <c r="C1722" s="164" t="s">
        <v>3854</v>
      </c>
      <c r="D1722" s="649" t="str">
        <f>IF(ISNUMBER('201718 APC &amp; OPROC'!D1722),'201718 APC &amp; OPROC'!D1722*(1+VLOOKUP(LEFT($B1722,2),'Adjustment factors'!$B$9:$M$99,D$1,FALSE)),"-")</f>
        <v>-</v>
      </c>
      <c r="E1722" s="650">
        <f>IF(ISNUMBER('201718 APC &amp; OPROC'!E1722),'201718 APC &amp; OPROC'!E1722*(1+VLOOKUP(LEFT($B1722,2),'Adjustment factors'!$B$9:$M$99,E$1,FALSE)),"-")</f>
        <v>376.23989623653529</v>
      </c>
      <c r="F1722" s="649" t="str">
        <f>IF(ISNUMBER('201718 APC &amp; OPROC'!F1722),'201718 APC &amp; OPROC'!F1722*(1+VLOOKUP(LEFT($B1722,2),'Adjustment factors'!$B$9:$M$99,F$1,FALSE)),"-")</f>
        <v>-</v>
      </c>
      <c r="G1722" s="649" t="str">
        <f>IF(ISNUMBER('201718 APC &amp; OPROC'!G1722),'201718 APC &amp; OPROC'!G1722*(1+VLOOKUP(LEFT($B1722,2),'Adjustment factors'!$B$9:$M$99,G$1,FALSE)),"-")</f>
        <v>-</v>
      </c>
      <c r="H1722" s="650">
        <f>IF(ISBLANK('201718 APC &amp; OPROC'!H1722),"",'201718 APC &amp; OPROC'!H1722)</f>
        <v>5</v>
      </c>
      <c r="I1722" s="650">
        <f>IF(ISNUMBER('201718 APC &amp; OPROC'!I1722),'201718 APC &amp; OPROC'!I1722*(1+VLOOKUP(LEFT($B1722,2),'Adjustment factors'!$B$9:$M$99,I$1,FALSE)),"-")</f>
        <v>397.59405250941973</v>
      </c>
      <c r="J1722" s="650">
        <f>IF(ISBLANK('201718 APC &amp; OPROC'!J1722),"",'201718 APC &amp; OPROC'!J1722)</f>
        <v>5</v>
      </c>
      <c r="K1722" s="650">
        <f>IF(ISNUMBER('201718 APC &amp; OPROC'!K1722),'201718 APC &amp; OPROC'!K1722*(1+VLOOKUP(LEFT($B1722,2),'Adjustment factors'!$B$9:$M$99,K$1,FALSE)),"-")</f>
        <v>372.21575999999993</v>
      </c>
      <c r="L1722" s="650" t="str">
        <f>IF(ISBLANK('201718 APC &amp; OPROC'!L1722),"",'201718 APC &amp; OPROC'!L1722)</f>
        <v>No</v>
      </c>
      <c r="M1722" s="651" t="str">
        <f>IF(ISBLANK('201718 APC &amp; OPROC'!M1722),"",'201718 APC &amp; OPROC'!M1722)</f>
        <v>-</v>
      </c>
      <c r="N1722" s="654" t="str">
        <f t="shared" si="26"/>
        <v>-</v>
      </c>
      <c r="O1722" s="652" t="str">
        <f>IF(ISBLANK('201718 APC &amp; OPROC'!O1722),"",'201718 APC &amp; OPROC'!O1722)</f>
        <v>-</v>
      </c>
      <c r="P1722" s="645" t="str">
        <f>IF(ISBLANK('201718 APC &amp; OPROC'!P1722),"",'201718 APC &amp; OPROC'!P1722)</f>
        <v>-</v>
      </c>
      <c r="Q1722" s="653" t="str">
        <f>IF(ISBLANK('201718 APC &amp; OPROC'!Q1722),"",'201718 APC &amp; OPROC'!Q1722)</f>
        <v>-</v>
      </c>
      <c r="R1722" s="647" t="str">
        <f>IF(ISBLANK('201718 APC &amp; OPROC'!R1722),"",'201718 APC &amp; OPROC'!R1722)</f>
        <v>-</v>
      </c>
      <c r="S1722" s="647" t="str">
        <f>IF(ISBLANK('201718 APC &amp; OPROC'!S1722),"",'201718 APC &amp; OPROC'!S1722)</f>
        <v/>
      </c>
      <c r="T1722" s="647" t="str">
        <f>IF(ISBLANK('201718 APC &amp; OPROC'!T1722),"",'201718 APC &amp; OPROC'!T1722)</f>
        <v/>
      </c>
    </row>
    <row r="1723" spans="2:20" s="139" customFormat="1" x14ac:dyDescent="0.35">
      <c r="B1723" s="648" t="s">
        <v>3855</v>
      </c>
      <c r="C1723" s="164" t="s">
        <v>3856</v>
      </c>
      <c r="D1723" s="649" t="str">
        <f>IF(ISNUMBER('201718 APC &amp; OPROC'!D1723),'201718 APC &amp; OPROC'!D1723*(1+VLOOKUP(LEFT($B1723,2),'Adjustment factors'!$B$9:$M$99,D$1,FALSE)),"-")</f>
        <v>-</v>
      </c>
      <c r="E1723" s="650">
        <f>IF(ISNUMBER('201718 APC &amp; OPROC'!E1723),'201718 APC &amp; OPROC'!E1723*(1+VLOOKUP(LEFT($B1723,2),'Adjustment factors'!$B$9:$M$99,E$1,FALSE)),"-")</f>
        <v>1398.188803581719</v>
      </c>
      <c r="F1723" s="649" t="str">
        <f>IF(ISNUMBER('201718 APC &amp; OPROC'!F1723),'201718 APC &amp; OPROC'!F1723*(1+VLOOKUP(LEFT($B1723,2),'Adjustment factors'!$B$9:$M$99,F$1,FALSE)),"-")</f>
        <v>-</v>
      </c>
      <c r="G1723" s="649" t="str">
        <f>IF(ISNUMBER('201718 APC &amp; OPROC'!G1723),'201718 APC &amp; OPROC'!G1723*(1+VLOOKUP(LEFT($B1723,2),'Adjustment factors'!$B$9:$M$99,G$1,FALSE)),"-")</f>
        <v>-</v>
      </c>
      <c r="H1723" s="650">
        <f>IF(ISBLANK('201718 APC &amp; OPROC'!H1723),"",'201718 APC &amp; OPROC'!H1723)</f>
        <v>10</v>
      </c>
      <c r="I1723" s="650">
        <f>IF(ISNUMBER('201718 APC &amp; OPROC'!I1723),'201718 APC &amp; OPROC'!I1723*(1+VLOOKUP(LEFT($B1723,2),'Adjustment factors'!$B$9:$M$99,I$1,FALSE)),"-")</f>
        <v>1398.188803581719</v>
      </c>
      <c r="J1723" s="650">
        <f>IF(ISBLANK('201718 APC &amp; OPROC'!J1723),"",'201718 APC &amp; OPROC'!J1723)</f>
        <v>10</v>
      </c>
      <c r="K1723" s="650">
        <f>IF(ISNUMBER('201718 APC &amp; OPROC'!K1723),'201718 APC &amp; OPROC'!K1723*(1+VLOOKUP(LEFT($B1723,2),'Adjustment factors'!$B$9:$M$99,K$1,FALSE)),"-")</f>
        <v>372.21575999999993</v>
      </c>
      <c r="L1723" s="650" t="str">
        <f>IF(ISBLANK('201718 APC &amp; OPROC'!L1723),"",'201718 APC &amp; OPROC'!L1723)</f>
        <v>No</v>
      </c>
      <c r="M1723" s="651" t="str">
        <f>IF(ISBLANK('201718 APC &amp; OPROC'!M1723),"",'201718 APC &amp; OPROC'!M1723)</f>
        <v>-</v>
      </c>
      <c r="N1723" s="654" t="str">
        <f t="shared" si="26"/>
        <v>-</v>
      </c>
      <c r="O1723" s="652" t="str">
        <f>IF(ISBLANK('201718 APC &amp; OPROC'!O1723),"",'201718 APC &amp; OPROC'!O1723)</f>
        <v>-</v>
      </c>
      <c r="P1723" s="645" t="str">
        <f>IF(ISBLANK('201718 APC &amp; OPROC'!P1723),"",'201718 APC &amp; OPROC'!P1723)</f>
        <v>-</v>
      </c>
      <c r="Q1723" s="653" t="str">
        <f>IF(ISBLANK('201718 APC &amp; OPROC'!Q1723),"",'201718 APC &amp; OPROC'!Q1723)</f>
        <v>-</v>
      </c>
      <c r="R1723" s="647" t="str">
        <f>IF(ISBLANK('201718 APC &amp; OPROC'!R1723),"",'201718 APC &amp; OPROC'!R1723)</f>
        <v>-</v>
      </c>
      <c r="S1723" s="647" t="str">
        <f>IF(ISBLANK('201718 APC &amp; OPROC'!S1723),"",'201718 APC &amp; OPROC'!S1723)</f>
        <v/>
      </c>
      <c r="T1723" s="647" t="str">
        <f>IF(ISBLANK('201718 APC &amp; OPROC'!T1723),"",'201718 APC &amp; OPROC'!T1723)</f>
        <v/>
      </c>
    </row>
    <row r="1724" spans="2:20" s="139" customFormat="1" x14ac:dyDescent="0.35">
      <c r="B1724" s="648" t="s">
        <v>3857</v>
      </c>
      <c r="C1724" s="164" t="s">
        <v>3858</v>
      </c>
      <c r="D1724" s="649" t="str">
        <f>IF(ISNUMBER('201718 APC &amp; OPROC'!D1724),'201718 APC &amp; OPROC'!D1724*(1+VLOOKUP(LEFT($B1724,2),'Adjustment factors'!$B$9:$M$99,D$1,FALSE)),"-")</f>
        <v>-</v>
      </c>
      <c r="E1724" s="650">
        <f>IF(ISNUMBER('201718 APC &amp; OPROC'!E1724),'201718 APC &amp; OPROC'!E1724*(1+VLOOKUP(LEFT($B1724,2),'Adjustment factors'!$B$9:$M$99,E$1,FALSE)),"-")</f>
        <v>564.35984435480293</v>
      </c>
      <c r="F1724" s="649" t="str">
        <f>IF(ISNUMBER('201718 APC &amp; OPROC'!F1724),'201718 APC &amp; OPROC'!F1724*(1+VLOOKUP(LEFT($B1724,2),'Adjustment factors'!$B$9:$M$99,F$1,FALSE)),"-")</f>
        <v>-</v>
      </c>
      <c r="G1724" s="649" t="str">
        <f>IF(ISNUMBER('201718 APC &amp; OPROC'!G1724),'201718 APC &amp; OPROC'!G1724*(1+VLOOKUP(LEFT($B1724,2),'Adjustment factors'!$B$9:$M$99,G$1,FALSE)),"-")</f>
        <v>-</v>
      </c>
      <c r="H1724" s="650">
        <f>IF(ISBLANK('201718 APC &amp; OPROC'!H1724),"",'201718 APC &amp; OPROC'!H1724)</f>
        <v>5</v>
      </c>
      <c r="I1724" s="650">
        <f>IF(ISNUMBER('201718 APC &amp; OPROC'!I1724),'201718 APC &amp; OPROC'!I1724*(1+VLOOKUP(LEFT($B1724,2),'Adjustment factors'!$B$9:$M$99,I$1,FALSE)),"-")</f>
        <v>800.2724279409548</v>
      </c>
      <c r="J1724" s="650">
        <f>IF(ISBLANK('201718 APC &amp; OPROC'!J1724),"",'201718 APC &amp; OPROC'!J1724)</f>
        <v>5</v>
      </c>
      <c r="K1724" s="650">
        <f>IF(ISNUMBER('201718 APC &amp; OPROC'!K1724),'201718 APC &amp; OPROC'!K1724*(1+VLOOKUP(LEFT($B1724,2),'Adjustment factors'!$B$9:$M$99,K$1,FALSE)),"-")</f>
        <v>372.21575999999993</v>
      </c>
      <c r="L1724" s="650" t="str">
        <f>IF(ISBLANK('201718 APC &amp; OPROC'!L1724),"",'201718 APC &amp; OPROC'!L1724)</f>
        <v>No</v>
      </c>
      <c r="M1724" s="651" t="str">
        <f>IF(ISBLANK('201718 APC &amp; OPROC'!M1724),"",'201718 APC &amp; OPROC'!M1724)</f>
        <v>-</v>
      </c>
      <c r="N1724" s="654" t="str">
        <f t="shared" si="26"/>
        <v>-</v>
      </c>
      <c r="O1724" s="652" t="str">
        <f>IF(ISBLANK('201718 APC &amp; OPROC'!O1724),"",'201718 APC &amp; OPROC'!O1724)</f>
        <v>-</v>
      </c>
      <c r="P1724" s="645" t="str">
        <f>IF(ISBLANK('201718 APC &amp; OPROC'!P1724),"",'201718 APC &amp; OPROC'!P1724)</f>
        <v>-</v>
      </c>
      <c r="Q1724" s="653" t="str">
        <f>IF(ISBLANK('201718 APC &amp; OPROC'!Q1724),"",'201718 APC &amp; OPROC'!Q1724)</f>
        <v>-</v>
      </c>
      <c r="R1724" s="647" t="str">
        <f>IF(ISBLANK('201718 APC &amp; OPROC'!R1724),"",'201718 APC &amp; OPROC'!R1724)</f>
        <v>-</v>
      </c>
      <c r="S1724" s="647" t="str">
        <f>IF(ISBLANK('201718 APC &amp; OPROC'!S1724),"",'201718 APC &amp; OPROC'!S1724)</f>
        <v/>
      </c>
      <c r="T1724" s="647" t="str">
        <f>IF(ISBLANK('201718 APC &amp; OPROC'!T1724),"",'201718 APC &amp; OPROC'!T1724)</f>
        <v/>
      </c>
    </row>
    <row r="1725" spans="2:20" s="139" customFormat="1" x14ac:dyDescent="0.35">
      <c r="B1725" s="648" t="s">
        <v>3859</v>
      </c>
      <c r="C1725" s="164" t="s">
        <v>3860</v>
      </c>
      <c r="D1725" s="649" t="str">
        <f>IF(ISNUMBER('201718 APC &amp; OPROC'!D1725),'201718 APC &amp; OPROC'!D1725*(1+VLOOKUP(LEFT($B1725,2),'Adjustment factors'!$B$9:$M$99,D$1,FALSE)),"-")</f>
        <v>-</v>
      </c>
      <c r="E1725" s="650">
        <f>IF(ISNUMBER('201718 APC &amp; OPROC'!E1725),'201718 APC &amp; OPROC'!E1725*(1+VLOOKUP(LEFT($B1725,2),'Adjustment factors'!$B$9:$M$99,E$1,FALSE)),"-")</f>
        <v>431.15058379538101</v>
      </c>
      <c r="F1725" s="649" t="str">
        <f>IF(ISNUMBER('201718 APC &amp; OPROC'!F1725),'201718 APC &amp; OPROC'!F1725*(1+VLOOKUP(LEFT($B1725,2),'Adjustment factors'!$B$9:$M$99,F$1,FALSE)),"-")</f>
        <v>-</v>
      </c>
      <c r="G1725" s="649" t="str">
        <f>IF(ISNUMBER('201718 APC &amp; OPROC'!G1725),'201718 APC &amp; OPROC'!G1725*(1+VLOOKUP(LEFT($B1725,2),'Adjustment factors'!$B$9:$M$99,G$1,FALSE)),"-")</f>
        <v>-</v>
      </c>
      <c r="H1725" s="650">
        <f>IF(ISBLANK('201718 APC &amp; OPROC'!H1725),"",'201718 APC &amp; OPROC'!H1725)</f>
        <v>5</v>
      </c>
      <c r="I1725" s="650">
        <f>IF(ISNUMBER('201718 APC &amp; OPROC'!I1725),'201718 APC &amp; OPROC'!I1725*(1+VLOOKUP(LEFT($B1725,2),'Adjustment factors'!$B$9:$M$99,I$1,FALSE)),"-")</f>
        <v>648.75960486191764</v>
      </c>
      <c r="J1725" s="650">
        <f>IF(ISBLANK('201718 APC &amp; OPROC'!J1725),"",'201718 APC &amp; OPROC'!J1725)</f>
        <v>5</v>
      </c>
      <c r="K1725" s="650">
        <f>IF(ISNUMBER('201718 APC &amp; OPROC'!K1725),'201718 APC &amp; OPROC'!K1725*(1+VLOOKUP(LEFT($B1725,2),'Adjustment factors'!$B$9:$M$99,K$1,FALSE)),"-")</f>
        <v>372.21575999999993</v>
      </c>
      <c r="L1725" s="650" t="str">
        <f>IF(ISBLANK('201718 APC &amp; OPROC'!L1725),"",'201718 APC &amp; OPROC'!L1725)</f>
        <v>No</v>
      </c>
      <c r="M1725" s="651" t="str">
        <f>IF(ISBLANK('201718 APC &amp; OPROC'!M1725),"",'201718 APC &amp; OPROC'!M1725)</f>
        <v>-</v>
      </c>
      <c r="N1725" s="654" t="str">
        <f t="shared" si="26"/>
        <v>-</v>
      </c>
      <c r="O1725" s="652" t="str">
        <f>IF(ISBLANK('201718 APC &amp; OPROC'!O1725),"",'201718 APC &amp; OPROC'!O1725)</f>
        <v>-</v>
      </c>
      <c r="P1725" s="645" t="str">
        <f>IF(ISBLANK('201718 APC &amp; OPROC'!P1725),"",'201718 APC &amp; OPROC'!P1725)</f>
        <v>-</v>
      </c>
      <c r="Q1725" s="653" t="str">
        <f>IF(ISBLANK('201718 APC &amp; OPROC'!Q1725),"",'201718 APC &amp; OPROC'!Q1725)</f>
        <v>-</v>
      </c>
      <c r="R1725" s="647" t="str">
        <f>IF(ISBLANK('201718 APC &amp; OPROC'!R1725),"",'201718 APC &amp; OPROC'!R1725)</f>
        <v>-</v>
      </c>
      <c r="S1725" s="647" t="str">
        <f>IF(ISBLANK('201718 APC &amp; OPROC'!S1725),"",'201718 APC &amp; OPROC'!S1725)</f>
        <v/>
      </c>
      <c r="T1725" s="647" t="str">
        <f>IF(ISBLANK('201718 APC &amp; OPROC'!T1725),"",'201718 APC &amp; OPROC'!T1725)</f>
        <v/>
      </c>
    </row>
    <row r="1726" spans="2:20" s="139" customFormat="1" x14ac:dyDescent="0.35">
      <c r="B1726" s="648" t="s">
        <v>3861</v>
      </c>
      <c r="C1726" s="164" t="s">
        <v>3862</v>
      </c>
      <c r="D1726" s="649" t="str">
        <f>IF(ISNUMBER('201718 APC &amp; OPROC'!D1726),'201718 APC &amp; OPROC'!D1726*(1+VLOOKUP(LEFT($B1726,2),'Adjustment factors'!$B$9:$M$99,D$1,FALSE)),"-")</f>
        <v>-</v>
      </c>
      <c r="E1726" s="650">
        <f>IF(ISNUMBER('201718 APC &amp; OPROC'!E1726),'201718 APC &amp; OPROC'!E1726*(1+VLOOKUP(LEFT($B1726,2),'Adjustment factors'!$B$9:$M$99,E$1,FALSE)),"-")</f>
        <v>7737.3226228751273</v>
      </c>
      <c r="F1726" s="649" t="str">
        <f>IF(ISNUMBER('201718 APC &amp; OPROC'!F1726),'201718 APC &amp; OPROC'!F1726*(1+VLOOKUP(LEFT($B1726,2),'Adjustment factors'!$B$9:$M$99,F$1,FALSE)),"-")</f>
        <v>-</v>
      </c>
      <c r="G1726" s="649" t="str">
        <f>IF(ISNUMBER('201718 APC &amp; OPROC'!G1726),'201718 APC &amp; OPROC'!G1726*(1+VLOOKUP(LEFT($B1726,2),'Adjustment factors'!$B$9:$M$99,G$1,FALSE)),"-")</f>
        <v>-</v>
      </c>
      <c r="H1726" s="650">
        <f>IF(ISBLANK('201718 APC &amp; OPROC'!H1726),"",'201718 APC &amp; OPROC'!H1726)</f>
        <v>49</v>
      </c>
      <c r="I1726" s="650">
        <f>IF(ISNUMBER('201718 APC &amp; OPROC'!I1726),'201718 APC &amp; OPROC'!I1726*(1+VLOOKUP(LEFT($B1726,2),'Adjustment factors'!$B$9:$M$99,I$1,FALSE)),"-")</f>
        <v>7737.3226228751273</v>
      </c>
      <c r="J1726" s="650">
        <f>IF(ISBLANK('201718 APC &amp; OPROC'!J1726),"",'201718 APC &amp; OPROC'!J1726)</f>
        <v>49</v>
      </c>
      <c r="K1726" s="650">
        <f>IF(ISNUMBER('201718 APC &amp; OPROC'!K1726),'201718 APC &amp; OPROC'!K1726*(1+VLOOKUP(LEFT($B1726,2),'Adjustment factors'!$B$9:$M$99,K$1,FALSE)),"-")</f>
        <v>372.21575999999993</v>
      </c>
      <c r="L1726" s="650" t="str">
        <f>IF(ISBLANK('201718 APC &amp; OPROC'!L1726),"",'201718 APC &amp; OPROC'!L1726)</f>
        <v>No</v>
      </c>
      <c r="M1726" s="651" t="str">
        <f>IF(ISBLANK('201718 APC &amp; OPROC'!M1726),"",'201718 APC &amp; OPROC'!M1726)</f>
        <v>-</v>
      </c>
      <c r="N1726" s="654" t="str">
        <f t="shared" si="26"/>
        <v>-</v>
      </c>
      <c r="O1726" s="652" t="str">
        <f>IF(ISBLANK('201718 APC &amp; OPROC'!O1726),"",'201718 APC &amp; OPROC'!O1726)</f>
        <v>-</v>
      </c>
      <c r="P1726" s="645" t="str">
        <f>IF(ISBLANK('201718 APC &amp; OPROC'!P1726),"",'201718 APC &amp; OPROC'!P1726)</f>
        <v>-</v>
      </c>
      <c r="Q1726" s="653" t="str">
        <f>IF(ISBLANK('201718 APC &amp; OPROC'!Q1726),"",'201718 APC &amp; OPROC'!Q1726)</f>
        <v>-</v>
      </c>
      <c r="R1726" s="647" t="str">
        <f>IF(ISBLANK('201718 APC &amp; OPROC'!R1726),"",'201718 APC &amp; OPROC'!R1726)</f>
        <v>-</v>
      </c>
      <c r="S1726" s="647" t="str">
        <f>IF(ISBLANK('201718 APC &amp; OPROC'!S1726),"",'201718 APC &amp; OPROC'!S1726)</f>
        <v/>
      </c>
      <c r="T1726" s="647" t="str">
        <f>IF(ISBLANK('201718 APC &amp; OPROC'!T1726),"",'201718 APC &amp; OPROC'!T1726)</f>
        <v/>
      </c>
    </row>
    <row r="1727" spans="2:20" s="139" customFormat="1" x14ac:dyDescent="0.35">
      <c r="B1727" s="648" t="s">
        <v>3863</v>
      </c>
      <c r="C1727" s="164" t="s">
        <v>3864</v>
      </c>
      <c r="D1727" s="649" t="str">
        <f>IF(ISNUMBER('201718 APC &amp; OPROC'!D1727),'201718 APC &amp; OPROC'!D1727*(1+VLOOKUP(LEFT($B1727,2),'Adjustment factors'!$B$9:$M$99,D$1,FALSE)),"-")</f>
        <v>-</v>
      </c>
      <c r="E1727" s="650">
        <f>IF(ISNUMBER('201718 APC &amp; OPROC'!E1727),'201718 APC &amp; OPROC'!E1727*(1+VLOOKUP(LEFT($B1727,2),'Adjustment factors'!$B$9:$M$99,E$1,FALSE)),"-")</f>
        <v>3479.7106078957399</v>
      </c>
      <c r="F1727" s="649" t="str">
        <f>IF(ISNUMBER('201718 APC &amp; OPROC'!F1727),'201718 APC &amp; OPROC'!F1727*(1+VLOOKUP(LEFT($B1727,2),'Adjustment factors'!$B$9:$M$99,F$1,FALSE)),"-")</f>
        <v>-</v>
      </c>
      <c r="G1727" s="649" t="str">
        <f>IF(ISNUMBER('201718 APC &amp; OPROC'!G1727),'201718 APC &amp; OPROC'!G1727*(1+VLOOKUP(LEFT($B1727,2),'Adjustment factors'!$B$9:$M$99,G$1,FALSE)),"-")</f>
        <v>-</v>
      </c>
      <c r="H1727" s="650">
        <f>IF(ISBLANK('201718 APC &amp; OPROC'!H1727),"",'201718 APC &amp; OPROC'!H1727)</f>
        <v>18</v>
      </c>
      <c r="I1727" s="650">
        <f>IF(ISNUMBER('201718 APC &amp; OPROC'!I1727),'201718 APC &amp; OPROC'!I1727*(1+VLOOKUP(LEFT($B1727,2),'Adjustment factors'!$B$9:$M$99,I$1,FALSE)),"-")</f>
        <v>4199.6507336672721</v>
      </c>
      <c r="J1727" s="650">
        <f>IF(ISBLANK('201718 APC &amp; OPROC'!J1727),"",'201718 APC &amp; OPROC'!J1727)</f>
        <v>27</v>
      </c>
      <c r="K1727" s="650">
        <f>IF(ISNUMBER('201718 APC &amp; OPROC'!K1727),'201718 APC &amp; OPROC'!K1727*(1+VLOOKUP(LEFT($B1727,2),'Adjustment factors'!$B$9:$M$99,K$1,FALSE)),"-")</f>
        <v>372.21575999999993</v>
      </c>
      <c r="L1727" s="650" t="str">
        <f>IF(ISBLANK('201718 APC &amp; OPROC'!L1727),"",'201718 APC &amp; OPROC'!L1727)</f>
        <v>No</v>
      </c>
      <c r="M1727" s="651" t="str">
        <f>IF(ISBLANK('201718 APC &amp; OPROC'!M1727),"",'201718 APC &amp; OPROC'!M1727)</f>
        <v>-</v>
      </c>
      <c r="N1727" s="654" t="str">
        <f t="shared" si="26"/>
        <v>-</v>
      </c>
      <c r="O1727" s="652" t="str">
        <f>IF(ISBLANK('201718 APC &amp; OPROC'!O1727),"",'201718 APC &amp; OPROC'!O1727)</f>
        <v>-</v>
      </c>
      <c r="P1727" s="645" t="str">
        <f>IF(ISBLANK('201718 APC &amp; OPROC'!P1727),"",'201718 APC &amp; OPROC'!P1727)</f>
        <v>-</v>
      </c>
      <c r="Q1727" s="653" t="str">
        <f>IF(ISBLANK('201718 APC &amp; OPROC'!Q1727),"",'201718 APC &amp; OPROC'!Q1727)</f>
        <v>-</v>
      </c>
      <c r="R1727" s="647" t="str">
        <f>IF(ISBLANK('201718 APC &amp; OPROC'!R1727),"",'201718 APC &amp; OPROC'!R1727)</f>
        <v>-</v>
      </c>
      <c r="S1727" s="647" t="str">
        <f>IF(ISBLANK('201718 APC &amp; OPROC'!S1727),"",'201718 APC &amp; OPROC'!S1727)</f>
        <v/>
      </c>
      <c r="T1727" s="647" t="str">
        <f>IF(ISBLANK('201718 APC &amp; OPROC'!T1727),"",'201718 APC &amp; OPROC'!T1727)</f>
        <v/>
      </c>
    </row>
    <row r="1728" spans="2:20" s="139" customFormat="1" x14ac:dyDescent="0.35">
      <c r="B1728" s="648" t="s">
        <v>3865</v>
      </c>
      <c r="C1728" s="164" t="s">
        <v>3866</v>
      </c>
      <c r="D1728" s="649" t="str">
        <f>IF(ISNUMBER('201718 APC &amp; OPROC'!D1728),'201718 APC &amp; OPROC'!D1728*(1+VLOOKUP(LEFT($B1728,2),'Adjustment factors'!$B$9:$M$99,D$1,FALSE)),"-")</f>
        <v>-</v>
      </c>
      <c r="E1728" s="650">
        <f>IF(ISNUMBER('201718 APC &amp; OPROC'!E1728),'201718 APC &amp; OPROC'!E1728*(1+VLOOKUP(LEFT($B1728,2),'Adjustment factors'!$B$9:$M$99,E$1,FALSE)),"-")</f>
        <v>2652.9997007597854</v>
      </c>
      <c r="F1728" s="649" t="str">
        <f>IF(ISNUMBER('201718 APC &amp; OPROC'!F1728),'201718 APC &amp; OPROC'!F1728*(1+VLOOKUP(LEFT($B1728,2),'Adjustment factors'!$B$9:$M$99,F$1,FALSE)),"-")</f>
        <v>-</v>
      </c>
      <c r="G1728" s="649" t="str">
        <f>IF(ISNUMBER('201718 APC &amp; OPROC'!G1728),'201718 APC &amp; OPROC'!G1728*(1+VLOOKUP(LEFT($B1728,2),'Adjustment factors'!$B$9:$M$99,G$1,FALSE)),"-")</f>
        <v>-</v>
      </c>
      <c r="H1728" s="650">
        <f>IF(ISBLANK('201718 APC &amp; OPROC'!H1728),"",'201718 APC &amp; OPROC'!H1728)</f>
        <v>15</v>
      </c>
      <c r="I1728" s="650">
        <f>IF(ISNUMBER('201718 APC &amp; OPROC'!I1728),'201718 APC &amp; OPROC'!I1728*(1+VLOOKUP(LEFT($B1728,2),'Adjustment factors'!$B$9:$M$99,I$1,FALSE)),"-")</f>
        <v>2336.7548150042112</v>
      </c>
      <c r="J1728" s="650">
        <f>IF(ISBLANK('201718 APC &amp; OPROC'!J1728),"",'201718 APC &amp; OPROC'!J1728)</f>
        <v>15</v>
      </c>
      <c r="K1728" s="650">
        <f>IF(ISNUMBER('201718 APC &amp; OPROC'!K1728),'201718 APC &amp; OPROC'!K1728*(1+VLOOKUP(LEFT($B1728,2),'Adjustment factors'!$B$9:$M$99,K$1,FALSE)),"-")</f>
        <v>372.21575999999993</v>
      </c>
      <c r="L1728" s="650" t="str">
        <f>IF(ISBLANK('201718 APC &amp; OPROC'!L1728),"",'201718 APC &amp; OPROC'!L1728)</f>
        <v>No</v>
      </c>
      <c r="M1728" s="651" t="str">
        <f>IF(ISBLANK('201718 APC &amp; OPROC'!M1728),"",'201718 APC &amp; OPROC'!M1728)</f>
        <v>-</v>
      </c>
      <c r="N1728" s="654" t="str">
        <f t="shared" si="26"/>
        <v>-</v>
      </c>
      <c r="O1728" s="652" t="str">
        <f>IF(ISBLANK('201718 APC &amp; OPROC'!O1728),"",'201718 APC &amp; OPROC'!O1728)</f>
        <v>-</v>
      </c>
      <c r="P1728" s="645" t="str">
        <f>IF(ISBLANK('201718 APC &amp; OPROC'!P1728),"",'201718 APC &amp; OPROC'!P1728)</f>
        <v>-</v>
      </c>
      <c r="Q1728" s="653" t="str">
        <f>IF(ISBLANK('201718 APC &amp; OPROC'!Q1728),"",'201718 APC &amp; OPROC'!Q1728)</f>
        <v>-</v>
      </c>
      <c r="R1728" s="647" t="str">
        <f>IF(ISBLANK('201718 APC &amp; OPROC'!R1728),"",'201718 APC &amp; OPROC'!R1728)</f>
        <v>-</v>
      </c>
      <c r="S1728" s="647" t="str">
        <f>IF(ISBLANK('201718 APC &amp; OPROC'!S1728),"",'201718 APC &amp; OPROC'!S1728)</f>
        <v/>
      </c>
      <c r="T1728" s="647" t="str">
        <f>IF(ISBLANK('201718 APC &amp; OPROC'!T1728),"",'201718 APC &amp; OPROC'!T1728)</f>
        <v/>
      </c>
    </row>
    <row r="1729" spans="2:20" s="139" customFormat="1" x14ac:dyDescent="0.35">
      <c r="B1729" s="648" t="s">
        <v>3867</v>
      </c>
      <c r="C1729" s="164" t="s">
        <v>3868</v>
      </c>
      <c r="D1729" s="649" t="str">
        <f>IF(ISNUMBER('201718 APC &amp; OPROC'!D1729),'201718 APC &amp; OPROC'!D1729*(1+VLOOKUP(LEFT($B1729,2),'Adjustment factors'!$B$9:$M$99,D$1,FALSE)),"-")</f>
        <v>-</v>
      </c>
      <c r="E1729" s="650">
        <f>IF(ISNUMBER('201718 APC &amp; OPROC'!E1729),'201718 APC &amp; OPROC'!E1729*(1+VLOOKUP(LEFT($B1729,2),'Adjustment factors'!$B$9:$M$99,E$1,FALSE)),"-")</f>
        <v>1453.0994911405646</v>
      </c>
      <c r="F1729" s="649" t="str">
        <f>IF(ISNUMBER('201718 APC &amp; OPROC'!F1729),'201718 APC &amp; OPROC'!F1729*(1+VLOOKUP(LEFT($B1729,2),'Adjustment factors'!$B$9:$M$99,F$1,FALSE)),"-")</f>
        <v>-</v>
      </c>
      <c r="G1729" s="649" t="str">
        <f>IF(ISNUMBER('201718 APC &amp; OPROC'!G1729),'201718 APC &amp; OPROC'!G1729*(1+VLOOKUP(LEFT($B1729,2),'Adjustment factors'!$B$9:$M$99,G$1,FALSE)),"-")</f>
        <v>-</v>
      </c>
      <c r="H1729" s="650">
        <f>IF(ISBLANK('201718 APC &amp; OPROC'!H1729),"",'201718 APC &amp; OPROC'!H1729)</f>
        <v>8</v>
      </c>
      <c r="I1729" s="650">
        <f>IF(ISNUMBER('201718 APC &amp; OPROC'!I1729),'201718 APC &amp; OPROC'!I1729*(1+VLOOKUP(LEFT($B1729,2),'Adjustment factors'!$B$9:$M$99,I$1,FALSE)),"-")</f>
        <v>1453.0994911405646</v>
      </c>
      <c r="J1729" s="650">
        <f>IF(ISBLANK('201718 APC &amp; OPROC'!J1729),"",'201718 APC &amp; OPROC'!J1729)</f>
        <v>8</v>
      </c>
      <c r="K1729" s="650">
        <f>IF(ISNUMBER('201718 APC &amp; OPROC'!K1729),'201718 APC &amp; OPROC'!K1729*(1+VLOOKUP(LEFT($B1729,2),'Adjustment factors'!$B$9:$M$99,K$1,FALSE)),"-")</f>
        <v>372.21575999999993</v>
      </c>
      <c r="L1729" s="650" t="str">
        <f>IF(ISBLANK('201718 APC &amp; OPROC'!L1729),"",'201718 APC &amp; OPROC'!L1729)</f>
        <v>No</v>
      </c>
      <c r="M1729" s="651" t="str">
        <f>IF(ISBLANK('201718 APC &amp; OPROC'!M1729),"",'201718 APC &amp; OPROC'!M1729)</f>
        <v>-</v>
      </c>
      <c r="N1729" s="654" t="str">
        <f t="shared" si="26"/>
        <v>-</v>
      </c>
      <c r="O1729" s="652" t="str">
        <f>IF(ISBLANK('201718 APC &amp; OPROC'!O1729),"",'201718 APC &amp; OPROC'!O1729)</f>
        <v>-</v>
      </c>
      <c r="P1729" s="645" t="str">
        <f>IF(ISBLANK('201718 APC &amp; OPROC'!P1729),"",'201718 APC &amp; OPROC'!P1729)</f>
        <v>-</v>
      </c>
      <c r="Q1729" s="653" t="str">
        <f>IF(ISBLANK('201718 APC &amp; OPROC'!Q1729),"",'201718 APC &amp; OPROC'!Q1729)</f>
        <v>-</v>
      </c>
      <c r="R1729" s="647" t="str">
        <f>IF(ISBLANK('201718 APC &amp; OPROC'!R1729),"",'201718 APC &amp; OPROC'!R1729)</f>
        <v>-</v>
      </c>
      <c r="S1729" s="647" t="str">
        <f>IF(ISBLANK('201718 APC &amp; OPROC'!S1729),"",'201718 APC &amp; OPROC'!S1729)</f>
        <v/>
      </c>
      <c r="T1729" s="647" t="str">
        <f>IF(ISBLANK('201718 APC &amp; OPROC'!T1729),"",'201718 APC &amp; OPROC'!T1729)</f>
        <v/>
      </c>
    </row>
    <row r="1730" spans="2:20" s="139" customFormat="1" x14ac:dyDescent="0.35">
      <c r="B1730" s="648" t="s">
        <v>3869</v>
      </c>
      <c r="C1730" s="164" t="s">
        <v>3870</v>
      </c>
      <c r="D1730" s="649" t="str">
        <f>IF(ISNUMBER('201718 APC &amp; OPROC'!D1730),'201718 APC &amp; OPROC'!D1730*(1+VLOOKUP(LEFT($B1730,2),'Adjustment factors'!$B$9:$M$99,D$1,FALSE)),"-")</f>
        <v>-</v>
      </c>
      <c r="E1730" s="650">
        <f>IF(ISNUMBER('201718 APC &amp; OPROC'!E1730),'201718 APC &amp; OPROC'!E1730*(1+VLOOKUP(LEFT($B1730,2),'Adjustment factors'!$B$9:$M$99,E$1,FALSE)),"-")</f>
        <v>976.19000104614565</v>
      </c>
      <c r="F1730" s="649" t="str">
        <f>IF(ISNUMBER('201718 APC &amp; OPROC'!F1730),'201718 APC &amp; OPROC'!F1730*(1+VLOOKUP(LEFT($B1730,2),'Adjustment factors'!$B$9:$M$99,F$1,FALSE)),"-")</f>
        <v>-</v>
      </c>
      <c r="G1730" s="649" t="str">
        <f>IF(ISNUMBER('201718 APC &amp; OPROC'!G1730),'201718 APC &amp; OPROC'!G1730*(1+VLOOKUP(LEFT($B1730,2),'Adjustment factors'!$B$9:$M$99,G$1,FALSE)),"-")</f>
        <v>-</v>
      </c>
      <c r="H1730" s="650">
        <f>IF(ISBLANK('201718 APC &amp; OPROC'!H1730),"",'201718 APC &amp; OPROC'!H1730)</f>
        <v>5</v>
      </c>
      <c r="I1730" s="650">
        <f>IF(ISNUMBER('201718 APC &amp; OPROC'!I1730),'201718 APC &amp; OPROC'!I1730*(1+VLOOKUP(LEFT($B1730,2),'Adjustment factors'!$B$9:$M$99,I$1,FALSE)),"-")</f>
        <v>975.17313646172261</v>
      </c>
      <c r="J1730" s="650">
        <f>IF(ISBLANK('201718 APC &amp; OPROC'!J1730),"",'201718 APC &amp; OPROC'!J1730)</f>
        <v>5</v>
      </c>
      <c r="K1730" s="650">
        <f>IF(ISNUMBER('201718 APC &amp; OPROC'!K1730),'201718 APC &amp; OPROC'!K1730*(1+VLOOKUP(LEFT($B1730,2),'Adjustment factors'!$B$9:$M$99,K$1,FALSE)),"-")</f>
        <v>372.21575999999993</v>
      </c>
      <c r="L1730" s="650" t="str">
        <f>IF(ISBLANK('201718 APC &amp; OPROC'!L1730),"",'201718 APC &amp; OPROC'!L1730)</f>
        <v>No</v>
      </c>
      <c r="M1730" s="651" t="str">
        <f>IF(ISBLANK('201718 APC &amp; OPROC'!M1730),"",'201718 APC &amp; OPROC'!M1730)</f>
        <v>-</v>
      </c>
      <c r="N1730" s="654" t="str">
        <f t="shared" si="26"/>
        <v>-</v>
      </c>
      <c r="O1730" s="652" t="str">
        <f>IF(ISBLANK('201718 APC &amp; OPROC'!O1730),"",'201718 APC &amp; OPROC'!O1730)</f>
        <v>-</v>
      </c>
      <c r="P1730" s="645" t="str">
        <f>IF(ISBLANK('201718 APC &amp; OPROC'!P1730),"",'201718 APC &amp; OPROC'!P1730)</f>
        <v>-</v>
      </c>
      <c r="Q1730" s="653" t="str">
        <f>IF(ISBLANK('201718 APC &amp; OPROC'!Q1730),"",'201718 APC &amp; OPROC'!Q1730)</f>
        <v>-</v>
      </c>
      <c r="R1730" s="647" t="str">
        <f>IF(ISBLANK('201718 APC &amp; OPROC'!R1730),"",'201718 APC &amp; OPROC'!R1730)</f>
        <v>-</v>
      </c>
      <c r="S1730" s="647" t="str">
        <f>IF(ISBLANK('201718 APC &amp; OPROC'!S1730),"",'201718 APC &amp; OPROC'!S1730)</f>
        <v/>
      </c>
      <c r="T1730" s="647" t="str">
        <f>IF(ISBLANK('201718 APC &amp; OPROC'!T1730),"",'201718 APC &amp; OPROC'!T1730)</f>
        <v/>
      </c>
    </row>
    <row r="1731" spans="2:20" s="139" customFormat="1" x14ac:dyDescent="0.35">
      <c r="B1731" s="648" t="s">
        <v>3871</v>
      </c>
      <c r="C1731" s="164" t="s">
        <v>3872</v>
      </c>
      <c r="D1731" s="649" t="str">
        <f>IF(ISNUMBER('201718 APC &amp; OPROC'!D1731),'201718 APC &amp; OPROC'!D1731*(1+VLOOKUP(LEFT($B1731,2),'Adjustment factors'!$B$9:$M$99,D$1,FALSE)),"-")</f>
        <v>-</v>
      </c>
      <c r="E1731" s="650">
        <f>IF(ISNUMBER('201718 APC &amp; OPROC'!E1731),'201718 APC &amp; OPROC'!E1731*(1+VLOOKUP(LEFT($B1731,2),'Adjustment factors'!$B$9:$M$99,E$1,FALSE)),"-")</f>
        <v>770.78335499268587</v>
      </c>
      <c r="F1731" s="649" t="str">
        <f>IF(ISNUMBER('201718 APC &amp; OPROC'!F1731),'201718 APC &amp; OPROC'!F1731*(1+VLOOKUP(LEFT($B1731,2),'Adjustment factors'!$B$9:$M$99,F$1,FALSE)),"-")</f>
        <v>-</v>
      </c>
      <c r="G1731" s="649" t="str">
        <f>IF(ISNUMBER('201718 APC &amp; OPROC'!G1731),'201718 APC &amp; OPROC'!G1731*(1+VLOOKUP(LEFT($B1731,2),'Adjustment factors'!$B$9:$M$99,G$1,FALSE)),"-")</f>
        <v>-</v>
      </c>
      <c r="H1731" s="650">
        <f>IF(ISBLANK('201718 APC &amp; OPROC'!H1731),"",'201718 APC &amp; OPROC'!H1731)</f>
        <v>5</v>
      </c>
      <c r="I1731" s="650">
        <f>IF(ISNUMBER('201718 APC &amp; OPROC'!I1731),'201718 APC &amp; OPROC'!I1731*(1+VLOOKUP(LEFT($B1731,2),'Adjustment factors'!$B$9:$M$99,I$1,FALSE)),"-")</f>
        <v>762.64843831730127</v>
      </c>
      <c r="J1731" s="650">
        <f>IF(ISBLANK('201718 APC &amp; OPROC'!J1731),"",'201718 APC &amp; OPROC'!J1731)</f>
        <v>5</v>
      </c>
      <c r="K1731" s="650">
        <f>IF(ISNUMBER('201718 APC &amp; OPROC'!K1731),'201718 APC &amp; OPROC'!K1731*(1+VLOOKUP(LEFT($B1731,2),'Adjustment factors'!$B$9:$M$99,K$1,FALSE)),"-")</f>
        <v>372.21575999999993</v>
      </c>
      <c r="L1731" s="650" t="str">
        <f>IF(ISBLANK('201718 APC &amp; OPROC'!L1731),"",'201718 APC &amp; OPROC'!L1731)</f>
        <v>No</v>
      </c>
      <c r="M1731" s="651" t="str">
        <f>IF(ISBLANK('201718 APC &amp; OPROC'!M1731),"",'201718 APC &amp; OPROC'!M1731)</f>
        <v>-</v>
      </c>
      <c r="N1731" s="654" t="str">
        <f t="shared" si="26"/>
        <v>-</v>
      </c>
      <c r="O1731" s="652" t="str">
        <f>IF(ISBLANK('201718 APC &amp; OPROC'!O1731),"",'201718 APC &amp; OPROC'!O1731)</f>
        <v>-</v>
      </c>
      <c r="P1731" s="645" t="str">
        <f>IF(ISBLANK('201718 APC &amp; OPROC'!P1731),"",'201718 APC &amp; OPROC'!P1731)</f>
        <v>-</v>
      </c>
      <c r="Q1731" s="653" t="str">
        <f>IF(ISBLANK('201718 APC &amp; OPROC'!Q1731),"",'201718 APC &amp; OPROC'!Q1731)</f>
        <v>-</v>
      </c>
      <c r="R1731" s="647" t="str">
        <f>IF(ISBLANK('201718 APC &amp; OPROC'!R1731),"",'201718 APC &amp; OPROC'!R1731)</f>
        <v>-</v>
      </c>
      <c r="S1731" s="647" t="str">
        <f>IF(ISBLANK('201718 APC &amp; OPROC'!S1731),"",'201718 APC &amp; OPROC'!S1731)</f>
        <v/>
      </c>
      <c r="T1731" s="647" t="str">
        <f>IF(ISBLANK('201718 APC &amp; OPROC'!T1731),"",'201718 APC &amp; OPROC'!T1731)</f>
        <v/>
      </c>
    </row>
    <row r="1732" spans="2:20" s="139" customFormat="1" x14ac:dyDescent="0.35">
      <c r="B1732" s="648" t="s">
        <v>3873</v>
      </c>
      <c r="C1732" s="164" t="s">
        <v>3874</v>
      </c>
      <c r="D1732" s="649" t="str">
        <f>IF(ISNUMBER('201718 APC &amp; OPROC'!D1732),'201718 APC &amp; OPROC'!D1732*(1+VLOOKUP(LEFT($B1732,2),'Adjustment factors'!$B$9:$M$99,D$1,FALSE)),"-")</f>
        <v>-</v>
      </c>
      <c r="E1732" s="650">
        <f>IF(ISNUMBER('201718 APC &amp; OPROC'!E1732),'201718 APC &amp; OPROC'!E1732*(1+VLOOKUP(LEFT($B1732,2),'Adjustment factors'!$B$9:$M$99,E$1,FALSE)),"-")</f>
        <v>3695.2858997934304</v>
      </c>
      <c r="F1732" s="649" t="str">
        <f>IF(ISNUMBER('201718 APC &amp; OPROC'!F1732),'201718 APC &amp; OPROC'!F1732*(1+VLOOKUP(LEFT($B1732,2),'Adjustment factors'!$B$9:$M$99,F$1,FALSE)),"-")</f>
        <v>-</v>
      </c>
      <c r="G1732" s="649" t="str">
        <f>IF(ISNUMBER('201718 APC &amp; OPROC'!G1732),'201718 APC &amp; OPROC'!G1732*(1+VLOOKUP(LEFT($B1732,2),'Adjustment factors'!$B$9:$M$99,G$1,FALSE)),"-")</f>
        <v>-</v>
      </c>
      <c r="H1732" s="650">
        <f>IF(ISBLANK('201718 APC &amp; OPROC'!H1732),"",'201718 APC &amp; OPROC'!H1732)</f>
        <v>23</v>
      </c>
      <c r="I1732" s="650">
        <f>IF(ISNUMBER('201718 APC &amp; OPROC'!I1732),'201718 APC &amp; OPROC'!I1732*(1+VLOOKUP(LEFT($B1732,2),'Adjustment factors'!$B$9:$M$99,I$1,FALSE)),"-")</f>
        <v>3695.2858997934304</v>
      </c>
      <c r="J1732" s="650">
        <f>IF(ISBLANK('201718 APC &amp; OPROC'!J1732),"",'201718 APC &amp; OPROC'!J1732)</f>
        <v>23</v>
      </c>
      <c r="K1732" s="650">
        <f>IF(ISNUMBER('201718 APC &amp; OPROC'!K1732),'201718 APC &amp; OPROC'!K1732*(1+VLOOKUP(LEFT($B1732,2),'Adjustment factors'!$B$9:$M$99,K$1,FALSE)),"-")</f>
        <v>372.21575999999993</v>
      </c>
      <c r="L1732" s="650" t="str">
        <f>IF(ISBLANK('201718 APC &amp; OPROC'!L1732),"",'201718 APC &amp; OPROC'!L1732)</f>
        <v>No</v>
      </c>
      <c r="M1732" s="651" t="str">
        <f>IF(ISBLANK('201718 APC &amp; OPROC'!M1732),"",'201718 APC &amp; OPROC'!M1732)</f>
        <v>-</v>
      </c>
      <c r="N1732" s="654" t="str">
        <f t="shared" si="26"/>
        <v>-</v>
      </c>
      <c r="O1732" s="652" t="str">
        <f>IF(ISBLANK('201718 APC &amp; OPROC'!O1732),"",'201718 APC &amp; OPROC'!O1732)</f>
        <v>-</v>
      </c>
      <c r="P1732" s="645" t="str">
        <f>IF(ISBLANK('201718 APC &amp; OPROC'!P1732),"",'201718 APC &amp; OPROC'!P1732)</f>
        <v>-</v>
      </c>
      <c r="Q1732" s="653" t="str">
        <f>IF(ISBLANK('201718 APC &amp; OPROC'!Q1732),"",'201718 APC &amp; OPROC'!Q1732)</f>
        <v>-</v>
      </c>
      <c r="R1732" s="647" t="str">
        <f>IF(ISBLANK('201718 APC &amp; OPROC'!R1732),"",'201718 APC &amp; OPROC'!R1732)</f>
        <v>-</v>
      </c>
      <c r="S1732" s="647" t="str">
        <f>IF(ISBLANK('201718 APC &amp; OPROC'!S1732),"",'201718 APC &amp; OPROC'!S1732)</f>
        <v/>
      </c>
      <c r="T1732" s="647" t="str">
        <f>IF(ISBLANK('201718 APC &amp; OPROC'!T1732),"",'201718 APC &amp; OPROC'!T1732)</f>
        <v/>
      </c>
    </row>
    <row r="1733" spans="2:20" s="139" customFormat="1" x14ac:dyDescent="0.35">
      <c r="B1733" s="648" t="s">
        <v>3875</v>
      </c>
      <c r="C1733" s="164" t="s">
        <v>3876</v>
      </c>
      <c r="D1733" s="649" t="str">
        <f>IF(ISNUMBER('201718 APC &amp; OPROC'!D1733),'201718 APC &amp; OPROC'!D1733*(1+VLOOKUP(LEFT($B1733,2),'Adjustment factors'!$B$9:$M$99,D$1,FALSE)),"-")</f>
        <v>-</v>
      </c>
      <c r="E1733" s="650">
        <f>IF(ISNUMBER('201718 APC &amp; OPROC'!E1733),'201718 APC &amp; OPROC'!E1733*(1+VLOOKUP(LEFT($B1733,2),'Adjustment factors'!$B$9:$M$99,E$1,FALSE)),"-")</f>
        <v>1334.1263347630656</v>
      </c>
      <c r="F1733" s="649" t="str">
        <f>IF(ISNUMBER('201718 APC &amp; OPROC'!F1733),'201718 APC &amp; OPROC'!F1733*(1+VLOOKUP(LEFT($B1733,2),'Adjustment factors'!$B$9:$M$99,F$1,FALSE)),"-")</f>
        <v>-</v>
      </c>
      <c r="G1733" s="649" t="str">
        <f>IF(ISNUMBER('201718 APC &amp; OPROC'!G1733),'201718 APC &amp; OPROC'!G1733*(1+VLOOKUP(LEFT($B1733,2),'Adjustment factors'!$B$9:$M$99,G$1,FALSE)),"-")</f>
        <v>-</v>
      </c>
      <c r="H1733" s="650">
        <f>IF(ISBLANK('201718 APC &amp; OPROC'!H1733),"",'201718 APC &amp; OPROC'!H1733)</f>
        <v>8</v>
      </c>
      <c r="I1733" s="650">
        <f>IF(ISNUMBER('201718 APC &amp; OPROC'!I1733),'201718 APC &amp; OPROC'!I1733*(1+VLOOKUP(LEFT($B1733,2),'Adjustment factors'!$B$9:$M$99,I$1,FALSE)),"-")</f>
        <v>1658.5061371940244</v>
      </c>
      <c r="J1733" s="650">
        <f>IF(ISBLANK('201718 APC &amp; OPROC'!J1733),"",'201718 APC &amp; OPROC'!J1733)</f>
        <v>11</v>
      </c>
      <c r="K1733" s="650">
        <f>IF(ISNUMBER('201718 APC &amp; OPROC'!K1733),'201718 APC &amp; OPROC'!K1733*(1+VLOOKUP(LEFT($B1733,2),'Adjustment factors'!$B$9:$M$99,K$1,FALSE)),"-")</f>
        <v>372.21575999999993</v>
      </c>
      <c r="L1733" s="650" t="str">
        <f>IF(ISBLANK('201718 APC &amp; OPROC'!L1733),"",'201718 APC &amp; OPROC'!L1733)</f>
        <v>No</v>
      </c>
      <c r="M1733" s="651" t="str">
        <f>IF(ISBLANK('201718 APC &amp; OPROC'!M1733),"",'201718 APC &amp; OPROC'!M1733)</f>
        <v>-</v>
      </c>
      <c r="N1733" s="654" t="str">
        <f t="shared" ref="N1733:N1796" si="27">IF(ISNUMBER(M1733),M1733*I1733,"-")</f>
        <v>-</v>
      </c>
      <c r="O1733" s="652" t="str">
        <f>IF(ISBLANK('201718 APC &amp; OPROC'!O1733),"",'201718 APC &amp; OPROC'!O1733)</f>
        <v>-</v>
      </c>
      <c r="P1733" s="645" t="str">
        <f>IF(ISBLANK('201718 APC &amp; OPROC'!P1733),"",'201718 APC &amp; OPROC'!P1733)</f>
        <v>-</v>
      </c>
      <c r="Q1733" s="653" t="str">
        <f>IF(ISBLANK('201718 APC &amp; OPROC'!Q1733),"",'201718 APC &amp; OPROC'!Q1733)</f>
        <v>-</v>
      </c>
      <c r="R1733" s="647" t="str">
        <f>IF(ISBLANK('201718 APC &amp; OPROC'!R1733),"",'201718 APC &amp; OPROC'!R1733)</f>
        <v>-</v>
      </c>
      <c r="S1733" s="647" t="str">
        <f>IF(ISBLANK('201718 APC &amp; OPROC'!S1733),"",'201718 APC &amp; OPROC'!S1733)</f>
        <v/>
      </c>
      <c r="T1733" s="647" t="str">
        <f>IF(ISBLANK('201718 APC &amp; OPROC'!T1733),"",'201718 APC &amp; OPROC'!T1733)</f>
        <v/>
      </c>
    </row>
    <row r="1734" spans="2:20" s="139" customFormat="1" x14ac:dyDescent="0.35">
      <c r="B1734" s="648" t="s">
        <v>3877</v>
      </c>
      <c r="C1734" s="164" t="s">
        <v>3878</v>
      </c>
      <c r="D1734" s="649" t="str">
        <f>IF(ISNUMBER('201718 APC &amp; OPROC'!D1734),'201718 APC &amp; OPROC'!D1734*(1+VLOOKUP(LEFT($B1734,2),'Adjustment factors'!$B$9:$M$99,D$1,FALSE)),"-")</f>
        <v>-</v>
      </c>
      <c r="E1734" s="650">
        <f>IF(ISNUMBER('201718 APC &amp; OPROC'!E1734),'201718 APC &amp; OPROC'!E1734*(1+VLOOKUP(LEFT($B1734,2),'Adjustment factors'!$B$9:$M$99,E$1,FALSE)),"-")</f>
        <v>790.1037820967241</v>
      </c>
      <c r="F1734" s="649" t="str">
        <f>IF(ISNUMBER('201718 APC &amp; OPROC'!F1734),'201718 APC &amp; OPROC'!F1734*(1+VLOOKUP(LEFT($B1734,2),'Adjustment factors'!$B$9:$M$99,F$1,FALSE)),"-")</f>
        <v>-</v>
      </c>
      <c r="G1734" s="649" t="str">
        <f>IF(ISNUMBER('201718 APC &amp; OPROC'!G1734),'201718 APC &amp; OPROC'!G1734*(1+VLOOKUP(LEFT($B1734,2),'Adjustment factors'!$B$9:$M$99,G$1,FALSE)),"-")</f>
        <v>-</v>
      </c>
      <c r="H1734" s="650">
        <f>IF(ISBLANK('201718 APC &amp; OPROC'!H1734),"",'201718 APC &amp; OPROC'!H1734)</f>
        <v>5</v>
      </c>
      <c r="I1734" s="650">
        <f>IF(ISNUMBER('201718 APC &amp; OPROC'!I1734),'201718 APC &amp; OPROC'!I1734*(1+VLOOKUP(LEFT($B1734,2),'Adjustment factors'!$B$9:$M$99,I$1,FALSE)),"-")</f>
        <v>1175.4954595930672</v>
      </c>
      <c r="J1734" s="650">
        <f>IF(ISBLANK('201718 APC &amp; OPROC'!J1734),"",'201718 APC &amp; OPROC'!J1734)</f>
        <v>8</v>
      </c>
      <c r="K1734" s="650">
        <f>IF(ISNUMBER('201718 APC &amp; OPROC'!K1734),'201718 APC &amp; OPROC'!K1734*(1+VLOOKUP(LEFT($B1734,2),'Adjustment factors'!$B$9:$M$99,K$1,FALSE)),"-")</f>
        <v>372.21575999999993</v>
      </c>
      <c r="L1734" s="650" t="str">
        <f>IF(ISBLANK('201718 APC &amp; OPROC'!L1734),"",'201718 APC &amp; OPROC'!L1734)</f>
        <v>No</v>
      </c>
      <c r="M1734" s="651" t="str">
        <f>IF(ISBLANK('201718 APC &amp; OPROC'!M1734),"",'201718 APC &amp; OPROC'!M1734)</f>
        <v>-</v>
      </c>
      <c r="N1734" s="654" t="str">
        <f t="shared" si="27"/>
        <v>-</v>
      </c>
      <c r="O1734" s="652" t="str">
        <f>IF(ISBLANK('201718 APC &amp; OPROC'!O1734),"",'201718 APC &amp; OPROC'!O1734)</f>
        <v>-</v>
      </c>
      <c r="P1734" s="645" t="str">
        <f>IF(ISBLANK('201718 APC &amp; OPROC'!P1734),"",'201718 APC &amp; OPROC'!P1734)</f>
        <v>-</v>
      </c>
      <c r="Q1734" s="653" t="str">
        <f>IF(ISBLANK('201718 APC &amp; OPROC'!Q1734),"",'201718 APC &amp; OPROC'!Q1734)</f>
        <v>-</v>
      </c>
      <c r="R1734" s="647" t="str">
        <f>IF(ISBLANK('201718 APC &amp; OPROC'!R1734),"",'201718 APC &amp; OPROC'!R1734)</f>
        <v>-</v>
      </c>
      <c r="S1734" s="647" t="str">
        <f>IF(ISBLANK('201718 APC &amp; OPROC'!S1734),"",'201718 APC &amp; OPROC'!S1734)</f>
        <v/>
      </c>
      <c r="T1734" s="647" t="str">
        <f>IF(ISBLANK('201718 APC &amp; OPROC'!T1734),"",'201718 APC &amp; OPROC'!T1734)</f>
        <v/>
      </c>
    </row>
    <row r="1735" spans="2:20" s="139" customFormat="1" x14ac:dyDescent="0.35">
      <c r="B1735" s="648" t="s">
        <v>3879</v>
      </c>
      <c r="C1735" s="164" t="s">
        <v>3880</v>
      </c>
      <c r="D1735" s="649" t="str">
        <f>IF(ISNUMBER('201718 APC &amp; OPROC'!D1735),'201718 APC &amp; OPROC'!D1735*(1+VLOOKUP(LEFT($B1735,2),'Adjustment factors'!$B$9:$M$99,D$1,FALSE)),"-")</f>
        <v>-</v>
      </c>
      <c r="E1735" s="650">
        <f>IF(ISNUMBER('201718 APC &amp; OPROC'!E1735),'201718 APC &amp; OPROC'!E1735*(1+VLOOKUP(LEFT($B1735,2),'Adjustment factors'!$B$9:$M$99,E$1,FALSE)),"-")</f>
        <v>598.93324022518732</v>
      </c>
      <c r="F1735" s="649" t="str">
        <f>IF(ISNUMBER('201718 APC &amp; OPROC'!F1735),'201718 APC &amp; OPROC'!F1735*(1+VLOOKUP(LEFT($B1735,2),'Adjustment factors'!$B$9:$M$99,F$1,FALSE)),"-")</f>
        <v>-</v>
      </c>
      <c r="G1735" s="649" t="str">
        <f>IF(ISNUMBER('201718 APC &amp; OPROC'!G1735),'201718 APC &amp; OPROC'!G1735*(1+VLOOKUP(LEFT($B1735,2),'Adjustment factors'!$B$9:$M$99,G$1,FALSE)),"-")</f>
        <v>-</v>
      </c>
      <c r="H1735" s="650">
        <f>IF(ISBLANK('201718 APC &amp; OPROC'!H1735),"",'201718 APC &amp; OPROC'!H1735)</f>
        <v>5</v>
      </c>
      <c r="I1735" s="650">
        <f>IF(ISNUMBER('201718 APC &amp; OPROC'!I1735),'201718 APC &amp; OPROC'!I1735*(1+VLOOKUP(LEFT($B1735,2),'Adjustment factors'!$B$9:$M$99,I$1,FALSE)),"-")</f>
        <v>797.22183418768566</v>
      </c>
      <c r="J1735" s="650">
        <f>IF(ISBLANK('201718 APC &amp; OPROC'!J1735),"",'201718 APC &amp; OPROC'!J1735)</f>
        <v>5</v>
      </c>
      <c r="K1735" s="650">
        <f>IF(ISNUMBER('201718 APC &amp; OPROC'!K1735),'201718 APC &amp; OPROC'!K1735*(1+VLOOKUP(LEFT($B1735,2),'Adjustment factors'!$B$9:$M$99,K$1,FALSE)),"-")</f>
        <v>372.21575999999993</v>
      </c>
      <c r="L1735" s="650" t="str">
        <f>IF(ISBLANK('201718 APC &amp; OPROC'!L1735),"",'201718 APC &amp; OPROC'!L1735)</f>
        <v>No</v>
      </c>
      <c r="M1735" s="651" t="str">
        <f>IF(ISBLANK('201718 APC &amp; OPROC'!M1735),"",'201718 APC &amp; OPROC'!M1735)</f>
        <v>-</v>
      </c>
      <c r="N1735" s="654" t="str">
        <f t="shared" si="27"/>
        <v>-</v>
      </c>
      <c r="O1735" s="652" t="str">
        <f>IF(ISBLANK('201718 APC &amp; OPROC'!O1735),"",'201718 APC &amp; OPROC'!O1735)</f>
        <v>-</v>
      </c>
      <c r="P1735" s="645" t="str">
        <f>IF(ISBLANK('201718 APC &amp; OPROC'!P1735),"",'201718 APC &amp; OPROC'!P1735)</f>
        <v>-</v>
      </c>
      <c r="Q1735" s="653" t="str">
        <f>IF(ISBLANK('201718 APC &amp; OPROC'!Q1735),"",'201718 APC &amp; OPROC'!Q1735)</f>
        <v>-</v>
      </c>
      <c r="R1735" s="647" t="str">
        <f>IF(ISBLANK('201718 APC &amp; OPROC'!R1735),"",'201718 APC &amp; OPROC'!R1735)</f>
        <v>-</v>
      </c>
      <c r="S1735" s="647" t="str">
        <f>IF(ISBLANK('201718 APC &amp; OPROC'!S1735),"",'201718 APC &amp; OPROC'!S1735)</f>
        <v/>
      </c>
      <c r="T1735" s="647" t="str">
        <f>IF(ISBLANK('201718 APC &amp; OPROC'!T1735),"",'201718 APC &amp; OPROC'!T1735)</f>
        <v/>
      </c>
    </row>
    <row r="1736" spans="2:20" s="139" customFormat="1" x14ac:dyDescent="0.35">
      <c r="B1736" s="648" t="s">
        <v>3881</v>
      </c>
      <c r="C1736" s="164" t="s">
        <v>3882</v>
      </c>
      <c r="D1736" s="649" t="str">
        <f>IF(ISNUMBER('201718 APC &amp; OPROC'!D1736),'201718 APC &amp; OPROC'!D1736*(1+VLOOKUP(LEFT($B1736,2),'Adjustment factors'!$B$9:$M$99,D$1,FALSE)),"-")</f>
        <v>-</v>
      </c>
      <c r="E1736" s="650">
        <f>IF(ISNUMBER('201718 APC &amp; OPROC'!E1736),'201718 APC &amp; OPROC'!E1736*(1+VLOOKUP(LEFT($B1736,2),'Adjustment factors'!$B$9:$M$99,E$1,FALSE)),"-")</f>
        <v>1341.2443868540272</v>
      </c>
      <c r="F1736" s="649" t="str">
        <f>IF(ISNUMBER('201718 APC &amp; OPROC'!F1736),'201718 APC &amp; OPROC'!F1736*(1+VLOOKUP(LEFT($B1736,2),'Adjustment factors'!$B$9:$M$99,F$1,FALSE)),"-")</f>
        <v>-</v>
      </c>
      <c r="G1736" s="649" t="str">
        <f>IF(ISNUMBER('201718 APC &amp; OPROC'!G1736),'201718 APC &amp; OPROC'!G1736*(1+VLOOKUP(LEFT($B1736,2),'Adjustment factors'!$B$9:$M$99,G$1,FALSE)),"-")</f>
        <v>-</v>
      </c>
      <c r="H1736" s="650">
        <f>IF(ISBLANK('201718 APC &amp; OPROC'!H1736),"",'201718 APC &amp; OPROC'!H1736)</f>
        <v>5</v>
      </c>
      <c r="I1736" s="650">
        <f>IF(ISNUMBER('201718 APC &amp; OPROC'!I1736),'201718 APC &amp; OPROC'!I1736*(1+VLOOKUP(LEFT($B1736,2),'Adjustment factors'!$B$9:$M$99,I$1,FALSE)),"-")</f>
        <v>1244.6422513338357</v>
      </c>
      <c r="J1736" s="650">
        <f>IF(ISBLANK('201718 APC &amp; OPROC'!J1736),"",'201718 APC &amp; OPROC'!J1736)</f>
        <v>8</v>
      </c>
      <c r="K1736" s="650">
        <f>IF(ISNUMBER('201718 APC &amp; OPROC'!K1736),'201718 APC &amp; OPROC'!K1736*(1+VLOOKUP(LEFT($B1736,2),'Adjustment factors'!$B$9:$M$99,K$1,FALSE)),"-")</f>
        <v>372.21575999999993</v>
      </c>
      <c r="L1736" s="650" t="str">
        <f>IF(ISBLANK('201718 APC &amp; OPROC'!L1736),"",'201718 APC &amp; OPROC'!L1736)</f>
        <v>No</v>
      </c>
      <c r="M1736" s="651" t="str">
        <f>IF(ISBLANK('201718 APC &amp; OPROC'!M1736),"",'201718 APC &amp; OPROC'!M1736)</f>
        <v>-</v>
      </c>
      <c r="N1736" s="654" t="str">
        <f t="shared" si="27"/>
        <v>-</v>
      </c>
      <c r="O1736" s="652" t="str">
        <f>IF(ISBLANK('201718 APC &amp; OPROC'!O1736),"",'201718 APC &amp; OPROC'!O1736)</f>
        <v>-</v>
      </c>
      <c r="P1736" s="645" t="str">
        <f>IF(ISBLANK('201718 APC &amp; OPROC'!P1736),"",'201718 APC &amp; OPROC'!P1736)</f>
        <v>-</v>
      </c>
      <c r="Q1736" s="653" t="str">
        <f>IF(ISBLANK('201718 APC &amp; OPROC'!Q1736),"",'201718 APC &amp; OPROC'!Q1736)</f>
        <v>-</v>
      </c>
      <c r="R1736" s="647" t="str">
        <f>IF(ISBLANK('201718 APC &amp; OPROC'!R1736),"",'201718 APC &amp; OPROC'!R1736)</f>
        <v>-</v>
      </c>
      <c r="S1736" s="647" t="str">
        <f>IF(ISBLANK('201718 APC &amp; OPROC'!S1736),"",'201718 APC &amp; OPROC'!S1736)</f>
        <v/>
      </c>
      <c r="T1736" s="647" t="str">
        <f>IF(ISBLANK('201718 APC &amp; OPROC'!T1736),"",'201718 APC &amp; OPROC'!T1736)</f>
        <v/>
      </c>
    </row>
    <row r="1737" spans="2:20" s="139" customFormat="1" x14ac:dyDescent="0.35">
      <c r="B1737" s="648" t="s">
        <v>3883</v>
      </c>
      <c r="C1737" s="164" t="s">
        <v>3884</v>
      </c>
      <c r="D1737" s="649" t="str">
        <f>IF(ISNUMBER('201718 APC &amp; OPROC'!D1737),'201718 APC &amp; OPROC'!D1737*(1+VLOOKUP(LEFT($B1737,2),'Adjustment factors'!$B$9:$M$99,D$1,FALSE)),"-")</f>
        <v>-</v>
      </c>
      <c r="E1737" s="650">
        <f>IF(ISNUMBER('201718 APC &amp; OPROC'!E1737),'201718 APC &amp; OPROC'!E1737*(1+VLOOKUP(LEFT($B1737,2),'Adjustment factors'!$B$9:$M$99,E$1,FALSE)),"-")</f>
        <v>867.38549051287737</v>
      </c>
      <c r="F1737" s="649" t="str">
        <f>IF(ISNUMBER('201718 APC &amp; OPROC'!F1737),'201718 APC &amp; OPROC'!F1737*(1+VLOOKUP(LEFT($B1737,2),'Adjustment factors'!$B$9:$M$99,F$1,FALSE)),"-")</f>
        <v>-</v>
      </c>
      <c r="G1737" s="649" t="str">
        <f>IF(ISNUMBER('201718 APC &amp; OPROC'!G1737),'201718 APC &amp; OPROC'!G1737*(1+VLOOKUP(LEFT($B1737,2),'Adjustment factors'!$B$9:$M$99,G$1,FALSE)),"-")</f>
        <v>-</v>
      </c>
      <c r="H1737" s="650">
        <f>IF(ISBLANK('201718 APC &amp; OPROC'!H1737),"",'201718 APC &amp; OPROC'!H1737)</f>
        <v>5</v>
      </c>
      <c r="I1737" s="650">
        <f>IF(ISNUMBER('201718 APC &amp; OPROC'!I1737),'201718 APC &amp; OPROC'!I1737*(1+VLOOKUP(LEFT($B1737,2),'Adjustment factors'!$B$9:$M$99,I$1,FALSE)),"-")</f>
        <v>599.95010480961037</v>
      </c>
      <c r="J1737" s="650">
        <f>IF(ISBLANK('201718 APC &amp; OPROC'!J1737),"",'201718 APC &amp; OPROC'!J1737)</f>
        <v>5</v>
      </c>
      <c r="K1737" s="650">
        <f>IF(ISNUMBER('201718 APC &amp; OPROC'!K1737),'201718 APC &amp; OPROC'!K1737*(1+VLOOKUP(LEFT($B1737,2),'Adjustment factors'!$B$9:$M$99,K$1,FALSE)),"-")</f>
        <v>372.21575999999993</v>
      </c>
      <c r="L1737" s="650" t="str">
        <f>IF(ISBLANK('201718 APC &amp; OPROC'!L1737),"",'201718 APC &amp; OPROC'!L1737)</f>
        <v>No</v>
      </c>
      <c r="M1737" s="651" t="str">
        <f>IF(ISBLANK('201718 APC &amp; OPROC'!M1737),"",'201718 APC &amp; OPROC'!M1737)</f>
        <v>-</v>
      </c>
      <c r="N1737" s="654" t="str">
        <f t="shared" si="27"/>
        <v>-</v>
      </c>
      <c r="O1737" s="652" t="str">
        <f>IF(ISBLANK('201718 APC &amp; OPROC'!O1737),"",'201718 APC &amp; OPROC'!O1737)</f>
        <v>-</v>
      </c>
      <c r="P1737" s="645" t="str">
        <f>IF(ISBLANK('201718 APC &amp; OPROC'!P1737),"",'201718 APC &amp; OPROC'!P1737)</f>
        <v>-</v>
      </c>
      <c r="Q1737" s="653" t="str">
        <f>IF(ISBLANK('201718 APC &amp; OPROC'!Q1737),"",'201718 APC &amp; OPROC'!Q1737)</f>
        <v>-</v>
      </c>
      <c r="R1737" s="647" t="str">
        <f>IF(ISBLANK('201718 APC &amp; OPROC'!R1737),"",'201718 APC &amp; OPROC'!R1737)</f>
        <v>-</v>
      </c>
      <c r="S1737" s="647" t="str">
        <f>IF(ISBLANK('201718 APC &amp; OPROC'!S1737),"",'201718 APC &amp; OPROC'!S1737)</f>
        <v/>
      </c>
      <c r="T1737" s="647" t="str">
        <f>IF(ISBLANK('201718 APC &amp; OPROC'!T1737),"",'201718 APC &amp; OPROC'!T1737)</f>
        <v/>
      </c>
    </row>
    <row r="1738" spans="2:20" s="139" customFormat="1" x14ac:dyDescent="0.35">
      <c r="B1738" s="648" t="s">
        <v>3885</v>
      </c>
      <c r="C1738" s="164" t="s">
        <v>3886</v>
      </c>
      <c r="D1738" s="649" t="str">
        <f>IF(ISNUMBER('201718 APC &amp; OPROC'!D1738),'201718 APC &amp; OPROC'!D1738*(1+VLOOKUP(LEFT($B1738,2),'Adjustment factors'!$B$9:$M$99,D$1,FALSE)),"-")</f>
        <v>-</v>
      </c>
      <c r="E1738" s="650">
        <f>IF(ISNUMBER('201718 APC &amp; OPROC'!E1738),'201718 APC &amp; OPROC'!E1738*(1+VLOOKUP(LEFT($B1738,2),'Adjustment factors'!$B$9:$M$99,E$1,FALSE)),"-")</f>
        <v>548.09001100403384</v>
      </c>
      <c r="F1738" s="649" t="str">
        <f>IF(ISNUMBER('201718 APC &amp; OPROC'!F1738),'201718 APC &amp; OPROC'!F1738*(1+VLOOKUP(LEFT($B1738,2),'Adjustment factors'!$B$9:$M$99,F$1,FALSE)),"-")</f>
        <v>-</v>
      </c>
      <c r="G1738" s="649" t="str">
        <f>IF(ISNUMBER('201718 APC &amp; OPROC'!G1738),'201718 APC &amp; OPROC'!G1738*(1+VLOOKUP(LEFT($B1738,2),'Adjustment factors'!$B$9:$M$99,G$1,FALSE)),"-")</f>
        <v>-</v>
      </c>
      <c r="H1738" s="650">
        <f>IF(ISBLANK('201718 APC &amp; OPROC'!H1738),"",'201718 APC &amp; OPROC'!H1738)</f>
        <v>5</v>
      </c>
      <c r="I1738" s="650">
        <f>IF(ISNUMBER('201718 APC &amp; OPROC'!I1738),'201718 APC &amp; OPROC'!I1738*(1+VLOOKUP(LEFT($B1738,2),'Adjustment factors'!$B$9:$M$99,I$1,FALSE)),"-")</f>
        <v>477.92635467884213</v>
      </c>
      <c r="J1738" s="650">
        <f>IF(ISBLANK('201718 APC &amp; OPROC'!J1738),"",'201718 APC &amp; OPROC'!J1738)</f>
        <v>5</v>
      </c>
      <c r="K1738" s="650">
        <f>IF(ISNUMBER('201718 APC &amp; OPROC'!K1738),'201718 APC &amp; OPROC'!K1738*(1+VLOOKUP(LEFT($B1738,2),'Adjustment factors'!$B$9:$M$99,K$1,FALSE)),"-")</f>
        <v>372.21575999999993</v>
      </c>
      <c r="L1738" s="650" t="str">
        <f>IF(ISBLANK('201718 APC &amp; OPROC'!L1738),"",'201718 APC &amp; OPROC'!L1738)</f>
        <v>No</v>
      </c>
      <c r="M1738" s="651" t="str">
        <f>IF(ISBLANK('201718 APC &amp; OPROC'!M1738),"",'201718 APC &amp; OPROC'!M1738)</f>
        <v>-</v>
      </c>
      <c r="N1738" s="654" t="str">
        <f t="shared" si="27"/>
        <v>-</v>
      </c>
      <c r="O1738" s="652" t="str">
        <f>IF(ISBLANK('201718 APC &amp; OPROC'!O1738),"",'201718 APC &amp; OPROC'!O1738)</f>
        <v>-</v>
      </c>
      <c r="P1738" s="645" t="str">
        <f>IF(ISBLANK('201718 APC &amp; OPROC'!P1738),"",'201718 APC &amp; OPROC'!P1738)</f>
        <v>-</v>
      </c>
      <c r="Q1738" s="653" t="str">
        <f>IF(ISBLANK('201718 APC &amp; OPROC'!Q1738),"",'201718 APC &amp; OPROC'!Q1738)</f>
        <v>-</v>
      </c>
      <c r="R1738" s="647" t="str">
        <f>IF(ISBLANK('201718 APC &amp; OPROC'!R1738),"",'201718 APC &amp; OPROC'!R1738)</f>
        <v>-</v>
      </c>
      <c r="S1738" s="647" t="str">
        <f>IF(ISBLANK('201718 APC &amp; OPROC'!S1738),"",'201718 APC &amp; OPROC'!S1738)</f>
        <v/>
      </c>
      <c r="T1738" s="647" t="str">
        <f>IF(ISBLANK('201718 APC &amp; OPROC'!T1738),"",'201718 APC &amp; OPROC'!T1738)</f>
        <v/>
      </c>
    </row>
    <row r="1739" spans="2:20" s="139" customFormat="1" x14ac:dyDescent="0.35">
      <c r="B1739" s="648" t="s">
        <v>3887</v>
      </c>
      <c r="C1739" s="164" t="s">
        <v>3888</v>
      </c>
      <c r="D1739" s="649" t="str">
        <f>IF(ISNUMBER('201718 APC &amp; OPROC'!D1739),'201718 APC &amp; OPROC'!D1739*(1+VLOOKUP(LEFT($B1739,2),'Adjustment factors'!$B$9:$M$99,D$1,FALSE)),"-")</f>
        <v>-</v>
      </c>
      <c r="E1739" s="650">
        <f>IF(ISNUMBER('201718 APC &amp; OPROC'!E1739),'201718 APC &amp; OPROC'!E1739*(1+VLOOKUP(LEFT($B1739,2),'Adjustment factors'!$B$9:$M$99,E$1,FALSE)),"-")</f>
        <v>548.09001100403384</v>
      </c>
      <c r="F1739" s="649" t="str">
        <f>IF(ISNUMBER('201718 APC &amp; OPROC'!F1739),'201718 APC &amp; OPROC'!F1739*(1+VLOOKUP(LEFT($B1739,2),'Adjustment factors'!$B$9:$M$99,F$1,FALSE)),"-")</f>
        <v>-</v>
      </c>
      <c r="G1739" s="649" t="str">
        <f>IF(ISNUMBER('201718 APC &amp; OPROC'!G1739),'201718 APC &amp; OPROC'!G1739*(1+VLOOKUP(LEFT($B1739,2),'Adjustment factors'!$B$9:$M$99,G$1,FALSE)),"-")</f>
        <v>-</v>
      </c>
      <c r="H1739" s="650">
        <f>IF(ISBLANK('201718 APC &amp; OPROC'!H1739),"",'201718 APC &amp; OPROC'!H1739)</f>
        <v>5</v>
      </c>
      <c r="I1739" s="650">
        <f>IF(ISNUMBER('201718 APC &amp; OPROC'!I1739),'201718 APC &amp; OPROC'!I1739*(1+VLOOKUP(LEFT($B1739,2),'Adjustment factors'!$B$9:$M$99,I$1,FALSE)),"-")</f>
        <v>449.45414631499619</v>
      </c>
      <c r="J1739" s="650">
        <f>IF(ISBLANK('201718 APC &amp; OPROC'!J1739),"",'201718 APC &amp; OPROC'!J1739)</f>
        <v>5</v>
      </c>
      <c r="K1739" s="650">
        <f>IF(ISNUMBER('201718 APC &amp; OPROC'!K1739),'201718 APC &amp; OPROC'!K1739*(1+VLOOKUP(LEFT($B1739,2),'Adjustment factors'!$B$9:$M$99,K$1,FALSE)),"-")</f>
        <v>372.21575999999993</v>
      </c>
      <c r="L1739" s="650" t="str">
        <f>IF(ISBLANK('201718 APC &amp; OPROC'!L1739),"",'201718 APC &amp; OPROC'!L1739)</f>
        <v>No</v>
      </c>
      <c r="M1739" s="651" t="str">
        <f>IF(ISBLANK('201718 APC &amp; OPROC'!M1739),"",'201718 APC &amp; OPROC'!M1739)</f>
        <v>-</v>
      </c>
      <c r="N1739" s="654" t="str">
        <f t="shared" si="27"/>
        <v>-</v>
      </c>
      <c r="O1739" s="652" t="str">
        <f>IF(ISBLANK('201718 APC &amp; OPROC'!O1739),"",'201718 APC &amp; OPROC'!O1739)</f>
        <v>-</v>
      </c>
      <c r="P1739" s="645" t="str">
        <f>IF(ISBLANK('201718 APC &amp; OPROC'!P1739),"",'201718 APC &amp; OPROC'!P1739)</f>
        <v>-</v>
      </c>
      <c r="Q1739" s="653" t="str">
        <f>IF(ISBLANK('201718 APC &amp; OPROC'!Q1739),"",'201718 APC &amp; OPROC'!Q1739)</f>
        <v>-</v>
      </c>
      <c r="R1739" s="647" t="str">
        <f>IF(ISBLANK('201718 APC &amp; OPROC'!R1739),"",'201718 APC &amp; OPROC'!R1739)</f>
        <v>-</v>
      </c>
      <c r="S1739" s="647" t="str">
        <f>IF(ISBLANK('201718 APC &amp; OPROC'!S1739),"",'201718 APC &amp; OPROC'!S1739)</f>
        <v/>
      </c>
      <c r="T1739" s="647" t="str">
        <f>IF(ISBLANK('201718 APC &amp; OPROC'!T1739),"",'201718 APC &amp; OPROC'!T1739)</f>
        <v/>
      </c>
    </row>
    <row r="1740" spans="2:20" s="139" customFormat="1" x14ac:dyDescent="0.35">
      <c r="B1740" s="648" t="s">
        <v>3889</v>
      </c>
      <c r="C1740" s="164" t="s">
        <v>3890</v>
      </c>
      <c r="D1740" s="649" t="str">
        <f>IF(ISNUMBER('201718 APC &amp; OPROC'!D1740),'201718 APC &amp; OPROC'!D1740*(1+VLOOKUP(LEFT($B1740,2),'Adjustment factors'!$B$9:$M$99,D$1,FALSE)),"-")</f>
        <v>-</v>
      </c>
      <c r="E1740" s="650">
        <f>IF(ISNUMBER('201718 APC &amp; OPROC'!E1740),'201718 APC &amp; OPROC'!E1740*(1+VLOOKUP(LEFT($B1740,2),'Adjustment factors'!$B$9:$M$99,E$1,FALSE)),"-")</f>
        <v>4519.8041289546172</v>
      </c>
      <c r="F1740" s="649" t="str">
        <f>IF(ISNUMBER('201718 APC &amp; OPROC'!F1740),'201718 APC &amp; OPROC'!F1740*(1+VLOOKUP(LEFT($B1740,2),'Adjustment factors'!$B$9:$M$99,F$1,FALSE)),"-")</f>
        <v>-</v>
      </c>
      <c r="G1740" s="649" t="str">
        <f>IF(ISNUMBER('201718 APC &amp; OPROC'!G1740),'201718 APC &amp; OPROC'!G1740*(1+VLOOKUP(LEFT($B1740,2),'Adjustment factors'!$B$9:$M$99,G$1,FALSE)),"-")</f>
        <v>-</v>
      </c>
      <c r="H1740" s="650">
        <f>IF(ISBLANK('201718 APC &amp; OPROC'!H1740),"",'201718 APC &amp; OPROC'!H1740)</f>
        <v>16</v>
      </c>
      <c r="I1740" s="650">
        <f>IF(ISNUMBER('201718 APC &amp; OPROC'!I1740),'201718 APC &amp; OPROC'!I1740*(1+VLOOKUP(LEFT($B1740,2),'Adjustment factors'!$B$9:$M$99,I$1,FALSE)),"-")</f>
        <v>9283.5117050830067</v>
      </c>
      <c r="J1740" s="650">
        <f>IF(ISBLANK('201718 APC &amp; OPROC'!J1740),"",'201718 APC &amp; OPROC'!J1740)</f>
        <v>63</v>
      </c>
      <c r="K1740" s="650">
        <f>IF(ISNUMBER('201718 APC &amp; OPROC'!K1740),'201718 APC &amp; OPROC'!K1740*(1+VLOOKUP(LEFT($B1740,2),'Adjustment factors'!$B$9:$M$99,K$1,FALSE)),"-")</f>
        <v>372.21575999999993</v>
      </c>
      <c r="L1740" s="650" t="str">
        <f>IF(ISBLANK('201718 APC &amp; OPROC'!L1740),"",'201718 APC &amp; OPROC'!L1740)</f>
        <v>No</v>
      </c>
      <c r="M1740" s="651" t="str">
        <f>IF(ISBLANK('201718 APC &amp; OPROC'!M1740),"",'201718 APC &amp; OPROC'!M1740)</f>
        <v>-</v>
      </c>
      <c r="N1740" s="654" t="str">
        <f t="shared" si="27"/>
        <v>-</v>
      </c>
      <c r="O1740" s="652" t="str">
        <f>IF(ISBLANK('201718 APC &amp; OPROC'!O1740),"",'201718 APC &amp; OPROC'!O1740)</f>
        <v>-</v>
      </c>
      <c r="P1740" s="645" t="str">
        <f>IF(ISBLANK('201718 APC &amp; OPROC'!P1740),"",'201718 APC &amp; OPROC'!P1740)</f>
        <v>-</v>
      </c>
      <c r="Q1740" s="653" t="str">
        <f>IF(ISBLANK('201718 APC &amp; OPROC'!Q1740),"",'201718 APC &amp; OPROC'!Q1740)</f>
        <v>-</v>
      </c>
      <c r="R1740" s="647" t="str">
        <f>IF(ISBLANK('201718 APC &amp; OPROC'!R1740),"",'201718 APC &amp; OPROC'!R1740)</f>
        <v>-</v>
      </c>
      <c r="S1740" s="647" t="str">
        <f>IF(ISBLANK('201718 APC &amp; OPROC'!S1740),"",'201718 APC &amp; OPROC'!S1740)</f>
        <v/>
      </c>
      <c r="T1740" s="647" t="str">
        <f>IF(ISBLANK('201718 APC &amp; OPROC'!T1740),"",'201718 APC &amp; OPROC'!T1740)</f>
        <v/>
      </c>
    </row>
    <row r="1741" spans="2:20" s="139" customFormat="1" x14ac:dyDescent="0.35">
      <c r="B1741" s="648" t="s">
        <v>3891</v>
      </c>
      <c r="C1741" s="164" t="s">
        <v>3892</v>
      </c>
      <c r="D1741" s="649" t="str">
        <f>IF(ISNUMBER('201718 APC &amp; OPROC'!D1741),'201718 APC &amp; OPROC'!D1741*(1+VLOOKUP(LEFT($B1741,2),'Adjustment factors'!$B$9:$M$99,D$1,FALSE)),"-")</f>
        <v>-</v>
      </c>
      <c r="E1741" s="650">
        <f>IF(ISNUMBER('201718 APC &amp; OPROC'!E1741),'201718 APC &amp; OPROC'!E1741*(1+VLOOKUP(LEFT($B1741,2),'Adjustment factors'!$B$9:$M$99,E$1,FALSE)),"-")</f>
        <v>2026.1190922900009</v>
      </c>
      <c r="F1741" s="649" t="str">
        <f>IF(ISNUMBER('201718 APC &amp; OPROC'!F1741),'201718 APC &amp; OPROC'!F1741*(1+VLOOKUP(LEFT($B1741,2),'Adjustment factors'!$B$9:$M$99,F$1,FALSE)),"-")</f>
        <v>-</v>
      </c>
      <c r="G1741" s="649" t="str">
        <f>IF(ISNUMBER('201718 APC &amp; OPROC'!G1741),'201718 APC &amp; OPROC'!G1741*(1+VLOOKUP(LEFT($B1741,2),'Adjustment factors'!$B$9:$M$99,G$1,FALSE)),"-")</f>
        <v>-</v>
      </c>
      <c r="H1741" s="650">
        <f>IF(ISBLANK('201718 APC &amp; OPROC'!H1741),"",'201718 APC &amp; OPROC'!H1741)</f>
        <v>6</v>
      </c>
      <c r="I1741" s="650">
        <f>IF(ISNUMBER('201718 APC &amp; OPROC'!I1741),'201718 APC &amp; OPROC'!I1741*(1+VLOOKUP(LEFT($B1741,2),'Adjustment factors'!$B$9:$M$99,I$1,FALSE)),"-")</f>
        <v>6085.4416093605278</v>
      </c>
      <c r="J1741" s="650">
        <f>IF(ISBLANK('201718 APC &amp; OPROC'!J1741),"",'201718 APC &amp; OPROC'!J1741)</f>
        <v>33</v>
      </c>
      <c r="K1741" s="650">
        <f>IF(ISNUMBER('201718 APC &amp; OPROC'!K1741),'201718 APC &amp; OPROC'!K1741*(1+VLOOKUP(LEFT($B1741,2),'Adjustment factors'!$B$9:$M$99,K$1,FALSE)),"-")</f>
        <v>372.21575999999993</v>
      </c>
      <c r="L1741" s="650" t="str">
        <f>IF(ISBLANK('201718 APC &amp; OPROC'!L1741),"",'201718 APC &amp; OPROC'!L1741)</f>
        <v>No</v>
      </c>
      <c r="M1741" s="651" t="str">
        <f>IF(ISBLANK('201718 APC &amp; OPROC'!M1741),"",'201718 APC &amp; OPROC'!M1741)</f>
        <v>-</v>
      </c>
      <c r="N1741" s="654" t="str">
        <f t="shared" si="27"/>
        <v>-</v>
      </c>
      <c r="O1741" s="652" t="str">
        <f>IF(ISBLANK('201718 APC &amp; OPROC'!O1741),"",'201718 APC &amp; OPROC'!O1741)</f>
        <v>-</v>
      </c>
      <c r="P1741" s="645" t="str">
        <f>IF(ISBLANK('201718 APC &amp; OPROC'!P1741),"",'201718 APC &amp; OPROC'!P1741)</f>
        <v>-</v>
      </c>
      <c r="Q1741" s="653" t="str">
        <f>IF(ISBLANK('201718 APC &amp; OPROC'!Q1741),"",'201718 APC &amp; OPROC'!Q1741)</f>
        <v>-</v>
      </c>
      <c r="R1741" s="647" t="str">
        <f>IF(ISBLANK('201718 APC &amp; OPROC'!R1741),"",'201718 APC &amp; OPROC'!R1741)</f>
        <v>-</v>
      </c>
      <c r="S1741" s="647" t="str">
        <f>IF(ISBLANK('201718 APC &amp; OPROC'!S1741),"",'201718 APC &amp; OPROC'!S1741)</f>
        <v/>
      </c>
      <c r="T1741" s="647" t="str">
        <f>IF(ISBLANK('201718 APC &amp; OPROC'!T1741),"",'201718 APC &amp; OPROC'!T1741)</f>
        <v/>
      </c>
    </row>
    <row r="1742" spans="2:20" s="139" customFormat="1" x14ac:dyDescent="0.35">
      <c r="B1742" s="648" t="s">
        <v>3893</v>
      </c>
      <c r="C1742" s="164" t="s">
        <v>3894</v>
      </c>
      <c r="D1742" s="649" t="str">
        <f>IF(ISNUMBER('201718 APC &amp; OPROC'!D1742),'201718 APC &amp; OPROC'!D1742*(1+VLOOKUP(LEFT($B1742,2),'Adjustment factors'!$B$9:$M$99,D$1,FALSE)),"-")</f>
        <v>-</v>
      </c>
      <c r="E1742" s="650">
        <f>IF(ISNUMBER('201718 APC &amp; OPROC'!E1742),'201718 APC &amp; OPROC'!E1742*(1+VLOOKUP(LEFT($B1742,2),'Adjustment factors'!$B$9:$M$99,E$1,FALSE)),"-")</f>
        <v>1522.1194379641165</v>
      </c>
      <c r="F1742" s="649" t="str">
        <f>IF(ISNUMBER('201718 APC &amp; OPROC'!F1742),'201718 APC &amp; OPROC'!F1742*(1+VLOOKUP(LEFT($B1742,2),'Adjustment factors'!$B$9:$M$99,F$1,FALSE)),"-")</f>
        <v>-</v>
      </c>
      <c r="G1742" s="649" t="str">
        <f>IF(ISNUMBER('201718 APC &amp; OPROC'!G1742),'201718 APC &amp; OPROC'!G1742*(1+VLOOKUP(LEFT($B1742,2),'Adjustment factors'!$B$9:$M$99,G$1,FALSE)),"-")</f>
        <v>-</v>
      </c>
      <c r="H1742" s="650">
        <f>IF(ISBLANK('201718 APC &amp; OPROC'!H1742),"",'201718 APC &amp; OPROC'!H1742)</f>
        <v>5</v>
      </c>
      <c r="I1742" s="650">
        <f>IF(ISNUMBER('201718 APC &amp; OPROC'!I1742),'201718 APC &amp; OPROC'!I1742*(1+VLOOKUP(LEFT($B1742,2),'Adjustment factors'!$B$9:$M$99,I$1,FALSE)),"-")</f>
        <v>4108.9128445041979</v>
      </c>
      <c r="J1742" s="650">
        <f>IF(ISBLANK('201718 APC &amp; OPROC'!J1742),"",'201718 APC &amp; OPROC'!J1742)</f>
        <v>22</v>
      </c>
      <c r="K1742" s="650">
        <f>IF(ISNUMBER('201718 APC &amp; OPROC'!K1742),'201718 APC &amp; OPROC'!K1742*(1+VLOOKUP(LEFT($B1742,2),'Adjustment factors'!$B$9:$M$99,K$1,FALSE)),"-")</f>
        <v>372.21575999999993</v>
      </c>
      <c r="L1742" s="650" t="str">
        <f>IF(ISBLANK('201718 APC &amp; OPROC'!L1742),"",'201718 APC &amp; OPROC'!L1742)</f>
        <v>No</v>
      </c>
      <c r="M1742" s="651" t="str">
        <f>IF(ISBLANK('201718 APC &amp; OPROC'!M1742),"",'201718 APC &amp; OPROC'!M1742)</f>
        <v>-</v>
      </c>
      <c r="N1742" s="654" t="str">
        <f t="shared" si="27"/>
        <v>-</v>
      </c>
      <c r="O1742" s="652" t="str">
        <f>IF(ISBLANK('201718 APC &amp; OPROC'!O1742),"",'201718 APC &amp; OPROC'!O1742)</f>
        <v>-</v>
      </c>
      <c r="P1742" s="645" t="str">
        <f>IF(ISBLANK('201718 APC &amp; OPROC'!P1742),"",'201718 APC &amp; OPROC'!P1742)</f>
        <v>-</v>
      </c>
      <c r="Q1742" s="653" t="str">
        <f>IF(ISBLANK('201718 APC &amp; OPROC'!Q1742),"",'201718 APC &amp; OPROC'!Q1742)</f>
        <v>-</v>
      </c>
      <c r="R1742" s="647" t="str">
        <f>IF(ISBLANK('201718 APC &amp; OPROC'!R1742),"",'201718 APC &amp; OPROC'!R1742)</f>
        <v>-</v>
      </c>
      <c r="S1742" s="647" t="str">
        <f>IF(ISBLANK('201718 APC &amp; OPROC'!S1742),"",'201718 APC &amp; OPROC'!S1742)</f>
        <v/>
      </c>
      <c r="T1742" s="647" t="str">
        <f>IF(ISBLANK('201718 APC &amp; OPROC'!T1742),"",'201718 APC &amp; OPROC'!T1742)</f>
        <v/>
      </c>
    </row>
    <row r="1743" spans="2:20" s="139" customFormat="1" x14ac:dyDescent="0.35">
      <c r="B1743" s="648" t="s">
        <v>3895</v>
      </c>
      <c r="C1743" s="164" t="s">
        <v>3896</v>
      </c>
      <c r="D1743" s="649" t="str">
        <f>IF(ISNUMBER('201718 APC &amp; OPROC'!D1743),'201718 APC &amp; OPROC'!D1743*(1+VLOOKUP(LEFT($B1743,2),'Adjustment factors'!$B$9:$M$99,D$1,FALSE)),"-")</f>
        <v>-</v>
      </c>
      <c r="E1743" s="650">
        <f>IF(ISNUMBER('201718 APC &amp; OPROC'!E1743),'201718 APC &amp; OPROC'!E1743*(1+VLOOKUP(LEFT($B1743,2),'Adjustment factors'!$B$9:$M$99,E$1,FALSE)),"-")</f>
        <v>1088.9631085434771</v>
      </c>
      <c r="F1743" s="649" t="str">
        <f>IF(ISNUMBER('201718 APC &amp; OPROC'!F1743),'201718 APC &amp; OPROC'!F1743*(1+VLOOKUP(LEFT($B1743,2),'Adjustment factors'!$B$9:$M$99,F$1,FALSE)),"-")</f>
        <v>-</v>
      </c>
      <c r="G1743" s="649" t="str">
        <f>IF(ISNUMBER('201718 APC &amp; OPROC'!G1743),'201718 APC &amp; OPROC'!G1743*(1+VLOOKUP(LEFT($B1743,2),'Adjustment factors'!$B$9:$M$99,G$1,FALSE)),"-")</f>
        <v>-</v>
      </c>
      <c r="H1743" s="650">
        <f>IF(ISBLANK('201718 APC &amp; OPROC'!H1743),"",'201718 APC &amp; OPROC'!H1743)</f>
        <v>5</v>
      </c>
      <c r="I1743" s="650">
        <f>IF(ISNUMBER('201718 APC &amp; OPROC'!I1743),'201718 APC &amp; OPROC'!I1743*(1+VLOOKUP(LEFT($B1743,2),'Adjustment factors'!$B$9:$M$99,I$1,FALSE)),"-")</f>
        <v>2477.4922766862751</v>
      </c>
      <c r="J1743" s="650">
        <f>IF(ISBLANK('201718 APC &amp; OPROC'!J1743),"",'201718 APC &amp; OPROC'!J1743)</f>
        <v>14</v>
      </c>
      <c r="K1743" s="650">
        <f>IF(ISNUMBER('201718 APC &amp; OPROC'!K1743),'201718 APC &amp; OPROC'!K1743*(1+VLOOKUP(LEFT($B1743,2),'Adjustment factors'!$B$9:$M$99,K$1,FALSE)),"-")</f>
        <v>372.21575999999993</v>
      </c>
      <c r="L1743" s="650" t="str">
        <f>IF(ISBLANK('201718 APC &amp; OPROC'!L1743),"",'201718 APC &amp; OPROC'!L1743)</f>
        <v>No</v>
      </c>
      <c r="M1743" s="651" t="str">
        <f>IF(ISBLANK('201718 APC &amp; OPROC'!M1743),"",'201718 APC &amp; OPROC'!M1743)</f>
        <v>-</v>
      </c>
      <c r="N1743" s="654" t="str">
        <f t="shared" si="27"/>
        <v>-</v>
      </c>
      <c r="O1743" s="652" t="str">
        <f>IF(ISBLANK('201718 APC &amp; OPROC'!O1743),"",'201718 APC &amp; OPROC'!O1743)</f>
        <v>-</v>
      </c>
      <c r="P1743" s="645" t="str">
        <f>IF(ISBLANK('201718 APC &amp; OPROC'!P1743),"",'201718 APC &amp; OPROC'!P1743)</f>
        <v>-</v>
      </c>
      <c r="Q1743" s="653" t="str">
        <f>IF(ISBLANK('201718 APC &amp; OPROC'!Q1743),"",'201718 APC &amp; OPROC'!Q1743)</f>
        <v>-</v>
      </c>
      <c r="R1743" s="647" t="str">
        <f>IF(ISBLANK('201718 APC &amp; OPROC'!R1743),"",'201718 APC &amp; OPROC'!R1743)</f>
        <v>-</v>
      </c>
      <c r="S1743" s="647" t="str">
        <f>IF(ISBLANK('201718 APC &amp; OPROC'!S1743),"",'201718 APC &amp; OPROC'!S1743)</f>
        <v/>
      </c>
      <c r="T1743" s="647" t="str">
        <f>IF(ISBLANK('201718 APC &amp; OPROC'!T1743),"",'201718 APC &amp; OPROC'!T1743)</f>
        <v/>
      </c>
    </row>
    <row r="1744" spans="2:20" s="139" customFormat="1" x14ac:dyDescent="0.35">
      <c r="B1744" s="648" t="s">
        <v>3897</v>
      </c>
      <c r="C1744" s="164" t="s">
        <v>3898</v>
      </c>
      <c r="D1744" s="649" t="str">
        <f>IF(ISNUMBER('201718 APC &amp; OPROC'!D1744),'201718 APC &amp; OPROC'!D1744*(1+VLOOKUP(LEFT($B1744,2),'Adjustment factors'!$B$9:$M$99,D$1,FALSE)),"-")</f>
        <v>-</v>
      </c>
      <c r="E1744" s="650">
        <f>IF(ISNUMBER('201718 APC &amp; OPROC'!E1744),'201718 APC &amp; OPROC'!E1744*(1+VLOOKUP(LEFT($B1744,2),'Adjustment factors'!$B$9:$M$99,E$1,FALSE)),"-")</f>
        <v>891.61384630743794</v>
      </c>
      <c r="F1744" s="649" t="str">
        <f>IF(ISNUMBER('201718 APC &amp; OPROC'!F1744),'201718 APC &amp; OPROC'!F1744*(1+VLOOKUP(LEFT($B1744,2),'Adjustment factors'!$B$9:$M$99,F$1,FALSE)),"-")</f>
        <v>-</v>
      </c>
      <c r="G1744" s="649" t="str">
        <f>IF(ISNUMBER('201718 APC &amp; OPROC'!G1744),'201718 APC &amp; OPROC'!G1744*(1+VLOOKUP(LEFT($B1744,2),'Adjustment factors'!$B$9:$M$99,G$1,FALSE)),"-")</f>
        <v>-</v>
      </c>
      <c r="H1744" s="650">
        <f>IF(ISBLANK('201718 APC &amp; OPROC'!H1744),"",'201718 APC &amp; OPROC'!H1744)</f>
        <v>5</v>
      </c>
      <c r="I1744" s="650">
        <f>IF(ISNUMBER('201718 APC &amp; OPROC'!I1744),'201718 APC &amp; OPROC'!I1744*(1+VLOOKUP(LEFT($B1744,2),'Adjustment factors'!$B$9:$M$99,I$1,FALSE)),"-")</f>
        <v>1284.2882757822233</v>
      </c>
      <c r="J1744" s="650">
        <f>IF(ISBLANK('201718 APC &amp; OPROC'!J1744),"",'201718 APC &amp; OPROC'!J1744)</f>
        <v>8</v>
      </c>
      <c r="K1744" s="650">
        <f>IF(ISNUMBER('201718 APC &amp; OPROC'!K1744),'201718 APC &amp; OPROC'!K1744*(1+VLOOKUP(LEFT($B1744,2),'Adjustment factors'!$B$9:$M$99,K$1,FALSE)),"-")</f>
        <v>372.21575999999993</v>
      </c>
      <c r="L1744" s="650" t="str">
        <f>IF(ISBLANK('201718 APC &amp; OPROC'!L1744),"",'201718 APC &amp; OPROC'!L1744)</f>
        <v>No</v>
      </c>
      <c r="M1744" s="651" t="str">
        <f>IF(ISBLANK('201718 APC &amp; OPROC'!M1744),"",'201718 APC &amp; OPROC'!M1744)</f>
        <v>-</v>
      </c>
      <c r="N1744" s="654" t="str">
        <f t="shared" si="27"/>
        <v>-</v>
      </c>
      <c r="O1744" s="652" t="str">
        <f>IF(ISBLANK('201718 APC &amp; OPROC'!O1744),"",'201718 APC &amp; OPROC'!O1744)</f>
        <v>-</v>
      </c>
      <c r="P1744" s="645" t="str">
        <f>IF(ISBLANK('201718 APC &amp; OPROC'!P1744),"",'201718 APC &amp; OPROC'!P1744)</f>
        <v>-</v>
      </c>
      <c r="Q1744" s="653" t="str">
        <f>IF(ISBLANK('201718 APC &amp; OPROC'!Q1744),"",'201718 APC &amp; OPROC'!Q1744)</f>
        <v>-</v>
      </c>
      <c r="R1744" s="647" t="str">
        <f>IF(ISBLANK('201718 APC &amp; OPROC'!R1744),"",'201718 APC &amp; OPROC'!R1744)</f>
        <v>-</v>
      </c>
      <c r="S1744" s="647" t="str">
        <f>IF(ISBLANK('201718 APC &amp; OPROC'!S1744),"",'201718 APC &amp; OPROC'!S1744)</f>
        <v/>
      </c>
      <c r="T1744" s="647" t="str">
        <f>IF(ISBLANK('201718 APC &amp; OPROC'!T1744),"",'201718 APC &amp; OPROC'!T1744)</f>
        <v/>
      </c>
    </row>
    <row r="1745" spans="2:20" s="139" customFormat="1" x14ac:dyDescent="0.35">
      <c r="B1745" s="648" t="s">
        <v>3899</v>
      </c>
      <c r="C1745" s="164" t="s">
        <v>3900</v>
      </c>
      <c r="D1745" s="649" t="str">
        <f>IF(ISNUMBER('201718 APC &amp; OPROC'!D1745),'201718 APC &amp; OPROC'!D1745*(1+VLOOKUP(LEFT($B1745,2),'Adjustment factors'!$B$9:$M$99,D$1,FALSE)),"-")</f>
        <v>-</v>
      </c>
      <c r="E1745" s="650">
        <f>IF(ISNUMBER('201718 APC &amp; OPROC'!E1745),'201718 APC &amp; OPROC'!E1745*(1+VLOOKUP(LEFT($B1745,2),'Adjustment factors'!$B$9:$M$99,E$1,FALSE)),"-")</f>
        <v>706.40915405515523</v>
      </c>
      <c r="F1745" s="649" t="str">
        <f>IF(ISNUMBER('201718 APC &amp; OPROC'!F1745),'201718 APC &amp; OPROC'!F1745*(1+VLOOKUP(LEFT($B1745,2),'Adjustment factors'!$B$9:$M$99,F$1,FALSE)),"-")</f>
        <v>-</v>
      </c>
      <c r="G1745" s="649" t="str">
        <f>IF(ISNUMBER('201718 APC &amp; OPROC'!G1745),'201718 APC &amp; OPROC'!G1745*(1+VLOOKUP(LEFT($B1745,2),'Adjustment factors'!$B$9:$M$99,G$1,FALSE)),"-")</f>
        <v>-</v>
      </c>
      <c r="H1745" s="650">
        <f>IF(ISBLANK('201718 APC &amp; OPROC'!H1745),"",'201718 APC &amp; OPROC'!H1745)</f>
        <v>5</v>
      </c>
      <c r="I1745" s="650">
        <f>IF(ISNUMBER('201718 APC &amp; OPROC'!I1745),'201718 APC &amp; OPROC'!I1745*(1+VLOOKUP(LEFT($B1745,2),'Adjustment factors'!$B$9:$M$99,I$1,FALSE)),"-")</f>
        <v>751.9512914942411</v>
      </c>
      <c r="J1745" s="650">
        <f>IF(ISBLANK('201718 APC &amp; OPROC'!J1745),"",'201718 APC &amp; OPROC'!J1745)</f>
        <v>5</v>
      </c>
      <c r="K1745" s="650">
        <f>IF(ISNUMBER('201718 APC &amp; OPROC'!K1745),'201718 APC &amp; OPROC'!K1745*(1+VLOOKUP(LEFT($B1745,2),'Adjustment factors'!$B$9:$M$99,K$1,FALSE)),"-")</f>
        <v>372.21575999999993</v>
      </c>
      <c r="L1745" s="650" t="str">
        <f>IF(ISBLANK('201718 APC &amp; OPROC'!L1745),"",'201718 APC &amp; OPROC'!L1745)</f>
        <v>No</v>
      </c>
      <c r="M1745" s="651" t="str">
        <f>IF(ISBLANK('201718 APC &amp; OPROC'!M1745),"",'201718 APC &amp; OPROC'!M1745)</f>
        <v>-</v>
      </c>
      <c r="N1745" s="654" t="str">
        <f t="shared" si="27"/>
        <v>-</v>
      </c>
      <c r="O1745" s="652" t="str">
        <f>IF(ISBLANK('201718 APC &amp; OPROC'!O1745),"",'201718 APC &amp; OPROC'!O1745)</f>
        <v>-</v>
      </c>
      <c r="P1745" s="645" t="str">
        <f>IF(ISBLANK('201718 APC &amp; OPROC'!P1745),"",'201718 APC &amp; OPROC'!P1745)</f>
        <v>-</v>
      </c>
      <c r="Q1745" s="653" t="str">
        <f>IF(ISBLANK('201718 APC &amp; OPROC'!Q1745),"",'201718 APC &amp; OPROC'!Q1745)</f>
        <v>-</v>
      </c>
      <c r="R1745" s="647" t="str">
        <f>IF(ISBLANK('201718 APC &amp; OPROC'!R1745),"",'201718 APC &amp; OPROC'!R1745)</f>
        <v>-</v>
      </c>
      <c r="S1745" s="647" t="str">
        <f>IF(ISBLANK('201718 APC &amp; OPROC'!S1745),"",'201718 APC &amp; OPROC'!S1745)</f>
        <v/>
      </c>
      <c r="T1745" s="647" t="str">
        <f>IF(ISBLANK('201718 APC &amp; OPROC'!T1745),"",'201718 APC &amp; OPROC'!T1745)</f>
        <v/>
      </c>
    </row>
    <row r="1746" spans="2:20" s="139" customFormat="1" x14ac:dyDescent="0.35">
      <c r="B1746" s="648" t="s">
        <v>3901</v>
      </c>
      <c r="C1746" s="164" t="s">
        <v>3902</v>
      </c>
      <c r="D1746" s="649" t="str">
        <f>IF(ISNUMBER('201718 APC &amp; OPROC'!D1746),'201718 APC &amp; OPROC'!D1746*(1+VLOOKUP(LEFT($B1746,2),'Adjustment factors'!$B$9:$M$99,D$1,FALSE)),"-")</f>
        <v>-</v>
      </c>
      <c r="E1746" s="650">
        <f>IF(ISNUMBER('201718 APC &amp; OPROC'!E1746),'201718 APC &amp; OPROC'!E1746*(1+VLOOKUP(LEFT($B1746,2),'Adjustment factors'!$B$9:$M$99,E$1,FALSE)),"-")</f>
        <v>1288.3364657768088</v>
      </c>
      <c r="F1746" s="649" t="str">
        <f>IF(ISNUMBER('201718 APC &amp; OPROC'!F1746),'201718 APC &amp; OPROC'!F1746*(1+VLOOKUP(LEFT($B1746,2),'Adjustment factors'!$B$9:$M$99,F$1,FALSE)),"-")</f>
        <v>-</v>
      </c>
      <c r="G1746" s="649" t="str">
        <f>IF(ISNUMBER('201718 APC &amp; OPROC'!G1746),'201718 APC &amp; OPROC'!G1746*(1+VLOOKUP(LEFT($B1746,2),'Adjustment factors'!$B$9:$M$99,G$1,FALSE)),"-")</f>
        <v>-</v>
      </c>
      <c r="H1746" s="650">
        <f>IF(ISBLANK('201718 APC &amp; OPROC'!H1746),"",'201718 APC &amp; OPROC'!H1746)</f>
        <v>5</v>
      </c>
      <c r="I1746" s="650">
        <f>IF(ISNUMBER('201718 APC &amp; OPROC'!I1746),'201718 APC &amp; OPROC'!I1746*(1+VLOOKUP(LEFT($B1746,2),'Adjustment factors'!$B$9:$M$99,I$1,FALSE)),"-")</f>
        <v>1029.2523061233421</v>
      </c>
      <c r="J1746" s="650">
        <f>IF(ISBLANK('201718 APC &amp; OPROC'!J1746),"",'201718 APC &amp; OPROC'!J1746)</f>
        <v>5</v>
      </c>
      <c r="K1746" s="650">
        <f>IF(ISNUMBER('201718 APC &amp; OPROC'!K1746),'201718 APC &amp; OPROC'!K1746*(1+VLOOKUP(LEFT($B1746,2),'Adjustment factors'!$B$9:$M$99,K$1,FALSE)),"-")</f>
        <v>372.21575999999993</v>
      </c>
      <c r="L1746" s="650" t="str">
        <f>IF(ISBLANK('201718 APC &amp; OPROC'!L1746),"",'201718 APC &amp; OPROC'!L1746)</f>
        <v>No</v>
      </c>
      <c r="M1746" s="651" t="str">
        <f>IF(ISBLANK('201718 APC &amp; OPROC'!M1746),"",'201718 APC &amp; OPROC'!M1746)</f>
        <v>-</v>
      </c>
      <c r="N1746" s="654" t="str">
        <f t="shared" si="27"/>
        <v>-</v>
      </c>
      <c r="O1746" s="652" t="str">
        <f>IF(ISBLANK('201718 APC &amp; OPROC'!O1746),"",'201718 APC &amp; OPROC'!O1746)</f>
        <v>-</v>
      </c>
      <c r="P1746" s="645" t="str">
        <f>IF(ISBLANK('201718 APC &amp; OPROC'!P1746),"",'201718 APC &amp; OPROC'!P1746)</f>
        <v>-</v>
      </c>
      <c r="Q1746" s="653" t="str">
        <f>IF(ISBLANK('201718 APC &amp; OPROC'!Q1746),"",'201718 APC &amp; OPROC'!Q1746)</f>
        <v>-</v>
      </c>
      <c r="R1746" s="647" t="str">
        <f>IF(ISBLANK('201718 APC &amp; OPROC'!R1746),"",'201718 APC &amp; OPROC'!R1746)</f>
        <v>-</v>
      </c>
      <c r="S1746" s="647" t="str">
        <f>IF(ISBLANK('201718 APC &amp; OPROC'!S1746),"",'201718 APC &amp; OPROC'!S1746)</f>
        <v/>
      </c>
      <c r="T1746" s="647" t="str">
        <f>IF(ISBLANK('201718 APC &amp; OPROC'!T1746),"",'201718 APC &amp; OPROC'!T1746)</f>
        <v/>
      </c>
    </row>
    <row r="1747" spans="2:20" s="139" customFormat="1" x14ac:dyDescent="0.35">
      <c r="B1747" s="648" t="s">
        <v>3903</v>
      </c>
      <c r="C1747" s="164" t="s">
        <v>3904</v>
      </c>
      <c r="D1747" s="649" t="str">
        <f>IF(ISNUMBER('201718 APC &amp; OPROC'!D1747),'201718 APC &amp; OPROC'!D1747*(1+VLOOKUP(LEFT($B1747,2),'Adjustment factors'!$B$9:$M$99,D$1,FALSE)),"-")</f>
        <v>-</v>
      </c>
      <c r="E1747" s="650">
        <f>IF(ISNUMBER('201718 APC &amp; OPROC'!E1747),'201718 APC &amp; OPROC'!E1747*(1+VLOOKUP(LEFT($B1747,2),'Adjustment factors'!$B$9:$M$99,E$1,FALSE)),"-")</f>
        <v>800.52957142926607</v>
      </c>
      <c r="F1747" s="649" t="str">
        <f>IF(ISNUMBER('201718 APC &amp; OPROC'!F1747),'201718 APC &amp; OPROC'!F1747*(1+VLOOKUP(LEFT($B1747,2),'Adjustment factors'!$B$9:$M$99,F$1,FALSE)),"-")</f>
        <v>-</v>
      </c>
      <c r="G1747" s="649" t="str">
        <f>IF(ISNUMBER('201718 APC &amp; OPROC'!G1747),'201718 APC &amp; OPROC'!G1747*(1+VLOOKUP(LEFT($B1747,2),'Adjustment factors'!$B$9:$M$99,G$1,FALSE)),"-")</f>
        <v>-</v>
      </c>
      <c r="H1747" s="650">
        <f>IF(ISBLANK('201718 APC &amp; OPROC'!H1747),"",'201718 APC &amp; OPROC'!H1747)</f>
        <v>5</v>
      </c>
      <c r="I1747" s="650">
        <f>IF(ISNUMBER('201718 APC &amp; OPROC'!I1747),'201718 APC &amp; OPROC'!I1747*(1+VLOOKUP(LEFT($B1747,2),'Adjustment factors'!$B$9:$M$99,I$1,FALSE)),"-")</f>
        <v>628.48149665938593</v>
      </c>
      <c r="J1747" s="650">
        <f>IF(ISBLANK('201718 APC &amp; OPROC'!J1747),"",'201718 APC &amp; OPROC'!J1747)</f>
        <v>5</v>
      </c>
      <c r="K1747" s="650">
        <f>IF(ISNUMBER('201718 APC &amp; OPROC'!K1747),'201718 APC &amp; OPROC'!K1747*(1+VLOOKUP(LEFT($B1747,2),'Adjustment factors'!$B$9:$M$99,K$1,FALSE)),"-")</f>
        <v>372.21575999999993</v>
      </c>
      <c r="L1747" s="650" t="str">
        <f>IF(ISBLANK('201718 APC &amp; OPROC'!L1747),"",'201718 APC &amp; OPROC'!L1747)</f>
        <v>No</v>
      </c>
      <c r="M1747" s="651" t="str">
        <f>IF(ISBLANK('201718 APC &amp; OPROC'!M1747),"",'201718 APC &amp; OPROC'!M1747)</f>
        <v>-</v>
      </c>
      <c r="N1747" s="654" t="str">
        <f t="shared" si="27"/>
        <v>-</v>
      </c>
      <c r="O1747" s="652" t="str">
        <f>IF(ISBLANK('201718 APC &amp; OPROC'!O1747),"",'201718 APC &amp; OPROC'!O1747)</f>
        <v>-</v>
      </c>
      <c r="P1747" s="645" t="str">
        <f>IF(ISBLANK('201718 APC &amp; OPROC'!P1747),"",'201718 APC &amp; OPROC'!P1747)</f>
        <v>-</v>
      </c>
      <c r="Q1747" s="653" t="str">
        <f>IF(ISBLANK('201718 APC &amp; OPROC'!Q1747),"",'201718 APC &amp; OPROC'!Q1747)</f>
        <v>-</v>
      </c>
      <c r="R1747" s="647" t="str">
        <f>IF(ISBLANK('201718 APC &amp; OPROC'!R1747),"",'201718 APC &amp; OPROC'!R1747)</f>
        <v>-</v>
      </c>
      <c r="S1747" s="647" t="str">
        <f>IF(ISBLANK('201718 APC &amp; OPROC'!S1747),"",'201718 APC &amp; OPROC'!S1747)</f>
        <v/>
      </c>
      <c r="T1747" s="647" t="str">
        <f>IF(ISBLANK('201718 APC &amp; OPROC'!T1747),"",'201718 APC &amp; OPROC'!T1747)</f>
        <v/>
      </c>
    </row>
    <row r="1748" spans="2:20" s="139" customFormat="1" x14ac:dyDescent="0.35">
      <c r="B1748" s="648" t="s">
        <v>3905</v>
      </c>
      <c r="C1748" s="164" t="s">
        <v>3906</v>
      </c>
      <c r="D1748" s="649" t="str">
        <f>IF(ISNUMBER('201718 APC &amp; OPROC'!D1748),'201718 APC &amp; OPROC'!D1748*(1+VLOOKUP(LEFT($B1748,2),'Adjustment factors'!$B$9:$M$99,D$1,FALSE)),"-")</f>
        <v>-</v>
      </c>
      <c r="E1748" s="650">
        <f>IF(ISNUMBER('201718 APC &amp; OPROC'!E1748),'201718 APC &amp; OPROC'!E1748*(1+VLOOKUP(LEFT($B1748,2),'Adjustment factors'!$B$9:$M$99,E$1,FALSE)),"-")</f>
        <v>800.52957142926607</v>
      </c>
      <c r="F1748" s="649" t="str">
        <f>IF(ISNUMBER('201718 APC &amp; OPROC'!F1748),'201718 APC &amp; OPROC'!F1748*(1+VLOOKUP(LEFT($B1748,2),'Adjustment factors'!$B$9:$M$99,F$1,FALSE)),"-")</f>
        <v>-</v>
      </c>
      <c r="G1748" s="649" t="str">
        <f>IF(ISNUMBER('201718 APC &amp; OPROC'!G1748),'201718 APC &amp; OPROC'!G1748*(1+VLOOKUP(LEFT($B1748,2),'Adjustment factors'!$B$9:$M$99,G$1,FALSE)),"-")</f>
        <v>-</v>
      </c>
      <c r="H1748" s="650">
        <f>IF(ISBLANK('201718 APC &amp; OPROC'!H1748),"",'201718 APC &amp; OPROC'!H1748)</f>
        <v>5</v>
      </c>
      <c r="I1748" s="650">
        <f>IF(ISNUMBER('201718 APC &amp; OPROC'!I1748),'201718 APC &amp; OPROC'!I1748*(1+VLOOKUP(LEFT($B1748,2),'Adjustment factors'!$B$9:$M$99,I$1,FALSE)),"-")</f>
        <v>550.55383926361662</v>
      </c>
      <c r="J1748" s="650">
        <f>IF(ISBLANK('201718 APC &amp; OPROC'!J1748),"",'201718 APC &amp; OPROC'!J1748)</f>
        <v>5</v>
      </c>
      <c r="K1748" s="650">
        <f>IF(ISNUMBER('201718 APC &amp; OPROC'!K1748),'201718 APC &amp; OPROC'!K1748*(1+VLOOKUP(LEFT($B1748,2),'Adjustment factors'!$B$9:$M$99,K$1,FALSE)),"-")</f>
        <v>372.21575999999993</v>
      </c>
      <c r="L1748" s="650" t="str">
        <f>IF(ISBLANK('201718 APC &amp; OPROC'!L1748),"",'201718 APC &amp; OPROC'!L1748)</f>
        <v>No</v>
      </c>
      <c r="M1748" s="651" t="str">
        <f>IF(ISBLANK('201718 APC &amp; OPROC'!M1748),"",'201718 APC &amp; OPROC'!M1748)</f>
        <v>-</v>
      </c>
      <c r="N1748" s="654" t="str">
        <f t="shared" si="27"/>
        <v>-</v>
      </c>
      <c r="O1748" s="652" t="str">
        <f>IF(ISBLANK('201718 APC &amp; OPROC'!O1748),"",'201718 APC &amp; OPROC'!O1748)</f>
        <v>-</v>
      </c>
      <c r="P1748" s="645" t="str">
        <f>IF(ISBLANK('201718 APC &amp; OPROC'!P1748),"",'201718 APC &amp; OPROC'!P1748)</f>
        <v>-</v>
      </c>
      <c r="Q1748" s="653" t="str">
        <f>IF(ISBLANK('201718 APC &amp; OPROC'!Q1748),"",'201718 APC &amp; OPROC'!Q1748)</f>
        <v>-</v>
      </c>
      <c r="R1748" s="647" t="str">
        <f>IF(ISBLANK('201718 APC &amp; OPROC'!R1748),"",'201718 APC &amp; OPROC'!R1748)</f>
        <v>-</v>
      </c>
      <c r="S1748" s="647" t="str">
        <f>IF(ISBLANK('201718 APC &amp; OPROC'!S1748),"",'201718 APC &amp; OPROC'!S1748)</f>
        <v/>
      </c>
      <c r="T1748" s="647" t="str">
        <f>IF(ISBLANK('201718 APC &amp; OPROC'!T1748),"",'201718 APC &amp; OPROC'!T1748)</f>
        <v/>
      </c>
    </row>
    <row r="1749" spans="2:20" s="139" customFormat="1" x14ac:dyDescent="0.35">
      <c r="B1749" s="648" t="s">
        <v>3907</v>
      </c>
      <c r="C1749" s="164" t="s">
        <v>3908</v>
      </c>
      <c r="D1749" s="649" t="str">
        <f>IF(ISNUMBER('201718 APC &amp; OPROC'!D1749),'201718 APC &amp; OPROC'!D1749*(1+VLOOKUP(LEFT($B1749,2),'Adjustment factors'!$B$9:$M$99,D$1,FALSE)),"-")</f>
        <v>-</v>
      </c>
      <c r="E1749" s="650">
        <f>IF(ISNUMBER('201718 APC &amp; OPROC'!E1749),'201718 APC &amp; OPROC'!E1749*(1+VLOOKUP(LEFT($B1749,2),'Adjustment factors'!$B$9:$M$99,E$1,FALSE)),"-")</f>
        <v>559.66226675143378</v>
      </c>
      <c r="F1749" s="649" t="str">
        <f>IF(ISNUMBER('201718 APC &amp; OPROC'!F1749),'201718 APC &amp; OPROC'!F1749*(1+VLOOKUP(LEFT($B1749,2),'Adjustment factors'!$B$9:$M$99,F$1,FALSE)),"-")</f>
        <v>-</v>
      </c>
      <c r="G1749" s="649" t="str">
        <f>IF(ISNUMBER('201718 APC &amp; OPROC'!G1749),'201718 APC &amp; OPROC'!G1749*(1+VLOOKUP(LEFT($B1749,2),'Adjustment factors'!$B$9:$M$99,G$1,FALSE)),"-")</f>
        <v>-</v>
      </c>
      <c r="H1749" s="650">
        <f>IF(ISBLANK('201718 APC &amp; OPROC'!H1749),"",'201718 APC &amp; OPROC'!H1749)</f>
        <v>5</v>
      </c>
      <c r="I1749" s="650">
        <f>IF(ISNUMBER('201718 APC &amp; OPROC'!I1749),'201718 APC &amp; OPROC'!I1749*(1+VLOOKUP(LEFT($B1749,2),'Adjustment factors'!$B$9:$M$99,I$1,FALSE)),"-")</f>
        <v>559.66226675143378</v>
      </c>
      <c r="J1749" s="650">
        <f>IF(ISBLANK('201718 APC &amp; OPROC'!J1749),"",'201718 APC &amp; OPROC'!J1749)</f>
        <v>5</v>
      </c>
      <c r="K1749" s="650">
        <f>IF(ISNUMBER('201718 APC &amp; OPROC'!K1749),'201718 APC &amp; OPROC'!K1749*(1+VLOOKUP(LEFT($B1749,2),'Adjustment factors'!$B$9:$M$99,K$1,FALSE)),"-")</f>
        <v>372.21575999999993</v>
      </c>
      <c r="L1749" s="650" t="str">
        <f>IF(ISBLANK('201718 APC &amp; OPROC'!L1749),"",'201718 APC &amp; OPROC'!L1749)</f>
        <v>No</v>
      </c>
      <c r="M1749" s="651" t="str">
        <f>IF(ISBLANK('201718 APC &amp; OPROC'!M1749),"",'201718 APC &amp; OPROC'!M1749)</f>
        <v>-</v>
      </c>
      <c r="N1749" s="654" t="str">
        <f t="shared" si="27"/>
        <v>-</v>
      </c>
      <c r="O1749" s="652" t="str">
        <f>IF(ISBLANK('201718 APC &amp; OPROC'!O1749),"",'201718 APC &amp; OPROC'!O1749)</f>
        <v>-</v>
      </c>
      <c r="P1749" s="645" t="str">
        <f>IF(ISBLANK('201718 APC &amp; OPROC'!P1749),"",'201718 APC &amp; OPROC'!P1749)</f>
        <v>-</v>
      </c>
      <c r="Q1749" s="653" t="str">
        <f>IF(ISBLANK('201718 APC &amp; OPROC'!Q1749),"",'201718 APC &amp; OPROC'!Q1749)</f>
        <v>-</v>
      </c>
      <c r="R1749" s="647" t="str">
        <f>IF(ISBLANK('201718 APC &amp; OPROC'!R1749),"",'201718 APC &amp; OPROC'!R1749)</f>
        <v>-</v>
      </c>
      <c r="S1749" s="647" t="str">
        <f>IF(ISBLANK('201718 APC &amp; OPROC'!S1749),"",'201718 APC &amp; OPROC'!S1749)</f>
        <v/>
      </c>
      <c r="T1749" s="647" t="str">
        <f>IF(ISBLANK('201718 APC &amp; OPROC'!T1749),"",'201718 APC &amp; OPROC'!T1749)</f>
        <v/>
      </c>
    </row>
    <row r="1750" spans="2:20" s="139" customFormat="1" x14ac:dyDescent="0.35">
      <c r="B1750" s="648" t="s">
        <v>3909</v>
      </c>
      <c r="C1750" s="164" t="s">
        <v>3910</v>
      </c>
      <c r="D1750" s="649" t="str">
        <f>IF(ISNUMBER('201718 APC &amp; OPROC'!D1750),'201718 APC &amp; OPROC'!D1750*(1+VLOOKUP(LEFT($B1750,2),'Adjustment factors'!$B$9:$M$99,D$1,FALSE)),"-")</f>
        <v>-</v>
      </c>
      <c r="E1750" s="650">
        <f>IF(ISNUMBER('201718 APC &amp; OPROC'!E1750),'201718 APC &amp; OPROC'!E1750*(1+VLOOKUP(LEFT($B1750,2),'Adjustment factors'!$B$9:$M$99,E$1,FALSE)),"-")</f>
        <v>460.48161188409114</v>
      </c>
      <c r="F1750" s="649" t="str">
        <f>IF(ISNUMBER('201718 APC &amp; OPROC'!F1750),'201718 APC &amp; OPROC'!F1750*(1+VLOOKUP(LEFT($B1750,2),'Adjustment factors'!$B$9:$M$99,F$1,FALSE)),"-")</f>
        <v>-</v>
      </c>
      <c r="G1750" s="649" t="str">
        <f>IF(ISNUMBER('201718 APC &amp; OPROC'!G1750),'201718 APC &amp; OPROC'!G1750*(1+VLOOKUP(LEFT($B1750,2),'Adjustment factors'!$B$9:$M$99,G$1,FALSE)),"-")</f>
        <v>-</v>
      </c>
      <c r="H1750" s="650">
        <f>IF(ISBLANK('201718 APC &amp; OPROC'!H1750),"",'201718 APC &amp; OPROC'!H1750)</f>
        <v>5</v>
      </c>
      <c r="I1750" s="650">
        <f>IF(ISNUMBER('201718 APC &amp; OPROC'!I1750),'201718 APC &amp; OPROC'!I1750*(1+VLOOKUP(LEFT($B1750,2),'Adjustment factors'!$B$9:$M$99,I$1,FALSE)),"-")</f>
        <v>460.48161188409114</v>
      </c>
      <c r="J1750" s="650">
        <f>IF(ISBLANK('201718 APC &amp; OPROC'!J1750),"",'201718 APC &amp; OPROC'!J1750)</f>
        <v>5</v>
      </c>
      <c r="K1750" s="650">
        <f>IF(ISNUMBER('201718 APC &amp; OPROC'!K1750),'201718 APC &amp; OPROC'!K1750*(1+VLOOKUP(LEFT($B1750,2),'Adjustment factors'!$B$9:$M$99,K$1,FALSE)),"-")</f>
        <v>372.21575999999993</v>
      </c>
      <c r="L1750" s="650" t="str">
        <f>IF(ISBLANK('201718 APC &amp; OPROC'!L1750),"",'201718 APC &amp; OPROC'!L1750)</f>
        <v>No</v>
      </c>
      <c r="M1750" s="651" t="str">
        <f>IF(ISBLANK('201718 APC &amp; OPROC'!M1750),"",'201718 APC &amp; OPROC'!M1750)</f>
        <v>-</v>
      </c>
      <c r="N1750" s="654" t="str">
        <f t="shared" si="27"/>
        <v>-</v>
      </c>
      <c r="O1750" s="652" t="str">
        <f>IF(ISBLANK('201718 APC &amp; OPROC'!O1750),"",'201718 APC &amp; OPROC'!O1750)</f>
        <v>-</v>
      </c>
      <c r="P1750" s="645" t="str">
        <f>IF(ISBLANK('201718 APC &amp; OPROC'!P1750),"",'201718 APC &amp; OPROC'!P1750)</f>
        <v>-</v>
      </c>
      <c r="Q1750" s="653" t="str">
        <f>IF(ISBLANK('201718 APC &amp; OPROC'!Q1750),"",'201718 APC &amp; OPROC'!Q1750)</f>
        <v>-</v>
      </c>
      <c r="R1750" s="647" t="str">
        <f>IF(ISBLANK('201718 APC &amp; OPROC'!R1750),"",'201718 APC &amp; OPROC'!R1750)</f>
        <v>-</v>
      </c>
      <c r="S1750" s="647" t="str">
        <f>IF(ISBLANK('201718 APC &amp; OPROC'!S1750),"",'201718 APC &amp; OPROC'!S1750)</f>
        <v/>
      </c>
      <c r="T1750" s="647" t="str">
        <f>IF(ISBLANK('201718 APC &amp; OPROC'!T1750),"",'201718 APC &amp; OPROC'!T1750)</f>
        <v/>
      </c>
    </row>
    <row r="1751" spans="2:20" s="139" customFormat="1" x14ac:dyDescent="0.35">
      <c r="B1751" s="648" t="s">
        <v>3911</v>
      </c>
      <c r="C1751" s="164" t="s">
        <v>3912</v>
      </c>
      <c r="D1751" s="649" t="str">
        <f>IF(ISNUMBER('201718 APC &amp; OPROC'!D1751),'201718 APC &amp; OPROC'!D1751*(1+VLOOKUP(LEFT($B1751,2),'Adjustment factors'!$B$9:$M$99,D$1,FALSE)),"-")</f>
        <v>-</v>
      </c>
      <c r="E1751" s="650">
        <f>IF(ISNUMBER('201718 APC &amp; OPROC'!E1751),'201718 APC &amp; OPROC'!E1751*(1+VLOOKUP(LEFT($B1751,2),'Adjustment factors'!$B$9:$M$99,E$1,FALSE)),"-")</f>
        <v>538.40926927986038</v>
      </c>
      <c r="F1751" s="649" t="str">
        <f>IF(ISNUMBER('201718 APC &amp; OPROC'!F1751),'201718 APC &amp; OPROC'!F1751*(1+VLOOKUP(LEFT($B1751,2),'Adjustment factors'!$B$9:$M$99,F$1,FALSE)),"-")</f>
        <v>-</v>
      </c>
      <c r="G1751" s="649" t="str">
        <f>IF(ISNUMBER('201718 APC &amp; OPROC'!G1751),'201718 APC &amp; OPROC'!G1751*(1+VLOOKUP(LEFT($B1751,2),'Adjustment factors'!$B$9:$M$99,G$1,FALSE)),"-")</f>
        <v>-</v>
      </c>
      <c r="H1751" s="650">
        <f>IF(ISBLANK('201718 APC &amp; OPROC'!H1751),"",'201718 APC &amp; OPROC'!H1751)</f>
        <v>5</v>
      </c>
      <c r="I1751" s="650">
        <f>IF(ISNUMBER('201718 APC &amp; OPROC'!I1751),'201718 APC &amp; OPROC'!I1751*(1+VLOOKUP(LEFT($B1751,2),'Adjustment factors'!$B$9:$M$99,I$1,FALSE)),"-")</f>
        <v>406.84309445583438</v>
      </c>
      <c r="J1751" s="650">
        <f>IF(ISBLANK('201718 APC &amp; OPROC'!J1751),"",'201718 APC &amp; OPROC'!J1751)</f>
        <v>5</v>
      </c>
      <c r="K1751" s="650">
        <f>IF(ISNUMBER('201718 APC &amp; OPROC'!K1751),'201718 APC &amp; OPROC'!K1751*(1+VLOOKUP(LEFT($B1751,2),'Adjustment factors'!$B$9:$M$99,K$1,FALSE)),"-")</f>
        <v>372.21575999999993</v>
      </c>
      <c r="L1751" s="650" t="str">
        <f>IF(ISBLANK('201718 APC &amp; OPROC'!L1751),"",'201718 APC &amp; OPROC'!L1751)</f>
        <v>No</v>
      </c>
      <c r="M1751" s="651" t="str">
        <f>IF(ISBLANK('201718 APC &amp; OPROC'!M1751),"",'201718 APC &amp; OPROC'!M1751)</f>
        <v>-</v>
      </c>
      <c r="N1751" s="654" t="str">
        <f t="shared" si="27"/>
        <v>-</v>
      </c>
      <c r="O1751" s="652" t="str">
        <f>IF(ISBLANK('201718 APC &amp; OPROC'!O1751),"",'201718 APC &amp; OPROC'!O1751)</f>
        <v>-</v>
      </c>
      <c r="P1751" s="645" t="str">
        <f>IF(ISBLANK('201718 APC &amp; OPROC'!P1751),"",'201718 APC &amp; OPROC'!P1751)</f>
        <v>-</v>
      </c>
      <c r="Q1751" s="653" t="str">
        <f>IF(ISBLANK('201718 APC &amp; OPROC'!Q1751),"",'201718 APC &amp; OPROC'!Q1751)</f>
        <v>-</v>
      </c>
      <c r="R1751" s="647" t="str">
        <f>IF(ISBLANK('201718 APC &amp; OPROC'!R1751),"",'201718 APC &amp; OPROC'!R1751)</f>
        <v>-</v>
      </c>
      <c r="S1751" s="647" t="str">
        <f>IF(ISBLANK('201718 APC &amp; OPROC'!S1751),"",'201718 APC &amp; OPROC'!S1751)</f>
        <v/>
      </c>
      <c r="T1751" s="647" t="str">
        <f>IF(ISBLANK('201718 APC &amp; OPROC'!T1751),"",'201718 APC &amp; OPROC'!T1751)</f>
        <v/>
      </c>
    </row>
    <row r="1752" spans="2:20" s="139" customFormat="1" x14ac:dyDescent="0.35">
      <c r="B1752" s="648" t="s">
        <v>3913</v>
      </c>
      <c r="C1752" s="164" t="s">
        <v>3914</v>
      </c>
      <c r="D1752" s="649" t="str">
        <f>IF(ISNUMBER('201718 APC &amp; OPROC'!D1752),'201718 APC &amp; OPROC'!D1752*(1+VLOOKUP(LEFT($B1752,2),'Adjustment factors'!$B$9:$M$99,D$1,FALSE)),"-")</f>
        <v>-</v>
      </c>
      <c r="E1752" s="650">
        <f>IF(ISNUMBER('201718 APC &amp; OPROC'!E1752),'201718 APC &amp; OPROC'!E1752*(1+VLOOKUP(LEFT($B1752,2),'Adjustment factors'!$B$9:$M$99,E$1,FALSE)),"-")</f>
        <v>792.39399385375896</v>
      </c>
      <c r="F1752" s="649" t="str">
        <f>IF(ISNUMBER('201718 APC &amp; OPROC'!F1752),'201718 APC &amp; OPROC'!F1752*(1+VLOOKUP(LEFT($B1752,2),'Adjustment factors'!$B$9:$M$99,F$1,FALSE)),"-")</f>
        <v>-</v>
      </c>
      <c r="G1752" s="649" t="str">
        <f>IF(ISNUMBER('201718 APC &amp; OPROC'!G1752),'201718 APC &amp; OPROC'!G1752*(1+VLOOKUP(LEFT($B1752,2),'Adjustment factors'!$B$9:$M$99,G$1,FALSE)),"-")</f>
        <v>-</v>
      </c>
      <c r="H1752" s="650">
        <f>IF(ISBLANK('201718 APC &amp; OPROC'!H1752),"",'201718 APC &amp; OPROC'!H1752)</f>
        <v>5</v>
      </c>
      <c r="I1752" s="650">
        <f>IF(ISNUMBER('201718 APC &amp; OPROC'!I1752),'201718 APC &amp; OPROC'!I1752*(1+VLOOKUP(LEFT($B1752,2),'Adjustment factors'!$B$9:$M$99,I$1,FALSE)),"-")</f>
        <v>792.39399385375896</v>
      </c>
      <c r="J1752" s="650">
        <f>IF(ISBLANK('201718 APC &amp; OPROC'!J1752),"",'201718 APC &amp; OPROC'!J1752)</f>
        <v>5</v>
      </c>
      <c r="K1752" s="650">
        <f>IF(ISNUMBER('201718 APC &amp; OPROC'!K1752),'201718 APC &amp; OPROC'!K1752*(1+VLOOKUP(LEFT($B1752,2),'Adjustment factors'!$B$9:$M$99,K$1,FALSE)),"-")</f>
        <v>372.21575999999993</v>
      </c>
      <c r="L1752" s="650" t="str">
        <f>IF(ISBLANK('201718 APC &amp; OPROC'!L1752),"",'201718 APC &amp; OPROC'!L1752)</f>
        <v>No</v>
      </c>
      <c r="M1752" s="651" t="str">
        <f>IF(ISBLANK('201718 APC &amp; OPROC'!M1752),"",'201718 APC &amp; OPROC'!M1752)</f>
        <v>-</v>
      </c>
      <c r="N1752" s="654" t="str">
        <f t="shared" si="27"/>
        <v>-</v>
      </c>
      <c r="O1752" s="652" t="str">
        <f>IF(ISBLANK('201718 APC &amp; OPROC'!O1752),"",'201718 APC &amp; OPROC'!O1752)</f>
        <v>-</v>
      </c>
      <c r="P1752" s="645" t="str">
        <f>IF(ISBLANK('201718 APC &amp; OPROC'!P1752),"",'201718 APC &amp; OPROC'!P1752)</f>
        <v>-</v>
      </c>
      <c r="Q1752" s="653" t="str">
        <f>IF(ISBLANK('201718 APC &amp; OPROC'!Q1752),"",'201718 APC &amp; OPROC'!Q1752)</f>
        <v>-</v>
      </c>
      <c r="R1752" s="647" t="str">
        <f>IF(ISBLANK('201718 APC &amp; OPROC'!R1752),"",'201718 APC &amp; OPROC'!R1752)</f>
        <v>-</v>
      </c>
      <c r="S1752" s="647" t="str">
        <f>IF(ISBLANK('201718 APC &amp; OPROC'!S1752),"",'201718 APC &amp; OPROC'!S1752)</f>
        <v/>
      </c>
      <c r="T1752" s="647" t="str">
        <f>IF(ISBLANK('201718 APC &amp; OPROC'!T1752),"",'201718 APC &amp; OPROC'!T1752)</f>
        <v/>
      </c>
    </row>
    <row r="1753" spans="2:20" s="139" customFormat="1" x14ac:dyDescent="0.35">
      <c r="B1753" s="648" t="s">
        <v>3915</v>
      </c>
      <c r="C1753" s="164" t="s">
        <v>3916</v>
      </c>
      <c r="D1753" s="649" t="str">
        <f>IF(ISNUMBER('201718 APC &amp; OPROC'!D1753),'201718 APC &amp; OPROC'!D1753*(1+VLOOKUP(LEFT($B1753,2),'Adjustment factors'!$B$9:$M$99,D$1,FALSE)),"-")</f>
        <v>-</v>
      </c>
      <c r="E1753" s="650">
        <f>IF(ISNUMBER('201718 APC &amp; OPROC'!E1753),'201718 APC &amp; OPROC'!E1753*(1+VLOOKUP(LEFT($B1753,2),'Adjustment factors'!$B$9:$M$99,E$1,FALSE)),"-")</f>
        <v>380.47086772747707</v>
      </c>
      <c r="F1753" s="649" t="str">
        <f>IF(ISNUMBER('201718 APC &amp; OPROC'!F1753),'201718 APC &amp; OPROC'!F1753*(1+VLOOKUP(LEFT($B1753,2),'Adjustment factors'!$B$9:$M$99,F$1,FALSE)),"-")</f>
        <v>-</v>
      </c>
      <c r="G1753" s="649" t="str">
        <f>IF(ISNUMBER('201718 APC &amp; OPROC'!G1753),'201718 APC &amp; OPROC'!G1753*(1+VLOOKUP(LEFT($B1753,2),'Adjustment factors'!$B$9:$M$99,G$1,FALSE)),"-")</f>
        <v>-</v>
      </c>
      <c r="H1753" s="650">
        <f>IF(ISBLANK('201718 APC &amp; OPROC'!H1753),"",'201718 APC &amp; OPROC'!H1753)</f>
        <v>5</v>
      </c>
      <c r="I1753" s="650">
        <f>IF(ISNUMBER('201718 APC &amp; OPROC'!I1753),'201718 APC &amp; OPROC'!I1753*(1+VLOOKUP(LEFT($B1753,2),'Adjustment factors'!$B$9:$M$99,I$1,FALSE)),"-")</f>
        <v>463.66716413721872</v>
      </c>
      <c r="J1753" s="650">
        <f>IF(ISBLANK('201718 APC &amp; OPROC'!J1753),"",'201718 APC &amp; OPROC'!J1753)</f>
        <v>5</v>
      </c>
      <c r="K1753" s="650">
        <f>IF(ISNUMBER('201718 APC &amp; OPROC'!K1753),'201718 APC &amp; OPROC'!K1753*(1+VLOOKUP(LEFT($B1753,2),'Adjustment factors'!$B$9:$M$99,K$1,FALSE)),"-")</f>
        <v>372.21575999999993</v>
      </c>
      <c r="L1753" s="650" t="str">
        <f>IF(ISBLANK('201718 APC &amp; OPROC'!L1753),"",'201718 APC &amp; OPROC'!L1753)</f>
        <v>No</v>
      </c>
      <c r="M1753" s="651" t="str">
        <f>IF(ISBLANK('201718 APC &amp; OPROC'!M1753),"",'201718 APC &amp; OPROC'!M1753)</f>
        <v>-</v>
      </c>
      <c r="N1753" s="654" t="str">
        <f t="shared" si="27"/>
        <v>-</v>
      </c>
      <c r="O1753" s="652" t="str">
        <f>IF(ISBLANK('201718 APC &amp; OPROC'!O1753),"",'201718 APC &amp; OPROC'!O1753)</f>
        <v>-</v>
      </c>
      <c r="P1753" s="645" t="str">
        <f>IF(ISBLANK('201718 APC &amp; OPROC'!P1753),"",'201718 APC &amp; OPROC'!P1753)</f>
        <v>-</v>
      </c>
      <c r="Q1753" s="653" t="str">
        <f>IF(ISBLANK('201718 APC &amp; OPROC'!Q1753),"",'201718 APC &amp; OPROC'!Q1753)</f>
        <v>-</v>
      </c>
      <c r="R1753" s="647" t="str">
        <f>IF(ISBLANK('201718 APC &amp; OPROC'!R1753),"",'201718 APC &amp; OPROC'!R1753)</f>
        <v>-</v>
      </c>
      <c r="S1753" s="647" t="str">
        <f>IF(ISBLANK('201718 APC &amp; OPROC'!S1753),"",'201718 APC &amp; OPROC'!S1753)</f>
        <v/>
      </c>
      <c r="T1753" s="647" t="str">
        <f>IF(ISBLANK('201718 APC &amp; OPROC'!T1753),"",'201718 APC &amp; OPROC'!T1753)</f>
        <v/>
      </c>
    </row>
    <row r="1754" spans="2:20" s="139" customFormat="1" x14ac:dyDescent="0.35">
      <c r="B1754" s="648" t="s">
        <v>3917</v>
      </c>
      <c r="C1754" s="164" t="s">
        <v>3918</v>
      </c>
      <c r="D1754" s="649" t="str">
        <f>IF(ISNUMBER('201718 APC &amp; OPROC'!D1754),'201718 APC &amp; OPROC'!D1754*(1+VLOOKUP(LEFT($B1754,2),'Adjustment factors'!$B$9:$M$99,D$1,FALSE)),"-")</f>
        <v>-</v>
      </c>
      <c r="E1754" s="650">
        <f>IF(ISNUMBER('201718 APC &amp; OPROC'!E1754),'201718 APC &amp; OPROC'!E1754*(1+VLOOKUP(LEFT($B1754,2),'Adjustment factors'!$B$9:$M$99,E$1,FALSE)),"-")</f>
        <v>4352.5867268023376</v>
      </c>
      <c r="F1754" s="649" t="str">
        <f>IF(ISNUMBER('201718 APC &amp; OPROC'!F1754),'201718 APC &amp; OPROC'!F1754*(1+VLOOKUP(LEFT($B1754,2),'Adjustment factors'!$B$9:$M$99,F$1,FALSE)),"-")</f>
        <v>-</v>
      </c>
      <c r="G1754" s="649" t="str">
        <f>IF(ISNUMBER('201718 APC &amp; OPROC'!G1754),'201718 APC &amp; OPROC'!G1754*(1+VLOOKUP(LEFT($B1754,2),'Adjustment factors'!$B$9:$M$99,G$1,FALSE)),"-")</f>
        <v>-</v>
      </c>
      <c r="H1754" s="650">
        <f>IF(ISBLANK('201718 APC &amp; OPROC'!H1754),"",'201718 APC &amp; OPROC'!H1754)</f>
        <v>18</v>
      </c>
      <c r="I1754" s="650">
        <f>IF(ISNUMBER('201718 APC &amp; OPROC'!I1754),'201718 APC &amp; OPROC'!I1754*(1+VLOOKUP(LEFT($B1754,2),'Adjustment factors'!$B$9:$M$99,I$1,FALSE)),"-")</f>
        <v>8769.0925593828906</v>
      </c>
      <c r="J1754" s="650">
        <f>IF(ISBLANK('201718 APC &amp; OPROC'!J1754),"",'201718 APC &amp; OPROC'!J1754)</f>
        <v>37</v>
      </c>
      <c r="K1754" s="650">
        <f>IF(ISNUMBER('201718 APC &amp; OPROC'!K1754),'201718 APC &amp; OPROC'!K1754*(1+VLOOKUP(LEFT($B1754,2),'Adjustment factors'!$B$9:$M$99,K$1,FALSE)),"-")</f>
        <v>372.21575999999993</v>
      </c>
      <c r="L1754" s="650" t="str">
        <f>IF(ISBLANK('201718 APC &amp; OPROC'!L1754),"",'201718 APC &amp; OPROC'!L1754)</f>
        <v>No</v>
      </c>
      <c r="M1754" s="651" t="str">
        <f>IF(ISBLANK('201718 APC &amp; OPROC'!M1754),"",'201718 APC &amp; OPROC'!M1754)</f>
        <v>-</v>
      </c>
      <c r="N1754" s="654" t="str">
        <f t="shared" si="27"/>
        <v>-</v>
      </c>
      <c r="O1754" s="652" t="str">
        <f>IF(ISBLANK('201718 APC &amp; OPROC'!O1754),"",'201718 APC &amp; OPROC'!O1754)</f>
        <v>-</v>
      </c>
      <c r="P1754" s="645" t="str">
        <f>IF(ISBLANK('201718 APC &amp; OPROC'!P1754),"",'201718 APC &amp; OPROC'!P1754)</f>
        <v>-</v>
      </c>
      <c r="Q1754" s="653" t="str">
        <f>IF(ISBLANK('201718 APC &amp; OPROC'!Q1754),"",'201718 APC &amp; OPROC'!Q1754)</f>
        <v>-</v>
      </c>
      <c r="R1754" s="647" t="str">
        <f>IF(ISBLANK('201718 APC &amp; OPROC'!R1754),"",'201718 APC &amp; OPROC'!R1754)</f>
        <v>-</v>
      </c>
      <c r="S1754" s="647" t="str">
        <f>IF(ISBLANK('201718 APC &amp; OPROC'!S1754),"",'201718 APC &amp; OPROC'!S1754)</f>
        <v/>
      </c>
      <c r="T1754" s="647" t="str">
        <f>IF(ISBLANK('201718 APC &amp; OPROC'!T1754),"",'201718 APC &amp; OPROC'!T1754)</f>
        <v/>
      </c>
    </row>
    <row r="1755" spans="2:20" s="139" customFormat="1" x14ac:dyDescent="0.35">
      <c r="B1755" s="648" t="s">
        <v>3919</v>
      </c>
      <c r="C1755" s="164" t="s">
        <v>3920</v>
      </c>
      <c r="D1755" s="649" t="str">
        <f>IF(ISNUMBER('201718 APC &amp; OPROC'!D1755),'201718 APC &amp; OPROC'!D1755*(1+VLOOKUP(LEFT($B1755,2),'Adjustment factors'!$B$9:$M$99,D$1,FALSE)),"-")</f>
        <v>-</v>
      </c>
      <c r="E1755" s="650">
        <f>IF(ISNUMBER('201718 APC &amp; OPROC'!E1755),'201718 APC &amp; OPROC'!E1755*(1+VLOOKUP(LEFT($B1755,2),'Adjustment factors'!$B$9:$M$99,E$1,FALSE)),"-")</f>
        <v>2959.5560564294683</v>
      </c>
      <c r="F1755" s="649" t="str">
        <f>IF(ISNUMBER('201718 APC &amp; OPROC'!F1755),'201718 APC &amp; OPROC'!F1755*(1+VLOOKUP(LEFT($B1755,2),'Adjustment factors'!$B$9:$M$99,F$1,FALSE)),"-")</f>
        <v>-</v>
      </c>
      <c r="G1755" s="649" t="str">
        <f>IF(ISNUMBER('201718 APC &amp; OPROC'!G1755),'201718 APC &amp; OPROC'!G1755*(1+VLOOKUP(LEFT($B1755,2),'Adjustment factors'!$B$9:$M$99,G$1,FALSE)),"-")</f>
        <v>-</v>
      </c>
      <c r="H1755" s="650">
        <f>IF(ISBLANK('201718 APC &amp; OPROC'!H1755),"",'201718 APC &amp; OPROC'!H1755)</f>
        <v>13</v>
      </c>
      <c r="I1755" s="650">
        <f>IF(ISNUMBER('201718 APC &amp; OPROC'!I1755),'201718 APC &amp; OPROC'!I1755*(1+VLOOKUP(LEFT($B1755,2),'Adjustment factors'!$B$9:$M$99,I$1,FALSE)),"-")</f>
        <v>3291.3266530878282</v>
      </c>
      <c r="J1755" s="650">
        <f>IF(ISBLANK('201718 APC &amp; OPROC'!J1755),"",'201718 APC &amp; OPROC'!J1755)</f>
        <v>16</v>
      </c>
      <c r="K1755" s="650">
        <f>IF(ISNUMBER('201718 APC &amp; OPROC'!K1755),'201718 APC &amp; OPROC'!K1755*(1+VLOOKUP(LEFT($B1755,2),'Adjustment factors'!$B$9:$M$99,K$1,FALSE)),"-")</f>
        <v>372.21575999999993</v>
      </c>
      <c r="L1755" s="650" t="str">
        <f>IF(ISBLANK('201718 APC &amp; OPROC'!L1755),"",'201718 APC &amp; OPROC'!L1755)</f>
        <v>No</v>
      </c>
      <c r="M1755" s="651" t="str">
        <f>IF(ISBLANK('201718 APC &amp; OPROC'!M1755),"",'201718 APC &amp; OPROC'!M1755)</f>
        <v>-</v>
      </c>
      <c r="N1755" s="654" t="str">
        <f t="shared" si="27"/>
        <v>-</v>
      </c>
      <c r="O1755" s="652" t="str">
        <f>IF(ISBLANK('201718 APC &amp; OPROC'!O1755),"",'201718 APC &amp; OPROC'!O1755)</f>
        <v>-</v>
      </c>
      <c r="P1755" s="645" t="str">
        <f>IF(ISBLANK('201718 APC &amp; OPROC'!P1755),"",'201718 APC &amp; OPROC'!P1755)</f>
        <v>-</v>
      </c>
      <c r="Q1755" s="653" t="str">
        <f>IF(ISBLANK('201718 APC &amp; OPROC'!Q1755),"",'201718 APC &amp; OPROC'!Q1755)</f>
        <v>-</v>
      </c>
      <c r="R1755" s="647" t="str">
        <f>IF(ISBLANK('201718 APC &amp; OPROC'!R1755),"",'201718 APC &amp; OPROC'!R1755)</f>
        <v>-</v>
      </c>
      <c r="S1755" s="647" t="str">
        <f>IF(ISBLANK('201718 APC &amp; OPROC'!S1755),"",'201718 APC &amp; OPROC'!S1755)</f>
        <v/>
      </c>
      <c r="T1755" s="647" t="str">
        <f>IF(ISBLANK('201718 APC &amp; OPROC'!T1755),"",'201718 APC &amp; OPROC'!T1755)</f>
        <v/>
      </c>
    </row>
    <row r="1756" spans="2:20" s="139" customFormat="1" x14ac:dyDescent="0.35">
      <c r="B1756" s="648" t="s">
        <v>3921</v>
      </c>
      <c r="C1756" s="164" t="s">
        <v>3922</v>
      </c>
      <c r="D1756" s="649" t="str">
        <f>IF(ISNUMBER('201718 APC &amp; OPROC'!D1756),'201718 APC &amp; OPROC'!D1756*(1+VLOOKUP(LEFT($B1756,2),'Adjustment factors'!$B$9:$M$99,D$1,FALSE)),"-")</f>
        <v>-</v>
      </c>
      <c r="E1756" s="650">
        <f>IF(ISNUMBER('201718 APC &amp; OPROC'!E1756),'201718 APC &amp; OPROC'!E1756*(1+VLOOKUP(LEFT($B1756,2),'Adjustment factors'!$B$9:$M$99,E$1,FALSE)),"-")</f>
        <v>1775.5307160615596</v>
      </c>
      <c r="F1756" s="649" t="str">
        <f>IF(ISNUMBER('201718 APC &amp; OPROC'!F1756),'201718 APC &amp; OPROC'!F1756*(1+VLOOKUP(LEFT($B1756,2),'Adjustment factors'!$B$9:$M$99,F$1,FALSE)),"-")</f>
        <v>-</v>
      </c>
      <c r="G1756" s="649" t="str">
        <f>IF(ISNUMBER('201718 APC &amp; OPROC'!G1756),'201718 APC &amp; OPROC'!G1756*(1+VLOOKUP(LEFT($B1756,2),'Adjustment factors'!$B$9:$M$99,G$1,FALSE)),"-")</f>
        <v>-</v>
      </c>
      <c r="H1756" s="650">
        <f>IF(ISBLANK('201718 APC &amp; OPROC'!H1756),"",'201718 APC &amp; OPROC'!H1756)</f>
        <v>8</v>
      </c>
      <c r="I1756" s="650">
        <f>IF(ISNUMBER('201718 APC &amp; OPROC'!I1756),'201718 APC &amp; OPROC'!I1756*(1+VLOOKUP(LEFT($B1756,2),'Adjustment factors'!$B$9:$M$99,I$1,FALSE)),"-")</f>
        <v>1945.9816648034694</v>
      </c>
      <c r="J1756" s="650">
        <f>IF(ISBLANK('201718 APC &amp; OPROC'!J1756),"",'201718 APC &amp; OPROC'!J1756)</f>
        <v>10</v>
      </c>
      <c r="K1756" s="650">
        <f>IF(ISNUMBER('201718 APC &amp; OPROC'!K1756),'201718 APC &amp; OPROC'!K1756*(1+VLOOKUP(LEFT($B1756,2),'Adjustment factors'!$B$9:$M$99,K$1,FALSE)),"-")</f>
        <v>372.21575999999993</v>
      </c>
      <c r="L1756" s="650" t="str">
        <f>IF(ISBLANK('201718 APC &amp; OPROC'!L1756),"",'201718 APC &amp; OPROC'!L1756)</f>
        <v>No</v>
      </c>
      <c r="M1756" s="651" t="str">
        <f>IF(ISBLANK('201718 APC &amp; OPROC'!M1756),"",'201718 APC &amp; OPROC'!M1756)</f>
        <v>-</v>
      </c>
      <c r="N1756" s="654" t="str">
        <f t="shared" si="27"/>
        <v>-</v>
      </c>
      <c r="O1756" s="652" t="str">
        <f>IF(ISBLANK('201718 APC &amp; OPROC'!O1756),"",'201718 APC &amp; OPROC'!O1756)</f>
        <v>-</v>
      </c>
      <c r="P1756" s="645" t="str">
        <f>IF(ISBLANK('201718 APC &amp; OPROC'!P1756),"",'201718 APC &amp; OPROC'!P1756)</f>
        <v>-</v>
      </c>
      <c r="Q1756" s="653" t="str">
        <f>IF(ISBLANK('201718 APC &amp; OPROC'!Q1756),"",'201718 APC &amp; OPROC'!Q1756)</f>
        <v>-</v>
      </c>
      <c r="R1756" s="647" t="str">
        <f>IF(ISBLANK('201718 APC &amp; OPROC'!R1756),"",'201718 APC &amp; OPROC'!R1756)</f>
        <v>-</v>
      </c>
      <c r="S1756" s="647" t="str">
        <f>IF(ISBLANK('201718 APC &amp; OPROC'!S1756),"",'201718 APC &amp; OPROC'!S1756)</f>
        <v/>
      </c>
      <c r="T1756" s="647" t="str">
        <f>IF(ISBLANK('201718 APC &amp; OPROC'!T1756),"",'201718 APC &amp; OPROC'!T1756)</f>
        <v/>
      </c>
    </row>
    <row r="1757" spans="2:20" s="139" customFormat="1" x14ac:dyDescent="0.35">
      <c r="B1757" s="648" t="s">
        <v>3923</v>
      </c>
      <c r="C1757" s="164" t="s">
        <v>3924</v>
      </c>
      <c r="D1757" s="649" t="str">
        <f>IF(ISNUMBER('201718 APC &amp; OPROC'!D1757),'201718 APC &amp; OPROC'!D1757*(1+VLOOKUP(LEFT($B1757,2),'Adjustment factors'!$B$9:$M$99,D$1,FALSE)),"-")</f>
        <v>-</v>
      </c>
      <c r="E1757" s="650">
        <f>IF(ISNUMBER('201718 APC &amp; OPROC'!E1757),'201718 APC &amp; OPROC'!E1757*(1+VLOOKUP(LEFT($B1757,2),'Adjustment factors'!$B$9:$M$99,E$1,FALSE)),"-")</f>
        <v>1604.0651783390433</v>
      </c>
      <c r="F1757" s="649" t="str">
        <f>IF(ISNUMBER('201718 APC &amp; OPROC'!F1757),'201718 APC &amp; OPROC'!F1757*(1+VLOOKUP(LEFT($B1757,2),'Adjustment factors'!$B$9:$M$99,F$1,FALSE)),"-")</f>
        <v>-</v>
      </c>
      <c r="G1757" s="649" t="str">
        <f>IF(ISNUMBER('201718 APC &amp; OPROC'!G1757),'201718 APC &amp; OPROC'!G1757*(1+VLOOKUP(LEFT($B1757,2),'Adjustment factors'!$B$9:$M$99,G$1,FALSE)),"-")</f>
        <v>-</v>
      </c>
      <c r="H1757" s="650">
        <f>IF(ISBLANK('201718 APC &amp; OPROC'!H1757),"",'201718 APC &amp; OPROC'!H1757)</f>
        <v>5</v>
      </c>
      <c r="I1757" s="650">
        <f>IF(ISNUMBER('201718 APC &amp; OPROC'!I1757),'201718 APC &amp; OPROC'!I1757*(1+VLOOKUP(LEFT($B1757,2),'Adjustment factors'!$B$9:$M$99,I$1,FALSE)),"-")</f>
        <v>1400.1327932371157</v>
      </c>
      <c r="J1757" s="650">
        <f>IF(ISBLANK('201718 APC &amp; OPROC'!J1757),"",'201718 APC &amp; OPROC'!J1757)</f>
        <v>8</v>
      </c>
      <c r="K1757" s="650">
        <f>IF(ISNUMBER('201718 APC &amp; OPROC'!K1757),'201718 APC &amp; OPROC'!K1757*(1+VLOOKUP(LEFT($B1757,2),'Adjustment factors'!$B$9:$M$99,K$1,FALSE)),"-")</f>
        <v>372.21575999999993</v>
      </c>
      <c r="L1757" s="650" t="str">
        <f>IF(ISBLANK('201718 APC &amp; OPROC'!L1757),"",'201718 APC &amp; OPROC'!L1757)</f>
        <v>No</v>
      </c>
      <c r="M1757" s="651" t="str">
        <f>IF(ISBLANK('201718 APC &amp; OPROC'!M1757),"",'201718 APC &amp; OPROC'!M1757)</f>
        <v>-</v>
      </c>
      <c r="N1757" s="654" t="str">
        <f t="shared" si="27"/>
        <v>-</v>
      </c>
      <c r="O1757" s="652" t="str">
        <f>IF(ISBLANK('201718 APC &amp; OPROC'!O1757),"",'201718 APC &amp; OPROC'!O1757)</f>
        <v>-</v>
      </c>
      <c r="P1757" s="645" t="str">
        <f>IF(ISBLANK('201718 APC &amp; OPROC'!P1757),"",'201718 APC &amp; OPROC'!P1757)</f>
        <v>-</v>
      </c>
      <c r="Q1757" s="653" t="str">
        <f>IF(ISBLANK('201718 APC &amp; OPROC'!Q1757),"",'201718 APC &amp; OPROC'!Q1757)</f>
        <v>-</v>
      </c>
      <c r="R1757" s="647" t="str">
        <f>IF(ISBLANK('201718 APC &amp; OPROC'!R1757),"",'201718 APC &amp; OPROC'!R1757)</f>
        <v>-</v>
      </c>
      <c r="S1757" s="647" t="str">
        <f>IF(ISBLANK('201718 APC &amp; OPROC'!S1757),"",'201718 APC &amp; OPROC'!S1757)</f>
        <v/>
      </c>
      <c r="T1757" s="647" t="str">
        <f>IF(ISBLANK('201718 APC &amp; OPROC'!T1757),"",'201718 APC &amp; OPROC'!T1757)</f>
        <v/>
      </c>
    </row>
    <row r="1758" spans="2:20" s="139" customFormat="1" x14ac:dyDescent="0.35">
      <c r="B1758" s="648" t="s">
        <v>3925</v>
      </c>
      <c r="C1758" s="164" t="s">
        <v>3926</v>
      </c>
      <c r="D1758" s="649" t="str">
        <f>IF(ISNUMBER('201718 APC &amp; OPROC'!D1758),'201718 APC &amp; OPROC'!D1758*(1+VLOOKUP(LEFT($B1758,2),'Adjustment factors'!$B$9:$M$99,D$1,FALSE)),"-")</f>
        <v>-</v>
      </c>
      <c r="E1758" s="650">
        <f>IF(ISNUMBER('201718 APC &amp; OPROC'!E1758),'201718 APC &amp; OPROC'!E1758*(1+VLOOKUP(LEFT($B1758,2),'Adjustment factors'!$B$9:$M$99,E$1,FALSE)),"-")</f>
        <v>1013.5743916259989</v>
      </c>
      <c r="F1758" s="649" t="str">
        <f>IF(ISNUMBER('201718 APC &amp; OPROC'!F1758),'201718 APC &amp; OPROC'!F1758*(1+VLOOKUP(LEFT($B1758,2),'Adjustment factors'!$B$9:$M$99,F$1,FALSE)),"-")</f>
        <v>-</v>
      </c>
      <c r="G1758" s="649" t="str">
        <f>IF(ISNUMBER('201718 APC &amp; OPROC'!G1758),'201718 APC &amp; OPROC'!G1758*(1+VLOOKUP(LEFT($B1758,2),'Adjustment factors'!$B$9:$M$99,G$1,FALSE)),"-")</f>
        <v>-</v>
      </c>
      <c r="H1758" s="650">
        <f>IF(ISBLANK('201718 APC &amp; OPROC'!H1758),"",'201718 APC &amp; OPROC'!H1758)</f>
        <v>5</v>
      </c>
      <c r="I1758" s="650">
        <f>IF(ISNUMBER('201718 APC &amp; OPROC'!I1758),'201718 APC &amp; OPROC'!I1758*(1+VLOOKUP(LEFT($B1758,2),'Adjustment factors'!$B$9:$M$99,I$1,FALSE)),"-")</f>
        <v>1013.5743916259989</v>
      </c>
      <c r="J1758" s="650">
        <f>IF(ISBLANK('201718 APC &amp; OPROC'!J1758),"",'201718 APC &amp; OPROC'!J1758)</f>
        <v>5</v>
      </c>
      <c r="K1758" s="650">
        <f>IF(ISNUMBER('201718 APC &amp; OPROC'!K1758),'201718 APC &amp; OPROC'!K1758*(1+VLOOKUP(LEFT($B1758,2),'Adjustment factors'!$B$9:$M$99,K$1,FALSE)),"-")</f>
        <v>372.21575999999993</v>
      </c>
      <c r="L1758" s="650" t="str">
        <f>IF(ISBLANK('201718 APC &amp; OPROC'!L1758),"",'201718 APC &amp; OPROC'!L1758)</f>
        <v>No</v>
      </c>
      <c r="M1758" s="651" t="str">
        <f>IF(ISBLANK('201718 APC &amp; OPROC'!M1758),"",'201718 APC &amp; OPROC'!M1758)</f>
        <v>-</v>
      </c>
      <c r="N1758" s="654" t="str">
        <f t="shared" si="27"/>
        <v>-</v>
      </c>
      <c r="O1758" s="652" t="str">
        <f>IF(ISBLANK('201718 APC &amp; OPROC'!O1758),"",'201718 APC &amp; OPROC'!O1758)</f>
        <v>-</v>
      </c>
      <c r="P1758" s="645" t="str">
        <f>IF(ISBLANK('201718 APC &amp; OPROC'!P1758),"",'201718 APC &amp; OPROC'!P1758)</f>
        <v>-</v>
      </c>
      <c r="Q1758" s="653" t="str">
        <f>IF(ISBLANK('201718 APC &amp; OPROC'!Q1758),"",'201718 APC &amp; OPROC'!Q1758)</f>
        <v>-</v>
      </c>
      <c r="R1758" s="647" t="str">
        <f>IF(ISBLANK('201718 APC &amp; OPROC'!R1758),"",'201718 APC &amp; OPROC'!R1758)</f>
        <v>-</v>
      </c>
      <c r="S1758" s="647" t="str">
        <f>IF(ISBLANK('201718 APC &amp; OPROC'!S1758),"",'201718 APC &amp; OPROC'!S1758)</f>
        <v/>
      </c>
      <c r="T1758" s="647" t="str">
        <f>IF(ISBLANK('201718 APC &amp; OPROC'!T1758),"",'201718 APC &amp; OPROC'!T1758)</f>
        <v/>
      </c>
    </row>
    <row r="1759" spans="2:20" s="139" customFormat="1" x14ac:dyDescent="0.35">
      <c r="B1759" s="648" t="s">
        <v>3927</v>
      </c>
      <c r="C1759" s="164" t="s">
        <v>3928</v>
      </c>
      <c r="D1759" s="649" t="str">
        <f>IF(ISNUMBER('201718 APC &amp; OPROC'!D1759),'201718 APC &amp; OPROC'!D1759*(1+VLOOKUP(LEFT($B1759,2),'Adjustment factors'!$B$9:$M$99,D$1,FALSE)),"-")</f>
        <v>-</v>
      </c>
      <c r="E1759" s="650">
        <f>IF(ISNUMBER('201718 APC &amp; OPROC'!E1759),'201718 APC &amp; OPROC'!E1759*(1+VLOOKUP(LEFT($B1759,2),'Adjustment factors'!$B$9:$M$99,E$1,FALSE)),"-")</f>
        <v>2175.2787744205621</v>
      </c>
      <c r="F1759" s="649" t="str">
        <f>IF(ISNUMBER('201718 APC &amp; OPROC'!F1759),'201718 APC &amp; OPROC'!F1759*(1+VLOOKUP(LEFT($B1759,2),'Adjustment factors'!$B$9:$M$99,F$1,FALSE)),"-")</f>
        <v>-</v>
      </c>
      <c r="G1759" s="649" t="str">
        <f>IF(ISNUMBER('201718 APC &amp; OPROC'!G1759),'201718 APC &amp; OPROC'!G1759*(1+VLOOKUP(LEFT($B1759,2),'Adjustment factors'!$B$9:$M$99,G$1,FALSE)),"-")</f>
        <v>-</v>
      </c>
      <c r="H1759" s="650">
        <f>IF(ISBLANK('201718 APC &amp; OPROC'!H1759),"",'201718 APC &amp; OPROC'!H1759)</f>
        <v>10</v>
      </c>
      <c r="I1759" s="650">
        <f>IF(ISNUMBER('201718 APC &amp; OPROC'!I1759),'201718 APC &amp; OPROC'!I1759*(1+VLOOKUP(LEFT($B1759,2),'Adjustment factors'!$B$9:$M$99,I$1,FALSE)),"-")</f>
        <v>2175.2787744205621</v>
      </c>
      <c r="J1759" s="650">
        <f>IF(ISBLANK('201718 APC &amp; OPROC'!J1759),"",'201718 APC &amp; OPROC'!J1759)</f>
        <v>10</v>
      </c>
      <c r="K1759" s="650">
        <f>IF(ISNUMBER('201718 APC &amp; OPROC'!K1759),'201718 APC &amp; OPROC'!K1759*(1+VLOOKUP(LEFT($B1759,2),'Adjustment factors'!$B$9:$M$99,K$1,FALSE)),"-")</f>
        <v>372.21575999999993</v>
      </c>
      <c r="L1759" s="650" t="str">
        <f>IF(ISBLANK('201718 APC &amp; OPROC'!L1759),"",'201718 APC &amp; OPROC'!L1759)</f>
        <v>No</v>
      </c>
      <c r="M1759" s="651" t="str">
        <f>IF(ISBLANK('201718 APC &amp; OPROC'!M1759),"",'201718 APC &amp; OPROC'!M1759)</f>
        <v>-</v>
      </c>
      <c r="N1759" s="654" t="str">
        <f t="shared" si="27"/>
        <v>-</v>
      </c>
      <c r="O1759" s="652" t="str">
        <f>IF(ISBLANK('201718 APC &amp; OPROC'!O1759),"",'201718 APC &amp; OPROC'!O1759)</f>
        <v>-</v>
      </c>
      <c r="P1759" s="645" t="str">
        <f>IF(ISBLANK('201718 APC &amp; OPROC'!P1759),"",'201718 APC &amp; OPROC'!P1759)</f>
        <v>-</v>
      </c>
      <c r="Q1759" s="653" t="str">
        <f>IF(ISBLANK('201718 APC &amp; OPROC'!Q1759),"",'201718 APC &amp; OPROC'!Q1759)</f>
        <v>-</v>
      </c>
      <c r="R1759" s="647" t="str">
        <f>IF(ISBLANK('201718 APC &amp; OPROC'!R1759),"",'201718 APC &amp; OPROC'!R1759)</f>
        <v>-</v>
      </c>
      <c r="S1759" s="647" t="str">
        <f>IF(ISBLANK('201718 APC &amp; OPROC'!S1759),"",'201718 APC &amp; OPROC'!S1759)</f>
        <v/>
      </c>
      <c r="T1759" s="647" t="str">
        <f>IF(ISBLANK('201718 APC &amp; OPROC'!T1759),"",'201718 APC &amp; OPROC'!T1759)</f>
        <v/>
      </c>
    </row>
    <row r="1760" spans="2:20" s="139" customFormat="1" x14ac:dyDescent="0.35">
      <c r="B1760" s="648" t="s">
        <v>3929</v>
      </c>
      <c r="C1760" s="164" t="s">
        <v>3930</v>
      </c>
      <c r="D1760" s="649" t="str">
        <f>IF(ISNUMBER('201718 APC &amp; OPROC'!D1760),'201718 APC &amp; OPROC'!D1760*(1+VLOOKUP(LEFT($B1760,2),'Adjustment factors'!$B$9:$M$99,D$1,FALSE)),"-")</f>
        <v>-</v>
      </c>
      <c r="E1760" s="650">
        <f>IF(ISNUMBER('201718 APC &amp; OPROC'!E1760),'201718 APC &amp; OPROC'!E1760*(1+VLOOKUP(LEFT($B1760,2),'Adjustment factors'!$B$9:$M$99,E$1,FALSE)),"-")</f>
        <v>833.99214205862972</v>
      </c>
      <c r="F1760" s="649" t="str">
        <f>IF(ISNUMBER('201718 APC &amp; OPROC'!F1760),'201718 APC &amp; OPROC'!F1760*(1+VLOOKUP(LEFT($B1760,2),'Adjustment factors'!$B$9:$M$99,F$1,FALSE)),"-")</f>
        <v>-</v>
      </c>
      <c r="G1760" s="649" t="str">
        <f>IF(ISNUMBER('201718 APC &amp; OPROC'!G1760),'201718 APC &amp; OPROC'!G1760*(1+VLOOKUP(LEFT($B1760,2),'Adjustment factors'!$B$9:$M$99,G$1,FALSE)),"-")</f>
        <v>-</v>
      </c>
      <c r="H1760" s="650">
        <f>IF(ISBLANK('201718 APC &amp; OPROC'!H1760),"",'201718 APC &amp; OPROC'!H1760)</f>
        <v>5</v>
      </c>
      <c r="I1760" s="650">
        <f>IF(ISNUMBER('201718 APC &amp; OPROC'!I1760),'201718 APC &amp; OPROC'!I1760*(1+VLOOKUP(LEFT($B1760,2),'Adjustment factors'!$B$9:$M$99,I$1,FALSE)),"-")</f>
        <v>833.99214205862972</v>
      </c>
      <c r="J1760" s="650">
        <f>IF(ISBLANK('201718 APC &amp; OPROC'!J1760),"",'201718 APC &amp; OPROC'!J1760)</f>
        <v>5</v>
      </c>
      <c r="K1760" s="650">
        <f>IF(ISNUMBER('201718 APC &amp; OPROC'!K1760),'201718 APC &amp; OPROC'!K1760*(1+VLOOKUP(LEFT($B1760,2),'Adjustment factors'!$B$9:$M$99,K$1,FALSE)),"-")</f>
        <v>372.21575999999993</v>
      </c>
      <c r="L1760" s="650" t="str">
        <f>IF(ISBLANK('201718 APC &amp; OPROC'!L1760),"",'201718 APC &amp; OPROC'!L1760)</f>
        <v>No</v>
      </c>
      <c r="M1760" s="651" t="str">
        <f>IF(ISBLANK('201718 APC &amp; OPROC'!M1760),"",'201718 APC &amp; OPROC'!M1760)</f>
        <v>-</v>
      </c>
      <c r="N1760" s="654" t="str">
        <f t="shared" si="27"/>
        <v>-</v>
      </c>
      <c r="O1760" s="652" t="str">
        <f>IF(ISBLANK('201718 APC &amp; OPROC'!O1760),"",'201718 APC &amp; OPROC'!O1760)</f>
        <v>-</v>
      </c>
      <c r="P1760" s="645" t="str">
        <f>IF(ISBLANK('201718 APC &amp; OPROC'!P1760),"",'201718 APC &amp; OPROC'!P1760)</f>
        <v>-</v>
      </c>
      <c r="Q1760" s="653" t="str">
        <f>IF(ISBLANK('201718 APC &amp; OPROC'!Q1760),"",'201718 APC &amp; OPROC'!Q1760)</f>
        <v>-</v>
      </c>
      <c r="R1760" s="647" t="str">
        <f>IF(ISBLANK('201718 APC &amp; OPROC'!R1760),"",'201718 APC &amp; OPROC'!R1760)</f>
        <v>-</v>
      </c>
      <c r="S1760" s="647" t="str">
        <f>IF(ISBLANK('201718 APC &amp; OPROC'!S1760),"",'201718 APC &amp; OPROC'!S1760)</f>
        <v/>
      </c>
      <c r="T1760" s="647" t="str">
        <f>IF(ISBLANK('201718 APC &amp; OPROC'!T1760),"",'201718 APC &amp; OPROC'!T1760)</f>
        <v/>
      </c>
    </row>
    <row r="1761" spans="2:20" s="139" customFormat="1" x14ac:dyDescent="0.35">
      <c r="B1761" s="648" t="s">
        <v>3931</v>
      </c>
      <c r="C1761" s="164" t="s">
        <v>3932</v>
      </c>
      <c r="D1761" s="649" t="str">
        <f>IF(ISNUMBER('201718 APC &amp; OPROC'!D1761),'201718 APC &amp; OPROC'!D1761*(1+VLOOKUP(LEFT($B1761,2),'Adjustment factors'!$B$9:$M$99,D$1,FALSE)),"-")</f>
        <v>-</v>
      </c>
      <c r="E1761" s="650">
        <f>IF(ISNUMBER('201718 APC &amp; OPROC'!E1761),'201718 APC &amp; OPROC'!E1761*(1+VLOOKUP(LEFT($B1761,2),'Adjustment factors'!$B$9:$M$99,E$1,FALSE)),"-")</f>
        <v>561.06770627545291</v>
      </c>
      <c r="F1761" s="649" t="str">
        <f>IF(ISNUMBER('201718 APC &amp; OPROC'!F1761),'201718 APC &amp; OPROC'!F1761*(1+VLOOKUP(LEFT($B1761,2),'Adjustment factors'!$B$9:$M$99,F$1,FALSE)),"-")</f>
        <v>-</v>
      </c>
      <c r="G1761" s="649" t="str">
        <f>IF(ISNUMBER('201718 APC &amp; OPROC'!G1761),'201718 APC &amp; OPROC'!G1761*(1+VLOOKUP(LEFT($B1761,2),'Adjustment factors'!$B$9:$M$99,G$1,FALSE)),"-")</f>
        <v>-</v>
      </c>
      <c r="H1761" s="650">
        <f>IF(ISBLANK('201718 APC &amp; OPROC'!H1761),"",'201718 APC &amp; OPROC'!H1761)</f>
        <v>5</v>
      </c>
      <c r="I1761" s="650">
        <f>IF(ISNUMBER('201718 APC &amp; OPROC'!I1761),'201718 APC &amp; OPROC'!I1761*(1+VLOOKUP(LEFT($B1761,2),'Adjustment factors'!$B$9:$M$99,I$1,FALSE)),"-")</f>
        <v>561.06770627545291</v>
      </c>
      <c r="J1761" s="650">
        <f>IF(ISBLANK('201718 APC &amp; OPROC'!J1761),"",'201718 APC &amp; OPROC'!J1761)</f>
        <v>5</v>
      </c>
      <c r="K1761" s="650">
        <f>IF(ISNUMBER('201718 APC &amp; OPROC'!K1761),'201718 APC &amp; OPROC'!K1761*(1+VLOOKUP(LEFT($B1761,2),'Adjustment factors'!$B$9:$M$99,K$1,FALSE)),"-")</f>
        <v>372.21575999999993</v>
      </c>
      <c r="L1761" s="650" t="str">
        <f>IF(ISBLANK('201718 APC &amp; OPROC'!L1761),"",'201718 APC &amp; OPROC'!L1761)</f>
        <v>No</v>
      </c>
      <c r="M1761" s="651" t="str">
        <f>IF(ISBLANK('201718 APC &amp; OPROC'!M1761),"",'201718 APC &amp; OPROC'!M1761)</f>
        <v>-</v>
      </c>
      <c r="N1761" s="654" t="str">
        <f t="shared" si="27"/>
        <v>-</v>
      </c>
      <c r="O1761" s="652" t="str">
        <f>IF(ISBLANK('201718 APC &amp; OPROC'!O1761),"",'201718 APC &amp; OPROC'!O1761)</f>
        <v>-</v>
      </c>
      <c r="P1761" s="645" t="str">
        <f>IF(ISBLANK('201718 APC &amp; OPROC'!P1761),"",'201718 APC &amp; OPROC'!P1761)</f>
        <v>-</v>
      </c>
      <c r="Q1761" s="653" t="str">
        <f>IF(ISBLANK('201718 APC &amp; OPROC'!Q1761),"",'201718 APC &amp; OPROC'!Q1761)</f>
        <v>-</v>
      </c>
      <c r="R1761" s="647" t="str">
        <f>IF(ISBLANK('201718 APC &amp; OPROC'!R1761),"",'201718 APC &amp; OPROC'!R1761)</f>
        <v>-</v>
      </c>
      <c r="S1761" s="647" t="str">
        <f>IF(ISBLANK('201718 APC &amp; OPROC'!S1761),"",'201718 APC &amp; OPROC'!S1761)</f>
        <v/>
      </c>
      <c r="T1761" s="647" t="str">
        <f>IF(ISBLANK('201718 APC &amp; OPROC'!T1761),"",'201718 APC &amp; OPROC'!T1761)</f>
        <v/>
      </c>
    </row>
    <row r="1762" spans="2:20" s="139" customFormat="1" x14ac:dyDescent="0.35">
      <c r="B1762" s="648" t="s">
        <v>3933</v>
      </c>
      <c r="C1762" s="164" t="s">
        <v>3934</v>
      </c>
      <c r="D1762" s="649" t="str">
        <f>IF(ISNUMBER('201718 APC &amp; OPROC'!D1762),'201718 APC &amp; OPROC'!D1762*(1+VLOOKUP(LEFT($B1762,2),'Adjustment factors'!$B$9:$M$99,D$1,FALSE)),"-")</f>
        <v>-</v>
      </c>
      <c r="E1762" s="650">
        <f>IF(ISNUMBER('201718 APC &amp; OPROC'!E1762),'201718 APC &amp; OPROC'!E1762*(1+VLOOKUP(LEFT($B1762,2),'Adjustment factors'!$B$9:$M$99,E$1,FALSE)),"-")</f>
        <v>743.69372278464186</v>
      </c>
      <c r="F1762" s="649" t="str">
        <f>IF(ISNUMBER('201718 APC &amp; OPROC'!F1762),'201718 APC &amp; OPROC'!F1762*(1+VLOOKUP(LEFT($B1762,2),'Adjustment factors'!$B$9:$M$99,F$1,FALSE)),"-")</f>
        <v>-</v>
      </c>
      <c r="G1762" s="649" t="str">
        <f>IF(ISNUMBER('201718 APC &amp; OPROC'!G1762),'201718 APC &amp; OPROC'!G1762*(1+VLOOKUP(LEFT($B1762,2),'Adjustment factors'!$B$9:$M$99,G$1,FALSE)),"-")</f>
        <v>-</v>
      </c>
      <c r="H1762" s="650">
        <f>IF(ISBLANK('201718 APC &amp; OPROC'!H1762),"",'201718 APC &amp; OPROC'!H1762)</f>
        <v>5</v>
      </c>
      <c r="I1762" s="650">
        <f>IF(ISNUMBER('201718 APC &amp; OPROC'!I1762),'201718 APC &amp; OPROC'!I1762*(1+VLOOKUP(LEFT($B1762,2),'Adjustment factors'!$B$9:$M$99,I$1,FALSE)),"-")</f>
        <v>2754.609082346934</v>
      </c>
      <c r="J1762" s="650">
        <f>IF(ISBLANK('201718 APC &amp; OPROC'!J1762),"",'201718 APC &amp; OPROC'!J1762)</f>
        <v>15</v>
      </c>
      <c r="K1762" s="650">
        <f>IF(ISNUMBER('201718 APC &amp; OPROC'!K1762),'201718 APC &amp; OPROC'!K1762*(1+VLOOKUP(LEFT($B1762,2),'Adjustment factors'!$B$9:$M$99,K$1,FALSE)),"-")</f>
        <v>372.21575999999993</v>
      </c>
      <c r="L1762" s="650" t="str">
        <f>IF(ISBLANK('201718 APC &amp; OPROC'!L1762),"",'201718 APC &amp; OPROC'!L1762)</f>
        <v>No</v>
      </c>
      <c r="M1762" s="651" t="str">
        <f>IF(ISBLANK('201718 APC &amp; OPROC'!M1762),"",'201718 APC &amp; OPROC'!M1762)</f>
        <v>-</v>
      </c>
      <c r="N1762" s="654" t="str">
        <f t="shared" si="27"/>
        <v>-</v>
      </c>
      <c r="O1762" s="652" t="str">
        <f>IF(ISBLANK('201718 APC &amp; OPROC'!O1762),"",'201718 APC &amp; OPROC'!O1762)</f>
        <v>-</v>
      </c>
      <c r="P1762" s="645" t="str">
        <f>IF(ISBLANK('201718 APC &amp; OPROC'!P1762),"",'201718 APC &amp; OPROC'!P1762)</f>
        <v>-</v>
      </c>
      <c r="Q1762" s="653" t="str">
        <f>IF(ISBLANK('201718 APC &amp; OPROC'!Q1762),"",'201718 APC &amp; OPROC'!Q1762)</f>
        <v>-</v>
      </c>
      <c r="R1762" s="647" t="str">
        <f>IF(ISBLANK('201718 APC &amp; OPROC'!R1762),"",'201718 APC &amp; OPROC'!R1762)</f>
        <v>-</v>
      </c>
      <c r="S1762" s="647" t="str">
        <f>IF(ISBLANK('201718 APC &amp; OPROC'!S1762),"",'201718 APC &amp; OPROC'!S1762)</f>
        <v/>
      </c>
      <c r="T1762" s="647" t="str">
        <f>IF(ISBLANK('201718 APC &amp; OPROC'!T1762),"",'201718 APC &amp; OPROC'!T1762)</f>
        <v/>
      </c>
    </row>
    <row r="1763" spans="2:20" s="139" customFormat="1" x14ac:dyDescent="0.35">
      <c r="B1763" s="648" t="s">
        <v>3935</v>
      </c>
      <c r="C1763" s="164" t="s">
        <v>3936</v>
      </c>
      <c r="D1763" s="649" t="str">
        <f>IF(ISNUMBER('201718 APC &amp; OPROC'!D1763),'201718 APC &amp; OPROC'!D1763*(1+VLOOKUP(LEFT($B1763,2),'Adjustment factors'!$B$9:$M$99,D$1,FALSE)),"-")</f>
        <v>-</v>
      </c>
      <c r="E1763" s="650">
        <f>IF(ISNUMBER('201718 APC &amp; OPROC'!E1763),'201718 APC &amp; OPROC'!E1763*(1+VLOOKUP(LEFT($B1763,2),'Adjustment factors'!$B$9:$M$99,E$1,FALSE)),"-")</f>
        <v>437.28785064144699</v>
      </c>
      <c r="F1763" s="649" t="str">
        <f>IF(ISNUMBER('201718 APC &amp; OPROC'!F1763),'201718 APC &amp; OPROC'!F1763*(1+VLOOKUP(LEFT($B1763,2),'Adjustment factors'!$B$9:$M$99,F$1,FALSE)),"-")</f>
        <v>-</v>
      </c>
      <c r="G1763" s="649" t="str">
        <f>IF(ISNUMBER('201718 APC &amp; OPROC'!G1763),'201718 APC &amp; OPROC'!G1763*(1+VLOOKUP(LEFT($B1763,2),'Adjustment factors'!$B$9:$M$99,G$1,FALSE)),"-")</f>
        <v>-</v>
      </c>
      <c r="H1763" s="650">
        <f>IF(ISBLANK('201718 APC &amp; OPROC'!H1763),"",'201718 APC &amp; OPROC'!H1763)</f>
        <v>5</v>
      </c>
      <c r="I1763" s="650">
        <f>IF(ISNUMBER('201718 APC &amp; OPROC'!I1763),'201718 APC &amp; OPROC'!I1763*(1+VLOOKUP(LEFT($B1763,2),'Adjustment factors'!$B$9:$M$99,I$1,FALSE)),"-")</f>
        <v>1651.7508604275538</v>
      </c>
      <c r="J1763" s="650">
        <f>IF(ISBLANK('201718 APC &amp; OPROC'!J1763),"",'201718 APC &amp; OPROC'!J1763)</f>
        <v>13</v>
      </c>
      <c r="K1763" s="650">
        <f>IF(ISNUMBER('201718 APC &amp; OPROC'!K1763),'201718 APC &amp; OPROC'!K1763*(1+VLOOKUP(LEFT($B1763,2),'Adjustment factors'!$B$9:$M$99,K$1,FALSE)),"-")</f>
        <v>372.21575999999993</v>
      </c>
      <c r="L1763" s="650" t="str">
        <f>IF(ISBLANK('201718 APC &amp; OPROC'!L1763),"",'201718 APC &amp; OPROC'!L1763)</f>
        <v>No</v>
      </c>
      <c r="M1763" s="651" t="str">
        <f>IF(ISBLANK('201718 APC &amp; OPROC'!M1763),"",'201718 APC &amp; OPROC'!M1763)</f>
        <v>-</v>
      </c>
      <c r="N1763" s="654" t="str">
        <f t="shared" si="27"/>
        <v>-</v>
      </c>
      <c r="O1763" s="652" t="str">
        <f>IF(ISBLANK('201718 APC &amp; OPROC'!O1763),"",'201718 APC &amp; OPROC'!O1763)</f>
        <v>-</v>
      </c>
      <c r="P1763" s="645" t="str">
        <f>IF(ISBLANK('201718 APC &amp; OPROC'!P1763),"",'201718 APC &amp; OPROC'!P1763)</f>
        <v>-</v>
      </c>
      <c r="Q1763" s="653" t="str">
        <f>IF(ISBLANK('201718 APC &amp; OPROC'!Q1763),"",'201718 APC &amp; OPROC'!Q1763)</f>
        <v>-</v>
      </c>
      <c r="R1763" s="647" t="str">
        <f>IF(ISBLANK('201718 APC &amp; OPROC'!R1763),"",'201718 APC &amp; OPROC'!R1763)</f>
        <v>-</v>
      </c>
      <c r="S1763" s="647" t="str">
        <f>IF(ISBLANK('201718 APC &amp; OPROC'!S1763),"",'201718 APC &amp; OPROC'!S1763)</f>
        <v/>
      </c>
      <c r="T1763" s="647" t="str">
        <f>IF(ISBLANK('201718 APC &amp; OPROC'!T1763),"",'201718 APC &amp; OPROC'!T1763)</f>
        <v/>
      </c>
    </row>
    <row r="1764" spans="2:20" s="139" customFormat="1" x14ac:dyDescent="0.35">
      <c r="B1764" s="648" t="s">
        <v>3937</v>
      </c>
      <c r="C1764" s="164" t="s">
        <v>3938</v>
      </c>
      <c r="D1764" s="649" t="str">
        <f>IF(ISNUMBER('201718 APC &amp; OPROC'!D1764),'201718 APC &amp; OPROC'!D1764*(1+VLOOKUP(LEFT($B1764,2),'Adjustment factors'!$B$9:$M$99,D$1,FALSE)),"-")</f>
        <v>-</v>
      </c>
      <c r="E1764" s="650">
        <f>IF(ISNUMBER('201718 APC &amp; OPROC'!E1764),'201718 APC &amp; OPROC'!E1764*(1+VLOOKUP(LEFT($B1764,2),'Adjustment factors'!$B$9:$M$99,E$1,FALSE)),"-")</f>
        <v>2476.6117016607241</v>
      </c>
      <c r="F1764" s="649" t="str">
        <f>IF(ISNUMBER('201718 APC &amp; OPROC'!F1764),'201718 APC &amp; OPROC'!F1764*(1+VLOOKUP(LEFT($B1764,2),'Adjustment factors'!$B$9:$M$99,F$1,FALSE)),"-")</f>
        <v>-</v>
      </c>
      <c r="G1764" s="649" t="str">
        <f>IF(ISNUMBER('201718 APC &amp; OPROC'!G1764),'201718 APC &amp; OPROC'!G1764*(1+VLOOKUP(LEFT($B1764,2),'Adjustment factors'!$B$9:$M$99,G$1,FALSE)),"-")</f>
        <v>-</v>
      </c>
      <c r="H1764" s="650">
        <f>IF(ISBLANK('201718 APC &amp; OPROC'!H1764),"",'201718 APC &amp; OPROC'!H1764)</f>
        <v>15</v>
      </c>
      <c r="I1764" s="650">
        <f>IF(ISNUMBER('201718 APC &amp; OPROC'!I1764),'201718 APC &amp; OPROC'!I1764*(1+VLOOKUP(LEFT($B1764,2),'Adjustment factors'!$B$9:$M$99,I$1,FALSE)),"-")</f>
        <v>2476.6117016607241</v>
      </c>
      <c r="J1764" s="650">
        <f>IF(ISBLANK('201718 APC &amp; OPROC'!J1764),"",'201718 APC &amp; OPROC'!J1764)</f>
        <v>15</v>
      </c>
      <c r="K1764" s="650">
        <f>IF(ISNUMBER('201718 APC &amp; OPROC'!K1764),'201718 APC &amp; OPROC'!K1764*(1+VLOOKUP(LEFT($B1764,2),'Adjustment factors'!$B$9:$M$99,K$1,FALSE)),"-")</f>
        <v>372.21575999999993</v>
      </c>
      <c r="L1764" s="650" t="str">
        <f>IF(ISBLANK('201718 APC &amp; OPROC'!L1764),"",'201718 APC &amp; OPROC'!L1764)</f>
        <v>No</v>
      </c>
      <c r="M1764" s="651" t="str">
        <f>IF(ISBLANK('201718 APC &amp; OPROC'!M1764),"",'201718 APC &amp; OPROC'!M1764)</f>
        <v>-</v>
      </c>
      <c r="N1764" s="654" t="str">
        <f t="shared" si="27"/>
        <v>-</v>
      </c>
      <c r="O1764" s="652" t="str">
        <f>IF(ISBLANK('201718 APC &amp; OPROC'!O1764),"",'201718 APC &amp; OPROC'!O1764)</f>
        <v>-</v>
      </c>
      <c r="P1764" s="645" t="str">
        <f>IF(ISBLANK('201718 APC &amp; OPROC'!P1764),"",'201718 APC &amp; OPROC'!P1764)</f>
        <v>-</v>
      </c>
      <c r="Q1764" s="653" t="str">
        <f>IF(ISBLANK('201718 APC &amp; OPROC'!Q1764),"",'201718 APC &amp; OPROC'!Q1764)</f>
        <v>-</v>
      </c>
      <c r="R1764" s="647" t="str">
        <f>IF(ISBLANK('201718 APC &amp; OPROC'!R1764),"",'201718 APC &amp; OPROC'!R1764)</f>
        <v>-</v>
      </c>
      <c r="S1764" s="647" t="str">
        <f>IF(ISBLANK('201718 APC &amp; OPROC'!S1764),"",'201718 APC &amp; OPROC'!S1764)</f>
        <v/>
      </c>
      <c r="T1764" s="647" t="str">
        <f>IF(ISBLANK('201718 APC &amp; OPROC'!T1764),"",'201718 APC &amp; OPROC'!T1764)</f>
        <v/>
      </c>
    </row>
    <row r="1765" spans="2:20" s="139" customFormat="1" x14ac:dyDescent="0.35">
      <c r="B1765" s="648" t="s">
        <v>3939</v>
      </c>
      <c r="C1765" s="164" t="s">
        <v>3940</v>
      </c>
      <c r="D1765" s="649" t="str">
        <f>IF(ISNUMBER('201718 APC &amp; OPROC'!D1765),'201718 APC &amp; OPROC'!D1765*(1+VLOOKUP(LEFT($B1765,2),'Adjustment factors'!$B$9:$M$99,D$1,FALSE)),"-")</f>
        <v>-</v>
      </c>
      <c r="E1765" s="650">
        <f>IF(ISNUMBER('201718 APC &amp; OPROC'!E1765),'201718 APC &amp; OPROC'!E1765*(1+VLOOKUP(LEFT($B1765,2),'Adjustment factors'!$B$9:$M$99,E$1,FALSE)),"-")</f>
        <v>2009.9007705816855</v>
      </c>
      <c r="F1765" s="649" t="str">
        <f>IF(ISNUMBER('201718 APC &amp; OPROC'!F1765),'201718 APC &amp; OPROC'!F1765*(1+VLOOKUP(LEFT($B1765,2),'Adjustment factors'!$B$9:$M$99,F$1,FALSE)),"-")</f>
        <v>-</v>
      </c>
      <c r="G1765" s="649" t="str">
        <f>IF(ISNUMBER('201718 APC &amp; OPROC'!G1765),'201718 APC &amp; OPROC'!G1765*(1+VLOOKUP(LEFT($B1765,2),'Adjustment factors'!$B$9:$M$99,G$1,FALSE)),"-")</f>
        <v>-</v>
      </c>
      <c r="H1765" s="650">
        <f>IF(ISBLANK('201718 APC &amp; OPROC'!H1765),"",'201718 APC &amp; OPROC'!H1765)</f>
        <v>10</v>
      </c>
      <c r="I1765" s="650">
        <f>IF(ISNUMBER('201718 APC &amp; OPROC'!I1765),'201718 APC &amp; OPROC'!I1765*(1+VLOOKUP(LEFT($B1765,2),'Adjustment factors'!$B$9:$M$99,I$1,FALSE)),"-")</f>
        <v>1405.2057381401487</v>
      </c>
      <c r="J1765" s="650">
        <f>IF(ISBLANK('201718 APC &amp; OPROC'!J1765),"",'201718 APC &amp; OPROC'!J1765)</f>
        <v>8</v>
      </c>
      <c r="K1765" s="650">
        <f>IF(ISNUMBER('201718 APC &amp; OPROC'!K1765),'201718 APC &amp; OPROC'!K1765*(1+VLOOKUP(LEFT($B1765,2),'Adjustment factors'!$B$9:$M$99,K$1,FALSE)),"-")</f>
        <v>372.21575999999993</v>
      </c>
      <c r="L1765" s="650" t="str">
        <f>IF(ISBLANK('201718 APC &amp; OPROC'!L1765),"",'201718 APC &amp; OPROC'!L1765)</f>
        <v>No</v>
      </c>
      <c r="M1765" s="651" t="str">
        <f>IF(ISBLANK('201718 APC &amp; OPROC'!M1765),"",'201718 APC &amp; OPROC'!M1765)</f>
        <v>-</v>
      </c>
      <c r="N1765" s="654" t="str">
        <f t="shared" si="27"/>
        <v>-</v>
      </c>
      <c r="O1765" s="652" t="str">
        <f>IF(ISBLANK('201718 APC &amp; OPROC'!O1765),"",'201718 APC &amp; OPROC'!O1765)</f>
        <v>-</v>
      </c>
      <c r="P1765" s="645" t="str">
        <f>IF(ISBLANK('201718 APC &amp; OPROC'!P1765),"",'201718 APC &amp; OPROC'!P1765)</f>
        <v>-</v>
      </c>
      <c r="Q1765" s="653" t="str">
        <f>IF(ISBLANK('201718 APC &amp; OPROC'!Q1765),"",'201718 APC &amp; OPROC'!Q1765)</f>
        <v>-</v>
      </c>
      <c r="R1765" s="647" t="str">
        <f>IF(ISBLANK('201718 APC &amp; OPROC'!R1765),"",'201718 APC &amp; OPROC'!R1765)</f>
        <v>-</v>
      </c>
      <c r="S1765" s="647" t="str">
        <f>IF(ISBLANK('201718 APC &amp; OPROC'!S1765),"",'201718 APC &amp; OPROC'!S1765)</f>
        <v/>
      </c>
      <c r="T1765" s="647" t="str">
        <f>IF(ISBLANK('201718 APC &amp; OPROC'!T1765),"",'201718 APC &amp; OPROC'!T1765)</f>
        <v/>
      </c>
    </row>
    <row r="1766" spans="2:20" s="139" customFormat="1" x14ac:dyDescent="0.35">
      <c r="B1766" s="648" t="s">
        <v>3941</v>
      </c>
      <c r="C1766" s="164" t="s">
        <v>3942</v>
      </c>
      <c r="D1766" s="649" t="str">
        <f>IF(ISNUMBER('201718 APC &amp; OPROC'!D1766),'201718 APC &amp; OPROC'!D1766*(1+VLOOKUP(LEFT($B1766,2),'Adjustment factors'!$B$9:$M$99,D$1,FALSE)),"-")</f>
        <v>-</v>
      </c>
      <c r="E1766" s="650">
        <f>IF(ISNUMBER('201718 APC &amp; OPROC'!E1766),'201718 APC &amp; OPROC'!E1766*(1+VLOOKUP(LEFT($B1766,2),'Adjustment factors'!$B$9:$M$99,E$1,FALSE)),"-")</f>
        <v>931.39268419686391</v>
      </c>
      <c r="F1766" s="649" t="str">
        <f>IF(ISNUMBER('201718 APC &amp; OPROC'!F1766),'201718 APC &amp; OPROC'!F1766*(1+VLOOKUP(LEFT($B1766,2),'Adjustment factors'!$B$9:$M$99,F$1,FALSE)),"-")</f>
        <v>-</v>
      </c>
      <c r="G1766" s="649" t="str">
        <f>IF(ISNUMBER('201718 APC &amp; OPROC'!G1766),'201718 APC &amp; OPROC'!G1766*(1+VLOOKUP(LEFT($B1766,2),'Adjustment factors'!$B$9:$M$99,G$1,FALSE)),"-")</f>
        <v>-</v>
      </c>
      <c r="H1766" s="650">
        <f>IF(ISBLANK('201718 APC &amp; OPROC'!H1766),"",'201718 APC &amp; OPROC'!H1766)</f>
        <v>5</v>
      </c>
      <c r="I1766" s="650">
        <f>IF(ISNUMBER('201718 APC &amp; OPROC'!I1766),'201718 APC &amp; OPROC'!I1766*(1+VLOOKUP(LEFT($B1766,2),'Adjustment factors'!$B$9:$M$99,I$1,FALSE)),"-")</f>
        <v>931.39268419686391</v>
      </c>
      <c r="J1766" s="650">
        <f>IF(ISBLANK('201718 APC &amp; OPROC'!J1766),"",'201718 APC &amp; OPROC'!J1766)</f>
        <v>5</v>
      </c>
      <c r="K1766" s="650">
        <f>IF(ISNUMBER('201718 APC &amp; OPROC'!K1766),'201718 APC &amp; OPROC'!K1766*(1+VLOOKUP(LEFT($B1766,2),'Adjustment factors'!$B$9:$M$99,K$1,FALSE)),"-")</f>
        <v>372.21575999999993</v>
      </c>
      <c r="L1766" s="650" t="str">
        <f>IF(ISBLANK('201718 APC &amp; OPROC'!L1766),"",'201718 APC &amp; OPROC'!L1766)</f>
        <v>No</v>
      </c>
      <c r="M1766" s="651" t="str">
        <f>IF(ISBLANK('201718 APC &amp; OPROC'!M1766),"",'201718 APC &amp; OPROC'!M1766)</f>
        <v>-</v>
      </c>
      <c r="N1766" s="654" t="str">
        <f t="shared" si="27"/>
        <v>-</v>
      </c>
      <c r="O1766" s="652" t="str">
        <f>IF(ISBLANK('201718 APC &amp; OPROC'!O1766),"",'201718 APC &amp; OPROC'!O1766)</f>
        <v>-</v>
      </c>
      <c r="P1766" s="645" t="str">
        <f>IF(ISBLANK('201718 APC &amp; OPROC'!P1766),"",'201718 APC &amp; OPROC'!P1766)</f>
        <v>-</v>
      </c>
      <c r="Q1766" s="653" t="str">
        <f>IF(ISBLANK('201718 APC &amp; OPROC'!Q1766),"",'201718 APC &amp; OPROC'!Q1766)</f>
        <v>-</v>
      </c>
      <c r="R1766" s="647" t="str">
        <f>IF(ISBLANK('201718 APC &amp; OPROC'!R1766),"",'201718 APC &amp; OPROC'!R1766)</f>
        <v>-</v>
      </c>
      <c r="S1766" s="647" t="str">
        <f>IF(ISBLANK('201718 APC &amp; OPROC'!S1766),"",'201718 APC &amp; OPROC'!S1766)</f>
        <v/>
      </c>
      <c r="T1766" s="647" t="str">
        <f>IF(ISBLANK('201718 APC &amp; OPROC'!T1766),"",'201718 APC &amp; OPROC'!T1766)</f>
        <v/>
      </c>
    </row>
    <row r="1767" spans="2:20" s="139" customFormat="1" x14ac:dyDescent="0.35">
      <c r="B1767" s="648" t="s">
        <v>3943</v>
      </c>
      <c r="C1767" s="164" t="s">
        <v>3944</v>
      </c>
      <c r="D1767" s="649" t="str">
        <f>IF(ISNUMBER('201718 APC &amp; OPROC'!D1767),'201718 APC &amp; OPROC'!D1767*(1+VLOOKUP(LEFT($B1767,2),'Adjustment factors'!$B$9:$M$99,D$1,FALSE)),"-")</f>
        <v>-</v>
      </c>
      <c r="E1767" s="650">
        <f>IF(ISNUMBER('201718 APC &amp; OPROC'!E1767),'201718 APC &amp; OPROC'!E1767*(1+VLOOKUP(LEFT($B1767,2),'Adjustment factors'!$B$9:$M$99,E$1,FALSE)),"-")</f>
        <v>1184.0253403679087</v>
      </c>
      <c r="F1767" s="649" t="str">
        <f>IF(ISNUMBER('201718 APC &amp; OPROC'!F1767),'201718 APC &amp; OPROC'!F1767*(1+VLOOKUP(LEFT($B1767,2),'Adjustment factors'!$B$9:$M$99,F$1,FALSE)),"-")</f>
        <v>-</v>
      </c>
      <c r="G1767" s="649" t="str">
        <f>IF(ISNUMBER('201718 APC &amp; OPROC'!G1767),'201718 APC &amp; OPROC'!G1767*(1+VLOOKUP(LEFT($B1767,2),'Adjustment factors'!$B$9:$M$99,G$1,FALSE)),"-")</f>
        <v>-</v>
      </c>
      <c r="H1767" s="650">
        <f>IF(ISBLANK('201718 APC &amp; OPROC'!H1767),"",'201718 APC &amp; OPROC'!H1767)</f>
        <v>8</v>
      </c>
      <c r="I1767" s="650">
        <f>IF(ISNUMBER('201718 APC &amp; OPROC'!I1767),'201718 APC &amp; OPROC'!I1767*(1+VLOOKUP(LEFT($B1767,2),'Adjustment factors'!$B$9:$M$99,I$1,FALSE)),"-")</f>
        <v>608.75338836396327</v>
      </c>
      <c r="J1767" s="650">
        <f>IF(ISBLANK('201718 APC &amp; OPROC'!J1767),"",'201718 APC &amp; OPROC'!J1767)</f>
        <v>5</v>
      </c>
      <c r="K1767" s="650">
        <f>IF(ISNUMBER('201718 APC &amp; OPROC'!K1767),'201718 APC &amp; OPROC'!K1767*(1+VLOOKUP(LEFT($B1767,2),'Adjustment factors'!$B$9:$M$99,K$1,FALSE)),"-")</f>
        <v>372.21575999999993</v>
      </c>
      <c r="L1767" s="650" t="str">
        <f>IF(ISBLANK('201718 APC &amp; OPROC'!L1767),"",'201718 APC &amp; OPROC'!L1767)</f>
        <v>No</v>
      </c>
      <c r="M1767" s="651" t="str">
        <f>IF(ISBLANK('201718 APC &amp; OPROC'!M1767),"",'201718 APC &amp; OPROC'!M1767)</f>
        <v>-</v>
      </c>
      <c r="N1767" s="654" t="str">
        <f t="shared" si="27"/>
        <v>-</v>
      </c>
      <c r="O1767" s="652" t="str">
        <f>IF(ISBLANK('201718 APC &amp; OPROC'!O1767),"",'201718 APC &amp; OPROC'!O1767)</f>
        <v>-</v>
      </c>
      <c r="P1767" s="645" t="str">
        <f>IF(ISBLANK('201718 APC &amp; OPROC'!P1767),"",'201718 APC &amp; OPROC'!P1767)</f>
        <v>-</v>
      </c>
      <c r="Q1767" s="653" t="str">
        <f>IF(ISBLANK('201718 APC &amp; OPROC'!Q1767),"",'201718 APC &amp; OPROC'!Q1767)</f>
        <v>-</v>
      </c>
      <c r="R1767" s="647" t="str">
        <f>IF(ISBLANK('201718 APC &amp; OPROC'!R1767),"",'201718 APC &amp; OPROC'!R1767)</f>
        <v>-</v>
      </c>
      <c r="S1767" s="647" t="str">
        <f>IF(ISBLANK('201718 APC &amp; OPROC'!S1767),"",'201718 APC &amp; OPROC'!S1767)</f>
        <v/>
      </c>
      <c r="T1767" s="647" t="str">
        <f>IF(ISBLANK('201718 APC &amp; OPROC'!T1767),"",'201718 APC &amp; OPROC'!T1767)</f>
        <v/>
      </c>
    </row>
    <row r="1768" spans="2:20" s="139" customFormat="1" x14ac:dyDescent="0.35">
      <c r="B1768" s="648" t="s">
        <v>3945</v>
      </c>
      <c r="C1768" s="164" t="s">
        <v>3946</v>
      </c>
      <c r="D1768" s="649" t="str">
        <f>IF(ISNUMBER('201718 APC &amp; OPROC'!D1768),'201718 APC &amp; OPROC'!D1768*(1+VLOOKUP(LEFT($B1768,2),'Adjustment factors'!$B$9:$M$99,D$1,FALSE)),"-")</f>
        <v>-</v>
      </c>
      <c r="E1768" s="650">
        <f>IF(ISNUMBER('201718 APC &amp; OPROC'!E1768),'201718 APC &amp; OPROC'!E1768*(1+VLOOKUP(LEFT($B1768,2),'Adjustment factors'!$B$9:$M$99,E$1,FALSE)),"-")</f>
        <v>702.09557457977098</v>
      </c>
      <c r="F1768" s="649" t="str">
        <f>IF(ISNUMBER('201718 APC &amp; OPROC'!F1768),'201718 APC &amp; OPROC'!F1768*(1+VLOOKUP(LEFT($B1768,2),'Adjustment factors'!$B$9:$M$99,F$1,FALSE)),"-")</f>
        <v>-</v>
      </c>
      <c r="G1768" s="649" t="str">
        <f>IF(ISNUMBER('201718 APC &amp; OPROC'!G1768),'201718 APC &amp; OPROC'!G1768*(1+VLOOKUP(LEFT($B1768,2),'Adjustment factors'!$B$9:$M$99,G$1,FALSE)),"-")</f>
        <v>-</v>
      </c>
      <c r="H1768" s="650">
        <f>IF(ISBLANK('201718 APC &amp; OPROC'!H1768),"",'201718 APC &amp; OPROC'!H1768)</f>
        <v>5</v>
      </c>
      <c r="I1768" s="650">
        <f>IF(ISNUMBER('201718 APC &amp; OPROC'!I1768),'201718 APC &amp; OPROC'!I1768*(1+VLOOKUP(LEFT($B1768,2),'Adjustment factors'!$B$9:$M$99,I$1,FALSE)),"-")</f>
        <v>470.76928700146493</v>
      </c>
      <c r="J1768" s="650">
        <f>IF(ISBLANK('201718 APC &amp; OPROC'!J1768),"",'201718 APC &amp; OPROC'!J1768)</f>
        <v>5</v>
      </c>
      <c r="K1768" s="650">
        <f>IF(ISNUMBER('201718 APC &amp; OPROC'!K1768),'201718 APC &amp; OPROC'!K1768*(1+VLOOKUP(LEFT($B1768,2),'Adjustment factors'!$B$9:$M$99,K$1,FALSE)),"-")</f>
        <v>372.21575999999993</v>
      </c>
      <c r="L1768" s="650" t="str">
        <f>IF(ISBLANK('201718 APC &amp; OPROC'!L1768),"",'201718 APC &amp; OPROC'!L1768)</f>
        <v>No</v>
      </c>
      <c r="M1768" s="651" t="str">
        <f>IF(ISBLANK('201718 APC &amp; OPROC'!M1768),"",'201718 APC &amp; OPROC'!M1768)</f>
        <v>-</v>
      </c>
      <c r="N1768" s="654" t="str">
        <f t="shared" si="27"/>
        <v>-</v>
      </c>
      <c r="O1768" s="652" t="str">
        <f>IF(ISBLANK('201718 APC &amp; OPROC'!O1768),"",'201718 APC &amp; OPROC'!O1768)</f>
        <v>-</v>
      </c>
      <c r="P1768" s="645" t="str">
        <f>IF(ISBLANK('201718 APC &amp; OPROC'!P1768),"",'201718 APC &amp; OPROC'!P1768)</f>
        <v>-</v>
      </c>
      <c r="Q1768" s="653" t="str">
        <f>IF(ISBLANK('201718 APC &amp; OPROC'!Q1768),"",'201718 APC &amp; OPROC'!Q1768)</f>
        <v>-</v>
      </c>
      <c r="R1768" s="647" t="str">
        <f>IF(ISBLANK('201718 APC &amp; OPROC'!R1768),"",'201718 APC &amp; OPROC'!R1768)</f>
        <v>-</v>
      </c>
      <c r="S1768" s="647" t="str">
        <f>IF(ISBLANK('201718 APC &amp; OPROC'!S1768),"",'201718 APC &amp; OPROC'!S1768)</f>
        <v/>
      </c>
      <c r="T1768" s="647" t="str">
        <f>IF(ISBLANK('201718 APC &amp; OPROC'!T1768),"",'201718 APC &amp; OPROC'!T1768)</f>
        <v/>
      </c>
    </row>
    <row r="1769" spans="2:20" s="139" customFormat="1" x14ac:dyDescent="0.35">
      <c r="B1769" s="648" t="s">
        <v>3947</v>
      </c>
      <c r="C1769" s="164" t="s">
        <v>3948</v>
      </c>
      <c r="D1769" s="649" t="str">
        <f>IF(ISNUMBER('201718 APC &amp; OPROC'!D1769),'201718 APC &amp; OPROC'!D1769*(1+VLOOKUP(LEFT($B1769,2),'Adjustment factors'!$B$9:$M$99,D$1,FALSE)),"-")</f>
        <v>-</v>
      </c>
      <c r="E1769" s="650">
        <f>IF(ISNUMBER('201718 APC &amp; OPROC'!E1769),'201718 APC &amp; OPROC'!E1769*(1+VLOOKUP(LEFT($B1769,2),'Adjustment factors'!$B$9:$M$99,E$1,FALSE)),"-")</f>
        <v>2955.6927623295628</v>
      </c>
      <c r="F1769" s="649" t="str">
        <f>IF(ISNUMBER('201718 APC &amp; OPROC'!F1769),'201718 APC &amp; OPROC'!F1769*(1+VLOOKUP(LEFT($B1769,2),'Adjustment factors'!$B$9:$M$99,F$1,FALSE)),"-")</f>
        <v>-</v>
      </c>
      <c r="G1769" s="649" t="str">
        <f>IF(ISNUMBER('201718 APC &amp; OPROC'!G1769),'201718 APC &amp; OPROC'!G1769*(1+VLOOKUP(LEFT($B1769,2),'Adjustment factors'!$B$9:$M$99,G$1,FALSE)),"-")</f>
        <v>-</v>
      </c>
      <c r="H1769" s="650">
        <f>IF(ISBLANK('201718 APC &amp; OPROC'!H1769),"",'201718 APC &amp; OPROC'!H1769)</f>
        <v>8</v>
      </c>
      <c r="I1769" s="650">
        <f>IF(ISNUMBER('201718 APC &amp; OPROC'!I1769),'201718 APC &amp; OPROC'!I1769*(1+VLOOKUP(LEFT($B1769,2),'Adjustment factors'!$B$9:$M$99,I$1,FALSE)),"-")</f>
        <v>3210.163065065145</v>
      </c>
      <c r="J1769" s="650">
        <f>IF(ISBLANK('201718 APC &amp; OPROC'!J1769),"",'201718 APC &amp; OPROC'!J1769)</f>
        <v>16</v>
      </c>
      <c r="K1769" s="650">
        <f>IF(ISNUMBER('201718 APC &amp; OPROC'!K1769),'201718 APC &amp; OPROC'!K1769*(1+VLOOKUP(LEFT($B1769,2),'Adjustment factors'!$B$9:$M$99,K$1,FALSE)),"-")</f>
        <v>372.21575999999993</v>
      </c>
      <c r="L1769" s="650" t="str">
        <f>IF(ISBLANK('201718 APC &amp; OPROC'!L1769),"",'201718 APC &amp; OPROC'!L1769)</f>
        <v>No</v>
      </c>
      <c r="M1769" s="651" t="str">
        <f>IF(ISBLANK('201718 APC &amp; OPROC'!M1769),"",'201718 APC &amp; OPROC'!M1769)</f>
        <v>-</v>
      </c>
      <c r="N1769" s="654" t="str">
        <f t="shared" si="27"/>
        <v>-</v>
      </c>
      <c r="O1769" s="652" t="str">
        <f>IF(ISBLANK('201718 APC &amp; OPROC'!O1769),"",'201718 APC &amp; OPROC'!O1769)</f>
        <v>-</v>
      </c>
      <c r="P1769" s="645" t="str">
        <f>IF(ISBLANK('201718 APC &amp; OPROC'!P1769),"",'201718 APC &amp; OPROC'!P1769)</f>
        <v>-</v>
      </c>
      <c r="Q1769" s="653" t="str">
        <f>IF(ISBLANK('201718 APC &amp; OPROC'!Q1769),"",'201718 APC &amp; OPROC'!Q1769)</f>
        <v>-</v>
      </c>
      <c r="R1769" s="647" t="str">
        <f>IF(ISBLANK('201718 APC &amp; OPROC'!R1769),"",'201718 APC &amp; OPROC'!R1769)</f>
        <v>-</v>
      </c>
      <c r="S1769" s="647" t="str">
        <f>IF(ISBLANK('201718 APC &amp; OPROC'!S1769),"",'201718 APC &amp; OPROC'!S1769)</f>
        <v/>
      </c>
      <c r="T1769" s="647" t="str">
        <f>IF(ISBLANK('201718 APC &amp; OPROC'!T1769),"",'201718 APC &amp; OPROC'!T1769)</f>
        <v/>
      </c>
    </row>
    <row r="1770" spans="2:20" s="139" customFormat="1" x14ac:dyDescent="0.35">
      <c r="B1770" s="648" t="s">
        <v>3949</v>
      </c>
      <c r="C1770" s="164" t="s">
        <v>3950</v>
      </c>
      <c r="D1770" s="649" t="str">
        <f>IF(ISNUMBER('201718 APC &amp; OPROC'!D1770),'201718 APC &amp; OPROC'!D1770*(1+VLOOKUP(LEFT($B1770,2),'Adjustment factors'!$B$9:$M$99,D$1,FALSE)),"-")</f>
        <v>-</v>
      </c>
      <c r="E1770" s="650">
        <f>IF(ISNUMBER('201718 APC &amp; OPROC'!E1770),'201718 APC &amp; OPROC'!E1770*(1+VLOOKUP(LEFT($B1770,2),'Adjustment factors'!$B$9:$M$99,E$1,FALSE)),"-")</f>
        <v>1061.3027308535602</v>
      </c>
      <c r="F1770" s="649" t="str">
        <f>IF(ISNUMBER('201718 APC &amp; OPROC'!F1770),'201718 APC &amp; OPROC'!F1770*(1+VLOOKUP(LEFT($B1770,2),'Adjustment factors'!$B$9:$M$99,F$1,FALSE)),"-")</f>
        <v>-</v>
      </c>
      <c r="G1770" s="649" t="str">
        <f>IF(ISNUMBER('201718 APC &amp; OPROC'!G1770),'201718 APC &amp; OPROC'!G1770*(1+VLOOKUP(LEFT($B1770,2),'Adjustment factors'!$B$9:$M$99,G$1,FALSE)),"-")</f>
        <v>-</v>
      </c>
      <c r="H1770" s="650">
        <f>IF(ISBLANK('201718 APC &amp; OPROC'!H1770),"",'201718 APC &amp; OPROC'!H1770)</f>
        <v>5</v>
      </c>
      <c r="I1770" s="650">
        <f>IF(ISNUMBER('201718 APC &amp; OPROC'!I1770),'201718 APC &amp; OPROC'!I1770*(1+VLOOKUP(LEFT($B1770,2),'Adjustment factors'!$B$9:$M$99,I$1,FALSE)),"-")</f>
        <v>1501.5767466976631</v>
      </c>
      <c r="J1770" s="650">
        <f>IF(ISBLANK('201718 APC &amp; OPROC'!J1770),"",'201718 APC &amp; OPROC'!J1770)</f>
        <v>9</v>
      </c>
      <c r="K1770" s="650">
        <f>IF(ISNUMBER('201718 APC &amp; OPROC'!K1770),'201718 APC &amp; OPROC'!K1770*(1+VLOOKUP(LEFT($B1770,2),'Adjustment factors'!$B$9:$M$99,K$1,FALSE)),"-")</f>
        <v>372.21575999999993</v>
      </c>
      <c r="L1770" s="650" t="str">
        <f>IF(ISBLANK('201718 APC &amp; OPROC'!L1770),"",'201718 APC &amp; OPROC'!L1770)</f>
        <v>No</v>
      </c>
      <c r="M1770" s="651" t="str">
        <f>IF(ISBLANK('201718 APC &amp; OPROC'!M1770),"",'201718 APC &amp; OPROC'!M1770)</f>
        <v>-</v>
      </c>
      <c r="N1770" s="654" t="str">
        <f t="shared" si="27"/>
        <v>-</v>
      </c>
      <c r="O1770" s="652" t="str">
        <f>IF(ISBLANK('201718 APC &amp; OPROC'!O1770),"",'201718 APC &amp; OPROC'!O1770)</f>
        <v>-</v>
      </c>
      <c r="P1770" s="645" t="str">
        <f>IF(ISBLANK('201718 APC &amp; OPROC'!P1770),"",'201718 APC &amp; OPROC'!P1770)</f>
        <v>-</v>
      </c>
      <c r="Q1770" s="653" t="str">
        <f>IF(ISBLANK('201718 APC &amp; OPROC'!Q1770),"",'201718 APC &amp; OPROC'!Q1770)</f>
        <v>-</v>
      </c>
      <c r="R1770" s="647" t="str">
        <f>IF(ISBLANK('201718 APC &amp; OPROC'!R1770),"",'201718 APC &amp; OPROC'!R1770)</f>
        <v>-</v>
      </c>
      <c r="S1770" s="647" t="str">
        <f>IF(ISBLANK('201718 APC &amp; OPROC'!S1770),"",'201718 APC &amp; OPROC'!S1770)</f>
        <v/>
      </c>
      <c r="T1770" s="647" t="str">
        <f>IF(ISBLANK('201718 APC &amp; OPROC'!T1770),"",'201718 APC &amp; OPROC'!T1770)</f>
        <v/>
      </c>
    </row>
    <row r="1771" spans="2:20" s="139" customFormat="1" x14ac:dyDescent="0.35">
      <c r="B1771" s="648" t="s">
        <v>3951</v>
      </c>
      <c r="C1771" s="164" t="s">
        <v>3952</v>
      </c>
      <c r="D1771" s="649" t="str">
        <f>IF(ISNUMBER('201718 APC &amp; OPROC'!D1771),'201718 APC &amp; OPROC'!D1771*(1+VLOOKUP(LEFT($B1771,2),'Adjustment factors'!$B$9:$M$99,D$1,FALSE)),"-")</f>
        <v>-</v>
      </c>
      <c r="E1771" s="650">
        <f>IF(ISNUMBER('201718 APC &amp; OPROC'!E1771),'201718 APC &amp; OPROC'!E1771*(1+VLOOKUP(LEFT($B1771,2),'Adjustment factors'!$B$9:$M$99,E$1,FALSE)),"-")</f>
        <v>842.17552572014188</v>
      </c>
      <c r="F1771" s="649" t="str">
        <f>IF(ISNUMBER('201718 APC &amp; OPROC'!F1771),'201718 APC &amp; OPROC'!F1771*(1+VLOOKUP(LEFT($B1771,2),'Adjustment factors'!$B$9:$M$99,F$1,FALSE)),"-")</f>
        <v>-</v>
      </c>
      <c r="G1771" s="649" t="str">
        <f>IF(ISNUMBER('201718 APC &amp; OPROC'!G1771),'201718 APC &amp; OPROC'!G1771*(1+VLOOKUP(LEFT($B1771,2),'Adjustment factors'!$B$9:$M$99,G$1,FALSE)),"-")</f>
        <v>-</v>
      </c>
      <c r="H1771" s="650">
        <f>IF(ISBLANK('201718 APC &amp; OPROC'!H1771),"",'201718 APC &amp; OPROC'!H1771)</f>
        <v>5</v>
      </c>
      <c r="I1771" s="650">
        <f>IF(ISNUMBER('201718 APC &amp; OPROC'!I1771),'201718 APC &amp; OPROC'!I1771*(1+VLOOKUP(LEFT($B1771,2),'Adjustment factors'!$B$9:$M$99,I$1,FALSE)),"-")</f>
        <v>1136.0281372124216</v>
      </c>
      <c r="J1771" s="650">
        <f>IF(ISBLANK('201718 APC &amp; OPROC'!J1771),"",'201718 APC &amp; OPROC'!J1771)</f>
        <v>8</v>
      </c>
      <c r="K1771" s="650">
        <f>IF(ISNUMBER('201718 APC &amp; OPROC'!K1771),'201718 APC &amp; OPROC'!K1771*(1+VLOOKUP(LEFT($B1771,2),'Adjustment factors'!$B$9:$M$99,K$1,FALSE)),"-")</f>
        <v>372.21575999999993</v>
      </c>
      <c r="L1771" s="650" t="str">
        <f>IF(ISBLANK('201718 APC &amp; OPROC'!L1771),"",'201718 APC &amp; OPROC'!L1771)</f>
        <v>No</v>
      </c>
      <c r="M1771" s="651" t="str">
        <f>IF(ISBLANK('201718 APC &amp; OPROC'!M1771),"",'201718 APC &amp; OPROC'!M1771)</f>
        <v>-</v>
      </c>
      <c r="N1771" s="654" t="str">
        <f t="shared" si="27"/>
        <v>-</v>
      </c>
      <c r="O1771" s="652" t="str">
        <f>IF(ISBLANK('201718 APC &amp; OPROC'!O1771),"",'201718 APC &amp; OPROC'!O1771)</f>
        <v>-</v>
      </c>
      <c r="P1771" s="645" t="str">
        <f>IF(ISBLANK('201718 APC &amp; OPROC'!P1771),"",'201718 APC &amp; OPROC'!P1771)</f>
        <v>-</v>
      </c>
      <c r="Q1771" s="653" t="str">
        <f>IF(ISBLANK('201718 APC &amp; OPROC'!Q1771),"",'201718 APC &amp; OPROC'!Q1771)</f>
        <v>-</v>
      </c>
      <c r="R1771" s="647" t="str">
        <f>IF(ISBLANK('201718 APC &amp; OPROC'!R1771),"",'201718 APC &amp; OPROC'!R1771)</f>
        <v>-</v>
      </c>
      <c r="S1771" s="647" t="str">
        <f>IF(ISBLANK('201718 APC &amp; OPROC'!S1771),"",'201718 APC &amp; OPROC'!S1771)</f>
        <v/>
      </c>
      <c r="T1771" s="647" t="str">
        <f>IF(ISBLANK('201718 APC &amp; OPROC'!T1771),"",'201718 APC &amp; OPROC'!T1771)</f>
        <v/>
      </c>
    </row>
    <row r="1772" spans="2:20" s="139" customFormat="1" x14ac:dyDescent="0.35">
      <c r="B1772" s="648" t="s">
        <v>3953</v>
      </c>
      <c r="C1772" s="164" t="s">
        <v>3954</v>
      </c>
      <c r="D1772" s="649" t="str">
        <f>IF(ISNUMBER('201718 APC &amp; OPROC'!D1772),'201718 APC &amp; OPROC'!D1772*(1+VLOOKUP(LEFT($B1772,2),'Adjustment factors'!$B$9:$M$99,D$1,FALSE)),"-")</f>
        <v>-</v>
      </c>
      <c r="E1772" s="650">
        <f>IF(ISNUMBER('201718 APC &amp; OPROC'!E1772),'201718 APC &amp; OPROC'!E1772*(1+VLOOKUP(LEFT($B1772,2),'Adjustment factors'!$B$9:$M$99,E$1,FALSE)),"-")</f>
        <v>1133.6845605278427</v>
      </c>
      <c r="F1772" s="649" t="str">
        <f>IF(ISNUMBER('201718 APC &amp; OPROC'!F1772),'201718 APC &amp; OPROC'!F1772*(1+VLOOKUP(LEFT($B1772,2),'Adjustment factors'!$B$9:$M$99,F$1,FALSE)),"-")</f>
        <v>-</v>
      </c>
      <c r="G1772" s="649" t="str">
        <f>IF(ISNUMBER('201718 APC &amp; OPROC'!G1772),'201718 APC &amp; OPROC'!G1772*(1+VLOOKUP(LEFT($B1772,2),'Adjustment factors'!$B$9:$M$99,G$1,FALSE)),"-")</f>
        <v>-</v>
      </c>
      <c r="H1772" s="650">
        <f>IF(ISBLANK('201718 APC &amp; OPROC'!H1772),"",'201718 APC &amp; OPROC'!H1772)</f>
        <v>5</v>
      </c>
      <c r="I1772" s="650">
        <f>IF(ISNUMBER('201718 APC &amp; OPROC'!I1772),'201718 APC &amp; OPROC'!I1772*(1+VLOOKUP(LEFT($B1772,2),'Adjustment factors'!$B$9:$M$99,I$1,FALSE)),"-")</f>
        <v>2329.0593602993949</v>
      </c>
      <c r="J1772" s="650">
        <f>IF(ISBLANK('201718 APC &amp; OPROC'!J1772),"",'201718 APC &amp; OPROC'!J1772)</f>
        <v>13</v>
      </c>
      <c r="K1772" s="650">
        <f>IF(ISNUMBER('201718 APC &amp; OPROC'!K1772),'201718 APC &amp; OPROC'!K1772*(1+VLOOKUP(LEFT($B1772,2),'Adjustment factors'!$B$9:$M$99,K$1,FALSE)),"-")</f>
        <v>372.21575999999993</v>
      </c>
      <c r="L1772" s="650" t="str">
        <f>IF(ISBLANK('201718 APC &amp; OPROC'!L1772),"",'201718 APC &amp; OPROC'!L1772)</f>
        <v>No</v>
      </c>
      <c r="M1772" s="651" t="str">
        <f>IF(ISBLANK('201718 APC &amp; OPROC'!M1772),"",'201718 APC &amp; OPROC'!M1772)</f>
        <v>-</v>
      </c>
      <c r="N1772" s="654" t="str">
        <f t="shared" si="27"/>
        <v>-</v>
      </c>
      <c r="O1772" s="652" t="str">
        <f>IF(ISBLANK('201718 APC &amp; OPROC'!O1772),"",'201718 APC &amp; OPROC'!O1772)</f>
        <v>-</v>
      </c>
      <c r="P1772" s="645" t="str">
        <f>IF(ISBLANK('201718 APC &amp; OPROC'!P1772),"",'201718 APC &amp; OPROC'!P1772)</f>
        <v>-</v>
      </c>
      <c r="Q1772" s="653" t="str">
        <f>IF(ISBLANK('201718 APC &amp; OPROC'!Q1772),"",'201718 APC &amp; OPROC'!Q1772)</f>
        <v>-</v>
      </c>
      <c r="R1772" s="647" t="str">
        <f>IF(ISBLANK('201718 APC &amp; OPROC'!R1772),"",'201718 APC &amp; OPROC'!R1772)</f>
        <v>-</v>
      </c>
      <c r="S1772" s="647" t="str">
        <f>IF(ISBLANK('201718 APC &amp; OPROC'!S1772),"",'201718 APC &amp; OPROC'!S1772)</f>
        <v/>
      </c>
      <c r="T1772" s="647" t="str">
        <f>IF(ISBLANK('201718 APC &amp; OPROC'!T1772),"",'201718 APC &amp; OPROC'!T1772)</f>
        <v/>
      </c>
    </row>
    <row r="1773" spans="2:20" s="139" customFormat="1" x14ac:dyDescent="0.35">
      <c r="B1773" s="648" t="s">
        <v>3955</v>
      </c>
      <c r="C1773" s="164" t="s">
        <v>3956</v>
      </c>
      <c r="D1773" s="649" t="str">
        <f>IF(ISNUMBER('201718 APC &amp; OPROC'!D1773),'201718 APC &amp; OPROC'!D1773*(1+VLOOKUP(LEFT($B1773,2),'Adjustment factors'!$B$9:$M$99,D$1,FALSE)),"-")</f>
        <v>-</v>
      </c>
      <c r="E1773" s="650">
        <f>IF(ISNUMBER('201718 APC &amp; OPROC'!E1773),'201718 APC &amp; OPROC'!E1773*(1+VLOOKUP(LEFT($B1773,2),'Adjustment factors'!$B$9:$M$99,E$1,FALSE)),"-")</f>
        <v>778.71285602715329</v>
      </c>
      <c r="F1773" s="649" t="str">
        <f>IF(ISNUMBER('201718 APC &amp; OPROC'!F1773),'201718 APC &amp; OPROC'!F1773*(1+VLOOKUP(LEFT($B1773,2),'Adjustment factors'!$B$9:$M$99,F$1,FALSE)),"-")</f>
        <v>-</v>
      </c>
      <c r="G1773" s="649" t="str">
        <f>IF(ISNUMBER('201718 APC &amp; OPROC'!G1773),'201718 APC &amp; OPROC'!G1773*(1+VLOOKUP(LEFT($B1773,2),'Adjustment factors'!$B$9:$M$99,G$1,FALSE)),"-")</f>
        <v>-</v>
      </c>
      <c r="H1773" s="650">
        <f>IF(ISBLANK('201718 APC &amp; OPROC'!H1773),"",'201718 APC &amp; OPROC'!H1773)</f>
        <v>5</v>
      </c>
      <c r="I1773" s="650">
        <f>IF(ISNUMBER('201718 APC &amp; OPROC'!I1773),'201718 APC &amp; OPROC'!I1773*(1+VLOOKUP(LEFT($B1773,2),'Adjustment factors'!$B$9:$M$99,I$1,FALSE)),"-")</f>
        <v>1124.5827219509019</v>
      </c>
      <c r="J1773" s="650">
        <f>IF(ISBLANK('201718 APC &amp; OPROC'!J1773),"",'201718 APC &amp; OPROC'!J1773)</f>
        <v>8</v>
      </c>
      <c r="K1773" s="650">
        <f>IF(ISNUMBER('201718 APC &amp; OPROC'!K1773),'201718 APC &amp; OPROC'!K1773*(1+VLOOKUP(LEFT($B1773,2),'Adjustment factors'!$B$9:$M$99,K$1,FALSE)),"-")</f>
        <v>372.21575999999993</v>
      </c>
      <c r="L1773" s="650" t="str">
        <f>IF(ISBLANK('201718 APC &amp; OPROC'!L1773),"",'201718 APC &amp; OPROC'!L1773)</f>
        <v>No</v>
      </c>
      <c r="M1773" s="651" t="str">
        <f>IF(ISBLANK('201718 APC &amp; OPROC'!M1773),"",'201718 APC &amp; OPROC'!M1773)</f>
        <v>-</v>
      </c>
      <c r="N1773" s="654" t="str">
        <f t="shared" si="27"/>
        <v>-</v>
      </c>
      <c r="O1773" s="652" t="str">
        <f>IF(ISBLANK('201718 APC &amp; OPROC'!O1773),"",'201718 APC &amp; OPROC'!O1773)</f>
        <v>-</v>
      </c>
      <c r="P1773" s="645" t="str">
        <f>IF(ISBLANK('201718 APC &amp; OPROC'!P1773),"",'201718 APC &amp; OPROC'!P1773)</f>
        <v>-</v>
      </c>
      <c r="Q1773" s="653" t="str">
        <f>IF(ISBLANK('201718 APC &amp; OPROC'!Q1773),"",'201718 APC &amp; OPROC'!Q1773)</f>
        <v>-</v>
      </c>
      <c r="R1773" s="647" t="str">
        <f>IF(ISBLANK('201718 APC &amp; OPROC'!R1773),"",'201718 APC &amp; OPROC'!R1773)</f>
        <v>-</v>
      </c>
      <c r="S1773" s="647" t="str">
        <f>IF(ISBLANK('201718 APC &amp; OPROC'!S1773),"",'201718 APC &amp; OPROC'!S1773)</f>
        <v/>
      </c>
      <c r="T1773" s="647" t="str">
        <f>IF(ISBLANK('201718 APC &amp; OPROC'!T1773),"",'201718 APC &amp; OPROC'!T1773)</f>
        <v/>
      </c>
    </row>
    <row r="1774" spans="2:20" s="139" customFormat="1" x14ac:dyDescent="0.35">
      <c r="B1774" s="648" t="s">
        <v>3957</v>
      </c>
      <c r="C1774" s="164" t="s">
        <v>3958</v>
      </c>
      <c r="D1774" s="649" t="str">
        <f>IF(ISNUMBER('201718 APC &amp; OPROC'!D1774),'201718 APC &amp; OPROC'!D1774*(1+VLOOKUP(LEFT($B1774,2),'Adjustment factors'!$B$9:$M$99,D$1,FALSE)),"-")</f>
        <v>-</v>
      </c>
      <c r="E1774" s="650">
        <f>IF(ISNUMBER('201718 APC &amp; OPROC'!E1774),'201718 APC &amp; OPROC'!E1774*(1+VLOOKUP(LEFT($B1774,2),'Adjustment factors'!$B$9:$M$99,E$1,FALSE)),"-")</f>
        <v>742.30550171939035</v>
      </c>
      <c r="F1774" s="649" t="str">
        <f>IF(ISNUMBER('201718 APC &amp; OPROC'!F1774),'201718 APC &amp; OPROC'!F1774*(1+VLOOKUP(LEFT($B1774,2),'Adjustment factors'!$B$9:$M$99,F$1,FALSE)),"-")</f>
        <v>-</v>
      </c>
      <c r="G1774" s="649" t="str">
        <f>IF(ISNUMBER('201718 APC &amp; OPROC'!G1774),'201718 APC &amp; OPROC'!G1774*(1+VLOOKUP(LEFT($B1774,2),'Adjustment factors'!$B$9:$M$99,G$1,FALSE)),"-")</f>
        <v>-</v>
      </c>
      <c r="H1774" s="650">
        <f>IF(ISBLANK('201718 APC &amp; OPROC'!H1774),"",'201718 APC &amp; OPROC'!H1774)</f>
        <v>5</v>
      </c>
      <c r="I1774" s="650">
        <f>IF(ISNUMBER('201718 APC &amp; OPROC'!I1774),'201718 APC &amp; OPROC'!I1774*(1+VLOOKUP(LEFT($B1774,2),'Adjustment factors'!$B$9:$M$99,I$1,FALSE)),"-")</f>
        <v>724.10182456550876</v>
      </c>
      <c r="J1774" s="650">
        <f>IF(ISBLANK('201718 APC &amp; OPROC'!J1774),"",'201718 APC &amp; OPROC'!J1774)</f>
        <v>5</v>
      </c>
      <c r="K1774" s="650">
        <f>IF(ISNUMBER('201718 APC &amp; OPROC'!K1774),'201718 APC &amp; OPROC'!K1774*(1+VLOOKUP(LEFT($B1774,2),'Adjustment factors'!$B$9:$M$99,K$1,FALSE)),"-")</f>
        <v>372.21575999999993</v>
      </c>
      <c r="L1774" s="650" t="str">
        <f>IF(ISBLANK('201718 APC &amp; OPROC'!L1774),"",'201718 APC &amp; OPROC'!L1774)</f>
        <v>No</v>
      </c>
      <c r="M1774" s="651" t="str">
        <f>IF(ISBLANK('201718 APC &amp; OPROC'!M1774),"",'201718 APC &amp; OPROC'!M1774)</f>
        <v>-</v>
      </c>
      <c r="N1774" s="654" t="str">
        <f t="shared" si="27"/>
        <v>-</v>
      </c>
      <c r="O1774" s="652" t="str">
        <f>IF(ISBLANK('201718 APC &amp; OPROC'!O1774),"",'201718 APC &amp; OPROC'!O1774)</f>
        <v>-</v>
      </c>
      <c r="P1774" s="645" t="str">
        <f>IF(ISBLANK('201718 APC &amp; OPROC'!P1774),"",'201718 APC &amp; OPROC'!P1774)</f>
        <v>-</v>
      </c>
      <c r="Q1774" s="653" t="str">
        <f>IF(ISBLANK('201718 APC &amp; OPROC'!Q1774),"",'201718 APC &amp; OPROC'!Q1774)</f>
        <v>-</v>
      </c>
      <c r="R1774" s="647" t="str">
        <f>IF(ISBLANK('201718 APC &amp; OPROC'!R1774),"",'201718 APC &amp; OPROC'!R1774)</f>
        <v>-</v>
      </c>
      <c r="S1774" s="647" t="str">
        <f>IF(ISBLANK('201718 APC &amp; OPROC'!S1774),"",'201718 APC &amp; OPROC'!S1774)</f>
        <v/>
      </c>
      <c r="T1774" s="647" t="str">
        <f>IF(ISBLANK('201718 APC &amp; OPROC'!T1774),"",'201718 APC &amp; OPROC'!T1774)</f>
        <v/>
      </c>
    </row>
    <row r="1775" spans="2:20" s="139" customFormat="1" x14ac:dyDescent="0.35">
      <c r="B1775" s="648" t="s">
        <v>3959</v>
      </c>
      <c r="C1775" s="164" t="s">
        <v>3960</v>
      </c>
      <c r="D1775" s="649" t="str">
        <f>IF(ISNUMBER('201718 APC &amp; OPROC'!D1775),'201718 APC &amp; OPROC'!D1775*(1+VLOOKUP(LEFT($B1775,2),'Adjustment factors'!$B$9:$M$99,D$1,FALSE)),"-")</f>
        <v>-</v>
      </c>
      <c r="E1775" s="650">
        <f>IF(ISNUMBER('201718 APC &amp; OPROC'!E1775),'201718 APC &amp; OPROC'!E1775*(1+VLOOKUP(LEFT($B1775,2),'Adjustment factors'!$B$9:$M$99,E$1,FALSE)),"-")</f>
        <v>621.95896942428476</v>
      </c>
      <c r="F1775" s="649" t="str">
        <f>IF(ISNUMBER('201718 APC &amp; OPROC'!F1775),'201718 APC &amp; OPROC'!F1775*(1+VLOOKUP(LEFT($B1775,2),'Adjustment factors'!$B$9:$M$99,F$1,FALSE)),"-")</f>
        <v>-</v>
      </c>
      <c r="G1775" s="649" t="str">
        <f>IF(ISNUMBER('201718 APC &amp; OPROC'!G1775),'201718 APC &amp; OPROC'!G1775*(1+VLOOKUP(LEFT($B1775,2),'Adjustment factors'!$B$9:$M$99,G$1,FALSE)),"-")</f>
        <v>-</v>
      </c>
      <c r="H1775" s="650">
        <f>IF(ISBLANK('201718 APC &amp; OPROC'!H1775),"",'201718 APC &amp; OPROC'!H1775)</f>
        <v>5</v>
      </c>
      <c r="I1775" s="650">
        <f>IF(ISNUMBER('201718 APC &amp; OPROC'!I1775),'201718 APC &amp; OPROC'!I1775*(1+VLOOKUP(LEFT($B1775,2),'Adjustment factors'!$B$9:$M$99,I$1,FALSE)),"-")</f>
        <v>621.95896942428476</v>
      </c>
      <c r="J1775" s="650">
        <f>IF(ISBLANK('201718 APC &amp; OPROC'!J1775),"",'201718 APC &amp; OPROC'!J1775)</f>
        <v>5</v>
      </c>
      <c r="K1775" s="650">
        <f>IF(ISNUMBER('201718 APC &amp; OPROC'!K1775),'201718 APC &amp; OPROC'!K1775*(1+VLOOKUP(LEFT($B1775,2),'Adjustment factors'!$B$9:$M$99,K$1,FALSE)),"-")</f>
        <v>372.21575999999993</v>
      </c>
      <c r="L1775" s="650" t="str">
        <f>IF(ISBLANK('201718 APC &amp; OPROC'!L1775),"",'201718 APC &amp; OPROC'!L1775)</f>
        <v>No</v>
      </c>
      <c r="M1775" s="651" t="str">
        <f>IF(ISBLANK('201718 APC &amp; OPROC'!M1775),"",'201718 APC &amp; OPROC'!M1775)</f>
        <v>-</v>
      </c>
      <c r="N1775" s="654" t="str">
        <f t="shared" si="27"/>
        <v>-</v>
      </c>
      <c r="O1775" s="652" t="str">
        <f>IF(ISBLANK('201718 APC &amp; OPROC'!O1775),"",'201718 APC &amp; OPROC'!O1775)</f>
        <v>-</v>
      </c>
      <c r="P1775" s="645" t="str">
        <f>IF(ISBLANK('201718 APC &amp; OPROC'!P1775),"",'201718 APC &amp; OPROC'!P1775)</f>
        <v>-</v>
      </c>
      <c r="Q1775" s="653" t="str">
        <f>IF(ISBLANK('201718 APC &amp; OPROC'!Q1775),"",'201718 APC &amp; OPROC'!Q1775)</f>
        <v>-</v>
      </c>
      <c r="R1775" s="647" t="str">
        <f>IF(ISBLANK('201718 APC &amp; OPROC'!R1775),"",'201718 APC &amp; OPROC'!R1775)</f>
        <v>-</v>
      </c>
      <c r="S1775" s="647" t="str">
        <f>IF(ISBLANK('201718 APC &amp; OPROC'!S1775),"",'201718 APC &amp; OPROC'!S1775)</f>
        <v/>
      </c>
      <c r="T1775" s="647" t="str">
        <f>IF(ISBLANK('201718 APC &amp; OPROC'!T1775),"",'201718 APC &amp; OPROC'!T1775)</f>
        <v/>
      </c>
    </row>
    <row r="1776" spans="2:20" s="139" customFormat="1" x14ac:dyDescent="0.35">
      <c r="B1776" s="648" t="s">
        <v>3961</v>
      </c>
      <c r="C1776" s="164" t="s">
        <v>3962</v>
      </c>
      <c r="D1776" s="649" t="str">
        <f>IF(ISNUMBER('201718 APC &amp; OPROC'!D1776),'201718 APC &amp; OPROC'!D1776*(1+VLOOKUP(LEFT($B1776,2),'Adjustment factors'!$B$9:$M$99,D$1,FALSE)),"-")</f>
        <v>-</v>
      </c>
      <c r="E1776" s="650">
        <f>IF(ISNUMBER('201718 APC &amp; OPROC'!E1776),'201718 APC &amp; OPROC'!E1776*(1+VLOOKUP(LEFT($B1776,2),'Adjustment factors'!$B$9:$M$99,E$1,FALSE)),"-")</f>
        <v>1574.2962716938937</v>
      </c>
      <c r="F1776" s="649" t="str">
        <f>IF(ISNUMBER('201718 APC &amp; OPROC'!F1776),'201718 APC &amp; OPROC'!F1776*(1+VLOOKUP(LEFT($B1776,2),'Adjustment factors'!$B$9:$M$99,F$1,FALSE)),"-")</f>
        <v>-</v>
      </c>
      <c r="G1776" s="649" t="str">
        <f>IF(ISNUMBER('201718 APC &amp; OPROC'!G1776),'201718 APC &amp; OPROC'!G1776*(1+VLOOKUP(LEFT($B1776,2),'Adjustment factors'!$B$9:$M$99,G$1,FALSE)),"-")</f>
        <v>-</v>
      </c>
      <c r="H1776" s="650">
        <f>IF(ISBLANK('201718 APC &amp; OPROC'!H1776),"",'201718 APC &amp; OPROC'!H1776)</f>
        <v>5</v>
      </c>
      <c r="I1776" s="650">
        <f>IF(ISNUMBER('201718 APC &amp; OPROC'!I1776),'201718 APC &amp; OPROC'!I1776*(1+VLOOKUP(LEFT($B1776,2),'Adjustment factors'!$B$9:$M$99,I$1,FALSE)),"-")</f>
        <v>1835.3247502908812</v>
      </c>
      <c r="J1776" s="650">
        <f>IF(ISBLANK('201718 APC &amp; OPROC'!J1776),"",'201718 APC &amp; OPROC'!J1776)</f>
        <v>10</v>
      </c>
      <c r="K1776" s="650">
        <f>IF(ISNUMBER('201718 APC &amp; OPROC'!K1776),'201718 APC &amp; OPROC'!K1776*(1+VLOOKUP(LEFT($B1776,2),'Adjustment factors'!$B$9:$M$99,K$1,FALSE)),"-")</f>
        <v>372.21575999999993</v>
      </c>
      <c r="L1776" s="650" t="str">
        <f>IF(ISBLANK('201718 APC &amp; OPROC'!L1776),"",'201718 APC &amp; OPROC'!L1776)</f>
        <v>No</v>
      </c>
      <c r="M1776" s="651" t="str">
        <f>IF(ISBLANK('201718 APC &amp; OPROC'!M1776),"",'201718 APC &amp; OPROC'!M1776)</f>
        <v>-</v>
      </c>
      <c r="N1776" s="654" t="str">
        <f t="shared" si="27"/>
        <v>-</v>
      </c>
      <c r="O1776" s="652" t="str">
        <f>IF(ISBLANK('201718 APC &amp; OPROC'!O1776),"",'201718 APC &amp; OPROC'!O1776)</f>
        <v>-</v>
      </c>
      <c r="P1776" s="645" t="str">
        <f>IF(ISBLANK('201718 APC &amp; OPROC'!P1776),"",'201718 APC &amp; OPROC'!P1776)</f>
        <v>-</v>
      </c>
      <c r="Q1776" s="653" t="str">
        <f>IF(ISBLANK('201718 APC &amp; OPROC'!Q1776),"",'201718 APC &amp; OPROC'!Q1776)</f>
        <v>-</v>
      </c>
      <c r="R1776" s="647" t="str">
        <f>IF(ISBLANK('201718 APC &amp; OPROC'!R1776),"",'201718 APC &amp; OPROC'!R1776)</f>
        <v>-</v>
      </c>
      <c r="S1776" s="647" t="str">
        <f>IF(ISBLANK('201718 APC &amp; OPROC'!S1776),"",'201718 APC &amp; OPROC'!S1776)</f>
        <v/>
      </c>
      <c r="T1776" s="647" t="str">
        <f>IF(ISBLANK('201718 APC &amp; OPROC'!T1776),"",'201718 APC &amp; OPROC'!T1776)</f>
        <v/>
      </c>
    </row>
    <row r="1777" spans="2:20" s="139" customFormat="1" x14ac:dyDescent="0.35">
      <c r="B1777" s="648" t="s">
        <v>3963</v>
      </c>
      <c r="C1777" s="164" t="s">
        <v>3964</v>
      </c>
      <c r="D1777" s="649" t="str">
        <f>IF(ISNUMBER('201718 APC &amp; OPROC'!D1777),'201718 APC &amp; OPROC'!D1777*(1+VLOOKUP(LEFT($B1777,2),'Adjustment factors'!$B$9:$M$99,D$1,FALSE)),"-")</f>
        <v>-</v>
      </c>
      <c r="E1777" s="650">
        <f>IF(ISNUMBER('201718 APC &amp; OPROC'!E1777),'201718 APC &amp; OPROC'!E1777*(1+VLOOKUP(LEFT($B1777,2),'Adjustment factors'!$B$9:$M$99,E$1,FALSE)),"-")</f>
        <v>965.90693831025351</v>
      </c>
      <c r="F1777" s="649" t="str">
        <f>IF(ISNUMBER('201718 APC &amp; OPROC'!F1777),'201718 APC &amp; OPROC'!F1777*(1+VLOOKUP(LEFT($B1777,2),'Adjustment factors'!$B$9:$M$99,F$1,FALSE)),"-")</f>
        <v>-</v>
      </c>
      <c r="G1777" s="649" t="str">
        <f>IF(ISNUMBER('201718 APC &amp; OPROC'!G1777),'201718 APC &amp; OPROC'!G1777*(1+VLOOKUP(LEFT($B1777,2),'Adjustment factors'!$B$9:$M$99,G$1,FALSE)),"-")</f>
        <v>-</v>
      </c>
      <c r="H1777" s="650">
        <f>IF(ISBLANK('201718 APC &amp; OPROC'!H1777),"",'201718 APC &amp; OPROC'!H1777)</f>
        <v>5</v>
      </c>
      <c r="I1777" s="650">
        <f>IF(ISNUMBER('201718 APC &amp; OPROC'!I1777),'201718 APC &amp; OPROC'!I1777*(1+VLOOKUP(LEFT($B1777,2),'Adjustment factors'!$B$9:$M$99,I$1,FALSE)),"-")</f>
        <v>1049.1922894579304</v>
      </c>
      <c r="J1777" s="650">
        <f>IF(ISBLANK('201718 APC &amp; OPROC'!J1777),"",'201718 APC &amp; OPROC'!J1777)</f>
        <v>8</v>
      </c>
      <c r="K1777" s="650">
        <f>IF(ISNUMBER('201718 APC &amp; OPROC'!K1777),'201718 APC &amp; OPROC'!K1777*(1+VLOOKUP(LEFT($B1777,2),'Adjustment factors'!$B$9:$M$99,K$1,FALSE)),"-")</f>
        <v>372.21575999999993</v>
      </c>
      <c r="L1777" s="650" t="str">
        <f>IF(ISBLANK('201718 APC &amp; OPROC'!L1777),"",'201718 APC &amp; OPROC'!L1777)</f>
        <v>No</v>
      </c>
      <c r="M1777" s="651" t="str">
        <f>IF(ISBLANK('201718 APC &amp; OPROC'!M1777),"",'201718 APC &amp; OPROC'!M1777)</f>
        <v>-</v>
      </c>
      <c r="N1777" s="654" t="str">
        <f t="shared" si="27"/>
        <v>-</v>
      </c>
      <c r="O1777" s="652" t="str">
        <f>IF(ISBLANK('201718 APC &amp; OPROC'!O1777),"",'201718 APC &amp; OPROC'!O1777)</f>
        <v>-</v>
      </c>
      <c r="P1777" s="645" t="str">
        <f>IF(ISBLANK('201718 APC &amp; OPROC'!P1777),"",'201718 APC &amp; OPROC'!P1777)</f>
        <v>-</v>
      </c>
      <c r="Q1777" s="653" t="str">
        <f>IF(ISBLANK('201718 APC &amp; OPROC'!Q1777),"",'201718 APC &amp; OPROC'!Q1777)</f>
        <v>-</v>
      </c>
      <c r="R1777" s="647" t="str">
        <f>IF(ISBLANK('201718 APC &amp; OPROC'!R1777),"",'201718 APC &amp; OPROC'!R1777)</f>
        <v>-</v>
      </c>
      <c r="S1777" s="647" t="str">
        <f>IF(ISBLANK('201718 APC &amp; OPROC'!S1777),"",'201718 APC &amp; OPROC'!S1777)</f>
        <v/>
      </c>
      <c r="T1777" s="647" t="str">
        <f>IF(ISBLANK('201718 APC &amp; OPROC'!T1777),"",'201718 APC &amp; OPROC'!T1777)</f>
        <v/>
      </c>
    </row>
    <row r="1778" spans="2:20" s="139" customFormat="1" x14ac:dyDescent="0.35">
      <c r="B1778" s="648" t="s">
        <v>3965</v>
      </c>
      <c r="C1778" s="164" t="s">
        <v>3966</v>
      </c>
      <c r="D1778" s="649" t="str">
        <f>IF(ISNUMBER('201718 APC &amp; OPROC'!D1778),'201718 APC &amp; OPROC'!D1778*(1+VLOOKUP(LEFT($B1778,2),'Adjustment factors'!$B$9:$M$99,D$1,FALSE)),"-")</f>
        <v>-</v>
      </c>
      <c r="E1778" s="650">
        <f>IF(ISNUMBER('201718 APC &amp; OPROC'!E1778),'201718 APC &amp; OPROC'!E1778*(1+VLOOKUP(LEFT($B1778,2),'Adjustment factors'!$B$9:$M$99,E$1,FALSE)),"-")</f>
        <v>737.38006016113991</v>
      </c>
      <c r="F1778" s="649" t="str">
        <f>IF(ISNUMBER('201718 APC &amp; OPROC'!F1778),'201718 APC &amp; OPROC'!F1778*(1+VLOOKUP(LEFT($B1778,2),'Adjustment factors'!$B$9:$M$99,F$1,FALSE)),"-")</f>
        <v>-</v>
      </c>
      <c r="G1778" s="649" t="str">
        <f>IF(ISNUMBER('201718 APC &amp; OPROC'!G1778),'201718 APC &amp; OPROC'!G1778*(1+VLOOKUP(LEFT($B1778,2),'Adjustment factors'!$B$9:$M$99,G$1,FALSE)),"-")</f>
        <v>-</v>
      </c>
      <c r="H1778" s="650">
        <f>IF(ISBLANK('201718 APC &amp; OPROC'!H1778),"",'201718 APC &amp; OPROC'!H1778)</f>
        <v>5</v>
      </c>
      <c r="I1778" s="650">
        <f>IF(ISNUMBER('201718 APC &amp; OPROC'!I1778),'201718 APC &amp; OPROC'!I1778*(1+VLOOKUP(LEFT($B1778,2),'Adjustment factors'!$B$9:$M$99,I$1,FALSE)),"-")</f>
        <v>737.38006016113991</v>
      </c>
      <c r="J1778" s="650">
        <f>IF(ISBLANK('201718 APC &amp; OPROC'!J1778),"",'201718 APC &amp; OPROC'!J1778)</f>
        <v>5</v>
      </c>
      <c r="K1778" s="650">
        <f>IF(ISNUMBER('201718 APC &amp; OPROC'!K1778),'201718 APC &amp; OPROC'!K1778*(1+VLOOKUP(LEFT($B1778,2),'Adjustment factors'!$B$9:$M$99,K$1,FALSE)),"-")</f>
        <v>372.21575999999993</v>
      </c>
      <c r="L1778" s="650" t="str">
        <f>IF(ISBLANK('201718 APC &amp; OPROC'!L1778),"",'201718 APC &amp; OPROC'!L1778)</f>
        <v>No</v>
      </c>
      <c r="M1778" s="651" t="str">
        <f>IF(ISBLANK('201718 APC &amp; OPROC'!M1778),"",'201718 APC &amp; OPROC'!M1778)</f>
        <v>-</v>
      </c>
      <c r="N1778" s="654" t="str">
        <f t="shared" si="27"/>
        <v>-</v>
      </c>
      <c r="O1778" s="652" t="str">
        <f>IF(ISBLANK('201718 APC &amp; OPROC'!O1778),"",'201718 APC &amp; OPROC'!O1778)</f>
        <v>-</v>
      </c>
      <c r="P1778" s="645" t="str">
        <f>IF(ISBLANK('201718 APC &amp; OPROC'!P1778),"",'201718 APC &amp; OPROC'!P1778)</f>
        <v>-</v>
      </c>
      <c r="Q1778" s="653" t="str">
        <f>IF(ISBLANK('201718 APC &amp; OPROC'!Q1778),"",'201718 APC &amp; OPROC'!Q1778)</f>
        <v>-</v>
      </c>
      <c r="R1778" s="647" t="str">
        <f>IF(ISBLANK('201718 APC &amp; OPROC'!R1778),"",'201718 APC &amp; OPROC'!R1778)</f>
        <v>-</v>
      </c>
      <c r="S1778" s="647" t="str">
        <f>IF(ISBLANK('201718 APC &amp; OPROC'!S1778),"",'201718 APC &amp; OPROC'!S1778)</f>
        <v/>
      </c>
      <c r="T1778" s="647" t="str">
        <f>IF(ISBLANK('201718 APC &amp; OPROC'!T1778),"",'201718 APC &amp; OPROC'!T1778)</f>
        <v/>
      </c>
    </row>
    <row r="1779" spans="2:20" s="139" customFormat="1" x14ac:dyDescent="0.35">
      <c r="B1779" s="648" t="s">
        <v>3967</v>
      </c>
      <c r="C1779" s="164" t="s">
        <v>3968</v>
      </c>
      <c r="D1779" s="649" t="str">
        <f>IF(ISNUMBER('201718 APC &amp; OPROC'!D1779),'201718 APC &amp; OPROC'!D1779*(1+VLOOKUP(LEFT($B1779,2),'Adjustment factors'!$B$9:$M$99,D$1,FALSE)),"-")</f>
        <v>-</v>
      </c>
      <c r="E1779" s="650">
        <f>IF(ISNUMBER('201718 APC &amp; OPROC'!E1779),'201718 APC &amp; OPROC'!E1779*(1+VLOOKUP(LEFT($B1779,2),'Adjustment factors'!$B$9:$M$99,E$1,FALSE)),"-")</f>
        <v>609.40500839763627</v>
      </c>
      <c r="F1779" s="649" t="str">
        <f>IF(ISNUMBER('201718 APC &amp; OPROC'!F1779),'201718 APC &amp; OPROC'!F1779*(1+VLOOKUP(LEFT($B1779,2),'Adjustment factors'!$B$9:$M$99,F$1,FALSE)),"-")</f>
        <v>-</v>
      </c>
      <c r="G1779" s="649" t="str">
        <f>IF(ISNUMBER('201718 APC &amp; OPROC'!G1779),'201718 APC &amp; OPROC'!G1779*(1+VLOOKUP(LEFT($B1779,2),'Adjustment factors'!$B$9:$M$99,G$1,FALSE)),"-")</f>
        <v>-</v>
      </c>
      <c r="H1779" s="650">
        <f>IF(ISBLANK('201718 APC &amp; OPROC'!H1779),"",'201718 APC &amp; OPROC'!H1779)</f>
        <v>5</v>
      </c>
      <c r="I1779" s="650">
        <f>IF(ISNUMBER('201718 APC &amp; OPROC'!I1779),'201718 APC &amp; OPROC'!I1779*(1+VLOOKUP(LEFT($B1779,2),'Adjustment factors'!$B$9:$M$99,I$1,FALSE)),"-")</f>
        <v>609.40500839763627</v>
      </c>
      <c r="J1779" s="650">
        <f>IF(ISBLANK('201718 APC &amp; OPROC'!J1779),"",'201718 APC &amp; OPROC'!J1779)</f>
        <v>5</v>
      </c>
      <c r="K1779" s="650">
        <f>IF(ISNUMBER('201718 APC &amp; OPROC'!K1779),'201718 APC &amp; OPROC'!K1779*(1+VLOOKUP(LEFT($B1779,2),'Adjustment factors'!$B$9:$M$99,K$1,FALSE)),"-")</f>
        <v>372.21575999999993</v>
      </c>
      <c r="L1779" s="650" t="str">
        <f>IF(ISBLANK('201718 APC &amp; OPROC'!L1779),"",'201718 APC &amp; OPROC'!L1779)</f>
        <v>No</v>
      </c>
      <c r="M1779" s="651" t="str">
        <f>IF(ISBLANK('201718 APC &amp; OPROC'!M1779),"",'201718 APC &amp; OPROC'!M1779)</f>
        <v>-</v>
      </c>
      <c r="N1779" s="654" t="str">
        <f t="shared" si="27"/>
        <v>-</v>
      </c>
      <c r="O1779" s="652" t="str">
        <f>IF(ISBLANK('201718 APC &amp; OPROC'!O1779),"",'201718 APC &amp; OPROC'!O1779)</f>
        <v>-</v>
      </c>
      <c r="P1779" s="645" t="str">
        <f>IF(ISBLANK('201718 APC &amp; OPROC'!P1779),"",'201718 APC &amp; OPROC'!P1779)</f>
        <v>-</v>
      </c>
      <c r="Q1779" s="653" t="str">
        <f>IF(ISBLANK('201718 APC &amp; OPROC'!Q1779),"",'201718 APC &amp; OPROC'!Q1779)</f>
        <v>-</v>
      </c>
      <c r="R1779" s="647" t="str">
        <f>IF(ISBLANK('201718 APC &amp; OPROC'!R1779),"",'201718 APC &amp; OPROC'!R1779)</f>
        <v>-</v>
      </c>
      <c r="S1779" s="647" t="str">
        <f>IF(ISBLANK('201718 APC &amp; OPROC'!S1779),"",'201718 APC &amp; OPROC'!S1779)</f>
        <v/>
      </c>
      <c r="T1779" s="647" t="str">
        <f>IF(ISBLANK('201718 APC &amp; OPROC'!T1779),"",'201718 APC &amp; OPROC'!T1779)</f>
        <v/>
      </c>
    </row>
    <row r="1780" spans="2:20" s="139" customFormat="1" x14ac:dyDescent="0.35">
      <c r="B1780" s="648" t="s">
        <v>3969</v>
      </c>
      <c r="C1780" s="164" t="s">
        <v>3970</v>
      </c>
      <c r="D1780" s="649" t="str">
        <f>IF(ISNUMBER('201718 APC &amp; OPROC'!D1780),'201718 APC &amp; OPROC'!D1780*(1+VLOOKUP(LEFT($B1780,2),'Adjustment factors'!$B$9:$M$99,D$1,FALSE)),"-")</f>
        <v>-</v>
      </c>
      <c r="E1780" s="650">
        <f>IF(ISNUMBER('201718 APC &amp; OPROC'!E1780),'201718 APC &amp; OPROC'!E1780*(1+VLOOKUP(LEFT($B1780,2),'Adjustment factors'!$B$9:$M$99,E$1,FALSE)),"-")</f>
        <v>442.83430610228237</v>
      </c>
      <c r="F1780" s="649" t="str">
        <f>IF(ISNUMBER('201718 APC &amp; OPROC'!F1780),'201718 APC &amp; OPROC'!F1780*(1+VLOOKUP(LEFT($B1780,2),'Adjustment factors'!$B$9:$M$99,F$1,FALSE)),"-")</f>
        <v>-</v>
      </c>
      <c r="G1780" s="649" t="str">
        <f>IF(ISNUMBER('201718 APC &amp; OPROC'!G1780),'201718 APC &amp; OPROC'!G1780*(1+VLOOKUP(LEFT($B1780,2),'Adjustment factors'!$B$9:$M$99,G$1,FALSE)),"-")</f>
        <v>-</v>
      </c>
      <c r="H1780" s="650">
        <f>IF(ISBLANK('201718 APC &amp; OPROC'!H1780),"",'201718 APC &amp; OPROC'!H1780)</f>
        <v>5</v>
      </c>
      <c r="I1780" s="650">
        <f>IF(ISNUMBER('201718 APC &amp; OPROC'!I1780),'201718 APC &amp; OPROC'!I1780*(1+VLOOKUP(LEFT($B1780,2),'Adjustment factors'!$B$9:$M$99,I$1,FALSE)),"-")</f>
        <v>614.48338346761659</v>
      </c>
      <c r="J1780" s="650">
        <f>IF(ISBLANK('201718 APC &amp; OPROC'!J1780),"",'201718 APC &amp; OPROC'!J1780)</f>
        <v>5</v>
      </c>
      <c r="K1780" s="650">
        <f>IF(ISNUMBER('201718 APC &amp; OPROC'!K1780),'201718 APC &amp; OPROC'!K1780*(1+VLOOKUP(LEFT($B1780,2),'Adjustment factors'!$B$9:$M$99,K$1,FALSE)),"-")</f>
        <v>372.21575999999993</v>
      </c>
      <c r="L1780" s="650" t="str">
        <f>IF(ISBLANK('201718 APC &amp; OPROC'!L1780),"",'201718 APC &amp; OPROC'!L1780)</f>
        <v>No</v>
      </c>
      <c r="M1780" s="651" t="str">
        <f>IF(ISBLANK('201718 APC &amp; OPROC'!M1780),"",'201718 APC &amp; OPROC'!M1780)</f>
        <v>-</v>
      </c>
      <c r="N1780" s="654" t="str">
        <f t="shared" si="27"/>
        <v>-</v>
      </c>
      <c r="O1780" s="652" t="str">
        <f>IF(ISBLANK('201718 APC &amp; OPROC'!O1780),"",'201718 APC &amp; OPROC'!O1780)</f>
        <v>-</v>
      </c>
      <c r="P1780" s="645" t="str">
        <f>IF(ISBLANK('201718 APC &amp; OPROC'!P1780),"",'201718 APC &amp; OPROC'!P1780)</f>
        <v>-</v>
      </c>
      <c r="Q1780" s="653" t="str">
        <f>IF(ISBLANK('201718 APC &amp; OPROC'!Q1780),"",'201718 APC &amp; OPROC'!Q1780)</f>
        <v>-</v>
      </c>
      <c r="R1780" s="647" t="str">
        <f>IF(ISBLANK('201718 APC &amp; OPROC'!R1780),"",'201718 APC &amp; OPROC'!R1780)</f>
        <v>-</v>
      </c>
      <c r="S1780" s="647" t="str">
        <f>IF(ISBLANK('201718 APC &amp; OPROC'!S1780),"",'201718 APC &amp; OPROC'!S1780)</f>
        <v/>
      </c>
      <c r="T1780" s="647" t="str">
        <f>IF(ISBLANK('201718 APC &amp; OPROC'!T1780),"",'201718 APC &amp; OPROC'!T1780)</f>
        <v/>
      </c>
    </row>
    <row r="1781" spans="2:20" s="139" customFormat="1" x14ac:dyDescent="0.35">
      <c r="B1781" s="648" t="s">
        <v>3971</v>
      </c>
      <c r="C1781" s="164" t="s">
        <v>3972</v>
      </c>
      <c r="D1781" s="649" t="str">
        <f>IF(ISNUMBER('201718 APC &amp; OPROC'!D1781),'201718 APC &amp; OPROC'!D1781*(1+VLOOKUP(LEFT($B1781,2),'Adjustment factors'!$B$9:$M$99,D$1,FALSE)),"-")</f>
        <v>-</v>
      </c>
      <c r="E1781" s="650">
        <f>IF(ISNUMBER('201718 APC &amp; OPROC'!E1781),'201718 APC &amp; OPROC'!E1781*(1+VLOOKUP(LEFT($B1781,2),'Adjustment factors'!$B$9:$M$99,E$1,FALSE)),"-")</f>
        <v>330.09437954871964</v>
      </c>
      <c r="F1781" s="649" t="str">
        <f>IF(ISNUMBER('201718 APC &amp; OPROC'!F1781),'201718 APC &amp; OPROC'!F1781*(1+VLOOKUP(LEFT($B1781,2),'Adjustment factors'!$B$9:$M$99,F$1,FALSE)),"-")</f>
        <v>-</v>
      </c>
      <c r="G1781" s="649" t="str">
        <f>IF(ISNUMBER('201718 APC &amp; OPROC'!G1781),'201718 APC &amp; OPROC'!G1781*(1+VLOOKUP(LEFT($B1781,2),'Adjustment factors'!$B$9:$M$99,G$1,FALSE)),"-")</f>
        <v>-</v>
      </c>
      <c r="H1781" s="650">
        <f>IF(ISBLANK('201718 APC &amp; OPROC'!H1781),"",'201718 APC &amp; OPROC'!H1781)</f>
        <v>5</v>
      </c>
      <c r="I1781" s="650">
        <f>IF(ISNUMBER('201718 APC &amp; OPROC'!I1781),'201718 APC &amp; OPROC'!I1781*(1+VLOOKUP(LEFT($B1781,2),'Adjustment factors'!$B$9:$M$99,I$1,FALSE)),"-")</f>
        <v>490.57103176009718</v>
      </c>
      <c r="J1781" s="650">
        <f>IF(ISBLANK('201718 APC &amp; OPROC'!J1781),"",'201718 APC &amp; OPROC'!J1781)</f>
        <v>5</v>
      </c>
      <c r="K1781" s="650">
        <f>IF(ISNUMBER('201718 APC &amp; OPROC'!K1781),'201718 APC &amp; OPROC'!K1781*(1+VLOOKUP(LEFT($B1781,2),'Adjustment factors'!$B$9:$M$99,K$1,FALSE)),"-")</f>
        <v>372.21575999999993</v>
      </c>
      <c r="L1781" s="650" t="str">
        <f>IF(ISBLANK('201718 APC &amp; OPROC'!L1781),"",'201718 APC &amp; OPROC'!L1781)</f>
        <v>No</v>
      </c>
      <c r="M1781" s="651" t="str">
        <f>IF(ISBLANK('201718 APC &amp; OPROC'!M1781),"",'201718 APC &amp; OPROC'!M1781)</f>
        <v>-</v>
      </c>
      <c r="N1781" s="654" t="str">
        <f t="shared" si="27"/>
        <v>-</v>
      </c>
      <c r="O1781" s="652" t="str">
        <f>IF(ISBLANK('201718 APC &amp; OPROC'!O1781),"",'201718 APC &amp; OPROC'!O1781)</f>
        <v>-</v>
      </c>
      <c r="P1781" s="645" t="str">
        <f>IF(ISBLANK('201718 APC &amp; OPROC'!P1781),"",'201718 APC &amp; OPROC'!P1781)</f>
        <v>-</v>
      </c>
      <c r="Q1781" s="653" t="str">
        <f>IF(ISBLANK('201718 APC &amp; OPROC'!Q1781),"",'201718 APC &amp; OPROC'!Q1781)</f>
        <v>-</v>
      </c>
      <c r="R1781" s="647" t="str">
        <f>IF(ISBLANK('201718 APC &amp; OPROC'!R1781),"",'201718 APC &amp; OPROC'!R1781)</f>
        <v>-</v>
      </c>
      <c r="S1781" s="647" t="str">
        <f>IF(ISBLANK('201718 APC &amp; OPROC'!S1781),"",'201718 APC &amp; OPROC'!S1781)</f>
        <v/>
      </c>
      <c r="T1781" s="647" t="str">
        <f>IF(ISBLANK('201718 APC &amp; OPROC'!T1781),"",'201718 APC &amp; OPROC'!T1781)</f>
        <v/>
      </c>
    </row>
    <row r="1782" spans="2:20" s="139" customFormat="1" x14ac:dyDescent="0.35">
      <c r="B1782" s="648" t="s">
        <v>3973</v>
      </c>
      <c r="C1782" s="164" t="s">
        <v>3974</v>
      </c>
      <c r="D1782" s="649" t="str">
        <f>IF(ISNUMBER('201718 APC &amp; OPROC'!D1782),'201718 APC &amp; OPROC'!D1782*(1+VLOOKUP(LEFT($B1782,2),'Adjustment factors'!$B$9:$M$99,D$1,FALSE)),"-")</f>
        <v>-</v>
      </c>
      <c r="E1782" s="650">
        <f>IF(ISNUMBER('201718 APC &amp; OPROC'!E1782),'201718 APC &amp; OPROC'!E1782*(1+VLOOKUP(LEFT($B1782,2),'Adjustment factors'!$B$9:$M$99,E$1,FALSE)),"-")</f>
        <v>330.09437954871964</v>
      </c>
      <c r="F1782" s="649" t="str">
        <f>IF(ISNUMBER('201718 APC &amp; OPROC'!F1782),'201718 APC &amp; OPROC'!F1782*(1+VLOOKUP(LEFT($B1782,2),'Adjustment factors'!$B$9:$M$99,F$1,FALSE)),"-")</f>
        <v>-</v>
      </c>
      <c r="G1782" s="649" t="str">
        <f>IF(ISNUMBER('201718 APC &amp; OPROC'!G1782),'201718 APC &amp; OPROC'!G1782*(1+VLOOKUP(LEFT($B1782,2),'Adjustment factors'!$B$9:$M$99,G$1,FALSE)),"-")</f>
        <v>-</v>
      </c>
      <c r="H1782" s="650">
        <f>IF(ISBLANK('201718 APC &amp; OPROC'!H1782),"",'201718 APC &amp; OPROC'!H1782)</f>
        <v>5</v>
      </c>
      <c r="I1782" s="650">
        <f>IF(ISNUMBER('201718 APC &amp; OPROC'!I1782),'201718 APC &amp; OPROC'!I1782*(1+VLOOKUP(LEFT($B1782,2),'Adjustment factors'!$B$9:$M$99,I$1,FALSE)),"-")</f>
        <v>399.16028050045173</v>
      </c>
      <c r="J1782" s="650">
        <f>IF(ISBLANK('201718 APC &amp; OPROC'!J1782),"",'201718 APC &amp; OPROC'!J1782)</f>
        <v>5</v>
      </c>
      <c r="K1782" s="650">
        <f>IF(ISNUMBER('201718 APC &amp; OPROC'!K1782),'201718 APC &amp; OPROC'!K1782*(1+VLOOKUP(LEFT($B1782,2),'Adjustment factors'!$B$9:$M$99,K$1,FALSE)),"-")</f>
        <v>372.21575999999993</v>
      </c>
      <c r="L1782" s="650" t="str">
        <f>IF(ISBLANK('201718 APC &amp; OPROC'!L1782),"",'201718 APC &amp; OPROC'!L1782)</f>
        <v>No</v>
      </c>
      <c r="M1782" s="651" t="str">
        <f>IF(ISBLANK('201718 APC &amp; OPROC'!M1782),"",'201718 APC &amp; OPROC'!M1782)</f>
        <v>-</v>
      </c>
      <c r="N1782" s="654" t="str">
        <f t="shared" si="27"/>
        <v>-</v>
      </c>
      <c r="O1782" s="652" t="str">
        <f>IF(ISBLANK('201718 APC &amp; OPROC'!O1782),"",'201718 APC &amp; OPROC'!O1782)</f>
        <v>-</v>
      </c>
      <c r="P1782" s="645" t="str">
        <f>IF(ISBLANK('201718 APC &amp; OPROC'!P1782),"",'201718 APC &amp; OPROC'!P1782)</f>
        <v>-</v>
      </c>
      <c r="Q1782" s="653" t="str">
        <f>IF(ISBLANK('201718 APC &amp; OPROC'!Q1782),"",'201718 APC &amp; OPROC'!Q1782)</f>
        <v>-</v>
      </c>
      <c r="R1782" s="647" t="str">
        <f>IF(ISBLANK('201718 APC &amp; OPROC'!R1782),"",'201718 APC &amp; OPROC'!R1782)</f>
        <v>-</v>
      </c>
      <c r="S1782" s="647" t="str">
        <f>IF(ISBLANK('201718 APC &amp; OPROC'!S1782),"",'201718 APC &amp; OPROC'!S1782)</f>
        <v/>
      </c>
      <c r="T1782" s="647" t="str">
        <f>IF(ISBLANK('201718 APC &amp; OPROC'!T1782),"",'201718 APC &amp; OPROC'!T1782)</f>
        <v/>
      </c>
    </row>
    <row r="1783" spans="2:20" s="139" customFormat="1" x14ac:dyDescent="0.35">
      <c r="B1783" s="648" t="s">
        <v>3975</v>
      </c>
      <c r="C1783" s="164" t="s">
        <v>3976</v>
      </c>
      <c r="D1783" s="649" t="str">
        <f>IF(ISNUMBER('201718 APC &amp; OPROC'!D1783),'201718 APC &amp; OPROC'!D1783*(1+VLOOKUP(LEFT($B1783,2),'Adjustment factors'!$B$9:$M$99,D$1,FALSE)),"-")</f>
        <v>-</v>
      </c>
      <c r="E1783" s="650">
        <f>IF(ISNUMBER('201718 APC &amp; OPROC'!E1783),'201718 APC &amp; OPROC'!E1783*(1+VLOOKUP(LEFT($B1783,2),'Adjustment factors'!$B$9:$M$99,E$1,FALSE)),"-")</f>
        <v>1111.6951860590671</v>
      </c>
      <c r="F1783" s="649" t="str">
        <f>IF(ISNUMBER('201718 APC &amp; OPROC'!F1783),'201718 APC &amp; OPROC'!F1783*(1+VLOOKUP(LEFT($B1783,2),'Adjustment factors'!$B$9:$M$99,F$1,FALSE)),"-")</f>
        <v>-</v>
      </c>
      <c r="G1783" s="649" t="str">
        <f>IF(ISNUMBER('201718 APC &amp; OPROC'!G1783),'201718 APC &amp; OPROC'!G1783*(1+VLOOKUP(LEFT($B1783,2),'Adjustment factors'!$B$9:$M$99,G$1,FALSE)),"-")</f>
        <v>-</v>
      </c>
      <c r="H1783" s="650">
        <f>IF(ISBLANK('201718 APC &amp; OPROC'!H1783),"",'201718 APC &amp; OPROC'!H1783)</f>
        <v>5</v>
      </c>
      <c r="I1783" s="650">
        <f>IF(ISNUMBER('201718 APC &amp; OPROC'!I1783),'201718 APC &amp; OPROC'!I1783*(1+VLOOKUP(LEFT($B1783,2),'Adjustment factors'!$B$9:$M$99,I$1,FALSE)),"-")</f>
        <v>2463.7023196949353</v>
      </c>
      <c r="J1783" s="650">
        <f>IF(ISBLANK('201718 APC &amp; OPROC'!J1783),"",'201718 APC &amp; OPROC'!J1783)</f>
        <v>13</v>
      </c>
      <c r="K1783" s="650">
        <f>IF(ISNUMBER('201718 APC &amp; OPROC'!K1783),'201718 APC &amp; OPROC'!K1783*(1+VLOOKUP(LEFT($B1783,2),'Adjustment factors'!$B$9:$M$99,K$1,FALSE)),"-")</f>
        <v>372.21575999999993</v>
      </c>
      <c r="L1783" s="650" t="str">
        <f>IF(ISBLANK('201718 APC &amp; OPROC'!L1783),"",'201718 APC &amp; OPROC'!L1783)</f>
        <v>No</v>
      </c>
      <c r="M1783" s="651" t="str">
        <f>IF(ISBLANK('201718 APC &amp; OPROC'!M1783),"",'201718 APC &amp; OPROC'!M1783)</f>
        <v>-</v>
      </c>
      <c r="N1783" s="654" t="str">
        <f t="shared" si="27"/>
        <v>-</v>
      </c>
      <c r="O1783" s="652" t="str">
        <f>IF(ISBLANK('201718 APC &amp; OPROC'!O1783),"",'201718 APC &amp; OPROC'!O1783)</f>
        <v>-</v>
      </c>
      <c r="P1783" s="645" t="str">
        <f>IF(ISBLANK('201718 APC &amp; OPROC'!P1783),"",'201718 APC &amp; OPROC'!P1783)</f>
        <v>-</v>
      </c>
      <c r="Q1783" s="653" t="str">
        <f>IF(ISBLANK('201718 APC &amp; OPROC'!Q1783),"",'201718 APC &amp; OPROC'!Q1783)</f>
        <v>-</v>
      </c>
      <c r="R1783" s="647" t="str">
        <f>IF(ISBLANK('201718 APC &amp; OPROC'!R1783),"",'201718 APC &amp; OPROC'!R1783)</f>
        <v>-</v>
      </c>
      <c r="S1783" s="647" t="str">
        <f>IF(ISBLANK('201718 APC &amp; OPROC'!S1783),"",'201718 APC &amp; OPROC'!S1783)</f>
        <v/>
      </c>
      <c r="T1783" s="647" t="str">
        <f>IF(ISBLANK('201718 APC &amp; OPROC'!T1783),"",'201718 APC &amp; OPROC'!T1783)</f>
        <v/>
      </c>
    </row>
    <row r="1784" spans="2:20" s="139" customFormat="1" x14ac:dyDescent="0.35">
      <c r="B1784" s="648" t="s">
        <v>3977</v>
      </c>
      <c r="C1784" s="164" t="s">
        <v>3978</v>
      </c>
      <c r="D1784" s="649" t="str">
        <f>IF(ISNUMBER('201718 APC &amp; OPROC'!D1784),'201718 APC &amp; OPROC'!D1784*(1+VLOOKUP(LEFT($B1784,2),'Adjustment factors'!$B$9:$M$99,D$1,FALSE)),"-")</f>
        <v>-</v>
      </c>
      <c r="E1784" s="650">
        <f>IF(ISNUMBER('201718 APC &amp; OPROC'!E1784),'201718 APC &amp; OPROC'!E1784*(1+VLOOKUP(LEFT($B1784,2),'Adjustment factors'!$B$9:$M$99,E$1,FALSE)),"-")</f>
        <v>707.80955987956952</v>
      </c>
      <c r="F1784" s="649" t="str">
        <f>IF(ISNUMBER('201718 APC &amp; OPROC'!F1784),'201718 APC &amp; OPROC'!F1784*(1+VLOOKUP(LEFT($B1784,2),'Adjustment factors'!$B$9:$M$99,F$1,FALSE)),"-")</f>
        <v>-</v>
      </c>
      <c r="G1784" s="649" t="str">
        <f>IF(ISNUMBER('201718 APC &amp; OPROC'!G1784),'201718 APC &amp; OPROC'!G1784*(1+VLOOKUP(LEFT($B1784,2),'Adjustment factors'!$B$9:$M$99,G$1,FALSE)),"-")</f>
        <v>-</v>
      </c>
      <c r="H1784" s="650">
        <f>IF(ISBLANK('201718 APC &amp; OPROC'!H1784),"",'201718 APC &amp; OPROC'!H1784)</f>
        <v>5</v>
      </c>
      <c r="I1784" s="650">
        <f>IF(ISNUMBER('201718 APC &amp; OPROC'!I1784),'201718 APC &amp; OPROC'!I1784*(1+VLOOKUP(LEFT($B1784,2),'Adjustment factors'!$B$9:$M$99,I$1,FALSE)),"-")</f>
        <v>1029.9083467577188</v>
      </c>
      <c r="J1784" s="650">
        <f>IF(ISBLANK('201718 APC &amp; OPROC'!J1784),"",'201718 APC &amp; OPROC'!J1784)</f>
        <v>5</v>
      </c>
      <c r="K1784" s="650">
        <f>IF(ISNUMBER('201718 APC &amp; OPROC'!K1784),'201718 APC &amp; OPROC'!K1784*(1+VLOOKUP(LEFT($B1784,2),'Adjustment factors'!$B$9:$M$99,K$1,FALSE)),"-")</f>
        <v>372.21575999999993</v>
      </c>
      <c r="L1784" s="650" t="str">
        <f>IF(ISBLANK('201718 APC &amp; OPROC'!L1784),"",'201718 APC &amp; OPROC'!L1784)</f>
        <v>No</v>
      </c>
      <c r="M1784" s="651" t="str">
        <f>IF(ISBLANK('201718 APC &amp; OPROC'!M1784),"",'201718 APC &amp; OPROC'!M1784)</f>
        <v>-</v>
      </c>
      <c r="N1784" s="654" t="str">
        <f t="shared" si="27"/>
        <v>-</v>
      </c>
      <c r="O1784" s="652" t="str">
        <f>IF(ISBLANK('201718 APC &amp; OPROC'!O1784),"",'201718 APC &amp; OPROC'!O1784)</f>
        <v>-</v>
      </c>
      <c r="P1784" s="645" t="str">
        <f>IF(ISBLANK('201718 APC &amp; OPROC'!P1784),"",'201718 APC &amp; OPROC'!P1784)</f>
        <v>-</v>
      </c>
      <c r="Q1784" s="653" t="str">
        <f>IF(ISBLANK('201718 APC &amp; OPROC'!Q1784),"",'201718 APC &amp; OPROC'!Q1784)</f>
        <v>-</v>
      </c>
      <c r="R1784" s="647" t="str">
        <f>IF(ISBLANK('201718 APC &amp; OPROC'!R1784),"",'201718 APC &amp; OPROC'!R1784)</f>
        <v>-</v>
      </c>
      <c r="S1784" s="647" t="str">
        <f>IF(ISBLANK('201718 APC &amp; OPROC'!S1784),"",'201718 APC &amp; OPROC'!S1784)</f>
        <v/>
      </c>
      <c r="T1784" s="647" t="str">
        <f>IF(ISBLANK('201718 APC &amp; OPROC'!T1784),"",'201718 APC &amp; OPROC'!T1784)</f>
        <v/>
      </c>
    </row>
    <row r="1785" spans="2:20" s="139" customFormat="1" x14ac:dyDescent="0.35">
      <c r="B1785" s="648" t="s">
        <v>3979</v>
      </c>
      <c r="C1785" s="164" t="s">
        <v>3980</v>
      </c>
      <c r="D1785" s="649" t="str">
        <f>IF(ISNUMBER('201718 APC &amp; OPROC'!D1785),'201718 APC &amp; OPROC'!D1785*(1+VLOOKUP(LEFT($B1785,2),'Adjustment factors'!$B$9:$M$99,D$1,FALSE)),"-")</f>
        <v>-</v>
      </c>
      <c r="E1785" s="650">
        <f>IF(ISNUMBER('201718 APC &amp; OPROC'!E1785),'201718 APC &amp; OPROC'!E1785*(1+VLOOKUP(LEFT($B1785,2),'Adjustment factors'!$B$9:$M$99,E$1,FALSE)),"-")</f>
        <v>649.24614408354239</v>
      </c>
      <c r="F1785" s="649" t="str">
        <f>IF(ISNUMBER('201718 APC &amp; OPROC'!F1785),'201718 APC &amp; OPROC'!F1785*(1+VLOOKUP(LEFT($B1785,2),'Adjustment factors'!$B$9:$M$99,F$1,FALSE)),"-")</f>
        <v>-</v>
      </c>
      <c r="G1785" s="649" t="str">
        <f>IF(ISNUMBER('201718 APC &amp; OPROC'!G1785),'201718 APC &amp; OPROC'!G1785*(1+VLOOKUP(LEFT($B1785,2),'Adjustment factors'!$B$9:$M$99,G$1,FALSE)),"-")</f>
        <v>-</v>
      </c>
      <c r="H1785" s="650">
        <f>IF(ISBLANK('201718 APC &amp; OPROC'!H1785),"",'201718 APC &amp; OPROC'!H1785)</f>
        <v>5</v>
      </c>
      <c r="I1785" s="650">
        <f>IF(ISNUMBER('201718 APC &amp; OPROC'!I1785),'201718 APC &amp; OPROC'!I1785*(1+VLOOKUP(LEFT($B1785,2),'Adjustment factors'!$B$9:$M$99,I$1,FALSE)),"-")</f>
        <v>630.06157684001619</v>
      </c>
      <c r="J1785" s="650">
        <f>IF(ISBLANK('201718 APC &amp; OPROC'!J1785),"",'201718 APC &amp; OPROC'!J1785)</f>
        <v>5</v>
      </c>
      <c r="K1785" s="650">
        <f>IF(ISNUMBER('201718 APC &amp; OPROC'!K1785),'201718 APC &amp; OPROC'!K1785*(1+VLOOKUP(LEFT($B1785,2),'Adjustment factors'!$B$9:$M$99,K$1,FALSE)),"-")</f>
        <v>372.21575999999993</v>
      </c>
      <c r="L1785" s="650" t="str">
        <f>IF(ISBLANK('201718 APC &amp; OPROC'!L1785),"",'201718 APC &amp; OPROC'!L1785)</f>
        <v>No</v>
      </c>
      <c r="M1785" s="651" t="str">
        <f>IF(ISBLANK('201718 APC &amp; OPROC'!M1785),"",'201718 APC &amp; OPROC'!M1785)</f>
        <v>-</v>
      </c>
      <c r="N1785" s="654" t="str">
        <f t="shared" si="27"/>
        <v>-</v>
      </c>
      <c r="O1785" s="652" t="str">
        <f>IF(ISBLANK('201718 APC &amp; OPROC'!O1785),"",'201718 APC &amp; OPROC'!O1785)</f>
        <v>-</v>
      </c>
      <c r="P1785" s="645" t="str">
        <f>IF(ISBLANK('201718 APC &amp; OPROC'!P1785),"",'201718 APC &amp; OPROC'!P1785)</f>
        <v>-</v>
      </c>
      <c r="Q1785" s="653" t="str">
        <f>IF(ISBLANK('201718 APC &amp; OPROC'!Q1785),"",'201718 APC &amp; OPROC'!Q1785)</f>
        <v>-</v>
      </c>
      <c r="R1785" s="647" t="str">
        <f>IF(ISBLANK('201718 APC &amp; OPROC'!R1785),"",'201718 APC &amp; OPROC'!R1785)</f>
        <v>-</v>
      </c>
      <c r="S1785" s="647" t="str">
        <f>IF(ISBLANK('201718 APC &amp; OPROC'!S1785),"",'201718 APC &amp; OPROC'!S1785)</f>
        <v/>
      </c>
      <c r="T1785" s="647" t="str">
        <f>IF(ISBLANK('201718 APC &amp; OPROC'!T1785),"",'201718 APC &amp; OPROC'!T1785)</f>
        <v/>
      </c>
    </row>
    <row r="1786" spans="2:20" s="139" customFormat="1" x14ac:dyDescent="0.35">
      <c r="B1786" s="648" t="s">
        <v>3981</v>
      </c>
      <c r="C1786" s="164" t="s">
        <v>3982</v>
      </c>
      <c r="D1786" s="649" t="str">
        <f>IF(ISNUMBER('201718 APC &amp; OPROC'!D1786),'201718 APC &amp; OPROC'!D1786*(1+VLOOKUP(LEFT($B1786,2),'Adjustment factors'!$B$9:$M$99,D$1,FALSE)),"-")</f>
        <v>-</v>
      </c>
      <c r="E1786" s="650">
        <f>IF(ISNUMBER('201718 APC &amp; OPROC'!E1786),'201718 APC &amp; OPROC'!E1786*(1+VLOOKUP(LEFT($B1786,2),'Adjustment factors'!$B$9:$M$99,E$1,FALSE)),"-")</f>
        <v>1147.0351783497731</v>
      </c>
      <c r="F1786" s="649" t="str">
        <f>IF(ISNUMBER('201718 APC &amp; OPROC'!F1786),'201718 APC &amp; OPROC'!F1786*(1+VLOOKUP(LEFT($B1786,2),'Adjustment factors'!$B$9:$M$99,F$1,FALSE)),"-")</f>
        <v>-</v>
      </c>
      <c r="G1786" s="649" t="str">
        <f>IF(ISNUMBER('201718 APC &amp; OPROC'!G1786),'201718 APC &amp; OPROC'!G1786*(1+VLOOKUP(LEFT($B1786,2),'Adjustment factors'!$B$9:$M$99,G$1,FALSE)),"-")</f>
        <v>-</v>
      </c>
      <c r="H1786" s="650">
        <f>IF(ISBLANK('201718 APC &amp; OPROC'!H1786),"",'201718 APC &amp; OPROC'!H1786)</f>
        <v>6</v>
      </c>
      <c r="I1786" s="650">
        <f>IF(ISNUMBER('201718 APC &amp; OPROC'!I1786),'201718 APC &amp; OPROC'!I1786*(1+VLOOKUP(LEFT($B1786,2),'Adjustment factors'!$B$9:$M$99,I$1,FALSE)),"-")</f>
        <v>1147.0351783497731</v>
      </c>
      <c r="J1786" s="650">
        <f>IF(ISBLANK('201718 APC &amp; OPROC'!J1786),"",'201718 APC &amp; OPROC'!J1786)</f>
        <v>6</v>
      </c>
      <c r="K1786" s="650">
        <f>IF(ISNUMBER('201718 APC &amp; OPROC'!K1786),'201718 APC &amp; OPROC'!K1786*(1+VLOOKUP(LEFT($B1786,2),'Adjustment factors'!$B$9:$M$99,K$1,FALSE)),"-")</f>
        <v>372.21575999999993</v>
      </c>
      <c r="L1786" s="650" t="str">
        <f>IF(ISBLANK('201718 APC &amp; OPROC'!L1786),"",'201718 APC &amp; OPROC'!L1786)</f>
        <v>No</v>
      </c>
      <c r="M1786" s="651" t="str">
        <f>IF(ISBLANK('201718 APC &amp; OPROC'!M1786),"",'201718 APC &amp; OPROC'!M1786)</f>
        <v>-</v>
      </c>
      <c r="N1786" s="654" t="str">
        <f t="shared" si="27"/>
        <v>-</v>
      </c>
      <c r="O1786" s="652" t="str">
        <f>IF(ISBLANK('201718 APC &amp; OPROC'!O1786),"",'201718 APC &amp; OPROC'!O1786)</f>
        <v>-</v>
      </c>
      <c r="P1786" s="645" t="str">
        <f>IF(ISBLANK('201718 APC &amp; OPROC'!P1786),"",'201718 APC &amp; OPROC'!P1786)</f>
        <v>-</v>
      </c>
      <c r="Q1786" s="653" t="str">
        <f>IF(ISBLANK('201718 APC &amp; OPROC'!Q1786),"",'201718 APC &amp; OPROC'!Q1786)</f>
        <v>-</v>
      </c>
      <c r="R1786" s="647" t="str">
        <f>IF(ISBLANK('201718 APC &amp; OPROC'!R1786),"",'201718 APC &amp; OPROC'!R1786)</f>
        <v>-</v>
      </c>
      <c r="S1786" s="647" t="str">
        <f>IF(ISBLANK('201718 APC &amp; OPROC'!S1786),"",'201718 APC &amp; OPROC'!S1786)</f>
        <v/>
      </c>
      <c r="T1786" s="647" t="str">
        <f>IF(ISBLANK('201718 APC &amp; OPROC'!T1786),"",'201718 APC &amp; OPROC'!T1786)</f>
        <v/>
      </c>
    </row>
    <row r="1787" spans="2:20" s="139" customFormat="1" x14ac:dyDescent="0.35">
      <c r="B1787" s="648" t="s">
        <v>3983</v>
      </c>
      <c r="C1787" s="164" t="s">
        <v>3984</v>
      </c>
      <c r="D1787" s="649" t="str">
        <f>IF(ISNUMBER('201718 APC &amp; OPROC'!D1787),'201718 APC &amp; OPROC'!D1787*(1+VLOOKUP(LEFT($B1787,2),'Adjustment factors'!$B$9:$M$99,D$1,FALSE)),"-")</f>
        <v>-</v>
      </c>
      <c r="E1787" s="650">
        <f>IF(ISNUMBER('201718 APC &amp; OPROC'!E1787),'201718 APC &amp; OPROC'!E1787*(1+VLOOKUP(LEFT($B1787,2),'Adjustment factors'!$B$9:$M$99,E$1,FALSE)),"-")</f>
        <v>1108.6660438627209</v>
      </c>
      <c r="F1787" s="649" t="str">
        <f>IF(ISNUMBER('201718 APC &amp; OPROC'!F1787),'201718 APC &amp; OPROC'!F1787*(1+VLOOKUP(LEFT($B1787,2),'Adjustment factors'!$B$9:$M$99,F$1,FALSE)),"-")</f>
        <v>-</v>
      </c>
      <c r="G1787" s="649" t="str">
        <f>IF(ISNUMBER('201718 APC &amp; OPROC'!G1787),'201718 APC &amp; OPROC'!G1787*(1+VLOOKUP(LEFT($B1787,2),'Adjustment factors'!$B$9:$M$99,G$1,FALSE)),"-")</f>
        <v>-</v>
      </c>
      <c r="H1787" s="650">
        <f>IF(ISBLANK('201718 APC &amp; OPROC'!H1787),"",'201718 APC &amp; OPROC'!H1787)</f>
        <v>6</v>
      </c>
      <c r="I1787" s="650">
        <f>IF(ISNUMBER('201718 APC &amp; OPROC'!I1787),'201718 APC &amp; OPROC'!I1787*(1+VLOOKUP(LEFT($B1787,2),'Adjustment factors'!$B$9:$M$99,I$1,FALSE)),"-")</f>
        <v>1108.6660438627209</v>
      </c>
      <c r="J1787" s="650">
        <f>IF(ISBLANK('201718 APC &amp; OPROC'!J1787),"",'201718 APC &amp; OPROC'!J1787)</f>
        <v>6</v>
      </c>
      <c r="K1787" s="650">
        <f>IF(ISNUMBER('201718 APC &amp; OPROC'!K1787),'201718 APC &amp; OPROC'!K1787*(1+VLOOKUP(LEFT($B1787,2),'Adjustment factors'!$B$9:$M$99,K$1,FALSE)),"-")</f>
        <v>372.21575999999993</v>
      </c>
      <c r="L1787" s="650" t="str">
        <f>IF(ISBLANK('201718 APC &amp; OPROC'!L1787),"",'201718 APC &amp; OPROC'!L1787)</f>
        <v>No</v>
      </c>
      <c r="M1787" s="651" t="str">
        <f>IF(ISBLANK('201718 APC &amp; OPROC'!M1787),"",'201718 APC &amp; OPROC'!M1787)</f>
        <v>-</v>
      </c>
      <c r="N1787" s="654" t="str">
        <f t="shared" si="27"/>
        <v>-</v>
      </c>
      <c r="O1787" s="652" t="str">
        <f>IF(ISBLANK('201718 APC &amp; OPROC'!O1787),"",'201718 APC &amp; OPROC'!O1787)</f>
        <v>-</v>
      </c>
      <c r="P1787" s="645" t="str">
        <f>IF(ISBLANK('201718 APC &amp; OPROC'!P1787),"",'201718 APC &amp; OPROC'!P1787)</f>
        <v>-</v>
      </c>
      <c r="Q1787" s="653" t="str">
        <f>IF(ISBLANK('201718 APC &amp; OPROC'!Q1787),"",'201718 APC &amp; OPROC'!Q1787)</f>
        <v>-</v>
      </c>
      <c r="R1787" s="647" t="str">
        <f>IF(ISBLANK('201718 APC &amp; OPROC'!R1787),"",'201718 APC &amp; OPROC'!R1787)</f>
        <v>-</v>
      </c>
      <c r="S1787" s="647" t="str">
        <f>IF(ISBLANK('201718 APC &amp; OPROC'!S1787),"",'201718 APC &amp; OPROC'!S1787)</f>
        <v/>
      </c>
      <c r="T1787" s="647" t="str">
        <f>IF(ISBLANK('201718 APC &amp; OPROC'!T1787),"",'201718 APC &amp; OPROC'!T1787)</f>
        <v/>
      </c>
    </row>
    <row r="1788" spans="2:20" s="139" customFormat="1" x14ac:dyDescent="0.35">
      <c r="B1788" s="648" t="s">
        <v>3985</v>
      </c>
      <c r="C1788" s="164" t="s">
        <v>3986</v>
      </c>
      <c r="D1788" s="649" t="str">
        <f>IF(ISNUMBER('201718 APC &amp; OPROC'!D1788),'201718 APC &amp; OPROC'!D1788*(1+VLOOKUP(LEFT($B1788,2),'Adjustment factors'!$B$9:$M$99,D$1,FALSE)),"-")</f>
        <v>-</v>
      </c>
      <c r="E1788" s="650">
        <f>IF(ISNUMBER('201718 APC &amp; OPROC'!E1788),'201718 APC &amp; OPROC'!E1788*(1+VLOOKUP(LEFT($B1788,2),'Adjustment factors'!$B$9:$M$99,E$1,FALSE)),"-")</f>
        <v>1982.0687104758845</v>
      </c>
      <c r="F1788" s="649" t="str">
        <f>IF(ISNUMBER('201718 APC &amp; OPROC'!F1788),'201718 APC &amp; OPROC'!F1788*(1+VLOOKUP(LEFT($B1788,2),'Adjustment factors'!$B$9:$M$99,F$1,FALSE)),"-")</f>
        <v>-</v>
      </c>
      <c r="G1788" s="649" t="str">
        <f>IF(ISNUMBER('201718 APC &amp; OPROC'!G1788),'201718 APC &amp; OPROC'!G1788*(1+VLOOKUP(LEFT($B1788,2),'Adjustment factors'!$B$9:$M$99,G$1,FALSE)),"-")</f>
        <v>-</v>
      </c>
      <c r="H1788" s="650">
        <f>IF(ISBLANK('201718 APC &amp; OPROC'!H1788),"",'201718 APC &amp; OPROC'!H1788)</f>
        <v>8</v>
      </c>
      <c r="I1788" s="650">
        <f>IF(ISNUMBER('201718 APC &amp; OPROC'!I1788),'201718 APC &amp; OPROC'!I1788*(1+VLOOKUP(LEFT($B1788,2),'Adjustment factors'!$B$9:$M$99,I$1,FALSE)),"-")</f>
        <v>1982.0687104758845</v>
      </c>
      <c r="J1788" s="650">
        <f>IF(ISBLANK('201718 APC &amp; OPROC'!J1788),"",'201718 APC &amp; OPROC'!J1788)</f>
        <v>8</v>
      </c>
      <c r="K1788" s="650">
        <f>IF(ISNUMBER('201718 APC &amp; OPROC'!K1788),'201718 APC &amp; OPROC'!K1788*(1+VLOOKUP(LEFT($B1788,2),'Adjustment factors'!$B$9:$M$99,K$1,FALSE)),"-")</f>
        <v>372.21575999999993</v>
      </c>
      <c r="L1788" s="650" t="str">
        <f>IF(ISBLANK('201718 APC &amp; OPROC'!L1788),"",'201718 APC &amp; OPROC'!L1788)</f>
        <v>No</v>
      </c>
      <c r="M1788" s="651" t="str">
        <f>IF(ISBLANK('201718 APC &amp; OPROC'!M1788),"",'201718 APC &amp; OPROC'!M1788)</f>
        <v>-</v>
      </c>
      <c r="N1788" s="654" t="str">
        <f t="shared" si="27"/>
        <v>-</v>
      </c>
      <c r="O1788" s="652" t="str">
        <f>IF(ISBLANK('201718 APC &amp; OPROC'!O1788),"",'201718 APC &amp; OPROC'!O1788)</f>
        <v>-</v>
      </c>
      <c r="P1788" s="645" t="str">
        <f>IF(ISBLANK('201718 APC &amp; OPROC'!P1788),"",'201718 APC &amp; OPROC'!P1788)</f>
        <v>-</v>
      </c>
      <c r="Q1788" s="653" t="str">
        <f>IF(ISBLANK('201718 APC &amp; OPROC'!Q1788),"",'201718 APC &amp; OPROC'!Q1788)</f>
        <v>-</v>
      </c>
      <c r="R1788" s="647" t="str">
        <f>IF(ISBLANK('201718 APC &amp; OPROC'!R1788),"",'201718 APC &amp; OPROC'!R1788)</f>
        <v>-</v>
      </c>
      <c r="S1788" s="647" t="str">
        <f>IF(ISBLANK('201718 APC &amp; OPROC'!S1788),"",'201718 APC &amp; OPROC'!S1788)</f>
        <v/>
      </c>
      <c r="T1788" s="647" t="str">
        <f>IF(ISBLANK('201718 APC &amp; OPROC'!T1788),"",'201718 APC &amp; OPROC'!T1788)</f>
        <v/>
      </c>
    </row>
    <row r="1789" spans="2:20" s="139" customFormat="1" x14ac:dyDescent="0.35">
      <c r="B1789" s="648" t="s">
        <v>3987</v>
      </c>
      <c r="C1789" s="164" t="s">
        <v>3988</v>
      </c>
      <c r="D1789" s="649" t="str">
        <f>IF(ISNUMBER('201718 APC &amp; OPROC'!D1789),'201718 APC &amp; OPROC'!D1789*(1+VLOOKUP(LEFT($B1789,2),'Adjustment factors'!$B$9:$M$99,D$1,FALSE)),"-")</f>
        <v>-</v>
      </c>
      <c r="E1789" s="650">
        <f>IF(ISNUMBER('201718 APC &amp; OPROC'!E1789),'201718 APC &amp; OPROC'!E1789*(1+VLOOKUP(LEFT($B1789,2),'Adjustment factors'!$B$9:$M$99,E$1,FALSE)),"-")</f>
        <v>1104.6271876009259</v>
      </c>
      <c r="F1789" s="649" t="str">
        <f>IF(ISNUMBER('201718 APC &amp; OPROC'!F1789),'201718 APC &amp; OPROC'!F1789*(1+VLOOKUP(LEFT($B1789,2),'Adjustment factors'!$B$9:$M$99,F$1,FALSE)),"-")</f>
        <v>-</v>
      </c>
      <c r="G1789" s="649" t="str">
        <f>IF(ISNUMBER('201718 APC &amp; OPROC'!G1789),'201718 APC &amp; OPROC'!G1789*(1+VLOOKUP(LEFT($B1789,2),'Adjustment factors'!$B$9:$M$99,G$1,FALSE)),"-")</f>
        <v>-</v>
      </c>
      <c r="H1789" s="650">
        <f>IF(ISBLANK('201718 APC &amp; OPROC'!H1789),"",'201718 APC &amp; OPROC'!H1789)</f>
        <v>5</v>
      </c>
      <c r="I1789" s="650">
        <f>IF(ISNUMBER('201718 APC &amp; OPROC'!I1789),'201718 APC &amp; OPROC'!I1789*(1+VLOOKUP(LEFT($B1789,2),'Adjustment factors'!$B$9:$M$99,I$1,FALSE)),"-")</f>
        <v>1104.6271876009259</v>
      </c>
      <c r="J1789" s="650">
        <f>IF(ISBLANK('201718 APC &amp; OPROC'!J1789),"",'201718 APC &amp; OPROC'!J1789)</f>
        <v>5</v>
      </c>
      <c r="K1789" s="650">
        <f>IF(ISNUMBER('201718 APC &amp; OPROC'!K1789),'201718 APC &amp; OPROC'!K1789*(1+VLOOKUP(LEFT($B1789,2),'Adjustment factors'!$B$9:$M$99,K$1,FALSE)),"-")</f>
        <v>372.21575999999993</v>
      </c>
      <c r="L1789" s="650" t="str">
        <f>IF(ISBLANK('201718 APC &amp; OPROC'!L1789),"",'201718 APC &amp; OPROC'!L1789)</f>
        <v>No</v>
      </c>
      <c r="M1789" s="651" t="str">
        <f>IF(ISBLANK('201718 APC &amp; OPROC'!M1789),"",'201718 APC &amp; OPROC'!M1789)</f>
        <v>-</v>
      </c>
      <c r="N1789" s="654" t="str">
        <f t="shared" si="27"/>
        <v>-</v>
      </c>
      <c r="O1789" s="652" t="str">
        <f>IF(ISBLANK('201718 APC &amp; OPROC'!O1789),"",'201718 APC &amp; OPROC'!O1789)</f>
        <v>-</v>
      </c>
      <c r="P1789" s="645" t="str">
        <f>IF(ISBLANK('201718 APC &amp; OPROC'!P1789),"",'201718 APC &amp; OPROC'!P1789)</f>
        <v>-</v>
      </c>
      <c r="Q1789" s="653" t="str">
        <f>IF(ISBLANK('201718 APC &amp; OPROC'!Q1789),"",'201718 APC &amp; OPROC'!Q1789)</f>
        <v>-</v>
      </c>
      <c r="R1789" s="647" t="str">
        <f>IF(ISBLANK('201718 APC &amp; OPROC'!R1789),"",'201718 APC &amp; OPROC'!R1789)</f>
        <v>-</v>
      </c>
      <c r="S1789" s="647" t="str">
        <f>IF(ISBLANK('201718 APC &amp; OPROC'!S1789),"",'201718 APC &amp; OPROC'!S1789)</f>
        <v/>
      </c>
      <c r="T1789" s="647" t="str">
        <f>IF(ISBLANK('201718 APC &amp; OPROC'!T1789),"",'201718 APC &amp; OPROC'!T1789)</f>
        <v/>
      </c>
    </row>
    <row r="1790" spans="2:20" s="139" customFormat="1" x14ac:dyDescent="0.35">
      <c r="B1790" s="648" t="s">
        <v>3989</v>
      </c>
      <c r="C1790" s="164" t="s">
        <v>3990</v>
      </c>
      <c r="D1790" s="649" t="str">
        <f>IF(ISNUMBER('201718 APC &amp; OPROC'!D1790),'201718 APC &amp; OPROC'!D1790*(1+VLOOKUP(LEFT($B1790,2),'Adjustment factors'!$B$9:$M$99,D$1,FALSE)),"-")</f>
        <v>-</v>
      </c>
      <c r="E1790" s="650">
        <f>IF(ISNUMBER('201718 APC &amp; OPROC'!E1790),'201718 APC &amp; OPROC'!E1790*(1+VLOOKUP(LEFT($B1790,2),'Adjustment factors'!$B$9:$M$99,E$1,FALSE)),"-")</f>
        <v>937.01465273643441</v>
      </c>
      <c r="F1790" s="649" t="str">
        <f>IF(ISNUMBER('201718 APC &amp; OPROC'!F1790),'201718 APC &amp; OPROC'!F1790*(1+VLOOKUP(LEFT($B1790,2),'Adjustment factors'!$B$9:$M$99,F$1,FALSE)),"-")</f>
        <v>-</v>
      </c>
      <c r="G1790" s="649" t="str">
        <f>IF(ISNUMBER('201718 APC &amp; OPROC'!G1790),'201718 APC &amp; OPROC'!G1790*(1+VLOOKUP(LEFT($B1790,2),'Adjustment factors'!$B$9:$M$99,G$1,FALSE)),"-")</f>
        <v>-</v>
      </c>
      <c r="H1790" s="650">
        <f>IF(ISBLANK('201718 APC &amp; OPROC'!H1790),"",'201718 APC &amp; OPROC'!H1790)</f>
        <v>5</v>
      </c>
      <c r="I1790" s="650">
        <f>IF(ISNUMBER('201718 APC &amp; OPROC'!I1790),'201718 APC &amp; OPROC'!I1790*(1+VLOOKUP(LEFT($B1790,2),'Adjustment factors'!$B$9:$M$99,I$1,FALSE)),"-")</f>
        <v>1058.1803405902838</v>
      </c>
      <c r="J1790" s="650">
        <f>IF(ISBLANK('201718 APC &amp; OPROC'!J1790),"",'201718 APC &amp; OPROC'!J1790)</f>
        <v>8</v>
      </c>
      <c r="K1790" s="650">
        <f>IF(ISNUMBER('201718 APC &amp; OPROC'!K1790),'201718 APC &amp; OPROC'!K1790*(1+VLOOKUP(LEFT($B1790,2),'Adjustment factors'!$B$9:$M$99,K$1,FALSE)),"-")</f>
        <v>372.21575999999993</v>
      </c>
      <c r="L1790" s="650" t="str">
        <f>IF(ISBLANK('201718 APC &amp; OPROC'!L1790),"",'201718 APC &amp; OPROC'!L1790)</f>
        <v>No</v>
      </c>
      <c r="M1790" s="651" t="str">
        <f>IF(ISBLANK('201718 APC &amp; OPROC'!M1790),"",'201718 APC &amp; OPROC'!M1790)</f>
        <v>-</v>
      </c>
      <c r="N1790" s="654" t="str">
        <f t="shared" si="27"/>
        <v>-</v>
      </c>
      <c r="O1790" s="652" t="str">
        <f>IF(ISBLANK('201718 APC &amp; OPROC'!O1790),"",'201718 APC &amp; OPROC'!O1790)</f>
        <v>-</v>
      </c>
      <c r="P1790" s="645" t="str">
        <f>IF(ISBLANK('201718 APC &amp; OPROC'!P1790),"",'201718 APC &amp; OPROC'!P1790)</f>
        <v>-</v>
      </c>
      <c r="Q1790" s="653" t="str">
        <f>IF(ISBLANK('201718 APC &amp; OPROC'!Q1790),"",'201718 APC &amp; OPROC'!Q1790)</f>
        <v>-</v>
      </c>
      <c r="R1790" s="647" t="str">
        <f>IF(ISBLANK('201718 APC &amp; OPROC'!R1790),"",'201718 APC &amp; OPROC'!R1790)</f>
        <v>-</v>
      </c>
      <c r="S1790" s="647" t="str">
        <f>IF(ISBLANK('201718 APC &amp; OPROC'!S1790),"",'201718 APC &amp; OPROC'!S1790)</f>
        <v/>
      </c>
      <c r="T1790" s="647" t="str">
        <f>IF(ISBLANK('201718 APC &amp; OPROC'!T1790),"",'201718 APC &amp; OPROC'!T1790)</f>
        <v/>
      </c>
    </row>
    <row r="1791" spans="2:20" s="139" customFormat="1" x14ac:dyDescent="0.35">
      <c r="B1791" s="648" t="s">
        <v>3991</v>
      </c>
      <c r="C1791" s="164" t="s">
        <v>3992</v>
      </c>
      <c r="D1791" s="649" t="str">
        <f>IF(ISNUMBER('201718 APC &amp; OPROC'!D1791),'201718 APC &amp; OPROC'!D1791*(1+VLOOKUP(LEFT($B1791,2),'Adjustment factors'!$B$9:$M$99,D$1,FALSE)),"-")</f>
        <v>-</v>
      </c>
      <c r="E1791" s="650">
        <f>IF(ISNUMBER('201718 APC &amp; OPROC'!E1791),'201718 APC &amp; OPROC'!E1791*(1+VLOOKUP(LEFT($B1791,2),'Adjustment factors'!$B$9:$M$99,E$1,FALSE)),"-")</f>
        <v>2609.1011451195545</v>
      </c>
      <c r="F1791" s="649" t="str">
        <f>IF(ISNUMBER('201718 APC &amp; OPROC'!F1791),'201718 APC &amp; OPROC'!F1791*(1+VLOOKUP(LEFT($B1791,2),'Adjustment factors'!$B$9:$M$99,F$1,FALSE)),"-")</f>
        <v>-</v>
      </c>
      <c r="G1791" s="649" t="str">
        <f>IF(ISNUMBER('201718 APC &amp; OPROC'!G1791),'201718 APC &amp; OPROC'!G1791*(1+VLOOKUP(LEFT($B1791,2),'Adjustment factors'!$B$9:$M$99,G$1,FALSE)),"-")</f>
        <v>-</v>
      </c>
      <c r="H1791" s="650">
        <f>IF(ISBLANK('201718 APC &amp; OPROC'!H1791),"",'201718 APC &amp; OPROC'!H1791)</f>
        <v>5</v>
      </c>
      <c r="I1791" s="650">
        <f>IF(ISNUMBER('201718 APC &amp; OPROC'!I1791),'201718 APC &amp; OPROC'!I1791*(1+VLOOKUP(LEFT($B1791,2),'Adjustment factors'!$B$9:$M$99,I$1,FALSE)),"-")</f>
        <v>8180.7033582657241</v>
      </c>
      <c r="J1791" s="650">
        <f>IF(ISBLANK('201718 APC &amp; OPROC'!J1791),"",'201718 APC &amp; OPROC'!J1791)</f>
        <v>42</v>
      </c>
      <c r="K1791" s="650">
        <f>IF(ISNUMBER('201718 APC &amp; OPROC'!K1791),'201718 APC &amp; OPROC'!K1791*(1+VLOOKUP(LEFT($B1791,2),'Adjustment factors'!$B$9:$M$99,K$1,FALSE)),"-")</f>
        <v>372.21575999999993</v>
      </c>
      <c r="L1791" s="650" t="str">
        <f>IF(ISBLANK('201718 APC &amp; OPROC'!L1791),"",'201718 APC &amp; OPROC'!L1791)</f>
        <v>No</v>
      </c>
      <c r="M1791" s="651" t="str">
        <f>IF(ISBLANK('201718 APC &amp; OPROC'!M1791),"",'201718 APC &amp; OPROC'!M1791)</f>
        <v>-</v>
      </c>
      <c r="N1791" s="654" t="str">
        <f t="shared" si="27"/>
        <v>-</v>
      </c>
      <c r="O1791" s="652" t="str">
        <f>IF(ISBLANK('201718 APC &amp; OPROC'!O1791),"",'201718 APC &amp; OPROC'!O1791)</f>
        <v>-</v>
      </c>
      <c r="P1791" s="645" t="str">
        <f>IF(ISBLANK('201718 APC &amp; OPROC'!P1791),"",'201718 APC &amp; OPROC'!P1791)</f>
        <v>-</v>
      </c>
      <c r="Q1791" s="653" t="str">
        <f>IF(ISBLANK('201718 APC &amp; OPROC'!Q1791),"",'201718 APC &amp; OPROC'!Q1791)</f>
        <v>-</v>
      </c>
      <c r="R1791" s="647" t="str">
        <f>IF(ISBLANK('201718 APC &amp; OPROC'!R1791),"",'201718 APC &amp; OPROC'!R1791)</f>
        <v>-</v>
      </c>
      <c r="S1791" s="647" t="str">
        <f>IF(ISBLANK('201718 APC &amp; OPROC'!S1791),"",'201718 APC &amp; OPROC'!S1791)</f>
        <v/>
      </c>
      <c r="T1791" s="647" t="str">
        <f>IF(ISBLANK('201718 APC &amp; OPROC'!T1791),"",'201718 APC &amp; OPROC'!T1791)</f>
        <v/>
      </c>
    </row>
    <row r="1792" spans="2:20" s="139" customFormat="1" x14ac:dyDescent="0.35">
      <c r="B1792" s="648" t="s">
        <v>3993</v>
      </c>
      <c r="C1792" s="164" t="s">
        <v>3994</v>
      </c>
      <c r="D1792" s="649" t="str">
        <f>IF(ISNUMBER('201718 APC &amp; OPROC'!D1792),'201718 APC &amp; OPROC'!D1792*(1+VLOOKUP(LEFT($B1792,2),'Adjustment factors'!$B$9:$M$99,D$1,FALSE)),"-")</f>
        <v>-</v>
      </c>
      <c r="E1792" s="650">
        <f>IF(ISNUMBER('201718 APC &amp; OPROC'!E1792),'201718 APC &amp; OPROC'!E1792*(1+VLOOKUP(LEFT($B1792,2),'Adjustment factors'!$B$9:$M$99,E$1,FALSE)),"-")</f>
        <v>1254.0648692873401</v>
      </c>
      <c r="F1792" s="649" t="str">
        <f>IF(ISNUMBER('201718 APC &amp; OPROC'!F1792),'201718 APC &amp; OPROC'!F1792*(1+VLOOKUP(LEFT($B1792,2),'Adjustment factors'!$B$9:$M$99,F$1,FALSE)),"-")</f>
        <v>-</v>
      </c>
      <c r="G1792" s="649" t="str">
        <f>IF(ISNUMBER('201718 APC &amp; OPROC'!G1792),'201718 APC &amp; OPROC'!G1792*(1+VLOOKUP(LEFT($B1792,2),'Adjustment factors'!$B$9:$M$99,G$1,FALSE)),"-")</f>
        <v>-</v>
      </c>
      <c r="H1792" s="650">
        <f>IF(ISBLANK('201718 APC &amp; OPROC'!H1792),"",'201718 APC &amp; OPROC'!H1792)</f>
        <v>5</v>
      </c>
      <c r="I1792" s="650">
        <f>IF(ISNUMBER('201718 APC &amp; OPROC'!I1792),'201718 APC &amp; OPROC'!I1792*(1+VLOOKUP(LEFT($B1792,2),'Adjustment factors'!$B$9:$M$99,I$1,FALSE)),"-")</f>
        <v>2019.428130897488</v>
      </c>
      <c r="J1792" s="650">
        <f>IF(ISBLANK('201718 APC &amp; OPROC'!J1792),"",'201718 APC &amp; OPROC'!J1792)</f>
        <v>9</v>
      </c>
      <c r="K1792" s="650">
        <f>IF(ISNUMBER('201718 APC &amp; OPROC'!K1792),'201718 APC &amp; OPROC'!K1792*(1+VLOOKUP(LEFT($B1792,2),'Adjustment factors'!$B$9:$M$99,K$1,FALSE)),"-")</f>
        <v>372.21575999999993</v>
      </c>
      <c r="L1792" s="650" t="str">
        <f>IF(ISBLANK('201718 APC &amp; OPROC'!L1792),"",'201718 APC &amp; OPROC'!L1792)</f>
        <v>No</v>
      </c>
      <c r="M1792" s="651" t="str">
        <f>IF(ISBLANK('201718 APC &amp; OPROC'!M1792),"",'201718 APC &amp; OPROC'!M1792)</f>
        <v>-</v>
      </c>
      <c r="N1792" s="654" t="str">
        <f t="shared" si="27"/>
        <v>-</v>
      </c>
      <c r="O1792" s="652" t="str">
        <f>IF(ISBLANK('201718 APC &amp; OPROC'!O1792),"",'201718 APC &amp; OPROC'!O1792)</f>
        <v>-</v>
      </c>
      <c r="P1792" s="645" t="str">
        <f>IF(ISBLANK('201718 APC &amp; OPROC'!P1792),"",'201718 APC &amp; OPROC'!P1792)</f>
        <v>-</v>
      </c>
      <c r="Q1792" s="653" t="str">
        <f>IF(ISBLANK('201718 APC &amp; OPROC'!Q1792),"",'201718 APC &amp; OPROC'!Q1792)</f>
        <v>-</v>
      </c>
      <c r="R1792" s="647" t="str">
        <f>IF(ISBLANK('201718 APC &amp; OPROC'!R1792),"",'201718 APC &amp; OPROC'!R1792)</f>
        <v>-</v>
      </c>
      <c r="S1792" s="647" t="str">
        <f>IF(ISBLANK('201718 APC &amp; OPROC'!S1792),"",'201718 APC &amp; OPROC'!S1792)</f>
        <v/>
      </c>
      <c r="T1792" s="647" t="str">
        <f>IF(ISBLANK('201718 APC &amp; OPROC'!T1792),"",'201718 APC &amp; OPROC'!T1792)</f>
        <v/>
      </c>
    </row>
    <row r="1793" spans="2:20" s="139" customFormat="1" x14ac:dyDescent="0.35">
      <c r="B1793" s="648" t="s">
        <v>3995</v>
      </c>
      <c r="C1793" s="164" t="s">
        <v>3996</v>
      </c>
      <c r="D1793" s="649" t="str">
        <f>IF(ISNUMBER('201718 APC &amp; OPROC'!D1793),'201718 APC &amp; OPROC'!D1793*(1+VLOOKUP(LEFT($B1793,2),'Adjustment factors'!$B$9:$M$99,D$1,FALSE)),"-")</f>
        <v>-</v>
      </c>
      <c r="E1793" s="650">
        <f>IF(ISNUMBER('201718 APC &amp; OPROC'!E1793),'201718 APC &amp; OPROC'!E1793*(1+VLOOKUP(LEFT($B1793,2),'Adjustment factors'!$B$9:$M$99,E$1,FALSE)),"-")</f>
        <v>1202.5694519494541</v>
      </c>
      <c r="F1793" s="649" t="str">
        <f>IF(ISNUMBER('201718 APC &amp; OPROC'!F1793),'201718 APC &amp; OPROC'!F1793*(1+VLOOKUP(LEFT($B1793,2),'Adjustment factors'!$B$9:$M$99,F$1,FALSE)),"-")</f>
        <v>-</v>
      </c>
      <c r="G1793" s="649" t="str">
        <f>IF(ISNUMBER('201718 APC &amp; OPROC'!G1793),'201718 APC &amp; OPROC'!G1793*(1+VLOOKUP(LEFT($B1793,2),'Adjustment factors'!$B$9:$M$99,G$1,FALSE)),"-")</f>
        <v>-</v>
      </c>
      <c r="H1793" s="650">
        <f>IF(ISBLANK('201718 APC &amp; OPROC'!H1793),"",'201718 APC &amp; OPROC'!H1793)</f>
        <v>5</v>
      </c>
      <c r="I1793" s="650">
        <f>IF(ISNUMBER('201718 APC &amp; OPROC'!I1793),'201718 APC &amp; OPROC'!I1793*(1+VLOOKUP(LEFT($B1793,2),'Adjustment factors'!$B$9:$M$99,I$1,FALSE)),"-")</f>
        <v>1506.4933856495261</v>
      </c>
      <c r="J1793" s="650">
        <f>IF(ISBLANK('201718 APC &amp; OPROC'!J1793),"",'201718 APC &amp; OPROC'!J1793)</f>
        <v>8</v>
      </c>
      <c r="K1793" s="650">
        <f>IF(ISNUMBER('201718 APC &amp; OPROC'!K1793),'201718 APC &amp; OPROC'!K1793*(1+VLOOKUP(LEFT($B1793,2),'Adjustment factors'!$B$9:$M$99,K$1,FALSE)),"-")</f>
        <v>372.21575999999993</v>
      </c>
      <c r="L1793" s="650" t="str">
        <f>IF(ISBLANK('201718 APC &amp; OPROC'!L1793),"",'201718 APC &amp; OPROC'!L1793)</f>
        <v>No</v>
      </c>
      <c r="M1793" s="651" t="str">
        <f>IF(ISBLANK('201718 APC &amp; OPROC'!M1793),"",'201718 APC &amp; OPROC'!M1793)</f>
        <v>-</v>
      </c>
      <c r="N1793" s="654" t="str">
        <f t="shared" si="27"/>
        <v>-</v>
      </c>
      <c r="O1793" s="652" t="str">
        <f>IF(ISBLANK('201718 APC &amp; OPROC'!O1793),"",'201718 APC &amp; OPROC'!O1793)</f>
        <v>-</v>
      </c>
      <c r="P1793" s="645" t="str">
        <f>IF(ISBLANK('201718 APC &amp; OPROC'!P1793),"",'201718 APC &amp; OPROC'!P1793)</f>
        <v>-</v>
      </c>
      <c r="Q1793" s="653" t="str">
        <f>IF(ISBLANK('201718 APC &amp; OPROC'!Q1793),"",'201718 APC &amp; OPROC'!Q1793)</f>
        <v>-</v>
      </c>
      <c r="R1793" s="647" t="str">
        <f>IF(ISBLANK('201718 APC &amp; OPROC'!R1793),"",'201718 APC &amp; OPROC'!R1793)</f>
        <v>-</v>
      </c>
      <c r="S1793" s="647" t="str">
        <f>IF(ISBLANK('201718 APC &amp; OPROC'!S1793),"",'201718 APC &amp; OPROC'!S1793)</f>
        <v/>
      </c>
      <c r="T1793" s="647" t="str">
        <f>IF(ISBLANK('201718 APC &amp; OPROC'!T1793),"",'201718 APC &amp; OPROC'!T1793)</f>
        <v/>
      </c>
    </row>
    <row r="1794" spans="2:20" s="139" customFormat="1" x14ac:dyDescent="0.35">
      <c r="B1794" s="648" t="s">
        <v>3997</v>
      </c>
      <c r="C1794" s="164" t="s">
        <v>3998</v>
      </c>
      <c r="D1794" s="649" t="str">
        <f>IF(ISNUMBER('201718 APC &amp; OPROC'!D1794),'201718 APC &amp; OPROC'!D1794*(1+VLOOKUP(LEFT($B1794,2),'Adjustment factors'!$B$9:$M$99,D$1,FALSE)),"-")</f>
        <v>-</v>
      </c>
      <c r="E1794" s="650">
        <f>IF(ISNUMBER('201718 APC &amp; OPROC'!E1794),'201718 APC &amp; OPROC'!E1794*(1+VLOOKUP(LEFT($B1794,2),'Adjustment factors'!$B$9:$M$99,E$1,FALSE)),"-")</f>
        <v>2202.4931617343841</v>
      </c>
      <c r="F1794" s="649" t="str">
        <f>IF(ISNUMBER('201718 APC &amp; OPROC'!F1794),'201718 APC &amp; OPROC'!F1794*(1+VLOOKUP(LEFT($B1794,2),'Adjustment factors'!$B$9:$M$99,F$1,FALSE)),"-")</f>
        <v>-</v>
      </c>
      <c r="G1794" s="649" t="str">
        <f>IF(ISNUMBER('201718 APC &amp; OPROC'!G1794),'201718 APC &amp; OPROC'!G1794*(1+VLOOKUP(LEFT($B1794,2),'Adjustment factors'!$B$9:$M$99,G$1,FALSE)),"-")</f>
        <v>-</v>
      </c>
      <c r="H1794" s="650">
        <f>IF(ISBLANK('201718 APC &amp; OPROC'!H1794),"",'201718 APC &amp; OPROC'!H1794)</f>
        <v>8</v>
      </c>
      <c r="I1794" s="650">
        <f>IF(ISNUMBER('201718 APC &amp; OPROC'!I1794),'201718 APC &amp; OPROC'!I1794*(1+VLOOKUP(LEFT($B1794,2),'Adjustment factors'!$B$9:$M$99,I$1,FALSE)),"-")</f>
        <v>5036.4350510302311</v>
      </c>
      <c r="J1794" s="650">
        <f>IF(ISBLANK('201718 APC &amp; OPROC'!J1794),"",'201718 APC &amp; OPROC'!J1794)</f>
        <v>20</v>
      </c>
      <c r="K1794" s="650">
        <f>IF(ISNUMBER('201718 APC &amp; OPROC'!K1794),'201718 APC &amp; OPROC'!K1794*(1+VLOOKUP(LEFT($B1794,2),'Adjustment factors'!$B$9:$M$99,K$1,FALSE)),"-")</f>
        <v>372.21575999999993</v>
      </c>
      <c r="L1794" s="650" t="str">
        <f>IF(ISBLANK('201718 APC &amp; OPROC'!L1794),"",'201718 APC &amp; OPROC'!L1794)</f>
        <v>No</v>
      </c>
      <c r="M1794" s="651" t="str">
        <f>IF(ISBLANK('201718 APC &amp; OPROC'!M1794),"",'201718 APC &amp; OPROC'!M1794)</f>
        <v>-</v>
      </c>
      <c r="N1794" s="654" t="str">
        <f t="shared" si="27"/>
        <v>-</v>
      </c>
      <c r="O1794" s="652" t="str">
        <f>IF(ISBLANK('201718 APC &amp; OPROC'!O1794),"",'201718 APC &amp; OPROC'!O1794)</f>
        <v>-</v>
      </c>
      <c r="P1794" s="645" t="str">
        <f>IF(ISBLANK('201718 APC &amp; OPROC'!P1794),"",'201718 APC &amp; OPROC'!P1794)</f>
        <v>-</v>
      </c>
      <c r="Q1794" s="653" t="str">
        <f>IF(ISBLANK('201718 APC &amp; OPROC'!Q1794),"",'201718 APC &amp; OPROC'!Q1794)</f>
        <v>-</v>
      </c>
      <c r="R1794" s="647" t="str">
        <f>IF(ISBLANK('201718 APC &amp; OPROC'!R1794),"",'201718 APC &amp; OPROC'!R1794)</f>
        <v>-</v>
      </c>
      <c r="S1794" s="647" t="str">
        <f>IF(ISBLANK('201718 APC &amp; OPROC'!S1794),"",'201718 APC &amp; OPROC'!S1794)</f>
        <v/>
      </c>
      <c r="T1794" s="647" t="str">
        <f>IF(ISBLANK('201718 APC &amp; OPROC'!T1794),"",'201718 APC &amp; OPROC'!T1794)</f>
        <v/>
      </c>
    </row>
    <row r="1795" spans="2:20" s="139" customFormat="1" x14ac:dyDescent="0.35">
      <c r="B1795" s="648" t="s">
        <v>3999</v>
      </c>
      <c r="C1795" s="164" t="s">
        <v>4000</v>
      </c>
      <c r="D1795" s="649" t="str">
        <f>IF(ISNUMBER('201718 APC &amp; OPROC'!D1795),'201718 APC &amp; OPROC'!D1795*(1+VLOOKUP(LEFT($B1795,2),'Adjustment factors'!$B$9:$M$99,D$1,FALSE)),"-")</f>
        <v>-</v>
      </c>
      <c r="E1795" s="650">
        <f>IF(ISNUMBER('201718 APC &amp; OPROC'!E1795),'201718 APC &amp; OPROC'!E1795*(1+VLOOKUP(LEFT($B1795,2),'Adjustment factors'!$B$9:$M$99,E$1,FALSE)),"-")</f>
        <v>597.09791678211968</v>
      </c>
      <c r="F1795" s="649" t="str">
        <f>IF(ISNUMBER('201718 APC &amp; OPROC'!F1795),'201718 APC &amp; OPROC'!F1795*(1+VLOOKUP(LEFT($B1795,2),'Adjustment factors'!$B$9:$M$99,F$1,FALSE)),"-")</f>
        <v>-</v>
      </c>
      <c r="G1795" s="649" t="str">
        <f>IF(ISNUMBER('201718 APC &amp; OPROC'!G1795),'201718 APC &amp; OPROC'!G1795*(1+VLOOKUP(LEFT($B1795,2),'Adjustment factors'!$B$9:$M$99,G$1,FALSE)),"-")</f>
        <v>-</v>
      </c>
      <c r="H1795" s="650">
        <f>IF(ISBLANK('201718 APC &amp; OPROC'!H1795),"",'201718 APC &amp; OPROC'!H1795)</f>
        <v>5</v>
      </c>
      <c r="I1795" s="650">
        <f>IF(ISNUMBER('201718 APC &amp; OPROC'!I1795),'201718 APC &amp; OPROC'!I1795*(1+VLOOKUP(LEFT($B1795,2),'Adjustment factors'!$B$9:$M$99,I$1,FALSE)),"-")</f>
        <v>2133.7915401756968</v>
      </c>
      <c r="J1795" s="650">
        <f>IF(ISBLANK('201718 APC &amp; OPROC'!J1795),"",'201718 APC &amp; OPROC'!J1795)</f>
        <v>9</v>
      </c>
      <c r="K1795" s="650">
        <f>IF(ISNUMBER('201718 APC &amp; OPROC'!K1795),'201718 APC &amp; OPROC'!K1795*(1+VLOOKUP(LEFT($B1795,2),'Adjustment factors'!$B$9:$M$99,K$1,FALSE)),"-")</f>
        <v>372.21575999999993</v>
      </c>
      <c r="L1795" s="650" t="str">
        <f>IF(ISBLANK('201718 APC &amp; OPROC'!L1795),"",'201718 APC &amp; OPROC'!L1795)</f>
        <v>No</v>
      </c>
      <c r="M1795" s="651" t="str">
        <f>IF(ISBLANK('201718 APC &amp; OPROC'!M1795),"",'201718 APC &amp; OPROC'!M1795)</f>
        <v>-</v>
      </c>
      <c r="N1795" s="654" t="str">
        <f t="shared" si="27"/>
        <v>-</v>
      </c>
      <c r="O1795" s="652" t="str">
        <f>IF(ISBLANK('201718 APC &amp; OPROC'!O1795),"",'201718 APC &amp; OPROC'!O1795)</f>
        <v>-</v>
      </c>
      <c r="P1795" s="645" t="str">
        <f>IF(ISBLANK('201718 APC &amp; OPROC'!P1795),"",'201718 APC &amp; OPROC'!P1795)</f>
        <v>-</v>
      </c>
      <c r="Q1795" s="653" t="str">
        <f>IF(ISBLANK('201718 APC &amp; OPROC'!Q1795),"",'201718 APC &amp; OPROC'!Q1795)</f>
        <v>-</v>
      </c>
      <c r="R1795" s="647" t="str">
        <f>IF(ISBLANK('201718 APC &amp; OPROC'!R1795),"",'201718 APC &amp; OPROC'!R1795)</f>
        <v>-</v>
      </c>
      <c r="S1795" s="647" t="str">
        <f>IF(ISBLANK('201718 APC &amp; OPROC'!S1795),"",'201718 APC &amp; OPROC'!S1795)</f>
        <v/>
      </c>
      <c r="T1795" s="647" t="str">
        <f>IF(ISBLANK('201718 APC &amp; OPROC'!T1795),"",'201718 APC &amp; OPROC'!T1795)</f>
        <v/>
      </c>
    </row>
    <row r="1796" spans="2:20" s="139" customFormat="1" x14ac:dyDescent="0.35">
      <c r="B1796" s="648" t="s">
        <v>4001</v>
      </c>
      <c r="C1796" s="164" t="s">
        <v>4002</v>
      </c>
      <c r="D1796" s="649" t="str">
        <f>IF(ISNUMBER('201718 APC &amp; OPROC'!D1796),'201718 APC &amp; OPROC'!D1796*(1+VLOOKUP(LEFT($B1796,2),'Adjustment factors'!$B$9:$M$99,D$1,FALSE)),"-")</f>
        <v>-</v>
      </c>
      <c r="E1796" s="650">
        <f>IF(ISNUMBER('201718 APC &amp; OPROC'!E1796),'201718 APC &amp; OPROC'!E1796*(1+VLOOKUP(LEFT($B1796,2),'Adjustment factors'!$B$9:$M$99,E$1,FALSE)),"-")</f>
        <v>440.49863234687678</v>
      </c>
      <c r="F1796" s="649" t="str">
        <f>IF(ISNUMBER('201718 APC &amp; OPROC'!F1796),'201718 APC &amp; OPROC'!F1796*(1+VLOOKUP(LEFT($B1796,2),'Adjustment factors'!$B$9:$M$99,F$1,FALSE)),"-")</f>
        <v>-</v>
      </c>
      <c r="G1796" s="649" t="str">
        <f>IF(ISNUMBER('201718 APC &amp; OPROC'!G1796),'201718 APC &amp; OPROC'!G1796*(1+VLOOKUP(LEFT($B1796,2),'Adjustment factors'!$B$9:$M$99,G$1,FALSE)),"-")</f>
        <v>-</v>
      </c>
      <c r="H1796" s="650">
        <f>IF(ISBLANK('201718 APC &amp; OPROC'!H1796),"",'201718 APC &amp; OPROC'!H1796)</f>
        <v>5</v>
      </c>
      <c r="I1796" s="650">
        <f>IF(ISNUMBER('201718 APC &amp; OPROC'!I1796),'201718 APC &amp; OPROC'!I1796*(1+VLOOKUP(LEFT($B1796,2),'Adjustment factors'!$B$9:$M$99,I$1,FALSE)),"-")</f>
        <v>1235.6188700922714</v>
      </c>
      <c r="J1796" s="650">
        <f>IF(ISBLANK('201718 APC &amp; OPROC'!J1796),"",'201718 APC &amp; OPROC'!J1796)</f>
        <v>8</v>
      </c>
      <c r="K1796" s="650">
        <f>IF(ISNUMBER('201718 APC &amp; OPROC'!K1796),'201718 APC &amp; OPROC'!K1796*(1+VLOOKUP(LEFT($B1796,2),'Adjustment factors'!$B$9:$M$99,K$1,FALSE)),"-")</f>
        <v>372.21575999999993</v>
      </c>
      <c r="L1796" s="650" t="str">
        <f>IF(ISBLANK('201718 APC &amp; OPROC'!L1796),"",'201718 APC &amp; OPROC'!L1796)</f>
        <v>No</v>
      </c>
      <c r="M1796" s="651" t="str">
        <f>IF(ISBLANK('201718 APC &amp; OPROC'!M1796),"",'201718 APC &amp; OPROC'!M1796)</f>
        <v>-</v>
      </c>
      <c r="N1796" s="654" t="str">
        <f t="shared" si="27"/>
        <v>-</v>
      </c>
      <c r="O1796" s="652" t="str">
        <f>IF(ISBLANK('201718 APC &amp; OPROC'!O1796),"",'201718 APC &amp; OPROC'!O1796)</f>
        <v>-</v>
      </c>
      <c r="P1796" s="645" t="str">
        <f>IF(ISBLANK('201718 APC &amp; OPROC'!P1796),"",'201718 APC &amp; OPROC'!P1796)</f>
        <v>-</v>
      </c>
      <c r="Q1796" s="653" t="str">
        <f>IF(ISBLANK('201718 APC &amp; OPROC'!Q1796),"",'201718 APC &amp; OPROC'!Q1796)</f>
        <v>-</v>
      </c>
      <c r="R1796" s="647" t="str">
        <f>IF(ISBLANK('201718 APC &amp; OPROC'!R1796),"",'201718 APC &amp; OPROC'!R1796)</f>
        <v>-</v>
      </c>
      <c r="S1796" s="647" t="str">
        <f>IF(ISBLANK('201718 APC &amp; OPROC'!S1796),"",'201718 APC &amp; OPROC'!S1796)</f>
        <v/>
      </c>
      <c r="T1796" s="647" t="str">
        <f>IF(ISBLANK('201718 APC &amp; OPROC'!T1796),"",'201718 APC &amp; OPROC'!T1796)</f>
        <v/>
      </c>
    </row>
    <row r="1797" spans="2:20" s="139" customFormat="1" x14ac:dyDescent="0.35">
      <c r="B1797" s="648" t="s">
        <v>4003</v>
      </c>
      <c r="C1797" s="164" t="s">
        <v>4004</v>
      </c>
      <c r="D1797" s="649" t="str">
        <f>IF(ISNUMBER('201718 APC &amp; OPROC'!D1797),'201718 APC &amp; OPROC'!D1797*(1+VLOOKUP(LEFT($B1797,2),'Adjustment factors'!$B$9:$M$99,D$1,FALSE)),"-")</f>
        <v>-</v>
      </c>
      <c r="E1797" s="650">
        <f>IF(ISNUMBER('201718 APC &amp; OPROC'!E1797),'201718 APC &amp; OPROC'!E1797*(1+VLOOKUP(LEFT($B1797,2),'Adjustment factors'!$B$9:$M$99,E$1,FALSE)),"-")</f>
        <v>1087.1021293698152</v>
      </c>
      <c r="F1797" s="649" t="str">
        <f>IF(ISNUMBER('201718 APC &amp; OPROC'!F1797),'201718 APC &amp; OPROC'!F1797*(1+VLOOKUP(LEFT($B1797,2),'Adjustment factors'!$B$9:$M$99,F$1,FALSE)),"-")</f>
        <v>-</v>
      </c>
      <c r="G1797" s="649" t="str">
        <f>IF(ISNUMBER('201718 APC &amp; OPROC'!G1797),'201718 APC &amp; OPROC'!G1797*(1+VLOOKUP(LEFT($B1797,2),'Adjustment factors'!$B$9:$M$99,G$1,FALSE)),"-")</f>
        <v>-</v>
      </c>
      <c r="H1797" s="650">
        <f>IF(ISBLANK('201718 APC &amp; OPROC'!H1797),"",'201718 APC &amp; OPROC'!H1797)</f>
        <v>5</v>
      </c>
      <c r="I1797" s="650">
        <f>IF(ISNUMBER('201718 APC &amp; OPROC'!I1797),'201718 APC &amp; OPROC'!I1797*(1+VLOOKUP(LEFT($B1797,2),'Adjustment factors'!$B$9:$M$99,I$1,FALSE)),"-")</f>
        <v>2037.8113335863543</v>
      </c>
      <c r="J1797" s="650">
        <f>IF(ISBLANK('201718 APC &amp; OPROC'!J1797),"",'201718 APC &amp; OPROC'!J1797)</f>
        <v>10</v>
      </c>
      <c r="K1797" s="650">
        <f>IF(ISNUMBER('201718 APC &amp; OPROC'!K1797),'201718 APC &amp; OPROC'!K1797*(1+VLOOKUP(LEFT($B1797,2),'Adjustment factors'!$B$9:$M$99,K$1,FALSE)),"-")</f>
        <v>372.21575999999993</v>
      </c>
      <c r="L1797" s="650" t="str">
        <f>IF(ISBLANK('201718 APC &amp; OPROC'!L1797),"",'201718 APC &amp; OPROC'!L1797)</f>
        <v>No</v>
      </c>
      <c r="M1797" s="651" t="str">
        <f>IF(ISBLANK('201718 APC &amp; OPROC'!M1797),"",'201718 APC &amp; OPROC'!M1797)</f>
        <v>-</v>
      </c>
      <c r="N1797" s="654" t="str">
        <f t="shared" ref="N1797:N1860" si="28">IF(ISNUMBER(M1797),M1797*I1797,"-")</f>
        <v>-</v>
      </c>
      <c r="O1797" s="652" t="str">
        <f>IF(ISBLANK('201718 APC &amp; OPROC'!O1797),"",'201718 APC &amp; OPROC'!O1797)</f>
        <v>-</v>
      </c>
      <c r="P1797" s="645" t="str">
        <f>IF(ISBLANK('201718 APC &amp; OPROC'!P1797),"",'201718 APC &amp; OPROC'!P1797)</f>
        <v>-</v>
      </c>
      <c r="Q1797" s="653" t="str">
        <f>IF(ISBLANK('201718 APC &amp; OPROC'!Q1797),"",'201718 APC &amp; OPROC'!Q1797)</f>
        <v>-</v>
      </c>
      <c r="R1797" s="647" t="str">
        <f>IF(ISBLANK('201718 APC &amp; OPROC'!R1797),"",'201718 APC &amp; OPROC'!R1797)</f>
        <v>-</v>
      </c>
      <c r="S1797" s="647" t="str">
        <f>IF(ISBLANK('201718 APC &amp; OPROC'!S1797),"",'201718 APC &amp; OPROC'!S1797)</f>
        <v/>
      </c>
      <c r="T1797" s="647" t="str">
        <f>IF(ISBLANK('201718 APC &amp; OPROC'!T1797),"",'201718 APC &amp; OPROC'!T1797)</f>
        <v/>
      </c>
    </row>
    <row r="1798" spans="2:20" s="139" customFormat="1" x14ac:dyDescent="0.35">
      <c r="B1798" s="648" t="s">
        <v>4005</v>
      </c>
      <c r="C1798" s="164" t="s">
        <v>4006</v>
      </c>
      <c r="D1798" s="649" t="str">
        <f>IF(ISNUMBER('201718 APC &amp; OPROC'!D1798),'201718 APC &amp; OPROC'!D1798*(1+VLOOKUP(LEFT($B1798,2),'Adjustment factors'!$B$9:$M$99,D$1,FALSE)),"-")</f>
        <v>-</v>
      </c>
      <c r="E1798" s="650">
        <f>IF(ISNUMBER('201718 APC &amp; OPROC'!E1798),'201718 APC &amp; OPROC'!E1798*(1+VLOOKUP(LEFT($B1798,2),'Adjustment factors'!$B$9:$M$99,E$1,FALSE)),"-")</f>
        <v>572.85028564375955</v>
      </c>
      <c r="F1798" s="649" t="str">
        <f>IF(ISNUMBER('201718 APC &amp; OPROC'!F1798),'201718 APC &amp; OPROC'!F1798*(1+VLOOKUP(LEFT($B1798,2),'Adjustment factors'!$B$9:$M$99,F$1,FALSE)),"-")</f>
        <v>-</v>
      </c>
      <c r="G1798" s="649" t="str">
        <f>IF(ISNUMBER('201718 APC &amp; OPROC'!G1798),'201718 APC &amp; OPROC'!G1798*(1+VLOOKUP(LEFT($B1798,2),'Adjustment factors'!$B$9:$M$99,G$1,FALSE)),"-")</f>
        <v>-</v>
      </c>
      <c r="H1798" s="650">
        <f>IF(ISBLANK('201718 APC &amp; OPROC'!H1798),"",'201718 APC &amp; OPROC'!H1798)</f>
        <v>5</v>
      </c>
      <c r="I1798" s="650">
        <f>IF(ISNUMBER('201718 APC &amp; OPROC'!I1798),'201718 APC &amp; OPROC'!I1798*(1+VLOOKUP(LEFT($B1798,2),'Adjustment factors'!$B$9:$M$99,I$1,FALSE)),"-")</f>
        <v>1319.4752611124338</v>
      </c>
      <c r="J1798" s="650">
        <f>IF(ISBLANK('201718 APC &amp; OPROC'!J1798),"",'201718 APC &amp; OPROC'!J1798)</f>
        <v>6</v>
      </c>
      <c r="K1798" s="650">
        <f>IF(ISNUMBER('201718 APC &amp; OPROC'!K1798),'201718 APC &amp; OPROC'!K1798*(1+VLOOKUP(LEFT($B1798,2),'Adjustment factors'!$B$9:$M$99,K$1,FALSE)),"-")</f>
        <v>372.21575999999993</v>
      </c>
      <c r="L1798" s="650" t="str">
        <f>IF(ISBLANK('201718 APC &amp; OPROC'!L1798),"",'201718 APC &amp; OPROC'!L1798)</f>
        <v>No</v>
      </c>
      <c r="M1798" s="651" t="str">
        <f>IF(ISBLANK('201718 APC &amp; OPROC'!M1798),"",'201718 APC &amp; OPROC'!M1798)</f>
        <v>-</v>
      </c>
      <c r="N1798" s="654" t="str">
        <f t="shared" si="28"/>
        <v>-</v>
      </c>
      <c r="O1798" s="652" t="str">
        <f>IF(ISBLANK('201718 APC &amp; OPROC'!O1798),"",'201718 APC &amp; OPROC'!O1798)</f>
        <v>-</v>
      </c>
      <c r="P1798" s="645" t="str">
        <f>IF(ISBLANK('201718 APC &amp; OPROC'!P1798),"",'201718 APC &amp; OPROC'!P1798)</f>
        <v>-</v>
      </c>
      <c r="Q1798" s="653" t="str">
        <f>IF(ISBLANK('201718 APC &amp; OPROC'!Q1798),"",'201718 APC &amp; OPROC'!Q1798)</f>
        <v>-</v>
      </c>
      <c r="R1798" s="647" t="str">
        <f>IF(ISBLANK('201718 APC &amp; OPROC'!R1798),"",'201718 APC &amp; OPROC'!R1798)</f>
        <v>-</v>
      </c>
      <c r="S1798" s="647" t="str">
        <f>IF(ISBLANK('201718 APC &amp; OPROC'!S1798),"",'201718 APC &amp; OPROC'!S1798)</f>
        <v/>
      </c>
      <c r="T1798" s="647" t="str">
        <f>IF(ISBLANK('201718 APC &amp; OPROC'!T1798),"",'201718 APC &amp; OPROC'!T1798)</f>
        <v/>
      </c>
    </row>
    <row r="1799" spans="2:20" s="139" customFormat="1" x14ac:dyDescent="0.35">
      <c r="B1799" s="648" t="s">
        <v>4007</v>
      </c>
      <c r="C1799" s="164" t="s">
        <v>4008</v>
      </c>
      <c r="D1799" s="649" t="str">
        <f>IF(ISNUMBER('201718 APC &amp; OPROC'!D1799),'201718 APC &amp; OPROC'!D1799*(1+VLOOKUP(LEFT($B1799,2),'Adjustment factors'!$B$9:$M$99,D$1,FALSE)),"-")</f>
        <v>-</v>
      </c>
      <c r="E1799" s="650">
        <f>IF(ISNUMBER('201718 APC &amp; OPROC'!E1799),'201718 APC &amp; OPROC'!E1799*(1+VLOOKUP(LEFT($B1799,2),'Adjustment factors'!$B$9:$M$99,E$1,FALSE)),"-")</f>
        <v>556.68519821818609</v>
      </c>
      <c r="F1799" s="649" t="str">
        <f>IF(ISNUMBER('201718 APC &amp; OPROC'!F1799),'201718 APC &amp; OPROC'!F1799*(1+VLOOKUP(LEFT($B1799,2),'Adjustment factors'!$B$9:$M$99,F$1,FALSE)),"-")</f>
        <v>-</v>
      </c>
      <c r="G1799" s="649" t="str">
        <f>IF(ISNUMBER('201718 APC &amp; OPROC'!G1799),'201718 APC &amp; OPROC'!G1799*(1+VLOOKUP(LEFT($B1799,2),'Adjustment factors'!$B$9:$M$99,G$1,FALSE)),"-")</f>
        <v>-</v>
      </c>
      <c r="H1799" s="650">
        <f>IF(ISBLANK('201718 APC &amp; OPROC'!H1799),"",'201718 APC &amp; OPROC'!H1799)</f>
        <v>5</v>
      </c>
      <c r="I1799" s="650">
        <f>IF(ISNUMBER('201718 APC &amp; OPROC'!I1799),'201718 APC &amp; OPROC'!I1799*(1+VLOOKUP(LEFT($B1799,2),'Adjustment factors'!$B$9:$M$99,I$1,FALSE)),"-")</f>
        <v>1146.7108892516173</v>
      </c>
      <c r="J1799" s="650">
        <f>IF(ISBLANK('201718 APC &amp; OPROC'!J1799),"",'201718 APC &amp; OPROC'!J1799)</f>
        <v>8</v>
      </c>
      <c r="K1799" s="650">
        <f>IF(ISNUMBER('201718 APC &amp; OPROC'!K1799),'201718 APC &amp; OPROC'!K1799*(1+VLOOKUP(LEFT($B1799,2),'Adjustment factors'!$B$9:$M$99,K$1,FALSE)),"-")</f>
        <v>372.21575999999993</v>
      </c>
      <c r="L1799" s="650" t="str">
        <f>IF(ISBLANK('201718 APC &amp; OPROC'!L1799),"",'201718 APC &amp; OPROC'!L1799)</f>
        <v>No</v>
      </c>
      <c r="M1799" s="651" t="str">
        <f>IF(ISBLANK('201718 APC &amp; OPROC'!M1799),"",'201718 APC &amp; OPROC'!M1799)</f>
        <v>-</v>
      </c>
      <c r="N1799" s="654" t="str">
        <f t="shared" si="28"/>
        <v>-</v>
      </c>
      <c r="O1799" s="652" t="str">
        <f>IF(ISBLANK('201718 APC &amp; OPROC'!O1799),"",'201718 APC &amp; OPROC'!O1799)</f>
        <v>-</v>
      </c>
      <c r="P1799" s="645" t="str">
        <f>IF(ISBLANK('201718 APC &amp; OPROC'!P1799),"",'201718 APC &amp; OPROC'!P1799)</f>
        <v>-</v>
      </c>
      <c r="Q1799" s="653" t="str">
        <f>IF(ISBLANK('201718 APC &amp; OPROC'!Q1799),"",'201718 APC &amp; OPROC'!Q1799)</f>
        <v>-</v>
      </c>
      <c r="R1799" s="647" t="str">
        <f>IF(ISBLANK('201718 APC &amp; OPROC'!R1799),"",'201718 APC &amp; OPROC'!R1799)</f>
        <v>-</v>
      </c>
      <c r="S1799" s="647" t="str">
        <f>IF(ISBLANK('201718 APC &amp; OPROC'!S1799),"",'201718 APC &amp; OPROC'!S1799)</f>
        <v/>
      </c>
      <c r="T1799" s="647" t="str">
        <f>IF(ISBLANK('201718 APC &amp; OPROC'!T1799),"",'201718 APC &amp; OPROC'!T1799)</f>
        <v/>
      </c>
    </row>
    <row r="1800" spans="2:20" s="139" customFormat="1" x14ac:dyDescent="0.35">
      <c r="B1800" s="648" t="s">
        <v>4009</v>
      </c>
      <c r="C1800" s="164" t="s">
        <v>4010</v>
      </c>
      <c r="D1800" s="649" t="str">
        <f>IF(ISNUMBER('201718 APC &amp; OPROC'!D1800),'201718 APC &amp; OPROC'!D1800*(1+VLOOKUP(LEFT($B1800,2),'Adjustment factors'!$B$9:$M$99,D$1,FALSE)),"-")</f>
        <v>-</v>
      </c>
      <c r="E1800" s="650">
        <f>IF(ISNUMBER('201718 APC &amp; OPROC'!E1800),'201718 APC &amp; OPROC'!E1800*(1+VLOOKUP(LEFT($B1800,2),'Adjustment factors'!$B$9:$M$99,E$1,FALSE)),"-")</f>
        <v>1030.524323380308</v>
      </c>
      <c r="F1800" s="649" t="str">
        <f>IF(ISNUMBER('201718 APC &amp; OPROC'!F1800),'201718 APC &amp; OPROC'!F1800*(1+VLOOKUP(LEFT($B1800,2),'Adjustment factors'!$B$9:$M$99,F$1,FALSE)),"-")</f>
        <v>-</v>
      </c>
      <c r="G1800" s="649" t="str">
        <f>IF(ISNUMBER('201718 APC &amp; OPROC'!G1800),'201718 APC &amp; OPROC'!G1800*(1+VLOOKUP(LEFT($B1800,2),'Adjustment factors'!$B$9:$M$99,G$1,FALSE)),"-")</f>
        <v>-</v>
      </c>
      <c r="H1800" s="650">
        <f>IF(ISBLANK('201718 APC &amp; OPROC'!H1800),"",'201718 APC &amp; OPROC'!H1800)</f>
        <v>5</v>
      </c>
      <c r="I1800" s="650">
        <f>IF(ISNUMBER('201718 APC &amp; OPROC'!I1800),'201718 APC &amp; OPROC'!I1800*(1+VLOOKUP(LEFT($B1800,2),'Adjustment factors'!$B$9:$M$99,I$1,FALSE)),"-")</f>
        <v>1788.2627964540641</v>
      </c>
      <c r="J1800" s="650">
        <f>IF(ISBLANK('201718 APC &amp; OPROC'!J1800),"",'201718 APC &amp; OPROC'!J1800)</f>
        <v>10</v>
      </c>
      <c r="K1800" s="650">
        <f>IF(ISNUMBER('201718 APC &amp; OPROC'!K1800),'201718 APC &amp; OPROC'!K1800*(1+VLOOKUP(LEFT($B1800,2),'Adjustment factors'!$B$9:$M$99,K$1,FALSE)),"-")</f>
        <v>372.21575999999993</v>
      </c>
      <c r="L1800" s="650" t="str">
        <f>IF(ISBLANK('201718 APC &amp; OPROC'!L1800),"",'201718 APC &amp; OPROC'!L1800)</f>
        <v>No</v>
      </c>
      <c r="M1800" s="651" t="str">
        <f>IF(ISBLANK('201718 APC &amp; OPROC'!M1800),"",'201718 APC &amp; OPROC'!M1800)</f>
        <v>-</v>
      </c>
      <c r="N1800" s="654" t="str">
        <f t="shared" si="28"/>
        <v>-</v>
      </c>
      <c r="O1800" s="652" t="str">
        <f>IF(ISBLANK('201718 APC &amp; OPROC'!O1800),"",'201718 APC &amp; OPROC'!O1800)</f>
        <v>-</v>
      </c>
      <c r="P1800" s="645" t="str">
        <f>IF(ISBLANK('201718 APC &amp; OPROC'!P1800),"",'201718 APC &amp; OPROC'!P1800)</f>
        <v>-</v>
      </c>
      <c r="Q1800" s="653" t="str">
        <f>IF(ISBLANK('201718 APC &amp; OPROC'!Q1800),"",'201718 APC &amp; OPROC'!Q1800)</f>
        <v>-</v>
      </c>
      <c r="R1800" s="647" t="str">
        <f>IF(ISBLANK('201718 APC &amp; OPROC'!R1800),"",'201718 APC &amp; OPROC'!R1800)</f>
        <v>-</v>
      </c>
      <c r="S1800" s="647" t="str">
        <f>IF(ISBLANK('201718 APC &amp; OPROC'!S1800),"",'201718 APC &amp; OPROC'!S1800)</f>
        <v/>
      </c>
      <c r="T1800" s="647" t="str">
        <f>IF(ISBLANK('201718 APC &amp; OPROC'!T1800),"",'201718 APC &amp; OPROC'!T1800)</f>
        <v/>
      </c>
    </row>
    <row r="1801" spans="2:20" s="139" customFormat="1" x14ac:dyDescent="0.35">
      <c r="B1801" s="648" t="s">
        <v>4011</v>
      </c>
      <c r="C1801" s="164" t="s">
        <v>4012</v>
      </c>
      <c r="D1801" s="649" t="str">
        <f>IF(ISNUMBER('201718 APC &amp; OPROC'!D1801),'201718 APC &amp; OPROC'!D1801*(1+VLOOKUP(LEFT($B1801,2),'Adjustment factors'!$B$9:$M$99,D$1,FALSE)),"-")</f>
        <v>-</v>
      </c>
      <c r="E1801" s="650">
        <f>IF(ISNUMBER('201718 APC &amp; OPROC'!E1801),'201718 APC &amp; OPROC'!E1801*(1+VLOOKUP(LEFT($B1801,2),'Adjustment factors'!$B$9:$M$99,E$1,FALSE)),"-")</f>
        <v>562.74710600277615</v>
      </c>
      <c r="F1801" s="649" t="str">
        <f>IF(ISNUMBER('201718 APC &amp; OPROC'!F1801),'201718 APC &amp; OPROC'!F1801*(1+VLOOKUP(LEFT($B1801,2),'Adjustment factors'!$B$9:$M$99,F$1,FALSE)),"-")</f>
        <v>-</v>
      </c>
      <c r="G1801" s="649" t="str">
        <f>IF(ISNUMBER('201718 APC &amp; OPROC'!G1801),'201718 APC &amp; OPROC'!G1801*(1+VLOOKUP(LEFT($B1801,2),'Adjustment factors'!$B$9:$M$99,G$1,FALSE)),"-")</f>
        <v>-</v>
      </c>
      <c r="H1801" s="650">
        <f>IF(ISBLANK('201718 APC &amp; OPROC'!H1801),"",'201718 APC &amp; OPROC'!H1801)</f>
        <v>5</v>
      </c>
      <c r="I1801" s="650">
        <f>IF(ISNUMBER('201718 APC &amp; OPROC'!I1801),'201718 APC &amp; OPROC'!I1801*(1+VLOOKUP(LEFT($B1801,2),'Adjustment factors'!$B$9:$M$99,I$1,FALSE)),"-")</f>
        <v>817.34723295555807</v>
      </c>
      <c r="J1801" s="650">
        <f>IF(ISBLANK('201718 APC &amp; OPROC'!J1801),"",'201718 APC &amp; OPROC'!J1801)</f>
        <v>5</v>
      </c>
      <c r="K1801" s="650">
        <f>IF(ISNUMBER('201718 APC &amp; OPROC'!K1801),'201718 APC &amp; OPROC'!K1801*(1+VLOOKUP(LEFT($B1801,2),'Adjustment factors'!$B$9:$M$99,K$1,FALSE)),"-")</f>
        <v>372.21575999999993</v>
      </c>
      <c r="L1801" s="650" t="str">
        <f>IF(ISBLANK('201718 APC &amp; OPROC'!L1801),"",'201718 APC &amp; OPROC'!L1801)</f>
        <v>No</v>
      </c>
      <c r="M1801" s="651" t="str">
        <f>IF(ISBLANK('201718 APC &amp; OPROC'!M1801),"",'201718 APC &amp; OPROC'!M1801)</f>
        <v>-</v>
      </c>
      <c r="N1801" s="654" t="str">
        <f t="shared" si="28"/>
        <v>-</v>
      </c>
      <c r="O1801" s="652" t="str">
        <f>IF(ISBLANK('201718 APC &amp; OPROC'!O1801),"",'201718 APC &amp; OPROC'!O1801)</f>
        <v>-</v>
      </c>
      <c r="P1801" s="645" t="str">
        <f>IF(ISBLANK('201718 APC &amp; OPROC'!P1801),"",'201718 APC &amp; OPROC'!P1801)</f>
        <v>-</v>
      </c>
      <c r="Q1801" s="653" t="str">
        <f>IF(ISBLANK('201718 APC &amp; OPROC'!Q1801),"",'201718 APC &amp; OPROC'!Q1801)</f>
        <v>-</v>
      </c>
      <c r="R1801" s="647" t="str">
        <f>IF(ISBLANK('201718 APC &amp; OPROC'!R1801),"",'201718 APC &amp; OPROC'!R1801)</f>
        <v>-</v>
      </c>
      <c r="S1801" s="647" t="str">
        <f>IF(ISBLANK('201718 APC &amp; OPROC'!S1801),"",'201718 APC &amp; OPROC'!S1801)</f>
        <v/>
      </c>
      <c r="T1801" s="647" t="str">
        <f>IF(ISBLANK('201718 APC &amp; OPROC'!T1801),"",'201718 APC &amp; OPROC'!T1801)</f>
        <v/>
      </c>
    </row>
    <row r="1802" spans="2:20" s="139" customFormat="1" x14ac:dyDescent="0.35">
      <c r="B1802" s="648" t="s">
        <v>4013</v>
      </c>
      <c r="C1802" s="164" t="s">
        <v>4014</v>
      </c>
      <c r="D1802" s="649" t="str">
        <f>IF(ISNUMBER('201718 APC &amp; OPROC'!D1802),'201718 APC &amp; OPROC'!D1802*(1+VLOOKUP(LEFT($B1802,2),'Adjustment factors'!$B$9:$M$99,D$1,FALSE)),"-")</f>
        <v>-</v>
      </c>
      <c r="E1802" s="650">
        <f>IF(ISNUMBER('201718 APC &amp; OPROC'!E1802),'201718 APC &amp; OPROC'!E1802*(1+VLOOKUP(LEFT($B1802,2),'Adjustment factors'!$B$9:$M$99,E$1,FALSE)),"-")</f>
        <v>467.777217377532</v>
      </c>
      <c r="F1802" s="649" t="str">
        <f>IF(ISNUMBER('201718 APC &amp; OPROC'!F1802),'201718 APC &amp; OPROC'!F1802*(1+VLOOKUP(LEFT($B1802,2),'Adjustment factors'!$B$9:$M$99,F$1,FALSE)),"-")</f>
        <v>-</v>
      </c>
      <c r="G1802" s="649" t="str">
        <f>IF(ISNUMBER('201718 APC &amp; OPROC'!G1802),'201718 APC &amp; OPROC'!G1802*(1+VLOOKUP(LEFT($B1802,2),'Adjustment factors'!$B$9:$M$99,G$1,FALSE)),"-")</f>
        <v>-</v>
      </c>
      <c r="H1802" s="650">
        <f>IF(ISBLANK('201718 APC &amp; OPROC'!H1802),"",'201718 APC &amp; OPROC'!H1802)</f>
        <v>5</v>
      </c>
      <c r="I1802" s="650">
        <f>IF(ISNUMBER('201718 APC &amp; OPROC'!I1802),'201718 APC &amp; OPROC'!I1802*(1+VLOOKUP(LEFT($B1802,2),'Adjustment factors'!$B$9:$M$99,I$1,FALSE)),"-")</f>
        <v>584.97410121293956</v>
      </c>
      <c r="J1802" s="650">
        <f>IF(ISBLANK('201718 APC &amp; OPROC'!J1802),"",'201718 APC &amp; OPROC'!J1802)</f>
        <v>5</v>
      </c>
      <c r="K1802" s="650">
        <f>IF(ISNUMBER('201718 APC &amp; OPROC'!K1802),'201718 APC &amp; OPROC'!K1802*(1+VLOOKUP(LEFT($B1802,2),'Adjustment factors'!$B$9:$M$99,K$1,FALSE)),"-")</f>
        <v>372.21575999999993</v>
      </c>
      <c r="L1802" s="650" t="str">
        <f>IF(ISBLANK('201718 APC &amp; OPROC'!L1802),"",'201718 APC &amp; OPROC'!L1802)</f>
        <v>No</v>
      </c>
      <c r="M1802" s="651" t="str">
        <f>IF(ISBLANK('201718 APC &amp; OPROC'!M1802),"",'201718 APC &amp; OPROC'!M1802)</f>
        <v>-</v>
      </c>
      <c r="N1802" s="654" t="str">
        <f t="shared" si="28"/>
        <v>-</v>
      </c>
      <c r="O1802" s="652" t="str">
        <f>IF(ISBLANK('201718 APC &amp; OPROC'!O1802),"",'201718 APC &amp; OPROC'!O1802)</f>
        <v>-</v>
      </c>
      <c r="P1802" s="645" t="str">
        <f>IF(ISBLANK('201718 APC &amp; OPROC'!P1802),"",'201718 APC &amp; OPROC'!P1802)</f>
        <v>-</v>
      </c>
      <c r="Q1802" s="653" t="str">
        <f>IF(ISBLANK('201718 APC &amp; OPROC'!Q1802),"",'201718 APC &amp; OPROC'!Q1802)</f>
        <v>-</v>
      </c>
      <c r="R1802" s="647" t="str">
        <f>IF(ISBLANK('201718 APC &amp; OPROC'!R1802),"",'201718 APC &amp; OPROC'!R1802)</f>
        <v>-</v>
      </c>
      <c r="S1802" s="647" t="str">
        <f>IF(ISBLANK('201718 APC &amp; OPROC'!S1802),"",'201718 APC &amp; OPROC'!S1802)</f>
        <v/>
      </c>
      <c r="T1802" s="647" t="str">
        <f>IF(ISBLANK('201718 APC &amp; OPROC'!T1802),"",'201718 APC &amp; OPROC'!T1802)</f>
        <v/>
      </c>
    </row>
    <row r="1803" spans="2:20" s="139" customFormat="1" x14ac:dyDescent="0.35">
      <c r="B1803" s="648" t="s">
        <v>4015</v>
      </c>
      <c r="C1803" s="164" t="s">
        <v>4016</v>
      </c>
      <c r="D1803" s="649" t="str">
        <f>IF(ISNUMBER('201718 APC &amp; OPROC'!D1803),'201718 APC &amp; OPROC'!D1803*(1+VLOOKUP(LEFT($B1803,2),'Adjustment factors'!$B$9:$M$99,D$1,FALSE)),"-")</f>
        <v>-</v>
      </c>
      <c r="E1803" s="650">
        <f>IF(ISNUMBER('201718 APC &amp; OPROC'!E1803),'201718 APC &amp; OPROC'!E1803*(1+VLOOKUP(LEFT($B1803,2),'Adjustment factors'!$B$9:$M$99,E$1,FALSE)),"-")</f>
        <v>378.86923653687796</v>
      </c>
      <c r="F1803" s="649" t="str">
        <f>IF(ISNUMBER('201718 APC &amp; OPROC'!F1803),'201718 APC &amp; OPROC'!F1803*(1+VLOOKUP(LEFT($B1803,2),'Adjustment factors'!$B$9:$M$99,F$1,FALSE)),"-")</f>
        <v>-</v>
      </c>
      <c r="G1803" s="649" t="str">
        <f>IF(ISNUMBER('201718 APC &amp; OPROC'!G1803),'201718 APC &amp; OPROC'!G1803*(1+VLOOKUP(LEFT($B1803,2),'Adjustment factors'!$B$9:$M$99,G$1,FALSE)),"-")</f>
        <v>-</v>
      </c>
      <c r="H1803" s="650">
        <f>IF(ISBLANK('201718 APC &amp; OPROC'!H1803),"",'201718 APC &amp; OPROC'!H1803)</f>
        <v>5</v>
      </c>
      <c r="I1803" s="650">
        <f>IF(ISNUMBER('201718 APC &amp; OPROC'!I1803),'201718 APC &amp; OPROC'!I1803*(1+VLOOKUP(LEFT($B1803,2),'Adjustment factors'!$B$9:$M$99,I$1,FALSE)),"-")</f>
        <v>457.6740377365486</v>
      </c>
      <c r="J1803" s="650">
        <f>IF(ISBLANK('201718 APC &amp; OPROC'!J1803),"",'201718 APC &amp; OPROC'!J1803)</f>
        <v>5</v>
      </c>
      <c r="K1803" s="650">
        <f>IF(ISNUMBER('201718 APC &amp; OPROC'!K1803),'201718 APC &amp; OPROC'!K1803*(1+VLOOKUP(LEFT($B1803,2),'Adjustment factors'!$B$9:$M$99,K$1,FALSE)),"-")</f>
        <v>372.21575999999993</v>
      </c>
      <c r="L1803" s="650" t="str">
        <f>IF(ISBLANK('201718 APC &amp; OPROC'!L1803),"",'201718 APC &amp; OPROC'!L1803)</f>
        <v>No</v>
      </c>
      <c r="M1803" s="651" t="str">
        <f>IF(ISBLANK('201718 APC &amp; OPROC'!M1803),"",'201718 APC &amp; OPROC'!M1803)</f>
        <v>-</v>
      </c>
      <c r="N1803" s="654" t="str">
        <f t="shared" si="28"/>
        <v>-</v>
      </c>
      <c r="O1803" s="652" t="str">
        <f>IF(ISBLANK('201718 APC &amp; OPROC'!O1803),"",'201718 APC &amp; OPROC'!O1803)</f>
        <v>-</v>
      </c>
      <c r="P1803" s="645" t="str">
        <f>IF(ISBLANK('201718 APC &amp; OPROC'!P1803),"",'201718 APC &amp; OPROC'!P1803)</f>
        <v>-</v>
      </c>
      <c r="Q1803" s="653" t="str">
        <f>IF(ISBLANK('201718 APC &amp; OPROC'!Q1803),"",'201718 APC &amp; OPROC'!Q1803)</f>
        <v>-</v>
      </c>
      <c r="R1803" s="647" t="str">
        <f>IF(ISBLANK('201718 APC &amp; OPROC'!R1803),"",'201718 APC &amp; OPROC'!R1803)</f>
        <v>-</v>
      </c>
      <c r="S1803" s="647" t="str">
        <f>IF(ISBLANK('201718 APC &amp; OPROC'!S1803),"",'201718 APC &amp; OPROC'!S1803)</f>
        <v/>
      </c>
      <c r="T1803" s="647" t="str">
        <f>IF(ISBLANK('201718 APC &amp; OPROC'!T1803),"",'201718 APC &amp; OPROC'!T1803)</f>
        <v/>
      </c>
    </row>
    <row r="1804" spans="2:20" s="139" customFormat="1" x14ac:dyDescent="0.35">
      <c r="B1804" s="648" t="s">
        <v>4017</v>
      </c>
      <c r="C1804" s="164" t="s">
        <v>4018</v>
      </c>
      <c r="D1804" s="649" t="str">
        <f>IF(ISNUMBER('201718 APC &amp; OPROC'!D1804),'201718 APC &amp; OPROC'!D1804*(1+VLOOKUP(LEFT($B1804,2),'Adjustment factors'!$B$9:$M$99,D$1,FALSE)),"-")</f>
        <v>-</v>
      </c>
      <c r="E1804" s="650">
        <f>IF(ISNUMBER('201718 APC &amp; OPROC'!E1804),'201718 APC &amp; OPROC'!E1804*(1+VLOOKUP(LEFT($B1804,2),'Adjustment factors'!$B$9:$M$99,E$1,FALSE)),"-")</f>
        <v>8844.9869784419225</v>
      </c>
      <c r="F1804" s="649" t="str">
        <f>IF(ISNUMBER('201718 APC &amp; OPROC'!F1804),'201718 APC &amp; OPROC'!F1804*(1+VLOOKUP(LEFT($B1804,2),'Adjustment factors'!$B$9:$M$99,F$1,FALSE)),"-")</f>
        <v>-</v>
      </c>
      <c r="G1804" s="649" t="str">
        <f>IF(ISNUMBER('201718 APC &amp; OPROC'!G1804),'201718 APC &amp; OPROC'!G1804*(1+VLOOKUP(LEFT($B1804,2),'Adjustment factors'!$B$9:$M$99,G$1,FALSE)),"-")</f>
        <v>-</v>
      </c>
      <c r="H1804" s="650">
        <f>IF(ISBLANK('201718 APC &amp; OPROC'!H1804),"",'201718 APC &amp; OPROC'!H1804)</f>
        <v>25</v>
      </c>
      <c r="I1804" s="650">
        <f>IF(ISNUMBER('201718 APC &amp; OPROC'!I1804),'201718 APC &amp; OPROC'!I1804*(1+VLOOKUP(LEFT($B1804,2),'Adjustment factors'!$B$9:$M$99,I$1,FALSE)),"-")</f>
        <v>9426.0884717492954</v>
      </c>
      <c r="J1804" s="650">
        <f>IF(ISBLANK('201718 APC &amp; OPROC'!J1804),"",'201718 APC &amp; OPROC'!J1804)</f>
        <v>36</v>
      </c>
      <c r="K1804" s="650">
        <f>IF(ISNUMBER('201718 APC &amp; OPROC'!K1804),'201718 APC &amp; OPROC'!K1804*(1+VLOOKUP(LEFT($B1804,2),'Adjustment factors'!$B$9:$M$99,K$1,FALSE)),"-")</f>
        <v>372.21575999999993</v>
      </c>
      <c r="L1804" s="650" t="str">
        <f>IF(ISBLANK('201718 APC &amp; OPROC'!L1804),"",'201718 APC &amp; OPROC'!L1804)</f>
        <v>No</v>
      </c>
      <c r="M1804" s="651" t="str">
        <f>IF(ISBLANK('201718 APC &amp; OPROC'!M1804),"",'201718 APC &amp; OPROC'!M1804)</f>
        <v>-</v>
      </c>
      <c r="N1804" s="654" t="str">
        <f t="shared" si="28"/>
        <v>-</v>
      </c>
      <c r="O1804" s="652" t="str">
        <f>IF(ISBLANK('201718 APC &amp; OPROC'!O1804),"",'201718 APC &amp; OPROC'!O1804)</f>
        <v>-</v>
      </c>
      <c r="P1804" s="645" t="str">
        <f>IF(ISBLANK('201718 APC &amp; OPROC'!P1804),"",'201718 APC &amp; OPROC'!P1804)</f>
        <v>-</v>
      </c>
      <c r="Q1804" s="653" t="str">
        <f>IF(ISBLANK('201718 APC &amp; OPROC'!Q1804),"",'201718 APC &amp; OPROC'!Q1804)</f>
        <v>-</v>
      </c>
      <c r="R1804" s="647" t="str">
        <f>IF(ISBLANK('201718 APC &amp; OPROC'!R1804),"",'201718 APC &amp; OPROC'!R1804)</f>
        <v>-</v>
      </c>
      <c r="S1804" s="647" t="str">
        <f>IF(ISBLANK('201718 APC &amp; OPROC'!S1804),"",'201718 APC &amp; OPROC'!S1804)</f>
        <v/>
      </c>
      <c r="T1804" s="647" t="str">
        <f>IF(ISBLANK('201718 APC &amp; OPROC'!T1804),"",'201718 APC &amp; OPROC'!T1804)</f>
        <v/>
      </c>
    </row>
    <row r="1805" spans="2:20" s="139" customFormat="1" x14ac:dyDescent="0.35">
      <c r="B1805" s="648" t="s">
        <v>4019</v>
      </c>
      <c r="C1805" s="164" t="s">
        <v>4020</v>
      </c>
      <c r="D1805" s="649" t="str">
        <f>IF(ISNUMBER('201718 APC &amp; OPROC'!D1805),'201718 APC &amp; OPROC'!D1805*(1+VLOOKUP(LEFT($B1805,2),'Adjustment factors'!$B$9:$M$99,D$1,FALSE)),"-")</f>
        <v>-</v>
      </c>
      <c r="E1805" s="650">
        <f>IF(ISNUMBER('201718 APC &amp; OPROC'!E1805),'201718 APC &amp; OPROC'!E1805*(1+VLOOKUP(LEFT($B1805,2),'Adjustment factors'!$B$9:$M$99,E$1,FALSE)),"-")</f>
        <v>3589.9828006225753</v>
      </c>
      <c r="F1805" s="649" t="str">
        <f>IF(ISNUMBER('201718 APC &amp; OPROC'!F1805),'201718 APC &amp; OPROC'!F1805*(1+VLOOKUP(LEFT($B1805,2),'Adjustment factors'!$B$9:$M$99,F$1,FALSE)),"-")</f>
        <v>-</v>
      </c>
      <c r="G1805" s="649" t="str">
        <f>IF(ISNUMBER('201718 APC &amp; OPROC'!G1805),'201718 APC &amp; OPROC'!G1805*(1+VLOOKUP(LEFT($B1805,2),'Adjustment factors'!$B$9:$M$99,G$1,FALSE)),"-")</f>
        <v>-</v>
      </c>
      <c r="H1805" s="650">
        <f>IF(ISBLANK('201718 APC &amp; OPROC'!H1805),"",'201718 APC &amp; OPROC'!H1805)</f>
        <v>7</v>
      </c>
      <c r="I1805" s="650">
        <f>IF(ISNUMBER('201718 APC &amp; OPROC'!I1805),'201718 APC &amp; OPROC'!I1805*(1+VLOOKUP(LEFT($B1805,2),'Adjustment factors'!$B$9:$M$99,I$1,FALSE)),"-")</f>
        <v>3854.9409944622062</v>
      </c>
      <c r="J1805" s="650">
        <f>IF(ISBLANK('201718 APC &amp; OPROC'!J1805),"",'201718 APC &amp; OPROC'!J1805)</f>
        <v>13</v>
      </c>
      <c r="K1805" s="650">
        <f>IF(ISNUMBER('201718 APC &amp; OPROC'!K1805),'201718 APC &amp; OPROC'!K1805*(1+VLOOKUP(LEFT($B1805,2),'Adjustment factors'!$B$9:$M$99,K$1,FALSE)),"-")</f>
        <v>372.21575999999993</v>
      </c>
      <c r="L1805" s="650" t="str">
        <f>IF(ISBLANK('201718 APC &amp; OPROC'!L1805),"",'201718 APC &amp; OPROC'!L1805)</f>
        <v>No</v>
      </c>
      <c r="M1805" s="651" t="str">
        <f>IF(ISBLANK('201718 APC &amp; OPROC'!M1805),"",'201718 APC &amp; OPROC'!M1805)</f>
        <v>-</v>
      </c>
      <c r="N1805" s="654" t="str">
        <f t="shared" si="28"/>
        <v>-</v>
      </c>
      <c r="O1805" s="652" t="str">
        <f>IF(ISBLANK('201718 APC &amp; OPROC'!O1805),"",'201718 APC &amp; OPROC'!O1805)</f>
        <v>-</v>
      </c>
      <c r="P1805" s="645" t="str">
        <f>IF(ISBLANK('201718 APC &amp; OPROC'!P1805),"",'201718 APC &amp; OPROC'!P1805)</f>
        <v>-</v>
      </c>
      <c r="Q1805" s="653" t="str">
        <f>IF(ISBLANK('201718 APC &amp; OPROC'!Q1805),"",'201718 APC &amp; OPROC'!Q1805)</f>
        <v>-</v>
      </c>
      <c r="R1805" s="647" t="str">
        <f>IF(ISBLANK('201718 APC &amp; OPROC'!R1805),"",'201718 APC &amp; OPROC'!R1805)</f>
        <v>-</v>
      </c>
      <c r="S1805" s="647" t="str">
        <f>IF(ISBLANK('201718 APC &amp; OPROC'!S1805),"",'201718 APC &amp; OPROC'!S1805)</f>
        <v/>
      </c>
      <c r="T1805" s="647" t="str">
        <f>IF(ISBLANK('201718 APC &amp; OPROC'!T1805),"",'201718 APC &amp; OPROC'!T1805)</f>
        <v/>
      </c>
    </row>
    <row r="1806" spans="2:20" s="139" customFormat="1" x14ac:dyDescent="0.35">
      <c r="B1806" s="648" t="s">
        <v>4021</v>
      </c>
      <c r="C1806" s="164" t="s">
        <v>4022</v>
      </c>
      <c r="D1806" s="649" t="str">
        <f>IF(ISNUMBER('201718 APC &amp; OPROC'!D1806),'201718 APC &amp; OPROC'!D1806*(1+VLOOKUP(LEFT($B1806,2),'Adjustment factors'!$B$9:$M$99,D$1,FALSE)),"-")</f>
        <v>-</v>
      </c>
      <c r="E1806" s="650">
        <f>IF(ISNUMBER('201718 APC &amp; OPROC'!E1806),'201718 APC &amp; OPROC'!E1806*(1+VLOOKUP(LEFT($B1806,2),'Adjustment factors'!$B$9:$M$99,E$1,FALSE)),"-")</f>
        <v>2895.4711713156639</v>
      </c>
      <c r="F1806" s="649" t="str">
        <f>IF(ISNUMBER('201718 APC &amp; OPROC'!F1806),'201718 APC &amp; OPROC'!F1806*(1+VLOOKUP(LEFT($B1806,2),'Adjustment factors'!$B$9:$M$99,F$1,FALSE)),"-")</f>
        <v>-</v>
      </c>
      <c r="G1806" s="649" t="str">
        <f>IF(ISNUMBER('201718 APC &amp; OPROC'!G1806),'201718 APC &amp; OPROC'!G1806*(1+VLOOKUP(LEFT($B1806,2),'Adjustment factors'!$B$9:$M$99,G$1,FALSE)),"-")</f>
        <v>-</v>
      </c>
      <c r="H1806" s="650">
        <f>IF(ISBLANK('201718 APC &amp; OPROC'!H1806),"",'201718 APC &amp; OPROC'!H1806)</f>
        <v>9</v>
      </c>
      <c r="I1806" s="650">
        <f>IF(ISNUMBER('201718 APC &amp; OPROC'!I1806),'201718 APC &amp; OPROC'!I1806*(1+VLOOKUP(LEFT($B1806,2),'Adjustment factors'!$B$9:$M$99,I$1,FALSE)),"-")</f>
        <v>3854.9409944622062</v>
      </c>
      <c r="J1806" s="650">
        <f>IF(ISBLANK('201718 APC &amp; OPROC'!J1806),"",'201718 APC &amp; OPROC'!J1806)</f>
        <v>19</v>
      </c>
      <c r="K1806" s="650">
        <f>IF(ISNUMBER('201718 APC &amp; OPROC'!K1806),'201718 APC &amp; OPROC'!K1806*(1+VLOOKUP(LEFT($B1806,2),'Adjustment factors'!$B$9:$M$99,K$1,FALSE)),"-")</f>
        <v>372.21575999999993</v>
      </c>
      <c r="L1806" s="650" t="str">
        <f>IF(ISBLANK('201718 APC &amp; OPROC'!L1806),"",'201718 APC &amp; OPROC'!L1806)</f>
        <v>No</v>
      </c>
      <c r="M1806" s="651" t="str">
        <f>IF(ISBLANK('201718 APC &amp; OPROC'!M1806),"",'201718 APC &amp; OPROC'!M1806)</f>
        <v>-</v>
      </c>
      <c r="N1806" s="654" t="str">
        <f t="shared" si="28"/>
        <v>-</v>
      </c>
      <c r="O1806" s="652" t="str">
        <f>IF(ISBLANK('201718 APC &amp; OPROC'!O1806),"",'201718 APC &amp; OPROC'!O1806)</f>
        <v>-</v>
      </c>
      <c r="P1806" s="645" t="str">
        <f>IF(ISBLANK('201718 APC &amp; OPROC'!P1806),"",'201718 APC &amp; OPROC'!P1806)</f>
        <v>-</v>
      </c>
      <c r="Q1806" s="653" t="str">
        <f>IF(ISBLANK('201718 APC &amp; OPROC'!Q1806),"",'201718 APC &amp; OPROC'!Q1806)</f>
        <v>-</v>
      </c>
      <c r="R1806" s="647" t="str">
        <f>IF(ISBLANK('201718 APC &amp; OPROC'!R1806),"",'201718 APC &amp; OPROC'!R1806)</f>
        <v>-</v>
      </c>
      <c r="S1806" s="647" t="str">
        <f>IF(ISBLANK('201718 APC &amp; OPROC'!S1806),"",'201718 APC &amp; OPROC'!S1806)</f>
        <v/>
      </c>
      <c r="T1806" s="647" t="str">
        <f>IF(ISBLANK('201718 APC &amp; OPROC'!T1806),"",'201718 APC &amp; OPROC'!T1806)</f>
        <v/>
      </c>
    </row>
    <row r="1807" spans="2:20" s="139" customFormat="1" x14ac:dyDescent="0.35">
      <c r="B1807" s="648" t="s">
        <v>4023</v>
      </c>
      <c r="C1807" s="164" t="s">
        <v>4024</v>
      </c>
      <c r="D1807" s="649" t="str">
        <f>IF(ISNUMBER('201718 APC &amp; OPROC'!D1807),'201718 APC &amp; OPROC'!D1807*(1+VLOOKUP(LEFT($B1807,2),'Adjustment factors'!$B$9:$M$99,D$1,FALSE)),"-")</f>
        <v>-</v>
      </c>
      <c r="E1807" s="650">
        <f>IF(ISNUMBER('201718 APC &amp; OPROC'!E1807),'201718 APC &amp; OPROC'!E1807*(1+VLOOKUP(LEFT($B1807,2),'Adjustment factors'!$B$9:$M$99,E$1,FALSE)),"-")</f>
        <v>8188.6132709755639</v>
      </c>
      <c r="F1807" s="649" t="str">
        <f>IF(ISNUMBER('201718 APC &amp; OPROC'!F1807),'201718 APC &amp; OPROC'!F1807*(1+VLOOKUP(LEFT($B1807,2),'Adjustment factors'!$B$9:$M$99,F$1,FALSE)),"-")</f>
        <v>-</v>
      </c>
      <c r="G1807" s="649" t="str">
        <f>IF(ISNUMBER('201718 APC &amp; OPROC'!G1807),'201718 APC &amp; OPROC'!G1807*(1+VLOOKUP(LEFT($B1807,2),'Adjustment factors'!$B$9:$M$99,G$1,FALSE)),"-")</f>
        <v>-</v>
      </c>
      <c r="H1807" s="650">
        <f>IF(ISBLANK('201718 APC &amp; OPROC'!H1807),"",'201718 APC &amp; OPROC'!H1807)</f>
        <v>44</v>
      </c>
      <c r="I1807" s="650">
        <f>IF(ISNUMBER('201718 APC &amp; OPROC'!I1807),'201718 APC &amp; OPROC'!I1807*(1+VLOOKUP(LEFT($B1807,2),'Adjustment factors'!$B$9:$M$99,I$1,FALSE)),"-")</f>
        <v>7663.7150309069011</v>
      </c>
      <c r="J1807" s="650">
        <f>IF(ISBLANK('201718 APC &amp; OPROC'!J1807),"",'201718 APC &amp; OPROC'!J1807)</f>
        <v>30</v>
      </c>
      <c r="K1807" s="650">
        <f>IF(ISNUMBER('201718 APC &amp; OPROC'!K1807),'201718 APC &amp; OPROC'!K1807*(1+VLOOKUP(LEFT($B1807,2),'Adjustment factors'!$B$9:$M$99,K$1,FALSE)),"-")</f>
        <v>372.21575999999993</v>
      </c>
      <c r="L1807" s="650" t="str">
        <f>IF(ISBLANK('201718 APC &amp; OPROC'!L1807),"",'201718 APC &amp; OPROC'!L1807)</f>
        <v>No</v>
      </c>
      <c r="M1807" s="651" t="str">
        <f>IF(ISBLANK('201718 APC &amp; OPROC'!M1807),"",'201718 APC &amp; OPROC'!M1807)</f>
        <v>-</v>
      </c>
      <c r="N1807" s="654" t="str">
        <f t="shared" si="28"/>
        <v>-</v>
      </c>
      <c r="O1807" s="652" t="str">
        <f>IF(ISBLANK('201718 APC &amp; OPROC'!O1807),"",'201718 APC &amp; OPROC'!O1807)</f>
        <v>-</v>
      </c>
      <c r="P1807" s="645" t="str">
        <f>IF(ISBLANK('201718 APC &amp; OPROC'!P1807),"",'201718 APC &amp; OPROC'!P1807)</f>
        <v>-</v>
      </c>
      <c r="Q1807" s="653" t="str">
        <f>IF(ISBLANK('201718 APC &amp; OPROC'!Q1807),"",'201718 APC &amp; OPROC'!Q1807)</f>
        <v>-</v>
      </c>
      <c r="R1807" s="647" t="str">
        <f>IF(ISBLANK('201718 APC &amp; OPROC'!R1807),"",'201718 APC &amp; OPROC'!R1807)</f>
        <v>-</v>
      </c>
      <c r="S1807" s="647" t="str">
        <f>IF(ISBLANK('201718 APC &amp; OPROC'!S1807),"",'201718 APC &amp; OPROC'!S1807)</f>
        <v/>
      </c>
      <c r="T1807" s="647" t="str">
        <f>IF(ISBLANK('201718 APC &amp; OPROC'!T1807),"",'201718 APC &amp; OPROC'!T1807)</f>
        <v/>
      </c>
    </row>
    <row r="1808" spans="2:20" s="139" customFormat="1" x14ac:dyDescent="0.35">
      <c r="B1808" s="648" t="s">
        <v>4025</v>
      </c>
      <c r="C1808" s="164" t="s">
        <v>4026</v>
      </c>
      <c r="D1808" s="649" t="str">
        <f>IF(ISNUMBER('201718 APC &amp; OPROC'!D1808),'201718 APC &amp; OPROC'!D1808*(1+VLOOKUP(LEFT($B1808,2),'Adjustment factors'!$B$9:$M$99,D$1,FALSE)),"-")</f>
        <v>-</v>
      </c>
      <c r="E1808" s="650">
        <f>IF(ISNUMBER('201718 APC &amp; OPROC'!E1808),'201718 APC &amp; OPROC'!E1808*(1+VLOOKUP(LEFT($B1808,2),'Adjustment factors'!$B$9:$M$99,E$1,FALSE)),"-")</f>
        <v>2978.7724216516085</v>
      </c>
      <c r="F1808" s="649" t="str">
        <f>IF(ISNUMBER('201718 APC &amp; OPROC'!F1808),'201718 APC &amp; OPROC'!F1808*(1+VLOOKUP(LEFT($B1808,2),'Adjustment factors'!$B$9:$M$99,F$1,FALSE)),"-")</f>
        <v>-</v>
      </c>
      <c r="G1808" s="649" t="str">
        <f>IF(ISNUMBER('201718 APC &amp; OPROC'!G1808),'201718 APC &amp; OPROC'!G1808*(1+VLOOKUP(LEFT($B1808,2),'Adjustment factors'!$B$9:$M$99,G$1,FALSE)),"-")</f>
        <v>-</v>
      </c>
      <c r="H1808" s="650">
        <f>IF(ISBLANK('201718 APC &amp; OPROC'!H1808),"",'201718 APC &amp; OPROC'!H1808)</f>
        <v>7</v>
      </c>
      <c r="I1808" s="650">
        <f>IF(ISNUMBER('201718 APC &amp; OPROC'!I1808),'201718 APC &amp; OPROC'!I1808*(1+VLOOKUP(LEFT($B1808,2),'Adjustment factors'!$B$9:$M$99,I$1,FALSE)),"-")</f>
        <v>3513.7069569414693</v>
      </c>
      <c r="J1808" s="650">
        <f>IF(ISBLANK('201718 APC &amp; OPROC'!J1808),"",'201718 APC &amp; OPROC'!J1808)</f>
        <v>11</v>
      </c>
      <c r="K1808" s="650">
        <f>IF(ISNUMBER('201718 APC &amp; OPROC'!K1808),'201718 APC &amp; OPROC'!K1808*(1+VLOOKUP(LEFT($B1808,2),'Adjustment factors'!$B$9:$M$99,K$1,FALSE)),"-")</f>
        <v>372.21575999999993</v>
      </c>
      <c r="L1808" s="650" t="str">
        <f>IF(ISBLANK('201718 APC &amp; OPROC'!L1808),"",'201718 APC &amp; OPROC'!L1808)</f>
        <v>No</v>
      </c>
      <c r="M1808" s="651" t="str">
        <f>IF(ISBLANK('201718 APC &amp; OPROC'!M1808),"",'201718 APC &amp; OPROC'!M1808)</f>
        <v>-</v>
      </c>
      <c r="N1808" s="654" t="str">
        <f t="shared" si="28"/>
        <v>-</v>
      </c>
      <c r="O1808" s="652" t="str">
        <f>IF(ISBLANK('201718 APC &amp; OPROC'!O1808),"",'201718 APC &amp; OPROC'!O1808)</f>
        <v>-</v>
      </c>
      <c r="P1808" s="645" t="str">
        <f>IF(ISBLANK('201718 APC &amp; OPROC'!P1808),"",'201718 APC &amp; OPROC'!P1808)</f>
        <v>-</v>
      </c>
      <c r="Q1808" s="653" t="str">
        <f>IF(ISBLANK('201718 APC &amp; OPROC'!Q1808),"",'201718 APC &amp; OPROC'!Q1808)</f>
        <v>-</v>
      </c>
      <c r="R1808" s="647" t="str">
        <f>IF(ISBLANK('201718 APC &amp; OPROC'!R1808),"",'201718 APC &amp; OPROC'!R1808)</f>
        <v>-</v>
      </c>
      <c r="S1808" s="647" t="str">
        <f>IF(ISBLANK('201718 APC &amp; OPROC'!S1808),"",'201718 APC &amp; OPROC'!S1808)</f>
        <v/>
      </c>
      <c r="T1808" s="647" t="str">
        <f>IF(ISBLANK('201718 APC &amp; OPROC'!T1808),"",'201718 APC &amp; OPROC'!T1808)</f>
        <v/>
      </c>
    </row>
    <row r="1809" spans="2:20" s="139" customFormat="1" x14ac:dyDescent="0.35">
      <c r="B1809" s="648" t="s">
        <v>4027</v>
      </c>
      <c r="C1809" s="164" t="s">
        <v>4028</v>
      </c>
      <c r="D1809" s="649" t="str">
        <f>IF(ISNUMBER('201718 APC &amp; OPROC'!D1809),'201718 APC &amp; OPROC'!D1809*(1+VLOOKUP(LEFT($B1809,2),'Adjustment factors'!$B$9:$M$99,D$1,FALSE)),"-")</f>
        <v>-</v>
      </c>
      <c r="E1809" s="650">
        <f>IF(ISNUMBER('201718 APC &amp; OPROC'!E1809),'201718 APC &amp; OPROC'!E1809*(1+VLOOKUP(LEFT($B1809,2),'Adjustment factors'!$B$9:$M$99,E$1,FALSE)),"-")</f>
        <v>1951.0557910009188</v>
      </c>
      <c r="F1809" s="649" t="str">
        <f>IF(ISNUMBER('201718 APC &amp; OPROC'!F1809),'201718 APC &amp; OPROC'!F1809*(1+VLOOKUP(LEFT($B1809,2),'Adjustment factors'!$B$9:$M$99,F$1,FALSE)),"-")</f>
        <v>-</v>
      </c>
      <c r="G1809" s="649" t="str">
        <f>IF(ISNUMBER('201718 APC &amp; OPROC'!G1809),'201718 APC &amp; OPROC'!G1809*(1+VLOOKUP(LEFT($B1809,2),'Adjustment factors'!$B$9:$M$99,G$1,FALSE)),"-")</f>
        <v>-</v>
      </c>
      <c r="H1809" s="650">
        <f>IF(ISBLANK('201718 APC &amp; OPROC'!H1809),"",'201718 APC &amp; OPROC'!H1809)</f>
        <v>6</v>
      </c>
      <c r="I1809" s="650">
        <f>IF(ISNUMBER('201718 APC &amp; OPROC'!I1809),'201718 APC &amp; OPROC'!I1809*(1+VLOOKUP(LEFT($B1809,2),'Adjustment factors'!$B$9:$M$99,I$1,FALSE)),"-")</f>
        <v>1951.0557910009188</v>
      </c>
      <c r="J1809" s="650">
        <f>IF(ISBLANK('201718 APC &amp; OPROC'!J1809),"",'201718 APC &amp; OPROC'!J1809)</f>
        <v>6</v>
      </c>
      <c r="K1809" s="650">
        <f>IF(ISNUMBER('201718 APC &amp; OPROC'!K1809),'201718 APC &amp; OPROC'!K1809*(1+VLOOKUP(LEFT($B1809,2),'Adjustment factors'!$B$9:$M$99,K$1,FALSE)),"-")</f>
        <v>372.21575999999993</v>
      </c>
      <c r="L1809" s="650" t="str">
        <f>IF(ISBLANK('201718 APC &amp; OPROC'!L1809),"",'201718 APC &amp; OPROC'!L1809)</f>
        <v>No</v>
      </c>
      <c r="M1809" s="651" t="str">
        <f>IF(ISBLANK('201718 APC &amp; OPROC'!M1809),"",'201718 APC &amp; OPROC'!M1809)</f>
        <v>-</v>
      </c>
      <c r="N1809" s="654" t="str">
        <f t="shared" si="28"/>
        <v>-</v>
      </c>
      <c r="O1809" s="652" t="str">
        <f>IF(ISBLANK('201718 APC &amp; OPROC'!O1809),"",'201718 APC &amp; OPROC'!O1809)</f>
        <v>-</v>
      </c>
      <c r="P1809" s="645" t="str">
        <f>IF(ISBLANK('201718 APC &amp; OPROC'!P1809),"",'201718 APC &amp; OPROC'!P1809)</f>
        <v>-</v>
      </c>
      <c r="Q1809" s="653" t="str">
        <f>IF(ISBLANK('201718 APC &amp; OPROC'!Q1809),"",'201718 APC &amp; OPROC'!Q1809)</f>
        <v>-</v>
      </c>
      <c r="R1809" s="647" t="str">
        <f>IF(ISBLANK('201718 APC &amp; OPROC'!R1809),"",'201718 APC &amp; OPROC'!R1809)</f>
        <v>-</v>
      </c>
      <c r="S1809" s="647" t="str">
        <f>IF(ISBLANK('201718 APC &amp; OPROC'!S1809),"",'201718 APC &amp; OPROC'!S1809)</f>
        <v/>
      </c>
      <c r="T1809" s="647" t="str">
        <f>IF(ISBLANK('201718 APC &amp; OPROC'!T1809),"",'201718 APC &amp; OPROC'!T1809)</f>
        <v/>
      </c>
    </row>
    <row r="1810" spans="2:20" s="139" customFormat="1" x14ac:dyDescent="0.35">
      <c r="B1810" s="648" t="s">
        <v>4029</v>
      </c>
      <c r="C1810" s="164" t="s">
        <v>4030</v>
      </c>
      <c r="D1810" s="649" t="str">
        <f>IF(ISNUMBER('201718 APC &amp; OPROC'!D1810),'201718 APC &amp; OPROC'!D1810*(1+VLOOKUP(LEFT($B1810,2),'Adjustment factors'!$B$9:$M$99,D$1,FALSE)),"-")</f>
        <v>-</v>
      </c>
      <c r="E1810" s="650">
        <f>IF(ISNUMBER('201718 APC &amp; OPROC'!E1810),'201718 APC &amp; OPROC'!E1810*(1+VLOOKUP(LEFT($B1810,2),'Adjustment factors'!$B$9:$M$99,E$1,FALSE)),"-")</f>
        <v>5386.4796452170422</v>
      </c>
      <c r="F1810" s="649" t="str">
        <f>IF(ISNUMBER('201718 APC &amp; OPROC'!F1810),'201718 APC &amp; OPROC'!F1810*(1+VLOOKUP(LEFT($B1810,2),'Adjustment factors'!$B$9:$M$99,F$1,FALSE)),"-")</f>
        <v>-</v>
      </c>
      <c r="G1810" s="649" t="str">
        <f>IF(ISNUMBER('201718 APC &amp; OPROC'!G1810),'201718 APC &amp; OPROC'!G1810*(1+VLOOKUP(LEFT($B1810,2),'Adjustment factors'!$B$9:$M$99,G$1,FALSE)),"-")</f>
        <v>-</v>
      </c>
      <c r="H1810" s="650">
        <f>IF(ISBLANK('201718 APC &amp; OPROC'!H1810),"",'201718 APC &amp; OPROC'!H1810)</f>
        <v>13</v>
      </c>
      <c r="I1810" s="650">
        <f>IF(ISNUMBER('201718 APC &amp; OPROC'!I1810),'201718 APC &amp; OPROC'!I1810*(1+VLOOKUP(LEFT($B1810,2),'Adjustment factors'!$B$9:$M$99,I$1,FALSE)),"-")</f>
        <v>7654.6823652078228</v>
      </c>
      <c r="J1810" s="650">
        <f>IF(ISBLANK('201718 APC &amp; OPROC'!J1810),"",'201718 APC &amp; OPROC'!J1810)</f>
        <v>28</v>
      </c>
      <c r="K1810" s="650">
        <f>IF(ISNUMBER('201718 APC &amp; OPROC'!K1810),'201718 APC &amp; OPROC'!K1810*(1+VLOOKUP(LEFT($B1810,2),'Adjustment factors'!$B$9:$M$99,K$1,FALSE)),"-")</f>
        <v>372.21575999999993</v>
      </c>
      <c r="L1810" s="650" t="str">
        <f>IF(ISBLANK('201718 APC &amp; OPROC'!L1810),"",'201718 APC &amp; OPROC'!L1810)</f>
        <v>No</v>
      </c>
      <c r="M1810" s="651" t="str">
        <f>IF(ISBLANK('201718 APC &amp; OPROC'!M1810),"",'201718 APC &amp; OPROC'!M1810)</f>
        <v>-</v>
      </c>
      <c r="N1810" s="654" t="str">
        <f t="shared" si="28"/>
        <v>-</v>
      </c>
      <c r="O1810" s="652" t="str">
        <f>IF(ISBLANK('201718 APC &amp; OPROC'!O1810),"",'201718 APC &amp; OPROC'!O1810)</f>
        <v>-</v>
      </c>
      <c r="P1810" s="645" t="str">
        <f>IF(ISBLANK('201718 APC &amp; OPROC'!P1810),"",'201718 APC &amp; OPROC'!P1810)</f>
        <v>-</v>
      </c>
      <c r="Q1810" s="653" t="str">
        <f>IF(ISBLANK('201718 APC &amp; OPROC'!Q1810),"",'201718 APC &amp; OPROC'!Q1810)</f>
        <v>-</v>
      </c>
      <c r="R1810" s="647" t="str">
        <f>IF(ISBLANK('201718 APC &amp; OPROC'!R1810),"",'201718 APC &amp; OPROC'!R1810)</f>
        <v>-</v>
      </c>
      <c r="S1810" s="647" t="str">
        <f>IF(ISBLANK('201718 APC &amp; OPROC'!S1810),"",'201718 APC &amp; OPROC'!S1810)</f>
        <v/>
      </c>
      <c r="T1810" s="647" t="str">
        <f>IF(ISBLANK('201718 APC &amp; OPROC'!T1810),"",'201718 APC &amp; OPROC'!T1810)</f>
        <v/>
      </c>
    </row>
    <row r="1811" spans="2:20" s="139" customFormat="1" x14ac:dyDescent="0.35">
      <c r="B1811" s="648" t="s">
        <v>4031</v>
      </c>
      <c r="C1811" s="164" t="s">
        <v>4032</v>
      </c>
      <c r="D1811" s="649" t="str">
        <f>IF(ISNUMBER('201718 APC &amp; OPROC'!D1811),'201718 APC &amp; OPROC'!D1811*(1+VLOOKUP(LEFT($B1811,2),'Adjustment factors'!$B$9:$M$99,D$1,FALSE)),"-")</f>
        <v>-</v>
      </c>
      <c r="E1811" s="650">
        <f>IF(ISNUMBER('201718 APC &amp; OPROC'!E1811),'201718 APC &amp; OPROC'!E1811*(1+VLOOKUP(LEFT($B1811,2),'Adjustment factors'!$B$9:$M$99,E$1,FALSE)),"-")</f>
        <v>3057.0555243769541</v>
      </c>
      <c r="F1811" s="649" t="str">
        <f>IF(ISNUMBER('201718 APC &amp; OPROC'!F1811),'201718 APC &amp; OPROC'!F1811*(1+VLOOKUP(LEFT($B1811,2),'Adjustment factors'!$B$9:$M$99,F$1,FALSE)),"-")</f>
        <v>-</v>
      </c>
      <c r="G1811" s="649" t="str">
        <f>IF(ISNUMBER('201718 APC &amp; OPROC'!G1811),'201718 APC &amp; OPROC'!G1811*(1+VLOOKUP(LEFT($B1811,2),'Adjustment factors'!$B$9:$M$99,G$1,FALSE)),"-")</f>
        <v>-</v>
      </c>
      <c r="H1811" s="650">
        <f>IF(ISBLANK('201718 APC &amp; OPROC'!H1811),"",'201718 APC &amp; OPROC'!H1811)</f>
        <v>7</v>
      </c>
      <c r="I1811" s="650">
        <f>IF(ISNUMBER('201718 APC &amp; OPROC'!I1811),'201718 APC &amp; OPROC'!I1811*(1+VLOOKUP(LEFT($B1811,2),'Adjustment factors'!$B$9:$M$99,I$1,FALSE)),"-")</f>
        <v>3507.6851798087505</v>
      </c>
      <c r="J1811" s="650">
        <f>IF(ISBLANK('201718 APC &amp; OPROC'!J1811),"",'201718 APC &amp; OPROC'!J1811)</f>
        <v>12</v>
      </c>
      <c r="K1811" s="650">
        <f>IF(ISNUMBER('201718 APC &amp; OPROC'!K1811),'201718 APC &amp; OPROC'!K1811*(1+VLOOKUP(LEFT($B1811,2),'Adjustment factors'!$B$9:$M$99,K$1,FALSE)),"-")</f>
        <v>372.21575999999993</v>
      </c>
      <c r="L1811" s="650" t="str">
        <f>IF(ISBLANK('201718 APC &amp; OPROC'!L1811),"",'201718 APC &amp; OPROC'!L1811)</f>
        <v>No</v>
      </c>
      <c r="M1811" s="651" t="str">
        <f>IF(ISBLANK('201718 APC &amp; OPROC'!M1811),"",'201718 APC &amp; OPROC'!M1811)</f>
        <v>-</v>
      </c>
      <c r="N1811" s="654" t="str">
        <f t="shared" si="28"/>
        <v>-</v>
      </c>
      <c r="O1811" s="652" t="str">
        <f>IF(ISBLANK('201718 APC &amp; OPROC'!O1811),"",'201718 APC &amp; OPROC'!O1811)</f>
        <v>-</v>
      </c>
      <c r="P1811" s="645" t="str">
        <f>IF(ISBLANK('201718 APC &amp; OPROC'!P1811),"",'201718 APC &amp; OPROC'!P1811)</f>
        <v>-</v>
      </c>
      <c r="Q1811" s="653" t="str">
        <f>IF(ISBLANK('201718 APC &amp; OPROC'!Q1811),"",'201718 APC &amp; OPROC'!Q1811)</f>
        <v>-</v>
      </c>
      <c r="R1811" s="647" t="str">
        <f>IF(ISBLANK('201718 APC &amp; OPROC'!R1811),"",'201718 APC &amp; OPROC'!R1811)</f>
        <v>-</v>
      </c>
      <c r="S1811" s="647" t="str">
        <f>IF(ISBLANK('201718 APC &amp; OPROC'!S1811),"",'201718 APC &amp; OPROC'!S1811)</f>
        <v/>
      </c>
      <c r="T1811" s="647" t="str">
        <f>IF(ISBLANK('201718 APC &amp; OPROC'!T1811),"",'201718 APC &amp; OPROC'!T1811)</f>
        <v/>
      </c>
    </row>
    <row r="1812" spans="2:20" s="139" customFormat="1" x14ac:dyDescent="0.35">
      <c r="B1812" s="648" t="s">
        <v>4033</v>
      </c>
      <c r="C1812" s="164" t="s">
        <v>4034</v>
      </c>
      <c r="D1812" s="649" t="str">
        <f>IF(ISNUMBER('201718 APC &amp; OPROC'!D1812),'201718 APC &amp; OPROC'!D1812*(1+VLOOKUP(LEFT($B1812,2),'Adjustment factors'!$B$9:$M$99,D$1,FALSE)),"-")</f>
        <v>-</v>
      </c>
      <c r="E1812" s="650">
        <f>IF(ISNUMBER('201718 APC &amp; OPROC'!E1812),'201718 APC &amp; OPROC'!E1812*(1+VLOOKUP(LEFT($B1812,2),'Adjustment factors'!$B$9:$M$99,E$1,FALSE)),"-")</f>
        <v>2509.0738052995353</v>
      </c>
      <c r="F1812" s="649" t="str">
        <f>IF(ISNUMBER('201718 APC &amp; OPROC'!F1812),'201718 APC &amp; OPROC'!F1812*(1+VLOOKUP(LEFT($B1812,2),'Adjustment factors'!$B$9:$M$99,F$1,FALSE)),"-")</f>
        <v>-</v>
      </c>
      <c r="G1812" s="649" t="str">
        <f>IF(ISNUMBER('201718 APC &amp; OPROC'!G1812),'201718 APC &amp; OPROC'!G1812*(1+VLOOKUP(LEFT($B1812,2),'Adjustment factors'!$B$9:$M$99,G$1,FALSE)),"-")</f>
        <v>-</v>
      </c>
      <c r="H1812" s="650">
        <f>IF(ISBLANK('201718 APC &amp; OPROC'!H1812),"",'201718 APC &amp; OPROC'!H1812)</f>
        <v>7</v>
      </c>
      <c r="I1812" s="650">
        <f>IF(ISNUMBER('201718 APC &amp; OPROC'!I1812),'201718 APC &amp; OPROC'!I1812*(1+VLOOKUP(LEFT($B1812,2),'Adjustment factors'!$B$9:$M$99,I$1,FALSE)),"-")</f>
        <v>2485.9903262907796</v>
      </c>
      <c r="J1812" s="650">
        <f>IF(ISBLANK('201718 APC &amp; OPROC'!J1812),"",'201718 APC &amp; OPROC'!J1812)</f>
        <v>9</v>
      </c>
      <c r="K1812" s="650">
        <f>IF(ISNUMBER('201718 APC &amp; OPROC'!K1812),'201718 APC &amp; OPROC'!K1812*(1+VLOOKUP(LEFT($B1812,2),'Adjustment factors'!$B$9:$M$99,K$1,FALSE)),"-")</f>
        <v>372.21575999999993</v>
      </c>
      <c r="L1812" s="650" t="str">
        <f>IF(ISBLANK('201718 APC &amp; OPROC'!L1812),"",'201718 APC &amp; OPROC'!L1812)</f>
        <v>No</v>
      </c>
      <c r="M1812" s="651" t="str">
        <f>IF(ISBLANK('201718 APC &amp; OPROC'!M1812),"",'201718 APC &amp; OPROC'!M1812)</f>
        <v>-</v>
      </c>
      <c r="N1812" s="654" t="str">
        <f t="shared" si="28"/>
        <v>-</v>
      </c>
      <c r="O1812" s="652" t="str">
        <f>IF(ISBLANK('201718 APC &amp; OPROC'!O1812),"",'201718 APC &amp; OPROC'!O1812)</f>
        <v>-</v>
      </c>
      <c r="P1812" s="645" t="str">
        <f>IF(ISBLANK('201718 APC &amp; OPROC'!P1812),"",'201718 APC &amp; OPROC'!P1812)</f>
        <v>-</v>
      </c>
      <c r="Q1812" s="653" t="str">
        <f>IF(ISBLANK('201718 APC &amp; OPROC'!Q1812),"",'201718 APC &amp; OPROC'!Q1812)</f>
        <v>-</v>
      </c>
      <c r="R1812" s="647" t="str">
        <f>IF(ISBLANK('201718 APC &amp; OPROC'!R1812),"",'201718 APC &amp; OPROC'!R1812)</f>
        <v>-</v>
      </c>
      <c r="S1812" s="647" t="str">
        <f>IF(ISBLANK('201718 APC &amp; OPROC'!S1812),"",'201718 APC &amp; OPROC'!S1812)</f>
        <v/>
      </c>
      <c r="T1812" s="647" t="str">
        <f>IF(ISBLANK('201718 APC &amp; OPROC'!T1812),"",'201718 APC &amp; OPROC'!T1812)</f>
        <v/>
      </c>
    </row>
    <row r="1813" spans="2:20" s="139" customFormat="1" x14ac:dyDescent="0.35">
      <c r="B1813" s="648" t="s">
        <v>4035</v>
      </c>
      <c r="C1813" s="164" t="s">
        <v>4036</v>
      </c>
      <c r="D1813" s="649" t="str">
        <f>IF(ISNUMBER('201718 APC &amp; OPROC'!D1813),'201718 APC &amp; OPROC'!D1813*(1+VLOOKUP(LEFT($B1813,2),'Adjustment factors'!$B$9:$M$99,D$1,FALSE)),"-")</f>
        <v>-</v>
      </c>
      <c r="E1813" s="650">
        <f>IF(ISNUMBER('201718 APC &amp; OPROC'!E1813),'201718 APC &amp; OPROC'!E1813*(1+VLOOKUP(LEFT($B1813,2),'Adjustment factors'!$B$9:$M$99,E$1,FALSE)),"-")</f>
        <v>589.13052948433096</v>
      </c>
      <c r="F1813" s="649" t="str">
        <f>IF(ISNUMBER('201718 APC &amp; OPROC'!F1813),'201718 APC &amp; OPROC'!F1813*(1+VLOOKUP(LEFT($B1813,2),'Adjustment factors'!$B$9:$M$99,F$1,FALSE)),"-")</f>
        <v>-</v>
      </c>
      <c r="G1813" s="649" t="str">
        <f>IF(ISNUMBER('201718 APC &amp; OPROC'!G1813),'201718 APC &amp; OPROC'!G1813*(1+VLOOKUP(LEFT($B1813,2),'Adjustment factors'!$B$9:$M$99,G$1,FALSE)),"-")</f>
        <v>-</v>
      </c>
      <c r="H1813" s="650">
        <f>IF(ISBLANK('201718 APC &amp; OPROC'!H1813),"",'201718 APC &amp; OPROC'!H1813)</f>
        <v>5</v>
      </c>
      <c r="I1813" s="650">
        <f>IF(ISNUMBER('201718 APC &amp; OPROC'!I1813),'201718 APC &amp; OPROC'!I1813*(1+VLOOKUP(LEFT($B1813,2),'Adjustment factors'!$B$9:$M$99,I$1,FALSE)),"-")</f>
        <v>375.35744127281049</v>
      </c>
      <c r="J1813" s="650">
        <f>IF(ISBLANK('201718 APC &amp; OPROC'!J1813),"",'201718 APC &amp; OPROC'!J1813)</f>
        <v>5</v>
      </c>
      <c r="K1813" s="650">
        <f>IF(ISNUMBER('201718 APC &amp; OPROC'!K1813),'201718 APC &amp; OPROC'!K1813*(1+VLOOKUP(LEFT($B1813,2),'Adjustment factors'!$B$9:$M$99,K$1,FALSE)),"-")</f>
        <v>372.21575999999993</v>
      </c>
      <c r="L1813" s="650" t="str">
        <f>IF(ISBLANK('201718 APC &amp; OPROC'!L1813),"",'201718 APC &amp; OPROC'!L1813)</f>
        <v>No</v>
      </c>
      <c r="M1813" s="651" t="str">
        <f>IF(ISBLANK('201718 APC &amp; OPROC'!M1813),"",'201718 APC &amp; OPROC'!M1813)</f>
        <v>-</v>
      </c>
      <c r="N1813" s="654" t="str">
        <f t="shared" si="28"/>
        <v>-</v>
      </c>
      <c r="O1813" s="652" t="str">
        <f>IF(ISBLANK('201718 APC &amp; OPROC'!O1813),"",'201718 APC &amp; OPROC'!O1813)</f>
        <v>-</v>
      </c>
      <c r="P1813" s="645" t="str">
        <f>IF(ISBLANK('201718 APC &amp; OPROC'!P1813),"",'201718 APC &amp; OPROC'!P1813)</f>
        <v>-</v>
      </c>
      <c r="Q1813" s="653" t="str">
        <f>IF(ISBLANK('201718 APC &amp; OPROC'!Q1813),"",'201718 APC &amp; OPROC'!Q1813)</f>
        <v>-</v>
      </c>
      <c r="R1813" s="647" t="str">
        <f>IF(ISBLANK('201718 APC &amp; OPROC'!R1813),"",'201718 APC &amp; OPROC'!R1813)</f>
        <v>-</v>
      </c>
      <c r="S1813" s="647" t="str">
        <f>IF(ISBLANK('201718 APC &amp; OPROC'!S1813),"",'201718 APC &amp; OPROC'!S1813)</f>
        <v/>
      </c>
      <c r="T1813" s="647" t="str">
        <f>IF(ISBLANK('201718 APC &amp; OPROC'!T1813),"",'201718 APC &amp; OPROC'!T1813)</f>
        <v/>
      </c>
    </row>
    <row r="1814" spans="2:20" s="139" customFormat="1" x14ac:dyDescent="0.35">
      <c r="B1814" s="648" t="s">
        <v>4037</v>
      </c>
      <c r="C1814" s="164" t="s">
        <v>4038</v>
      </c>
      <c r="D1814" s="649" t="str">
        <f>IF(ISNUMBER('201718 APC &amp; OPROC'!D1814),'201718 APC &amp; OPROC'!D1814*(1+VLOOKUP(LEFT($B1814,2),'Adjustment factors'!$B$9:$M$99,D$1,FALSE)),"-")</f>
        <v>-</v>
      </c>
      <c r="E1814" s="650">
        <f>IF(ISNUMBER('201718 APC &amp; OPROC'!E1814),'201718 APC &amp; OPROC'!E1814*(1+VLOOKUP(LEFT($B1814,2),'Adjustment factors'!$B$9:$M$99,E$1,FALSE)),"-")</f>
        <v>14127.089153358504</v>
      </c>
      <c r="F1814" s="649" t="str">
        <f>IF(ISNUMBER('201718 APC &amp; OPROC'!F1814),'201718 APC &amp; OPROC'!F1814*(1+VLOOKUP(LEFT($B1814,2),'Adjustment factors'!$B$9:$M$99,F$1,FALSE)),"-")</f>
        <v>-</v>
      </c>
      <c r="G1814" s="649" t="str">
        <f>IF(ISNUMBER('201718 APC &amp; OPROC'!G1814),'201718 APC &amp; OPROC'!G1814*(1+VLOOKUP(LEFT($B1814,2),'Adjustment factors'!$B$9:$M$99,G$1,FALSE)),"-")</f>
        <v>-</v>
      </c>
      <c r="H1814" s="650">
        <f>IF(ISBLANK('201718 APC &amp; OPROC'!H1814),"",'201718 APC &amp; OPROC'!H1814)</f>
        <v>64</v>
      </c>
      <c r="I1814" s="650">
        <f>IF(ISNUMBER('201718 APC &amp; OPROC'!I1814),'201718 APC &amp; OPROC'!I1814*(1+VLOOKUP(LEFT($B1814,2),'Adjustment factors'!$B$9:$M$99,I$1,FALSE)),"-")</f>
        <v>14127.089153358504</v>
      </c>
      <c r="J1814" s="650">
        <f>IF(ISBLANK('201718 APC &amp; OPROC'!J1814),"",'201718 APC &amp; OPROC'!J1814)</f>
        <v>64</v>
      </c>
      <c r="K1814" s="650">
        <f>IF(ISNUMBER('201718 APC &amp; OPROC'!K1814),'201718 APC &amp; OPROC'!K1814*(1+VLOOKUP(LEFT($B1814,2),'Adjustment factors'!$B$9:$M$99,K$1,FALSE)),"-")</f>
        <v>372.21575999999993</v>
      </c>
      <c r="L1814" s="650" t="str">
        <f>IF(ISBLANK('201718 APC &amp; OPROC'!L1814),"",'201718 APC &amp; OPROC'!L1814)</f>
        <v>No</v>
      </c>
      <c r="M1814" s="651" t="str">
        <f>IF(ISBLANK('201718 APC &amp; OPROC'!M1814),"",'201718 APC &amp; OPROC'!M1814)</f>
        <v>-</v>
      </c>
      <c r="N1814" s="654" t="str">
        <f t="shared" si="28"/>
        <v>-</v>
      </c>
      <c r="O1814" s="652" t="str">
        <f>IF(ISBLANK('201718 APC &amp; OPROC'!O1814),"",'201718 APC &amp; OPROC'!O1814)</f>
        <v>-</v>
      </c>
      <c r="P1814" s="645" t="str">
        <f>IF(ISBLANK('201718 APC &amp; OPROC'!P1814),"",'201718 APC &amp; OPROC'!P1814)</f>
        <v>-</v>
      </c>
      <c r="Q1814" s="653" t="str">
        <f>IF(ISBLANK('201718 APC &amp; OPROC'!Q1814),"",'201718 APC &amp; OPROC'!Q1814)</f>
        <v>-</v>
      </c>
      <c r="R1814" s="647" t="str">
        <f>IF(ISBLANK('201718 APC &amp; OPROC'!R1814),"",'201718 APC &amp; OPROC'!R1814)</f>
        <v>-</v>
      </c>
      <c r="S1814" s="647" t="str">
        <f>IF(ISBLANK('201718 APC &amp; OPROC'!S1814),"",'201718 APC &amp; OPROC'!S1814)</f>
        <v/>
      </c>
      <c r="T1814" s="647" t="str">
        <f>IF(ISBLANK('201718 APC &amp; OPROC'!T1814),"",'201718 APC &amp; OPROC'!T1814)</f>
        <v/>
      </c>
    </row>
    <row r="1815" spans="2:20" s="139" customFormat="1" x14ac:dyDescent="0.35">
      <c r="B1815" s="648" t="s">
        <v>4039</v>
      </c>
      <c r="C1815" s="164" t="s">
        <v>4040</v>
      </c>
      <c r="D1815" s="649" t="str">
        <f>IF(ISNUMBER('201718 APC &amp; OPROC'!D1815),'201718 APC &amp; OPROC'!D1815*(1+VLOOKUP(LEFT($B1815,2),'Adjustment factors'!$B$9:$M$99,D$1,FALSE)),"-")</f>
        <v>-</v>
      </c>
      <c r="E1815" s="650">
        <f>IF(ISNUMBER('201718 APC &amp; OPROC'!E1815),'201718 APC &amp; OPROC'!E1815*(1+VLOOKUP(LEFT($B1815,2),'Adjustment factors'!$B$9:$M$99,E$1,FALSE)),"-")</f>
        <v>5610.2890286497613</v>
      </c>
      <c r="F1815" s="649" t="str">
        <f>IF(ISNUMBER('201718 APC &amp; OPROC'!F1815),'201718 APC &amp; OPROC'!F1815*(1+VLOOKUP(LEFT($B1815,2),'Adjustment factors'!$B$9:$M$99,F$1,FALSE)),"-")</f>
        <v>-</v>
      </c>
      <c r="G1815" s="649" t="str">
        <f>IF(ISNUMBER('201718 APC &amp; OPROC'!G1815),'201718 APC &amp; OPROC'!G1815*(1+VLOOKUP(LEFT($B1815,2),'Adjustment factors'!$B$9:$M$99,G$1,FALSE)),"-")</f>
        <v>-</v>
      </c>
      <c r="H1815" s="650">
        <f>IF(ISBLANK('201718 APC &amp; OPROC'!H1815),"",'201718 APC &amp; OPROC'!H1815)</f>
        <v>18</v>
      </c>
      <c r="I1815" s="650">
        <f>IF(ISNUMBER('201718 APC &amp; OPROC'!I1815),'201718 APC &amp; OPROC'!I1815*(1+VLOOKUP(LEFT($B1815,2),'Adjustment factors'!$B$9:$M$99,I$1,FALSE)),"-")</f>
        <v>5610.2890286497613</v>
      </c>
      <c r="J1815" s="650">
        <f>IF(ISBLANK('201718 APC &amp; OPROC'!J1815),"",'201718 APC &amp; OPROC'!J1815)</f>
        <v>18</v>
      </c>
      <c r="K1815" s="650">
        <f>IF(ISNUMBER('201718 APC &amp; OPROC'!K1815),'201718 APC &amp; OPROC'!K1815*(1+VLOOKUP(LEFT($B1815,2),'Adjustment factors'!$B$9:$M$99,K$1,FALSE)),"-")</f>
        <v>372.21575999999993</v>
      </c>
      <c r="L1815" s="650" t="str">
        <f>IF(ISBLANK('201718 APC &amp; OPROC'!L1815),"",'201718 APC &amp; OPROC'!L1815)</f>
        <v>No</v>
      </c>
      <c r="M1815" s="651" t="str">
        <f>IF(ISBLANK('201718 APC &amp; OPROC'!M1815),"",'201718 APC &amp; OPROC'!M1815)</f>
        <v>-</v>
      </c>
      <c r="N1815" s="654" t="str">
        <f t="shared" si="28"/>
        <v>-</v>
      </c>
      <c r="O1815" s="652" t="str">
        <f>IF(ISBLANK('201718 APC &amp; OPROC'!O1815),"",'201718 APC &amp; OPROC'!O1815)</f>
        <v>-</v>
      </c>
      <c r="P1815" s="645" t="str">
        <f>IF(ISBLANK('201718 APC &amp; OPROC'!P1815),"",'201718 APC &amp; OPROC'!P1815)</f>
        <v>-</v>
      </c>
      <c r="Q1815" s="653" t="str">
        <f>IF(ISBLANK('201718 APC &amp; OPROC'!Q1815),"",'201718 APC &amp; OPROC'!Q1815)</f>
        <v>-</v>
      </c>
      <c r="R1815" s="647" t="str">
        <f>IF(ISBLANK('201718 APC &amp; OPROC'!R1815),"",'201718 APC &amp; OPROC'!R1815)</f>
        <v>-</v>
      </c>
      <c r="S1815" s="647" t="str">
        <f>IF(ISBLANK('201718 APC &amp; OPROC'!S1815),"",'201718 APC &amp; OPROC'!S1815)</f>
        <v/>
      </c>
      <c r="T1815" s="647" t="str">
        <f>IF(ISBLANK('201718 APC &amp; OPROC'!T1815),"",'201718 APC &amp; OPROC'!T1815)</f>
        <v/>
      </c>
    </row>
    <row r="1816" spans="2:20" s="139" customFormat="1" x14ac:dyDescent="0.35">
      <c r="B1816" s="648" t="s">
        <v>4041</v>
      </c>
      <c r="C1816" s="164" t="s">
        <v>4042</v>
      </c>
      <c r="D1816" s="649" t="str">
        <f>IF(ISNUMBER('201718 APC &amp; OPROC'!D1816),'201718 APC &amp; OPROC'!D1816*(1+VLOOKUP(LEFT($B1816,2),'Adjustment factors'!$B$9:$M$99,D$1,FALSE)),"-")</f>
        <v>-</v>
      </c>
      <c r="E1816" s="650">
        <f>IF(ISNUMBER('201718 APC &amp; OPROC'!E1816),'201718 APC &amp; OPROC'!E1816*(1+VLOOKUP(LEFT($B1816,2),'Adjustment factors'!$B$9:$M$99,E$1,FALSE)),"-")</f>
        <v>3590.9864301446951</v>
      </c>
      <c r="F1816" s="649" t="str">
        <f>IF(ISNUMBER('201718 APC &amp; OPROC'!F1816),'201718 APC &amp; OPROC'!F1816*(1+VLOOKUP(LEFT($B1816,2),'Adjustment factors'!$B$9:$M$99,F$1,FALSE)),"-")</f>
        <v>-</v>
      </c>
      <c r="G1816" s="649" t="str">
        <f>IF(ISNUMBER('201718 APC &amp; OPROC'!G1816),'201718 APC &amp; OPROC'!G1816*(1+VLOOKUP(LEFT($B1816,2),'Adjustment factors'!$B$9:$M$99,G$1,FALSE)),"-")</f>
        <v>-</v>
      </c>
      <c r="H1816" s="650">
        <f>IF(ISBLANK('201718 APC &amp; OPROC'!H1816),"",'201718 APC &amp; OPROC'!H1816)</f>
        <v>12</v>
      </c>
      <c r="I1816" s="650">
        <f>IF(ISNUMBER('201718 APC &amp; OPROC'!I1816),'201718 APC &amp; OPROC'!I1816*(1+VLOOKUP(LEFT($B1816,2),'Adjustment factors'!$B$9:$M$99,I$1,FALSE)),"-")</f>
        <v>3590.9864301446951</v>
      </c>
      <c r="J1816" s="650">
        <f>IF(ISBLANK('201718 APC &amp; OPROC'!J1816),"",'201718 APC &amp; OPROC'!J1816)</f>
        <v>12</v>
      </c>
      <c r="K1816" s="650">
        <f>IF(ISNUMBER('201718 APC &amp; OPROC'!K1816),'201718 APC &amp; OPROC'!K1816*(1+VLOOKUP(LEFT($B1816,2),'Adjustment factors'!$B$9:$M$99,K$1,FALSE)),"-")</f>
        <v>372.21575999999993</v>
      </c>
      <c r="L1816" s="650" t="str">
        <f>IF(ISBLANK('201718 APC &amp; OPROC'!L1816),"",'201718 APC &amp; OPROC'!L1816)</f>
        <v>No</v>
      </c>
      <c r="M1816" s="651" t="str">
        <f>IF(ISBLANK('201718 APC &amp; OPROC'!M1816),"",'201718 APC &amp; OPROC'!M1816)</f>
        <v>-</v>
      </c>
      <c r="N1816" s="654" t="str">
        <f t="shared" si="28"/>
        <v>-</v>
      </c>
      <c r="O1816" s="652" t="str">
        <f>IF(ISBLANK('201718 APC &amp; OPROC'!O1816),"",'201718 APC &amp; OPROC'!O1816)</f>
        <v>-</v>
      </c>
      <c r="P1816" s="645" t="str">
        <f>IF(ISBLANK('201718 APC &amp; OPROC'!P1816),"",'201718 APC &amp; OPROC'!P1816)</f>
        <v>-</v>
      </c>
      <c r="Q1816" s="653" t="str">
        <f>IF(ISBLANK('201718 APC &amp; OPROC'!Q1816),"",'201718 APC &amp; OPROC'!Q1816)</f>
        <v>-</v>
      </c>
      <c r="R1816" s="647" t="str">
        <f>IF(ISBLANK('201718 APC &amp; OPROC'!R1816),"",'201718 APC &amp; OPROC'!R1816)</f>
        <v>-</v>
      </c>
      <c r="S1816" s="647" t="str">
        <f>IF(ISBLANK('201718 APC &amp; OPROC'!S1816),"",'201718 APC &amp; OPROC'!S1816)</f>
        <v/>
      </c>
      <c r="T1816" s="647" t="str">
        <f>IF(ISBLANK('201718 APC &amp; OPROC'!T1816),"",'201718 APC &amp; OPROC'!T1816)</f>
        <v/>
      </c>
    </row>
    <row r="1817" spans="2:20" s="139" customFormat="1" x14ac:dyDescent="0.35">
      <c r="B1817" s="648" t="s">
        <v>4043</v>
      </c>
      <c r="C1817" s="164" t="s">
        <v>4044</v>
      </c>
      <c r="D1817" s="649" t="str">
        <f>IF(ISNUMBER('201718 APC &amp; OPROC'!D1817),'201718 APC &amp; OPROC'!D1817*(1+VLOOKUP(LEFT($B1817,2),'Adjustment factors'!$B$9:$M$99,D$1,FALSE)),"-")</f>
        <v>-</v>
      </c>
      <c r="E1817" s="650">
        <f>IF(ISNUMBER('201718 APC &amp; OPROC'!E1817),'201718 APC &amp; OPROC'!E1817*(1+VLOOKUP(LEFT($B1817,2),'Adjustment factors'!$B$9:$M$99,E$1,FALSE)),"-")</f>
        <v>2284.2607923446972</v>
      </c>
      <c r="F1817" s="649" t="str">
        <f>IF(ISNUMBER('201718 APC &amp; OPROC'!F1817),'201718 APC &amp; OPROC'!F1817*(1+VLOOKUP(LEFT($B1817,2),'Adjustment factors'!$B$9:$M$99,F$1,FALSE)),"-")</f>
        <v>-</v>
      </c>
      <c r="G1817" s="649" t="str">
        <f>IF(ISNUMBER('201718 APC &amp; OPROC'!G1817),'201718 APC &amp; OPROC'!G1817*(1+VLOOKUP(LEFT($B1817,2),'Adjustment factors'!$B$9:$M$99,G$1,FALSE)),"-")</f>
        <v>-</v>
      </c>
      <c r="H1817" s="650">
        <f>IF(ISBLANK('201718 APC &amp; OPROC'!H1817),"",'201718 APC &amp; OPROC'!H1817)</f>
        <v>7</v>
      </c>
      <c r="I1817" s="650">
        <f>IF(ISNUMBER('201718 APC &amp; OPROC'!I1817),'201718 APC &amp; OPROC'!I1817*(1+VLOOKUP(LEFT($B1817,2),'Adjustment factors'!$B$9:$M$99,I$1,FALSE)),"-")</f>
        <v>2284.2607923446972</v>
      </c>
      <c r="J1817" s="650">
        <f>IF(ISBLANK('201718 APC &amp; OPROC'!J1817),"",'201718 APC &amp; OPROC'!J1817)</f>
        <v>7</v>
      </c>
      <c r="K1817" s="650">
        <f>IF(ISNUMBER('201718 APC &amp; OPROC'!K1817),'201718 APC &amp; OPROC'!K1817*(1+VLOOKUP(LEFT($B1817,2),'Adjustment factors'!$B$9:$M$99,K$1,FALSE)),"-")</f>
        <v>372.21575999999993</v>
      </c>
      <c r="L1817" s="650" t="str">
        <f>IF(ISBLANK('201718 APC &amp; OPROC'!L1817),"",'201718 APC &amp; OPROC'!L1817)</f>
        <v>No</v>
      </c>
      <c r="M1817" s="651" t="str">
        <f>IF(ISBLANK('201718 APC &amp; OPROC'!M1817),"",'201718 APC &amp; OPROC'!M1817)</f>
        <v>-</v>
      </c>
      <c r="N1817" s="654" t="str">
        <f t="shared" si="28"/>
        <v>-</v>
      </c>
      <c r="O1817" s="652" t="str">
        <f>IF(ISBLANK('201718 APC &amp; OPROC'!O1817),"",'201718 APC &amp; OPROC'!O1817)</f>
        <v>-</v>
      </c>
      <c r="P1817" s="645" t="str">
        <f>IF(ISBLANK('201718 APC &amp; OPROC'!P1817),"",'201718 APC &amp; OPROC'!P1817)</f>
        <v>-</v>
      </c>
      <c r="Q1817" s="653" t="str">
        <f>IF(ISBLANK('201718 APC &amp; OPROC'!Q1817),"",'201718 APC &amp; OPROC'!Q1817)</f>
        <v>-</v>
      </c>
      <c r="R1817" s="647" t="str">
        <f>IF(ISBLANK('201718 APC &amp; OPROC'!R1817),"",'201718 APC &amp; OPROC'!R1817)</f>
        <v>-</v>
      </c>
      <c r="S1817" s="647" t="str">
        <f>IF(ISBLANK('201718 APC &amp; OPROC'!S1817),"",'201718 APC &amp; OPROC'!S1817)</f>
        <v/>
      </c>
      <c r="T1817" s="647" t="str">
        <f>IF(ISBLANK('201718 APC &amp; OPROC'!T1817),"",'201718 APC &amp; OPROC'!T1817)</f>
        <v/>
      </c>
    </row>
    <row r="1818" spans="2:20" s="139" customFormat="1" x14ac:dyDescent="0.35">
      <c r="B1818" s="648" t="s">
        <v>4045</v>
      </c>
      <c r="C1818" s="164" t="s">
        <v>4046</v>
      </c>
      <c r="D1818" s="649" t="str">
        <f>IF(ISNUMBER('201718 APC &amp; OPROC'!D1818),'201718 APC &amp; OPROC'!D1818*(1+VLOOKUP(LEFT($B1818,2),'Adjustment factors'!$B$9:$M$99,D$1,FALSE)),"-")</f>
        <v>-</v>
      </c>
      <c r="E1818" s="650">
        <f>IF(ISNUMBER('201718 APC &amp; OPROC'!E1818),'201718 APC &amp; OPROC'!E1818*(1+VLOOKUP(LEFT($B1818,2),'Adjustment factors'!$B$9:$M$99,E$1,FALSE)),"-")</f>
        <v>541.90835428111279</v>
      </c>
      <c r="F1818" s="649" t="str">
        <f>IF(ISNUMBER('201718 APC &amp; OPROC'!F1818),'201718 APC &amp; OPROC'!F1818*(1+VLOOKUP(LEFT($B1818,2),'Adjustment factors'!$B$9:$M$99,F$1,FALSE)),"-")</f>
        <v>-</v>
      </c>
      <c r="G1818" s="649" t="str">
        <f>IF(ISNUMBER('201718 APC &amp; OPROC'!G1818),'201718 APC &amp; OPROC'!G1818*(1+VLOOKUP(LEFT($B1818,2),'Adjustment factors'!$B$9:$M$99,G$1,FALSE)),"-")</f>
        <v>-</v>
      </c>
      <c r="H1818" s="650">
        <f>IF(ISBLANK('201718 APC &amp; OPROC'!H1818),"",'201718 APC &amp; OPROC'!H1818)</f>
        <v>5</v>
      </c>
      <c r="I1818" s="650">
        <f>IF(ISNUMBER('201718 APC &amp; OPROC'!I1818),'201718 APC &amp; OPROC'!I1818*(1+VLOOKUP(LEFT($B1818,2),'Adjustment factors'!$B$9:$M$99,I$1,FALSE)),"-")</f>
        <v>854.74185489032129</v>
      </c>
      <c r="J1818" s="650">
        <f>IF(ISBLANK('201718 APC &amp; OPROC'!J1818),"",'201718 APC &amp; OPROC'!J1818)</f>
        <v>5</v>
      </c>
      <c r="K1818" s="650">
        <f>IF(ISNUMBER('201718 APC &amp; OPROC'!K1818),'201718 APC &amp; OPROC'!K1818*(1+VLOOKUP(LEFT($B1818,2),'Adjustment factors'!$B$9:$M$99,K$1,FALSE)),"-")</f>
        <v>372.21575999999993</v>
      </c>
      <c r="L1818" s="650" t="str">
        <f>IF(ISBLANK('201718 APC &amp; OPROC'!L1818),"",'201718 APC &amp; OPROC'!L1818)</f>
        <v>No</v>
      </c>
      <c r="M1818" s="651" t="str">
        <f>IF(ISBLANK('201718 APC &amp; OPROC'!M1818),"",'201718 APC &amp; OPROC'!M1818)</f>
        <v>-</v>
      </c>
      <c r="N1818" s="654" t="str">
        <f t="shared" si="28"/>
        <v>-</v>
      </c>
      <c r="O1818" s="652" t="str">
        <f>IF(ISBLANK('201718 APC &amp; OPROC'!O1818),"",'201718 APC &amp; OPROC'!O1818)</f>
        <v>-</v>
      </c>
      <c r="P1818" s="645" t="str">
        <f>IF(ISBLANK('201718 APC &amp; OPROC'!P1818),"",'201718 APC &amp; OPROC'!P1818)</f>
        <v>-</v>
      </c>
      <c r="Q1818" s="653" t="str">
        <f>IF(ISBLANK('201718 APC &amp; OPROC'!Q1818),"",'201718 APC &amp; OPROC'!Q1818)</f>
        <v>-</v>
      </c>
      <c r="R1818" s="647" t="str">
        <f>IF(ISBLANK('201718 APC &amp; OPROC'!R1818),"",'201718 APC &amp; OPROC'!R1818)</f>
        <v>-</v>
      </c>
      <c r="S1818" s="647" t="str">
        <f>IF(ISBLANK('201718 APC &amp; OPROC'!S1818),"",'201718 APC &amp; OPROC'!S1818)</f>
        <v/>
      </c>
      <c r="T1818" s="647" t="str">
        <f>IF(ISBLANK('201718 APC &amp; OPROC'!T1818),"",'201718 APC &amp; OPROC'!T1818)</f>
        <v/>
      </c>
    </row>
    <row r="1819" spans="2:20" s="139" customFormat="1" x14ac:dyDescent="0.35">
      <c r="B1819" s="648" t="s">
        <v>4047</v>
      </c>
      <c r="C1819" s="164" t="s">
        <v>4048</v>
      </c>
      <c r="D1819" s="649" t="str">
        <f>IF(ISNUMBER('201718 APC &amp; OPROC'!D1819),'201718 APC &amp; OPROC'!D1819*(1+VLOOKUP(LEFT($B1819,2),'Adjustment factors'!$B$9:$M$99,D$1,FALSE)),"-")</f>
        <v>-</v>
      </c>
      <c r="E1819" s="650">
        <f>IF(ISNUMBER('201718 APC &amp; OPROC'!E1819),'201718 APC &amp; OPROC'!E1819*(1+VLOOKUP(LEFT($B1819,2),'Adjustment factors'!$B$9:$M$99,E$1,FALSE)),"-")</f>
        <v>541.90835428111279</v>
      </c>
      <c r="F1819" s="649" t="str">
        <f>IF(ISNUMBER('201718 APC &amp; OPROC'!F1819),'201718 APC &amp; OPROC'!F1819*(1+VLOOKUP(LEFT($B1819,2),'Adjustment factors'!$B$9:$M$99,F$1,FALSE)),"-")</f>
        <v>-</v>
      </c>
      <c r="G1819" s="649" t="str">
        <f>IF(ISNUMBER('201718 APC &amp; OPROC'!G1819),'201718 APC &amp; OPROC'!G1819*(1+VLOOKUP(LEFT($B1819,2),'Adjustment factors'!$B$9:$M$99,G$1,FALSE)),"-")</f>
        <v>-</v>
      </c>
      <c r="H1819" s="650">
        <f>IF(ISBLANK('201718 APC &amp; OPROC'!H1819),"",'201718 APC &amp; OPROC'!H1819)</f>
        <v>5</v>
      </c>
      <c r="I1819" s="650">
        <f>IF(ISNUMBER('201718 APC &amp; OPROC'!I1819),'201718 APC &amp; OPROC'!I1819*(1+VLOOKUP(LEFT($B1819,2),'Adjustment factors'!$B$9:$M$99,I$1,FALSE)),"-")</f>
        <v>455.12228637017108</v>
      </c>
      <c r="J1819" s="650">
        <f>IF(ISBLANK('201718 APC &amp; OPROC'!J1819),"",'201718 APC &amp; OPROC'!J1819)</f>
        <v>5</v>
      </c>
      <c r="K1819" s="650">
        <f>IF(ISNUMBER('201718 APC &amp; OPROC'!K1819),'201718 APC &amp; OPROC'!K1819*(1+VLOOKUP(LEFT($B1819,2),'Adjustment factors'!$B$9:$M$99,K$1,FALSE)),"-")</f>
        <v>372.21575999999993</v>
      </c>
      <c r="L1819" s="650" t="str">
        <f>IF(ISBLANK('201718 APC &amp; OPROC'!L1819),"",'201718 APC &amp; OPROC'!L1819)</f>
        <v>No</v>
      </c>
      <c r="M1819" s="651" t="str">
        <f>IF(ISBLANK('201718 APC &amp; OPROC'!M1819),"",'201718 APC &amp; OPROC'!M1819)</f>
        <v>-</v>
      </c>
      <c r="N1819" s="654" t="str">
        <f t="shared" si="28"/>
        <v>-</v>
      </c>
      <c r="O1819" s="652" t="str">
        <f>IF(ISBLANK('201718 APC &amp; OPROC'!O1819),"",'201718 APC &amp; OPROC'!O1819)</f>
        <v>-</v>
      </c>
      <c r="P1819" s="645" t="str">
        <f>IF(ISBLANK('201718 APC &amp; OPROC'!P1819),"",'201718 APC &amp; OPROC'!P1819)</f>
        <v>-</v>
      </c>
      <c r="Q1819" s="653" t="str">
        <f>IF(ISBLANK('201718 APC &amp; OPROC'!Q1819),"",'201718 APC &amp; OPROC'!Q1819)</f>
        <v>-</v>
      </c>
      <c r="R1819" s="647" t="str">
        <f>IF(ISBLANK('201718 APC &amp; OPROC'!R1819),"",'201718 APC &amp; OPROC'!R1819)</f>
        <v>-</v>
      </c>
      <c r="S1819" s="647" t="str">
        <f>IF(ISBLANK('201718 APC &amp; OPROC'!S1819),"",'201718 APC &amp; OPROC'!S1819)</f>
        <v/>
      </c>
      <c r="T1819" s="647" t="str">
        <f>IF(ISBLANK('201718 APC &amp; OPROC'!T1819),"",'201718 APC &amp; OPROC'!T1819)</f>
        <v/>
      </c>
    </row>
    <row r="1820" spans="2:20" s="139" customFormat="1" x14ac:dyDescent="0.35">
      <c r="B1820" s="648" t="s">
        <v>4049</v>
      </c>
      <c r="C1820" s="164" t="s">
        <v>4050</v>
      </c>
      <c r="D1820" s="649" t="str">
        <f>IF(ISNUMBER('201718 APC &amp; OPROC'!D1820),'201718 APC &amp; OPROC'!D1820*(1+VLOOKUP(LEFT($B1820,2),'Adjustment factors'!$B$9:$M$99,D$1,FALSE)),"-")</f>
        <v>-</v>
      </c>
      <c r="E1820" s="650">
        <f>IF(ISNUMBER('201718 APC &amp; OPROC'!E1820),'201718 APC &amp; OPROC'!E1820*(1+VLOOKUP(LEFT($B1820,2),'Adjustment factors'!$B$9:$M$99,E$1,FALSE)),"-")</f>
        <v>1510.6830658451133</v>
      </c>
      <c r="F1820" s="649" t="str">
        <f>IF(ISNUMBER('201718 APC &amp; OPROC'!F1820),'201718 APC &amp; OPROC'!F1820*(1+VLOOKUP(LEFT($B1820,2),'Adjustment factors'!$B$9:$M$99,F$1,FALSE)),"-")</f>
        <v>-</v>
      </c>
      <c r="G1820" s="649" t="str">
        <f>IF(ISNUMBER('201718 APC &amp; OPROC'!G1820),'201718 APC &amp; OPROC'!G1820*(1+VLOOKUP(LEFT($B1820,2),'Adjustment factors'!$B$9:$M$99,G$1,FALSE)),"-")</f>
        <v>-</v>
      </c>
      <c r="H1820" s="650">
        <f>IF(ISBLANK('201718 APC &amp; OPROC'!H1820),"",'201718 APC &amp; OPROC'!H1820)</f>
        <v>13</v>
      </c>
      <c r="I1820" s="650">
        <f>IF(ISNUMBER('201718 APC &amp; OPROC'!I1820),'201718 APC &amp; OPROC'!I1820*(1+VLOOKUP(LEFT($B1820,2),'Adjustment factors'!$B$9:$M$99,I$1,FALSE)),"-")</f>
        <v>2077.8199282398718</v>
      </c>
      <c r="J1820" s="650">
        <f>IF(ISBLANK('201718 APC &amp; OPROC'!J1820),"",'201718 APC &amp; OPROC'!J1820)</f>
        <v>11</v>
      </c>
      <c r="K1820" s="650">
        <f>IF(ISNUMBER('201718 APC &amp; OPROC'!K1820),'201718 APC &amp; OPROC'!K1820*(1+VLOOKUP(LEFT($B1820,2),'Adjustment factors'!$B$9:$M$99,K$1,FALSE)),"-")</f>
        <v>372.21575999999993</v>
      </c>
      <c r="L1820" s="650" t="str">
        <f>IF(ISBLANK('201718 APC &amp; OPROC'!L1820),"",'201718 APC &amp; OPROC'!L1820)</f>
        <v>No</v>
      </c>
      <c r="M1820" s="651" t="str">
        <f>IF(ISBLANK('201718 APC &amp; OPROC'!M1820),"",'201718 APC &amp; OPROC'!M1820)</f>
        <v>-</v>
      </c>
      <c r="N1820" s="654" t="str">
        <f t="shared" si="28"/>
        <v>-</v>
      </c>
      <c r="O1820" s="652" t="str">
        <f>IF(ISBLANK('201718 APC &amp; OPROC'!O1820),"",'201718 APC &amp; OPROC'!O1820)</f>
        <v>-</v>
      </c>
      <c r="P1820" s="645" t="str">
        <f>IF(ISBLANK('201718 APC &amp; OPROC'!P1820),"",'201718 APC &amp; OPROC'!P1820)</f>
        <v>-</v>
      </c>
      <c r="Q1820" s="653" t="str">
        <f>IF(ISBLANK('201718 APC &amp; OPROC'!Q1820),"",'201718 APC &amp; OPROC'!Q1820)</f>
        <v>-</v>
      </c>
      <c r="R1820" s="647" t="str">
        <f>IF(ISBLANK('201718 APC &amp; OPROC'!R1820),"",'201718 APC &amp; OPROC'!R1820)</f>
        <v>-</v>
      </c>
      <c r="S1820" s="647" t="str">
        <f>IF(ISBLANK('201718 APC &amp; OPROC'!S1820),"",'201718 APC &amp; OPROC'!S1820)</f>
        <v/>
      </c>
      <c r="T1820" s="647" t="str">
        <f>IF(ISBLANK('201718 APC &amp; OPROC'!T1820),"",'201718 APC &amp; OPROC'!T1820)</f>
        <v/>
      </c>
    </row>
    <row r="1821" spans="2:20" s="139" customFormat="1" x14ac:dyDescent="0.35">
      <c r="B1821" s="648" t="s">
        <v>4051</v>
      </c>
      <c r="C1821" s="164" t="s">
        <v>4052</v>
      </c>
      <c r="D1821" s="649" t="str">
        <f>IF(ISNUMBER('201718 APC &amp; OPROC'!D1821),'201718 APC &amp; OPROC'!D1821*(1+VLOOKUP(LEFT($B1821,2),'Adjustment factors'!$B$9:$M$99,D$1,FALSE)),"-")</f>
        <v>-</v>
      </c>
      <c r="E1821" s="650">
        <f>IF(ISNUMBER('201718 APC &amp; OPROC'!E1821),'201718 APC &amp; OPROC'!E1821*(1+VLOOKUP(LEFT($B1821,2),'Adjustment factors'!$B$9:$M$99,E$1,FALSE)),"-")</f>
        <v>784.1020321721129</v>
      </c>
      <c r="F1821" s="649" t="str">
        <f>IF(ISNUMBER('201718 APC &amp; OPROC'!F1821),'201718 APC &amp; OPROC'!F1821*(1+VLOOKUP(LEFT($B1821,2),'Adjustment factors'!$B$9:$M$99,F$1,FALSE)),"-")</f>
        <v>-</v>
      </c>
      <c r="G1821" s="649" t="str">
        <f>IF(ISNUMBER('201718 APC &amp; OPROC'!G1821),'201718 APC &amp; OPROC'!G1821*(1+VLOOKUP(LEFT($B1821,2),'Adjustment factors'!$B$9:$M$99,G$1,FALSE)),"-")</f>
        <v>-</v>
      </c>
      <c r="H1821" s="650">
        <f>IF(ISBLANK('201718 APC &amp; OPROC'!H1821),"",'201718 APC &amp; OPROC'!H1821)</f>
        <v>5</v>
      </c>
      <c r="I1821" s="650">
        <f>IF(ISNUMBER('201718 APC &amp; OPROC'!I1821),'201718 APC &amp; OPROC'!I1821*(1+VLOOKUP(LEFT($B1821,2),'Adjustment factors'!$B$9:$M$99,I$1,FALSE)),"-")</f>
        <v>1169.5936361486215</v>
      </c>
      <c r="J1821" s="650">
        <f>IF(ISBLANK('201718 APC &amp; OPROC'!J1821),"",'201718 APC &amp; OPROC'!J1821)</f>
        <v>6</v>
      </c>
      <c r="K1821" s="650">
        <f>IF(ISNUMBER('201718 APC &amp; OPROC'!K1821),'201718 APC &amp; OPROC'!K1821*(1+VLOOKUP(LEFT($B1821,2),'Adjustment factors'!$B$9:$M$99,K$1,FALSE)),"-")</f>
        <v>372.21575999999993</v>
      </c>
      <c r="L1821" s="650" t="str">
        <f>IF(ISBLANK('201718 APC &amp; OPROC'!L1821),"",'201718 APC &amp; OPROC'!L1821)</f>
        <v>No</v>
      </c>
      <c r="M1821" s="651" t="str">
        <f>IF(ISBLANK('201718 APC &amp; OPROC'!M1821),"",'201718 APC &amp; OPROC'!M1821)</f>
        <v>-</v>
      </c>
      <c r="N1821" s="654" t="str">
        <f t="shared" si="28"/>
        <v>-</v>
      </c>
      <c r="O1821" s="652" t="str">
        <f>IF(ISBLANK('201718 APC &amp; OPROC'!O1821),"",'201718 APC &amp; OPROC'!O1821)</f>
        <v>-</v>
      </c>
      <c r="P1821" s="645" t="str">
        <f>IF(ISBLANK('201718 APC &amp; OPROC'!P1821),"",'201718 APC &amp; OPROC'!P1821)</f>
        <v>-</v>
      </c>
      <c r="Q1821" s="653" t="str">
        <f>IF(ISBLANK('201718 APC &amp; OPROC'!Q1821),"",'201718 APC &amp; OPROC'!Q1821)</f>
        <v>-</v>
      </c>
      <c r="R1821" s="647" t="str">
        <f>IF(ISBLANK('201718 APC &amp; OPROC'!R1821),"",'201718 APC &amp; OPROC'!R1821)</f>
        <v>-</v>
      </c>
      <c r="S1821" s="647" t="str">
        <f>IF(ISBLANK('201718 APC &amp; OPROC'!S1821),"",'201718 APC &amp; OPROC'!S1821)</f>
        <v/>
      </c>
      <c r="T1821" s="647" t="str">
        <f>IF(ISBLANK('201718 APC &amp; OPROC'!T1821),"",'201718 APC &amp; OPROC'!T1821)</f>
        <v/>
      </c>
    </row>
    <row r="1822" spans="2:20" s="139" customFormat="1" x14ac:dyDescent="0.35">
      <c r="B1822" s="648" t="s">
        <v>4053</v>
      </c>
      <c r="C1822" s="164" t="s">
        <v>4054</v>
      </c>
      <c r="D1822" s="649" t="str">
        <f>IF(ISNUMBER('201718 APC &amp; OPROC'!D1822),'201718 APC &amp; OPROC'!D1822*(1+VLOOKUP(LEFT($B1822,2),'Adjustment factors'!$B$9:$M$99,D$1,FALSE)),"-")</f>
        <v>-</v>
      </c>
      <c r="E1822" s="650">
        <f>IF(ISNUMBER('201718 APC &amp; OPROC'!E1822),'201718 APC &amp; OPROC'!E1822*(1+VLOOKUP(LEFT($B1822,2),'Adjustment factors'!$B$9:$M$99,E$1,FALSE)),"-")</f>
        <v>5223.3103198492363</v>
      </c>
      <c r="F1822" s="649" t="str">
        <f>IF(ISNUMBER('201718 APC &amp; OPROC'!F1822),'201718 APC &amp; OPROC'!F1822*(1+VLOOKUP(LEFT($B1822,2),'Adjustment factors'!$B$9:$M$99,F$1,FALSE)),"-")</f>
        <v>-</v>
      </c>
      <c r="G1822" s="649" t="str">
        <f>IF(ISNUMBER('201718 APC &amp; OPROC'!G1822),'201718 APC &amp; OPROC'!G1822*(1+VLOOKUP(LEFT($B1822,2),'Adjustment factors'!$B$9:$M$99,G$1,FALSE)),"-")</f>
        <v>-</v>
      </c>
      <c r="H1822" s="650">
        <f>IF(ISBLANK('201718 APC &amp; OPROC'!H1822),"",'201718 APC &amp; OPROC'!H1822)</f>
        <v>15</v>
      </c>
      <c r="I1822" s="650">
        <f>IF(ISNUMBER('201718 APC &amp; OPROC'!I1822),'201718 APC &amp; OPROC'!I1822*(1+VLOOKUP(LEFT($B1822,2),'Adjustment factors'!$B$9:$M$99,I$1,FALSE)),"-")</f>
        <v>5223.3103198492363</v>
      </c>
      <c r="J1822" s="650">
        <f>IF(ISBLANK('201718 APC &amp; OPROC'!J1822),"",'201718 APC &amp; OPROC'!J1822)</f>
        <v>15</v>
      </c>
      <c r="K1822" s="650">
        <f>IF(ISNUMBER('201718 APC &amp; OPROC'!K1822),'201718 APC &amp; OPROC'!K1822*(1+VLOOKUP(LEFT($B1822,2),'Adjustment factors'!$B$9:$M$99,K$1,FALSE)),"-")</f>
        <v>372.21575999999993</v>
      </c>
      <c r="L1822" s="650" t="str">
        <f>IF(ISBLANK('201718 APC &amp; OPROC'!L1822),"",'201718 APC &amp; OPROC'!L1822)</f>
        <v>No</v>
      </c>
      <c r="M1822" s="651" t="str">
        <f>IF(ISBLANK('201718 APC &amp; OPROC'!M1822),"",'201718 APC &amp; OPROC'!M1822)</f>
        <v>-</v>
      </c>
      <c r="N1822" s="654" t="str">
        <f t="shared" si="28"/>
        <v>-</v>
      </c>
      <c r="O1822" s="652" t="str">
        <f>IF(ISBLANK('201718 APC &amp; OPROC'!O1822),"",'201718 APC &amp; OPROC'!O1822)</f>
        <v>-</v>
      </c>
      <c r="P1822" s="645" t="str">
        <f>IF(ISBLANK('201718 APC &amp; OPROC'!P1822),"",'201718 APC &amp; OPROC'!P1822)</f>
        <v>-</v>
      </c>
      <c r="Q1822" s="653" t="str">
        <f>IF(ISBLANK('201718 APC &amp; OPROC'!Q1822),"",'201718 APC &amp; OPROC'!Q1822)</f>
        <v>-</v>
      </c>
      <c r="R1822" s="647" t="str">
        <f>IF(ISBLANK('201718 APC &amp; OPROC'!R1822),"",'201718 APC &amp; OPROC'!R1822)</f>
        <v>-</v>
      </c>
      <c r="S1822" s="647" t="str">
        <f>IF(ISBLANK('201718 APC &amp; OPROC'!S1822),"",'201718 APC &amp; OPROC'!S1822)</f>
        <v/>
      </c>
      <c r="T1822" s="647" t="str">
        <f>IF(ISBLANK('201718 APC &amp; OPROC'!T1822),"",'201718 APC &amp; OPROC'!T1822)</f>
        <v/>
      </c>
    </row>
    <row r="1823" spans="2:20" s="139" customFormat="1" x14ac:dyDescent="0.35">
      <c r="B1823" s="648" t="s">
        <v>4055</v>
      </c>
      <c r="C1823" s="164" t="s">
        <v>4056</v>
      </c>
      <c r="D1823" s="649" t="str">
        <f>IF(ISNUMBER('201718 APC &amp; OPROC'!D1823),'201718 APC &amp; OPROC'!D1823*(1+VLOOKUP(LEFT($B1823,2),'Adjustment factors'!$B$9:$M$99,D$1,FALSE)),"-")</f>
        <v>-</v>
      </c>
      <c r="E1823" s="650">
        <f>IF(ISNUMBER('201718 APC &amp; OPROC'!E1823),'201718 APC &amp; OPROC'!E1823*(1+VLOOKUP(LEFT($B1823,2),'Adjustment factors'!$B$9:$M$99,E$1,FALSE)),"-")</f>
        <v>647.86808835842533</v>
      </c>
      <c r="F1823" s="649" t="str">
        <f>IF(ISNUMBER('201718 APC &amp; OPROC'!F1823),'201718 APC &amp; OPROC'!F1823*(1+VLOOKUP(LEFT($B1823,2),'Adjustment factors'!$B$9:$M$99,F$1,FALSE)),"-")</f>
        <v>-</v>
      </c>
      <c r="G1823" s="649" t="str">
        <f>IF(ISNUMBER('201718 APC &amp; OPROC'!G1823),'201718 APC &amp; OPROC'!G1823*(1+VLOOKUP(LEFT($B1823,2),'Adjustment factors'!$B$9:$M$99,G$1,FALSE)),"-")</f>
        <v>-</v>
      </c>
      <c r="H1823" s="650">
        <f>IF(ISBLANK('201718 APC &amp; OPROC'!H1823),"",'201718 APC &amp; OPROC'!H1823)</f>
        <v>5</v>
      </c>
      <c r="I1823" s="650">
        <f>IF(ISNUMBER('201718 APC &amp; OPROC'!I1823),'201718 APC &amp; OPROC'!I1823*(1+VLOOKUP(LEFT($B1823,2),'Adjustment factors'!$B$9:$M$99,I$1,FALSE)),"-")</f>
        <v>1426.9244189078092</v>
      </c>
      <c r="J1823" s="650">
        <f>IF(ISBLANK('201718 APC &amp; OPROC'!J1823),"",'201718 APC &amp; OPROC'!J1823)</f>
        <v>6</v>
      </c>
      <c r="K1823" s="650">
        <f>IF(ISNUMBER('201718 APC &amp; OPROC'!K1823),'201718 APC &amp; OPROC'!K1823*(1+VLOOKUP(LEFT($B1823,2),'Adjustment factors'!$B$9:$M$99,K$1,FALSE)),"-")</f>
        <v>372.21575999999993</v>
      </c>
      <c r="L1823" s="650" t="str">
        <f>IF(ISBLANK('201718 APC &amp; OPROC'!L1823),"",'201718 APC &amp; OPROC'!L1823)</f>
        <v>No</v>
      </c>
      <c r="M1823" s="651" t="str">
        <f>IF(ISBLANK('201718 APC &amp; OPROC'!M1823),"",'201718 APC &amp; OPROC'!M1823)</f>
        <v>-</v>
      </c>
      <c r="N1823" s="654" t="str">
        <f t="shared" si="28"/>
        <v>-</v>
      </c>
      <c r="O1823" s="652" t="str">
        <f>IF(ISBLANK('201718 APC &amp; OPROC'!O1823),"",'201718 APC &amp; OPROC'!O1823)</f>
        <v>-</v>
      </c>
      <c r="P1823" s="645" t="str">
        <f>IF(ISBLANK('201718 APC &amp; OPROC'!P1823),"",'201718 APC &amp; OPROC'!P1823)</f>
        <v>-</v>
      </c>
      <c r="Q1823" s="653" t="str">
        <f>IF(ISBLANK('201718 APC &amp; OPROC'!Q1823),"",'201718 APC &amp; OPROC'!Q1823)</f>
        <v>-</v>
      </c>
      <c r="R1823" s="647" t="str">
        <f>IF(ISBLANK('201718 APC &amp; OPROC'!R1823),"",'201718 APC &amp; OPROC'!R1823)</f>
        <v>-</v>
      </c>
      <c r="S1823" s="647" t="str">
        <f>IF(ISBLANK('201718 APC &amp; OPROC'!S1823),"",'201718 APC &amp; OPROC'!S1823)</f>
        <v/>
      </c>
      <c r="T1823" s="647" t="str">
        <f>IF(ISBLANK('201718 APC &amp; OPROC'!T1823),"",'201718 APC &amp; OPROC'!T1823)</f>
        <v/>
      </c>
    </row>
    <row r="1824" spans="2:20" s="139" customFormat="1" x14ac:dyDescent="0.35">
      <c r="B1824" s="648" t="s">
        <v>4057</v>
      </c>
      <c r="C1824" s="164" t="s">
        <v>4058</v>
      </c>
      <c r="D1824" s="649" t="str">
        <f>IF(ISNUMBER('201718 APC &amp; OPROC'!D1824),'201718 APC &amp; OPROC'!D1824*(1+VLOOKUP(LEFT($B1824,2),'Adjustment factors'!$B$9:$M$99,D$1,FALSE)),"-")</f>
        <v>-</v>
      </c>
      <c r="E1824" s="650">
        <f>IF(ISNUMBER('201718 APC &amp; OPROC'!E1824),'201718 APC &amp; OPROC'!E1824*(1+VLOOKUP(LEFT($B1824,2),'Adjustment factors'!$B$9:$M$99,E$1,FALSE)),"-")</f>
        <v>478.33251383472526</v>
      </c>
      <c r="F1824" s="649" t="str">
        <f>IF(ISNUMBER('201718 APC &amp; OPROC'!F1824),'201718 APC &amp; OPROC'!F1824*(1+VLOOKUP(LEFT($B1824,2),'Adjustment factors'!$B$9:$M$99,F$1,FALSE)),"-")</f>
        <v>-</v>
      </c>
      <c r="G1824" s="649" t="str">
        <f>IF(ISNUMBER('201718 APC &amp; OPROC'!G1824),'201718 APC &amp; OPROC'!G1824*(1+VLOOKUP(LEFT($B1824,2),'Adjustment factors'!$B$9:$M$99,G$1,FALSE)),"-")</f>
        <v>-</v>
      </c>
      <c r="H1824" s="650">
        <f>IF(ISBLANK('201718 APC &amp; OPROC'!H1824),"",'201718 APC &amp; OPROC'!H1824)</f>
        <v>5</v>
      </c>
      <c r="I1824" s="650">
        <f>IF(ISNUMBER('201718 APC &amp; OPROC'!I1824),'201718 APC &amp; OPROC'!I1824*(1+VLOOKUP(LEFT($B1824,2),'Adjustment factors'!$B$9:$M$99,I$1,FALSE)),"-")</f>
        <v>726.58103367300043</v>
      </c>
      <c r="J1824" s="650">
        <f>IF(ISBLANK('201718 APC &amp; OPROC'!J1824),"",'201718 APC &amp; OPROC'!J1824)</f>
        <v>5</v>
      </c>
      <c r="K1824" s="650">
        <f>IF(ISNUMBER('201718 APC &amp; OPROC'!K1824),'201718 APC &amp; OPROC'!K1824*(1+VLOOKUP(LEFT($B1824,2),'Adjustment factors'!$B$9:$M$99,K$1,FALSE)),"-")</f>
        <v>372.21575999999993</v>
      </c>
      <c r="L1824" s="650" t="str">
        <f>IF(ISBLANK('201718 APC &amp; OPROC'!L1824),"",'201718 APC &amp; OPROC'!L1824)</f>
        <v>No</v>
      </c>
      <c r="M1824" s="651" t="str">
        <f>IF(ISBLANK('201718 APC &amp; OPROC'!M1824),"",'201718 APC &amp; OPROC'!M1824)</f>
        <v>-</v>
      </c>
      <c r="N1824" s="654" t="str">
        <f t="shared" si="28"/>
        <v>-</v>
      </c>
      <c r="O1824" s="652" t="str">
        <f>IF(ISBLANK('201718 APC &amp; OPROC'!O1824),"",'201718 APC &amp; OPROC'!O1824)</f>
        <v>-</v>
      </c>
      <c r="P1824" s="645" t="str">
        <f>IF(ISBLANK('201718 APC &amp; OPROC'!P1824),"",'201718 APC &amp; OPROC'!P1824)</f>
        <v>-</v>
      </c>
      <c r="Q1824" s="653" t="str">
        <f>IF(ISBLANK('201718 APC &amp; OPROC'!Q1824),"",'201718 APC &amp; OPROC'!Q1824)</f>
        <v>-</v>
      </c>
      <c r="R1824" s="647" t="str">
        <f>IF(ISBLANK('201718 APC &amp; OPROC'!R1824),"",'201718 APC &amp; OPROC'!R1824)</f>
        <v>-</v>
      </c>
      <c r="S1824" s="647" t="str">
        <f>IF(ISBLANK('201718 APC &amp; OPROC'!S1824),"",'201718 APC &amp; OPROC'!S1824)</f>
        <v/>
      </c>
      <c r="T1824" s="647" t="str">
        <f>IF(ISBLANK('201718 APC &amp; OPROC'!T1824),"",'201718 APC &amp; OPROC'!T1824)</f>
        <v/>
      </c>
    </row>
    <row r="1825" spans="2:20" s="139" customFormat="1" x14ac:dyDescent="0.35">
      <c r="B1825" s="648" t="s">
        <v>4059</v>
      </c>
      <c r="C1825" s="164" t="s">
        <v>4060</v>
      </c>
      <c r="D1825" s="649" t="str">
        <f>IF(ISNUMBER('201718 APC &amp; OPROC'!D1825),'201718 APC &amp; OPROC'!D1825*(1+VLOOKUP(LEFT($B1825,2),'Adjustment factors'!$B$9:$M$99,D$1,FALSE)),"-")</f>
        <v>-</v>
      </c>
      <c r="E1825" s="650">
        <f>IF(ISNUMBER('201718 APC &amp; OPROC'!E1825),'201718 APC &amp; OPROC'!E1825*(1+VLOOKUP(LEFT($B1825,2),'Adjustment factors'!$B$9:$M$99,E$1,FALSE)),"-")</f>
        <v>911.25371306488807</v>
      </c>
      <c r="F1825" s="649" t="str">
        <f>IF(ISNUMBER('201718 APC &amp; OPROC'!F1825),'201718 APC &amp; OPROC'!F1825*(1+VLOOKUP(LEFT($B1825,2),'Adjustment factors'!$B$9:$M$99,F$1,FALSE)),"-")</f>
        <v>-</v>
      </c>
      <c r="G1825" s="649" t="str">
        <f>IF(ISNUMBER('201718 APC &amp; OPROC'!G1825),'201718 APC &amp; OPROC'!G1825*(1+VLOOKUP(LEFT($B1825,2),'Adjustment factors'!$B$9:$M$99,G$1,FALSE)),"-")</f>
        <v>-</v>
      </c>
      <c r="H1825" s="650">
        <f>IF(ISBLANK('201718 APC &amp; OPROC'!H1825),"",'201718 APC &amp; OPROC'!H1825)</f>
        <v>5</v>
      </c>
      <c r="I1825" s="650">
        <f>IF(ISNUMBER('201718 APC &amp; OPROC'!I1825),'201718 APC &amp; OPROC'!I1825*(1+VLOOKUP(LEFT($B1825,2),'Adjustment factors'!$B$9:$M$99,I$1,FALSE)),"-")</f>
        <v>746.76384016391705</v>
      </c>
      <c r="J1825" s="650">
        <f>IF(ISBLANK('201718 APC &amp; OPROC'!J1825),"",'201718 APC &amp; OPROC'!J1825)</f>
        <v>5</v>
      </c>
      <c r="K1825" s="650">
        <f>IF(ISNUMBER('201718 APC &amp; OPROC'!K1825),'201718 APC &amp; OPROC'!K1825*(1+VLOOKUP(LEFT($B1825,2),'Adjustment factors'!$B$9:$M$99,K$1,FALSE)),"-")</f>
        <v>372.21575999999993</v>
      </c>
      <c r="L1825" s="650" t="str">
        <f>IF(ISBLANK('201718 APC &amp; OPROC'!L1825),"",'201718 APC &amp; OPROC'!L1825)</f>
        <v>No</v>
      </c>
      <c r="M1825" s="651" t="str">
        <f>IF(ISBLANK('201718 APC &amp; OPROC'!M1825),"",'201718 APC &amp; OPROC'!M1825)</f>
        <v>-</v>
      </c>
      <c r="N1825" s="654" t="str">
        <f t="shared" si="28"/>
        <v>-</v>
      </c>
      <c r="O1825" s="652" t="str">
        <f>IF(ISBLANK('201718 APC &amp; OPROC'!O1825),"",'201718 APC &amp; OPROC'!O1825)</f>
        <v>-</v>
      </c>
      <c r="P1825" s="645" t="str">
        <f>IF(ISBLANK('201718 APC &amp; OPROC'!P1825),"",'201718 APC &amp; OPROC'!P1825)</f>
        <v>-</v>
      </c>
      <c r="Q1825" s="653" t="str">
        <f>IF(ISBLANK('201718 APC &amp; OPROC'!Q1825),"",'201718 APC &amp; OPROC'!Q1825)</f>
        <v>-</v>
      </c>
      <c r="R1825" s="647" t="str">
        <f>IF(ISBLANK('201718 APC &amp; OPROC'!R1825),"",'201718 APC &amp; OPROC'!R1825)</f>
        <v>-</v>
      </c>
      <c r="S1825" s="647" t="str">
        <f>IF(ISBLANK('201718 APC &amp; OPROC'!S1825),"",'201718 APC &amp; OPROC'!S1825)</f>
        <v/>
      </c>
      <c r="T1825" s="647" t="str">
        <f>IF(ISBLANK('201718 APC &amp; OPROC'!T1825),"",'201718 APC &amp; OPROC'!T1825)</f>
        <v/>
      </c>
    </row>
    <row r="1826" spans="2:20" s="139" customFormat="1" x14ac:dyDescent="0.35">
      <c r="B1826" s="648" t="s">
        <v>4061</v>
      </c>
      <c r="C1826" s="164" t="s">
        <v>4062</v>
      </c>
      <c r="D1826" s="649" t="str">
        <f>IF(ISNUMBER('201718 APC &amp; OPROC'!D1826),'201718 APC &amp; OPROC'!D1826*(1+VLOOKUP(LEFT($B1826,2),'Adjustment factors'!$B$9:$M$99,D$1,FALSE)),"-")</f>
        <v>-</v>
      </c>
      <c r="E1826" s="650">
        <f>IF(ISNUMBER('201718 APC &amp; OPROC'!E1826),'201718 APC &amp; OPROC'!E1826*(1+VLOOKUP(LEFT($B1826,2),'Adjustment factors'!$B$9:$M$99,E$1,FALSE)),"-")</f>
        <v>911.25371306488807</v>
      </c>
      <c r="F1826" s="649" t="str">
        <f>IF(ISNUMBER('201718 APC &amp; OPROC'!F1826),'201718 APC &amp; OPROC'!F1826*(1+VLOOKUP(LEFT($B1826,2),'Adjustment factors'!$B$9:$M$99,F$1,FALSE)),"-")</f>
        <v>-</v>
      </c>
      <c r="G1826" s="649" t="str">
        <f>IF(ISNUMBER('201718 APC &amp; OPROC'!G1826),'201718 APC &amp; OPROC'!G1826*(1+VLOOKUP(LEFT($B1826,2),'Adjustment factors'!$B$9:$M$99,G$1,FALSE)),"-")</f>
        <v>-</v>
      </c>
      <c r="H1826" s="650">
        <f>IF(ISBLANK('201718 APC &amp; OPROC'!H1826),"",'201718 APC &amp; OPROC'!H1826)</f>
        <v>5</v>
      </c>
      <c r="I1826" s="650">
        <f>IF(ISNUMBER('201718 APC &amp; OPROC'!I1826),'201718 APC &amp; OPROC'!I1826*(1+VLOOKUP(LEFT($B1826,2),'Adjustment factors'!$B$9:$M$99,I$1,FALSE)),"-")</f>
        <v>526.77124941292527</v>
      </c>
      <c r="J1826" s="650">
        <f>IF(ISBLANK('201718 APC &amp; OPROC'!J1826),"",'201718 APC &amp; OPROC'!J1826)</f>
        <v>5</v>
      </c>
      <c r="K1826" s="650">
        <f>IF(ISNUMBER('201718 APC &amp; OPROC'!K1826),'201718 APC &amp; OPROC'!K1826*(1+VLOOKUP(LEFT($B1826,2),'Adjustment factors'!$B$9:$M$99,K$1,FALSE)),"-")</f>
        <v>372.21575999999993</v>
      </c>
      <c r="L1826" s="650" t="str">
        <f>IF(ISBLANK('201718 APC &amp; OPROC'!L1826),"",'201718 APC &amp; OPROC'!L1826)</f>
        <v>No</v>
      </c>
      <c r="M1826" s="651" t="str">
        <f>IF(ISBLANK('201718 APC &amp; OPROC'!M1826),"",'201718 APC &amp; OPROC'!M1826)</f>
        <v>-</v>
      </c>
      <c r="N1826" s="654" t="str">
        <f t="shared" si="28"/>
        <v>-</v>
      </c>
      <c r="O1826" s="652" t="str">
        <f>IF(ISBLANK('201718 APC &amp; OPROC'!O1826),"",'201718 APC &amp; OPROC'!O1826)</f>
        <v>-</v>
      </c>
      <c r="P1826" s="645" t="str">
        <f>IF(ISBLANK('201718 APC &amp; OPROC'!P1826),"",'201718 APC &amp; OPROC'!P1826)</f>
        <v>-</v>
      </c>
      <c r="Q1826" s="653" t="str">
        <f>IF(ISBLANK('201718 APC &amp; OPROC'!Q1826),"",'201718 APC &amp; OPROC'!Q1826)</f>
        <v>-</v>
      </c>
      <c r="R1826" s="647" t="str">
        <f>IF(ISBLANK('201718 APC &amp; OPROC'!R1826),"",'201718 APC &amp; OPROC'!R1826)</f>
        <v>-</v>
      </c>
      <c r="S1826" s="647" t="str">
        <f>IF(ISBLANK('201718 APC &amp; OPROC'!S1826),"",'201718 APC &amp; OPROC'!S1826)</f>
        <v/>
      </c>
      <c r="T1826" s="647" t="str">
        <f>IF(ISBLANK('201718 APC &amp; OPROC'!T1826),"",'201718 APC &amp; OPROC'!T1826)</f>
        <v/>
      </c>
    </row>
    <row r="1827" spans="2:20" s="139" customFormat="1" x14ac:dyDescent="0.35">
      <c r="B1827" s="648" t="s">
        <v>4063</v>
      </c>
      <c r="C1827" s="164" t="s">
        <v>4064</v>
      </c>
      <c r="D1827" s="649" t="str">
        <f>IF(ISNUMBER('201718 APC &amp; OPROC'!D1827),'201718 APC &amp; OPROC'!D1827*(1+VLOOKUP(LEFT($B1827,2),'Adjustment factors'!$B$9:$M$99,D$1,FALSE)),"-")</f>
        <v>-</v>
      </c>
      <c r="E1827" s="650">
        <f>IF(ISNUMBER('201718 APC &amp; OPROC'!E1827),'201718 APC &amp; OPROC'!E1827*(1+VLOOKUP(LEFT($B1827,2),'Adjustment factors'!$B$9:$M$99,E$1,FALSE)),"-")</f>
        <v>655.26407593948215</v>
      </c>
      <c r="F1827" s="649" t="str">
        <f>IF(ISNUMBER('201718 APC &amp; OPROC'!F1827),'201718 APC &amp; OPROC'!F1827*(1+VLOOKUP(LEFT($B1827,2),'Adjustment factors'!$B$9:$M$99,F$1,FALSE)),"-")</f>
        <v>-</v>
      </c>
      <c r="G1827" s="649" t="str">
        <f>IF(ISNUMBER('201718 APC &amp; OPROC'!G1827),'201718 APC &amp; OPROC'!G1827*(1+VLOOKUP(LEFT($B1827,2),'Adjustment factors'!$B$9:$M$99,G$1,FALSE)),"-")</f>
        <v>-</v>
      </c>
      <c r="H1827" s="650">
        <f>IF(ISBLANK('201718 APC &amp; OPROC'!H1827),"",'201718 APC &amp; OPROC'!H1827)</f>
        <v>5</v>
      </c>
      <c r="I1827" s="650">
        <f>IF(ISNUMBER('201718 APC &amp; OPROC'!I1827),'201718 APC &amp; OPROC'!I1827*(1+VLOOKUP(LEFT($B1827,2),'Adjustment factors'!$B$9:$M$99,I$1,FALSE)),"-")</f>
        <v>1141.8865447379503</v>
      </c>
      <c r="J1827" s="650">
        <f>IF(ISBLANK('201718 APC &amp; OPROC'!J1827),"",'201718 APC &amp; OPROC'!J1827)</f>
        <v>8</v>
      </c>
      <c r="K1827" s="650">
        <f>IF(ISNUMBER('201718 APC &amp; OPROC'!K1827),'201718 APC &amp; OPROC'!K1827*(1+VLOOKUP(LEFT($B1827,2),'Adjustment factors'!$B$9:$M$99,K$1,FALSE)),"-")</f>
        <v>372.21575999999993</v>
      </c>
      <c r="L1827" s="650" t="str">
        <f>IF(ISBLANK('201718 APC &amp; OPROC'!L1827),"",'201718 APC &amp; OPROC'!L1827)</f>
        <v>No</v>
      </c>
      <c r="M1827" s="651" t="str">
        <f>IF(ISBLANK('201718 APC &amp; OPROC'!M1827),"",'201718 APC &amp; OPROC'!M1827)</f>
        <v>-</v>
      </c>
      <c r="N1827" s="654" t="str">
        <f t="shared" si="28"/>
        <v>-</v>
      </c>
      <c r="O1827" s="652" t="str">
        <f>IF(ISBLANK('201718 APC &amp; OPROC'!O1827),"",'201718 APC &amp; OPROC'!O1827)</f>
        <v>-</v>
      </c>
      <c r="P1827" s="645" t="str">
        <f>IF(ISBLANK('201718 APC &amp; OPROC'!P1827),"",'201718 APC &amp; OPROC'!P1827)</f>
        <v>-</v>
      </c>
      <c r="Q1827" s="653" t="str">
        <f>IF(ISBLANK('201718 APC &amp; OPROC'!Q1827),"",'201718 APC &amp; OPROC'!Q1827)</f>
        <v>-</v>
      </c>
      <c r="R1827" s="647" t="str">
        <f>IF(ISBLANK('201718 APC &amp; OPROC'!R1827),"",'201718 APC &amp; OPROC'!R1827)</f>
        <v>-</v>
      </c>
      <c r="S1827" s="647" t="str">
        <f>IF(ISBLANK('201718 APC &amp; OPROC'!S1827),"",'201718 APC &amp; OPROC'!S1827)</f>
        <v/>
      </c>
      <c r="T1827" s="647" t="str">
        <f>IF(ISBLANK('201718 APC &amp; OPROC'!T1827),"",'201718 APC &amp; OPROC'!T1827)</f>
        <v/>
      </c>
    </row>
    <row r="1828" spans="2:20" s="139" customFormat="1" x14ac:dyDescent="0.35">
      <c r="B1828" s="648" t="s">
        <v>4065</v>
      </c>
      <c r="C1828" s="164" t="s">
        <v>4066</v>
      </c>
      <c r="D1828" s="649" t="str">
        <f>IF(ISNUMBER('201718 APC &amp; OPROC'!D1828),'201718 APC &amp; OPROC'!D1828*(1+VLOOKUP(LEFT($B1828,2),'Adjustment factors'!$B$9:$M$99,D$1,FALSE)),"-")</f>
        <v>-</v>
      </c>
      <c r="E1828" s="650">
        <f>IF(ISNUMBER('201718 APC &amp; OPROC'!E1828),'201718 APC &amp; OPROC'!E1828*(1+VLOOKUP(LEFT($B1828,2),'Adjustment factors'!$B$9:$M$99,E$1,FALSE)),"-")</f>
        <v>530.30674052776692</v>
      </c>
      <c r="F1828" s="649" t="str">
        <f>IF(ISNUMBER('201718 APC &amp; OPROC'!F1828),'201718 APC &amp; OPROC'!F1828*(1+VLOOKUP(LEFT($B1828,2),'Adjustment factors'!$B$9:$M$99,F$1,FALSE)),"-")</f>
        <v>-</v>
      </c>
      <c r="G1828" s="649" t="str">
        <f>IF(ISNUMBER('201718 APC &amp; OPROC'!G1828),'201718 APC &amp; OPROC'!G1828*(1+VLOOKUP(LEFT($B1828,2),'Adjustment factors'!$B$9:$M$99,G$1,FALSE)),"-")</f>
        <v>-</v>
      </c>
      <c r="H1828" s="650">
        <f>IF(ISBLANK('201718 APC &amp; OPROC'!H1828),"",'201718 APC &amp; OPROC'!H1828)</f>
        <v>5</v>
      </c>
      <c r="I1828" s="650">
        <f>IF(ISNUMBER('201718 APC &amp; OPROC'!I1828),'201718 APC &amp; OPROC'!I1828*(1+VLOOKUP(LEFT($B1828,2),'Adjustment factors'!$B$9:$M$99,I$1,FALSE)),"-")</f>
        <v>857.43082184949287</v>
      </c>
      <c r="J1828" s="650">
        <f>IF(ISBLANK('201718 APC &amp; OPROC'!J1828),"",'201718 APC &amp; OPROC'!J1828)</f>
        <v>5</v>
      </c>
      <c r="K1828" s="650">
        <f>IF(ISNUMBER('201718 APC &amp; OPROC'!K1828),'201718 APC &amp; OPROC'!K1828*(1+VLOOKUP(LEFT($B1828,2),'Adjustment factors'!$B$9:$M$99,K$1,FALSE)),"-")</f>
        <v>372.21575999999993</v>
      </c>
      <c r="L1828" s="650" t="str">
        <f>IF(ISBLANK('201718 APC &amp; OPROC'!L1828),"",'201718 APC &amp; OPROC'!L1828)</f>
        <v>No</v>
      </c>
      <c r="M1828" s="651" t="str">
        <f>IF(ISBLANK('201718 APC &amp; OPROC'!M1828),"",'201718 APC &amp; OPROC'!M1828)</f>
        <v>-</v>
      </c>
      <c r="N1828" s="654" t="str">
        <f t="shared" si="28"/>
        <v>-</v>
      </c>
      <c r="O1828" s="652" t="str">
        <f>IF(ISBLANK('201718 APC &amp; OPROC'!O1828),"",'201718 APC &amp; OPROC'!O1828)</f>
        <v>-</v>
      </c>
      <c r="P1828" s="645" t="str">
        <f>IF(ISBLANK('201718 APC &amp; OPROC'!P1828),"",'201718 APC &amp; OPROC'!P1828)</f>
        <v>-</v>
      </c>
      <c r="Q1828" s="653" t="str">
        <f>IF(ISBLANK('201718 APC &amp; OPROC'!Q1828),"",'201718 APC &amp; OPROC'!Q1828)</f>
        <v>-</v>
      </c>
      <c r="R1828" s="647" t="str">
        <f>IF(ISBLANK('201718 APC &amp; OPROC'!R1828),"",'201718 APC &amp; OPROC'!R1828)</f>
        <v>-</v>
      </c>
      <c r="S1828" s="647" t="str">
        <f>IF(ISBLANK('201718 APC &amp; OPROC'!S1828),"",'201718 APC &amp; OPROC'!S1828)</f>
        <v/>
      </c>
      <c r="T1828" s="647" t="str">
        <f>IF(ISBLANK('201718 APC &amp; OPROC'!T1828),"",'201718 APC &amp; OPROC'!T1828)</f>
        <v/>
      </c>
    </row>
    <row r="1829" spans="2:20" s="139" customFormat="1" x14ac:dyDescent="0.35">
      <c r="B1829" s="648" t="s">
        <v>4067</v>
      </c>
      <c r="C1829" s="164" t="s">
        <v>4068</v>
      </c>
      <c r="D1829" s="649" t="str">
        <f>IF(ISNUMBER('201718 APC &amp; OPROC'!D1829),'201718 APC &amp; OPROC'!D1829*(1+VLOOKUP(LEFT($B1829,2),'Adjustment factors'!$B$9:$M$99,D$1,FALSE)),"-")</f>
        <v>-</v>
      </c>
      <c r="E1829" s="650">
        <f>IF(ISNUMBER('201718 APC &amp; OPROC'!E1829),'201718 APC &amp; OPROC'!E1829*(1+VLOOKUP(LEFT($B1829,2),'Adjustment factors'!$B$9:$M$99,E$1,FALSE)),"-")</f>
        <v>1072.1739077256143</v>
      </c>
      <c r="F1829" s="649" t="str">
        <f>IF(ISNUMBER('201718 APC &amp; OPROC'!F1829),'201718 APC &amp; OPROC'!F1829*(1+VLOOKUP(LEFT($B1829,2),'Adjustment factors'!$B$9:$M$99,F$1,FALSE)),"-")</f>
        <v>-</v>
      </c>
      <c r="G1829" s="649" t="str">
        <f>IF(ISNUMBER('201718 APC &amp; OPROC'!G1829),'201718 APC &amp; OPROC'!G1829*(1+VLOOKUP(LEFT($B1829,2),'Adjustment factors'!$B$9:$M$99,G$1,FALSE)),"-")</f>
        <v>-</v>
      </c>
      <c r="H1829" s="650">
        <f>IF(ISBLANK('201718 APC &amp; OPROC'!H1829),"",'201718 APC &amp; OPROC'!H1829)</f>
        <v>5</v>
      </c>
      <c r="I1829" s="650">
        <f>IF(ISNUMBER('201718 APC &amp; OPROC'!I1829),'201718 APC &amp; OPROC'!I1829*(1+VLOOKUP(LEFT($B1829,2),'Adjustment factors'!$B$9:$M$99,I$1,FALSE)),"-")</f>
        <v>4807.6519866155122</v>
      </c>
      <c r="J1829" s="650">
        <f>IF(ISBLANK('201718 APC &amp; OPROC'!J1829),"",'201718 APC &amp; OPROC'!J1829)</f>
        <v>13</v>
      </c>
      <c r="K1829" s="650">
        <f>IF(ISNUMBER('201718 APC &amp; OPROC'!K1829),'201718 APC &amp; OPROC'!K1829*(1+VLOOKUP(LEFT($B1829,2),'Adjustment factors'!$B$9:$M$99,K$1,FALSE)),"-")</f>
        <v>372.21575999999993</v>
      </c>
      <c r="L1829" s="650" t="str">
        <f>IF(ISBLANK('201718 APC &amp; OPROC'!L1829),"",'201718 APC &amp; OPROC'!L1829)</f>
        <v>No</v>
      </c>
      <c r="M1829" s="651" t="str">
        <f>IF(ISBLANK('201718 APC &amp; OPROC'!M1829),"",'201718 APC &amp; OPROC'!M1829)</f>
        <v>-</v>
      </c>
      <c r="N1829" s="654" t="str">
        <f t="shared" si="28"/>
        <v>-</v>
      </c>
      <c r="O1829" s="652" t="str">
        <f>IF(ISBLANK('201718 APC &amp; OPROC'!O1829),"",'201718 APC &amp; OPROC'!O1829)</f>
        <v>-</v>
      </c>
      <c r="P1829" s="645" t="str">
        <f>IF(ISBLANK('201718 APC &amp; OPROC'!P1829),"",'201718 APC &amp; OPROC'!P1829)</f>
        <v>-</v>
      </c>
      <c r="Q1829" s="653" t="str">
        <f>IF(ISBLANK('201718 APC &amp; OPROC'!Q1829),"",'201718 APC &amp; OPROC'!Q1829)</f>
        <v>-</v>
      </c>
      <c r="R1829" s="647" t="str">
        <f>IF(ISBLANK('201718 APC &amp; OPROC'!R1829),"",'201718 APC &amp; OPROC'!R1829)</f>
        <v>-</v>
      </c>
      <c r="S1829" s="647" t="str">
        <f>IF(ISBLANK('201718 APC &amp; OPROC'!S1829),"",'201718 APC &amp; OPROC'!S1829)</f>
        <v/>
      </c>
      <c r="T1829" s="647" t="str">
        <f>IF(ISBLANK('201718 APC &amp; OPROC'!T1829),"",'201718 APC &amp; OPROC'!T1829)</f>
        <v/>
      </c>
    </row>
    <row r="1830" spans="2:20" s="139" customFormat="1" x14ac:dyDescent="0.35">
      <c r="B1830" s="648" t="s">
        <v>4069</v>
      </c>
      <c r="C1830" s="164" t="s">
        <v>4070</v>
      </c>
      <c r="D1830" s="649" t="str">
        <f>IF(ISNUMBER('201718 APC &amp; OPROC'!D1830),'201718 APC &amp; OPROC'!D1830*(1+VLOOKUP(LEFT($B1830,2),'Adjustment factors'!$B$9:$M$99,D$1,FALSE)),"-")</f>
        <v>-</v>
      </c>
      <c r="E1830" s="650">
        <f>IF(ISNUMBER('201718 APC &amp; OPROC'!E1830),'201718 APC &amp; OPROC'!E1830*(1+VLOOKUP(LEFT($B1830,2),'Adjustment factors'!$B$9:$M$99,E$1,FALSE)),"-")</f>
        <v>505.85648653971646</v>
      </c>
      <c r="F1830" s="649" t="str">
        <f>IF(ISNUMBER('201718 APC &amp; OPROC'!F1830),'201718 APC &amp; OPROC'!F1830*(1+VLOOKUP(LEFT($B1830,2),'Adjustment factors'!$B$9:$M$99,F$1,FALSE)),"-")</f>
        <v>-</v>
      </c>
      <c r="G1830" s="649" t="str">
        <f>IF(ISNUMBER('201718 APC &amp; OPROC'!G1830),'201718 APC &amp; OPROC'!G1830*(1+VLOOKUP(LEFT($B1830,2),'Adjustment factors'!$B$9:$M$99,G$1,FALSE)),"-")</f>
        <v>-</v>
      </c>
      <c r="H1830" s="650">
        <f>IF(ISBLANK('201718 APC &amp; OPROC'!H1830),"",'201718 APC &amp; OPROC'!H1830)</f>
        <v>5</v>
      </c>
      <c r="I1830" s="650">
        <f>IF(ISNUMBER('201718 APC &amp; OPROC'!I1830),'201718 APC &amp; OPROC'!I1830*(1+VLOOKUP(LEFT($B1830,2),'Adjustment factors'!$B$9:$M$99,I$1,FALSE)),"-")</f>
        <v>445.39555189353524</v>
      </c>
      <c r="J1830" s="650">
        <f>IF(ISBLANK('201718 APC &amp; OPROC'!J1830),"",'201718 APC &amp; OPROC'!J1830)</f>
        <v>5</v>
      </c>
      <c r="K1830" s="650">
        <f>IF(ISNUMBER('201718 APC &amp; OPROC'!K1830),'201718 APC &amp; OPROC'!K1830*(1+VLOOKUP(LEFT($B1830,2),'Adjustment factors'!$B$9:$M$99,K$1,FALSE)),"-")</f>
        <v>372.21575999999993</v>
      </c>
      <c r="L1830" s="650" t="str">
        <f>IF(ISBLANK('201718 APC &amp; OPROC'!L1830),"",'201718 APC &amp; OPROC'!L1830)</f>
        <v>No</v>
      </c>
      <c r="M1830" s="651" t="str">
        <f>IF(ISBLANK('201718 APC &amp; OPROC'!M1830),"",'201718 APC &amp; OPROC'!M1830)</f>
        <v>-</v>
      </c>
      <c r="N1830" s="654" t="str">
        <f t="shared" si="28"/>
        <v>-</v>
      </c>
      <c r="O1830" s="652" t="str">
        <f>IF(ISBLANK('201718 APC &amp; OPROC'!O1830),"",'201718 APC &amp; OPROC'!O1830)</f>
        <v>-</v>
      </c>
      <c r="P1830" s="645" t="str">
        <f>IF(ISBLANK('201718 APC &amp; OPROC'!P1830),"",'201718 APC &amp; OPROC'!P1830)</f>
        <v>-</v>
      </c>
      <c r="Q1830" s="653" t="str">
        <f>IF(ISBLANK('201718 APC &amp; OPROC'!Q1830),"",'201718 APC &amp; OPROC'!Q1830)</f>
        <v>-</v>
      </c>
      <c r="R1830" s="647" t="str">
        <f>IF(ISBLANK('201718 APC &amp; OPROC'!R1830),"",'201718 APC &amp; OPROC'!R1830)</f>
        <v>-</v>
      </c>
      <c r="S1830" s="647" t="str">
        <f>IF(ISBLANK('201718 APC &amp; OPROC'!S1830),"",'201718 APC &amp; OPROC'!S1830)</f>
        <v/>
      </c>
      <c r="T1830" s="647" t="str">
        <f>IF(ISBLANK('201718 APC &amp; OPROC'!T1830),"",'201718 APC &amp; OPROC'!T1830)</f>
        <v/>
      </c>
    </row>
    <row r="1831" spans="2:20" s="139" customFormat="1" x14ac:dyDescent="0.35">
      <c r="B1831" s="648" t="s">
        <v>4071</v>
      </c>
      <c r="C1831" s="164" t="s">
        <v>4072</v>
      </c>
      <c r="D1831" s="649" t="str">
        <f>IF(ISNUMBER('201718 APC &amp; OPROC'!D1831),'201718 APC &amp; OPROC'!D1831*(1+VLOOKUP(LEFT($B1831,2),'Adjustment factors'!$B$9:$M$99,D$1,FALSE)),"-")</f>
        <v>-</v>
      </c>
      <c r="E1831" s="650">
        <f>IF(ISNUMBER('201718 APC &amp; OPROC'!E1831),'201718 APC &amp; OPROC'!E1831*(1+VLOOKUP(LEFT($B1831,2),'Adjustment factors'!$B$9:$M$99,E$1,FALSE)),"-")</f>
        <v>2453.5129465600457</v>
      </c>
      <c r="F1831" s="649" t="str">
        <f>IF(ISNUMBER('201718 APC &amp; OPROC'!F1831),'201718 APC &amp; OPROC'!F1831*(1+VLOOKUP(LEFT($B1831,2),'Adjustment factors'!$B$9:$M$99,F$1,FALSE)),"-")</f>
        <v>-</v>
      </c>
      <c r="G1831" s="649" t="str">
        <f>IF(ISNUMBER('201718 APC &amp; OPROC'!G1831),'201718 APC &amp; OPROC'!G1831*(1+VLOOKUP(LEFT($B1831,2),'Adjustment factors'!$B$9:$M$99,G$1,FALSE)),"-")</f>
        <v>-</v>
      </c>
      <c r="H1831" s="650">
        <f>IF(ISBLANK('201718 APC &amp; OPROC'!H1831),"",'201718 APC &amp; OPROC'!H1831)</f>
        <v>5</v>
      </c>
      <c r="I1831" s="650">
        <f>IF(ISNUMBER('201718 APC &amp; OPROC'!I1831),'201718 APC &amp; OPROC'!I1831*(1+VLOOKUP(LEFT($B1831,2),'Adjustment factors'!$B$9:$M$99,I$1,FALSE)),"-")</f>
        <v>12459.340558647975</v>
      </c>
      <c r="J1831" s="650">
        <f>IF(ISBLANK('201718 APC &amp; OPROC'!J1831),"",'201718 APC &amp; OPROC'!J1831)</f>
        <v>80</v>
      </c>
      <c r="K1831" s="650">
        <f>IF(ISNUMBER('201718 APC &amp; OPROC'!K1831),'201718 APC &amp; OPROC'!K1831*(1+VLOOKUP(LEFT($B1831,2),'Adjustment factors'!$B$9:$M$99,K$1,FALSE)),"-")</f>
        <v>372.21575999999993</v>
      </c>
      <c r="L1831" s="650" t="str">
        <f>IF(ISBLANK('201718 APC &amp; OPROC'!L1831),"",'201718 APC &amp; OPROC'!L1831)</f>
        <v>No</v>
      </c>
      <c r="M1831" s="651" t="str">
        <f>IF(ISBLANK('201718 APC &amp; OPROC'!M1831),"",'201718 APC &amp; OPROC'!M1831)</f>
        <v>-</v>
      </c>
      <c r="N1831" s="654" t="str">
        <f t="shared" si="28"/>
        <v>-</v>
      </c>
      <c r="O1831" s="652" t="str">
        <f>IF(ISBLANK('201718 APC &amp; OPROC'!O1831),"",'201718 APC &amp; OPROC'!O1831)</f>
        <v>-</v>
      </c>
      <c r="P1831" s="645" t="str">
        <f>IF(ISBLANK('201718 APC &amp; OPROC'!P1831),"",'201718 APC &amp; OPROC'!P1831)</f>
        <v>-</v>
      </c>
      <c r="Q1831" s="653" t="str">
        <f>IF(ISBLANK('201718 APC &amp; OPROC'!Q1831),"",'201718 APC &amp; OPROC'!Q1831)</f>
        <v>-</v>
      </c>
      <c r="R1831" s="647" t="str">
        <f>IF(ISBLANK('201718 APC &amp; OPROC'!R1831),"",'201718 APC &amp; OPROC'!R1831)</f>
        <v>-</v>
      </c>
      <c r="S1831" s="647" t="str">
        <f>IF(ISBLANK('201718 APC &amp; OPROC'!S1831),"",'201718 APC &amp; OPROC'!S1831)</f>
        <v/>
      </c>
      <c r="T1831" s="647" t="str">
        <f>IF(ISBLANK('201718 APC &amp; OPROC'!T1831),"",'201718 APC &amp; OPROC'!T1831)</f>
        <v/>
      </c>
    </row>
    <row r="1832" spans="2:20" s="139" customFormat="1" x14ac:dyDescent="0.35">
      <c r="B1832" s="648" t="s">
        <v>4073</v>
      </c>
      <c r="C1832" s="164" t="s">
        <v>4074</v>
      </c>
      <c r="D1832" s="649" t="str">
        <f>IF(ISNUMBER('201718 APC &amp; OPROC'!D1832),'201718 APC &amp; OPROC'!D1832*(1+VLOOKUP(LEFT($B1832,2),'Adjustment factors'!$B$9:$M$99,D$1,FALSE)),"-")</f>
        <v>-</v>
      </c>
      <c r="E1832" s="650">
        <f>IF(ISNUMBER('201718 APC &amp; OPROC'!E1832),'201718 APC &amp; OPROC'!E1832*(1+VLOOKUP(LEFT($B1832,2),'Adjustment factors'!$B$9:$M$99,E$1,FALSE)),"-")</f>
        <v>1303.8726783828199</v>
      </c>
      <c r="F1832" s="649" t="str">
        <f>IF(ISNUMBER('201718 APC &amp; OPROC'!F1832),'201718 APC &amp; OPROC'!F1832*(1+VLOOKUP(LEFT($B1832,2),'Adjustment factors'!$B$9:$M$99,F$1,FALSE)),"-")</f>
        <v>-</v>
      </c>
      <c r="G1832" s="649" t="str">
        <f>IF(ISNUMBER('201718 APC &amp; OPROC'!G1832),'201718 APC &amp; OPROC'!G1832*(1+VLOOKUP(LEFT($B1832,2),'Adjustment factors'!$B$9:$M$99,G$1,FALSE)),"-")</f>
        <v>-</v>
      </c>
      <c r="H1832" s="650">
        <f>IF(ISBLANK('201718 APC &amp; OPROC'!H1832),"",'201718 APC &amp; OPROC'!H1832)</f>
        <v>5</v>
      </c>
      <c r="I1832" s="650">
        <f>IF(ISNUMBER('201718 APC &amp; OPROC'!I1832),'201718 APC &amp; OPROC'!I1832*(1+VLOOKUP(LEFT($B1832,2),'Adjustment factors'!$B$9:$M$99,I$1,FALSE)),"-")</f>
        <v>3016.6641811923141</v>
      </c>
      <c r="J1832" s="650">
        <f>IF(ISBLANK('201718 APC &amp; OPROC'!J1832),"",'201718 APC &amp; OPROC'!J1832)</f>
        <v>15</v>
      </c>
      <c r="K1832" s="650">
        <f>IF(ISNUMBER('201718 APC &amp; OPROC'!K1832),'201718 APC &amp; OPROC'!K1832*(1+VLOOKUP(LEFT($B1832,2),'Adjustment factors'!$B$9:$M$99,K$1,FALSE)),"-")</f>
        <v>372.21575999999993</v>
      </c>
      <c r="L1832" s="650" t="str">
        <f>IF(ISBLANK('201718 APC &amp; OPROC'!L1832),"",'201718 APC &amp; OPROC'!L1832)</f>
        <v>No</v>
      </c>
      <c r="M1832" s="651" t="str">
        <f>IF(ISBLANK('201718 APC &amp; OPROC'!M1832),"",'201718 APC &amp; OPROC'!M1832)</f>
        <v>-</v>
      </c>
      <c r="N1832" s="654" t="str">
        <f t="shared" si="28"/>
        <v>-</v>
      </c>
      <c r="O1832" s="652" t="str">
        <f>IF(ISBLANK('201718 APC &amp; OPROC'!O1832),"",'201718 APC &amp; OPROC'!O1832)</f>
        <v>-</v>
      </c>
      <c r="P1832" s="645" t="str">
        <f>IF(ISBLANK('201718 APC &amp; OPROC'!P1832),"",'201718 APC &amp; OPROC'!P1832)</f>
        <v>-</v>
      </c>
      <c r="Q1832" s="653" t="str">
        <f>IF(ISBLANK('201718 APC &amp; OPROC'!Q1832),"",'201718 APC &amp; OPROC'!Q1832)</f>
        <v>-</v>
      </c>
      <c r="R1832" s="647" t="str">
        <f>IF(ISBLANK('201718 APC &amp; OPROC'!R1832),"",'201718 APC &amp; OPROC'!R1832)</f>
        <v>-</v>
      </c>
      <c r="S1832" s="647" t="str">
        <f>IF(ISBLANK('201718 APC &amp; OPROC'!S1832),"",'201718 APC &amp; OPROC'!S1832)</f>
        <v/>
      </c>
      <c r="T1832" s="647" t="str">
        <f>IF(ISBLANK('201718 APC &amp; OPROC'!T1832),"",'201718 APC &amp; OPROC'!T1832)</f>
        <v/>
      </c>
    </row>
    <row r="1833" spans="2:20" s="139" customFormat="1" x14ac:dyDescent="0.35">
      <c r="B1833" s="648" t="s">
        <v>4075</v>
      </c>
      <c r="C1833" s="164" t="s">
        <v>4076</v>
      </c>
      <c r="D1833" s="649" t="str">
        <f>IF(ISNUMBER('201718 APC &amp; OPROC'!D1833),'201718 APC &amp; OPROC'!D1833*(1+VLOOKUP(LEFT($B1833,2),'Adjustment factors'!$B$9:$M$99,D$1,FALSE)),"-")</f>
        <v>-</v>
      </c>
      <c r="E1833" s="650">
        <f>IF(ISNUMBER('201718 APC &amp; OPROC'!E1833),'201718 APC &amp; OPROC'!E1833*(1+VLOOKUP(LEFT($B1833,2),'Adjustment factors'!$B$9:$M$99,E$1,FALSE)),"-")</f>
        <v>952.79100778324357</v>
      </c>
      <c r="F1833" s="649" t="str">
        <f>IF(ISNUMBER('201718 APC &amp; OPROC'!F1833),'201718 APC &amp; OPROC'!F1833*(1+VLOOKUP(LEFT($B1833,2),'Adjustment factors'!$B$9:$M$99,F$1,FALSE)),"-")</f>
        <v>-</v>
      </c>
      <c r="G1833" s="649" t="str">
        <f>IF(ISNUMBER('201718 APC &amp; OPROC'!G1833),'201718 APC &amp; OPROC'!G1833*(1+VLOOKUP(LEFT($B1833,2),'Adjustment factors'!$B$9:$M$99,G$1,FALSE)),"-")</f>
        <v>-</v>
      </c>
      <c r="H1833" s="650">
        <f>IF(ISBLANK('201718 APC &amp; OPROC'!H1833),"",'201718 APC &amp; OPROC'!H1833)</f>
        <v>5</v>
      </c>
      <c r="I1833" s="650">
        <f>IF(ISNUMBER('201718 APC &amp; OPROC'!I1833),'201718 APC &amp; OPROC'!I1833*(1+VLOOKUP(LEFT($B1833,2),'Adjustment factors'!$B$9:$M$99,I$1,FALSE)),"-")</f>
        <v>1465.2078969531456</v>
      </c>
      <c r="J1833" s="650">
        <f>IF(ISBLANK('201718 APC &amp; OPROC'!J1833),"",'201718 APC &amp; OPROC'!J1833)</f>
        <v>8</v>
      </c>
      <c r="K1833" s="650">
        <f>IF(ISNUMBER('201718 APC &amp; OPROC'!K1833),'201718 APC &amp; OPROC'!K1833*(1+VLOOKUP(LEFT($B1833,2),'Adjustment factors'!$B$9:$M$99,K$1,FALSE)),"-")</f>
        <v>372.21575999999993</v>
      </c>
      <c r="L1833" s="650" t="str">
        <f>IF(ISBLANK('201718 APC &amp; OPROC'!L1833),"",'201718 APC &amp; OPROC'!L1833)</f>
        <v>No</v>
      </c>
      <c r="M1833" s="651" t="str">
        <f>IF(ISBLANK('201718 APC &amp; OPROC'!M1833),"",'201718 APC &amp; OPROC'!M1833)</f>
        <v>-</v>
      </c>
      <c r="N1833" s="654" t="str">
        <f t="shared" si="28"/>
        <v>-</v>
      </c>
      <c r="O1833" s="652" t="str">
        <f>IF(ISBLANK('201718 APC &amp; OPROC'!O1833),"",'201718 APC &amp; OPROC'!O1833)</f>
        <v>-</v>
      </c>
      <c r="P1833" s="645" t="str">
        <f>IF(ISBLANK('201718 APC &amp; OPROC'!P1833),"",'201718 APC &amp; OPROC'!P1833)</f>
        <v>-</v>
      </c>
      <c r="Q1833" s="653" t="str">
        <f>IF(ISBLANK('201718 APC &amp; OPROC'!Q1833),"",'201718 APC &amp; OPROC'!Q1833)</f>
        <v>-</v>
      </c>
      <c r="R1833" s="647" t="str">
        <f>IF(ISBLANK('201718 APC &amp; OPROC'!R1833),"",'201718 APC &amp; OPROC'!R1833)</f>
        <v>-</v>
      </c>
      <c r="S1833" s="647" t="str">
        <f>IF(ISBLANK('201718 APC &amp; OPROC'!S1833),"",'201718 APC &amp; OPROC'!S1833)</f>
        <v/>
      </c>
      <c r="T1833" s="647" t="str">
        <f>IF(ISBLANK('201718 APC &amp; OPROC'!T1833),"",'201718 APC &amp; OPROC'!T1833)</f>
        <v/>
      </c>
    </row>
    <row r="1834" spans="2:20" s="139" customFormat="1" x14ac:dyDescent="0.35">
      <c r="B1834" s="648" t="s">
        <v>4077</v>
      </c>
      <c r="C1834" s="164" t="s">
        <v>4078</v>
      </c>
      <c r="D1834" s="649" t="str">
        <f>IF(ISNUMBER('201718 APC &amp; OPROC'!D1834),'201718 APC &amp; OPROC'!D1834*(1+VLOOKUP(LEFT($B1834,2),'Adjustment factors'!$B$9:$M$99,D$1,FALSE)),"-")</f>
        <v>-</v>
      </c>
      <c r="E1834" s="650">
        <f>IF(ISNUMBER('201718 APC &amp; OPROC'!E1834),'201718 APC &amp; OPROC'!E1834*(1+VLOOKUP(LEFT($B1834,2),'Adjustment factors'!$B$9:$M$99,E$1,FALSE)),"-")</f>
        <v>763.04455575399277</v>
      </c>
      <c r="F1834" s="649" t="str">
        <f>IF(ISNUMBER('201718 APC &amp; OPROC'!F1834),'201718 APC &amp; OPROC'!F1834*(1+VLOOKUP(LEFT($B1834,2),'Adjustment factors'!$B$9:$M$99,F$1,FALSE)),"-")</f>
        <v>-</v>
      </c>
      <c r="G1834" s="649" t="str">
        <f>IF(ISNUMBER('201718 APC &amp; OPROC'!G1834),'201718 APC &amp; OPROC'!G1834*(1+VLOOKUP(LEFT($B1834,2),'Adjustment factors'!$B$9:$M$99,G$1,FALSE)),"-")</f>
        <v>-</v>
      </c>
      <c r="H1834" s="650">
        <f>IF(ISBLANK('201718 APC &amp; OPROC'!H1834),"",'201718 APC &amp; OPROC'!H1834)</f>
        <v>5</v>
      </c>
      <c r="I1834" s="650">
        <f>IF(ISNUMBER('201718 APC &amp; OPROC'!I1834),'201718 APC &amp; OPROC'!I1834*(1+VLOOKUP(LEFT($B1834,2),'Adjustment factors'!$B$9:$M$99,I$1,FALSE)),"-")</f>
        <v>982.21692815141614</v>
      </c>
      <c r="J1834" s="650">
        <f>IF(ISBLANK('201718 APC &amp; OPROC'!J1834),"",'201718 APC &amp; OPROC'!J1834)</f>
        <v>5</v>
      </c>
      <c r="K1834" s="650">
        <f>IF(ISNUMBER('201718 APC &amp; OPROC'!K1834),'201718 APC &amp; OPROC'!K1834*(1+VLOOKUP(LEFT($B1834,2),'Adjustment factors'!$B$9:$M$99,K$1,FALSE)),"-")</f>
        <v>372.21575999999993</v>
      </c>
      <c r="L1834" s="650" t="str">
        <f>IF(ISBLANK('201718 APC &amp; OPROC'!L1834),"",'201718 APC &amp; OPROC'!L1834)</f>
        <v>No</v>
      </c>
      <c r="M1834" s="651" t="str">
        <f>IF(ISBLANK('201718 APC &amp; OPROC'!M1834),"",'201718 APC &amp; OPROC'!M1834)</f>
        <v>-</v>
      </c>
      <c r="N1834" s="654" t="str">
        <f t="shared" si="28"/>
        <v>-</v>
      </c>
      <c r="O1834" s="652" t="str">
        <f>IF(ISBLANK('201718 APC &amp; OPROC'!O1834),"",'201718 APC &amp; OPROC'!O1834)</f>
        <v>-</v>
      </c>
      <c r="P1834" s="645" t="str">
        <f>IF(ISBLANK('201718 APC &amp; OPROC'!P1834),"",'201718 APC &amp; OPROC'!P1834)</f>
        <v>-</v>
      </c>
      <c r="Q1834" s="653" t="str">
        <f>IF(ISBLANK('201718 APC &amp; OPROC'!Q1834),"",'201718 APC &amp; OPROC'!Q1834)</f>
        <v>-</v>
      </c>
      <c r="R1834" s="647" t="str">
        <f>IF(ISBLANK('201718 APC &amp; OPROC'!R1834),"",'201718 APC &amp; OPROC'!R1834)</f>
        <v>-</v>
      </c>
      <c r="S1834" s="647" t="str">
        <f>IF(ISBLANK('201718 APC &amp; OPROC'!S1834),"",'201718 APC &amp; OPROC'!S1834)</f>
        <v/>
      </c>
      <c r="T1834" s="647" t="str">
        <f>IF(ISBLANK('201718 APC &amp; OPROC'!T1834),"",'201718 APC &amp; OPROC'!T1834)</f>
        <v/>
      </c>
    </row>
    <row r="1835" spans="2:20" s="139" customFormat="1" x14ac:dyDescent="0.35">
      <c r="B1835" s="648" t="s">
        <v>4079</v>
      </c>
      <c r="C1835" s="164" t="s">
        <v>4080</v>
      </c>
      <c r="D1835" s="649" t="str">
        <f>IF(ISNUMBER('201718 APC &amp; OPROC'!D1835),'201718 APC &amp; OPROC'!D1835*(1+VLOOKUP(LEFT($B1835,2),'Adjustment factors'!$B$9:$M$99,D$1,FALSE)),"-")</f>
        <v>-</v>
      </c>
      <c r="E1835" s="650">
        <f>IF(ISNUMBER('201718 APC &amp; OPROC'!E1835),'201718 APC &amp; OPROC'!E1835*(1+VLOOKUP(LEFT($B1835,2),'Adjustment factors'!$B$9:$M$99,E$1,FALSE)),"-")</f>
        <v>684.9136637419482</v>
      </c>
      <c r="F1835" s="649" t="str">
        <f>IF(ISNUMBER('201718 APC &amp; OPROC'!F1835),'201718 APC &amp; OPROC'!F1835*(1+VLOOKUP(LEFT($B1835,2),'Adjustment factors'!$B$9:$M$99,F$1,FALSE)),"-")</f>
        <v>-</v>
      </c>
      <c r="G1835" s="649" t="str">
        <f>IF(ISNUMBER('201718 APC &amp; OPROC'!G1835),'201718 APC &amp; OPROC'!G1835*(1+VLOOKUP(LEFT($B1835,2),'Adjustment factors'!$B$9:$M$99,G$1,FALSE)),"-")</f>
        <v>-</v>
      </c>
      <c r="H1835" s="650">
        <f>IF(ISBLANK('201718 APC &amp; OPROC'!H1835),"",'201718 APC &amp; OPROC'!H1835)</f>
        <v>5</v>
      </c>
      <c r="I1835" s="650">
        <f>IF(ISNUMBER('201718 APC &amp; OPROC'!I1835),'201718 APC &amp; OPROC'!I1835*(1+VLOOKUP(LEFT($B1835,2),'Adjustment factors'!$B$9:$M$99,I$1,FALSE)),"-")</f>
        <v>587.50372045420454</v>
      </c>
      <c r="J1835" s="650">
        <f>IF(ISBLANK('201718 APC &amp; OPROC'!J1835),"",'201718 APC &amp; OPROC'!J1835)</f>
        <v>5</v>
      </c>
      <c r="K1835" s="650">
        <f>IF(ISNUMBER('201718 APC &amp; OPROC'!K1835),'201718 APC &amp; OPROC'!K1835*(1+VLOOKUP(LEFT($B1835,2),'Adjustment factors'!$B$9:$M$99,K$1,FALSE)),"-")</f>
        <v>372.21575999999993</v>
      </c>
      <c r="L1835" s="650" t="str">
        <f>IF(ISBLANK('201718 APC &amp; OPROC'!L1835),"",'201718 APC &amp; OPROC'!L1835)</f>
        <v>No</v>
      </c>
      <c r="M1835" s="651" t="str">
        <f>IF(ISBLANK('201718 APC &amp; OPROC'!M1835),"",'201718 APC &amp; OPROC'!M1835)</f>
        <v>-</v>
      </c>
      <c r="N1835" s="654" t="str">
        <f t="shared" si="28"/>
        <v>-</v>
      </c>
      <c r="O1835" s="652" t="str">
        <f>IF(ISBLANK('201718 APC &amp; OPROC'!O1835),"",'201718 APC &amp; OPROC'!O1835)</f>
        <v>-</v>
      </c>
      <c r="P1835" s="645" t="str">
        <f>IF(ISBLANK('201718 APC &amp; OPROC'!P1835),"",'201718 APC &amp; OPROC'!P1835)</f>
        <v>-</v>
      </c>
      <c r="Q1835" s="653" t="str">
        <f>IF(ISBLANK('201718 APC &amp; OPROC'!Q1835),"",'201718 APC &amp; OPROC'!Q1835)</f>
        <v>-</v>
      </c>
      <c r="R1835" s="647" t="str">
        <f>IF(ISBLANK('201718 APC &amp; OPROC'!R1835),"",'201718 APC &amp; OPROC'!R1835)</f>
        <v>-</v>
      </c>
      <c r="S1835" s="647" t="str">
        <f>IF(ISBLANK('201718 APC &amp; OPROC'!S1835),"",'201718 APC &amp; OPROC'!S1835)</f>
        <v/>
      </c>
      <c r="T1835" s="647" t="str">
        <f>IF(ISBLANK('201718 APC &amp; OPROC'!T1835),"",'201718 APC &amp; OPROC'!T1835)</f>
        <v/>
      </c>
    </row>
    <row r="1836" spans="2:20" s="139" customFormat="1" x14ac:dyDescent="0.35">
      <c r="B1836" s="648" t="s">
        <v>4081</v>
      </c>
      <c r="C1836" s="164" t="s">
        <v>4082</v>
      </c>
      <c r="D1836" s="649" t="str">
        <f>IF(ISNUMBER('201718 APC &amp; OPROC'!D1836),'201718 APC &amp; OPROC'!D1836*(1+VLOOKUP(LEFT($B1836,2),'Adjustment factors'!$B$9:$M$99,D$1,FALSE)),"-")</f>
        <v>-</v>
      </c>
      <c r="E1836" s="650">
        <f>IF(ISNUMBER('201718 APC &amp; OPROC'!E1836),'201718 APC &amp; OPROC'!E1836*(1+VLOOKUP(LEFT($B1836,2),'Adjustment factors'!$B$9:$M$99,E$1,FALSE)),"-")</f>
        <v>2378.4261152757431</v>
      </c>
      <c r="F1836" s="649" t="str">
        <f>IF(ISNUMBER('201718 APC &amp; OPROC'!F1836),'201718 APC &amp; OPROC'!F1836*(1+VLOOKUP(LEFT($B1836,2),'Adjustment factors'!$B$9:$M$99,F$1,FALSE)),"-")</f>
        <v>-</v>
      </c>
      <c r="G1836" s="649" t="str">
        <f>IF(ISNUMBER('201718 APC &amp; OPROC'!G1836),'201718 APC &amp; OPROC'!G1836*(1+VLOOKUP(LEFT($B1836,2),'Adjustment factors'!$B$9:$M$99,G$1,FALSE)),"-")</f>
        <v>-</v>
      </c>
      <c r="H1836" s="650">
        <f>IF(ISBLANK('201718 APC &amp; OPROC'!H1836),"",'201718 APC &amp; OPROC'!H1836)</f>
        <v>8</v>
      </c>
      <c r="I1836" s="650">
        <f>IF(ISNUMBER('201718 APC &amp; OPROC'!I1836),'201718 APC &amp; OPROC'!I1836*(1+VLOOKUP(LEFT($B1836,2),'Adjustment factors'!$B$9:$M$99,I$1,FALSE)),"-")</f>
        <v>2430.1751476473573</v>
      </c>
      <c r="J1836" s="650">
        <f>IF(ISBLANK('201718 APC &amp; OPROC'!J1836),"",'201718 APC &amp; OPROC'!J1836)</f>
        <v>9</v>
      </c>
      <c r="K1836" s="650">
        <f>IF(ISNUMBER('201718 APC &amp; OPROC'!K1836),'201718 APC &amp; OPROC'!K1836*(1+VLOOKUP(LEFT($B1836,2),'Adjustment factors'!$B$9:$M$99,K$1,FALSE)),"-")</f>
        <v>372.21575999999993</v>
      </c>
      <c r="L1836" s="650" t="str">
        <f>IF(ISBLANK('201718 APC &amp; OPROC'!L1836),"",'201718 APC &amp; OPROC'!L1836)</f>
        <v>No</v>
      </c>
      <c r="M1836" s="651" t="str">
        <f>IF(ISBLANK('201718 APC &amp; OPROC'!M1836),"",'201718 APC &amp; OPROC'!M1836)</f>
        <v>-</v>
      </c>
      <c r="N1836" s="654" t="str">
        <f t="shared" si="28"/>
        <v>-</v>
      </c>
      <c r="O1836" s="652" t="str">
        <f>IF(ISBLANK('201718 APC &amp; OPROC'!O1836),"",'201718 APC &amp; OPROC'!O1836)</f>
        <v>-</v>
      </c>
      <c r="P1836" s="645" t="str">
        <f>IF(ISBLANK('201718 APC &amp; OPROC'!P1836),"",'201718 APC &amp; OPROC'!P1836)</f>
        <v>-</v>
      </c>
      <c r="Q1836" s="653" t="str">
        <f>IF(ISBLANK('201718 APC &amp; OPROC'!Q1836),"",'201718 APC &amp; OPROC'!Q1836)</f>
        <v>-</v>
      </c>
      <c r="R1836" s="647" t="str">
        <f>IF(ISBLANK('201718 APC &amp; OPROC'!R1836),"",'201718 APC &amp; OPROC'!R1836)</f>
        <v>-</v>
      </c>
      <c r="S1836" s="647" t="str">
        <f>IF(ISBLANK('201718 APC &amp; OPROC'!S1836),"",'201718 APC &amp; OPROC'!S1836)</f>
        <v/>
      </c>
      <c r="T1836" s="647" t="str">
        <f>IF(ISBLANK('201718 APC &amp; OPROC'!T1836),"",'201718 APC &amp; OPROC'!T1836)</f>
        <v/>
      </c>
    </row>
    <row r="1837" spans="2:20" s="139" customFormat="1" x14ac:dyDescent="0.35">
      <c r="B1837" s="648" t="s">
        <v>4083</v>
      </c>
      <c r="C1837" s="164" t="s">
        <v>4084</v>
      </c>
      <c r="D1837" s="649" t="str">
        <f>IF(ISNUMBER('201718 APC &amp; OPROC'!D1837),'201718 APC &amp; OPROC'!D1837*(1+VLOOKUP(LEFT($B1837,2),'Adjustment factors'!$B$9:$M$99,D$1,FALSE)),"-")</f>
        <v>-</v>
      </c>
      <c r="E1837" s="650">
        <f>IF(ISNUMBER('201718 APC &amp; OPROC'!E1837),'201718 APC &amp; OPROC'!E1837*(1+VLOOKUP(LEFT($B1837,2),'Adjustment factors'!$B$9:$M$99,E$1,FALSE)),"-")</f>
        <v>995.40785797163142</v>
      </c>
      <c r="F1837" s="649" t="str">
        <f>IF(ISNUMBER('201718 APC &amp; OPROC'!F1837),'201718 APC &amp; OPROC'!F1837*(1+VLOOKUP(LEFT($B1837,2),'Adjustment factors'!$B$9:$M$99,F$1,FALSE)),"-")</f>
        <v>-</v>
      </c>
      <c r="G1837" s="649" t="str">
        <f>IF(ISNUMBER('201718 APC &amp; OPROC'!G1837),'201718 APC &amp; OPROC'!G1837*(1+VLOOKUP(LEFT($B1837,2),'Adjustment factors'!$B$9:$M$99,G$1,FALSE)),"-")</f>
        <v>-</v>
      </c>
      <c r="H1837" s="650">
        <f>IF(ISBLANK('201718 APC &amp; OPROC'!H1837),"",'201718 APC &amp; OPROC'!H1837)</f>
        <v>5</v>
      </c>
      <c r="I1837" s="650">
        <f>IF(ISNUMBER('201718 APC &amp; OPROC'!I1837),'201718 APC &amp; OPROC'!I1837*(1+VLOOKUP(LEFT($B1837,2),'Adjustment factors'!$B$9:$M$99,I$1,FALSE)),"-")</f>
        <v>908.14478377636101</v>
      </c>
      <c r="J1837" s="650">
        <f>IF(ISBLANK('201718 APC &amp; OPROC'!J1837),"",'201718 APC &amp; OPROC'!J1837)</f>
        <v>5</v>
      </c>
      <c r="K1837" s="650">
        <f>IF(ISNUMBER('201718 APC &amp; OPROC'!K1837),'201718 APC &amp; OPROC'!K1837*(1+VLOOKUP(LEFT($B1837,2),'Adjustment factors'!$B$9:$M$99,K$1,FALSE)),"-")</f>
        <v>372.21575999999993</v>
      </c>
      <c r="L1837" s="650" t="str">
        <f>IF(ISBLANK('201718 APC &amp; OPROC'!L1837),"",'201718 APC &amp; OPROC'!L1837)</f>
        <v>No</v>
      </c>
      <c r="M1837" s="651" t="str">
        <f>IF(ISBLANK('201718 APC &amp; OPROC'!M1837),"",'201718 APC &amp; OPROC'!M1837)</f>
        <v>-</v>
      </c>
      <c r="N1837" s="654" t="str">
        <f t="shared" si="28"/>
        <v>-</v>
      </c>
      <c r="O1837" s="652" t="str">
        <f>IF(ISBLANK('201718 APC &amp; OPROC'!O1837),"",'201718 APC &amp; OPROC'!O1837)</f>
        <v>-</v>
      </c>
      <c r="P1837" s="645" t="str">
        <f>IF(ISBLANK('201718 APC &amp; OPROC'!P1837),"",'201718 APC &amp; OPROC'!P1837)</f>
        <v>-</v>
      </c>
      <c r="Q1837" s="653" t="str">
        <f>IF(ISBLANK('201718 APC &amp; OPROC'!Q1837),"",'201718 APC &amp; OPROC'!Q1837)</f>
        <v>-</v>
      </c>
      <c r="R1837" s="647" t="str">
        <f>IF(ISBLANK('201718 APC &amp; OPROC'!R1837),"",'201718 APC &amp; OPROC'!R1837)</f>
        <v>-</v>
      </c>
      <c r="S1837" s="647" t="str">
        <f>IF(ISBLANK('201718 APC &amp; OPROC'!S1837),"",'201718 APC &amp; OPROC'!S1837)</f>
        <v/>
      </c>
      <c r="T1837" s="647" t="str">
        <f>IF(ISBLANK('201718 APC &amp; OPROC'!T1837),"",'201718 APC &amp; OPROC'!T1837)</f>
        <v/>
      </c>
    </row>
    <row r="1838" spans="2:20" s="139" customFormat="1" x14ac:dyDescent="0.35">
      <c r="B1838" s="648" t="s">
        <v>4085</v>
      </c>
      <c r="C1838" s="164" t="s">
        <v>4086</v>
      </c>
      <c r="D1838" s="649" t="str">
        <f>IF(ISNUMBER('201718 APC &amp; OPROC'!D1838),'201718 APC &amp; OPROC'!D1838*(1+VLOOKUP(LEFT($B1838,2),'Adjustment factors'!$B$9:$M$99,D$1,FALSE)),"-")</f>
        <v>-</v>
      </c>
      <c r="E1838" s="650">
        <f>IF(ISNUMBER('201718 APC &amp; OPROC'!E1838),'201718 APC &amp; OPROC'!E1838*(1+VLOOKUP(LEFT($B1838,2),'Adjustment factors'!$B$9:$M$99,E$1,FALSE)),"-")</f>
        <v>681.86960301420629</v>
      </c>
      <c r="F1838" s="649" t="str">
        <f>IF(ISNUMBER('201718 APC &amp; OPROC'!F1838),'201718 APC &amp; OPROC'!F1838*(1+VLOOKUP(LEFT($B1838,2),'Adjustment factors'!$B$9:$M$99,F$1,FALSE)),"-")</f>
        <v>-</v>
      </c>
      <c r="G1838" s="649" t="str">
        <f>IF(ISNUMBER('201718 APC &amp; OPROC'!G1838),'201718 APC &amp; OPROC'!G1838*(1+VLOOKUP(LEFT($B1838,2),'Adjustment factors'!$B$9:$M$99,G$1,FALSE)),"-")</f>
        <v>-</v>
      </c>
      <c r="H1838" s="650">
        <f>IF(ISBLANK('201718 APC &amp; OPROC'!H1838),"",'201718 APC &amp; OPROC'!H1838)</f>
        <v>5</v>
      </c>
      <c r="I1838" s="650">
        <f>IF(ISNUMBER('201718 APC &amp; OPROC'!I1838),'201718 APC &amp; OPROC'!I1838*(1+VLOOKUP(LEFT($B1838,2),'Adjustment factors'!$B$9:$M$99,I$1,FALSE)),"-")</f>
        <v>696.07521974366887</v>
      </c>
      <c r="J1838" s="650">
        <f>IF(ISBLANK('201718 APC &amp; OPROC'!J1838),"",'201718 APC &amp; OPROC'!J1838)</f>
        <v>5</v>
      </c>
      <c r="K1838" s="650">
        <f>IF(ISNUMBER('201718 APC &amp; OPROC'!K1838),'201718 APC &amp; OPROC'!K1838*(1+VLOOKUP(LEFT($B1838,2),'Adjustment factors'!$B$9:$M$99,K$1,FALSE)),"-")</f>
        <v>372.21575999999993</v>
      </c>
      <c r="L1838" s="650" t="str">
        <f>IF(ISBLANK('201718 APC &amp; OPROC'!L1838),"",'201718 APC &amp; OPROC'!L1838)</f>
        <v>No</v>
      </c>
      <c r="M1838" s="651" t="str">
        <f>IF(ISBLANK('201718 APC &amp; OPROC'!M1838),"",'201718 APC &amp; OPROC'!M1838)</f>
        <v>-</v>
      </c>
      <c r="N1838" s="654" t="str">
        <f t="shared" si="28"/>
        <v>-</v>
      </c>
      <c r="O1838" s="652" t="str">
        <f>IF(ISBLANK('201718 APC &amp; OPROC'!O1838),"",'201718 APC &amp; OPROC'!O1838)</f>
        <v>-</v>
      </c>
      <c r="P1838" s="645" t="str">
        <f>IF(ISBLANK('201718 APC &amp; OPROC'!P1838),"",'201718 APC &amp; OPROC'!P1838)</f>
        <v>-</v>
      </c>
      <c r="Q1838" s="653" t="str">
        <f>IF(ISBLANK('201718 APC &amp; OPROC'!Q1838),"",'201718 APC &amp; OPROC'!Q1838)</f>
        <v>-</v>
      </c>
      <c r="R1838" s="647" t="str">
        <f>IF(ISBLANK('201718 APC &amp; OPROC'!R1838),"",'201718 APC &amp; OPROC'!R1838)</f>
        <v>-</v>
      </c>
      <c r="S1838" s="647" t="str">
        <f>IF(ISBLANK('201718 APC &amp; OPROC'!S1838),"",'201718 APC &amp; OPROC'!S1838)</f>
        <v/>
      </c>
      <c r="T1838" s="647" t="str">
        <f>IF(ISBLANK('201718 APC &amp; OPROC'!T1838),"",'201718 APC &amp; OPROC'!T1838)</f>
        <v/>
      </c>
    </row>
    <row r="1839" spans="2:20" s="139" customFormat="1" x14ac:dyDescent="0.35">
      <c r="B1839" s="648" t="s">
        <v>4087</v>
      </c>
      <c r="C1839" s="164" t="s">
        <v>4088</v>
      </c>
      <c r="D1839" s="649" t="str">
        <f>IF(ISNUMBER('201718 APC &amp; OPROC'!D1839),'201718 APC &amp; OPROC'!D1839*(1+VLOOKUP(LEFT($B1839,2),'Adjustment factors'!$B$9:$M$99,D$1,FALSE)),"-")</f>
        <v>-</v>
      </c>
      <c r="E1839" s="650">
        <f>IF(ISNUMBER('201718 APC &amp; OPROC'!E1839),'201718 APC &amp; OPROC'!E1839*(1+VLOOKUP(LEFT($B1839,2),'Adjustment factors'!$B$9:$M$99,E$1,FALSE)),"-")</f>
        <v>794.49984994065994</v>
      </c>
      <c r="F1839" s="649" t="str">
        <f>IF(ISNUMBER('201718 APC &amp; OPROC'!F1839),'201718 APC &amp; OPROC'!F1839*(1+VLOOKUP(LEFT($B1839,2),'Adjustment factors'!$B$9:$M$99,F$1,FALSE)),"-")</f>
        <v>-</v>
      </c>
      <c r="G1839" s="649" t="str">
        <f>IF(ISNUMBER('201718 APC &amp; OPROC'!G1839),'201718 APC &amp; OPROC'!G1839*(1+VLOOKUP(LEFT($B1839,2),'Adjustment factors'!$B$9:$M$99,G$1,FALSE)),"-")</f>
        <v>-</v>
      </c>
      <c r="H1839" s="650">
        <f>IF(ISBLANK('201718 APC &amp; OPROC'!H1839),"",'201718 APC &amp; OPROC'!H1839)</f>
        <v>5</v>
      </c>
      <c r="I1839" s="650">
        <f>IF(ISNUMBER('201718 APC &amp; OPROC'!I1839),'201718 APC &amp; OPROC'!I1839*(1+VLOOKUP(LEFT($B1839,2),'Adjustment factors'!$B$9:$M$99,I$1,FALSE)),"-")</f>
        <v>951.77632087399627</v>
      </c>
      <c r="J1839" s="650">
        <f>IF(ISBLANK('201718 APC &amp; OPROC'!J1839),"",'201718 APC &amp; OPROC'!J1839)</f>
        <v>5</v>
      </c>
      <c r="K1839" s="650">
        <f>IF(ISNUMBER('201718 APC &amp; OPROC'!K1839),'201718 APC &amp; OPROC'!K1839*(1+VLOOKUP(LEFT($B1839,2),'Adjustment factors'!$B$9:$M$99,K$1,FALSE)),"-")</f>
        <v>372.21575999999993</v>
      </c>
      <c r="L1839" s="650" t="str">
        <f>IF(ISBLANK('201718 APC &amp; OPROC'!L1839),"",'201718 APC &amp; OPROC'!L1839)</f>
        <v>No</v>
      </c>
      <c r="M1839" s="651" t="str">
        <f>IF(ISBLANK('201718 APC &amp; OPROC'!M1839),"",'201718 APC &amp; OPROC'!M1839)</f>
        <v>-</v>
      </c>
      <c r="N1839" s="654" t="str">
        <f t="shared" si="28"/>
        <v>-</v>
      </c>
      <c r="O1839" s="652" t="str">
        <f>IF(ISBLANK('201718 APC &amp; OPROC'!O1839),"",'201718 APC &amp; OPROC'!O1839)</f>
        <v>-</v>
      </c>
      <c r="P1839" s="645" t="str">
        <f>IF(ISBLANK('201718 APC &amp; OPROC'!P1839),"",'201718 APC &amp; OPROC'!P1839)</f>
        <v>-</v>
      </c>
      <c r="Q1839" s="653" t="str">
        <f>IF(ISBLANK('201718 APC &amp; OPROC'!Q1839),"",'201718 APC &amp; OPROC'!Q1839)</f>
        <v>-</v>
      </c>
      <c r="R1839" s="647" t="str">
        <f>IF(ISBLANK('201718 APC &amp; OPROC'!R1839),"",'201718 APC &amp; OPROC'!R1839)</f>
        <v>-</v>
      </c>
      <c r="S1839" s="647" t="str">
        <f>IF(ISBLANK('201718 APC &amp; OPROC'!S1839),"",'201718 APC &amp; OPROC'!S1839)</f>
        <v/>
      </c>
      <c r="T1839" s="647" t="str">
        <f>IF(ISBLANK('201718 APC &amp; OPROC'!T1839),"",'201718 APC &amp; OPROC'!T1839)</f>
        <v/>
      </c>
    </row>
    <row r="1840" spans="2:20" s="139" customFormat="1" x14ac:dyDescent="0.35">
      <c r="B1840" s="648" t="s">
        <v>4089</v>
      </c>
      <c r="C1840" s="164" t="s">
        <v>4090</v>
      </c>
      <c r="D1840" s="649" t="str">
        <f>IF(ISNUMBER('201718 APC &amp; OPROC'!D1840),'201718 APC &amp; OPROC'!D1840*(1+VLOOKUP(LEFT($B1840,2),'Adjustment factors'!$B$9:$M$99,D$1,FALSE)),"-")</f>
        <v>-</v>
      </c>
      <c r="E1840" s="650">
        <f>IF(ISNUMBER('201718 APC &amp; OPROC'!E1840),'201718 APC &amp; OPROC'!E1840*(1+VLOOKUP(LEFT($B1840,2),'Adjustment factors'!$B$9:$M$99,E$1,FALSE)),"-")</f>
        <v>615.91495391312981</v>
      </c>
      <c r="F1840" s="649" t="str">
        <f>IF(ISNUMBER('201718 APC &amp; OPROC'!F1840),'201718 APC &amp; OPROC'!F1840*(1+VLOOKUP(LEFT($B1840,2),'Adjustment factors'!$B$9:$M$99,F$1,FALSE)),"-")</f>
        <v>-</v>
      </c>
      <c r="G1840" s="649" t="str">
        <f>IF(ISNUMBER('201718 APC &amp; OPROC'!G1840),'201718 APC &amp; OPROC'!G1840*(1+VLOOKUP(LEFT($B1840,2),'Adjustment factors'!$B$9:$M$99,G$1,FALSE)),"-")</f>
        <v>-</v>
      </c>
      <c r="H1840" s="650">
        <f>IF(ISBLANK('201718 APC &amp; OPROC'!H1840),"",'201718 APC &amp; OPROC'!H1840)</f>
        <v>5</v>
      </c>
      <c r="I1840" s="650">
        <f>IF(ISNUMBER('201718 APC &amp; OPROC'!I1840),'201718 APC &amp; OPROC'!I1840*(1+VLOOKUP(LEFT($B1840,2),'Adjustment factors'!$B$9:$M$99,I$1,FALSE)),"-")</f>
        <v>659.54649101076495</v>
      </c>
      <c r="J1840" s="650">
        <f>IF(ISBLANK('201718 APC &amp; OPROC'!J1840),"",'201718 APC &amp; OPROC'!J1840)</f>
        <v>5</v>
      </c>
      <c r="K1840" s="650">
        <f>IF(ISNUMBER('201718 APC &amp; OPROC'!K1840),'201718 APC &amp; OPROC'!K1840*(1+VLOOKUP(LEFT($B1840,2),'Adjustment factors'!$B$9:$M$99,K$1,FALSE)),"-")</f>
        <v>372.21575999999993</v>
      </c>
      <c r="L1840" s="650" t="str">
        <f>IF(ISBLANK('201718 APC &amp; OPROC'!L1840),"",'201718 APC &amp; OPROC'!L1840)</f>
        <v>No</v>
      </c>
      <c r="M1840" s="651" t="str">
        <f>IF(ISBLANK('201718 APC &amp; OPROC'!M1840),"",'201718 APC &amp; OPROC'!M1840)</f>
        <v>-</v>
      </c>
      <c r="N1840" s="654" t="str">
        <f t="shared" si="28"/>
        <v>-</v>
      </c>
      <c r="O1840" s="652" t="str">
        <f>IF(ISBLANK('201718 APC &amp; OPROC'!O1840),"",'201718 APC &amp; OPROC'!O1840)</f>
        <v>-</v>
      </c>
      <c r="P1840" s="645" t="str">
        <f>IF(ISBLANK('201718 APC &amp; OPROC'!P1840),"",'201718 APC &amp; OPROC'!P1840)</f>
        <v>-</v>
      </c>
      <c r="Q1840" s="653" t="str">
        <f>IF(ISBLANK('201718 APC &amp; OPROC'!Q1840),"",'201718 APC &amp; OPROC'!Q1840)</f>
        <v>-</v>
      </c>
      <c r="R1840" s="647" t="str">
        <f>IF(ISBLANK('201718 APC &amp; OPROC'!R1840),"",'201718 APC &amp; OPROC'!R1840)</f>
        <v>-</v>
      </c>
      <c r="S1840" s="647" t="str">
        <f>IF(ISBLANK('201718 APC &amp; OPROC'!S1840),"",'201718 APC &amp; OPROC'!S1840)</f>
        <v/>
      </c>
      <c r="T1840" s="647" t="str">
        <f>IF(ISBLANK('201718 APC &amp; OPROC'!T1840),"",'201718 APC &amp; OPROC'!T1840)</f>
        <v/>
      </c>
    </row>
    <row r="1841" spans="2:20" s="139" customFormat="1" x14ac:dyDescent="0.35">
      <c r="B1841" s="648" t="s">
        <v>4091</v>
      </c>
      <c r="C1841" s="164" t="s">
        <v>4092</v>
      </c>
      <c r="D1841" s="649" t="str">
        <f>IF(ISNUMBER('201718 APC &amp; OPROC'!D1841),'201718 APC &amp; OPROC'!D1841*(1+VLOOKUP(LEFT($B1841,2),'Adjustment factors'!$B$9:$M$99,D$1,FALSE)),"-")</f>
        <v>-</v>
      </c>
      <c r="E1841" s="650">
        <f>IF(ISNUMBER('201718 APC &amp; OPROC'!E1841),'201718 APC &amp; OPROC'!E1841*(1+VLOOKUP(LEFT($B1841,2),'Adjustment factors'!$B$9:$M$99,E$1,FALSE)),"-")</f>
        <v>528.65187971785929</v>
      </c>
      <c r="F1841" s="649" t="str">
        <f>IF(ISNUMBER('201718 APC &amp; OPROC'!F1841),'201718 APC &amp; OPROC'!F1841*(1+VLOOKUP(LEFT($B1841,2),'Adjustment factors'!$B$9:$M$99,F$1,FALSE)),"-")</f>
        <v>-</v>
      </c>
      <c r="G1841" s="649" t="str">
        <f>IF(ISNUMBER('201718 APC &amp; OPROC'!G1841),'201718 APC &amp; OPROC'!G1841*(1+VLOOKUP(LEFT($B1841,2),'Adjustment factors'!$B$9:$M$99,G$1,FALSE)),"-")</f>
        <v>-</v>
      </c>
      <c r="H1841" s="650">
        <f>IF(ISBLANK('201718 APC &amp; OPROC'!H1841),"",'201718 APC &amp; OPROC'!H1841)</f>
        <v>5</v>
      </c>
      <c r="I1841" s="650">
        <f>IF(ISNUMBER('201718 APC &amp; OPROC'!I1841),'201718 APC &amp; OPROC'!I1841*(1+VLOOKUP(LEFT($B1841,2),'Adjustment factors'!$B$9:$M$99,I$1,FALSE)),"-")</f>
        <v>537.78406190108524</v>
      </c>
      <c r="J1841" s="650">
        <f>IF(ISBLANK('201718 APC &amp; OPROC'!J1841),"",'201718 APC &amp; OPROC'!J1841)</f>
        <v>5</v>
      </c>
      <c r="K1841" s="650">
        <f>IF(ISNUMBER('201718 APC &amp; OPROC'!K1841),'201718 APC &amp; OPROC'!K1841*(1+VLOOKUP(LEFT($B1841,2),'Adjustment factors'!$B$9:$M$99,K$1,FALSE)),"-")</f>
        <v>372.21575999999993</v>
      </c>
      <c r="L1841" s="650" t="str">
        <f>IF(ISBLANK('201718 APC &amp; OPROC'!L1841),"",'201718 APC &amp; OPROC'!L1841)</f>
        <v>No</v>
      </c>
      <c r="M1841" s="651" t="str">
        <f>IF(ISBLANK('201718 APC &amp; OPROC'!M1841),"",'201718 APC &amp; OPROC'!M1841)</f>
        <v>-</v>
      </c>
      <c r="N1841" s="654" t="str">
        <f t="shared" si="28"/>
        <v>-</v>
      </c>
      <c r="O1841" s="652" t="str">
        <f>IF(ISBLANK('201718 APC &amp; OPROC'!O1841),"",'201718 APC &amp; OPROC'!O1841)</f>
        <v>-</v>
      </c>
      <c r="P1841" s="645" t="str">
        <f>IF(ISBLANK('201718 APC &amp; OPROC'!P1841),"",'201718 APC &amp; OPROC'!P1841)</f>
        <v>-</v>
      </c>
      <c r="Q1841" s="653" t="str">
        <f>IF(ISBLANK('201718 APC &amp; OPROC'!Q1841),"",'201718 APC &amp; OPROC'!Q1841)</f>
        <v>-</v>
      </c>
      <c r="R1841" s="647" t="str">
        <f>IF(ISBLANK('201718 APC &amp; OPROC'!R1841),"",'201718 APC &amp; OPROC'!R1841)</f>
        <v>-</v>
      </c>
      <c r="S1841" s="647" t="str">
        <f>IF(ISBLANK('201718 APC &amp; OPROC'!S1841),"",'201718 APC &amp; OPROC'!S1841)</f>
        <v/>
      </c>
      <c r="T1841" s="647" t="str">
        <f>IF(ISBLANK('201718 APC &amp; OPROC'!T1841),"",'201718 APC &amp; OPROC'!T1841)</f>
        <v/>
      </c>
    </row>
    <row r="1842" spans="2:20" s="139" customFormat="1" x14ac:dyDescent="0.35">
      <c r="B1842" s="648" t="s">
        <v>4093</v>
      </c>
      <c r="C1842" s="164" t="s">
        <v>4094</v>
      </c>
      <c r="D1842" s="649" t="str">
        <f>IF(ISNUMBER('201718 APC &amp; OPROC'!D1842),'201718 APC &amp; OPROC'!D1842*(1+VLOOKUP(LEFT($B1842,2),'Adjustment factors'!$B$9:$M$99,D$1,FALSE)),"-")</f>
        <v>-</v>
      </c>
      <c r="E1842" s="650">
        <f>IF(ISNUMBER('201718 APC &amp; OPROC'!E1842),'201718 APC &amp; OPROC'!E1842*(1+VLOOKUP(LEFT($B1842,2),'Adjustment factors'!$B$9:$M$99,E$1,FALSE)),"-")</f>
        <v>1032.9512736137826</v>
      </c>
      <c r="F1842" s="649" t="str">
        <f>IF(ISNUMBER('201718 APC &amp; OPROC'!F1842),'201718 APC &amp; OPROC'!F1842*(1+VLOOKUP(LEFT($B1842,2),'Adjustment factors'!$B$9:$M$99,F$1,FALSE)),"-")</f>
        <v>-</v>
      </c>
      <c r="G1842" s="649" t="str">
        <f>IF(ISNUMBER('201718 APC &amp; OPROC'!G1842),'201718 APC &amp; OPROC'!G1842*(1+VLOOKUP(LEFT($B1842,2),'Adjustment factors'!$B$9:$M$99,G$1,FALSE)),"-")</f>
        <v>-</v>
      </c>
      <c r="H1842" s="650">
        <f>IF(ISBLANK('201718 APC &amp; OPROC'!H1842),"",'201718 APC &amp; OPROC'!H1842)</f>
        <v>5</v>
      </c>
      <c r="I1842" s="650">
        <f>IF(ISNUMBER('201718 APC &amp; OPROC'!I1842),'201718 APC &amp; OPROC'!I1842*(1+VLOOKUP(LEFT($B1842,2),'Adjustment factors'!$B$9:$M$99,I$1,FALSE)),"-")</f>
        <v>854.3663775862525</v>
      </c>
      <c r="J1842" s="650">
        <f>IF(ISBLANK('201718 APC &amp; OPROC'!J1842),"",'201718 APC &amp; OPROC'!J1842)</f>
        <v>5</v>
      </c>
      <c r="K1842" s="650">
        <f>IF(ISNUMBER('201718 APC &amp; OPROC'!K1842),'201718 APC &amp; OPROC'!K1842*(1+VLOOKUP(LEFT($B1842,2),'Adjustment factors'!$B$9:$M$99,K$1,FALSE)),"-")</f>
        <v>372.21575999999993</v>
      </c>
      <c r="L1842" s="650" t="str">
        <f>IF(ISBLANK('201718 APC &amp; OPROC'!L1842),"",'201718 APC &amp; OPROC'!L1842)</f>
        <v>No</v>
      </c>
      <c r="M1842" s="651" t="str">
        <f>IF(ISBLANK('201718 APC &amp; OPROC'!M1842),"",'201718 APC &amp; OPROC'!M1842)</f>
        <v>-</v>
      </c>
      <c r="N1842" s="654" t="str">
        <f t="shared" si="28"/>
        <v>-</v>
      </c>
      <c r="O1842" s="652" t="str">
        <f>IF(ISBLANK('201718 APC &amp; OPROC'!O1842),"",'201718 APC &amp; OPROC'!O1842)</f>
        <v>-</v>
      </c>
      <c r="P1842" s="645" t="str">
        <f>IF(ISBLANK('201718 APC &amp; OPROC'!P1842),"",'201718 APC &amp; OPROC'!P1842)</f>
        <v>-</v>
      </c>
      <c r="Q1842" s="653" t="str">
        <f>IF(ISBLANK('201718 APC &amp; OPROC'!Q1842),"",'201718 APC &amp; OPROC'!Q1842)</f>
        <v>-</v>
      </c>
      <c r="R1842" s="647" t="str">
        <f>IF(ISBLANK('201718 APC &amp; OPROC'!R1842),"",'201718 APC &amp; OPROC'!R1842)</f>
        <v>-</v>
      </c>
      <c r="S1842" s="647" t="str">
        <f>IF(ISBLANK('201718 APC &amp; OPROC'!S1842),"",'201718 APC &amp; OPROC'!S1842)</f>
        <v/>
      </c>
      <c r="T1842" s="647" t="str">
        <f>IF(ISBLANK('201718 APC &amp; OPROC'!T1842),"",'201718 APC &amp; OPROC'!T1842)</f>
        <v/>
      </c>
    </row>
    <row r="1843" spans="2:20" s="139" customFormat="1" x14ac:dyDescent="0.35">
      <c r="B1843" s="648" t="s">
        <v>4095</v>
      </c>
      <c r="C1843" s="164" t="s">
        <v>4096</v>
      </c>
      <c r="D1843" s="649" t="str">
        <f>IF(ISNUMBER('201718 APC &amp; OPROC'!D1843),'201718 APC &amp; OPROC'!D1843*(1+VLOOKUP(LEFT($B1843,2),'Adjustment factors'!$B$9:$M$99,D$1,FALSE)),"-")</f>
        <v>-</v>
      </c>
      <c r="E1843" s="650">
        <f>IF(ISNUMBER('201718 APC &amp; OPROC'!E1843),'201718 APC &amp; OPROC'!E1843*(1+VLOOKUP(LEFT($B1843,2),'Adjustment factors'!$B$9:$M$99,E$1,FALSE)),"-")</f>
        <v>641.28212664431305</v>
      </c>
      <c r="F1843" s="649" t="str">
        <f>IF(ISNUMBER('201718 APC &amp; OPROC'!F1843),'201718 APC &amp; OPROC'!F1843*(1+VLOOKUP(LEFT($B1843,2),'Adjustment factors'!$B$9:$M$99,F$1,FALSE)),"-")</f>
        <v>-</v>
      </c>
      <c r="G1843" s="649" t="str">
        <f>IF(ISNUMBER('201718 APC &amp; OPROC'!G1843),'201718 APC &amp; OPROC'!G1843*(1+VLOOKUP(LEFT($B1843,2),'Adjustment factors'!$B$9:$M$99,G$1,FALSE)),"-")</f>
        <v>-</v>
      </c>
      <c r="H1843" s="650">
        <f>IF(ISBLANK('201718 APC &amp; OPROC'!H1843),"",'201718 APC &amp; OPROC'!H1843)</f>
        <v>5</v>
      </c>
      <c r="I1843" s="650">
        <f>IF(ISNUMBER('201718 APC &amp; OPROC'!I1843),'201718 APC &amp; OPROC'!I1843*(1+VLOOKUP(LEFT($B1843,2),'Adjustment factors'!$B$9:$M$99,I$1,FALSE)),"-")</f>
        <v>578.37153827097848</v>
      </c>
      <c r="J1843" s="650">
        <f>IF(ISBLANK('201718 APC &amp; OPROC'!J1843),"",'201718 APC &amp; OPROC'!J1843)</f>
        <v>5</v>
      </c>
      <c r="K1843" s="650">
        <f>IF(ISNUMBER('201718 APC &amp; OPROC'!K1843),'201718 APC &amp; OPROC'!K1843*(1+VLOOKUP(LEFT($B1843,2),'Adjustment factors'!$B$9:$M$99,K$1,FALSE)),"-")</f>
        <v>372.21575999999993</v>
      </c>
      <c r="L1843" s="650" t="str">
        <f>IF(ISBLANK('201718 APC &amp; OPROC'!L1843),"",'201718 APC &amp; OPROC'!L1843)</f>
        <v>No</v>
      </c>
      <c r="M1843" s="651" t="str">
        <f>IF(ISBLANK('201718 APC &amp; OPROC'!M1843),"",'201718 APC &amp; OPROC'!M1843)</f>
        <v>-</v>
      </c>
      <c r="N1843" s="654" t="str">
        <f t="shared" si="28"/>
        <v>-</v>
      </c>
      <c r="O1843" s="652" t="str">
        <f>IF(ISBLANK('201718 APC &amp; OPROC'!O1843),"",'201718 APC &amp; OPROC'!O1843)</f>
        <v>-</v>
      </c>
      <c r="P1843" s="645" t="str">
        <f>IF(ISBLANK('201718 APC &amp; OPROC'!P1843),"",'201718 APC &amp; OPROC'!P1843)</f>
        <v>-</v>
      </c>
      <c r="Q1843" s="653" t="str">
        <f>IF(ISBLANK('201718 APC &amp; OPROC'!Q1843),"",'201718 APC &amp; OPROC'!Q1843)</f>
        <v>-</v>
      </c>
      <c r="R1843" s="647" t="str">
        <f>IF(ISBLANK('201718 APC &amp; OPROC'!R1843),"",'201718 APC &amp; OPROC'!R1843)</f>
        <v>-</v>
      </c>
      <c r="S1843" s="647" t="str">
        <f>IF(ISBLANK('201718 APC &amp; OPROC'!S1843),"",'201718 APC &amp; OPROC'!S1843)</f>
        <v/>
      </c>
      <c r="T1843" s="647" t="str">
        <f>IF(ISBLANK('201718 APC &amp; OPROC'!T1843),"",'201718 APC &amp; OPROC'!T1843)</f>
        <v/>
      </c>
    </row>
    <row r="1844" spans="2:20" s="139" customFormat="1" x14ac:dyDescent="0.35">
      <c r="B1844" s="648" t="s">
        <v>4097</v>
      </c>
      <c r="C1844" s="164" t="s">
        <v>4098</v>
      </c>
      <c r="D1844" s="649" t="str">
        <f>IF(ISNUMBER('201718 APC &amp; OPROC'!D1844),'201718 APC &amp; OPROC'!D1844*(1+VLOOKUP(LEFT($B1844,2),'Adjustment factors'!$B$9:$M$99,D$1,FALSE)),"-")</f>
        <v>-</v>
      </c>
      <c r="E1844" s="650">
        <f>IF(ISNUMBER('201718 APC &amp; OPROC'!E1844),'201718 APC &amp; OPROC'!E1844*(1+VLOOKUP(LEFT($B1844,2),'Adjustment factors'!$B$9:$M$99,E$1,FALSE)),"-")</f>
        <v>512.41688916990199</v>
      </c>
      <c r="F1844" s="649" t="str">
        <f>IF(ISNUMBER('201718 APC &amp; OPROC'!F1844),'201718 APC &amp; OPROC'!F1844*(1+VLOOKUP(LEFT($B1844,2),'Adjustment factors'!$B$9:$M$99,F$1,FALSE)),"-")</f>
        <v>-</v>
      </c>
      <c r="G1844" s="649" t="str">
        <f>IF(ISNUMBER('201718 APC &amp; OPROC'!G1844),'201718 APC &amp; OPROC'!G1844*(1+VLOOKUP(LEFT($B1844,2),'Adjustment factors'!$B$9:$M$99,G$1,FALSE)),"-")</f>
        <v>-</v>
      </c>
      <c r="H1844" s="650">
        <f>IF(ISBLANK('201718 APC &amp; OPROC'!H1844),"",'201718 APC &amp; OPROC'!H1844)</f>
        <v>5</v>
      </c>
      <c r="I1844" s="650">
        <f>IF(ISNUMBER('201718 APC &amp; OPROC'!I1844),'201718 APC &amp; OPROC'!I1844*(1+VLOOKUP(LEFT($B1844,2),'Adjustment factors'!$B$9:$M$99,I$1,FALSE)),"-")</f>
        <v>465.74129134452483</v>
      </c>
      <c r="J1844" s="650">
        <f>IF(ISBLANK('201718 APC &amp; OPROC'!J1844),"",'201718 APC &amp; OPROC'!J1844)</f>
        <v>5</v>
      </c>
      <c r="K1844" s="650">
        <f>IF(ISNUMBER('201718 APC &amp; OPROC'!K1844),'201718 APC &amp; OPROC'!K1844*(1+VLOOKUP(LEFT($B1844,2),'Adjustment factors'!$B$9:$M$99,K$1,FALSE)),"-")</f>
        <v>372.21575999999993</v>
      </c>
      <c r="L1844" s="650" t="str">
        <f>IF(ISBLANK('201718 APC &amp; OPROC'!L1844),"",'201718 APC &amp; OPROC'!L1844)</f>
        <v>No</v>
      </c>
      <c r="M1844" s="651" t="str">
        <f>IF(ISBLANK('201718 APC &amp; OPROC'!M1844),"",'201718 APC &amp; OPROC'!M1844)</f>
        <v>-</v>
      </c>
      <c r="N1844" s="654" t="str">
        <f t="shared" si="28"/>
        <v>-</v>
      </c>
      <c r="O1844" s="652" t="str">
        <f>IF(ISBLANK('201718 APC &amp; OPROC'!O1844),"",'201718 APC &amp; OPROC'!O1844)</f>
        <v>-</v>
      </c>
      <c r="P1844" s="645" t="str">
        <f>IF(ISBLANK('201718 APC &amp; OPROC'!P1844),"",'201718 APC &amp; OPROC'!P1844)</f>
        <v>-</v>
      </c>
      <c r="Q1844" s="653" t="str">
        <f>IF(ISBLANK('201718 APC &amp; OPROC'!Q1844),"",'201718 APC &amp; OPROC'!Q1844)</f>
        <v>-</v>
      </c>
      <c r="R1844" s="647" t="str">
        <f>IF(ISBLANK('201718 APC &amp; OPROC'!R1844),"",'201718 APC &amp; OPROC'!R1844)</f>
        <v>-</v>
      </c>
      <c r="S1844" s="647" t="str">
        <f>IF(ISBLANK('201718 APC &amp; OPROC'!S1844),"",'201718 APC &amp; OPROC'!S1844)</f>
        <v/>
      </c>
      <c r="T1844" s="647" t="str">
        <f>IF(ISBLANK('201718 APC &amp; OPROC'!T1844),"",'201718 APC &amp; OPROC'!T1844)</f>
        <v/>
      </c>
    </row>
    <row r="1845" spans="2:20" s="139" customFormat="1" x14ac:dyDescent="0.35">
      <c r="B1845" s="648" t="s">
        <v>4099</v>
      </c>
      <c r="C1845" s="164" t="s">
        <v>4100</v>
      </c>
      <c r="D1845" s="649" t="str">
        <f>IF(ISNUMBER('201718 APC &amp; OPROC'!D1845),'201718 APC &amp; OPROC'!D1845*(1+VLOOKUP(LEFT($B1845,2),'Adjustment factors'!$B$9:$M$99,D$1,FALSE)),"-")</f>
        <v>-</v>
      </c>
      <c r="E1845" s="650">
        <f>IF(ISNUMBER('201718 APC &amp; OPROC'!E1845),'201718 APC &amp; OPROC'!E1845*(1+VLOOKUP(LEFT($B1845,2),'Adjustment factors'!$B$9:$M$99,E$1,FALSE)),"-")</f>
        <v>787.3970415759286</v>
      </c>
      <c r="F1845" s="649" t="str">
        <f>IF(ISNUMBER('201718 APC &amp; OPROC'!F1845),'201718 APC &amp; OPROC'!F1845*(1+VLOOKUP(LEFT($B1845,2),'Adjustment factors'!$B$9:$M$99,F$1,FALSE)),"-")</f>
        <v>-</v>
      </c>
      <c r="G1845" s="649" t="str">
        <f>IF(ISNUMBER('201718 APC &amp; OPROC'!G1845),'201718 APC &amp; OPROC'!G1845*(1+VLOOKUP(LEFT($B1845,2),'Adjustment factors'!$B$9:$M$99,G$1,FALSE)),"-")</f>
        <v>-</v>
      </c>
      <c r="H1845" s="650">
        <f>IF(ISBLANK('201718 APC &amp; OPROC'!H1845),"",'201718 APC &amp; OPROC'!H1845)</f>
        <v>32</v>
      </c>
      <c r="I1845" s="650">
        <f>IF(ISNUMBER('201718 APC &amp; OPROC'!I1845),'201718 APC &amp; OPROC'!I1845*(1+VLOOKUP(LEFT($B1845,2),'Adjustment factors'!$B$9:$M$99,I$1,FALSE)),"-")</f>
        <v>2569.1872542142414</v>
      </c>
      <c r="J1845" s="650">
        <f>IF(ISBLANK('201718 APC &amp; OPROC'!J1845),"",'201718 APC &amp; OPROC'!J1845)</f>
        <v>16</v>
      </c>
      <c r="K1845" s="650">
        <f>IF(ISNUMBER('201718 APC &amp; OPROC'!K1845),'201718 APC &amp; OPROC'!K1845*(1+VLOOKUP(LEFT($B1845,2),'Adjustment factors'!$B$9:$M$99,K$1,FALSE)),"-")</f>
        <v>372.21575999999993</v>
      </c>
      <c r="L1845" s="650" t="str">
        <f>IF(ISBLANK('201718 APC &amp; OPROC'!L1845),"",'201718 APC &amp; OPROC'!L1845)</f>
        <v>No</v>
      </c>
      <c r="M1845" s="651" t="str">
        <f>IF(ISBLANK('201718 APC &amp; OPROC'!M1845),"",'201718 APC &amp; OPROC'!M1845)</f>
        <v>-</v>
      </c>
      <c r="N1845" s="654" t="str">
        <f t="shared" si="28"/>
        <v>-</v>
      </c>
      <c r="O1845" s="652" t="str">
        <f>IF(ISBLANK('201718 APC &amp; OPROC'!O1845),"",'201718 APC &amp; OPROC'!O1845)</f>
        <v>-</v>
      </c>
      <c r="P1845" s="645" t="str">
        <f>IF(ISBLANK('201718 APC &amp; OPROC'!P1845),"",'201718 APC &amp; OPROC'!P1845)</f>
        <v>-</v>
      </c>
      <c r="Q1845" s="653" t="str">
        <f>IF(ISBLANK('201718 APC &amp; OPROC'!Q1845),"",'201718 APC &amp; OPROC'!Q1845)</f>
        <v>-</v>
      </c>
      <c r="R1845" s="647" t="str">
        <f>IF(ISBLANK('201718 APC &amp; OPROC'!R1845),"",'201718 APC &amp; OPROC'!R1845)</f>
        <v>-</v>
      </c>
      <c r="S1845" s="647" t="str">
        <f>IF(ISBLANK('201718 APC &amp; OPROC'!S1845),"",'201718 APC &amp; OPROC'!S1845)</f>
        <v/>
      </c>
      <c r="T1845" s="647" t="str">
        <f>IF(ISBLANK('201718 APC &amp; OPROC'!T1845),"",'201718 APC &amp; OPROC'!T1845)</f>
        <v/>
      </c>
    </row>
    <row r="1846" spans="2:20" s="139" customFormat="1" x14ac:dyDescent="0.35">
      <c r="B1846" s="648" t="s">
        <v>4101</v>
      </c>
      <c r="C1846" s="164" t="s">
        <v>4102</v>
      </c>
      <c r="D1846" s="649" t="str">
        <f>IF(ISNUMBER('201718 APC &amp; OPROC'!D1846),'201718 APC &amp; OPROC'!D1846*(1+VLOOKUP(LEFT($B1846,2),'Adjustment factors'!$B$9:$M$99,D$1,FALSE)),"-")</f>
        <v>-</v>
      </c>
      <c r="E1846" s="650">
        <f>IF(ISNUMBER('201718 APC &amp; OPROC'!E1846),'201718 APC &amp; OPROC'!E1846*(1+VLOOKUP(LEFT($B1846,2),'Adjustment factors'!$B$9:$M$99,E$1,FALSE)),"-")</f>
        <v>787.3970415759286</v>
      </c>
      <c r="F1846" s="649" t="str">
        <f>IF(ISNUMBER('201718 APC &amp; OPROC'!F1846),'201718 APC &amp; OPROC'!F1846*(1+VLOOKUP(LEFT($B1846,2),'Adjustment factors'!$B$9:$M$99,F$1,FALSE)),"-")</f>
        <v>-</v>
      </c>
      <c r="G1846" s="649" t="str">
        <f>IF(ISNUMBER('201718 APC &amp; OPROC'!G1846),'201718 APC &amp; OPROC'!G1846*(1+VLOOKUP(LEFT($B1846,2),'Adjustment factors'!$B$9:$M$99,G$1,FALSE)),"-")</f>
        <v>-</v>
      </c>
      <c r="H1846" s="650">
        <f>IF(ISBLANK('201718 APC &amp; OPROC'!H1846),"",'201718 APC &amp; OPROC'!H1846)</f>
        <v>13</v>
      </c>
      <c r="I1846" s="650">
        <f>IF(ISNUMBER('201718 APC &amp; OPROC'!I1846),'201718 APC &amp; OPROC'!I1846*(1+VLOOKUP(LEFT($B1846,2),'Adjustment factors'!$B$9:$M$99,I$1,FALSE)),"-")</f>
        <v>1236.9033423724961</v>
      </c>
      <c r="J1846" s="650">
        <f>IF(ISBLANK('201718 APC &amp; OPROC'!J1846),"",'201718 APC &amp; OPROC'!J1846)</f>
        <v>6</v>
      </c>
      <c r="K1846" s="650">
        <f>IF(ISNUMBER('201718 APC &amp; OPROC'!K1846),'201718 APC &amp; OPROC'!K1846*(1+VLOOKUP(LEFT($B1846,2),'Adjustment factors'!$B$9:$M$99,K$1,FALSE)),"-")</f>
        <v>372.21575999999993</v>
      </c>
      <c r="L1846" s="650" t="str">
        <f>IF(ISBLANK('201718 APC &amp; OPROC'!L1846),"",'201718 APC &amp; OPROC'!L1846)</f>
        <v>No</v>
      </c>
      <c r="M1846" s="651" t="str">
        <f>IF(ISBLANK('201718 APC &amp; OPROC'!M1846),"",'201718 APC &amp; OPROC'!M1846)</f>
        <v>-</v>
      </c>
      <c r="N1846" s="654" t="str">
        <f t="shared" si="28"/>
        <v>-</v>
      </c>
      <c r="O1846" s="652" t="str">
        <f>IF(ISBLANK('201718 APC &amp; OPROC'!O1846),"",'201718 APC &amp; OPROC'!O1846)</f>
        <v>-</v>
      </c>
      <c r="P1846" s="645" t="str">
        <f>IF(ISBLANK('201718 APC &amp; OPROC'!P1846),"",'201718 APC &amp; OPROC'!P1846)</f>
        <v>-</v>
      </c>
      <c r="Q1846" s="653" t="str">
        <f>IF(ISBLANK('201718 APC &amp; OPROC'!Q1846),"",'201718 APC &amp; OPROC'!Q1846)</f>
        <v>-</v>
      </c>
      <c r="R1846" s="647" t="str">
        <f>IF(ISBLANK('201718 APC &amp; OPROC'!R1846),"",'201718 APC &amp; OPROC'!R1846)</f>
        <v>-</v>
      </c>
      <c r="S1846" s="647" t="str">
        <f>IF(ISBLANK('201718 APC &amp; OPROC'!S1846),"",'201718 APC &amp; OPROC'!S1846)</f>
        <v/>
      </c>
      <c r="T1846" s="647" t="str">
        <f>IF(ISBLANK('201718 APC &amp; OPROC'!T1846),"",'201718 APC &amp; OPROC'!T1846)</f>
        <v/>
      </c>
    </row>
    <row r="1847" spans="2:20" s="139" customFormat="1" x14ac:dyDescent="0.35">
      <c r="B1847" s="648" t="s">
        <v>4103</v>
      </c>
      <c r="C1847" s="164" t="s">
        <v>4104</v>
      </c>
      <c r="D1847" s="649" t="str">
        <f>IF(ISNUMBER('201718 APC &amp; OPROC'!D1847),'201718 APC &amp; OPROC'!D1847*(1+VLOOKUP(LEFT($B1847,2),'Adjustment factors'!$B$9:$M$99,D$1,FALSE)),"-")</f>
        <v>-</v>
      </c>
      <c r="E1847" s="650">
        <f>IF(ISNUMBER('201718 APC &amp; OPROC'!E1847),'201718 APC &amp; OPROC'!E1847*(1+VLOOKUP(LEFT($B1847,2),'Adjustment factors'!$B$9:$M$99,E$1,FALSE)),"-")</f>
        <v>988.30504960690018</v>
      </c>
      <c r="F1847" s="649" t="str">
        <f>IF(ISNUMBER('201718 APC &amp; OPROC'!F1847),'201718 APC &amp; OPROC'!F1847*(1+VLOOKUP(LEFT($B1847,2),'Adjustment factors'!$B$9:$M$99,F$1,FALSE)),"-")</f>
        <v>-</v>
      </c>
      <c r="G1847" s="649" t="str">
        <f>IF(ISNUMBER('201718 APC &amp; OPROC'!G1847),'201718 APC &amp; OPROC'!G1847*(1+VLOOKUP(LEFT($B1847,2),'Adjustment factors'!$B$9:$M$99,G$1,FALSE)),"-")</f>
        <v>-</v>
      </c>
      <c r="H1847" s="650">
        <f>IF(ISBLANK('201718 APC &amp; OPROC'!H1847),"",'201718 APC &amp; OPROC'!H1847)</f>
        <v>5</v>
      </c>
      <c r="I1847" s="650">
        <f>IF(ISNUMBER('201718 APC &amp; OPROC'!I1847),'201718 APC &amp; OPROC'!I1847*(1+VLOOKUP(LEFT($B1847,2),'Adjustment factors'!$B$9:$M$99,I$1,FALSE)),"-")</f>
        <v>988.30504960690018</v>
      </c>
      <c r="J1847" s="650">
        <f>IF(ISBLANK('201718 APC &amp; OPROC'!J1847),"",'201718 APC &amp; OPROC'!J1847)</f>
        <v>5</v>
      </c>
      <c r="K1847" s="650">
        <f>IF(ISNUMBER('201718 APC &amp; OPROC'!K1847),'201718 APC &amp; OPROC'!K1847*(1+VLOOKUP(LEFT($B1847,2),'Adjustment factors'!$B$9:$M$99,K$1,FALSE)),"-")</f>
        <v>372.21575999999993</v>
      </c>
      <c r="L1847" s="650" t="str">
        <f>IF(ISBLANK('201718 APC &amp; OPROC'!L1847),"",'201718 APC &amp; OPROC'!L1847)</f>
        <v>No</v>
      </c>
      <c r="M1847" s="651" t="str">
        <f>IF(ISBLANK('201718 APC &amp; OPROC'!M1847),"",'201718 APC &amp; OPROC'!M1847)</f>
        <v>-</v>
      </c>
      <c r="N1847" s="654" t="str">
        <f t="shared" si="28"/>
        <v>-</v>
      </c>
      <c r="O1847" s="652" t="str">
        <f>IF(ISBLANK('201718 APC &amp; OPROC'!O1847),"",'201718 APC &amp; OPROC'!O1847)</f>
        <v>-</v>
      </c>
      <c r="P1847" s="645" t="str">
        <f>IF(ISBLANK('201718 APC &amp; OPROC'!P1847),"",'201718 APC &amp; OPROC'!P1847)</f>
        <v>-</v>
      </c>
      <c r="Q1847" s="653" t="str">
        <f>IF(ISBLANK('201718 APC &amp; OPROC'!Q1847),"",'201718 APC &amp; OPROC'!Q1847)</f>
        <v>-</v>
      </c>
      <c r="R1847" s="647" t="str">
        <f>IF(ISBLANK('201718 APC &amp; OPROC'!R1847),"",'201718 APC &amp; OPROC'!R1847)</f>
        <v>-</v>
      </c>
      <c r="S1847" s="647" t="str">
        <f>IF(ISBLANK('201718 APC &amp; OPROC'!S1847),"",'201718 APC &amp; OPROC'!S1847)</f>
        <v/>
      </c>
      <c r="T1847" s="647" t="str">
        <f>IF(ISBLANK('201718 APC &amp; OPROC'!T1847),"",'201718 APC &amp; OPROC'!T1847)</f>
        <v/>
      </c>
    </row>
    <row r="1848" spans="2:20" s="139" customFormat="1" x14ac:dyDescent="0.35">
      <c r="B1848" s="648" t="s">
        <v>4105</v>
      </c>
      <c r="C1848" s="164" t="s">
        <v>4106</v>
      </c>
      <c r="D1848" s="649" t="str">
        <f>IF(ISNUMBER('201718 APC &amp; OPROC'!D1848),'201718 APC &amp; OPROC'!D1848*(1+VLOOKUP(LEFT($B1848,2),'Adjustment factors'!$B$9:$M$99,D$1,FALSE)),"-")</f>
        <v>-</v>
      </c>
      <c r="E1848" s="650">
        <f>IF(ISNUMBER('201718 APC &amp; OPROC'!E1848),'201718 APC &amp; OPROC'!E1848*(1+VLOOKUP(LEFT($B1848,2),'Adjustment factors'!$B$9:$M$99,E$1,FALSE)),"-")</f>
        <v>532.71062735484861</v>
      </c>
      <c r="F1848" s="649" t="str">
        <f>IF(ISNUMBER('201718 APC &amp; OPROC'!F1848),'201718 APC &amp; OPROC'!F1848*(1+VLOOKUP(LEFT($B1848,2),'Adjustment factors'!$B$9:$M$99,F$1,FALSE)),"-")</f>
        <v>-</v>
      </c>
      <c r="G1848" s="649" t="str">
        <f>IF(ISNUMBER('201718 APC &amp; OPROC'!G1848),'201718 APC &amp; OPROC'!G1848*(1+VLOOKUP(LEFT($B1848,2),'Adjustment factors'!$B$9:$M$99,G$1,FALSE)),"-")</f>
        <v>-</v>
      </c>
      <c r="H1848" s="650">
        <f>IF(ISBLANK('201718 APC &amp; OPROC'!H1848),"",'201718 APC &amp; OPROC'!H1848)</f>
        <v>5</v>
      </c>
      <c r="I1848" s="650">
        <f>IF(ISNUMBER('201718 APC &amp; OPROC'!I1848),'201718 APC &amp; OPROC'!I1848*(1+VLOOKUP(LEFT($B1848,2),'Adjustment factors'!$B$9:$M$99,I$1,FALSE)),"-")</f>
        <v>532.71062735484861</v>
      </c>
      <c r="J1848" s="650">
        <f>IF(ISBLANK('201718 APC &amp; OPROC'!J1848),"",'201718 APC &amp; OPROC'!J1848)</f>
        <v>5</v>
      </c>
      <c r="K1848" s="650">
        <f>IF(ISNUMBER('201718 APC &amp; OPROC'!K1848),'201718 APC &amp; OPROC'!K1848*(1+VLOOKUP(LEFT($B1848,2),'Adjustment factors'!$B$9:$M$99,K$1,FALSE)),"-")</f>
        <v>372.21575999999993</v>
      </c>
      <c r="L1848" s="650" t="str">
        <f>IF(ISBLANK('201718 APC &amp; OPROC'!L1848),"",'201718 APC &amp; OPROC'!L1848)</f>
        <v>No</v>
      </c>
      <c r="M1848" s="651" t="str">
        <f>IF(ISBLANK('201718 APC &amp; OPROC'!M1848),"",'201718 APC &amp; OPROC'!M1848)</f>
        <v>-</v>
      </c>
      <c r="N1848" s="654" t="str">
        <f t="shared" si="28"/>
        <v>-</v>
      </c>
      <c r="O1848" s="652" t="str">
        <f>IF(ISBLANK('201718 APC &amp; OPROC'!O1848),"",'201718 APC &amp; OPROC'!O1848)</f>
        <v>-</v>
      </c>
      <c r="P1848" s="645" t="str">
        <f>IF(ISBLANK('201718 APC &amp; OPROC'!P1848),"",'201718 APC &amp; OPROC'!P1848)</f>
        <v>-</v>
      </c>
      <c r="Q1848" s="653" t="str">
        <f>IF(ISBLANK('201718 APC &amp; OPROC'!Q1848),"",'201718 APC &amp; OPROC'!Q1848)</f>
        <v>-</v>
      </c>
      <c r="R1848" s="647" t="str">
        <f>IF(ISBLANK('201718 APC &amp; OPROC'!R1848),"",'201718 APC &amp; OPROC'!R1848)</f>
        <v>-</v>
      </c>
      <c r="S1848" s="647" t="str">
        <f>IF(ISBLANK('201718 APC &amp; OPROC'!S1848),"",'201718 APC &amp; OPROC'!S1848)</f>
        <v/>
      </c>
      <c r="T1848" s="647" t="str">
        <f>IF(ISBLANK('201718 APC &amp; OPROC'!T1848),"",'201718 APC &amp; OPROC'!T1848)</f>
        <v/>
      </c>
    </row>
    <row r="1849" spans="2:20" s="139" customFormat="1" x14ac:dyDescent="0.35">
      <c r="B1849" s="648" t="s">
        <v>4107</v>
      </c>
      <c r="C1849" s="164" t="s">
        <v>4108</v>
      </c>
      <c r="D1849" s="649" t="str">
        <f>IF(ISNUMBER('201718 APC &amp; OPROC'!D1849),'201718 APC &amp; OPROC'!D1849*(1+VLOOKUP(LEFT($B1849,2),'Adjustment factors'!$B$9:$M$99,D$1,FALSE)),"-")</f>
        <v>-</v>
      </c>
      <c r="E1849" s="650">
        <f>IF(ISNUMBER('201718 APC &amp; OPROC'!E1849),'201718 APC &amp; OPROC'!E1849*(1+VLOOKUP(LEFT($B1849,2),'Adjustment factors'!$B$9:$M$99,E$1,FALSE)),"-")</f>
        <v>441.38880552258888</v>
      </c>
      <c r="F1849" s="649" t="str">
        <f>IF(ISNUMBER('201718 APC &amp; OPROC'!F1849),'201718 APC &amp; OPROC'!F1849*(1+VLOOKUP(LEFT($B1849,2),'Adjustment factors'!$B$9:$M$99,F$1,FALSE)),"-")</f>
        <v>-</v>
      </c>
      <c r="G1849" s="649" t="str">
        <f>IF(ISNUMBER('201718 APC &amp; OPROC'!G1849),'201718 APC &amp; OPROC'!G1849*(1+VLOOKUP(LEFT($B1849,2),'Adjustment factors'!$B$9:$M$99,G$1,FALSE)),"-")</f>
        <v>-</v>
      </c>
      <c r="H1849" s="650">
        <f>IF(ISBLANK('201718 APC &amp; OPROC'!H1849),"",'201718 APC &amp; OPROC'!H1849)</f>
        <v>5</v>
      </c>
      <c r="I1849" s="650">
        <f>IF(ISNUMBER('201718 APC &amp; OPROC'!I1849),'201718 APC &amp; OPROC'!I1849*(1+VLOOKUP(LEFT($B1849,2),'Adjustment factors'!$B$9:$M$99,I$1,FALSE)),"-")</f>
        <v>441.38880552258888</v>
      </c>
      <c r="J1849" s="650">
        <f>IF(ISBLANK('201718 APC &amp; OPROC'!J1849),"",'201718 APC &amp; OPROC'!J1849)</f>
        <v>5</v>
      </c>
      <c r="K1849" s="650">
        <f>IF(ISNUMBER('201718 APC &amp; OPROC'!K1849),'201718 APC &amp; OPROC'!K1849*(1+VLOOKUP(LEFT($B1849,2),'Adjustment factors'!$B$9:$M$99,K$1,FALSE)),"-")</f>
        <v>372.21575999999993</v>
      </c>
      <c r="L1849" s="650" t="str">
        <f>IF(ISBLANK('201718 APC &amp; OPROC'!L1849),"",'201718 APC &amp; OPROC'!L1849)</f>
        <v>No</v>
      </c>
      <c r="M1849" s="651" t="str">
        <f>IF(ISBLANK('201718 APC &amp; OPROC'!M1849),"",'201718 APC &amp; OPROC'!M1849)</f>
        <v>-</v>
      </c>
      <c r="N1849" s="654" t="str">
        <f t="shared" si="28"/>
        <v>-</v>
      </c>
      <c r="O1849" s="652" t="str">
        <f>IF(ISBLANK('201718 APC &amp; OPROC'!O1849),"",'201718 APC &amp; OPROC'!O1849)</f>
        <v>-</v>
      </c>
      <c r="P1849" s="645" t="str">
        <f>IF(ISBLANK('201718 APC &amp; OPROC'!P1849),"",'201718 APC &amp; OPROC'!P1849)</f>
        <v>-</v>
      </c>
      <c r="Q1849" s="653" t="str">
        <f>IF(ISBLANK('201718 APC &amp; OPROC'!Q1849),"",'201718 APC &amp; OPROC'!Q1849)</f>
        <v>-</v>
      </c>
      <c r="R1849" s="647" t="str">
        <f>IF(ISBLANK('201718 APC &amp; OPROC'!R1849),"",'201718 APC &amp; OPROC'!R1849)</f>
        <v>-</v>
      </c>
      <c r="S1849" s="647" t="str">
        <f>IF(ISBLANK('201718 APC &amp; OPROC'!S1849),"",'201718 APC &amp; OPROC'!S1849)</f>
        <v/>
      </c>
      <c r="T1849" s="647" t="str">
        <f>IF(ISBLANK('201718 APC &amp; OPROC'!T1849),"",'201718 APC &amp; OPROC'!T1849)</f>
        <v/>
      </c>
    </row>
    <row r="1850" spans="2:20" s="139" customFormat="1" x14ac:dyDescent="0.35">
      <c r="B1850" s="648" t="s">
        <v>4109</v>
      </c>
      <c r="C1850" s="164" t="s">
        <v>4110</v>
      </c>
      <c r="D1850" s="649" t="str">
        <f>IF(ISNUMBER('201718 APC &amp; OPROC'!D1850),'201718 APC &amp; OPROC'!D1850*(1+VLOOKUP(LEFT($B1850,2),'Adjustment factors'!$B$9:$M$99,D$1,FALSE)),"-")</f>
        <v>-</v>
      </c>
      <c r="E1850" s="650">
        <f>IF(ISNUMBER('201718 APC &amp; OPROC'!E1850),'201718 APC &amp; OPROC'!E1850*(1+VLOOKUP(LEFT($B1850,2),'Adjustment factors'!$B$9:$M$99,E$1,FALSE)),"-")</f>
        <v>1126.6012109209307</v>
      </c>
      <c r="F1850" s="649" t="str">
        <f>IF(ISNUMBER('201718 APC &amp; OPROC'!F1850),'201718 APC &amp; OPROC'!F1850*(1+VLOOKUP(LEFT($B1850,2),'Adjustment factors'!$B$9:$M$99,F$1,FALSE)),"-")</f>
        <v>-</v>
      </c>
      <c r="G1850" s="649" t="str">
        <f>IF(ISNUMBER('201718 APC &amp; OPROC'!G1850),'201718 APC &amp; OPROC'!G1850*(1+VLOOKUP(LEFT($B1850,2),'Adjustment factors'!$B$9:$M$99,G$1,FALSE)),"-")</f>
        <v>-</v>
      </c>
      <c r="H1850" s="650">
        <f>IF(ISBLANK('201718 APC &amp; OPROC'!H1850),"",'201718 APC &amp; OPROC'!H1850)</f>
        <v>5</v>
      </c>
      <c r="I1850" s="650">
        <f>IF(ISNUMBER('201718 APC &amp; OPROC'!I1850),'201718 APC &amp; OPROC'!I1850*(1+VLOOKUP(LEFT($B1850,2),'Adjustment factors'!$B$9:$M$99,I$1,FALSE)),"-")</f>
        <v>1072.8569587347838</v>
      </c>
      <c r="J1850" s="650">
        <f>IF(ISBLANK('201718 APC &amp; OPROC'!J1850),"",'201718 APC &amp; OPROC'!J1850)</f>
        <v>5</v>
      </c>
      <c r="K1850" s="650">
        <f>IF(ISNUMBER('201718 APC &amp; OPROC'!K1850),'201718 APC &amp; OPROC'!K1850*(1+VLOOKUP(LEFT($B1850,2),'Adjustment factors'!$B$9:$M$99,K$1,FALSE)),"-")</f>
        <v>372.21575999999993</v>
      </c>
      <c r="L1850" s="650" t="str">
        <f>IF(ISBLANK('201718 APC &amp; OPROC'!L1850),"",'201718 APC &amp; OPROC'!L1850)</f>
        <v>No</v>
      </c>
      <c r="M1850" s="651" t="str">
        <f>IF(ISBLANK('201718 APC &amp; OPROC'!M1850),"",'201718 APC &amp; OPROC'!M1850)</f>
        <v>-</v>
      </c>
      <c r="N1850" s="654" t="str">
        <f t="shared" si="28"/>
        <v>-</v>
      </c>
      <c r="O1850" s="652" t="str">
        <f>IF(ISBLANK('201718 APC &amp; OPROC'!O1850),"",'201718 APC &amp; OPROC'!O1850)</f>
        <v>-</v>
      </c>
      <c r="P1850" s="645" t="str">
        <f>IF(ISBLANK('201718 APC &amp; OPROC'!P1850),"",'201718 APC &amp; OPROC'!P1850)</f>
        <v>-</v>
      </c>
      <c r="Q1850" s="653" t="str">
        <f>IF(ISBLANK('201718 APC &amp; OPROC'!Q1850),"",'201718 APC &amp; OPROC'!Q1850)</f>
        <v>-</v>
      </c>
      <c r="R1850" s="647" t="str">
        <f>IF(ISBLANK('201718 APC &amp; OPROC'!R1850),"",'201718 APC &amp; OPROC'!R1850)</f>
        <v>-</v>
      </c>
      <c r="S1850" s="647" t="str">
        <f>IF(ISBLANK('201718 APC &amp; OPROC'!S1850),"",'201718 APC &amp; OPROC'!S1850)</f>
        <v/>
      </c>
      <c r="T1850" s="647" t="str">
        <f>IF(ISBLANK('201718 APC &amp; OPROC'!T1850),"",'201718 APC &amp; OPROC'!T1850)</f>
        <v/>
      </c>
    </row>
    <row r="1851" spans="2:20" s="139" customFormat="1" x14ac:dyDescent="0.35">
      <c r="B1851" s="648" t="s">
        <v>4111</v>
      </c>
      <c r="C1851" s="164" t="s">
        <v>4112</v>
      </c>
      <c r="D1851" s="649" t="str">
        <f>IF(ISNUMBER('201718 APC &amp; OPROC'!D1851),'201718 APC &amp; OPROC'!D1851*(1+VLOOKUP(LEFT($B1851,2),'Adjustment factors'!$B$9:$M$99,D$1,FALSE)),"-")</f>
        <v>-</v>
      </c>
      <c r="E1851" s="650">
        <f>IF(ISNUMBER('201718 APC &amp; OPROC'!E1851),'201718 APC &amp; OPROC'!E1851*(1+VLOOKUP(LEFT($B1851,2),'Adjustment factors'!$B$9:$M$99,E$1,FALSE)),"-")</f>
        <v>960.29824189209853</v>
      </c>
      <c r="F1851" s="649" t="str">
        <f>IF(ISNUMBER('201718 APC &amp; OPROC'!F1851),'201718 APC &amp; OPROC'!F1851*(1+VLOOKUP(LEFT($B1851,2),'Adjustment factors'!$B$9:$M$99,F$1,FALSE)),"-")</f>
        <v>-</v>
      </c>
      <c r="G1851" s="649" t="str">
        <f>IF(ISNUMBER('201718 APC &amp; OPROC'!G1851),'201718 APC &amp; OPROC'!G1851*(1+VLOOKUP(LEFT($B1851,2),'Adjustment factors'!$B$9:$M$99,G$1,FALSE)),"-")</f>
        <v>-</v>
      </c>
      <c r="H1851" s="650">
        <f>IF(ISBLANK('201718 APC &amp; OPROC'!H1851),"",'201718 APC &amp; OPROC'!H1851)</f>
        <v>5</v>
      </c>
      <c r="I1851" s="650">
        <f>IF(ISNUMBER('201718 APC &amp; OPROC'!I1851),'201718 APC &amp; OPROC'!I1851*(1+VLOOKUP(LEFT($B1851,2),'Adjustment factors'!$B$9:$M$99,I$1,FALSE)),"-")</f>
        <v>780.81272044024911</v>
      </c>
      <c r="J1851" s="650">
        <f>IF(ISBLANK('201718 APC &amp; OPROC'!J1851),"",'201718 APC &amp; OPROC'!J1851)</f>
        <v>5</v>
      </c>
      <c r="K1851" s="650">
        <f>IF(ISNUMBER('201718 APC &amp; OPROC'!K1851),'201718 APC &amp; OPROC'!K1851*(1+VLOOKUP(LEFT($B1851,2),'Adjustment factors'!$B$9:$M$99,K$1,FALSE)),"-")</f>
        <v>372.21575999999993</v>
      </c>
      <c r="L1851" s="650" t="str">
        <f>IF(ISBLANK('201718 APC &amp; OPROC'!L1851),"",'201718 APC &amp; OPROC'!L1851)</f>
        <v>No</v>
      </c>
      <c r="M1851" s="651" t="str">
        <f>IF(ISBLANK('201718 APC &amp; OPROC'!M1851),"",'201718 APC &amp; OPROC'!M1851)</f>
        <v>-</v>
      </c>
      <c r="N1851" s="654" t="str">
        <f t="shared" si="28"/>
        <v>-</v>
      </c>
      <c r="O1851" s="652" t="str">
        <f>IF(ISBLANK('201718 APC &amp; OPROC'!O1851),"",'201718 APC &amp; OPROC'!O1851)</f>
        <v>-</v>
      </c>
      <c r="P1851" s="645" t="str">
        <f>IF(ISBLANK('201718 APC &amp; OPROC'!P1851),"",'201718 APC &amp; OPROC'!P1851)</f>
        <v>-</v>
      </c>
      <c r="Q1851" s="653" t="str">
        <f>IF(ISBLANK('201718 APC &amp; OPROC'!Q1851),"",'201718 APC &amp; OPROC'!Q1851)</f>
        <v>-</v>
      </c>
      <c r="R1851" s="647" t="str">
        <f>IF(ISBLANK('201718 APC &amp; OPROC'!R1851),"",'201718 APC &amp; OPROC'!R1851)</f>
        <v>-</v>
      </c>
      <c r="S1851" s="647" t="str">
        <f>IF(ISBLANK('201718 APC &amp; OPROC'!S1851),"",'201718 APC &amp; OPROC'!S1851)</f>
        <v/>
      </c>
      <c r="T1851" s="647" t="str">
        <f>IF(ISBLANK('201718 APC &amp; OPROC'!T1851),"",'201718 APC &amp; OPROC'!T1851)</f>
        <v/>
      </c>
    </row>
    <row r="1852" spans="2:20" s="139" customFormat="1" x14ac:dyDescent="0.35">
      <c r="B1852" s="648" t="s">
        <v>4113</v>
      </c>
      <c r="C1852" s="164" t="s">
        <v>4114</v>
      </c>
      <c r="D1852" s="649" t="str">
        <f>IF(ISNUMBER('201718 APC &amp; OPROC'!D1852),'201718 APC &amp; OPROC'!D1852*(1+VLOOKUP(LEFT($B1852,2),'Adjustment factors'!$B$9:$M$99,D$1,FALSE)),"-")</f>
        <v>-</v>
      </c>
      <c r="E1852" s="650">
        <f>IF(ISNUMBER('201718 APC &amp; OPROC'!E1852),'201718 APC &amp; OPROC'!E1852*(1+VLOOKUP(LEFT($B1852,2),'Adjustment factors'!$B$9:$M$99,E$1,FALSE)),"-")</f>
        <v>3448.7585223601131</v>
      </c>
      <c r="F1852" s="649" t="str">
        <f>IF(ISNUMBER('201718 APC &amp; OPROC'!F1852),'201718 APC &amp; OPROC'!F1852*(1+VLOOKUP(LEFT($B1852,2),'Adjustment factors'!$B$9:$M$99,F$1,FALSE)),"-")</f>
        <v>-</v>
      </c>
      <c r="G1852" s="649" t="str">
        <f>IF(ISNUMBER('201718 APC &amp; OPROC'!G1852),'201718 APC &amp; OPROC'!G1852*(1+VLOOKUP(LEFT($B1852,2),'Adjustment factors'!$B$9:$M$99,G$1,FALSE)),"-")</f>
        <v>-</v>
      </c>
      <c r="H1852" s="650">
        <f>IF(ISBLANK('201718 APC &amp; OPROC'!H1852),"",'201718 APC &amp; OPROC'!H1852)</f>
        <v>24</v>
      </c>
      <c r="I1852" s="650">
        <f>IF(ISNUMBER('201718 APC &amp; OPROC'!I1852),'201718 APC &amp; OPROC'!I1852*(1+VLOOKUP(LEFT($B1852,2),'Adjustment factors'!$B$9:$M$99,I$1,FALSE)),"-")</f>
        <v>3448.7585223601131</v>
      </c>
      <c r="J1852" s="650">
        <f>IF(ISBLANK('201718 APC &amp; OPROC'!J1852),"",'201718 APC &amp; OPROC'!J1852)</f>
        <v>24</v>
      </c>
      <c r="K1852" s="650">
        <f>IF(ISNUMBER('201718 APC &amp; OPROC'!K1852),'201718 APC &amp; OPROC'!K1852*(1+VLOOKUP(LEFT($B1852,2),'Adjustment factors'!$B$9:$M$99,K$1,FALSE)),"-")</f>
        <v>372.21575999999993</v>
      </c>
      <c r="L1852" s="650" t="str">
        <f>IF(ISBLANK('201718 APC &amp; OPROC'!L1852),"",'201718 APC &amp; OPROC'!L1852)</f>
        <v>No</v>
      </c>
      <c r="M1852" s="651" t="str">
        <f>IF(ISBLANK('201718 APC &amp; OPROC'!M1852),"",'201718 APC &amp; OPROC'!M1852)</f>
        <v>-</v>
      </c>
      <c r="N1852" s="654" t="str">
        <f t="shared" si="28"/>
        <v>-</v>
      </c>
      <c r="O1852" s="652" t="str">
        <f>IF(ISBLANK('201718 APC &amp; OPROC'!O1852),"",'201718 APC &amp; OPROC'!O1852)</f>
        <v>-</v>
      </c>
      <c r="P1852" s="645" t="str">
        <f>IF(ISBLANK('201718 APC &amp; OPROC'!P1852),"",'201718 APC &amp; OPROC'!P1852)</f>
        <v>-</v>
      </c>
      <c r="Q1852" s="653" t="str">
        <f>IF(ISBLANK('201718 APC &amp; OPROC'!Q1852),"",'201718 APC &amp; OPROC'!Q1852)</f>
        <v>-</v>
      </c>
      <c r="R1852" s="647" t="str">
        <f>IF(ISBLANK('201718 APC &amp; OPROC'!R1852),"",'201718 APC &amp; OPROC'!R1852)</f>
        <v>-</v>
      </c>
      <c r="S1852" s="647" t="str">
        <f>IF(ISBLANK('201718 APC &amp; OPROC'!S1852),"",'201718 APC &amp; OPROC'!S1852)</f>
        <v/>
      </c>
      <c r="T1852" s="647" t="str">
        <f>IF(ISBLANK('201718 APC &amp; OPROC'!T1852),"",'201718 APC &amp; OPROC'!T1852)</f>
        <v/>
      </c>
    </row>
    <row r="1853" spans="2:20" s="139" customFormat="1" x14ac:dyDescent="0.35">
      <c r="B1853" s="648" t="s">
        <v>4115</v>
      </c>
      <c r="C1853" s="164" t="s">
        <v>4116</v>
      </c>
      <c r="D1853" s="649" t="str">
        <f>IF(ISNUMBER('201718 APC &amp; OPROC'!D1853),'201718 APC &amp; OPROC'!D1853*(1+VLOOKUP(LEFT($B1853,2),'Adjustment factors'!$B$9:$M$99,D$1,FALSE)),"-")</f>
        <v>-</v>
      </c>
      <c r="E1853" s="650">
        <f>IF(ISNUMBER('201718 APC &amp; OPROC'!E1853),'201718 APC &amp; OPROC'!E1853*(1+VLOOKUP(LEFT($B1853,2),'Adjustment factors'!$B$9:$M$99,E$1,FALSE)),"-")</f>
        <v>2985.3411025663549</v>
      </c>
      <c r="F1853" s="649" t="str">
        <f>IF(ISNUMBER('201718 APC &amp; OPROC'!F1853),'201718 APC &amp; OPROC'!F1853*(1+VLOOKUP(LEFT($B1853,2),'Adjustment factors'!$B$9:$M$99,F$1,FALSE)),"-")</f>
        <v>-</v>
      </c>
      <c r="G1853" s="649" t="str">
        <f>IF(ISNUMBER('201718 APC &amp; OPROC'!G1853),'201718 APC &amp; OPROC'!G1853*(1+VLOOKUP(LEFT($B1853,2),'Adjustment factors'!$B$9:$M$99,G$1,FALSE)),"-")</f>
        <v>-</v>
      </c>
      <c r="H1853" s="650">
        <f>IF(ISBLANK('201718 APC &amp; OPROC'!H1853),"",'201718 APC &amp; OPROC'!H1853)</f>
        <v>19</v>
      </c>
      <c r="I1853" s="650">
        <f>IF(ISNUMBER('201718 APC &amp; OPROC'!I1853),'201718 APC &amp; OPROC'!I1853*(1+VLOOKUP(LEFT($B1853,2),'Adjustment factors'!$B$9:$M$99,I$1,FALSE)),"-")</f>
        <v>2985.3411025663549</v>
      </c>
      <c r="J1853" s="650">
        <f>IF(ISBLANK('201718 APC &amp; OPROC'!J1853),"",'201718 APC &amp; OPROC'!J1853)</f>
        <v>19</v>
      </c>
      <c r="K1853" s="650">
        <f>IF(ISNUMBER('201718 APC &amp; OPROC'!K1853),'201718 APC &amp; OPROC'!K1853*(1+VLOOKUP(LEFT($B1853,2),'Adjustment factors'!$B$9:$M$99,K$1,FALSE)),"-")</f>
        <v>372.21575999999993</v>
      </c>
      <c r="L1853" s="650" t="str">
        <f>IF(ISBLANK('201718 APC &amp; OPROC'!L1853),"",'201718 APC &amp; OPROC'!L1853)</f>
        <v>No</v>
      </c>
      <c r="M1853" s="651" t="str">
        <f>IF(ISBLANK('201718 APC &amp; OPROC'!M1853),"",'201718 APC &amp; OPROC'!M1853)</f>
        <v>-</v>
      </c>
      <c r="N1853" s="654" t="str">
        <f t="shared" si="28"/>
        <v>-</v>
      </c>
      <c r="O1853" s="652" t="str">
        <f>IF(ISBLANK('201718 APC &amp; OPROC'!O1853),"",'201718 APC &amp; OPROC'!O1853)</f>
        <v>-</v>
      </c>
      <c r="P1853" s="645" t="str">
        <f>IF(ISBLANK('201718 APC &amp; OPROC'!P1853),"",'201718 APC &amp; OPROC'!P1853)</f>
        <v>-</v>
      </c>
      <c r="Q1853" s="653" t="str">
        <f>IF(ISBLANK('201718 APC &amp; OPROC'!Q1853),"",'201718 APC &amp; OPROC'!Q1853)</f>
        <v>-</v>
      </c>
      <c r="R1853" s="647" t="str">
        <f>IF(ISBLANK('201718 APC &amp; OPROC'!R1853),"",'201718 APC &amp; OPROC'!R1853)</f>
        <v>-</v>
      </c>
      <c r="S1853" s="647" t="str">
        <f>IF(ISBLANK('201718 APC &amp; OPROC'!S1853),"",'201718 APC &amp; OPROC'!S1853)</f>
        <v/>
      </c>
      <c r="T1853" s="647" t="str">
        <f>IF(ISBLANK('201718 APC &amp; OPROC'!T1853),"",'201718 APC &amp; OPROC'!T1853)</f>
        <v/>
      </c>
    </row>
    <row r="1854" spans="2:20" s="139" customFormat="1" x14ac:dyDescent="0.35">
      <c r="B1854" s="648" t="s">
        <v>4117</v>
      </c>
      <c r="C1854" s="164" t="s">
        <v>4118</v>
      </c>
      <c r="D1854" s="649" t="str">
        <f>IF(ISNUMBER('201718 APC &amp; OPROC'!D1854),'201718 APC &amp; OPROC'!D1854*(1+VLOOKUP(LEFT($B1854,2),'Adjustment factors'!$B$9:$M$99,D$1,FALSE)),"-")</f>
        <v>-</v>
      </c>
      <c r="E1854" s="650">
        <f>IF(ISNUMBER('201718 APC &amp; OPROC'!E1854),'201718 APC &amp; OPROC'!E1854*(1+VLOOKUP(LEFT($B1854,2),'Adjustment factors'!$B$9:$M$99,E$1,FALSE)),"-")</f>
        <v>880.18888485991715</v>
      </c>
      <c r="F1854" s="649" t="str">
        <f>IF(ISNUMBER('201718 APC &amp; OPROC'!F1854),'201718 APC &amp; OPROC'!F1854*(1+VLOOKUP(LEFT($B1854,2),'Adjustment factors'!$B$9:$M$99,F$1,FALSE)),"-")</f>
        <v>-</v>
      </c>
      <c r="G1854" s="649" t="str">
        <f>IF(ISNUMBER('201718 APC &amp; OPROC'!G1854),'201718 APC &amp; OPROC'!G1854*(1+VLOOKUP(LEFT($B1854,2),'Adjustment factors'!$B$9:$M$99,G$1,FALSE)),"-")</f>
        <v>-</v>
      </c>
      <c r="H1854" s="650">
        <f>IF(ISBLANK('201718 APC &amp; OPROC'!H1854),"",'201718 APC &amp; OPROC'!H1854)</f>
        <v>5</v>
      </c>
      <c r="I1854" s="650">
        <f>IF(ISNUMBER('201718 APC &amp; OPROC'!I1854),'201718 APC &amp; OPROC'!I1854*(1+VLOOKUP(LEFT($B1854,2),'Adjustment factors'!$B$9:$M$99,I$1,FALSE)),"-")</f>
        <v>880.18888485991715</v>
      </c>
      <c r="J1854" s="650">
        <f>IF(ISBLANK('201718 APC &amp; OPROC'!J1854),"",'201718 APC &amp; OPROC'!J1854)</f>
        <v>5</v>
      </c>
      <c r="K1854" s="650">
        <f>IF(ISNUMBER('201718 APC &amp; OPROC'!K1854),'201718 APC &amp; OPROC'!K1854*(1+VLOOKUP(LEFT($B1854,2),'Adjustment factors'!$B$9:$M$99,K$1,FALSE)),"-")</f>
        <v>372.21575999999993</v>
      </c>
      <c r="L1854" s="650" t="str">
        <f>IF(ISBLANK('201718 APC &amp; OPROC'!L1854),"",'201718 APC &amp; OPROC'!L1854)</f>
        <v>No</v>
      </c>
      <c r="M1854" s="651" t="str">
        <f>IF(ISBLANK('201718 APC &amp; OPROC'!M1854),"",'201718 APC &amp; OPROC'!M1854)</f>
        <v>-</v>
      </c>
      <c r="N1854" s="654" t="str">
        <f t="shared" si="28"/>
        <v>-</v>
      </c>
      <c r="O1854" s="652" t="str">
        <f>IF(ISBLANK('201718 APC &amp; OPROC'!O1854),"",'201718 APC &amp; OPROC'!O1854)</f>
        <v>-</v>
      </c>
      <c r="P1854" s="645" t="str">
        <f>IF(ISBLANK('201718 APC &amp; OPROC'!P1854),"",'201718 APC &amp; OPROC'!P1854)</f>
        <v>-</v>
      </c>
      <c r="Q1854" s="653" t="str">
        <f>IF(ISBLANK('201718 APC &amp; OPROC'!Q1854),"",'201718 APC &amp; OPROC'!Q1854)</f>
        <v>-</v>
      </c>
      <c r="R1854" s="647" t="str">
        <f>IF(ISBLANK('201718 APC &amp; OPROC'!R1854),"",'201718 APC &amp; OPROC'!R1854)</f>
        <v>-</v>
      </c>
      <c r="S1854" s="647" t="str">
        <f>IF(ISBLANK('201718 APC &amp; OPROC'!S1854),"",'201718 APC &amp; OPROC'!S1854)</f>
        <v/>
      </c>
      <c r="T1854" s="647" t="str">
        <f>IF(ISBLANK('201718 APC &amp; OPROC'!T1854),"",'201718 APC &amp; OPROC'!T1854)</f>
        <v/>
      </c>
    </row>
    <row r="1855" spans="2:20" s="139" customFormat="1" x14ac:dyDescent="0.35">
      <c r="B1855" s="648" t="s">
        <v>4119</v>
      </c>
      <c r="C1855" s="164" t="s">
        <v>4120</v>
      </c>
      <c r="D1855" s="649" t="str">
        <f>IF(ISNUMBER('201718 APC &amp; OPROC'!D1855),'201718 APC &amp; OPROC'!D1855*(1+VLOOKUP(LEFT($B1855,2),'Adjustment factors'!$B$9:$M$99,D$1,FALSE)),"-")</f>
        <v>-</v>
      </c>
      <c r="E1855" s="650">
        <f>IF(ISNUMBER('201718 APC &amp; OPROC'!E1855),'201718 APC &amp; OPROC'!E1855*(1+VLOOKUP(LEFT($B1855,2),'Adjustment factors'!$B$9:$M$99,E$1,FALSE)),"-")</f>
        <v>664.19783362125088</v>
      </c>
      <c r="F1855" s="649" t="str">
        <f>IF(ISNUMBER('201718 APC &amp; OPROC'!F1855),'201718 APC &amp; OPROC'!F1855*(1+VLOOKUP(LEFT($B1855,2),'Adjustment factors'!$B$9:$M$99,F$1,FALSE)),"-")</f>
        <v>-</v>
      </c>
      <c r="G1855" s="649" t="str">
        <f>IF(ISNUMBER('201718 APC &amp; OPROC'!G1855),'201718 APC &amp; OPROC'!G1855*(1+VLOOKUP(LEFT($B1855,2),'Adjustment factors'!$B$9:$M$99,G$1,FALSE)),"-")</f>
        <v>-</v>
      </c>
      <c r="H1855" s="650">
        <f>IF(ISBLANK('201718 APC &amp; OPROC'!H1855),"",'201718 APC &amp; OPROC'!H1855)</f>
        <v>5</v>
      </c>
      <c r="I1855" s="650">
        <f>IF(ISNUMBER('201718 APC &amp; OPROC'!I1855),'201718 APC &amp; OPROC'!I1855*(1+VLOOKUP(LEFT($B1855,2),'Adjustment factors'!$B$9:$M$99,I$1,FALSE)),"-")</f>
        <v>651.01528119823365</v>
      </c>
      <c r="J1855" s="650">
        <f>IF(ISBLANK('201718 APC &amp; OPROC'!J1855),"",'201718 APC &amp; OPROC'!J1855)</f>
        <v>5</v>
      </c>
      <c r="K1855" s="650">
        <f>IF(ISNUMBER('201718 APC &amp; OPROC'!K1855),'201718 APC &amp; OPROC'!K1855*(1+VLOOKUP(LEFT($B1855,2),'Adjustment factors'!$B$9:$M$99,K$1,FALSE)),"-")</f>
        <v>372.21575999999993</v>
      </c>
      <c r="L1855" s="650" t="str">
        <f>IF(ISBLANK('201718 APC &amp; OPROC'!L1855),"",'201718 APC &amp; OPROC'!L1855)</f>
        <v>No</v>
      </c>
      <c r="M1855" s="651" t="str">
        <f>IF(ISBLANK('201718 APC &amp; OPROC'!M1855),"",'201718 APC &amp; OPROC'!M1855)</f>
        <v>-</v>
      </c>
      <c r="N1855" s="654" t="str">
        <f t="shared" si="28"/>
        <v>-</v>
      </c>
      <c r="O1855" s="652" t="str">
        <f>IF(ISBLANK('201718 APC &amp; OPROC'!O1855),"",'201718 APC &amp; OPROC'!O1855)</f>
        <v>-</v>
      </c>
      <c r="P1855" s="645" t="str">
        <f>IF(ISBLANK('201718 APC &amp; OPROC'!P1855),"",'201718 APC &amp; OPROC'!P1855)</f>
        <v>-</v>
      </c>
      <c r="Q1855" s="653" t="str">
        <f>IF(ISBLANK('201718 APC &amp; OPROC'!Q1855),"",'201718 APC &amp; OPROC'!Q1855)</f>
        <v>-</v>
      </c>
      <c r="R1855" s="647" t="str">
        <f>IF(ISBLANK('201718 APC &amp; OPROC'!R1855),"",'201718 APC &amp; OPROC'!R1855)</f>
        <v>-</v>
      </c>
      <c r="S1855" s="647" t="str">
        <f>IF(ISBLANK('201718 APC &amp; OPROC'!S1855),"",'201718 APC &amp; OPROC'!S1855)</f>
        <v/>
      </c>
      <c r="T1855" s="647" t="str">
        <f>IF(ISBLANK('201718 APC &amp; OPROC'!T1855),"",'201718 APC &amp; OPROC'!T1855)</f>
        <v/>
      </c>
    </row>
    <row r="1856" spans="2:20" s="139" customFormat="1" x14ac:dyDescent="0.35">
      <c r="B1856" s="648" t="s">
        <v>4121</v>
      </c>
      <c r="C1856" s="164" t="s">
        <v>4122</v>
      </c>
      <c r="D1856" s="649" t="str">
        <f>IF(ISNUMBER('201718 APC &amp; OPROC'!D1856),'201718 APC &amp; OPROC'!D1856*(1+VLOOKUP(LEFT($B1856,2),'Adjustment factors'!$B$9:$M$99,D$1,FALSE)),"-")</f>
        <v>-</v>
      </c>
      <c r="E1856" s="650">
        <f>IF(ISNUMBER('201718 APC &amp; OPROC'!E1856),'201718 APC &amp; OPROC'!E1856*(1+VLOOKUP(LEFT($B1856,2),'Adjustment factors'!$B$9:$M$99,E$1,FALSE)),"-")</f>
        <v>599.29911400024309</v>
      </c>
      <c r="F1856" s="649" t="str">
        <f>IF(ISNUMBER('201718 APC &amp; OPROC'!F1856),'201718 APC &amp; OPROC'!F1856*(1+VLOOKUP(LEFT($B1856,2),'Adjustment factors'!$B$9:$M$99,F$1,FALSE)),"-")</f>
        <v>-</v>
      </c>
      <c r="G1856" s="649" t="str">
        <f>IF(ISNUMBER('201718 APC &amp; OPROC'!G1856),'201718 APC &amp; OPROC'!G1856*(1+VLOOKUP(LEFT($B1856,2),'Adjustment factors'!$B$9:$M$99,G$1,FALSE)),"-")</f>
        <v>-</v>
      </c>
      <c r="H1856" s="650">
        <f>IF(ISBLANK('201718 APC &amp; OPROC'!H1856),"",'201718 APC &amp; OPROC'!H1856)</f>
        <v>5</v>
      </c>
      <c r="I1856" s="650">
        <f>IF(ISNUMBER('201718 APC &amp; OPROC'!I1856),'201718 APC &amp; OPROC'!I1856*(1+VLOOKUP(LEFT($B1856,2),'Adjustment factors'!$B$9:$M$99,I$1,FALSE)),"-")</f>
        <v>584.08847658906939</v>
      </c>
      <c r="J1856" s="650">
        <f>IF(ISBLANK('201718 APC &amp; OPROC'!J1856),"",'201718 APC &amp; OPROC'!J1856)</f>
        <v>5</v>
      </c>
      <c r="K1856" s="650">
        <f>IF(ISNUMBER('201718 APC &amp; OPROC'!K1856),'201718 APC &amp; OPROC'!K1856*(1+VLOOKUP(LEFT($B1856,2),'Adjustment factors'!$B$9:$M$99,K$1,FALSE)),"-")</f>
        <v>372.21575999999993</v>
      </c>
      <c r="L1856" s="650" t="str">
        <f>IF(ISBLANK('201718 APC &amp; OPROC'!L1856),"",'201718 APC &amp; OPROC'!L1856)</f>
        <v>No</v>
      </c>
      <c r="M1856" s="651" t="str">
        <f>IF(ISBLANK('201718 APC &amp; OPROC'!M1856),"",'201718 APC &amp; OPROC'!M1856)</f>
        <v>-</v>
      </c>
      <c r="N1856" s="654" t="str">
        <f t="shared" si="28"/>
        <v>-</v>
      </c>
      <c r="O1856" s="652" t="str">
        <f>IF(ISBLANK('201718 APC &amp; OPROC'!O1856),"",'201718 APC &amp; OPROC'!O1856)</f>
        <v>-</v>
      </c>
      <c r="P1856" s="645" t="str">
        <f>IF(ISBLANK('201718 APC &amp; OPROC'!P1856),"",'201718 APC &amp; OPROC'!P1856)</f>
        <v>-</v>
      </c>
      <c r="Q1856" s="653" t="str">
        <f>IF(ISBLANK('201718 APC &amp; OPROC'!Q1856),"",'201718 APC &amp; OPROC'!Q1856)</f>
        <v>-</v>
      </c>
      <c r="R1856" s="647" t="str">
        <f>IF(ISBLANK('201718 APC &amp; OPROC'!R1856),"",'201718 APC &amp; OPROC'!R1856)</f>
        <v>-</v>
      </c>
      <c r="S1856" s="647" t="str">
        <f>IF(ISBLANK('201718 APC &amp; OPROC'!S1856),"",'201718 APC &amp; OPROC'!S1856)</f>
        <v/>
      </c>
      <c r="T1856" s="647" t="str">
        <f>IF(ISBLANK('201718 APC &amp; OPROC'!T1856),"",'201718 APC &amp; OPROC'!T1856)</f>
        <v/>
      </c>
    </row>
    <row r="1857" spans="2:20" s="139" customFormat="1" x14ac:dyDescent="0.35">
      <c r="B1857" s="648" t="s">
        <v>4123</v>
      </c>
      <c r="C1857" s="164" t="s">
        <v>4124</v>
      </c>
      <c r="D1857" s="649" t="str">
        <f>IF(ISNUMBER('201718 APC &amp; OPROC'!D1857),'201718 APC &amp; OPROC'!D1857*(1+VLOOKUP(LEFT($B1857,2),'Adjustment factors'!$B$9:$M$99,D$1,FALSE)),"-")</f>
        <v>-</v>
      </c>
      <c r="E1857" s="650">
        <f>IF(ISNUMBER('201718 APC &amp; OPROC'!E1857),'201718 APC &amp; OPROC'!E1857*(1+VLOOKUP(LEFT($B1857,2),'Adjustment factors'!$B$9:$M$99,E$1,FALSE)),"-")</f>
        <v>871.41770010125185</v>
      </c>
      <c r="F1857" s="649" t="str">
        <f>IF(ISNUMBER('201718 APC &amp; OPROC'!F1857),'201718 APC &amp; OPROC'!F1857*(1+VLOOKUP(LEFT($B1857,2),'Adjustment factors'!$B$9:$M$99,F$1,FALSE)),"-")</f>
        <v>-</v>
      </c>
      <c r="G1857" s="649" t="str">
        <f>IF(ISNUMBER('201718 APC &amp; OPROC'!G1857),'201718 APC &amp; OPROC'!G1857*(1+VLOOKUP(LEFT($B1857,2),'Adjustment factors'!$B$9:$M$99,G$1,FALSE)),"-")</f>
        <v>-</v>
      </c>
      <c r="H1857" s="650">
        <f>IF(ISBLANK('201718 APC &amp; OPROC'!H1857),"",'201718 APC &amp; OPROC'!H1857)</f>
        <v>5</v>
      </c>
      <c r="I1857" s="650">
        <f>IF(ISNUMBER('201718 APC &amp; OPROC'!I1857),'201718 APC &amp; OPROC'!I1857*(1+VLOOKUP(LEFT($B1857,2),'Adjustment factors'!$B$9:$M$99,I$1,FALSE)),"-")</f>
        <v>871.41770010125185</v>
      </c>
      <c r="J1857" s="650">
        <f>IF(ISBLANK('201718 APC &amp; OPROC'!J1857),"",'201718 APC &amp; OPROC'!J1857)</f>
        <v>5</v>
      </c>
      <c r="K1857" s="650">
        <f>IF(ISNUMBER('201718 APC &amp; OPROC'!K1857),'201718 APC &amp; OPROC'!K1857*(1+VLOOKUP(LEFT($B1857,2),'Adjustment factors'!$B$9:$M$99,K$1,FALSE)),"-")</f>
        <v>372.21575999999993</v>
      </c>
      <c r="L1857" s="650" t="str">
        <f>IF(ISBLANK('201718 APC &amp; OPROC'!L1857),"",'201718 APC &amp; OPROC'!L1857)</f>
        <v>No</v>
      </c>
      <c r="M1857" s="651" t="str">
        <f>IF(ISBLANK('201718 APC &amp; OPROC'!M1857),"",'201718 APC &amp; OPROC'!M1857)</f>
        <v>-</v>
      </c>
      <c r="N1857" s="654" t="str">
        <f t="shared" si="28"/>
        <v>-</v>
      </c>
      <c r="O1857" s="652" t="str">
        <f>IF(ISBLANK('201718 APC &amp; OPROC'!O1857),"",'201718 APC &amp; OPROC'!O1857)</f>
        <v>-</v>
      </c>
      <c r="P1857" s="645" t="str">
        <f>IF(ISBLANK('201718 APC &amp; OPROC'!P1857),"",'201718 APC &amp; OPROC'!P1857)</f>
        <v>-</v>
      </c>
      <c r="Q1857" s="653" t="str">
        <f>IF(ISBLANK('201718 APC &amp; OPROC'!Q1857),"",'201718 APC &amp; OPROC'!Q1857)</f>
        <v>-</v>
      </c>
      <c r="R1857" s="647" t="str">
        <f>IF(ISBLANK('201718 APC &amp; OPROC'!R1857),"",'201718 APC &amp; OPROC'!R1857)</f>
        <v>-</v>
      </c>
      <c r="S1857" s="647" t="str">
        <f>IF(ISBLANK('201718 APC &amp; OPROC'!S1857),"",'201718 APC &amp; OPROC'!S1857)</f>
        <v/>
      </c>
      <c r="T1857" s="647" t="str">
        <f>IF(ISBLANK('201718 APC &amp; OPROC'!T1857),"",'201718 APC &amp; OPROC'!T1857)</f>
        <v/>
      </c>
    </row>
    <row r="1858" spans="2:20" s="139" customFormat="1" x14ac:dyDescent="0.35">
      <c r="B1858" s="648" t="s">
        <v>4125</v>
      </c>
      <c r="C1858" s="164" t="s">
        <v>4126</v>
      </c>
      <c r="D1858" s="649" t="str">
        <f>IF(ISNUMBER('201718 APC &amp; OPROC'!D1858),'201718 APC &amp; OPROC'!D1858*(1+VLOOKUP(LEFT($B1858,2),'Adjustment factors'!$B$9:$M$99,D$1,FALSE)),"-")</f>
        <v>-</v>
      </c>
      <c r="E1858" s="650">
        <f>IF(ISNUMBER('201718 APC &amp; OPROC'!E1858),'201718 APC &amp; OPROC'!E1858*(1+VLOOKUP(LEFT($B1858,2),'Adjustment factors'!$B$9:$M$99,E$1,FALSE)),"-")</f>
        <v>567.38748734713954</v>
      </c>
      <c r="F1858" s="649" t="str">
        <f>IF(ISNUMBER('201718 APC &amp; OPROC'!F1858),'201718 APC &amp; OPROC'!F1858*(1+VLOOKUP(LEFT($B1858,2),'Adjustment factors'!$B$9:$M$99,F$1,FALSE)),"-")</f>
        <v>-</v>
      </c>
      <c r="G1858" s="649" t="str">
        <f>IF(ISNUMBER('201718 APC &amp; OPROC'!G1858),'201718 APC &amp; OPROC'!G1858*(1+VLOOKUP(LEFT($B1858,2),'Adjustment factors'!$B$9:$M$99,G$1,FALSE)),"-")</f>
        <v>-</v>
      </c>
      <c r="H1858" s="650">
        <f>IF(ISBLANK('201718 APC &amp; OPROC'!H1858),"",'201718 APC &amp; OPROC'!H1858)</f>
        <v>5</v>
      </c>
      <c r="I1858" s="650">
        <f>IF(ISNUMBER('201718 APC &amp; OPROC'!I1858),'201718 APC &amp; OPROC'!I1858*(1+VLOOKUP(LEFT($B1858,2),'Adjustment factors'!$B$9:$M$99,I$1,FALSE)),"-")</f>
        <v>567.38748734713954</v>
      </c>
      <c r="J1858" s="650">
        <f>IF(ISBLANK('201718 APC &amp; OPROC'!J1858),"",'201718 APC &amp; OPROC'!J1858)</f>
        <v>5</v>
      </c>
      <c r="K1858" s="650">
        <f>IF(ISNUMBER('201718 APC &amp; OPROC'!K1858),'201718 APC &amp; OPROC'!K1858*(1+VLOOKUP(LEFT($B1858,2),'Adjustment factors'!$B$9:$M$99,K$1,FALSE)),"-")</f>
        <v>372.21575999999993</v>
      </c>
      <c r="L1858" s="650" t="str">
        <f>IF(ISBLANK('201718 APC &amp; OPROC'!L1858),"",'201718 APC &amp; OPROC'!L1858)</f>
        <v>No</v>
      </c>
      <c r="M1858" s="651" t="str">
        <f>IF(ISBLANK('201718 APC &amp; OPROC'!M1858),"",'201718 APC &amp; OPROC'!M1858)</f>
        <v>-</v>
      </c>
      <c r="N1858" s="654" t="str">
        <f t="shared" si="28"/>
        <v>-</v>
      </c>
      <c r="O1858" s="652" t="str">
        <f>IF(ISBLANK('201718 APC &amp; OPROC'!O1858),"",'201718 APC &amp; OPROC'!O1858)</f>
        <v>-</v>
      </c>
      <c r="P1858" s="645" t="str">
        <f>IF(ISBLANK('201718 APC &amp; OPROC'!P1858),"",'201718 APC &amp; OPROC'!P1858)</f>
        <v>-</v>
      </c>
      <c r="Q1858" s="653" t="str">
        <f>IF(ISBLANK('201718 APC &amp; OPROC'!Q1858),"",'201718 APC &amp; OPROC'!Q1858)</f>
        <v>-</v>
      </c>
      <c r="R1858" s="647" t="str">
        <f>IF(ISBLANK('201718 APC &amp; OPROC'!R1858),"",'201718 APC &amp; OPROC'!R1858)</f>
        <v>-</v>
      </c>
      <c r="S1858" s="647" t="str">
        <f>IF(ISBLANK('201718 APC &amp; OPROC'!S1858),"",'201718 APC &amp; OPROC'!S1858)</f>
        <v/>
      </c>
      <c r="T1858" s="647" t="str">
        <f>IF(ISBLANK('201718 APC &amp; OPROC'!T1858),"",'201718 APC &amp; OPROC'!T1858)</f>
        <v/>
      </c>
    </row>
    <row r="1859" spans="2:20" s="139" customFormat="1" x14ac:dyDescent="0.35">
      <c r="B1859" s="648" t="s">
        <v>4127</v>
      </c>
      <c r="C1859" s="164" t="s">
        <v>4128</v>
      </c>
      <c r="D1859" s="649" t="str">
        <f>IF(ISNUMBER('201718 APC &amp; OPROC'!D1859),'201718 APC &amp; OPROC'!D1859*(1+VLOOKUP(LEFT($B1859,2),'Adjustment factors'!$B$9:$M$99,D$1,FALSE)),"-")</f>
        <v>-</v>
      </c>
      <c r="E1859" s="650">
        <f>IF(ISNUMBER('201718 APC &amp; OPROC'!E1859),'201718 APC &amp; OPROC'!E1859*(1+VLOOKUP(LEFT($B1859,2),'Adjustment factors'!$B$9:$M$99,E$1,FALSE)),"-")</f>
        <v>492.14255174913177</v>
      </c>
      <c r="F1859" s="649" t="str">
        <f>IF(ISNUMBER('201718 APC &amp; OPROC'!F1859),'201718 APC &amp; OPROC'!F1859*(1+VLOOKUP(LEFT($B1859,2),'Adjustment factors'!$B$9:$M$99,F$1,FALSE)),"-")</f>
        <v>-</v>
      </c>
      <c r="G1859" s="649" t="str">
        <f>IF(ISNUMBER('201718 APC &amp; OPROC'!G1859),'201718 APC &amp; OPROC'!G1859*(1+VLOOKUP(LEFT($B1859,2),'Adjustment factors'!$B$9:$M$99,G$1,FALSE)),"-")</f>
        <v>-</v>
      </c>
      <c r="H1859" s="650">
        <f>IF(ISBLANK('201718 APC &amp; OPROC'!H1859),"",'201718 APC &amp; OPROC'!H1859)</f>
        <v>5</v>
      </c>
      <c r="I1859" s="650">
        <f>IF(ISNUMBER('201718 APC &amp; OPROC'!I1859),'201718 APC &amp; OPROC'!I1859*(1+VLOOKUP(LEFT($B1859,2),'Adjustment factors'!$B$9:$M$99,I$1,FALSE)),"-")</f>
        <v>497.22666901926738</v>
      </c>
      <c r="J1859" s="650">
        <f>IF(ISBLANK('201718 APC &amp; OPROC'!J1859),"",'201718 APC &amp; OPROC'!J1859)</f>
        <v>5</v>
      </c>
      <c r="K1859" s="650">
        <f>IF(ISNUMBER('201718 APC &amp; OPROC'!K1859),'201718 APC &amp; OPROC'!K1859*(1+VLOOKUP(LEFT($B1859,2),'Adjustment factors'!$B$9:$M$99,K$1,FALSE)),"-")</f>
        <v>372.21575999999993</v>
      </c>
      <c r="L1859" s="650" t="str">
        <f>IF(ISBLANK('201718 APC &amp; OPROC'!L1859),"",'201718 APC &amp; OPROC'!L1859)</f>
        <v>No</v>
      </c>
      <c r="M1859" s="651" t="str">
        <f>IF(ISBLANK('201718 APC &amp; OPROC'!M1859),"",'201718 APC &amp; OPROC'!M1859)</f>
        <v>-</v>
      </c>
      <c r="N1859" s="654" t="str">
        <f t="shared" si="28"/>
        <v>-</v>
      </c>
      <c r="O1859" s="652" t="str">
        <f>IF(ISBLANK('201718 APC &amp; OPROC'!O1859),"",'201718 APC &amp; OPROC'!O1859)</f>
        <v>-</v>
      </c>
      <c r="P1859" s="645" t="str">
        <f>IF(ISBLANK('201718 APC &amp; OPROC'!P1859),"",'201718 APC &amp; OPROC'!P1859)</f>
        <v>-</v>
      </c>
      <c r="Q1859" s="653" t="str">
        <f>IF(ISBLANK('201718 APC &amp; OPROC'!Q1859),"",'201718 APC &amp; OPROC'!Q1859)</f>
        <v>-</v>
      </c>
      <c r="R1859" s="647" t="str">
        <f>IF(ISBLANK('201718 APC &amp; OPROC'!R1859),"",'201718 APC &amp; OPROC'!R1859)</f>
        <v>-</v>
      </c>
      <c r="S1859" s="647" t="str">
        <f>IF(ISBLANK('201718 APC &amp; OPROC'!S1859),"",'201718 APC &amp; OPROC'!S1859)</f>
        <v/>
      </c>
      <c r="T1859" s="647" t="str">
        <f>IF(ISBLANK('201718 APC &amp; OPROC'!T1859),"",'201718 APC &amp; OPROC'!T1859)</f>
        <v/>
      </c>
    </row>
    <row r="1860" spans="2:20" s="139" customFormat="1" x14ac:dyDescent="0.35">
      <c r="B1860" s="648" t="s">
        <v>4129</v>
      </c>
      <c r="C1860" s="164" t="s">
        <v>4130</v>
      </c>
      <c r="D1860" s="649" t="str">
        <f>IF(ISNUMBER('201718 APC &amp; OPROC'!D1860),'201718 APC &amp; OPROC'!D1860*(1+VLOOKUP(LEFT($B1860,2),'Adjustment factors'!$B$9:$M$99,D$1,FALSE)),"-")</f>
        <v>-</v>
      </c>
      <c r="E1860" s="650">
        <f>IF(ISNUMBER('201718 APC &amp; OPROC'!E1860),'201718 APC &amp; OPROC'!E1860*(1+VLOOKUP(LEFT($B1860,2),'Adjustment factors'!$B$9:$M$99,E$1,FALSE)),"-")</f>
        <v>4380.4754399488829</v>
      </c>
      <c r="F1860" s="649" t="str">
        <f>IF(ISNUMBER('201718 APC &amp; OPROC'!F1860),'201718 APC &amp; OPROC'!F1860*(1+VLOOKUP(LEFT($B1860,2),'Adjustment factors'!$B$9:$M$99,F$1,FALSE)),"-")</f>
        <v>-</v>
      </c>
      <c r="G1860" s="649" t="str">
        <f>IF(ISNUMBER('201718 APC &amp; OPROC'!G1860),'201718 APC &amp; OPROC'!G1860*(1+VLOOKUP(LEFT($B1860,2),'Adjustment factors'!$B$9:$M$99,G$1,FALSE)),"-")</f>
        <v>-</v>
      </c>
      <c r="H1860" s="650">
        <f>IF(ISBLANK('201718 APC &amp; OPROC'!H1860),"",'201718 APC &amp; OPROC'!H1860)</f>
        <v>23</v>
      </c>
      <c r="I1860" s="650">
        <f>IF(ISNUMBER('201718 APC &amp; OPROC'!I1860),'201718 APC &amp; OPROC'!I1860*(1+VLOOKUP(LEFT($B1860,2),'Adjustment factors'!$B$9:$M$99,I$1,FALSE)),"-")</f>
        <v>7908.8528254230305</v>
      </c>
      <c r="J1860" s="650">
        <f>IF(ISBLANK('201718 APC &amp; OPROC'!J1860),"",'201718 APC &amp; OPROC'!J1860)</f>
        <v>40</v>
      </c>
      <c r="K1860" s="650">
        <f>IF(ISNUMBER('201718 APC &amp; OPROC'!K1860),'201718 APC &amp; OPROC'!K1860*(1+VLOOKUP(LEFT($B1860,2),'Adjustment factors'!$B$9:$M$99,K$1,FALSE)),"-")</f>
        <v>372.21575999999993</v>
      </c>
      <c r="L1860" s="650" t="str">
        <f>IF(ISBLANK('201718 APC &amp; OPROC'!L1860),"",'201718 APC &amp; OPROC'!L1860)</f>
        <v>No</v>
      </c>
      <c r="M1860" s="651" t="str">
        <f>IF(ISBLANK('201718 APC &amp; OPROC'!M1860),"",'201718 APC &amp; OPROC'!M1860)</f>
        <v>-</v>
      </c>
      <c r="N1860" s="654" t="str">
        <f t="shared" si="28"/>
        <v>-</v>
      </c>
      <c r="O1860" s="652" t="str">
        <f>IF(ISBLANK('201718 APC &amp; OPROC'!O1860),"",'201718 APC &amp; OPROC'!O1860)</f>
        <v>-</v>
      </c>
      <c r="P1860" s="645" t="str">
        <f>IF(ISBLANK('201718 APC &amp; OPROC'!P1860),"",'201718 APC &amp; OPROC'!P1860)</f>
        <v>-</v>
      </c>
      <c r="Q1860" s="653" t="str">
        <f>IF(ISBLANK('201718 APC &amp; OPROC'!Q1860),"",'201718 APC &amp; OPROC'!Q1860)</f>
        <v>-</v>
      </c>
      <c r="R1860" s="647" t="str">
        <f>IF(ISBLANK('201718 APC &amp; OPROC'!R1860),"",'201718 APC &amp; OPROC'!R1860)</f>
        <v>-</v>
      </c>
      <c r="S1860" s="647" t="str">
        <f>IF(ISBLANK('201718 APC &amp; OPROC'!S1860),"",'201718 APC &amp; OPROC'!S1860)</f>
        <v/>
      </c>
      <c r="T1860" s="647" t="str">
        <f>IF(ISBLANK('201718 APC &amp; OPROC'!T1860),"",'201718 APC &amp; OPROC'!T1860)</f>
        <v/>
      </c>
    </row>
    <row r="1861" spans="2:20" s="139" customFormat="1" x14ac:dyDescent="0.35">
      <c r="B1861" s="648" t="s">
        <v>4131</v>
      </c>
      <c r="C1861" s="164" t="s">
        <v>4132</v>
      </c>
      <c r="D1861" s="649" t="str">
        <f>IF(ISNUMBER('201718 APC &amp; OPROC'!D1861),'201718 APC &amp; OPROC'!D1861*(1+VLOOKUP(LEFT($B1861,2),'Adjustment factors'!$B$9:$M$99,D$1,FALSE)),"-")</f>
        <v>-</v>
      </c>
      <c r="E1861" s="650">
        <f>IF(ISNUMBER('201718 APC &amp; OPROC'!E1861),'201718 APC &amp; OPROC'!E1861*(1+VLOOKUP(LEFT($B1861,2),'Adjustment factors'!$B$9:$M$99,E$1,FALSE)),"-")</f>
        <v>3577.1849112674495</v>
      </c>
      <c r="F1861" s="649" t="str">
        <f>IF(ISNUMBER('201718 APC &amp; OPROC'!F1861),'201718 APC &amp; OPROC'!F1861*(1+VLOOKUP(LEFT($B1861,2),'Adjustment factors'!$B$9:$M$99,F$1,FALSE)),"-")</f>
        <v>-</v>
      </c>
      <c r="G1861" s="649" t="str">
        <f>IF(ISNUMBER('201718 APC &amp; OPROC'!G1861),'201718 APC &amp; OPROC'!G1861*(1+VLOOKUP(LEFT($B1861,2),'Adjustment factors'!$B$9:$M$99,G$1,FALSE)),"-")</f>
        <v>-</v>
      </c>
      <c r="H1861" s="650">
        <f>IF(ISBLANK('201718 APC &amp; OPROC'!H1861),"",'201718 APC &amp; OPROC'!H1861)</f>
        <v>13</v>
      </c>
      <c r="I1861" s="650">
        <f>IF(ISNUMBER('201718 APC &amp; OPROC'!I1861),'201718 APC &amp; OPROC'!I1861*(1+VLOOKUP(LEFT($B1861,2),'Adjustment factors'!$B$9:$M$99,I$1,FALSE)),"-")</f>
        <v>4530.9653111448988</v>
      </c>
      <c r="J1861" s="650">
        <f>IF(ISBLANK('201718 APC &amp; OPROC'!J1861),"",'201718 APC &amp; OPROC'!J1861)</f>
        <v>21</v>
      </c>
      <c r="K1861" s="650">
        <f>IF(ISNUMBER('201718 APC &amp; OPROC'!K1861),'201718 APC &amp; OPROC'!K1861*(1+VLOOKUP(LEFT($B1861,2),'Adjustment factors'!$B$9:$M$99,K$1,FALSE)),"-")</f>
        <v>372.21575999999993</v>
      </c>
      <c r="L1861" s="650" t="str">
        <f>IF(ISBLANK('201718 APC &amp; OPROC'!L1861),"",'201718 APC &amp; OPROC'!L1861)</f>
        <v>No</v>
      </c>
      <c r="M1861" s="651" t="str">
        <f>IF(ISBLANK('201718 APC &amp; OPROC'!M1861),"",'201718 APC &amp; OPROC'!M1861)</f>
        <v>-</v>
      </c>
      <c r="N1861" s="654" t="str">
        <f t="shared" ref="N1861:N1924" si="29">IF(ISNUMBER(M1861),M1861*I1861,"-")</f>
        <v>-</v>
      </c>
      <c r="O1861" s="652" t="str">
        <f>IF(ISBLANK('201718 APC &amp; OPROC'!O1861),"",'201718 APC &amp; OPROC'!O1861)</f>
        <v>-</v>
      </c>
      <c r="P1861" s="645" t="str">
        <f>IF(ISBLANK('201718 APC &amp; OPROC'!P1861),"",'201718 APC &amp; OPROC'!P1861)</f>
        <v>-</v>
      </c>
      <c r="Q1861" s="653" t="str">
        <f>IF(ISBLANK('201718 APC &amp; OPROC'!Q1861),"",'201718 APC &amp; OPROC'!Q1861)</f>
        <v>-</v>
      </c>
      <c r="R1861" s="647" t="str">
        <f>IF(ISBLANK('201718 APC &amp; OPROC'!R1861),"",'201718 APC &amp; OPROC'!R1861)</f>
        <v>-</v>
      </c>
      <c r="S1861" s="647" t="str">
        <f>IF(ISBLANK('201718 APC &amp; OPROC'!S1861),"",'201718 APC &amp; OPROC'!S1861)</f>
        <v/>
      </c>
      <c r="T1861" s="647" t="str">
        <f>IF(ISBLANK('201718 APC &amp; OPROC'!T1861),"",'201718 APC &amp; OPROC'!T1861)</f>
        <v/>
      </c>
    </row>
    <row r="1862" spans="2:20" s="139" customFormat="1" x14ac:dyDescent="0.35">
      <c r="B1862" s="648" t="s">
        <v>4133</v>
      </c>
      <c r="C1862" s="164" t="s">
        <v>4134</v>
      </c>
      <c r="D1862" s="649" t="str">
        <f>IF(ISNUMBER('201718 APC &amp; OPROC'!D1862),'201718 APC &amp; OPROC'!D1862*(1+VLOOKUP(LEFT($B1862,2),'Adjustment factors'!$B$9:$M$99,D$1,FALSE)),"-")</f>
        <v>-</v>
      </c>
      <c r="E1862" s="650">
        <f>IF(ISNUMBER('201718 APC &amp; OPROC'!E1862),'201718 APC &amp; OPROC'!E1862*(1+VLOOKUP(LEFT($B1862,2),'Adjustment factors'!$B$9:$M$99,E$1,FALSE)),"-")</f>
        <v>888.70369881971305</v>
      </c>
      <c r="F1862" s="649" t="str">
        <f>IF(ISNUMBER('201718 APC &amp; OPROC'!F1862),'201718 APC &amp; OPROC'!F1862*(1+VLOOKUP(LEFT($B1862,2),'Adjustment factors'!$B$9:$M$99,F$1,FALSE)),"-")</f>
        <v>-</v>
      </c>
      <c r="G1862" s="649" t="str">
        <f>IF(ISNUMBER('201718 APC &amp; OPROC'!G1862),'201718 APC &amp; OPROC'!G1862*(1+VLOOKUP(LEFT($B1862,2),'Adjustment factors'!$B$9:$M$99,G$1,FALSE)),"-")</f>
        <v>-</v>
      </c>
      <c r="H1862" s="650">
        <f>IF(ISBLANK('201718 APC &amp; OPROC'!H1862),"",'201718 APC &amp; OPROC'!H1862)</f>
        <v>5</v>
      </c>
      <c r="I1862" s="650">
        <f>IF(ISNUMBER('201718 APC &amp; OPROC'!I1862),'201718 APC &amp; OPROC'!I1862*(1+VLOOKUP(LEFT($B1862,2),'Adjustment factors'!$B$9:$M$99,I$1,FALSE)),"-")</f>
        <v>2996.5787190179572</v>
      </c>
      <c r="J1862" s="650">
        <f>IF(ISBLANK('201718 APC &amp; OPROC'!J1862),"",'201718 APC &amp; OPROC'!J1862)</f>
        <v>15</v>
      </c>
      <c r="K1862" s="650">
        <f>IF(ISNUMBER('201718 APC &amp; OPROC'!K1862),'201718 APC &amp; OPROC'!K1862*(1+VLOOKUP(LEFT($B1862,2),'Adjustment factors'!$B$9:$M$99,K$1,FALSE)),"-")</f>
        <v>372.21575999999993</v>
      </c>
      <c r="L1862" s="650" t="str">
        <f>IF(ISBLANK('201718 APC &amp; OPROC'!L1862),"",'201718 APC &amp; OPROC'!L1862)</f>
        <v>No</v>
      </c>
      <c r="M1862" s="651" t="str">
        <f>IF(ISBLANK('201718 APC &amp; OPROC'!M1862),"",'201718 APC &amp; OPROC'!M1862)</f>
        <v>-</v>
      </c>
      <c r="N1862" s="654" t="str">
        <f t="shared" si="29"/>
        <v>-</v>
      </c>
      <c r="O1862" s="652" t="str">
        <f>IF(ISBLANK('201718 APC &amp; OPROC'!O1862),"",'201718 APC &amp; OPROC'!O1862)</f>
        <v>-</v>
      </c>
      <c r="P1862" s="645" t="str">
        <f>IF(ISBLANK('201718 APC &amp; OPROC'!P1862),"",'201718 APC &amp; OPROC'!P1862)</f>
        <v>-</v>
      </c>
      <c r="Q1862" s="653" t="str">
        <f>IF(ISBLANK('201718 APC &amp; OPROC'!Q1862),"",'201718 APC &amp; OPROC'!Q1862)</f>
        <v>-</v>
      </c>
      <c r="R1862" s="647" t="str">
        <f>IF(ISBLANK('201718 APC &amp; OPROC'!R1862),"",'201718 APC &amp; OPROC'!R1862)</f>
        <v>-</v>
      </c>
      <c r="S1862" s="647" t="str">
        <f>IF(ISBLANK('201718 APC &amp; OPROC'!S1862),"",'201718 APC &amp; OPROC'!S1862)</f>
        <v/>
      </c>
      <c r="T1862" s="647" t="str">
        <f>IF(ISBLANK('201718 APC &amp; OPROC'!T1862),"",'201718 APC &amp; OPROC'!T1862)</f>
        <v/>
      </c>
    </row>
    <row r="1863" spans="2:20" s="139" customFormat="1" x14ac:dyDescent="0.35">
      <c r="B1863" s="648" t="s">
        <v>4135</v>
      </c>
      <c r="C1863" s="164" t="s">
        <v>4136</v>
      </c>
      <c r="D1863" s="649" t="str">
        <f>IF(ISNUMBER('201718 APC &amp; OPROC'!D1863),'201718 APC &amp; OPROC'!D1863*(1+VLOOKUP(LEFT($B1863,2),'Adjustment factors'!$B$9:$M$99,D$1,FALSE)),"-")</f>
        <v>-</v>
      </c>
      <c r="E1863" s="650">
        <f>IF(ISNUMBER('201718 APC &amp; OPROC'!E1863),'201718 APC &amp; OPROC'!E1863*(1+VLOOKUP(LEFT($B1863,2),'Adjustment factors'!$B$9:$M$99,E$1,FALSE)),"-")</f>
        <v>700.59135982469377</v>
      </c>
      <c r="F1863" s="649" t="str">
        <f>IF(ISNUMBER('201718 APC &amp; OPROC'!F1863),'201718 APC &amp; OPROC'!F1863*(1+VLOOKUP(LEFT($B1863,2),'Adjustment factors'!$B$9:$M$99,F$1,FALSE)),"-")</f>
        <v>-</v>
      </c>
      <c r="G1863" s="649" t="str">
        <f>IF(ISNUMBER('201718 APC &amp; OPROC'!G1863),'201718 APC &amp; OPROC'!G1863*(1+VLOOKUP(LEFT($B1863,2),'Adjustment factors'!$B$9:$M$99,G$1,FALSE)),"-")</f>
        <v>-</v>
      </c>
      <c r="H1863" s="650">
        <f>IF(ISBLANK('201718 APC &amp; OPROC'!H1863),"",'201718 APC &amp; OPROC'!H1863)</f>
        <v>5</v>
      </c>
      <c r="I1863" s="650">
        <f>IF(ISNUMBER('201718 APC &amp; OPROC'!I1863),'201718 APC &amp; OPROC'!I1863*(1+VLOOKUP(LEFT($B1863,2),'Adjustment factors'!$B$9:$M$99,I$1,FALSE)),"-")</f>
        <v>2129.2283127328137</v>
      </c>
      <c r="J1863" s="650">
        <f>IF(ISBLANK('201718 APC &amp; OPROC'!J1863),"",'201718 APC &amp; OPROC'!J1863)</f>
        <v>10</v>
      </c>
      <c r="K1863" s="650">
        <f>IF(ISNUMBER('201718 APC &amp; OPROC'!K1863),'201718 APC &amp; OPROC'!K1863*(1+VLOOKUP(LEFT($B1863,2),'Adjustment factors'!$B$9:$M$99,K$1,FALSE)),"-")</f>
        <v>372.21575999999993</v>
      </c>
      <c r="L1863" s="650" t="str">
        <f>IF(ISBLANK('201718 APC &amp; OPROC'!L1863),"",'201718 APC &amp; OPROC'!L1863)</f>
        <v>No</v>
      </c>
      <c r="M1863" s="651" t="str">
        <f>IF(ISBLANK('201718 APC &amp; OPROC'!M1863),"",'201718 APC &amp; OPROC'!M1863)</f>
        <v>-</v>
      </c>
      <c r="N1863" s="654" t="str">
        <f t="shared" si="29"/>
        <v>-</v>
      </c>
      <c r="O1863" s="652" t="str">
        <f>IF(ISBLANK('201718 APC &amp; OPROC'!O1863),"",'201718 APC &amp; OPROC'!O1863)</f>
        <v>-</v>
      </c>
      <c r="P1863" s="645" t="str">
        <f>IF(ISBLANK('201718 APC &amp; OPROC'!P1863),"",'201718 APC &amp; OPROC'!P1863)</f>
        <v>-</v>
      </c>
      <c r="Q1863" s="653" t="str">
        <f>IF(ISBLANK('201718 APC &amp; OPROC'!Q1863),"",'201718 APC &amp; OPROC'!Q1863)</f>
        <v>-</v>
      </c>
      <c r="R1863" s="647" t="str">
        <f>IF(ISBLANK('201718 APC &amp; OPROC'!R1863),"",'201718 APC &amp; OPROC'!R1863)</f>
        <v>-</v>
      </c>
      <c r="S1863" s="647" t="str">
        <f>IF(ISBLANK('201718 APC &amp; OPROC'!S1863),"",'201718 APC &amp; OPROC'!S1863)</f>
        <v/>
      </c>
      <c r="T1863" s="647" t="str">
        <f>IF(ISBLANK('201718 APC &amp; OPROC'!T1863),"",'201718 APC &amp; OPROC'!T1863)</f>
        <v/>
      </c>
    </row>
    <row r="1864" spans="2:20" s="139" customFormat="1" x14ac:dyDescent="0.35">
      <c r="B1864" s="648" t="s">
        <v>4137</v>
      </c>
      <c r="C1864" s="164" t="s">
        <v>4138</v>
      </c>
      <c r="D1864" s="649" t="str">
        <f>IF(ISNUMBER('201718 APC &amp; OPROC'!D1864),'201718 APC &amp; OPROC'!D1864*(1+VLOOKUP(LEFT($B1864,2),'Adjustment factors'!$B$9:$M$99,D$1,FALSE)),"-")</f>
        <v>-</v>
      </c>
      <c r="E1864" s="650">
        <f>IF(ISNUMBER('201718 APC &amp; OPROC'!E1864),'201718 APC &amp; OPROC'!E1864*(1+VLOOKUP(LEFT($B1864,2),'Adjustment factors'!$B$9:$M$99,E$1,FALSE)),"-")</f>
        <v>491.12572829510464</v>
      </c>
      <c r="F1864" s="649" t="str">
        <f>IF(ISNUMBER('201718 APC &amp; OPROC'!F1864),'201718 APC &amp; OPROC'!F1864*(1+VLOOKUP(LEFT($B1864,2),'Adjustment factors'!$B$9:$M$99,F$1,FALSE)),"-")</f>
        <v>-</v>
      </c>
      <c r="G1864" s="649" t="str">
        <f>IF(ISNUMBER('201718 APC &amp; OPROC'!G1864),'201718 APC &amp; OPROC'!G1864*(1+VLOOKUP(LEFT($B1864,2),'Adjustment factors'!$B$9:$M$99,G$1,FALSE)),"-")</f>
        <v>-</v>
      </c>
      <c r="H1864" s="650">
        <f>IF(ISBLANK('201718 APC &amp; OPROC'!H1864),"",'201718 APC &amp; OPROC'!H1864)</f>
        <v>5</v>
      </c>
      <c r="I1864" s="650">
        <f>IF(ISNUMBER('201718 APC &amp; OPROC'!I1864),'201718 APC &amp; OPROC'!I1864*(1+VLOOKUP(LEFT($B1864,2),'Adjustment factors'!$B$9:$M$99,I$1,FALSE)),"-")</f>
        <v>1663.5231707883875</v>
      </c>
      <c r="J1864" s="650">
        <f>IF(ISBLANK('201718 APC &amp; OPROC'!J1864),"",'201718 APC &amp; OPROC'!J1864)</f>
        <v>9</v>
      </c>
      <c r="K1864" s="650">
        <f>IF(ISNUMBER('201718 APC &amp; OPROC'!K1864),'201718 APC &amp; OPROC'!K1864*(1+VLOOKUP(LEFT($B1864,2),'Adjustment factors'!$B$9:$M$99,K$1,FALSE)),"-")</f>
        <v>372.21575999999993</v>
      </c>
      <c r="L1864" s="650" t="str">
        <f>IF(ISBLANK('201718 APC &amp; OPROC'!L1864),"",'201718 APC &amp; OPROC'!L1864)</f>
        <v>No</v>
      </c>
      <c r="M1864" s="651" t="str">
        <f>IF(ISBLANK('201718 APC &amp; OPROC'!M1864),"",'201718 APC &amp; OPROC'!M1864)</f>
        <v>-</v>
      </c>
      <c r="N1864" s="654" t="str">
        <f t="shared" si="29"/>
        <v>-</v>
      </c>
      <c r="O1864" s="652" t="str">
        <f>IF(ISBLANK('201718 APC &amp; OPROC'!O1864),"",'201718 APC &amp; OPROC'!O1864)</f>
        <v>-</v>
      </c>
      <c r="P1864" s="645" t="str">
        <f>IF(ISBLANK('201718 APC &amp; OPROC'!P1864),"",'201718 APC &amp; OPROC'!P1864)</f>
        <v>-</v>
      </c>
      <c r="Q1864" s="653" t="str">
        <f>IF(ISBLANK('201718 APC &amp; OPROC'!Q1864),"",'201718 APC &amp; OPROC'!Q1864)</f>
        <v>-</v>
      </c>
      <c r="R1864" s="647" t="str">
        <f>IF(ISBLANK('201718 APC &amp; OPROC'!R1864),"",'201718 APC &amp; OPROC'!R1864)</f>
        <v>-</v>
      </c>
      <c r="S1864" s="647" t="str">
        <f>IF(ISBLANK('201718 APC &amp; OPROC'!S1864),"",'201718 APC &amp; OPROC'!S1864)</f>
        <v/>
      </c>
      <c r="T1864" s="647" t="str">
        <f>IF(ISBLANK('201718 APC &amp; OPROC'!T1864),"",'201718 APC &amp; OPROC'!T1864)</f>
        <v/>
      </c>
    </row>
    <row r="1865" spans="2:20" s="139" customFormat="1" x14ac:dyDescent="0.35">
      <c r="B1865" s="648" t="s">
        <v>4139</v>
      </c>
      <c r="C1865" s="164" t="s">
        <v>4140</v>
      </c>
      <c r="D1865" s="649" t="str">
        <f>IF(ISNUMBER('201718 APC &amp; OPROC'!D1865),'201718 APC &amp; OPROC'!D1865*(1+VLOOKUP(LEFT($B1865,2),'Adjustment factors'!$B$9:$M$99,D$1,FALSE)),"-")</f>
        <v>-</v>
      </c>
      <c r="E1865" s="650">
        <f>IF(ISNUMBER('201718 APC &amp; OPROC'!E1865),'201718 APC &amp; OPROC'!E1865*(1+VLOOKUP(LEFT($B1865,2),'Adjustment factors'!$B$9:$M$99,E$1,FALSE)),"-")</f>
        <v>440.28455559374805</v>
      </c>
      <c r="F1865" s="649" t="str">
        <f>IF(ISNUMBER('201718 APC &amp; OPROC'!F1865),'201718 APC &amp; OPROC'!F1865*(1+VLOOKUP(LEFT($B1865,2),'Adjustment factors'!$B$9:$M$99,F$1,FALSE)),"-")</f>
        <v>-</v>
      </c>
      <c r="G1865" s="649" t="str">
        <f>IF(ISNUMBER('201718 APC &amp; OPROC'!G1865),'201718 APC &amp; OPROC'!G1865*(1+VLOOKUP(LEFT($B1865,2),'Adjustment factors'!$B$9:$M$99,G$1,FALSE)),"-")</f>
        <v>-</v>
      </c>
      <c r="H1865" s="650">
        <f>IF(ISBLANK('201718 APC &amp; OPROC'!H1865),"",'201718 APC &amp; OPROC'!H1865)</f>
        <v>5</v>
      </c>
      <c r="I1865" s="650">
        <f>IF(ISNUMBER('201718 APC &amp; OPROC'!I1865),'201718 APC &amp; OPROC'!I1865*(1+VLOOKUP(LEFT($B1865,2),'Adjustment factors'!$B$9:$M$99,I$1,FALSE)),"-")</f>
        <v>797.18958795727121</v>
      </c>
      <c r="J1865" s="650">
        <f>IF(ISBLANK('201718 APC &amp; OPROC'!J1865),"",'201718 APC &amp; OPROC'!J1865)</f>
        <v>5</v>
      </c>
      <c r="K1865" s="650">
        <f>IF(ISNUMBER('201718 APC &amp; OPROC'!K1865),'201718 APC &amp; OPROC'!K1865*(1+VLOOKUP(LEFT($B1865,2),'Adjustment factors'!$B$9:$M$99,K$1,FALSE)),"-")</f>
        <v>372.21575999999993</v>
      </c>
      <c r="L1865" s="650" t="str">
        <f>IF(ISBLANK('201718 APC &amp; OPROC'!L1865),"",'201718 APC &amp; OPROC'!L1865)</f>
        <v>No</v>
      </c>
      <c r="M1865" s="651" t="str">
        <f>IF(ISBLANK('201718 APC &amp; OPROC'!M1865),"",'201718 APC &amp; OPROC'!M1865)</f>
        <v>-</v>
      </c>
      <c r="N1865" s="654" t="str">
        <f t="shared" si="29"/>
        <v>-</v>
      </c>
      <c r="O1865" s="652" t="str">
        <f>IF(ISBLANK('201718 APC &amp; OPROC'!O1865),"",'201718 APC &amp; OPROC'!O1865)</f>
        <v>-</v>
      </c>
      <c r="P1865" s="645" t="str">
        <f>IF(ISBLANK('201718 APC &amp; OPROC'!P1865),"",'201718 APC &amp; OPROC'!P1865)</f>
        <v>-</v>
      </c>
      <c r="Q1865" s="653" t="str">
        <f>IF(ISBLANK('201718 APC &amp; OPROC'!Q1865),"",'201718 APC &amp; OPROC'!Q1865)</f>
        <v>-</v>
      </c>
      <c r="R1865" s="647" t="str">
        <f>IF(ISBLANK('201718 APC &amp; OPROC'!R1865),"",'201718 APC &amp; OPROC'!R1865)</f>
        <v>-</v>
      </c>
      <c r="S1865" s="647" t="str">
        <f>IF(ISBLANK('201718 APC &amp; OPROC'!S1865),"",'201718 APC &amp; OPROC'!S1865)</f>
        <v/>
      </c>
      <c r="T1865" s="647" t="str">
        <f>IF(ISBLANK('201718 APC &amp; OPROC'!T1865),"",'201718 APC &amp; OPROC'!T1865)</f>
        <v/>
      </c>
    </row>
    <row r="1866" spans="2:20" s="139" customFormat="1" x14ac:dyDescent="0.35">
      <c r="B1866" s="648" t="s">
        <v>4141</v>
      </c>
      <c r="C1866" s="164" t="s">
        <v>4142</v>
      </c>
      <c r="D1866" s="649" t="str">
        <f>IF(ISNUMBER('201718 APC &amp; OPROC'!D1866),'201718 APC &amp; OPROC'!D1866*(1+VLOOKUP(LEFT($B1866,2),'Adjustment factors'!$B$9:$M$99,D$1,FALSE)),"-")</f>
        <v>-</v>
      </c>
      <c r="E1866" s="650">
        <f>IF(ISNUMBER('201718 APC &amp; OPROC'!E1866),'201718 APC &amp; OPROC'!E1866*(1+VLOOKUP(LEFT($B1866,2),'Adjustment factors'!$B$9:$M$99,E$1,FALSE)),"-")</f>
        <v>2270.5667728425851</v>
      </c>
      <c r="F1866" s="649" t="str">
        <f>IF(ISNUMBER('201718 APC &amp; OPROC'!F1866),'201718 APC &amp; OPROC'!F1866*(1+VLOOKUP(LEFT($B1866,2),'Adjustment factors'!$B$9:$M$99,F$1,FALSE)),"-")</f>
        <v>-</v>
      </c>
      <c r="G1866" s="649" t="str">
        <f>IF(ISNUMBER('201718 APC &amp; OPROC'!G1866),'201718 APC &amp; OPROC'!G1866*(1+VLOOKUP(LEFT($B1866,2),'Adjustment factors'!$B$9:$M$99,G$1,FALSE)),"-")</f>
        <v>-</v>
      </c>
      <c r="H1866" s="650">
        <f>IF(ISBLANK('201718 APC &amp; OPROC'!H1866),"",'201718 APC &amp; OPROC'!H1866)</f>
        <v>13</v>
      </c>
      <c r="I1866" s="650">
        <f>IF(ISNUMBER('201718 APC &amp; OPROC'!I1866),'201718 APC &amp; OPROC'!I1866*(1+VLOOKUP(LEFT($B1866,2),'Adjustment factors'!$B$9:$M$99,I$1,FALSE)),"-")</f>
        <v>2338.693944262403</v>
      </c>
      <c r="J1866" s="650">
        <f>IF(ISBLANK('201718 APC &amp; OPROC'!J1866),"",'201718 APC &amp; OPROC'!J1866)</f>
        <v>11</v>
      </c>
      <c r="K1866" s="650">
        <f>IF(ISNUMBER('201718 APC &amp; OPROC'!K1866),'201718 APC &amp; OPROC'!K1866*(1+VLOOKUP(LEFT($B1866,2),'Adjustment factors'!$B$9:$M$99,K$1,FALSE)),"-")</f>
        <v>372.21575999999993</v>
      </c>
      <c r="L1866" s="650" t="str">
        <f>IF(ISBLANK('201718 APC &amp; OPROC'!L1866),"",'201718 APC &amp; OPROC'!L1866)</f>
        <v>No</v>
      </c>
      <c r="M1866" s="651" t="str">
        <f>IF(ISBLANK('201718 APC &amp; OPROC'!M1866),"",'201718 APC &amp; OPROC'!M1866)</f>
        <v>-</v>
      </c>
      <c r="N1866" s="654" t="str">
        <f t="shared" si="29"/>
        <v>-</v>
      </c>
      <c r="O1866" s="652" t="str">
        <f>IF(ISBLANK('201718 APC &amp; OPROC'!O1866),"",'201718 APC &amp; OPROC'!O1866)</f>
        <v>-</v>
      </c>
      <c r="P1866" s="645" t="str">
        <f>IF(ISBLANK('201718 APC &amp; OPROC'!P1866),"",'201718 APC &amp; OPROC'!P1866)</f>
        <v>-</v>
      </c>
      <c r="Q1866" s="653" t="str">
        <f>IF(ISBLANK('201718 APC &amp; OPROC'!Q1866),"",'201718 APC &amp; OPROC'!Q1866)</f>
        <v>-</v>
      </c>
      <c r="R1866" s="647" t="str">
        <f>IF(ISBLANK('201718 APC &amp; OPROC'!R1866),"",'201718 APC &amp; OPROC'!R1866)</f>
        <v>-</v>
      </c>
      <c r="S1866" s="647" t="str">
        <f>IF(ISBLANK('201718 APC &amp; OPROC'!S1866),"",'201718 APC &amp; OPROC'!S1866)</f>
        <v/>
      </c>
      <c r="T1866" s="647" t="str">
        <f>IF(ISBLANK('201718 APC &amp; OPROC'!T1866),"",'201718 APC &amp; OPROC'!T1866)</f>
        <v/>
      </c>
    </row>
    <row r="1867" spans="2:20" s="139" customFormat="1" x14ac:dyDescent="0.35">
      <c r="B1867" s="648" t="s">
        <v>4143</v>
      </c>
      <c r="C1867" s="164" t="s">
        <v>4144</v>
      </c>
      <c r="D1867" s="649" t="str">
        <f>IF(ISNUMBER('201718 APC &amp; OPROC'!D1867),'201718 APC &amp; OPROC'!D1867*(1+VLOOKUP(LEFT($B1867,2),'Adjustment factors'!$B$9:$M$99,D$1,FALSE)),"-")</f>
        <v>-</v>
      </c>
      <c r="E1867" s="650">
        <f>IF(ISNUMBER('201718 APC &amp; OPROC'!E1867),'201718 APC &amp; OPROC'!E1867*(1+VLOOKUP(LEFT($B1867,2),'Adjustment factors'!$B$9:$M$99,E$1,FALSE)),"-")</f>
        <v>958.86451714758516</v>
      </c>
      <c r="F1867" s="649" t="str">
        <f>IF(ISNUMBER('201718 APC &amp; OPROC'!F1867),'201718 APC &amp; OPROC'!F1867*(1+VLOOKUP(LEFT($B1867,2),'Adjustment factors'!$B$9:$M$99,F$1,FALSE)),"-")</f>
        <v>-</v>
      </c>
      <c r="G1867" s="649" t="str">
        <f>IF(ISNUMBER('201718 APC &amp; OPROC'!G1867),'201718 APC &amp; OPROC'!G1867*(1+VLOOKUP(LEFT($B1867,2),'Adjustment factors'!$B$9:$M$99,G$1,FALSE)),"-")</f>
        <v>-</v>
      </c>
      <c r="H1867" s="650">
        <f>IF(ISBLANK('201718 APC &amp; OPROC'!H1867),"",'201718 APC &amp; OPROC'!H1867)</f>
        <v>5</v>
      </c>
      <c r="I1867" s="650">
        <f>IF(ISNUMBER('201718 APC &amp; OPROC'!I1867),'201718 APC &amp; OPROC'!I1867*(1+VLOOKUP(LEFT($B1867,2),'Adjustment factors'!$B$9:$M$99,I$1,FALSE)),"-")</f>
        <v>1339.1564889537324</v>
      </c>
      <c r="J1867" s="650">
        <f>IF(ISBLANK('201718 APC &amp; OPROC'!J1867),"",'201718 APC &amp; OPROC'!J1867)</f>
        <v>6</v>
      </c>
      <c r="K1867" s="650">
        <f>IF(ISNUMBER('201718 APC &amp; OPROC'!K1867),'201718 APC &amp; OPROC'!K1867*(1+VLOOKUP(LEFT($B1867,2),'Adjustment factors'!$B$9:$M$99,K$1,FALSE)),"-")</f>
        <v>372.21575999999993</v>
      </c>
      <c r="L1867" s="650" t="str">
        <f>IF(ISBLANK('201718 APC &amp; OPROC'!L1867),"",'201718 APC &amp; OPROC'!L1867)</f>
        <v>No</v>
      </c>
      <c r="M1867" s="651" t="str">
        <f>IF(ISBLANK('201718 APC &amp; OPROC'!M1867),"",'201718 APC &amp; OPROC'!M1867)</f>
        <v>-</v>
      </c>
      <c r="N1867" s="654" t="str">
        <f t="shared" si="29"/>
        <v>-</v>
      </c>
      <c r="O1867" s="652" t="str">
        <f>IF(ISBLANK('201718 APC &amp; OPROC'!O1867),"",'201718 APC &amp; OPROC'!O1867)</f>
        <v>-</v>
      </c>
      <c r="P1867" s="645" t="str">
        <f>IF(ISBLANK('201718 APC &amp; OPROC'!P1867),"",'201718 APC &amp; OPROC'!P1867)</f>
        <v>-</v>
      </c>
      <c r="Q1867" s="653" t="str">
        <f>IF(ISBLANK('201718 APC &amp; OPROC'!Q1867),"",'201718 APC &amp; OPROC'!Q1867)</f>
        <v>-</v>
      </c>
      <c r="R1867" s="647" t="str">
        <f>IF(ISBLANK('201718 APC &amp; OPROC'!R1867),"",'201718 APC &amp; OPROC'!R1867)</f>
        <v>-</v>
      </c>
      <c r="S1867" s="647" t="str">
        <f>IF(ISBLANK('201718 APC &amp; OPROC'!S1867),"",'201718 APC &amp; OPROC'!S1867)</f>
        <v/>
      </c>
      <c r="T1867" s="647" t="str">
        <f>IF(ISBLANK('201718 APC &amp; OPROC'!T1867),"",'201718 APC &amp; OPROC'!T1867)</f>
        <v/>
      </c>
    </row>
    <row r="1868" spans="2:20" s="139" customFormat="1" x14ac:dyDescent="0.35">
      <c r="B1868" s="648" t="s">
        <v>4145</v>
      </c>
      <c r="C1868" s="164" t="s">
        <v>4146</v>
      </c>
      <c r="D1868" s="649" t="str">
        <f>IF(ISNUMBER('201718 APC &amp; OPROC'!D1868),'201718 APC &amp; OPROC'!D1868*(1+VLOOKUP(LEFT($B1868,2),'Adjustment factors'!$B$9:$M$99,D$1,FALSE)),"-")</f>
        <v>-</v>
      </c>
      <c r="E1868" s="650">
        <f>IF(ISNUMBER('201718 APC &amp; OPROC'!E1868),'201718 APC &amp; OPROC'!E1868*(1+VLOOKUP(LEFT($B1868,2),'Adjustment factors'!$B$9:$M$99,E$1,FALSE)),"-")</f>
        <v>493.1593752031589</v>
      </c>
      <c r="F1868" s="649" t="str">
        <f>IF(ISNUMBER('201718 APC &amp; OPROC'!F1868),'201718 APC &amp; OPROC'!F1868*(1+VLOOKUP(LEFT($B1868,2),'Adjustment factors'!$B$9:$M$99,F$1,FALSE)),"-")</f>
        <v>-</v>
      </c>
      <c r="G1868" s="649" t="str">
        <f>IF(ISNUMBER('201718 APC &amp; OPROC'!G1868),'201718 APC &amp; OPROC'!G1868*(1+VLOOKUP(LEFT($B1868,2),'Adjustment factors'!$B$9:$M$99,G$1,FALSE)),"-")</f>
        <v>-</v>
      </c>
      <c r="H1868" s="650">
        <f>IF(ISBLANK('201718 APC &amp; OPROC'!H1868),"",'201718 APC &amp; OPROC'!H1868)</f>
        <v>5</v>
      </c>
      <c r="I1868" s="650">
        <f>IF(ISNUMBER('201718 APC &amp; OPROC'!I1868),'201718 APC &amp; OPROC'!I1868*(1+VLOOKUP(LEFT($B1868,2),'Adjustment factors'!$B$9:$M$99,I$1,FALSE)),"-")</f>
        <v>1061.5636860043255</v>
      </c>
      <c r="J1868" s="650">
        <f>IF(ISBLANK('201718 APC &amp; OPROC'!J1868),"",'201718 APC &amp; OPROC'!J1868)</f>
        <v>8</v>
      </c>
      <c r="K1868" s="650">
        <f>IF(ISNUMBER('201718 APC &amp; OPROC'!K1868),'201718 APC &amp; OPROC'!K1868*(1+VLOOKUP(LEFT($B1868,2),'Adjustment factors'!$B$9:$M$99,K$1,FALSE)),"-")</f>
        <v>372.21575999999993</v>
      </c>
      <c r="L1868" s="650" t="str">
        <f>IF(ISBLANK('201718 APC &amp; OPROC'!L1868),"",'201718 APC &amp; OPROC'!L1868)</f>
        <v>No</v>
      </c>
      <c r="M1868" s="651" t="str">
        <f>IF(ISBLANK('201718 APC &amp; OPROC'!M1868),"",'201718 APC &amp; OPROC'!M1868)</f>
        <v>-</v>
      </c>
      <c r="N1868" s="654" t="str">
        <f t="shared" si="29"/>
        <v>-</v>
      </c>
      <c r="O1868" s="652" t="str">
        <f>IF(ISBLANK('201718 APC &amp; OPROC'!O1868),"",'201718 APC &amp; OPROC'!O1868)</f>
        <v>-</v>
      </c>
      <c r="P1868" s="645" t="str">
        <f>IF(ISBLANK('201718 APC &amp; OPROC'!P1868),"",'201718 APC &amp; OPROC'!P1868)</f>
        <v>-</v>
      </c>
      <c r="Q1868" s="653" t="str">
        <f>IF(ISBLANK('201718 APC &amp; OPROC'!Q1868),"",'201718 APC &amp; OPROC'!Q1868)</f>
        <v>-</v>
      </c>
      <c r="R1868" s="647" t="str">
        <f>IF(ISBLANK('201718 APC &amp; OPROC'!R1868),"",'201718 APC &amp; OPROC'!R1868)</f>
        <v>-</v>
      </c>
      <c r="S1868" s="647" t="str">
        <f>IF(ISBLANK('201718 APC &amp; OPROC'!S1868),"",'201718 APC &amp; OPROC'!S1868)</f>
        <v/>
      </c>
      <c r="T1868" s="647" t="str">
        <f>IF(ISBLANK('201718 APC &amp; OPROC'!T1868),"",'201718 APC &amp; OPROC'!T1868)</f>
        <v/>
      </c>
    </row>
    <row r="1869" spans="2:20" s="139" customFormat="1" x14ac:dyDescent="0.35">
      <c r="B1869" s="648" t="s">
        <v>4147</v>
      </c>
      <c r="C1869" s="164" t="s">
        <v>4148</v>
      </c>
      <c r="D1869" s="649" t="str">
        <f>IF(ISNUMBER('201718 APC &amp; OPROC'!D1869),'201718 APC &amp; OPROC'!D1869*(1+VLOOKUP(LEFT($B1869,2),'Adjustment factors'!$B$9:$M$99,D$1,FALSE)),"-")</f>
        <v>-</v>
      </c>
      <c r="E1869" s="650">
        <f>IF(ISNUMBER('201718 APC &amp; OPROC'!E1869),'201718 APC &amp; OPROC'!E1869*(1+VLOOKUP(LEFT($B1869,2),'Adjustment factors'!$B$9:$M$99,E$1,FALSE)),"-")</f>
        <v>892.77099263582159</v>
      </c>
      <c r="F1869" s="649" t="str">
        <f>IF(ISNUMBER('201718 APC &amp; OPROC'!F1869),'201718 APC &amp; OPROC'!F1869*(1+VLOOKUP(LEFT($B1869,2),'Adjustment factors'!$B$9:$M$99,F$1,FALSE)),"-")</f>
        <v>-</v>
      </c>
      <c r="G1869" s="649" t="str">
        <f>IF(ISNUMBER('201718 APC &amp; OPROC'!G1869),'201718 APC &amp; OPROC'!G1869*(1+VLOOKUP(LEFT($B1869,2),'Adjustment factors'!$B$9:$M$99,G$1,FALSE)),"-")</f>
        <v>-</v>
      </c>
      <c r="H1869" s="650">
        <f>IF(ISBLANK('201718 APC &amp; OPROC'!H1869),"",'201718 APC &amp; OPROC'!H1869)</f>
        <v>5</v>
      </c>
      <c r="I1869" s="650">
        <f>IF(ISNUMBER('201718 APC &amp; OPROC'!I1869),'201718 APC &amp; OPROC'!I1869*(1+VLOOKUP(LEFT($B1869,2),'Adjustment factors'!$B$9:$M$99,I$1,FALSE)),"-")</f>
        <v>1200.8684992060425</v>
      </c>
      <c r="J1869" s="650">
        <f>IF(ISBLANK('201718 APC &amp; OPROC'!J1869),"",'201718 APC &amp; OPROC'!J1869)</f>
        <v>8</v>
      </c>
      <c r="K1869" s="650">
        <f>IF(ISNUMBER('201718 APC &amp; OPROC'!K1869),'201718 APC &amp; OPROC'!K1869*(1+VLOOKUP(LEFT($B1869,2),'Adjustment factors'!$B$9:$M$99,K$1,FALSE)),"-")</f>
        <v>372.21575999999993</v>
      </c>
      <c r="L1869" s="650" t="str">
        <f>IF(ISBLANK('201718 APC &amp; OPROC'!L1869),"",'201718 APC &amp; OPROC'!L1869)</f>
        <v>No</v>
      </c>
      <c r="M1869" s="651" t="str">
        <f>IF(ISBLANK('201718 APC &amp; OPROC'!M1869),"",'201718 APC &amp; OPROC'!M1869)</f>
        <v>-</v>
      </c>
      <c r="N1869" s="654" t="str">
        <f t="shared" si="29"/>
        <v>-</v>
      </c>
      <c r="O1869" s="652" t="str">
        <f>IF(ISBLANK('201718 APC &amp; OPROC'!O1869),"",'201718 APC &amp; OPROC'!O1869)</f>
        <v>-</v>
      </c>
      <c r="P1869" s="645" t="str">
        <f>IF(ISBLANK('201718 APC &amp; OPROC'!P1869),"",'201718 APC &amp; OPROC'!P1869)</f>
        <v>-</v>
      </c>
      <c r="Q1869" s="653" t="str">
        <f>IF(ISBLANK('201718 APC &amp; OPROC'!Q1869),"",'201718 APC &amp; OPROC'!Q1869)</f>
        <v>-</v>
      </c>
      <c r="R1869" s="647" t="str">
        <f>IF(ISBLANK('201718 APC &amp; OPROC'!R1869),"",'201718 APC &amp; OPROC'!R1869)</f>
        <v>-</v>
      </c>
      <c r="S1869" s="647" t="str">
        <f>IF(ISBLANK('201718 APC &amp; OPROC'!S1869),"",'201718 APC &amp; OPROC'!S1869)</f>
        <v/>
      </c>
      <c r="T1869" s="647" t="str">
        <f>IF(ISBLANK('201718 APC &amp; OPROC'!T1869),"",'201718 APC &amp; OPROC'!T1869)</f>
        <v/>
      </c>
    </row>
    <row r="1870" spans="2:20" s="139" customFormat="1" x14ac:dyDescent="0.35">
      <c r="B1870" s="648" t="s">
        <v>4149</v>
      </c>
      <c r="C1870" s="164" t="s">
        <v>4150</v>
      </c>
      <c r="D1870" s="649" t="str">
        <f>IF(ISNUMBER('201718 APC &amp; OPROC'!D1870),'201718 APC &amp; OPROC'!D1870*(1+VLOOKUP(LEFT($B1870,2),'Adjustment factors'!$B$9:$M$99,D$1,FALSE)),"-")</f>
        <v>-</v>
      </c>
      <c r="E1870" s="650">
        <f>IF(ISNUMBER('201718 APC &amp; OPROC'!E1870),'201718 APC &amp; OPROC'!E1870*(1+VLOOKUP(LEFT($B1870,2),'Adjustment factors'!$B$9:$M$99,E$1,FALSE)),"-")</f>
        <v>427.06585069139533</v>
      </c>
      <c r="F1870" s="649" t="str">
        <f>IF(ISNUMBER('201718 APC &amp; OPROC'!F1870),'201718 APC &amp; OPROC'!F1870*(1+VLOOKUP(LEFT($B1870,2),'Adjustment factors'!$B$9:$M$99,F$1,FALSE)),"-")</f>
        <v>-</v>
      </c>
      <c r="G1870" s="649" t="str">
        <f>IF(ISNUMBER('201718 APC &amp; OPROC'!G1870),'201718 APC &amp; OPROC'!G1870*(1+VLOOKUP(LEFT($B1870,2),'Adjustment factors'!$B$9:$M$99,G$1,FALSE)),"-")</f>
        <v>-</v>
      </c>
      <c r="H1870" s="650">
        <f>IF(ISBLANK('201718 APC &amp; OPROC'!H1870),"",'201718 APC &amp; OPROC'!H1870)</f>
        <v>5</v>
      </c>
      <c r="I1870" s="650">
        <f>IF(ISNUMBER('201718 APC &amp; OPROC'!I1870),'201718 APC &amp; OPROC'!I1870*(1+VLOOKUP(LEFT($B1870,2),'Adjustment factors'!$B$9:$M$99,I$1,FALSE)),"-")</f>
        <v>740.24747453175189</v>
      </c>
      <c r="J1870" s="650">
        <f>IF(ISBLANK('201718 APC &amp; OPROC'!J1870),"",'201718 APC &amp; OPROC'!J1870)</f>
        <v>5</v>
      </c>
      <c r="K1870" s="650">
        <f>IF(ISNUMBER('201718 APC &amp; OPROC'!K1870),'201718 APC &amp; OPROC'!K1870*(1+VLOOKUP(LEFT($B1870,2),'Adjustment factors'!$B$9:$M$99,K$1,FALSE)),"-")</f>
        <v>372.21575999999993</v>
      </c>
      <c r="L1870" s="650" t="str">
        <f>IF(ISBLANK('201718 APC &amp; OPROC'!L1870),"",'201718 APC &amp; OPROC'!L1870)</f>
        <v>No</v>
      </c>
      <c r="M1870" s="651" t="str">
        <f>IF(ISBLANK('201718 APC &amp; OPROC'!M1870),"",'201718 APC &amp; OPROC'!M1870)</f>
        <v>-</v>
      </c>
      <c r="N1870" s="654" t="str">
        <f t="shared" si="29"/>
        <v>-</v>
      </c>
      <c r="O1870" s="652" t="str">
        <f>IF(ISBLANK('201718 APC &amp; OPROC'!O1870),"",'201718 APC &amp; OPROC'!O1870)</f>
        <v>-</v>
      </c>
      <c r="P1870" s="645" t="str">
        <f>IF(ISBLANK('201718 APC &amp; OPROC'!P1870),"",'201718 APC &amp; OPROC'!P1870)</f>
        <v>-</v>
      </c>
      <c r="Q1870" s="653" t="str">
        <f>IF(ISBLANK('201718 APC &amp; OPROC'!Q1870),"",'201718 APC &amp; OPROC'!Q1870)</f>
        <v>-</v>
      </c>
      <c r="R1870" s="647" t="str">
        <f>IF(ISBLANK('201718 APC &amp; OPROC'!R1870),"",'201718 APC &amp; OPROC'!R1870)</f>
        <v>-</v>
      </c>
      <c r="S1870" s="647" t="str">
        <f>IF(ISBLANK('201718 APC &amp; OPROC'!S1870),"",'201718 APC &amp; OPROC'!S1870)</f>
        <v/>
      </c>
      <c r="T1870" s="647" t="str">
        <f>IF(ISBLANK('201718 APC &amp; OPROC'!T1870),"",'201718 APC &amp; OPROC'!T1870)</f>
        <v/>
      </c>
    </row>
    <row r="1871" spans="2:20" s="139" customFormat="1" x14ac:dyDescent="0.35">
      <c r="B1871" s="648" t="s">
        <v>4151</v>
      </c>
      <c r="C1871" s="164" t="s">
        <v>4152</v>
      </c>
      <c r="D1871" s="649" t="str">
        <f>IF(ISNUMBER('201718 APC &amp; OPROC'!D1871),'201718 APC &amp; OPROC'!D1871*(1+VLOOKUP(LEFT($B1871,2),'Adjustment factors'!$B$9:$M$99,D$1,FALSE)),"-")</f>
        <v>-</v>
      </c>
      <c r="E1871" s="650">
        <f>IF(ISNUMBER('201718 APC &amp; OPROC'!E1871),'201718 APC &amp; OPROC'!E1871*(1+VLOOKUP(LEFT($B1871,2),'Adjustment factors'!$B$9:$M$99,E$1,FALSE)),"-")</f>
        <v>263.35727459302711</v>
      </c>
      <c r="F1871" s="649" t="str">
        <f>IF(ISNUMBER('201718 APC &amp; OPROC'!F1871),'201718 APC &amp; OPROC'!F1871*(1+VLOOKUP(LEFT($B1871,2),'Adjustment factors'!$B$9:$M$99,F$1,FALSE)),"-")</f>
        <v>-</v>
      </c>
      <c r="G1871" s="649" t="str">
        <f>IF(ISNUMBER('201718 APC &amp; OPROC'!G1871),'201718 APC &amp; OPROC'!G1871*(1+VLOOKUP(LEFT($B1871,2),'Adjustment factors'!$B$9:$M$99,G$1,FALSE)),"-")</f>
        <v>-</v>
      </c>
      <c r="H1871" s="650">
        <f>IF(ISBLANK('201718 APC &amp; OPROC'!H1871),"",'201718 APC &amp; OPROC'!H1871)</f>
        <v>5</v>
      </c>
      <c r="I1871" s="650">
        <f>IF(ISNUMBER('201718 APC &amp; OPROC'!I1871),'201718 APC &amp; OPROC'!I1871*(1+VLOOKUP(LEFT($B1871,2),'Adjustment factors'!$B$9:$M$99,I$1,FALSE)),"-")</f>
        <v>498.24349247329451</v>
      </c>
      <c r="J1871" s="650">
        <f>IF(ISBLANK('201718 APC &amp; OPROC'!J1871),"",'201718 APC &amp; OPROC'!J1871)</f>
        <v>5</v>
      </c>
      <c r="K1871" s="650">
        <f>IF(ISNUMBER('201718 APC &amp; OPROC'!K1871),'201718 APC &amp; OPROC'!K1871*(1+VLOOKUP(LEFT($B1871,2),'Adjustment factors'!$B$9:$M$99,K$1,FALSE)),"-")</f>
        <v>372.21575999999993</v>
      </c>
      <c r="L1871" s="650" t="str">
        <f>IF(ISBLANK('201718 APC &amp; OPROC'!L1871),"",'201718 APC &amp; OPROC'!L1871)</f>
        <v>No</v>
      </c>
      <c r="M1871" s="651" t="str">
        <f>IF(ISBLANK('201718 APC &amp; OPROC'!M1871),"",'201718 APC &amp; OPROC'!M1871)</f>
        <v>-</v>
      </c>
      <c r="N1871" s="654" t="str">
        <f t="shared" si="29"/>
        <v>-</v>
      </c>
      <c r="O1871" s="652" t="str">
        <f>IF(ISBLANK('201718 APC &amp; OPROC'!O1871),"",'201718 APC &amp; OPROC'!O1871)</f>
        <v>-</v>
      </c>
      <c r="P1871" s="645" t="str">
        <f>IF(ISBLANK('201718 APC &amp; OPROC'!P1871),"",'201718 APC &amp; OPROC'!P1871)</f>
        <v>-</v>
      </c>
      <c r="Q1871" s="653" t="str">
        <f>IF(ISBLANK('201718 APC &amp; OPROC'!Q1871),"",'201718 APC &amp; OPROC'!Q1871)</f>
        <v>-</v>
      </c>
      <c r="R1871" s="647" t="str">
        <f>IF(ISBLANK('201718 APC &amp; OPROC'!R1871),"",'201718 APC &amp; OPROC'!R1871)</f>
        <v>-</v>
      </c>
      <c r="S1871" s="647" t="str">
        <f>IF(ISBLANK('201718 APC &amp; OPROC'!S1871),"",'201718 APC &amp; OPROC'!S1871)</f>
        <v/>
      </c>
      <c r="T1871" s="647" t="str">
        <f>IF(ISBLANK('201718 APC &amp; OPROC'!T1871),"",'201718 APC &amp; OPROC'!T1871)</f>
        <v/>
      </c>
    </row>
    <row r="1872" spans="2:20" s="139" customFormat="1" x14ac:dyDescent="0.35">
      <c r="B1872" s="648" t="s">
        <v>4153</v>
      </c>
      <c r="C1872" s="164" t="s">
        <v>4154</v>
      </c>
      <c r="D1872" s="649" t="str">
        <f>IF(ISNUMBER('201718 APC &amp; OPROC'!D1872),'201718 APC &amp; OPROC'!D1872*(1+VLOOKUP(LEFT($B1872,2),'Adjustment factors'!$B$9:$M$99,D$1,FALSE)),"-")</f>
        <v>-</v>
      </c>
      <c r="E1872" s="650">
        <f>IF(ISNUMBER('201718 APC &amp; OPROC'!E1872),'201718 APC &amp; OPROC'!E1872*(1+VLOOKUP(LEFT($B1872,2),'Adjustment factors'!$B$9:$M$99,E$1,FALSE)),"-")</f>
        <v>1640.8034823703965</v>
      </c>
      <c r="F1872" s="649" t="str">
        <f>IF(ISNUMBER('201718 APC &amp; OPROC'!F1872),'201718 APC &amp; OPROC'!F1872*(1+VLOOKUP(LEFT($B1872,2),'Adjustment factors'!$B$9:$M$99,F$1,FALSE)),"-")</f>
        <v>-</v>
      </c>
      <c r="G1872" s="649" t="str">
        <f>IF(ISNUMBER('201718 APC &amp; OPROC'!G1872),'201718 APC &amp; OPROC'!G1872*(1+VLOOKUP(LEFT($B1872,2),'Adjustment factors'!$B$9:$M$99,G$1,FALSE)),"-")</f>
        <v>-</v>
      </c>
      <c r="H1872" s="650">
        <f>IF(ISBLANK('201718 APC &amp; OPROC'!H1872),"",'201718 APC &amp; OPROC'!H1872)</f>
        <v>5</v>
      </c>
      <c r="I1872" s="650">
        <f>IF(ISNUMBER('201718 APC &amp; OPROC'!I1872),'201718 APC &amp; OPROC'!I1872*(1+VLOOKUP(LEFT($B1872,2),'Adjustment factors'!$B$9:$M$99,I$1,FALSE)),"-")</f>
        <v>4560.3790236215527</v>
      </c>
      <c r="J1872" s="650">
        <f>IF(ISBLANK('201718 APC &amp; OPROC'!J1872),"",'201718 APC &amp; OPROC'!J1872)</f>
        <v>55</v>
      </c>
      <c r="K1872" s="650">
        <f>IF(ISNUMBER('201718 APC &amp; OPROC'!K1872),'201718 APC &amp; OPROC'!K1872*(1+VLOOKUP(LEFT($B1872,2),'Adjustment factors'!$B$9:$M$99,K$1,FALSE)),"-")</f>
        <v>372.21575999999993</v>
      </c>
      <c r="L1872" s="650" t="str">
        <f>IF(ISBLANK('201718 APC &amp; OPROC'!L1872),"",'201718 APC &amp; OPROC'!L1872)</f>
        <v>No</v>
      </c>
      <c r="M1872" s="651" t="str">
        <f>IF(ISBLANK('201718 APC &amp; OPROC'!M1872),"",'201718 APC &amp; OPROC'!M1872)</f>
        <v>-</v>
      </c>
      <c r="N1872" s="654" t="str">
        <f t="shared" si="29"/>
        <v>-</v>
      </c>
      <c r="O1872" s="652" t="str">
        <f>IF(ISBLANK('201718 APC &amp; OPROC'!O1872),"",'201718 APC &amp; OPROC'!O1872)</f>
        <v>-</v>
      </c>
      <c r="P1872" s="645" t="str">
        <f>IF(ISBLANK('201718 APC &amp; OPROC'!P1872),"",'201718 APC &amp; OPROC'!P1872)</f>
        <v>-</v>
      </c>
      <c r="Q1872" s="653" t="str">
        <f>IF(ISBLANK('201718 APC &amp; OPROC'!Q1872),"",'201718 APC &amp; OPROC'!Q1872)</f>
        <v>-</v>
      </c>
      <c r="R1872" s="647" t="str">
        <f>IF(ISBLANK('201718 APC &amp; OPROC'!R1872),"",'201718 APC &amp; OPROC'!R1872)</f>
        <v>-</v>
      </c>
      <c r="S1872" s="647" t="str">
        <f>IF(ISBLANK('201718 APC &amp; OPROC'!S1872),"",'201718 APC &amp; OPROC'!S1872)</f>
        <v/>
      </c>
      <c r="T1872" s="647" t="str">
        <f>IF(ISBLANK('201718 APC &amp; OPROC'!T1872),"",'201718 APC &amp; OPROC'!T1872)</f>
        <v/>
      </c>
    </row>
    <row r="1873" spans="2:20" s="139" customFormat="1" x14ac:dyDescent="0.35">
      <c r="B1873" s="648" t="s">
        <v>4155</v>
      </c>
      <c r="C1873" s="164" t="s">
        <v>4156</v>
      </c>
      <c r="D1873" s="649" t="str">
        <f>IF(ISNUMBER('201718 APC &amp; OPROC'!D1873),'201718 APC &amp; OPROC'!D1873*(1+VLOOKUP(LEFT($B1873,2),'Adjustment factors'!$B$9:$M$99,D$1,FALSE)),"-")</f>
        <v>-</v>
      </c>
      <c r="E1873" s="650">
        <f>IF(ISNUMBER('201718 APC &amp; OPROC'!E1873),'201718 APC &amp; OPROC'!E1873*(1+VLOOKUP(LEFT($B1873,2),'Adjustment factors'!$B$9:$M$99,E$1,FALSE)),"-")</f>
        <v>1073.9251469902656</v>
      </c>
      <c r="F1873" s="649" t="str">
        <f>IF(ISNUMBER('201718 APC &amp; OPROC'!F1873),'201718 APC &amp; OPROC'!F1873*(1+VLOOKUP(LEFT($B1873,2),'Adjustment factors'!$B$9:$M$99,F$1,FALSE)),"-")</f>
        <v>-</v>
      </c>
      <c r="G1873" s="649" t="str">
        <f>IF(ISNUMBER('201718 APC &amp; OPROC'!G1873),'201718 APC &amp; OPROC'!G1873*(1+VLOOKUP(LEFT($B1873,2),'Adjustment factors'!$B$9:$M$99,G$1,FALSE)),"-")</f>
        <v>-</v>
      </c>
      <c r="H1873" s="650">
        <f>IF(ISBLANK('201718 APC &amp; OPROC'!H1873),"",'201718 APC &amp; OPROC'!H1873)</f>
        <v>5</v>
      </c>
      <c r="I1873" s="650">
        <f>IF(ISNUMBER('201718 APC &amp; OPROC'!I1873),'201718 APC &amp; OPROC'!I1873*(1+VLOOKUP(LEFT($B1873,2),'Adjustment factors'!$B$9:$M$99,I$1,FALSE)),"-")</f>
        <v>1670.2121974437844</v>
      </c>
      <c r="J1873" s="650">
        <f>IF(ISBLANK('201718 APC &amp; OPROC'!J1873),"",'201718 APC &amp; OPROC'!J1873)</f>
        <v>18</v>
      </c>
      <c r="K1873" s="650">
        <f>IF(ISNUMBER('201718 APC &amp; OPROC'!K1873),'201718 APC &amp; OPROC'!K1873*(1+VLOOKUP(LEFT($B1873,2),'Adjustment factors'!$B$9:$M$99,K$1,FALSE)),"-")</f>
        <v>372.21575999999993</v>
      </c>
      <c r="L1873" s="650" t="str">
        <f>IF(ISBLANK('201718 APC &amp; OPROC'!L1873),"",'201718 APC &amp; OPROC'!L1873)</f>
        <v>No</v>
      </c>
      <c r="M1873" s="651" t="str">
        <f>IF(ISBLANK('201718 APC &amp; OPROC'!M1873),"",'201718 APC &amp; OPROC'!M1873)</f>
        <v>-</v>
      </c>
      <c r="N1873" s="654" t="str">
        <f t="shared" si="29"/>
        <v>-</v>
      </c>
      <c r="O1873" s="652" t="str">
        <f>IF(ISBLANK('201718 APC &amp; OPROC'!O1873),"",'201718 APC &amp; OPROC'!O1873)</f>
        <v>-</v>
      </c>
      <c r="P1873" s="645" t="str">
        <f>IF(ISBLANK('201718 APC &amp; OPROC'!P1873),"",'201718 APC &amp; OPROC'!P1873)</f>
        <v>-</v>
      </c>
      <c r="Q1873" s="653" t="str">
        <f>IF(ISBLANK('201718 APC &amp; OPROC'!Q1873),"",'201718 APC &amp; OPROC'!Q1873)</f>
        <v>-</v>
      </c>
      <c r="R1873" s="647" t="str">
        <f>IF(ISBLANK('201718 APC &amp; OPROC'!R1873),"",'201718 APC &amp; OPROC'!R1873)</f>
        <v>-</v>
      </c>
      <c r="S1873" s="647" t="str">
        <f>IF(ISBLANK('201718 APC &amp; OPROC'!S1873),"",'201718 APC &amp; OPROC'!S1873)</f>
        <v/>
      </c>
      <c r="T1873" s="647" t="str">
        <f>IF(ISBLANK('201718 APC &amp; OPROC'!T1873),"",'201718 APC &amp; OPROC'!T1873)</f>
        <v/>
      </c>
    </row>
    <row r="1874" spans="2:20" s="139" customFormat="1" x14ac:dyDescent="0.35">
      <c r="B1874" s="648" t="s">
        <v>4157</v>
      </c>
      <c r="C1874" s="164" t="s">
        <v>4158</v>
      </c>
      <c r="D1874" s="649" t="str">
        <f>IF(ISNUMBER('201718 APC &amp; OPROC'!D1874),'201718 APC &amp; OPROC'!D1874*(1+VLOOKUP(LEFT($B1874,2),'Adjustment factors'!$B$9:$M$99,D$1,FALSE)),"-")</f>
        <v>-</v>
      </c>
      <c r="E1874" s="650">
        <f>IF(ISNUMBER('201718 APC &amp; OPROC'!E1874),'201718 APC &amp; OPROC'!E1874*(1+VLOOKUP(LEFT($B1874,2),'Adjustment factors'!$B$9:$M$99,E$1,FALSE)),"-")</f>
        <v>871.10642234621173</v>
      </c>
      <c r="F1874" s="649" t="str">
        <f>IF(ISNUMBER('201718 APC &amp; OPROC'!F1874),'201718 APC &amp; OPROC'!F1874*(1+VLOOKUP(LEFT($B1874,2),'Adjustment factors'!$B$9:$M$99,F$1,FALSE)),"-")</f>
        <v>-</v>
      </c>
      <c r="G1874" s="649" t="str">
        <f>IF(ISNUMBER('201718 APC &amp; OPROC'!G1874),'201718 APC &amp; OPROC'!G1874*(1+VLOOKUP(LEFT($B1874,2),'Adjustment factors'!$B$9:$M$99,G$1,FALSE)),"-")</f>
        <v>-</v>
      </c>
      <c r="H1874" s="650">
        <f>IF(ISBLANK('201718 APC &amp; OPROC'!H1874),"",'201718 APC &amp; OPROC'!H1874)</f>
        <v>5</v>
      </c>
      <c r="I1874" s="650">
        <f>IF(ISNUMBER('201718 APC &amp; OPROC'!I1874),'201718 APC &amp; OPROC'!I1874*(1+VLOOKUP(LEFT($B1874,2),'Adjustment factors'!$B$9:$M$99,I$1,FALSE)),"-")</f>
        <v>1199.6727562695792</v>
      </c>
      <c r="J1874" s="650">
        <f>IF(ISBLANK('201718 APC &amp; OPROC'!J1874),"",'201718 APC &amp; OPROC'!J1874)</f>
        <v>9</v>
      </c>
      <c r="K1874" s="650">
        <f>IF(ISNUMBER('201718 APC &amp; OPROC'!K1874),'201718 APC &amp; OPROC'!K1874*(1+VLOOKUP(LEFT($B1874,2),'Adjustment factors'!$B$9:$M$99,K$1,FALSE)),"-")</f>
        <v>372.21575999999993</v>
      </c>
      <c r="L1874" s="650" t="str">
        <f>IF(ISBLANK('201718 APC &amp; OPROC'!L1874),"",'201718 APC &amp; OPROC'!L1874)</f>
        <v>No</v>
      </c>
      <c r="M1874" s="651" t="str">
        <f>IF(ISBLANK('201718 APC &amp; OPROC'!M1874),"",'201718 APC &amp; OPROC'!M1874)</f>
        <v>-</v>
      </c>
      <c r="N1874" s="654" t="str">
        <f t="shared" si="29"/>
        <v>-</v>
      </c>
      <c r="O1874" s="652" t="str">
        <f>IF(ISBLANK('201718 APC &amp; OPROC'!O1874),"",'201718 APC &amp; OPROC'!O1874)</f>
        <v>-</v>
      </c>
      <c r="P1874" s="645" t="str">
        <f>IF(ISBLANK('201718 APC &amp; OPROC'!P1874),"",'201718 APC &amp; OPROC'!P1874)</f>
        <v>-</v>
      </c>
      <c r="Q1874" s="653" t="str">
        <f>IF(ISBLANK('201718 APC &amp; OPROC'!Q1874),"",'201718 APC &amp; OPROC'!Q1874)</f>
        <v>-</v>
      </c>
      <c r="R1874" s="647" t="str">
        <f>IF(ISBLANK('201718 APC &amp; OPROC'!R1874),"",'201718 APC &amp; OPROC'!R1874)</f>
        <v>-</v>
      </c>
      <c r="S1874" s="647" t="str">
        <f>IF(ISBLANK('201718 APC &amp; OPROC'!S1874),"",'201718 APC &amp; OPROC'!S1874)</f>
        <v/>
      </c>
      <c r="T1874" s="647" t="str">
        <f>IF(ISBLANK('201718 APC &amp; OPROC'!T1874),"",'201718 APC &amp; OPROC'!T1874)</f>
        <v/>
      </c>
    </row>
    <row r="1875" spans="2:20" s="139" customFormat="1" x14ac:dyDescent="0.35">
      <c r="B1875" s="648" t="s">
        <v>4159</v>
      </c>
      <c r="C1875" s="164" t="s">
        <v>4160</v>
      </c>
      <c r="D1875" s="649" t="str">
        <f>IF(ISNUMBER('201718 APC &amp; OPROC'!D1875),'201718 APC &amp; OPROC'!D1875*(1+VLOOKUP(LEFT($B1875,2),'Adjustment factors'!$B$9:$M$99,D$1,FALSE)),"-")</f>
        <v>-</v>
      </c>
      <c r="E1875" s="650">
        <f>IF(ISNUMBER('201718 APC &amp; OPROC'!E1875),'201718 APC &amp; OPROC'!E1875*(1+VLOOKUP(LEFT($B1875,2),'Adjustment factors'!$B$9:$M$99,E$1,FALSE)),"-")</f>
        <v>691.61185103622392</v>
      </c>
      <c r="F1875" s="649" t="str">
        <f>IF(ISNUMBER('201718 APC &amp; OPROC'!F1875),'201718 APC &amp; OPROC'!F1875*(1+VLOOKUP(LEFT($B1875,2),'Adjustment factors'!$B$9:$M$99,F$1,FALSE)),"-")</f>
        <v>-</v>
      </c>
      <c r="G1875" s="649" t="str">
        <f>IF(ISNUMBER('201718 APC &amp; OPROC'!G1875),'201718 APC &amp; OPROC'!G1875*(1+VLOOKUP(LEFT($B1875,2),'Adjustment factors'!$B$9:$M$99,G$1,FALSE)),"-")</f>
        <v>-</v>
      </c>
      <c r="H1875" s="650">
        <f>IF(ISBLANK('201718 APC &amp; OPROC'!H1875),"",'201718 APC &amp; OPROC'!H1875)</f>
        <v>5</v>
      </c>
      <c r="I1875" s="650">
        <f>IF(ISNUMBER('201718 APC &amp; OPROC'!I1875),'201718 APC &amp; OPROC'!I1875*(1+VLOOKUP(LEFT($B1875,2),'Adjustment factors'!$B$9:$M$99,I$1,FALSE)),"-")</f>
        <v>693.64003828266448</v>
      </c>
      <c r="J1875" s="650">
        <f>IF(ISBLANK('201718 APC &amp; OPROC'!J1875),"",'201718 APC &amp; OPROC'!J1875)</f>
        <v>5</v>
      </c>
      <c r="K1875" s="650">
        <f>IF(ISNUMBER('201718 APC &amp; OPROC'!K1875),'201718 APC &amp; OPROC'!K1875*(1+VLOOKUP(LEFT($B1875,2),'Adjustment factors'!$B$9:$M$99,K$1,FALSE)),"-")</f>
        <v>372.21575999999993</v>
      </c>
      <c r="L1875" s="650" t="str">
        <f>IF(ISBLANK('201718 APC &amp; OPROC'!L1875),"",'201718 APC &amp; OPROC'!L1875)</f>
        <v>No</v>
      </c>
      <c r="M1875" s="651" t="str">
        <f>IF(ISBLANK('201718 APC &amp; OPROC'!M1875),"",'201718 APC &amp; OPROC'!M1875)</f>
        <v>-</v>
      </c>
      <c r="N1875" s="654" t="str">
        <f t="shared" si="29"/>
        <v>-</v>
      </c>
      <c r="O1875" s="652" t="str">
        <f>IF(ISBLANK('201718 APC &amp; OPROC'!O1875),"",'201718 APC &amp; OPROC'!O1875)</f>
        <v>-</v>
      </c>
      <c r="P1875" s="645" t="str">
        <f>IF(ISBLANK('201718 APC &amp; OPROC'!P1875),"",'201718 APC &amp; OPROC'!P1875)</f>
        <v>-</v>
      </c>
      <c r="Q1875" s="653" t="str">
        <f>IF(ISBLANK('201718 APC &amp; OPROC'!Q1875),"",'201718 APC &amp; OPROC'!Q1875)</f>
        <v>-</v>
      </c>
      <c r="R1875" s="647" t="str">
        <f>IF(ISBLANK('201718 APC &amp; OPROC'!R1875),"",'201718 APC &amp; OPROC'!R1875)</f>
        <v>-</v>
      </c>
      <c r="S1875" s="647" t="str">
        <f>IF(ISBLANK('201718 APC &amp; OPROC'!S1875),"",'201718 APC &amp; OPROC'!S1875)</f>
        <v/>
      </c>
      <c r="T1875" s="647" t="str">
        <f>IF(ISBLANK('201718 APC &amp; OPROC'!T1875),"",'201718 APC &amp; OPROC'!T1875)</f>
        <v/>
      </c>
    </row>
    <row r="1876" spans="2:20" s="139" customFormat="1" x14ac:dyDescent="0.35">
      <c r="B1876" s="648" t="s">
        <v>4161</v>
      </c>
      <c r="C1876" s="164" t="s">
        <v>4162</v>
      </c>
      <c r="D1876" s="649" t="str">
        <f>IF(ISNUMBER('201718 APC &amp; OPROC'!D1876),'201718 APC &amp; OPROC'!D1876*(1+VLOOKUP(LEFT($B1876,2),'Adjustment factors'!$B$9:$M$99,D$1,FALSE)),"-")</f>
        <v>-</v>
      </c>
      <c r="E1876" s="650">
        <f>IF(ISNUMBER('201718 APC &amp; OPROC'!E1876),'201718 APC &amp; OPROC'!E1876*(1+VLOOKUP(LEFT($B1876,2),'Adjustment factors'!$B$9:$M$99,E$1,FALSE)),"-")</f>
        <v>4878.8044213127177</v>
      </c>
      <c r="F1876" s="649" t="str">
        <f>IF(ISNUMBER('201718 APC &amp; OPROC'!F1876),'201718 APC &amp; OPROC'!F1876*(1+VLOOKUP(LEFT($B1876,2),'Adjustment factors'!$B$9:$M$99,F$1,FALSE)),"-")</f>
        <v>-</v>
      </c>
      <c r="G1876" s="649" t="str">
        <f>IF(ISNUMBER('201718 APC &amp; OPROC'!G1876),'201718 APC &amp; OPROC'!G1876*(1+VLOOKUP(LEFT($B1876,2),'Adjustment factors'!$B$9:$M$99,G$1,FALSE)),"-")</f>
        <v>-</v>
      </c>
      <c r="H1876" s="650">
        <f>IF(ISBLANK('201718 APC &amp; OPROC'!H1876),"",'201718 APC &amp; OPROC'!H1876)</f>
        <v>10</v>
      </c>
      <c r="I1876" s="650">
        <f>IF(ISNUMBER('201718 APC &amp; OPROC'!I1876),'201718 APC &amp; OPROC'!I1876*(1+VLOOKUP(LEFT($B1876,2),'Adjustment factors'!$B$9:$M$99,I$1,FALSE)),"-")</f>
        <v>4374.7998905722434</v>
      </c>
      <c r="J1876" s="650">
        <f>IF(ISBLANK('201718 APC &amp; OPROC'!J1876),"",'201718 APC &amp; OPROC'!J1876)</f>
        <v>32</v>
      </c>
      <c r="K1876" s="650">
        <f>IF(ISNUMBER('201718 APC &amp; OPROC'!K1876),'201718 APC &amp; OPROC'!K1876*(1+VLOOKUP(LEFT($B1876,2),'Adjustment factors'!$B$9:$M$99,K$1,FALSE)),"-")</f>
        <v>372.21575999999993</v>
      </c>
      <c r="L1876" s="650" t="str">
        <f>IF(ISBLANK('201718 APC &amp; OPROC'!L1876),"",'201718 APC &amp; OPROC'!L1876)</f>
        <v>No</v>
      </c>
      <c r="M1876" s="651" t="str">
        <f>IF(ISBLANK('201718 APC &amp; OPROC'!M1876),"",'201718 APC &amp; OPROC'!M1876)</f>
        <v>-</v>
      </c>
      <c r="N1876" s="654" t="str">
        <f t="shared" si="29"/>
        <v>-</v>
      </c>
      <c r="O1876" s="652" t="str">
        <f>IF(ISBLANK('201718 APC &amp; OPROC'!O1876),"",'201718 APC &amp; OPROC'!O1876)</f>
        <v>-</v>
      </c>
      <c r="P1876" s="645" t="str">
        <f>IF(ISBLANK('201718 APC &amp; OPROC'!P1876),"",'201718 APC &amp; OPROC'!P1876)</f>
        <v>-</v>
      </c>
      <c r="Q1876" s="653" t="str">
        <f>IF(ISBLANK('201718 APC &amp; OPROC'!Q1876),"",'201718 APC &amp; OPROC'!Q1876)</f>
        <v>-</v>
      </c>
      <c r="R1876" s="647" t="str">
        <f>IF(ISBLANK('201718 APC &amp; OPROC'!R1876),"",'201718 APC &amp; OPROC'!R1876)</f>
        <v>-</v>
      </c>
      <c r="S1876" s="647" t="str">
        <f>IF(ISBLANK('201718 APC &amp; OPROC'!S1876),"",'201718 APC &amp; OPROC'!S1876)</f>
        <v/>
      </c>
      <c r="T1876" s="647" t="str">
        <f>IF(ISBLANK('201718 APC &amp; OPROC'!T1876),"",'201718 APC &amp; OPROC'!T1876)</f>
        <v/>
      </c>
    </row>
    <row r="1877" spans="2:20" s="139" customFormat="1" x14ac:dyDescent="0.35">
      <c r="B1877" s="648" t="s">
        <v>4163</v>
      </c>
      <c r="C1877" s="164" t="s">
        <v>4164</v>
      </c>
      <c r="D1877" s="649" t="str">
        <f>IF(ISNUMBER('201718 APC &amp; OPROC'!D1877),'201718 APC &amp; OPROC'!D1877*(1+VLOOKUP(LEFT($B1877,2),'Adjustment factors'!$B$9:$M$99,D$1,FALSE)),"-")</f>
        <v>-</v>
      </c>
      <c r="E1877" s="650">
        <f>IF(ISNUMBER('201718 APC &amp; OPROC'!E1877),'201718 APC &amp; OPROC'!E1877*(1+VLOOKUP(LEFT($B1877,2),'Adjustment factors'!$B$9:$M$99,E$1,FALSE)),"-")</f>
        <v>1089.1365513385697</v>
      </c>
      <c r="F1877" s="649" t="str">
        <f>IF(ISNUMBER('201718 APC &amp; OPROC'!F1877),'201718 APC &amp; OPROC'!F1877*(1+VLOOKUP(LEFT($B1877,2),'Adjustment factors'!$B$9:$M$99,F$1,FALSE)),"-")</f>
        <v>-</v>
      </c>
      <c r="G1877" s="649" t="str">
        <f>IF(ISNUMBER('201718 APC &amp; OPROC'!G1877),'201718 APC &amp; OPROC'!G1877*(1+VLOOKUP(LEFT($B1877,2),'Adjustment factors'!$B$9:$M$99,G$1,FALSE)),"-")</f>
        <v>-</v>
      </c>
      <c r="H1877" s="650">
        <f>IF(ISBLANK('201718 APC &amp; OPROC'!H1877),"",'201718 APC &amp; OPROC'!H1877)</f>
        <v>6</v>
      </c>
      <c r="I1877" s="650">
        <f>IF(ISNUMBER('201718 APC &amp; OPROC'!I1877),'201718 APC &amp; OPROC'!I1877*(1+VLOOKUP(LEFT($B1877,2),'Adjustment factors'!$B$9:$M$99,I$1,FALSE)),"-")</f>
        <v>1089.1365513385697</v>
      </c>
      <c r="J1877" s="650">
        <f>IF(ISBLANK('201718 APC &amp; OPROC'!J1877),"",'201718 APC &amp; OPROC'!J1877)</f>
        <v>6</v>
      </c>
      <c r="K1877" s="650">
        <f>IF(ISNUMBER('201718 APC &amp; OPROC'!K1877),'201718 APC &amp; OPROC'!K1877*(1+VLOOKUP(LEFT($B1877,2),'Adjustment factors'!$B$9:$M$99,K$1,FALSE)),"-")</f>
        <v>372.21575999999993</v>
      </c>
      <c r="L1877" s="650" t="str">
        <f>IF(ISBLANK('201718 APC &amp; OPROC'!L1877),"",'201718 APC &amp; OPROC'!L1877)</f>
        <v>No</v>
      </c>
      <c r="M1877" s="651" t="str">
        <f>IF(ISBLANK('201718 APC &amp; OPROC'!M1877),"",'201718 APC &amp; OPROC'!M1877)</f>
        <v>-</v>
      </c>
      <c r="N1877" s="654" t="str">
        <f t="shared" si="29"/>
        <v>-</v>
      </c>
      <c r="O1877" s="652" t="str">
        <f>IF(ISBLANK('201718 APC &amp; OPROC'!O1877),"",'201718 APC &amp; OPROC'!O1877)</f>
        <v>-</v>
      </c>
      <c r="P1877" s="645" t="str">
        <f>IF(ISBLANK('201718 APC &amp; OPROC'!P1877),"",'201718 APC &amp; OPROC'!P1877)</f>
        <v>-</v>
      </c>
      <c r="Q1877" s="653" t="str">
        <f>IF(ISBLANK('201718 APC &amp; OPROC'!Q1877),"",'201718 APC &amp; OPROC'!Q1877)</f>
        <v>-</v>
      </c>
      <c r="R1877" s="647" t="str">
        <f>IF(ISBLANK('201718 APC &amp; OPROC'!R1877),"",'201718 APC &amp; OPROC'!R1877)</f>
        <v>-</v>
      </c>
      <c r="S1877" s="647" t="str">
        <f>IF(ISBLANK('201718 APC &amp; OPROC'!S1877),"",'201718 APC &amp; OPROC'!S1877)</f>
        <v/>
      </c>
      <c r="T1877" s="647" t="str">
        <f>IF(ISBLANK('201718 APC &amp; OPROC'!T1877),"",'201718 APC &amp; OPROC'!T1877)</f>
        <v/>
      </c>
    </row>
    <row r="1878" spans="2:20" s="139" customFormat="1" x14ac:dyDescent="0.35">
      <c r="B1878" s="648" t="s">
        <v>4165</v>
      </c>
      <c r="C1878" s="164" t="s">
        <v>4166</v>
      </c>
      <c r="D1878" s="649" t="str">
        <f>IF(ISNUMBER('201718 APC &amp; OPROC'!D1878),'201718 APC &amp; OPROC'!D1878*(1+VLOOKUP(LEFT($B1878,2),'Adjustment factors'!$B$9:$M$99,D$1,FALSE)),"-")</f>
        <v>-</v>
      </c>
      <c r="E1878" s="650">
        <f>IF(ISNUMBER('201718 APC &amp; OPROC'!E1878),'201718 APC &amp; OPROC'!E1878*(1+VLOOKUP(LEFT($B1878,2),'Adjustment factors'!$B$9:$M$99,E$1,FALSE)),"-")</f>
        <v>756.51384292232126</v>
      </c>
      <c r="F1878" s="649" t="str">
        <f>IF(ISNUMBER('201718 APC &amp; OPROC'!F1878),'201718 APC &amp; OPROC'!F1878*(1+VLOOKUP(LEFT($B1878,2),'Adjustment factors'!$B$9:$M$99,F$1,FALSE)),"-")</f>
        <v>-</v>
      </c>
      <c r="G1878" s="649" t="str">
        <f>IF(ISNUMBER('201718 APC &amp; OPROC'!G1878),'201718 APC &amp; OPROC'!G1878*(1+VLOOKUP(LEFT($B1878,2),'Adjustment factors'!$B$9:$M$99,G$1,FALSE)),"-")</f>
        <v>-</v>
      </c>
      <c r="H1878" s="650">
        <f>IF(ISBLANK('201718 APC &amp; OPROC'!H1878),"",'201718 APC &amp; OPROC'!H1878)</f>
        <v>5</v>
      </c>
      <c r="I1878" s="650">
        <f>IF(ISNUMBER('201718 APC &amp; OPROC'!I1878),'201718 APC &amp; OPROC'!I1878*(1+VLOOKUP(LEFT($B1878,2),'Adjustment factors'!$B$9:$M$99,I$1,FALSE)),"-")</f>
        <v>673.35816581825907</v>
      </c>
      <c r="J1878" s="650">
        <f>IF(ISBLANK('201718 APC &amp; OPROC'!J1878),"",'201718 APC &amp; OPROC'!J1878)</f>
        <v>5</v>
      </c>
      <c r="K1878" s="650">
        <f>IF(ISNUMBER('201718 APC &amp; OPROC'!K1878),'201718 APC &amp; OPROC'!K1878*(1+VLOOKUP(LEFT($B1878,2),'Adjustment factors'!$B$9:$M$99,K$1,FALSE)),"-")</f>
        <v>372.21575999999993</v>
      </c>
      <c r="L1878" s="650" t="str">
        <f>IF(ISBLANK('201718 APC &amp; OPROC'!L1878),"",'201718 APC &amp; OPROC'!L1878)</f>
        <v>No</v>
      </c>
      <c r="M1878" s="651" t="str">
        <f>IF(ISBLANK('201718 APC &amp; OPROC'!M1878),"",'201718 APC &amp; OPROC'!M1878)</f>
        <v>-</v>
      </c>
      <c r="N1878" s="654" t="str">
        <f t="shared" si="29"/>
        <v>-</v>
      </c>
      <c r="O1878" s="652" t="str">
        <f>IF(ISBLANK('201718 APC &amp; OPROC'!O1878),"",'201718 APC &amp; OPROC'!O1878)</f>
        <v>-</v>
      </c>
      <c r="P1878" s="645" t="str">
        <f>IF(ISBLANK('201718 APC &amp; OPROC'!P1878),"",'201718 APC &amp; OPROC'!P1878)</f>
        <v>-</v>
      </c>
      <c r="Q1878" s="653" t="str">
        <f>IF(ISBLANK('201718 APC &amp; OPROC'!Q1878),"",'201718 APC &amp; OPROC'!Q1878)</f>
        <v>-</v>
      </c>
      <c r="R1878" s="647" t="str">
        <f>IF(ISBLANK('201718 APC &amp; OPROC'!R1878),"",'201718 APC &amp; OPROC'!R1878)</f>
        <v>-</v>
      </c>
      <c r="S1878" s="647" t="str">
        <f>IF(ISBLANK('201718 APC &amp; OPROC'!S1878),"",'201718 APC &amp; OPROC'!S1878)</f>
        <v/>
      </c>
      <c r="T1878" s="647" t="str">
        <f>IF(ISBLANK('201718 APC &amp; OPROC'!T1878),"",'201718 APC &amp; OPROC'!T1878)</f>
        <v/>
      </c>
    </row>
    <row r="1879" spans="2:20" s="139" customFormat="1" x14ac:dyDescent="0.35">
      <c r="B1879" s="648" t="s">
        <v>4167</v>
      </c>
      <c r="C1879" s="164" t="s">
        <v>4168</v>
      </c>
      <c r="D1879" s="649" t="str">
        <f>IF(ISNUMBER('201718 APC &amp; OPROC'!D1879),'201718 APC &amp; OPROC'!D1879*(1+VLOOKUP(LEFT($B1879,2),'Adjustment factors'!$B$9:$M$99,D$1,FALSE)),"-")</f>
        <v>-</v>
      </c>
      <c r="E1879" s="650">
        <f>IF(ISNUMBER('201718 APC &amp; OPROC'!E1879),'201718 APC &amp; OPROC'!E1879*(1+VLOOKUP(LEFT($B1879,2),'Adjustment factors'!$B$9:$M$99,E$1,FALSE)),"-")</f>
        <v>2051.5113997746057</v>
      </c>
      <c r="F1879" s="649" t="str">
        <f>IF(ISNUMBER('201718 APC &amp; OPROC'!F1879),'201718 APC &amp; OPROC'!F1879*(1+VLOOKUP(LEFT($B1879,2),'Adjustment factors'!$B$9:$M$99,F$1,FALSE)),"-")</f>
        <v>-</v>
      </c>
      <c r="G1879" s="649" t="str">
        <f>IF(ISNUMBER('201718 APC &amp; OPROC'!G1879),'201718 APC &amp; OPROC'!G1879*(1+VLOOKUP(LEFT($B1879,2),'Adjustment factors'!$B$9:$M$99,G$1,FALSE)),"-")</f>
        <v>-</v>
      </c>
      <c r="H1879" s="650">
        <f>IF(ISBLANK('201718 APC &amp; OPROC'!H1879),"",'201718 APC &amp; OPROC'!H1879)</f>
        <v>18</v>
      </c>
      <c r="I1879" s="650">
        <f>IF(ISNUMBER('201718 APC &amp; OPROC'!I1879),'201718 APC &amp; OPROC'!I1879*(1+VLOOKUP(LEFT($B1879,2),'Adjustment factors'!$B$9:$M$99,I$1,FALSE)),"-")</f>
        <v>2051.5113997746057</v>
      </c>
      <c r="J1879" s="650">
        <f>IF(ISBLANK('201718 APC &amp; OPROC'!J1879),"",'201718 APC &amp; OPROC'!J1879)</f>
        <v>18</v>
      </c>
      <c r="K1879" s="650">
        <f>IF(ISNUMBER('201718 APC &amp; OPROC'!K1879),'201718 APC &amp; OPROC'!K1879*(1+VLOOKUP(LEFT($B1879,2),'Adjustment factors'!$B$9:$M$99,K$1,FALSE)),"-")</f>
        <v>372.21575999999993</v>
      </c>
      <c r="L1879" s="650" t="str">
        <f>IF(ISBLANK('201718 APC &amp; OPROC'!L1879),"",'201718 APC &amp; OPROC'!L1879)</f>
        <v>No</v>
      </c>
      <c r="M1879" s="651" t="str">
        <f>IF(ISBLANK('201718 APC &amp; OPROC'!M1879),"",'201718 APC &amp; OPROC'!M1879)</f>
        <v>-</v>
      </c>
      <c r="N1879" s="654" t="str">
        <f t="shared" si="29"/>
        <v>-</v>
      </c>
      <c r="O1879" s="652" t="str">
        <f>IF(ISBLANK('201718 APC &amp; OPROC'!O1879),"",'201718 APC &amp; OPROC'!O1879)</f>
        <v>-</v>
      </c>
      <c r="P1879" s="645" t="str">
        <f>IF(ISBLANK('201718 APC &amp; OPROC'!P1879),"",'201718 APC &amp; OPROC'!P1879)</f>
        <v>-</v>
      </c>
      <c r="Q1879" s="653" t="str">
        <f>IF(ISBLANK('201718 APC &amp; OPROC'!Q1879),"",'201718 APC &amp; OPROC'!Q1879)</f>
        <v>-</v>
      </c>
      <c r="R1879" s="647" t="str">
        <f>IF(ISBLANK('201718 APC &amp; OPROC'!R1879),"",'201718 APC &amp; OPROC'!R1879)</f>
        <v>-</v>
      </c>
      <c r="S1879" s="647" t="str">
        <f>IF(ISBLANK('201718 APC &amp; OPROC'!S1879),"",'201718 APC &amp; OPROC'!S1879)</f>
        <v/>
      </c>
      <c r="T1879" s="647" t="str">
        <f>IF(ISBLANK('201718 APC &amp; OPROC'!T1879),"",'201718 APC &amp; OPROC'!T1879)</f>
        <v/>
      </c>
    </row>
    <row r="1880" spans="2:20" s="139" customFormat="1" x14ac:dyDescent="0.35">
      <c r="B1880" s="648" t="s">
        <v>4169</v>
      </c>
      <c r="C1880" s="164" t="s">
        <v>4170</v>
      </c>
      <c r="D1880" s="649" t="str">
        <f>IF(ISNUMBER('201718 APC &amp; OPROC'!D1880),'201718 APC &amp; OPROC'!D1880*(1+VLOOKUP(LEFT($B1880,2),'Adjustment factors'!$B$9:$M$99,D$1,FALSE)),"-")</f>
        <v>-</v>
      </c>
      <c r="E1880" s="650">
        <f>IF(ISNUMBER('201718 APC &amp; OPROC'!E1880),'201718 APC &amp; OPROC'!E1880*(1+VLOOKUP(LEFT($B1880,2),'Adjustment factors'!$B$9:$M$99,E$1,FALSE)),"-")</f>
        <v>531.38505856742131</v>
      </c>
      <c r="F1880" s="649" t="str">
        <f>IF(ISNUMBER('201718 APC &amp; OPROC'!F1880),'201718 APC &amp; OPROC'!F1880*(1+VLOOKUP(LEFT($B1880,2),'Adjustment factors'!$B$9:$M$99,F$1,FALSE)),"-")</f>
        <v>-</v>
      </c>
      <c r="G1880" s="649" t="str">
        <f>IF(ISNUMBER('201718 APC &amp; OPROC'!G1880),'201718 APC &amp; OPROC'!G1880*(1+VLOOKUP(LEFT($B1880,2),'Adjustment factors'!$B$9:$M$99,G$1,FALSE)),"-")</f>
        <v>-</v>
      </c>
      <c r="H1880" s="650">
        <f>IF(ISBLANK('201718 APC &amp; OPROC'!H1880),"",'201718 APC &amp; OPROC'!H1880)</f>
        <v>5</v>
      </c>
      <c r="I1880" s="650">
        <f>IF(ISNUMBER('201718 APC &amp; OPROC'!I1880),'201718 APC &amp; OPROC'!I1880*(1+VLOOKUP(LEFT($B1880,2),'Adjustment factors'!$B$9:$M$99,I$1,FALSE)),"-")</f>
        <v>753.47156205266037</v>
      </c>
      <c r="J1880" s="650">
        <f>IF(ISBLANK('201718 APC &amp; OPROC'!J1880),"",'201718 APC &amp; OPROC'!J1880)</f>
        <v>8</v>
      </c>
      <c r="K1880" s="650">
        <f>IF(ISNUMBER('201718 APC &amp; OPROC'!K1880),'201718 APC &amp; OPROC'!K1880*(1+VLOOKUP(LEFT($B1880,2),'Adjustment factors'!$B$9:$M$99,K$1,FALSE)),"-")</f>
        <v>372.21575999999993</v>
      </c>
      <c r="L1880" s="650" t="str">
        <f>IF(ISBLANK('201718 APC &amp; OPROC'!L1880),"",'201718 APC &amp; OPROC'!L1880)</f>
        <v>No</v>
      </c>
      <c r="M1880" s="651" t="str">
        <f>IF(ISBLANK('201718 APC &amp; OPROC'!M1880),"",'201718 APC &amp; OPROC'!M1880)</f>
        <v>-</v>
      </c>
      <c r="N1880" s="654" t="str">
        <f t="shared" si="29"/>
        <v>-</v>
      </c>
      <c r="O1880" s="652" t="str">
        <f>IF(ISBLANK('201718 APC &amp; OPROC'!O1880),"",'201718 APC &amp; OPROC'!O1880)</f>
        <v>-</v>
      </c>
      <c r="P1880" s="645" t="str">
        <f>IF(ISBLANK('201718 APC &amp; OPROC'!P1880),"",'201718 APC &amp; OPROC'!P1880)</f>
        <v>-</v>
      </c>
      <c r="Q1880" s="653" t="str">
        <f>IF(ISBLANK('201718 APC &amp; OPROC'!Q1880),"",'201718 APC &amp; OPROC'!Q1880)</f>
        <v>-</v>
      </c>
      <c r="R1880" s="647" t="str">
        <f>IF(ISBLANK('201718 APC &amp; OPROC'!R1880),"",'201718 APC &amp; OPROC'!R1880)</f>
        <v>-</v>
      </c>
      <c r="S1880" s="647" t="str">
        <f>IF(ISBLANK('201718 APC &amp; OPROC'!S1880),"",'201718 APC &amp; OPROC'!S1880)</f>
        <v/>
      </c>
      <c r="T1880" s="647" t="str">
        <f>IF(ISBLANK('201718 APC &amp; OPROC'!T1880),"",'201718 APC &amp; OPROC'!T1880)</f>
        <v/>
      </c>
    </row>
    <row r="1881" spans="2:20" s="139" customFormat="1" x14ac:dyDescent="0.35">
      <c r="B1881" s="648" t="s">
        <v>4171</v>
      </c>
      <c r="C1881" s="164" t="s">
        <v>4172</v>
      </c>
      <c r="D1881" s="649" t="str">
        <f>IF(ISNUMBER('201718 APC &amp; OPROC'!D1881),'201718 APC &amp; OPROC'!D1881*(1+VLOOKUP(LEFT($B1881,2),'Adjustment factors'!$B$9:$M$99,D$1,FALSE)),"-")</f>
        <v>-</v>
      </c>
      <c r="E1881" s="650">
        <f>IF(ISNUMBER('201718 APC &amp; OPROC'!E1881),'201718 APC &amp; OPROC'!E1881*(1+VLOOKUP(LEFT($B1881,2),'Adjustment factors'!$B$9:$M$99,E$1,FALSE)),"-")</f>
        <v>1107.3902365565345</v>
      </c>
      <c r="F1881" s="649" t="str">
        <f>IF(ISNUMBER('201718 APC &amp; OPROC'!F1881),'201718 APC &amp; OPROC'!F1881*(1+VLOOKUP(LEFT($B1881,2),'Adjustment factors'!$B$9:$M$99,F$1,FALSE)),"-")</f>
        <v>-</v>
      </c>
      <c r="G1881" s="649" t="str">
        <f>IF(ISNUMBER('201718 APC &amp; OPROC'!G1881),'201718 APC &amp; OPROC'!G1881*(1+VLOOKUP(LEFT($B1881,2),'Adjustment factors'!$B$9:$M$99,G$1,FALSE)),"-")</f>
        <v>-</v>
      </c>
      <c r="H1881" s="650">
        <f>IF(ISBLANK('201718 APC &amp; OPROC'!H1881),"",'201718 APC &amp; OPROC'!H1881)</f>
        <v>5</v>
      </c>
      <c r="I1881" s="650">
        <f>IF(ISNUMBER('201718 APC &amp; OPROC'!I1881),'201718 APC &amp; OPROC'!I1881*(1+VLOOKUP(LEFT($B1881,2),'Adjustment factors'!$B$9:$M$99,I$1,FALSE)),"-")</f>
        <v>1455.2243493210872</v>
      </c>
      <c r="J1881" s="650">
        <f>IF(ISBLANK('201718 APC &amp; OPROC'!J1881),"",'201718 APC &amp; OPROC'!J1881)</f>
        <v>5</v>
      </c>
      <c r="K1881" s="650">
        <f>IF(ISNUMBER('201718 APC &amp; OPROC'!K1881),'201718 APC &amp; OPROC'!K1881*(1+VLOOKUP(LEFT($B1881,2),'Adjustment factors'!$B$9:$M$99,K$1,FALSE)),"-")</f>
        <v>372.21575999999993</v>
      </c>
      <c r="L1881" s="650" t="str">
        <f>IF(ISBLANK('201718 APC &amp; OPROC'!L1881),"",'201718 APC &amp; OPROC'!L1881)</f>
        <v>No</v>
      </c>
      <c r="M1881" s="651" t="str">
        <f>IF(ISBLANK('201718 APC &amp; OPROC'!M1881),"",'201718 APC &amp; OPROC'!M1881)</f>
        <v>-</v>
      </c>
      <c r="N1881" s="654" t="str">
        <f t="shared" si="29"/>
        <v>-</v>
      </c>
      <c r="O1881" s="652" t="str">
        <f>IF(ISBLANK('201718 APC &amp; OPROC'!O1881),"",'201718 APC &amp; OPROC'!O1881)</f>
        <v>-</v>
      </c>
      <c r="P1881" s="645" t="str">
        <f>IF(ISBLANK('201718 APC &amp; OPROC'!P1881),"",'201718 APC &amp; OPROC'!P1881)</f>
        <v>-</v>
      </c>
      <c r="Q1881" s="653" t="str">
        <f>IF(ISBLANK('201718 APC &amp; OPROC'!Q1881),"",'201718 APC &amp; OPROC'!Q1881)</f>
        <v>-</v>
      </c>
      <c r="R1881" s="647" t="str">
        <f>IF(ISBLANK('201718 APC &amp; OPROC'!R1881),"",'201718 APC &amp; OPROC'!R1881)</f>
        <v>-</v>
      </c>
      <c r="S1881" s="647" t="str">
        <f>IF(ISBLANK('201718 APC &amp; OPROC'!S1881),"",'201718 APC &amp; OPROC'!S1881)</f>
        <v/>
      </c>
      <c r="T1881" s="647" t="str">
        <f>IF(ISBLANK('201718 APC &amp; OPROC'!T1881),"",'201718 APC &amp; OPROC'!T1881)</f>
        <v/>
      </c>
    </row>
    <row r="1882" spans="2:20" s="139" customFormat="1" x14ac:dyDescent="0.35">
      <c r="B1882" s="648" t="s">
        <v>4173</v>
      </c>
      <c r="C1882" s="164" t="s">
        <v>4174</v>
      </c>
      <c r="D1882" s="649" t="str">
        <f>IF(ISNUMBER('201718 APC &amp; OPROC'!D1882),'201718 APC &amp; OPROC'!D1882*(1+VLOOKUP(LEFT($B1882,2),'Adjustment factors'!$B$9:$M$99,D$1,FALSE)),"-")</f>
        <v>-</v>
      </c>
      <c r="E1882" s="650">
        <f>IF(ISNUMBER('201718 APC &amp; OPROC'!E1882),'201718 APC &amp; OPROC'!E1882*(1+VLOOKUP(LEFT($B1882,2),'Adjustment factors'!$B$9:$M$99,E$1,FALSE)),"-")</f>
        <v>917.75472901434409</v>
      </c>
      <c r="F1882" s="649" t="str">
        <f>IF(ISNUMBER('201718 APC &amp; OPROC'!F1882),'201718 APC &amp; OPROC'!F1882*(1+VLOOKUP(LEFT($B1882,2),'Adjustment factors'!$B$9:$M$99,F$1,FALSE)),"-")</f>
        <v>-</v>
      </c>
      <c r="G1882" s="649" t="str">
        <f>IF(ISNUMBER('201718 APC &amp; OPROC'!G1882),'201718 APC &amp; OPROC'!G1882*(1+VLOOKUP(LEFT($B1882,2),'Adjustment factors'!$B$9:$M$99,G$1,FALSE)),"-")</f>
        <v>-</v>
      </c>
      <c r="H1882" s="650">
        <f>IF(ISBLANK('201718 APC &amp; OPROC'!H1882),"",'201718 APC &amp; OPROC'!H1882)</f>
        <v>5</v>
      </c>
      <c r="I1882" s="650">
        <f>IF(ISNUMBER('201718 APC &amp; OPROC'!I1882),'201718 APC &amp; OPROC'!I1882*(1+VLOOKUP(LEFT($B1882,2),'Adjustment factors'!$B$9:$M$99,I$1,FALSE)),"-")</f>
        <v>916.74063539112387</v>
      </c>
      <c r="J1882" s="650">
        <f>IF(ISBLANK('201718 APC &amp; OPROC'!J1882),"",'201718 APC &amp; OPROC'!J1882)</f>
        <v>5</v>
      </c>
      <c r="K1882" s="650">
        <f>IF(ISNUMBER('201718 APC &amp; OPROC'!K1882),'201718 APC &amp; OPROC'!K1882*(1+VLOOKUP(LEFT($B1882,2),'Adjustment factors'!$B$9:$M$99,K$1,FALSE)),"-")</f>
        <v>372.21575999999993</v>
      </c>
      <c r="L1882" s="650" t="str">
        <f>IF(ISBLANK('201718 APC &amp; OPROC'!L1882),"",'201718 APC &amp; OPROC'!L1882)</f>
        <v>No</v>
      </c>
      <c r="M1882" s="651" t="str">
        <f>IF(ISBLANK('201718 APC &amp; OPROC'!M1882),"",'201718 APC &amp; OPROC'!M1882)</f>
        <v>-</v>
      </c>
      <c r="N1882" s="654" t="str">
        <f t="shared" si="29"/>
        <v>-</v>
      </c>
      <c r="O1882" s="652" t="str">
        <f>IF(ISBLANK('201718 APC &amp; OPROC'!O1882),"",'201718 APC &amp; OPROC'!O1882)</f>
        <v>-</v>
      </c>
      <c r="P1882" s="645" t="str">
        <f>IF(ISBLANK('201718 APC &amp; OPROC'!P1882),"",'201718 APC &amp; OPROC'!P1882)</f>
        <v>-</v>
      </c>
      <c r="Q1882" s="653" t="str">
        <f>IF(ISBLANK('201718 APC &amp; OPROC'!Q1882),"",'201718 APC &amp; OPROC'!Q1882)</f>
        <v>-</v>
      </c>
      <c r="R1882" s="647" t="str">
        <f>IF(ISBLANK('201718 APC &amp; OPROC'!R1882),"",'201718 APC &amp; OPROC'!R1882)</f>
        <v>-</v>
      </c>
      <c r="S1882" s="647" t="str">
        <f>IF(ISBLANK('201718 APC &amp; OPROC'!S1882),"",'201718 APC &amp; OPROC'!S1882)</f>
        <v/>
      </c>
      <c r="T1882" s="647" t="str">
        <f>IF(ISBLANK('201718 APC &amp; OPROC'!T1882),"",'201718 APC &amp; OPROC'!T1882)</f>
        <v/>
      </c>
    </row>
    <row r="1883" spans="2:20" s="139" customFormat="1" x14ac:dyDescent="0.35">
      <c r="B1883" s="648" t="s">
        <v>4175</v>
      </c>
      <c r="C1883" s="164" t="s">
        <v>4176</v>
      </c>
      <c r="D1883" s="649" t="str">
        <f>IF(ISNUMBER('201718 APC &amp; OPROC'!D1883),'201718 APC &amp; OPROC'!D1883*(1+VLOOKUP(LEFT($B1883,2),'Adjustment factors'!$B$9:$M$99,D$1,FALSE)),"-")</f>
        <v>-</v>
      </c>
      <c r="E1883" s="650">
        <f>IF(ISNUMBER('201718 APC &amp; OPROC'!E1883),'201718 APC &amp; OPROC'!E1883*(1+VLOOKUP(LEFT($B1883,2),'Adjustment factors'!$B$9:$M$99,E$1,FALSE)),"-")</f>
        <v>1350.7727061293992</v>
      </c>
      <c r="F1883" s="649" t="str">
        <f>IF(ISNUMBER('201718 APC &amp; OPROC'!F1883),'201718 APC &amp; OPROC'!F1883*(1+VLOOKUP(LEFT($B1883,2),'Adjustment factors'!$B$9:$M$99,F$1,FALSE)),"-")</f>
        <v>-</v>
      </c>
      <c r="G1883" s="649" t="str">
        <f>IF(ISNUMBER('201718 APC &amp; OPROC'!G1883),'201718 APC &amp; OPROC'!G1883*(1+VLOOKUP(LEFT($B1883,2),'Adjustment factors'!$B$9:$M$99,G$1,FALSE)),"-")</f>
        <v>-</v>
      </c>
      <c r="H1883" s="650">
        <f>IF(ISBLANK('201718 APC &amp; OPROC'!H1883),"",'201718 APC &amp; OPROC'!H1883)</f>
        <v>5</v>
      </c>
      <c r="I1883" s="650">
        <f>IF(ISNUMBER('201718 APC &amp; OPROC'!I1883),'201718 APC &amp; OPROC'!I1883*(1+VLOOKUP(LEFT($B1883,2),'Adjustment factors'!$B$9:$M$99,I$1,FALSE)),"-")</f>
        <v>1158.094917717548</v>
      </c>
      <c r="J1883" s="650">
        <f>IF(ISBLANK('201718 APC &amp; OPROC'!J1883),"",'201718 APC &amp; OPROC'!J1883)</f>
        <v>9</v>
      </c>
      <c r="K1883" s="650">
        <f>IF(ISNUMBER('201718 APC &amp; OPROC'!K1883),'201718 APC &amp; OPROC'!K1883*(1+VLOOKUP(LEFT($B1883,2),'Adjustment factors'!$B$9:$M$99,K$1,FALSE)),"-")</f>
        <v>372.21575999999993</v>
      </c>
      <c r="L1883" s="650" t="str">
        <f>IF(ISBLANK('201718 APC &amp; OPROC'!L1883),"",'201718 APC &amp; OPROC'!L1883)</f>
        <v>No</v>
      </c>
      <c r="M1883" s="651" t="str">
        <f>IF(ISBLANK('201718 APC &amp; OPROC'!M1883),"",'201718 APC &amp; OPROC'!M1883)</f>
        <v>-</v>
      </c>
      <c r="N1883" s="654" t="str">
        <f t="shared" si="29"/>
        <v>-</v>
      </c>
      <c r="O1883" s="652" t="str">
        <f>IF(ISBLANK('201718 APC &amp; OPROC'!O1883),"",'201718 APC &amp; OPROC'!O1883)</f>
        <v>-</v>
      </c>
      <c r="P1883" s="645" t="str">
        <f>IF(ISBLANK('201718 APC &amp; OPROC'!P1883),"",'201718 APC &amp; OPROC'!P1883)</f>
        <v>-</v>
      </c>
      <c r="Q1883" s="653" t="str">
        <f>IF(ISBLANK('201718 APC &amp; OPROC'!Q1883),"",'201718 APC &amp; OPROC'!Q1883)</f>
        <v>-</v>
      </c>
      <c r="R1883" s="647" t="str">
        <f>IF(ISBLANK('201718 APC &amp; OPROC'!R1883),"",'201718 APC &amp; OPROC'!R1883)</f>
        <v>-</v>
      </c>
      <c r="S1883" s="647" t="str">
        <f>IF(ISBLANK('201718 APC &amp; OPROC'!S1883),"",'201718 APC &amp; OPROC'!S1883)</f>
        <v/>
      </c>
      <c r="T1883" s="647" t="str">
        <f>IF(ISBLANK('201718 APC &amp; OPROC'!T1883),"",'201718 APC &amp; OPROC'!T1883)</f>
        <v/>
      </c>
    </row>
    <row r="1884" spans="2:20" s="139" customFormat="1" x14ac:dyDescent="0.35">
      <c r="B1884" s="648" t="s">
        <v>4177</v>
      </c>
      <c r="C1884" s="164" t="s">
        <v>4178</v>
      </c>
      <c r="D1884" s="649" t="str">
        <f>IF(ISNUMBER('201718 APC &amp; OPROC'!D1884),'201718 APC &amp; OPROC'!D1884*(1+VLOOKUP(LEFT($B1884,2),'Adjustment factors'!$B$9:$M$99,D$1,FALSE)),"-")</f>
        <v>-</v>
      </c>
      <c r="E1884" s="650">
        <f>IF(ISNUMBER('201718 APC &amp; OPROC'!E1884),'201718 APC &amp; OPROC'!E1884*(1+VLOOKUP(LEFT($B1884,2),'Adjustment factors'!$B$9:$M$99,E$1,FALSE)),"-")</f>
        <v>932.96613336264818</v>
      </c>
      <c r="F1884" s="649" t="str">
        <f>IF(ISNUMBER('201718 APC &amp; OPROC'!F1884),'201718 APC &amp; OPROC'!F1884*(1+VLOOKUP(LEFT($B1884,2),'Adjustment factors'!$B$9:$M$99,F$1,FALSE)),"-")</f>
        <v>-</v>
      </c>
      <c r="G1884" s="649" t="str">
        <f>IF(ISNUMBER('201718 APC &amp; OPROC'!G1884),'201718 APC &amp; OPROC'!G1884*(1+VLOOKUP(LEFT($B1884,2),'Adjustment factors'!$B$9:$M$99,G$1,FALSE)),"-")</f>
        <v>-</v>
      </c>
      <c r="H1884" s="650">
        <f>IF(ISBLANK('201718 APC &amp; OPROC'!H1884),"",'201718 APC &amp; OPROC'!H1884)</f>
        <v>5</v>
      </c>
      <c r="I1884" s="650">
        <f>IF(ISNUMBER('201718 APC &amp; OPROC'!I1884),'201718 APC &amp; OPROC'!I1884*(1+VLOOKUP(LEFT($B1884,2),'Adjustment factors'!$B$9:$M$99,I$1,FALSE)),"-")</f>
        <v>539.49780755318352</v>
      </c>
      <c r="J1884" s="650">
        <f>IF(ISBLANK('201718 APC &amp; OPROC'!J1884),"",'201718 APC &amp; OPROC'!J1884)</f>
        <v>5</v>
      </c>
      <c r="K1884" s="650">
        <f>IF(ISNUMBER('201718 APC &amp; OPROC'!K1884),'201718 APC &amp; OPROC'!K1884*(1+VLOOKUP(LEFT($B1884,2),'Adjustment factors'!$B$9:$M$99,K$1,FALSE)),"-")</f>
        <v>372.21575999999993</v>
      </c>
      <c r="L1884" s="650" t="str">
        <f>IF(ISBLANK('201718 APC &amp; OPROC'!L1884),"",'201718 APC &amp; OPROC'!L1884)</f>
        <v>No</v>
      </c>
      <c r="M1884" s="651" t="str">
        <f>IF(ISBLANK('201718 APC &amp; OPROC'!M1884),"",'201718 APC &amp; OPROC'!M1884)</f>
        <v>-</v>
      </c>
      <c r="N1884" s="654" t="str">
        <f t="shared" si="29"/>
        <v>-</v>
      </c>
      <c r="O1884" s="652" t="str">
        <f>IF(ISBLANK('201718 APC &amp; OPROC'!O1884),"",'201718 APC &amp; OPROC'!O1884)</f>
        <v>-</v>
      </c>
      <c r="P1884" s="645" t="str">
        <f>IF(ISBLANK('201718 APC &amp; OPROC'!P1884),"",'201718 APC &amp; OPROC'!P1884)</f>
        <v>-</v>
      </c>
      <c r="Q1884" s="653" t="str">
        <f>IF(ISBLANK('201718 APC &amp; OPROC'!Q1884),"",'201718 APC &amp; OPROC'!Q1884)</f>
        <v>-</v>
      </c>
      <c r="R1884" s="647" t="str">
        <f>IF(ISBLANK('201718 APC &amp; OPROC'!R1884),"",'201718 APC &amp; OPROC'!R1884)</f>
        <v>-</v>
      </c>
      <c r="S1884" s="647" t="str">
        <f>IF(ISBLANK('201718 APC &amp; OPROC'!S1884),"",'201718 APC &amp; OPROC'!S1884)</f>
        <v/>
      </c>
      <c r="T1884" s="647" t="str">
        <f>IF(ISBLANK('201718 APC &amp; OPROC'!T1884),"",'201718 APC &amp; OPROC'!T1884)</f>
        <v/>
      </c>
    </row>
    <row r="1885" spans="2:20" s="139" customFormat="1" x14ac:dyDescent="0.35">
      <c r="B1885" s="648" t="s">
        <v>4179</v>
      </c>
      <c r="C1885" s="164" t="s">
        <v>4180</v>
      </c>
      <c r="D1885" s="649" t="str">
        <f>IF(ISNUMBER('201718 APC &amp; OPROC'!D1885),'201718 APC &amp; OPROC'!D1885*(1+VLOOKUP(LEFT($B1885,2),'Adjustment factors'!$B$9:$M$99,D$1,FALSE)),"-")</f>
        <v>-</v>
      </c>
      <c r="E1885" s="650">
        <f>IF(ISNUMBER('201718 APC &amp; OPROC'!E1885),'201718 APC &amp; OPROC'!E1885*(1+VLOOKUP(LEFT($B1885,2),'Adjustment factors'!$B$9:$M$99,E$1,FALSE)),"-")</f>
        <v>865.02186060689007</v>
      </c>
      <c r="F1885" s="649" t="str">
        <f>IF(ISNUMBER('201718 APC &amp; OPROC'!F1885),'201718 APC &amp; OPROC'!F1885*(1+VLOOKUP(LEFT($B1885,2),'Adjustment factors'!$B$9:$M$99,F$1,FALSE)),"-")</f>
        <v>-</v>
      </c>
      <c r="G1885" s="649" t="str">
        <f>IF(ISNUMBER('201718 APC &amp; OPROC'!G1885),'201718 APC &amp; OPROC'!G1885*(1+VLOOKUP(LEFT($B1885,2),'Adjustment factors'!$B$9:$M$99,G$1,FALSE)),"-")</f>
        <v>-</v>
      </c>
      <c r="H1885" s="650">
        <f>IF(ISBLANK('201718 APC &amp; OPROC'!H1885),"",'201718 APC &amp; OPROC'!H1885)</f>
        <v>5</v>
      </c>
      <c r="I1885" s="650">
        <f>IF(ISNUMBER('201718 APC &amp; OPROC'!I1885),'201718 APC &amp; OPROC'!I1885*(1+VLOOKUP(LEFT($B1885,2),'Adjustment factors'!$B$9:$M$99,I$1,FALSE)),"-")</f>
        <v>513.13137334945645</v>
      </c>
      <c r="J1885" s="650">
        <f>IF(ISBLANK('201718 APC &amp; OPROC'!J1885),"",'201718 APC &amp; OPROC'!J1885)</f>
        <v>5</v>
      </c>
      <c r="K1885" s="650">
        <f>IF(ISNUMBER('201718 APC &amp; OPROC'!K1885),'201718 APC &amp; OPROC'!K1885*(1+VLOOKUP(LEFT($B1885,2),'Adjustment factors'!$B$9:$M$99,K$1,FALSE)),"-")</f>
        <v>372.21575999999993</v>
      </c>
      <c r="L1885" s="650" t="str">
        <f>IF(ISBLANK('201718 APC &amp; OPROC'!L1885),"",'201718 APC &amp; OPROC'!L1885)</f>
        <v>No</v>
      </c>
      <c r="M1885" s="651" t="str">
        <f>IF(ISBLANK('201718 APC &amp; OPROC'!M1885),"",'201718 APC &amp; OPROC'!M1885)</f>
        <v>-</v>
      </c>
      <c r="N1885" s="654" t="str">
        <f t="shared" si="29"/>
        <v>-</v>
      </c>
      <c r="O1885" s="652" t="str">
        <f>IF(ISBLANK('201718 APC &amp; OPROC'!O1885),"",'201718 APC &amp; OPROC'!O1885)</f>
        <v>-</v>
      </c>
      <c r="P1885" s="645" t="str">
        <f>IF(ISBLANK('201718 APC &amp; OPROC'!P1885),"",'201718 APC &amp; OPROC'!P1885)</f>
        <v>-</v>
      </c>
      <c r="Q1885" s="653" t="str">
        <f>IF(ISBLANK('201718 APC &amp; OPROC'!Q1885),"",'201718 APC &amp; OPROC'!Q1885)</f>
        <v>-</v>
      </c>
      <c r="R1885" s="647" t="str">
        <f>IF(ISBLANK('201718 APC &amp; OPROC'!R1885),"",'201718 APC &amp; OPROC'!R1885)</f>
        <v>-</v>
      </c>
      <c r="S1885" s="647" t="str">
        <f>IF(ISBLANK('201718 APC &amp; OPROC'!S1885),"",'201718 APC &amp; OPROC'!S1885)</f>
        <v/>
      </c>
      <c r="T1885" s="647" t="str">
        <f>IF(ISBLANK('201718 APC &amp; OPROC'!T1885),"",'201718 APC &amp; OPROC'!T1885)</f>
        <v/>
      </c>
    </row>
    <row r="1886" spans="2:20" s="139" customFormat="1" x14ac:dyDescent="0.35">
      <c r="B1886" s="648" t="s">
        <v>4181</v>
      </c>
      <c r="C1886" s="164" t="s">
        <v>4182</v>
      </c>
      <c r="D1886" s="649" t="str">
        <f>IF(ISNUMBER('201718 APC &amp; OPROC'!D1886),'201718 APC &amp; OPROC'!D1886*(1+VLOOKUP(LEFT($B1886,2),'Adjustment factors'!$B$9:$M$99,D$1,FALSE)),"-")</f>
        <v>-</v>
      </c>
      <c r="E1886" s="650">
        <f>IF(ISNUMBER('201718 APC &amp; OPROC'!E1886),'201718 APC &amp; OPROC'!E1886*(1+VLOOKUP(LEFT($B1886,2),'Adjustment factors'!$B$9:$M$99,E$1,FALSE)),"-")</f>
        <v>1119.5593600351779</v>
      </c>
      <c r="F1886" s="649" t="str">
        <f>IF(ISNUMBER('201718 APC &amp; OPROC'!F1886),'201718 APC &amp; OPROC'!F1886*(1+VLOOKUP(LEFT($B1886,2),'Adjustment factors'!$B$9:$M$99,F$1,FALSE)),"-")</f>
        <v>-</v>
      </c>
      <c r="G1886" s="649" t="str">
        <f>IF(ISNUMBER('201718 APC &amp; OPROC'!G1886),'201718 APC &amp; OPROC'!G1886*(1+VLOOKUP(LEFT($B1886,2),'Adjustment factors'!$B$9:$M$99,G$1,FALSE)),"-")</f>
        <v>-</v>
      </c>
      <c r="H1886" s="650">
        <f>IF(ISBLANK('201718 APC &amp; OPROC'!H1886),"",'201718 APC &amp; OPROC'!H1886)</f>
        <v>5</v>
      </c>
      <c r="I1886" s="650">
        <f>IF(ISNUMBER('201718 APC &amp; OPROC'!I1886),'201718 APC &amp; OPROC'!I1886*(1+VLOOKUP(LEFT($B1886,2),'Adjustment factors'!$B$9:$M$99,I$1,FALSE)),"-")</f>
        <v>1742.2128446924235</v>
      </c>
      <c r="J1886" s="650">
        <f>IF(ISBLANK('201718 APC &amp; OPROC'!J1886),"",'201718 APC &amp; OPROC'!J1886)</f>
        <v>9</v>
      </c>
      <c r="K1886" s="650">
        <f>IF(ISNUMBER('201718 APC &amp; OPROC'!K1886),'201718 APC &amp; OPROC'!K1886*(1+VLOOKUP(LEFT($B1886,2),'Adjustment factors'!$B$9:$M$99,K$1,FALSE)),"-")</f>
        <v>372.21575999999993</v>
      </c>
      <c r="L1886" s="650" t="str">
        <f>IF(ISBLANK('201718 APC &amp; OPROC'!L1886),"",'201718 APC &amp; OPROC'!L1886)</f>
        <v>No</v>
      </c>
      <c r="M1886" s="651" t="str">
        <f>IF(ISBLANK('201718 APC &amp; OPROC'!M1886),"",'201718 APC &amp; OPROC'!M1886)</f>
        <v>-</v>
      </c>
      <c r="N1886" s="654" t="str">
        <f t="shared" si="29"/>
        <v>-</v>
      </c>
      <c r="O1886" s="652" t="str">
        <f>IF(ISBLANK('201718 APC &amp; OPROC'!O1886),"",'201718 APC &amp; OPROC'!O1886)</f>
        <v>-</v>
      </c>
      <c r="P1886" s="645" t="str">
        <f>IF(ISBLANK('201718 APC &amp; OPROC'!P1886),"",'201718 APC &amp; OPROC'!P1886)</f>
        <v>-</v>
      </c>
      <c r="Q1886" s="653" t="str">
        <f>IF(ISBLANK('201718 APC &amp; OPROC'!Q1886),"",'201718 APC &amp; OPROC'!Q1886)</f>
        <v>-</v>
      </c>
      <c r="R1886" s="647" t="str">
        <f>IF(ISBLANK('201718 APC &amp; OPROC'!R1886),"",'201718 APC &amp; OPROC'!R1886)</f>
        <v>-</v>
      </c>
      <c r="S1886" s="647" t="str">
        <f>IF(ISBLANK('201718 APC &amp; OPROC'!S1886),"",'201718 APC &amp; OPROC'!S1886)</f>
        <v/>
      </c>
      <c r="T1886" s="647" t="str">
        <f>IF(ISBLANK('201718 APC &amp; OPROC'!T1886),"",'201718 APC &amp; OPROC'!T1886)</f>
        <v/>
      </c>
    </row>
    <row r="1887" spans="2:20" s="139" customFormat="1" x14ac:dyDescent="0.35">
      <c r="B1887" s="648" t="s">
        <v>4183</v>
      </c>
      <c r="C1887" s="164" t="s">
        <v>4184</v>
      </c>
      <c r="D1887" s="649" t="str">
        <f>IF(ISNUMBER('201718 APC &amp; OPROC'!D1887),'201718 APC &amp; OPROC'!D1887*(1+VLOOKUP(LEFT($B1887,2),'Adjustment factors'!$B$9:$M$99,D$1,FALSE)),"-")</f>
        <v>-</v>
      </c>
      <c r="E1887" s="650">
        <f>IF(ISNUMBER('201718 APC &amp; OPROC'!E1887),'201718 APC &amp; OPROC'!E1887*(1+VLOOKUP(LEFT($B1887,2),'Adjustment factors'!$B$9:$M$99,E$1,FALSE)),"-")</f>
        <v>683.49910205046183</v>
      </c>
      <c r="F1887" s="649" t="str">
        <f>IF(ISNUMBER('201718 APC &amp; OPROC'!F1887),'201718 APC &amp; OPROC'!F1887*(1+VLOOKUP(LEFT($B1887,2),'Adjustment factors'!$B$9:$M$99,F$1,FALSE)),"-")</f>
        <v>-</v>
      </c>
      <c r="G1887" s="649" t="str">
        <f>IF(ISNUMBER('201718 APC &amp; OPROC'!G1887),'201718 APC &amp; OPROC'!G1887*(1+VLOOKUP(LEFT($B1887,2),'Adjustment factors'!$B$9:$M$99,G$1,FALSE)),"-")</f>
        <v>-</v>
      </c>
      <c r="H1887" s="650">
        <f>IF(ISBLANK('201718 APC &amp; OPROC'!H1887),"",'201718 APC &amp; OPROC'!H1887)</f>
        <v>5</v>
      </c>
      <c r="I1887" s="650">
        <f>IF(ISNUMBER('201718 APC &amp; OPROC'!I1887),'201718 APC &amp; OPROC'!I1887*(1+VLOOKUP(LEFT($B1887,2),'Adjustment factors'!$B$9:$M$99,I$1,FALSE)),"-")</f>
        <v>560.79377364080915</v>
      </c>
      <c r="J1887" s="650">
        <f>IF(ISBLANK('201718 APC &amp; OPROC'!J1887),"",'201718 APC &amp; OPROC'!J1887)</f>
        <v>5</v>
      </c>
      <c r="K1887" s="650">
        <f>IF(ISNUMBER('201718 APC &amp; OPROC'!K1887),'201718 APC &amp; OPROC'!K1887*(1+VLOOKUP(LEFT($B1887,2),'Adjustment factors'!$B$9:$M$99,K$1,FALSE)),"-")</f>
        <v>372.21575999999993</v>
      </c>
      <c r="L1887" s="650" t="str">
        <f>IF(ISBLANK('201718 APC &amp; OPROC'!L1887),"",'201718 APC &amp; OPROC'!L1887)</f>
        <v>No</v>
      </c>
      <c r="M1887" s="651" t="str">
        <f>IF(ISBLANK('201718 APC &amp; OPROC'!M1887),"",'201718 APC &amp; OPROC'!M1887)</f>
        <v>-</v>
      </c>
      <c r="N1887" s="654" t="str">
        <f t="shared" si="29"/>
        <v>-</v>
      </c>
      <c r="O1887" s="652" t="str">
        <f>IF(ISBLANK('201718 APC &amp; OPROC'!O1887),"",'201718 APC &amp; OPROC'!O1887)</f>
        <v>-</v>
      </c>
      <c r="P1887" s="645" t="str">
        <f>IF(ISBLANK('201718 APC &amp; OPROC'!P1887),"",'201718 APC &amp; OPROC'!P1887)</f>
        <v>-</v>
      </c>
      <c r="Q1887" s="653" t="str">
        <f>IF(ISBLANK('201718 APC &amp; OPROC'!Q1887),"",'201718 APC &amp; OPROC'!Q1887)</f>
        <v>-</v>
      </c>
      <c r="R1887" s="647" t="str">
        <f>IF(ISBLANK('201718 APC &amp; OPROC'!R1887),"",'201718 APC &amp; OPROC'!R1887)</f>
        <v>-</v>
      </c>
      <c r="S1887" s="647" t="str">
        <f>IF(ISBLANK('201718 APC &amp; OPROC'!S1887),"",'201718 APC &amp; OPROC'!S1887)</f>
        <v/>
      </c>
      <c r="T1887" s="647" t="str">
        <f>IF(ISBLANK('201718 APC &amp; OPROC'!T1887),"",'201718 APC &amp; OPROC'!T1887)</f>
        <v/>
      </c>
    </row>
    <row r="1888" spans="2:20" s="139" customFormat="1" x14ac:dyDescent="0.35">
      <c r="B1888" s="648" t="s">
        <v>4185</v>
      </c>
      <c r="C1888" s="164" t="s">
        <v>4186</v>
      </c>
      <c r="D1888" s="649" t="str">
        <f>IF(ISNUMBER('201718 APC &amp; OPROC'!D1888),'201718 APC &amp; OPROC'!D1888*(1+VLOOKUP(LEFT($B1888,2),'Adjustment factors'!$B$9:$M$99,D$1,FALSE)),"-")</f>
        <v>-</v>
      </c>
      <c r="E1888" s="650">
        <f>IF(ISNUMBER('201718 APC &amp; OPROC'!E1888),'201718 APC &amp; OPROC'!E1888*(1+VLOOKUP(LEFT($B1888,2),'Adjustment factors'!$B$9:$M$99,E$1,FALSE)),"-")</f>
        <v>840.68361364960367</v>
      </c>
      <c r="F1888" s="649" t="str">
        <f>IF(ISNUMBER('201718 APC &amp; OPROC'!F1888),'201718 APC &amp; OPROC'!F1888*(1+VLOOKUP(LEFT($B1888,2),'Adjustment factors'!$B$9:$M$99,F$1,FALSE)),"-")</f>
        <v>-</v>
      </c>
      <c r="G1888" s="649" t="str">
        <f>IF(ISNUMBER('201718 APC &amp; OPROC'!G1888),'201718 APC &amp; OPROC'!G1888*(1+VLOOKUP(LEFT($B1888,2),'Adjustment factors'!$B$9:$M$99,G$1,FALSE)),"-")</f>
        <v>-</v>
      </c>
      <c r="H1888" s="650">
        <f>IF(ISBLANK('201718 APC &amp; OPROC'!H1888),"",'201718 APC &amp; OPROC'!H1888)</f>
        <v>5</v>
      </c>
      <c r="I1888" s="650">
        <f>IF(ISNUMBER('201718 APC &amp; OPROC'!I1888),'201718 APC &amp; OPROC'!I1888*(1+VLOOKUP(LEFT($B1888,2),'Adjustment factors'!$B$9:$M$99,I$1,FALSE)),"-")</f>
        <v>2181.3153835468001</v>
      </c>
      <c r="J1888" s="650">
        <f>IF(ISBLANK('201718 APC &amp; OPROC'!J1888),"",'201718 APC &amp; OPROC'!J1888)</f>
        <v>14</v>
      </c>
      <c r="K1888" s="650">
        <f>IF(ISNUMBER('201718 APC &amp; OPROC'!K1888),'201718 APC &amp; OPROC'!K1888*(1+VLOOKUP(LEFT($B1888,2),'Adjustment factors'!$B$9:$M$99,K$1,FALSE)),"-")</f>
        <v>372.21575999999993</v>
      </c>
      <c r="L1888" s="650" t="str">
        <f>IF(ISBLANK('201718 APC &amp; OPROC'!L1888),"",'201718 APC &amp; OPROC'!L1888)</f>
        <v>No</v>
      </c>
      <c r="M1888" s="651" t="str">
        <f>IF(ISBLANK('201718 APC &amp; OPROC'!M1888),"",'201718 APC &amp; OPROC'!M1888)</f>
        <v>-</v>
      </c>
      <c r="N1888" s="654" t="str">
        <f t="shared" si="29"/>
        <v>-</v>
      </c>
      <c r="O1888" s="652" t="str">
        <f>IF(ISBLANK('201718 APC &amp; OPROC'!O1888),"",'201718 APC &amp; OPROC'!O1888)</f>
        <v>-</v>
      </c>
      <c r="P1888" s="645" t="str">
        <f>IF(ISBLANK('201718 APC &amp; OPROC'!P1888),"",'201718 APC &amp; OPROC'!P1888)</f>
        <v>-</v>
      </c>
      <c r="Q1888" s="653" t="str">
        <f>IF(ISBLANK('201718 APC &amp; OPROC'!Q1888),"",'201718 APC &amp; OPROC'!Q1888)</f>
        <v>-</v>
      </c>
      <c r="R1888" s="647" t="str">
        <f>IF(ISBLANK('201718 APC &amp; OPROC'!R1888),"",'201718 APC &amp; OPROC'!R1888)</f>
        <v>-</v>
      </c>
      <c r="S1888" s="647" t="str">
        <f>IF(ISBLANK('201718 APC &amp; OPROC'!S1888),"",'201718 APC &amp; OPROC'!S1888)</f>
        <v/>
      </c>
      <c r="T1888" s="647" t="str">
        <f>IF(ISBLANK('201718 APC &amp; OPROC'!T1888),"",'201718 APC &amp; OPROC'!T1888)</f>
        <v/>
      </c>
    </row>
    <row r="1889" spans="2:20" s="139" customFormat="1" x14ac:dyDescent="0.35">
      <c r="B1889" s="648" t="s">
        <v>4187</v>
      </c>
      <c r="C1889" s="164" t="s">
        <v>4188</v>
      </c>
      <c r="D1889" s="649" t="str">
        <f>IF(ISNUMBER('201718 APC &amp; OPROC'!D1889),'201718 APC &amp; OPROC'!D1889*(1+VLOOKUP(LEFT($B1889,2),'Adjustment factors'!$B$9:$M$99,D$1,FALSE)),"-")</f>
        <v>-</v>
      </c>
      <c r="E1889" s="650">
        <f>IF(ISNUMBER('201718 APC &amp; OPROC'!E1889),'201718 APC &amp; OPROC'!E1889*(1+VLOOKUP(LEFT($B1889,2),'Adjustment factors'!$B$9:$M$99,E$1,FALSE)),"-")</f>
        <v>537.46962030674297</v>
      </c>
      <c r="F1889" s="649" t="str">
        <f>IF(ISNUMBER('201718 APC &amp; OPROC'!F1889),'201718 APC &amp; OPROC'!F1889*(1+VLOOKUP(LEFT($B1889,2),'Adjustment factors'!$B$9:$M$99,F$1,FALSE)),"-")</f>
        <v>-</v>
      </c>
      <c r="G1889" s="649" t="str">
        <f>IF(ISNUMBER('201718 APC &amp; OPROC'!G1889),'201718 APC &amp; OPROC'!G1889*(1+VLOOKUP(LEFT($B1889,2),'Adjustment factors'!$B$9:$M$99,G$1,FALSE)),"-")</f>
        <v>-</v>
      </c>
      <c r="H1889" s="650">
        <f>IF(ISBLANK('201718 APC &amp; OPROC'!H1889),"",'201718 APC &amp; OPROC'!H1889)</f>
        <v>5</v>
      </c>
      <c r="I1889" s="650">
        <f>IF(ISNUMBER('201718 APC &amp; OPROC'!I1889),'201718 APC &amp; OPROC'!I1889*(1+VLOOKUP(LEFT($B1889,2),'Adjustment factors'!$B$9:$M$99,I$1,FALSE)),"-")</f>
        <v>733.18968958825508</v>
      </c>
      <c r="J1889" s="650">
        <f>IF(ISBLANK('201718 APC &amp; OPROC'!J1889),"",'201718 APC &amp; OPROC'!J1889)</f>
        <v>6</v>
      </c>
      <c r="K1889" s="650">
        <f>IF(ISNUMBER('201718 APC &amp; OPROC'!K1889),'201718 APC &amp; OPROC'!K1889*(1+VLOOKUP(LEFT($B1889,2),'Adjustment factors'!$B$9:$M$99,K$1,FALSE)),"-")</f>
        <v>372.21575999999993</v>
      </c>
      <c r="L1889" s="650" t="str">
        <f>IF(ISBLANK('201718 APC &amp; OPROC'!L1889),"",'201718 APC &amp; OPROC'!L1889)</f>
        <v>No</v>
      </c>
      <c r="M1889" s="651" t="str">
        <f>IF(ISBLANK('201718 APC &amp; OPROC'!M1889),"",'201718 APC &amp; OPROC'!M1889)</f>
        <v>-</v>
      </c>
      <c r="N1889" s="654" t="str">
        <f t="shared" si="29"/>
        <v>-</v>
      </c>
      <c r="O1889" s="652" t="str">
        <f>IF(ISBLANK('201718 APC &amp; OPROC'!O1889),"",'201718 APC &amp; OPROC'!O1889)</f>
        <v>-</v>
      </c>
      <c r="P1889" s="645" t="str">
        <f>IF(ISBLANK('201718 APC &amp; OPROC'!P1889),"",'201718 APC &amp; OPROC'!P1889)</f>
        <v>-</v>
      </c>
      <c r="Q1889" s="653" t="str">
        <f>IF(ISBLANK('201718 APC &amp; OPROC'!Q1889),"",'201718 APC &amp; OPROC'!Q1889)</f>
        <v>-</v>
      </c>
      <c r="R1889" s="647" t="str">
        <f>IF(ISBLANK('201718 APC &amp; OPROC'!R1889),"",'201718 APC &amp; OPROC'!R1889)</f>
        <v>-</v>
      </c>
      <c r="S1889" s="647" t="str">
        <f>IF(ISBLANK('201718 APC &amp; OPROC'!S1889),"",'201718 APC &amp; OPROC'!S1889)</f>
        <v/>
      </c>
      <c r="T1889" s="647" t="str">
        <f>IF(ISBLANK('201718 APC &amp; OPROC'!T1889),"",'201718 APC &amp; OPROC'!T1889)</f>
        <v/>
      </c>
    </row>
    <row r="1890" spans="2:20" s="139" customFormat="1" x14ac:dyDescent="0.35">
      <c r="B1890" s="648" t="s">
        <v>4189</v>
      </c>
      <c r="C1890" s="164" t="s">
        <v>4190</v>
      </c>
      <c r="D1890" s="649" t="str">
        <f>IF(ISNUMBER('201718 APC &amp; OPROC'!D1890),'201718 APC &amp; OPROC'!D1890*(1+VLOOKUP(LEFT($B1890,2),'Adjustment factors'!$B$9:$M$99,D$1,FALSE)),"-")</f>
        <v>-</v>
      </c>
      <c r="E1890" s="650">
        <f>IF(ISNUMBER('201718 APC &amp; OPROC'!E1890),'201718 APC &amp; OPROC'!E1890*(1+VLOOKUP(LEFT($B1890,2),'Adjustment factors'!$B$9:$M$99,E$1,FALSE)),"-")</f>
        <v>517.18774784233756</v>
      </c>
      <c r="F1890" s="649" t="str">
        <f>IF(ISNUMBER('201718 APC &amp; OPROC'!F1890),'201718 APC &amp; OPROC'!F1890*(1+VLOOKUP(LEFT($B1890,2),'Adjustment factors'!$B$9:$M$99,F$1,FALSE)),"-")</f>
        <v>-</v>
      </c>
      <c r="G1890" s="649" t="str">
        <f>IF(ISNUMBER('201718 APC &amp; OPROC'!G1890),'201718 APC &amp; OPROC'!G1890*(1+VLOOKUP(LEFT($B1890,2),'Adjustment factors'!$B$9:$M$99,G$1,FALSE)),"-")</f>
        <v>-</v>
      </c>
      <c r="H1890" s="650">
        <f>IF(ISBLANK('201718 APC &amp; OPROC'!H1890),"",'201718 APC &amp; OPROC'!H1890)</f>
        <v>5</v>
      </c>
      <c r="I1890" s="650">
        <f>IF(ISNUMBER('201718 APC &amp; OPROC'!I1890),'201718 APC &amp; OPROC'!I1890*(1+VLOOKUP(LEFT($B1890,2),'Adjustment factors'!$B$9:$M$99,I$1,FALSE)),"-")</f>
        <v>572.96289711945235</v>
      </c>
      <c r="J1890" s="650">
        <f>IF(ISBLANK('201718 APC &amp; OPROC'!J1890),"",'201718 APC &amp; OPROC'!J1890)</f>
        <v>5</v>
      </c>
      <c r="K1890" s="650">
        <f>IF(ISNUMBER('201718 APC &amp; OPROC'!K1890),'201718 APC &amp; OPROC'!K1890*(1+VLOOKUP(LEFT($B1890,2),'Adjustment factors'!$B$9:$M$99,K$1,FALSE)),"-")</f>
        <v>372.21575999999993</v>
      </c>
      <c r="L1890" s="650" t="str">
        <f>IF(ISBLANK('201718 APC &amp; OPROC'!L1890),"",'201718 APC &amp; OPROC'!L1890)</f>
        <v>No</v>
      </c>
      <c r="M1890" s="651" t="str">
        <f>IF(ISBLANK('201718 APC &amp; OPROC'!M1890),"",'201718 APC &amp; OPROC'!M1890)</f>
        <v>-</v>
      </c>
      <c r="N1890" s="654" t="str">
        <f t="shared" si="29"/>
        <v>-</v>
      </c>
      <c r="O1890" s="652" t="str">
        <f>IF(ISBLANK('201718 APC &amp; OPROC'!O1890),"",'201718 APC &amp; OPROC'!O1890)</f>
        <v>-</v>
      </c>
      <c r="P1890" s="645" t="str">
        <f>IF(ISBLANK('201718 APC &amp; OPROC'!P1890),"",'201718 APC &amp; OPROC'!P1890)</f>
        <v>-</v>
      </c>
      <c r="Q1890" s="653" t="str">
        <f>IF(ISBLANK('201718 APC &amp; OPROC'!Q1890),"",'201718 APC &amp; OPROC'!Q1890)</f>
        <v>-</v>
      </c>
      <c r="R1890" s="647" t="str">
        <f>IF(ISBLANK('201718 APC &amp; OPROC'!R1890),"",'201718 APC &amp; OPROC'!R1890)</f>
        <v>-</v>
      </c>
      <c r="S1890" s="647" t="str">
        <f>IF(ISBLANK('201718 APC &amp; OPROC'!S1890),"",'201718 APC &amp; OPROC'!S1890)</f>
        <v/>
      </c>
      <c r="T1890" s="647" t="str">
        <f>IF(ISBLANK('201718 APC &amp; OPROC'!T1890),"",'201718 APC &amp; OPROC'!T1890)</f>
        <v/>
      </c>
    </row>
    <row r="1891" spans="2:20" s="139" customFormat="1" x14ac:dyDescent="0.35">
      <c r="B1891" s="648" t="s">
        <v>4191</v>
      </c>
      <c r="C1891" s="164" t="s">
        <v>4192</v>
      </c>
      <c r="D1891" s="649" t="str">
        <f>IF(ISNUMBER('201718 APC &amp; OPROC'!D1891),'201718 APC &amp; OPROC'!D1891*(1+VLOOKUP(LEFT($B1891,2),'Adjustment factors'!$B$9:$M$99,D$1,FALSE)),"-")</f>
        <v>-</v>
      </c>
      <c r="E1891" s="650">
        <f>IF(ISNUMBER('201718 APC &amp; OPROC'!E1891),'201718 APC &amp; OPROC'!E1891*(1+VLOOKUP(LEFT($B1891,2),'Adjustment factors'!$B$9:$M$99,E$1,FALSE)),"-")</f>
        <v>1666.1558229509033</v>
      </c>
      <c r="F1891" s="649" t="str">
        <f>IF(ISNUMBER('201718 APC &amp; OPROC'!F1891),'201718 APC &amp; OPROC'!F1891*(1+VLOOKUP(LEFT($B1891,2),'Adjustment factors'!$B$9:$M$99,F$1,FALSE)),"-")</f>
        <v>-</v>
      </c>
      <c r="G1891" s="649" t="str">
        <f>IF(ISNUMBER('201718 APC &amp; OPROC'!G1891),'201718 APC &amp; OPROC'!G1891*(1+VLOOKUP(LEFT($B1891,2),'Adjustment factors'!$B$9:$M$99,G$1,FALSE)),"-")</f>
        <v>-</v>
      </c>
      <c r="H1891" s="650">
        <f>IF(ISBLANK('201718 APC &amp; OPROC'!H1891),"",'201718 APC &amp; OPROC'!H1891)</f>
        <v>5</v>
      </c>
      <c r="I1891" s="650">
        <f>IF(ISNUMBER('201718 APC &amp; OPROC'!I1891),'201718 APC &amp; OPROC'!I1891*(1+VLOOKUP(LEFT($B1891,2),'Adjustment factors'!$B$9:$M$99,I$1,FALSE)),"-")</f>
        <v>3297.832462712317</v>
      </c>
      <c r="J1891" s="650">
        <f>IF(ISBLANK('201718 APC &amp; OPROC'!J1891),"",'201718 APC &amp; OPROC'!J1891)</f>
        <v>20</v>
      </c>
      <c r="K1891" s="650">
        <f>IF(ISNUMBER('201718 APC &amp; OPROC'!K1891),'201718 APC &amp; OPROC'!K1891*(1+VLOOKUP(LEFT($B1891,2),'Adjustment factors'!$B$9:$M$99,K$1,FALSE)),"-")</f>
        <v>372.21575999999993</v>
      </c>
      <c r="L1891" s="650" t="str">
        <f>IF(ISBLANK('201718 APC &amp; OPROC'!L1891),"",'201718 APC &amp; OPROC'!L1891)</f>
        <v>No</v>
      </c>
      <c r="M1891" s="651" t="str">
        <f>IF(ISBLANK('201718 APC &amp; OPROC'!M1891),"",'201718 APC &amp; OPROC'!M1891)</f>
        <v>-</v>
      </c>
      <c r="N1891" s="654" t="str">
        <f t="shared" si="29"/>
        <v>-</v>
      </c>
      <c r="O1891" s="652" t="str">
        <f>IF(ISBLANK('201718 APC &amp; OPROC'!O1891),"",'201718 APC &amp; OPROC'!O1891)</f>
        <v>-</v>
      </c>
      <c r="P1891" s="645" t="str">
        <f>IF(ISBLANK('201718 APC &amp; OPROC'!P1891),"",'201718 APC &amp; OPROC'!P1891)</f>
        <v>-</v>
      </c>
      <c r="Q1891" s="653" t="str">
        <f>IF(ISBLANK('201718 APC &amp; OPROC'!Q1891),"",'201718 APC &amp; OPROC'!Q1891)</f>
        <v>-</v>
      </c>
      <c r="R1891" s="647" t="str">
        <f>IF(ISBLANK('201718 APC &amp; OPROC'!R1891),"",'201718 APC &amp; OPROC'!R1891)</f>
        <v>-</v>
      </c>
      <c r="S1891" s="647" t="str">
        <f>IF(ISBLANK('201718 APC &amp; OPROC'!S1891),"",'201718 APC &amp; OPROC'!S1891)</f>
        <v/>
      </c>
      <c r="T1891" s="647" t="str">
        <f>IF(ISBLANK('201718 APC &amp; OPROC'!T1891),"",'201718 APC &amp; OPROC'!T1891)</f>
        <v/>
      </c>
    </row>
    <row r="1892" spans="2:20" s="139" customFormat="1" x14ac:dyDescent="0.35">
      <c r="B1892" s="648" t="s">
        <v>4193</v>
      </c>
      <c r="C1892" s="164" t="s">
        <v>4194</v>
      </c>
      <c r="D1892" s="649" t="str">
        <f>IF(ISNUMBER('201718 APC &amp; OPROC'!D1892),'201718 APC &amp; OPROC'!D1892*(1+VLOOKUP(LEFT($B1892,2),'Adjustment factors'!$B$9:$M$99,D$1,FALSE)),"-")</f>
        <v>-</v>
      </c>
      <c r="E1892" s="650">
        <f>IF(ISNUMBER('201718 APC &amp; OPROC'!E1892),'201718 APC &amp; OPROC'!E1892*(1+VLOOKUP(LEFT($B1892,2),'Adjustment factors'!$B$9:$M$99,E$1,FALSE)),"-")</f>
        <v>898.48695017315902</v>
      </c>
      <c r="F1892" s="649" t="str">
        <f>IF(ISNUMBER('201718 APC &amp; OPROC'!F1892),'201718 APC &amp; OPROC'!F1892*(1+VLOOKUP(LEFT($B1892,2),'Adjustment factors'!$B$9:$M$99,F$1,FALSE)),"-")</f>
        <v>-</v>
      </c>
      <c r="G1892" s="649" t="str">
        <f>IF(ISNUMBER('201718 APC &amp; OPROC'!G1892),'201718 APC &amp; OPROC'!G1892*(1+VLOOKUP(LEFT($B1892,2),'Adjustment factors'!$B$9:$M$99,G$1,FALSE)),"-")</f>
        <v>-</v>
      </c>
      <c r="H1892" s="650">
        <f>IF(ISBLANK('201718 APC &amp; OPROC'!H1892),"",'201718 APC &amp; OPROC'!H1892)</f>
        <v>5</v>
      </c>
      <c r="I1892" s="650">
        <f>IF(ISNUMBER('201718 APC &amp; OPROC'!I1892),'201718 APC &amp; OPROC'!I1892*(1+VLOOKUP(LEFT($B1892,2),'Adjustment factors'!$B$9:$M$99,I$1,FALSE)),"-")</f>
        <v>1050.6009936561995</v>
      </c>
      <c r="J1892" s="650">
        <f>IF(ISBLANK('201718 APC &amp; OPROC'!J1892),"",'201718 APC &amp; OPROC'!J1892)</f>
        <v>8</v>
      </c>
      <c r="K1892" s="650">
        <f>IF(ISNUMBER('201718 APC &amp; OPROC'!K1892),'201718 APC &amp; OPROC'!K1892*(1+VLOOKUP(LEFT($B1892,2),'Adjustment factors'!$B$9:$M$99,K$1,FALSE)),"-")</f>
        <v>372.21575999999993</v>
      </c>
      <c r="L1892" s="650" t="str">
        <f>IF(ISBLANK('201718 APC &amp; OPROC'!L1892),"",'201718 APC &amp; OPROC'!L1892)</f>
        <v>No</v>
      </c>
      <c r="M1892" s="651" t="str">
        <f>IF(ISBLANK('201718 APC &amp; OPROC'!M1892),"",'201718 APC &amp; OPROC'!M1892)</f>
        <v>-</v>
      </c>
      <c r="N1892" s="654" t="str">
        <f t="shared" si="29"/>
        <v>-</v>
      </c>
      <c r="O1892" s="652" t="str">
        <f>IF(ISBLANK('201718 APC &amp; OPROC'!O1892),"",'201718 APC &amp; OPROC'!O1892)</f>
        <v>-</v>
      </c>
      <c r="P1892" s="645" t="str">
        <f>IF(ISBLANK('201718 APC &amp; OPROC'!P1892),"",'201718 APC &amp; OPROC'!P1892)</f>
        <v>-</v>
      </c>
      <c r="Q1892" s="653" t="str">
        <f>IF(ISBLANK('201718 APC &amp; OPROC'!Q1892),"",'201718 APC &amp; OPROC'!Q1892)</f>
        <v>-</v>
      </c>
      <c r="R1892" s="647" t="str">
        <f>IF(ISBLANK('201718 APC &amp; OPROC'!R1892),"",'201718 APC &amp; OPROC'!R1892)</f>
        <v>-</v>
      </c>
      <c r="S1892" s="647" t="str">
        <f>IF(ISBLANK('201718 APC &amp; OPROC'!S1892),"",'201718 APC &amp; OPROC'!S1892)</f>
        <v/>
      </c>
      <c r="T1892" s="647" t="str">
        <f>IF(ISBLANK('201718 APC &amp; OPROC'!T1892),"",'201718 APC &amp; OPROC'!T1892)</f>
        <v/>
      </c>
    </row>
    <row r="1893" spans="2:20" s="139" customFormat="1" x14ac:dyDescent="0.35">
      <c r="B1893" s="648" t="s">
        <v>4195</v>
      </c>
      <c r="C1893" s="164" t="s">
        <v>4196</v>
      </c>
      <c r="D1893" s="649" t="str">
        <f>IF(ISNUMBER('201718 APC &amp; OPROC'!D1893),'201718 APC &amp; OPROC'!D1893*(1+VLOOKUP(LEFT($B1893,2),'Adjustment factors'!$B$9:$M$99,D$1,FALSE)),"-")</f>
        <v>-</v>
      </c>
      <c r="E1893" s="650">
        <f>IF(ISNUMBER('201718 APC &amp; OPROC'!E1893),'201718 APC &amp; OPROC'!E1893*(1+VLOOKUP(LEFT($B1893,2),'Adjustment factors'!$B$9:$M$99,E$1,FALSE)),"-")</f>
        <v>898.48695017315902</v>
      </c>
      <c r="F1893" s="649" t="str">
        <f>IF(ISNUMBER('201718 APC &amp; OPROC'!F1893),'201718 APC &amp; OPROC'!F1893*(1+VLOOKUP(LEFT($B1893,2),'Adjustment factors'!$B$9:$M$99,F$1,FALSE)),"-")</f>
        <v>-</v>
      </c>
      <c r="G1893" s="649" t="str">
        <f>IF(ISNUMBER('201718 APC &amp; OPROC'!G1893),'201718 APC &amp; OPROC'!G1893*(1+VLOOKUP(LEFT($B1893,2),'Adjustment factors'!$B$9:$M$99,G$1,FALSE)),"-")</f>
        <v>-</v>
      </c>
      <c r="H1893" s="650">
        <f>IF(ISBLANK('201718 APC &amp; OPROC'!H1893),"",'201718 APC &amp; OPROC'!H1893)</f>
        <v>5</v>
      </c>
      <c r="I1893" s="650">
        <f>IF(ISNUMBER('201718 APC &amp; OPROC'!I1893),'201718 APC &amp; OPROC'!I1893*(1+VLOOKUP(LEFT($B1893,2),'Adjustment factors'!$B$9:$M$99,I$1,FALSE)),"-")</f>
        <v>596.28705045351865</v>
      </c>
      <c r="J1893" s="650">
        <f>IF(ISBLANK('201718 APC &amp; OPROC'!J1893),"",'201718 APC &amp; OPROC'!J1893)</f>
        <v>5</v>
      </c>
      <c r="K1893" s="650">
        <f>IF(ISNUMBER('201718 APC &amp; OPROC'!K1893),'201718 APC &amp; OPROC'!K1893*(1+VLOOKUP(LEFT($B1893,2),'Adjustment factors'!$B$9:$M$99,K$1,FALSE)),"-")</f>
        <v>372.21575999999993</v>
      </c>
      <c r="L1893" s="650" t="str">
        <f>IF(ISBLANK('201718 APC &amp; OPROC'!L1893),"",'201718 APC &amp; OPROC'!L1893)</f>
        <v>No</v>
      </c>
      <c r="M1893" s="651" t="str">
        <f>IF(ISBLANK('201718 APC &amp; OPROC'!M1893),"",'201718 APC &amp; OPROC'!M1893)</f>
        <v>-</v>
      </c>
      <c r="N1893" s="654" t="str">
        <f t="shared" si="29"/>
        <v>-</v>
      </c>
      <c r="O1893" s="652" t="str">
        <f>IF(ISBLANK('201718 APC &amp; OPROC'!O1893),"",'201718 APC &amp; OPROC'!O1893)</f>
        <v>-</v>
      </c>
      <c r="P1893" s="645" t="str">
        <f>IF(ISBLANK('201718 APC &amp; OPROC'!P1893),"",'201718 APC &amp; OPROC'!P1893)</f>
        <v>-</v>
      </c>
      <c r="Q1893" s="653" t="str">
        <f>IF(ISBLANK('201718 APC &amp; OPROC'!Q1893),"",'201718 APC &amp; OPROC'!Q1893)</f>
        <v>-</v>
      </c>
      <c r="R1893" s="647" t="str">
        <f>IF(ISBLANK('201718 APC &amp; OPROC'!R1893),"",'201718 APC &amp; OPROC'!R1893)</f>
        <v>-</v>
      </c>
      <c r="S1893" s="647" t="str">
        <f>IF(ISBLANK('201718 APC &amp; OPROC'!S1893),"",'201718 APC &amp; OPROC'!S1893)</f>
        <v/>
      </c>
      <c r="T1893" s="647" t="str">
        <f>IF(ISBLANK('201718 APC &amp; OPROC'!T1893),"",'201718 APC &amp; OPROC'!T1893)</f>
        <v/>
      </c>
    </row>
    <row r="1894" spans="2:20" s="139" customFormat="1" x14ac:dyDescent="0.35">
      <c r="B1894" s="648" t="s">
        <v>4197</v>
      </c>
      <c r="C1894" s="164" t="s">
        <v>4198</v>
      </c>
      <c r="D1894" s="649" t="str">
        <f>IF(ISNUMBER('201718 APC &amp; OPROC'!D1894),'201718 APC &amp; OPROC'!D1894*(1+VLOOKUP(LEFT($B1894,2),'Adjustment factors'!$B$9:$M$99,D$1,FALSE)),"-")</f>
        <v>-</v>
      </c>
      <c r="E1894" s="650">
        <f>IF(ISNUMBER('201718 APC &amp; OPROC'!E1894),'201718 APC &amp; OPROC'!E1894*(1+VLOOKUP(LEFT($B1894,2),'Adjustment factors'!$B$9:$M$99,E$1,FALSE)),"-")</f>
        <v>637.86488900554968</v>
      </c>
      <c r="F1894" s="649" t="str">
        <f>IF(ISNUMBER('201718 APC &amp; OPROC'!F1894),'201718 APC &amp; OPROC'!F1894*(1+VLOOKUP(LEFT($B1894,2),'Adjustment factors'!$B$9:$M$99,F$1,FALSE)),"-")</f>
        <v>-</v>
      </c>
      <c r="G1894" s="649" t="str">
        <f>IF(ISNUMBER('201718 APC &amp; OPROC'!G1894),'201718 APC &amp; OPROC'!G1894*(1+VLOOKUP(LEFT($B1894,2),'Adjustment factors'!$B$9:$M$99,G$1,FALSE)),"-")</f>
        <v>-</v>
      </c>
      <c r="H1894" s="650">
        <f>IF(ISBLANK('201718 APC &amp; OPROC'!H1894),"",'201718 APC &amp; OPROC'!H1894)</f>
        <v>5</v>
      </c>
      <c r="I1894" s="650">
        <f>IF(ISNUMBER('201718 APC &amp; OPROC'!I1894),'201718 APC &amp; OPROC'!I1894*(1+VLOOKUP(LEFT($B1894,2),'Adjustment factors'!$B$9:$M$99,I$1,FALSE)),"-")</f>
        <v>3216.7049728546958</v>
      </c>
      <c r="J1894" s="650">
        <f>IF(ISBLANK('201718 APC &amp; OPROC'!J1894),"",'201718 APC &amp; OPROC'!J1894)</f>
        <v>42</v>
      </c>
      <c r="K1894" s="650">
        <f>IF(ISNUMBER('201718 APC &amp; OPROC'!K1894),'201718 APC &amp; OPROC'!K1894*(1+VLOOKUP(LEFT($B1894,2),'Adjustment factors'!$B$9:$M$99,K$1,FALSE)),"-")</f>
        <v>372.21575999999993</v>
      </c>
      <c r="L1894" s="650" t="str">
        <f>IF(ISBLANK('201718 APC &amp; OPROC'!L1894),"",'201718 APC &amp; OPROC'!L1894)</f>
        <v>No</v>
      </c>
      <c r="M1894" s="651" t="str">
        <f>IF(ISBLANK('201718 APC &amp; OPROC'!M1894),"",'201718 APC &amp; OPROC'!M1894)</f>
        <v>-</v>
      </c>
      <c r="N1894" s="654" t="str">
        <f t="shared" si="29"/>
        <v>-</v>
      </c>
      <c r="O1894" s="652" t="str">
        <f>IF(ISBLANK('201718 APC &amp; OPROC'!O1894),"",'201718 APC &amp; OPROC'!O1894)</f>
        <v>-</v>
      </c>
      <c r="P1894" s="645" t="str">
        <f>IF(ISBLANK('201718 APC &amp; OPROC'!P1894),"",'201718 APC &amp; OPROC'!P1894)</f>
        <v>-</v>
      </c>
      <c r="Q1894" s="653" t="str">
        <f>IF(ISBLANK('201718 APC &amp; OPROC'!Q1894),"",'201718 APC &amp; OPROC'!Q1894)</f>
        <v>-</v>
      </c>
      <c r="R1894" s="647" t="str">
        <f>IF(ISBLANK('201718 APC &amp; OPROC'!R1894),"",'201718 APC &amp; OPROC'!R1894)</f>
        <v>-</v>
      </c>
      <c r="S1894" s="647" t="str">
        <f>IF(ISBLANK('201718 APC &amp; OPROC'!S1894),"",'201718 APC &amp; OPROC'!S1894)</f>
        <v/>
      </c>
      <c r="T1894" s="647" t="str">
        <f>IF(ISBLANK('201718 APC &amp; OPROC'!T1894),"",'201718 APC &amp; OPROC'!T1894)</f>
        <v/>
      </c>
    </row>
    <row r="1895" spans="2:20" s="139" customFormat="1" x14ac:dyDescent="0.35">
      <c r="B1895" s="648" t="s">
        <v>4199</v>
      </c>
      <c r="C1895" s="164" t="s">
        <v>4200</v>
      </c>
      <c r="D1895" s="649" t="str">
        <f>IF(ISNUMBER('201718 APC &amp; OPROC'!D1895),'201718 APC &amp; OPROC'!D1895*(1+VLOOKUP(LEFT($B1895,2),'Adjustment factors'!$B$9:$M$99,D$1,FALSE)),"-")</f>
        <v>-</v>
      </c>
      <c r="E1895" s="650">
        <f>IF(ISNUMBER('201718 APC &amp; OPROC'!E1895),'201718 APC &amp; OPROC'!E1895*(1+VLOOKUP(LEFT($B1895,2),'Adjustment factors'!$B$9:$M$99,E$1,FALSE)),"-")</f>
        <v>637.86488900554968</v>
      </c>
      <c r="F1895" s="649" t="str">
        <f>IF(ISNUMBER('201718 APC &amp; OPROC'!F1895),'201718 APC &amp; OPROC'!F1895*(1+VLOOKUP(LEFT($B1895,2),'Adjustment factors'!$B$9:$M$99,F$1,FALSE)),"-")</f>
        <v>-</v>
      </c>
      <c r="G1895" s="649" t="str">
        <f>IF(ISNUMBER('201718 APC &amp; OPROC'!G1895),'201718 APC &amp; OPROC'!G1895*(1+VLOOKUP(LEFT($B1895,2),'Adjustment factors'!$B$9:$M$99,G$1,FALSE)),"-")</f>
        <v>-</v>
      </c>
      <c r="H1895" s="650">
        <f>IF(ISBLANK('201718 APC &amp; OPROC'!H1895),"",'201718 APC &amp; OPROC'!H1895)</f>
        <v>5</v>
      </c>
      <c r="I1895" s="650">
        <f>IF(ISNUMBER('201718 APC &amp; OPROC'!I1895),'201718 APC &amp; OPROC'!I1895*(1+VLOOKUP(LEFT($B1895,2),'Adjustment factors'!$B$9:$M$99,I$1,FALSE)),"-")</f>
        <v>1246.3210629377115</v>
      </c>
      <c r="J1895" s="650">
        <f>IF(ISBLANK('201718 APC &amp; OPROC'!J1895),"",'201718 APC &amp; OPROC'!J1895)</f>
        <v>13</v>
      </c>
      <c r="K1895" s="650">
        <f>IF(ISNUMBER('201718 APC &amp; OPROC'!K1895),'201718 APC &amp; OPROC'!K1895*(1+VLOOKUP(LEFT($B1895,2),'Adjustment factors'!$B$9:$M$99,K$1,FALSE)),"-")</f>
        <v>372.21575999999993</v>
      </c>
      <c r="L1895" s="650" t="str">
        <f>IF(ISBLANK('201718 APC &amp; OPROC'!L1895),"",'201718 APC &amp; OPROC'!L1895)</f>
        <v>No</v>
      </c>
      <c r="M1895" s="651" t="str">
        <f>IF(ISBLANK('201718 APC &amp; OPROC'!M1895),"",'201718 APC &amp; OPROC'!M1895)</f>
        <v>-</v>
      </c>
      <c r="N1895" s="654" t="str">
        <f t="shared" si="29"/>
        <v>-</v>
      </c>
      <c r="O1895" s="652" t="str">
        <f>IF(ISBLANK('201718 APC &amp; OPROC'!O1895),"",'201718 APC &amp; OPROC'!O1895)</f>
        <v>-</v>
      </c>
      <c r="P1895" s="645" t="str">
        <f>IF(ISBLANK('201718 APC &amp; OPROC'!P1895),"",'201718 APC &amp; OPROC'!P1895)</f>
        <v>-</v>
      </c>
      <c r="Q1895" s="653" t="str">
        <f>IF(ISBLANK('201718 APC &amp; OPROC'!Q1895),"",'201718 APC &amp; OPROC'!Q1895)</f>
        <v>-</v>
      </c>
      <c r="R1895" s="647" t="str">
        <f>IF(ISBLANK('201718 APC &amp; OPROC'!R1895),"",'201718 APC &amp; OPROC'!R1895)</f>
        <v>-</v>
      </c>
      <c r="S1895" s="647" t="str">
        <f>IF(ISBLANK('201718 APC &amp; OPROC'!S1895),"",'201718 APC &amp; OPROC'!S1895)</f>
        <v/>
      </c>
      <c r="T1895" s="647" t="str">
        <f>IF(ISBLANK('201718 APC &amp; OPROC'!T1895),"",'201718 APC &amp; OPROC'!T1895)</f>
        <v/>
      </c>
    </row>
    <row r="1896" spans="2:20" s="139" customFormat="1" x14ac:dyDescent="0.35">
      <c r="B1896" s="648" t="s">
        <v>4201</v>
      </c>
      <c r="C1896" s="164" t="s">
        <v>4202</v>
      </c>
      <c r="D1896" s="649" t="str">
        <f>IF(ISNUMBER('201718 APC &amp; OPROC'!D1896),'201718 APC &amp; OPROC'!D1896*(1+VLOOKUP(LEFT($B1896,2),'Adjustment factors'!$B$9:$M$99,D$1,FALSE)),"-")</f>
        <v>-</v>
      </c>
      <c r="E1896" s="650">
        <f>IF(ISNUMBER('201718 APC &amp; OPROC'!E1896),'201718 APC &amp; OPROC'!E1896*(1+VLOOKUP(LEFT($B1896,2),'Adjustment factors'!$B$9:$M$99,E$1,FALSE)),"-")</f>
        <v>637.86488900554968</v>
      </c>
      <c r="F1896" s="649" t="str">
        <f>IF(ISNUMBER('201718 APC &amp; OPROC'!F1896),'201718 APC &amp; OPROC'!F1896*(1+VLOOKUP(LEFT($B1896,2),'Adjustment factors'!$B$9:$M$99,F$1,FALSE)),"-")</f>
        <v>-</v>
      </c>
      <c r="G1896" s="649" t="str">
        <f>IF(ISNUMBER('201718 APC &amp; OPROC'!G1896),'201718 APC &amp; OPROC'!G1896*(1+VLOOKUP(LEFT($B1896,2),'Adjustment factors'!$B$9:$M$99,G$1,FALSE)),"-")</f>
        <v>-</v>
      </c>
      <c r="H1896" s="650">
        <f>IF(ISBLANK('201718 APC &amp; OPROC'!H1896),"",'201718 APC &amp; OPROC'!H1896)</f>
        <v>5</v>
      </c>
      <c r="I1896" s="650">
        <f>IF(ISNUMBER('201718 APC &amp; OPROC'!I1896),'201718 APC &amp; OPROC'!I1896*(1+VLOOKUP(LEFT($B1896,2),'Adjustment factors'!$B$9:$M$99,I$1,FALSE)),"-")</f>
        <v>355.94686175031467</v>
      </c>
      <c r="J1896" s="650">
        <f>IF(ISBLANK('201718 APC &amp; OPROC'!J1896),"",'201718 APC &amp; OPROC'!J1896)</f>
        <v>5</v>
      </c>
      <c r="K1896" s="650">
        <f>IF(ISNUMBER('201718 APC &amp; OPROC'!K1896),'201718 APC &amp; OPROC'!K1896*(1+VLOOKUP(LEFT($B1896,2),'Adjustment factors'!$B$9:$M$99,K$1,FALSE)),"-")</f>
        <v>372.21575999999993</v>
      </c>
      <c r="L1896" s="650" t="str">
        <f>IF(ISBLANK('201718 APC &amp; OPROC'!L1896),"",'201718 APC &amp; OPROC'!L1896)</f>
        <v>No</v>
      </c>
      <c r="M1896" s="651" t="str">
        <f>IF(ISBLANK('201718 APC &amp; OPROC'!M1896),"",'201718 APC &amp; OPROC'!M1896)</f>
        <v>-</v>
      </c>
      <c r="N1896" s="654" t="str">
        <f t="shared" si="29"/>
        <v>-</v>
      </c>
      <c r="O1896" s="652" t="str">
        <f>IF(ISBLANK('201718 APC &amp; OPROC'!O1896),"",'201718 APC &amp; OPROC'!O1896)</f>
        <v>-</v>
      </c>
      <c r="P1896" s="645" t="str">
        <f>IF(ISBLANK('201718 APC &amp; OPROC'!P1896),"",'201718 APC &amp; OPROC'!P1896)</f>
        <v>-</v>
      </c>
      <c r="Q1896" s="653" t="str">
        <f>IF(ISBLANK('201718 APC &amp; OPROC'!Q1896),"",'201718 APC &amp; OPROC'!Q1896)</f>
        <v>-</v>
      </c>
      <c r="R1896" s="647" t="str">
        <f>IF(ISBLANK('201718 APC &amp; OPROC'!R1896),"",'201718 APC &amp; OPROC'!R1896)</f>
        <v>-</v>
      </c>
      <c r="S1896" s="647" t="str">
        <f>IF(ISBLANK('201718 APC &amp; OPROC'!S1896),"",'201718 APC &amp; OPROC'!S1896)</f>
        <v/>
      </c>
      <c r="T1896" s="647" t="str">
        <f>IF(ISBLANK('201718 APC &amp; OPROC'!T1896),"",'201718 APC &amp; OPROC'!T1896)</f>
        <v/>
      </c>
    </row>
    <row r="1897" spans="2:20" s="139" customFormat="1" x14ac:dyDescent="0.35">
      <c r="B1897" s="648" t="s">
        <v>4203</v>
      </c>
      <c r="C1897" s="164" t="s">
        <v>4204</v>
      </c>
      <c r="D1897" s="649" t="str">
        <f>IF(ISNUMBER('201718 APC &amp; OPROC'!D1897),'201718 APC &amp; OPROC'!D1897*(1+VLOOKUP(LEFT($B1897,2),'Adjustment factors'!$B$9:$M$99,D$1,FALSE)),"-")</f>
        <v>-</v>
      </c>
      <c r="E1897" s="650">
        <f>IF(ISNUMBER('201718 APC &amp; OPROC'!E1897),'201718 APC &amp; OPROC'!E1897*(1+VLOOKUP(LEFT($B1897,2),'Adjustment factors'!$B$9:$M$99,E$1,FALSE)),"-")</f>
        <v>875.16279683909283</v>
      </c>
      <c r="F1897" s="649" t="str">
        <f>IF(ISNUMBER('201718 APC &amp; OPROC'!F1897),'201718 APC &amp; OPROC'!F1897*(1+VLOOKUP(LEFT($B1897,2),'Adjustment factors'!$B$9:$M$99,F$1,FALSE)),"-")</f>
        <v>-</v>
      </c>
      <c r="G1897" s="649" t="str">
        <f>IF(ISNUMBER('201718 APC &amp; OPROC'!G1897),'201718 APC &amp; OPROC'!G1897*(1+VLOOKUP(LEFT($B1897,2),'Adjustment factors'!$B$9:$M$99,G$1,FALSE)),"-")</f>
        <v>-</v>
      </c>
      <c r="H1897" s="650">
        <f>IF(ISBLANK('201718 APC &amp; OPROC'!H1897),"",'201718 APC &amp; OPROC'!H1897)</f>
        <v>5</v>
      </c>
      <c r="I1897" s="650">
        <f>IF(ISNUMBER('201718 APC &amp; OPROC'!I1897),'201718 APC &amp; OPROC'!I1897*(1+VLOOKUP(LEFT($B1897,2),'Adjustment factors'!$B$9:$M$99,I$1,FALSE)),"-")</f>
        <v>4015.8107479522682</v>
      </c>
      <c r="J1897" s="650">
        <f>IF(ISBLANK('201718 APC &amp; OPROC'!J1897),"",'201718 APC &amp; OPROC'!J1897)</f>
        <v>21</v>
      </c>
      <c r="K1897" s="650">
        <f>IF(ISNUMBER('201718 APC &amp; OPROC'!K1897),'201718 APC &amp; OPROC'!K1897*(1+VLOOKUP(LEFT($B1897,2),'Adjustment factors'!$B$9:$M$99,K$1,FALSE)),"-")</f>
        <v>372.21575999999993</v>
      </c>
      <c r="L1897" s="650" t="str">
        <f>IF(ISBLANK('201718 APC &amp; OPROC'!L1897),"",'201718 APC &amp; OPROC'!L1897)</f>
        <v>No</v>
      </c>
      <c r="M1897" s="651" t="str">
        <f>IF(ISBLANK('201718 APC &amp; OPROC'!M1897),"",'201718 APC &amp; OPROC'!M1897)</f>
        <v>-</v>
      </c>
      <c r="N1897" s="654" t="str">
        <f t="shared" si="29"/>
        <v>-</v>
      </c>
      <c r="O1897" s="652" t="str">
        <f>IF(ISBLANK('201718 APC &amp; OPROC'!O1897),"",'201718 APC &amp; OPROC'!O1897)</f>
        <v>-</v>
      </c>
      <c r="P1897" s="645" t="str">
        <f>IF(ISBLANK('201718 APC &amp; OPROC'!P1897),"",'201718 APC &amp; OPROC'!P1897)</f>
        <v>-</v>
      </c>
      <c r="Q1897" s="653" t="str">
        <f>IF(ISBLANK('201718 APC &amp; OPROC'!Q1897),"",'201718 APC &amp; OPROC'!Q1897)</f>
        <v>-</v>
      </c>
      <c r="R1897" s="647" t="str">
        <f>IF(ISBLANK('201718 APC &amp; OPROC'!R1897),"",'201718 APC &amp; OPROC'!R1897)</f>
        <v>-</v>
      </c>
      <c r="S1897" s="647" t="str">
        <f>IF(ISBLANK('201718 APC &amp; OPROC'!S1897),"",'201718 APC &amp; OPROC'!S1897)</f>
        <v/>
      </c>
      <c r="T1897" s="647" t="str">
        <f>IF(ISBLANK('201718 APC &amp; OPROC'!T1897),"",'201718 APC &amp; OPROC'!T1897)</f>
        <v/>
      </c>
    </row>
    <row r="1898" spans="2:20" x14ac:dyDescent="0.35">
      <c r="B1898" s="648" t="s">
        <v>4205</v>
      </c>
      <c r="C1898" s="164" t="s">
        <v>4206</v>
      </c>
      <c r="D1898" s="649" t="str">
        <f>IF(ISNUMBER('201718 APC &amp; OPROC'!D1898),'201718 APC &amp; OPROC'!D1898*(1+VLOOKUP(LEFT($B1898,2),'Adjustment factors'!$B$9:$M$99,D$1,FALSE)),"-")</f>
        <v>-</v>
      </c>
      <c r="E1898" s="650">
        <f>IF(ISNUMBER('201718 APC &amp; OPROC'!E1898),'201718 APC &amp; OPROC'!E1898*(1+VLOOKUP(LEFT($B1898,2),'Adjustment factors'!$B$9:$M$99,E$1,FALSE)),"-")</f>
        <v>642.93535712165101</v>
      </c>
      <c r="F1898" s="649" t="str">
        <f>IF(ISNUMBER('201718 APC &amp; OPROC'!F1898),'201718 APC &amp; OPROC'!F1898*(1+VLOOKUP(LEFT($B1898,2),'Adjustment factors'!$B$9:$M$99,F$1,FALSE)),"-")</f>
        <v>-</v>
      </c>
      <c r="G1898" s="649" t="str">
        <f>IF(ISNUMBER('201718 APC &amp; OPROC'!G1898),'201718 APC &amp; OPROC'!G1898*(1+VLOOKUP(LEFT($B1898,2),'Adjustment factors'!$B$9:$M$99,G$1,FALSE)),"-")</f>
        <v>-</v>
      </c>
      <c r="H1898" s="650">
        <f>IF(ISBLANK('201718 APC &amp; OPROC'!H1898),"",'201718 APC &amp; OPROC'!H1898)</f>
        <v>5</v>
      </c>
      <c r="I1898" s="650">
        <f>IF(ISNUMBER('201718 APC &amp; OPROC'!I1898),'201718 APC &amp; OPROC'!I1898*(1+VLOOKUP(LEFT($B1898,2),'Adjustment factors'!$B$9:$M$99,I$1,FALSE)),"-")</f>
        <v>932.96613336264818</v>
      </c>
      <c r="J1898" s="650">
        <f>IF(ISBLANK('201718 APC &amp; OPROC'!J1898),"",'201718 APC &amp; OPROC'!J1898)</f>
        <v>5</v>
      </c>
      <c r="K1898" s="650">
        <f>IF(ISNUMBER('201718 APC &amp; OPROC'!K1898),'201718 APC &amp; OPROC'!K1898*(1+VLOOKUP(LEFT($B1898,2),'Adjustment factors'!$B$9:$M$99,K$1,FALSE)),"-")</f>
        <v>372.21575999999993</v>
      </c>
      <c r="L1898" s="650" t="str">
        <f>IF(ISBLANK('201718 APC &amp; OPROC'!L1898),"",'201718 APC &amp; OPROC'!L1898)</f>
        <v>No</v>
      </c>
      <c r="M1898" s="651" t="str">
        <f>IF(ISBLANK('201718 APC &amp; OPROC'!M1898),"",'201718 APC &amp; OPROC'!M1898)</f>
        <v>-</v>
      </c>
      <c r="N1898" s="654" t="str">
        <f t="shared" si="29"/>
        <v>-</v>
      </c>
      <c r="O1898" s="652" t="str">
        <f>IF(ISBLANK('201718 APC &amp; OPROC'!O1898),"",'201718 APC &amp; OPROC'!O1898)</f>
        <v>-</v>
      </c>
      <c r="P1898" s="645" t="str">
        <f>IF(ISBLANK('201718 APC &amp; OPROC'!P1898),"",'201718 APC &amp; OPROC'!P1898)</f>
        <v>-</v>
      </c>
      <c r="Q1898" s="653" t="str">
        <f>IF(ISBLANK('201718 APC &amp; OPROC'!Q1898),"",'201718 APC &amp; OPROC'!Q1898)</f>
        <v>-</v>
      </c>
      <c r="R1898" s="647" t="str">
        <f>IF(ISBLANK('201718 APC &amp; OPROC'!R1898),"",'201718 APC &amp; OPROC'!R1898)</f>
        <v>-</v>
      </c>
      <c r="S1898" s="647" t="str">
        <f>IF(ISBLANK('201718 APC &amp; OPROC'!S1898),"",'201718 APC &amp; OPROC'!S1898)</f>
        <v/>
      </c>
      <c r="T1898" s="647" t="str">
        <f>IF(ISBLANK('201718 APC &amp; OPROC'!T1898),"",'201718 APC &amp; OPROC'!T1898)</f>
        <v/>
      </c>
    </row>
    <row r="1899" spans="2:20" x14ac:dyDescent="0.35">
      <c r="B1899" s="648" t="s">
        <v>4207</v>
      </c>
      <c r="C1899" s="164" t="s">
        <v>4208</v>
      </c>
      <c r="D1899" s="649" t="str">
        <f>IF(ISNUMBER('201718 APC &amp; OPROC'!D1899),'201718 APC &amp; OPROC'!D1899*(1+VLOOKUP(LEFT($B1899,2),'Adjustment factors'!$B$9:$M$99,D$1,FALSE)),"-")</f>
        <v>-</v>
      </c>
      <c r="E1899" s="650">
        <f>IF(ISNUMBER('201718 APC &amp; OPROC'!E1899),'201718 APC &amp; OPROC'!E1899*(1+VLOOKUP(LEFT($B1899,2),'Adjustment factors'!$B$9:$M$99,E$1,FALSE)),"-")</f>
        <v>472.56762842064569</v>
      </c>
      <c r="F1899" s="649" t="str">
        <f>IF(ISNUMBER('201718 APC &amp; OPROC'!F1899),'201718 APC &amp; OPROC'!F1899*(1+VLOOKUP(LEFT($B1899,2),'Adjustment factors'!$B$9:$M$99,F$1,FALSE)),"-")</f>
        <v>-</v>
      </c>
      <c r="G1899" s="649" t="str">
        <f>IF(ISNUMBER('201718 APC &amp; OPROC'!G1899),'201718 APC &amp; OPROC'!G1899*(1+VLOOKUP(LEFT($B1899,2),'Adjustment factors'!$B$9:$M$99,G$1,FALSE)),"-")</f>
        <v>-</v>
      </c>
      <c r="H1899" s="650">
        <f>IF(ISBLANK('201718 APC &amp; OPROC'!H1899),"",'201718 APC &amp; OPROC'!H1899)</f>
        <v>5</v>
      </c>
      <c r="I1899" s="650">
        <f>IF(ISNUMBER('201718 APC &amp; OPROC'!I1899),'201718 APC &amp; OPROC'!I1899*(1+VLOOKUP(LEFT($B1899,2),'Adjustment factors'!$B$9:$M$99,I$1,FALSE)),"-")</f>
        <v>472.56762842064569</v>
      </c>
      <c r="J1899" s="650">
        <f>IF(ISBLANK('201718 APC &amp; OPROC'!J1899),"",'201718 APC &amp; OPROC'!J1899)</f>
        <v>5</v>
      </c>
      <c r="K1899" s="650">
        <f>IF(ISNUMBER('201718 APC &amp; OPROC'!K1899),'201718 APC &amp; OPROC'!K1899*(1+VLOOKUP(LEFT($B1899,2),'Adjustment factors'!$B$9:$M$99,K$1,FALSE)),"-")</f>
        <v>372.21575999999993</v>
      </c>
      <c r="L1899" s="650" t="str">
        <f>IF(ISBLANK('201718 APC &amp; OPROC'!L1899),"",'201718 APC &amp; OPROC'!L1899)</f>
        <v>No</v>
      </c>
      <c r="M1899" s="651" t="str">
        <f>IF(ISBLANK('201718 APC &amp; OPROC'!M1899),"",'201718 APC &amp; OPROC'!M1899)</f>
        <v>-</v>
      </c>
      <c r="N1899" s="654" t="str">
        <f t="shared" si="29"/>
        <v>-</v>
      </c>
      <c r="O1899" s="652" t="str">
        <f>IF(ISBLANK('201718 APC &amp; OPROC'!O1899),"",'201718 APC &amp; OPROC'!O1899)</f>
        <v>-</v>
      </c>
      <c r="P1899" s="645" t="str">
        <f>IF(ISBLANK('201718 APC &amp; OPROC'!P1899),"",'201718 APC &amp; OPROC'!P1899)</f>
        <v>-</v>
      </c>
      <c r="Q1899" s="653" t="str">
        <f>IF(ISBLANK('201718 APC &amp; OPROC'!Q1899),"",'201718 APC &amp; OPROC'!Q1899)</f>
        <v>-</v>
      </c>
      <c r="R1899" s="647" t="str">
        <f>IF(ISBLANK('201718 APC &amp; OPROC'!R1899),"",'201718 APC &amp; OPROC'!R1899)</f>
        <v>-</v>
      </c>
      <c r="S1899" s="647" t="str">
        <f>IF(ISBLANK('201718 APC &amp; OPROC'!S1899),"",'201718 APC &amp; OPROC'!S1899)</f>
        <v/>
      </c>
      <c r="T1899" s="647" t="str">
        <f>IF(ISBLANK('201718 APC &amp; OPROC'!T1899),"",'201718 APC &amp; OPROC'!T1899)</f>
        <v/>
      </c>
    </row>
    <row r="1900" spans="2:20" x14ac:dyDescent="0.35">
      <c r="B1900" s="648" t="s">
        <v>4209</v>
      </c>
      <c r="C1900" s="164" t="s">
        <v>4210</v>
      </c>
      <c r="D1900" s="649" t="str">
        <f>IF(ISNUMBER('201718 APC &amp; OPROC'!D1900),'201718 APC &amp; OPROC'!D1900*(1+VLOOKUP(LEFT($B1900,2),'Adjustment factors'!$B$9:$M$99,D$1,FALSE)),"-")</f>
        <v>-</v>
      </c>
      <c r="E1900" s="650">
        <f>IF(ISNUMBER('201718 APC &amp; OPROC'!E1900),'201718 APC &amp; OPROC'!E1900*(1+VLOOKUP(LEFT($B1900,2),'Adjustment factors'!$B$9:$M$99,E$1,FALSE)),"-")</f>
        <v>365.0737043592971</v>
      </c>
      <c r="F1900" s="649" t="str">
        <f>IF(ISNUMBER('201718 APC &amp; OPROC'!F1900),'201718 APC &amp; OPROC'!F1900*(1+VLOOKUP(LEFT($B1900,2),'Adjustment factors'!$B$9:$M$99,F$1,FALSE)),"-")</f>
        <v>-</v>
      </c>
      <c r="G1900" s="649" t="str">
        <f>IF(ISNUMBER('201718 APC &amp; OPROC'!G1900),'201718 APC &amp; OPROC'!G1900*(1+VLOOKUP(LEFT($B1900,2),'Adjustment factors'!$B$9:$M$99,G$1,FALSE)),"-")</f>
        <v>-</v>
      </c>
      <c r="H1900" s="650">
        <f>IF(ISBLANK('201718 APC &amp; OPROC'!H1900),"",'201718 APC &amp; OPROC'!H1900)</f>
        <v>5</v>
      </c>
      <c r="I1900" s="650">
        <f>IF(ISNUMBER('201718 APC &amp; OPROC'!I1900),'201718 APC &amp; OPROC'!I1900*(1+VLOOKUP(LEFT($B1900,2),'Adjustment factors'!$B$9:$M$99,I$1,FALSE)),"-")</f>
        <v>365.0737043592971</v>
      </c>
      <c r="J1900" s="650">
        <f>IF(ISBLANK('201718 APC &amp; OPROC'!J1900),"",'201718 APC &amp; OPROC'!J1900)</f>
        <v>5</v>
      </c>
      <c r="K1900" s="650">
        <f>IF(ISNUMBER('201718 APC &amp; OPROC'!K1900),'201718 APC &amp; OPROC'!K1900*(1+VLOOKUP(LEFT($B1900,2),'Adjustment factors'!$B$9:$M$99,K$1,FALSE)),"-")</f>
        <v>372.21575999999993</v>
      </c>
      <c r="L1900" s="650" t="str">
        <f>IF(ISBLANK('201718 APC &amp; OPROC'!L1900),"",'201718 APC &amp; OPROC'!L1900)</f>
        <v>No</v>
      </c>
      <c r="M1900" s="651" t="str">
        <f>IF(ISBLANK('201718 APC &amp; OPROC'!M1900),"",'201718 APC &amp; OPROC'!M1900)</f>
        <v>-</v>
      </c>
      <c r="N1900" s="654" t="str">
        <f t="shared" si="29"/>
        <v>-</v>
      </c>
      <c r="O1900" s="652" t="str">
        <f>IF(ISBLANK('201718 APC &amp; OPROC'!O1900),"",'201718 APC &amp; OPROC'!O1900)</f>
        <v>-</v>
      </c>
      <c r="P1900" s="645" t="str">
        <f>IF(ISBLANK('201718 APC &amp; OPROC'!P1900),"",'201718 APC &amp; OPROC'!P1900)</f>
        <v>-</v>
      </c>
      <c r="Q1900" s="653" t="str">
        <f>IF(ISBLANK('201718 APC &amp; OPROC'!Q1900),"",'201718 APC &amp; OPROC'!Q1900)</f>
        <v>-</v>
      </c>
      <c r="R1900" s="647" t="str">
        <f>IF(ISBLANK('201718 APC &amp; OPROC'!R1900),"",'201718 APC &amp; OPROC'!R1900)</f>
        <v>-</v>
      </c>
      <c r="S1900" s="647" t="str">
        <f>IF(ISBLANK('201718 APC &amp; OPROC'!S1900),"",'201718 APC &amp; OPROC'!S1900)</f>
        <v/>
      </c>
      <c r="T1900" s="647" t="str">
        <f>IF(ISBLANK('201718 APC &amp; OPROC'!T1900),"",'201718 APC &amp; OPROC'!T1900)</f>
        <v/>
      </c>
    </row>
    <row r="1901" spans="2:20" x14ac:dyDescent="0.35">
      <c r="B1901" s="648" t="s">
        <v>4211</v>
      </c>
      <c r="C1901" s="164" t="s">
        <v>4212</v>
      </c>
      <c r="D1901" s="649" t="str">
        <f>IF(ISNUMBER('201718 APC &amp; OPROC'!D1901),'201718 APC &amp; OPROC'!D1901*(1+VLOOKUP(LEFT($B1901,2),'Adjustment factors'!$B$9:$M$99,D$1,FALSE)),"-")</f>
        <v>-</v>
      </c>
      <c r="E1901" s="650">
        <f>IF(ISNUMBER('201718 APC &amp; OPROC'!E1901),'201718 APC &amp; OPROC'!E1901*(1+VLOOKUP(LEFT($B1901,2),'Adjustment factors'!$B$9:$M$99,E$1,FALSE)),"-")</f>
        <v>865.02186060689007</v>
      </c>
      <c r="F1901" s="649" t="str">
        <f>IF(ISNUMBER('201718 APC &amp; OPROC'!F1901),'201718 APC &amp; OPROC'!F1901*(1+VLOOKUP(LEFT($B1901,2),'Adjustment factors'!$B$9:$M$99,F$1,FALSE)),"-")</f>
        <v>-</v>
      </c>
      <c r="G1901" s="649" t="str">
        <f>IF(ISNUMBER('201718 APC &amp; OPROC'!G1901),'201718 APC &amp; OPROC'!G1901*(1+VLOOKUP(LEFT($B1901,2),'Adjustment factors'!$B$9:$M$99,G$1,FALSE)),"-")</f>
        <v>-</v>
      </c>
      <c r="H1901" s="650">
        <f>IF(ISBLANK('201718 APC &amp; OPROC'!H1901),"",'201718 APC &amp; OPROC'!H1901)</f>
        <v>5</v>
      </c>
      <c r="I1901" s="650">
        <f>IF(ISNUMBER('201718 APC &amp; OPROC'!I1901),'201718 APC &amp; OPROC'!I1901*(1+VLOOKUP(LEFT($B1901,2),'Adjustment factors'!$B$9:$M$99,I$1,FALSE)),"-")</f>
        <v>865.02186060689007</v>
      </c>
      <c r="J1901" s="650">
        <f>IF(ISBLANK('201718 APC &amp; OPROC'!J1901),"",'201718 APC &amp; OPROC'!J1901)</f>
        <v>5</v>
      </c>
      <c r="K1901" s="650">
        <f>IF(ISNUMBER('201718 APC &amp; OPROC'!K1901),'201718 APC &amp; OPROC'!K1901*(1+VLOOKUP(LEFT($B1901,2),'Adjustment factors'!$B$9:$M$99,K$1,FALSE)),"-")</f>
        <v>372.21575999999993</v>
      </c>
      <c r="L1901" s="650" t="str">
        <f>IF(ISBLANK('201718 APC &amp; OPROC'!L1901),"",'201718 APC &amp; OPROC'!L1901)</f>
        <v>No</v>
      </c>
      <c r="M1901" s="651" t="str">
        <f>IF(ISBLANK('201718 APC &amp; OPROC'!M1901),"",'201718 APC &amp; OPROC'!M1901)</f>
        <v>-</v>
      </c>
      <c r="N1901" s="654" t="str">
        <f t="shared" si="29"/>
        <v>-</v>
      </c>
      <c r="O1901" s="652" t="str">
        <f>IF(ISBLANK('201718 APC &amp; OPROC'!O1901),"",'201718 APC &amp; OPROC'!O1901)</f>
        <v>-</v>
      </c>
      <c r="P1901" s="645" t="str">
        <f>IF(ISBLANK('201718 APC &amp; OPROC'!P1901),"",'201718 APC &amp; OPROC'!P1901)</f>
        <v>-</v>
      </c>
      <c r="Q1901" s="653" t="str">
        <f>IF(ISBLANK('201718 APC &amp; OPROC'!Q1901),"",'201718 APC &amp; OPROC'!Q1901)</f>
        <v>-</v>
      </c>
      <c r="R1901" s="647" t="str">
        <f>IF(ISBLANK('201718 APC &amp; OPROC'!R1901),"",'201718 APC &amp; OPROC'!R1901)</f>
        <v>-</v>
      </c>
      <c r="S1901" s="647" t="str">
        <f>IF(ISBLANK('201718 APC &amp; OPROC'!S1901),"",'201718 APC &amp; OPROC'!S1901)</f>
        <v/>
      </c>
      <c r="T1901" s="647" t="str">
        <f>IF(ISBLANK('201718 APC &amp; OPROC'!T1901),"",'201718 APC &amp; OPROC'!T1901)</f>
        <v/>
      </c>
    </row>
    <row r="1902" spans="2:20" x14ac:dyDescent="0.35">
      <c r="B1902" s="648" t="s">
        <v>4213</v>
      </c>
      <c r="C1902" s="164" t="s">
        <v>4214</v>
      </c>
      <c r="D1902" s="649" t="str">
        <f>IF(ISNUMBER('201718 APC &amp; OPROC'!D1902),'201718 APC &amp; OPROC'!D1902*(1+VLOOKUP(LEFT($B1902,2),'Adjustment factors'!$B$9:$M$99,D$1,FALSE)),"-")</f>
        <v>-</v>
      </c>
      <c r="E1902" s="650">
        <f>IF(ISNUMBER('201718 APC &amp; OPROC'!E1902),'201718 APC &amp; OPROC'!E1902*(1+VLOOKUP(LEFT($B1902,2),'Adjustment factors'!$B$9:$M$99,E$1,FALSE)),"-")</f>
        <v>525.30049682809977</v>
      </c>
      <c r="F1902" s="649" t="str">
        <f>IF(ISNUMBER('201718 APC &amp; OPROC'!F1902),'201718 APC &amp; OPROC'!F1902*(1+VLOOKUP(LEFT($B1902,2),'Adjustment factors'!$B$9:$M$99,F$1,FALSE)),"-")</f>
        <v>-</v>
      </c>
      <c r="G1902" s="649" t="str">
        <f>IF(ISNUMBER('201718 APC &amp; OPROC'!G1902),'201718 APC &amp; OPROC'!G1902*(1+VLOOKUP(LEFT($B1902,2),'Adjustment factors'!$B$9:$M$99,G$1,FALSE)),"-")</f>
        <v>-</v>
      </c>
      <c r="H1902" s="650">
        <f>IF(ISBLANK('201718 APC &amp; OPROC'!H1902),"",'201718 APC &amp; OPROC'!H1902)</f>
        <v>5</v>
      </c>
      <c r="I1902" s="650">
        <f>IF(ISNUMBER('201718 APC &amp; OPROC'!I1902),'201718 APC &amp; OPROC'!I1902*(1+VLOOKUP(LEFT($B1902,2),'Adjustment factors'!$B$9:$M$99,I$1,FALSE)),"-")</f>
        <v>569.92061624979158</v>
      </c>
      <c r="J1902" s="650">
        <f>IF(ISBLANK('201718 APC &amp; OPROC'!J1902),"",'201718 APC &amp; OPROC'!J1902)</f>
        <v>5</v>
      </c>
      <c r="K1902" s="650">
        <f>IF(ISNUMBER('201718 APC &amp; OPROC'!K1902),'201718 APC &amp; OPROC'!K1902*(1+VLOOKUP(LEFT($B1902,2),'Adjustment factors'!$B$9:$M$99,K$1,FALSE)),"-")</f>
        <v>372.21575999999993</v>
      </c>
      <c r="L1902" s="650" t="str">
        <f>IF(ISBLANK('201718 APC &amp; OPROC'!L1902),"",'201718 APC &amp; OPROC'!L1902)</f>
        <v>No</v>
      </c>
      <c r="M1902" s="651" t="str">
        <f>IF(ISBLANK('201718 APC &amp; OPROC'!M1902),"",'201718 APC &amp; OPROC'!M1902)</f>
        <v>-</v>
      </c>
      <c r="N1902" s="654" t="str">
        <f t="shared" si="29"/>
        <v>-</v>
      </c>
      <c r="O1902" s="652" t="str">
        <f>IF(ISBLANK('201718 APC &amp; OPROC'!O1902),"",'201718 APC &amp; OPROC'!O1902)</f>
        <v>-</v>
      </c>
      <c r="P1902" s="645" t="str">
        <f>IF(ISBLANK('201718 APC &amp; OPROC'!P1902),"",'201718 APC &amp; OPROC'!P1902)</f>
        <v>-</v>
      </c>
      <c r="Q1902" s="653" t="str">
        <f>IF(ISBLANK('201718 APC &amp; OPROC'!Q1902),"",'201718 APC &amp; OPROC'!Q1902)</f>
        <v>-</v>
      </c>
      <c r="R1902" s="647" t="str">
        <f>IF(ISBLANK('201718 APC &amp; OPROC'!R1902),"",'201718 APC &amp; OPROC'!R1902)</f>
        <v>-</v>
      </c>
      <c r="S1902" s="647" t="str">
        <f>IF(ISBLANK('201718 APC &amp; OPROC'!S1902),"",'201718 APC &amp; OPROC'!S1902)</f>
        <v/>
      </c>
      <c r="T1902" s="647" t="str">
        <f>IF(ISBLANK('201718 APC &amp; OPROC'!T1902),"",'201718 APC &amp; OPROC'!T1902)</f>
        <v/>
      </c>
    </row>
    <row r="1903" spans="2:20" x14ac:dyDescent="0.35">
      <c r="B1903" s="648" t="s">
        <v>4215</v>
      </c>
      <c r="C1903" s="164" t="s">
        <v>4216</v>
      </c>
      <c r="D1903" s="649" t="str">
        <f>IF(ISNUMBER('201718 APC &amp; OPROC'!D1903),'201718 APC &amp; OPROC'!D1903*(1+VLOOKUP(LEFT($B1903,2),'Adjustment factors'!$B$9:$M$99,D$1,FALSE)),"-")</f>
        <v>-</v>
      </c>
      <c r="E1903" s="650">
        <f>IF(ISNUMBER('201718 APC &amp; OPROC'!E1903),'201718 APC &amp; OPROC'!E1903*(1+VLOOKUP(LEFT($B1903,2),'Adjustment factors'!$B$9:$M$99,E$1,FALSE)),"-")</f>
        <v>401.58107479522681</v>
      </c>
      <c r="F1903" s="649" t="str">
        <f>IF(ISNUMBER('201718 APC &amp; OPROC'!F1903),'201718 APC &amp; OPROC'!F1903*(1+VLOOKUP(LEFT($B1903,2),'Adjustment factors'!$B$9:$M$99,F$1,FALSE)),"-")</f>
        <v>-</v>
      </c>
      <c r="G1903" s="649" t="str">
        <f>IF(ISNUMBER('201718 APC &amp; OPROC'!G1903),'201718 APC &amp; OPROC'!G1903*(1+VLOOKUP(LEFT($B1903,2),'Adjustment factors'!$B$9:$M$99,G$1,FALSE)),"-")</f>
        <v>-</v>
      </c>
      <c r="H1903" s="650">
        <f>IF(ISBLANK('201718 APC &amp; OPROC'!H1903),"",'201718 APC &amp; OPROC'!H1903)</f>
        <v>5</v>
      </c>
      <c r="I1903" s="650">
        <f>IF(ISNUMBER('201718 APC &amp; OPROC'!I1903),'201718 APC &amp; OPROC'!I1903*(1+VLOOKUP(LEFT($B1903,2),'Adjustment factors'!$B$9:$M$99,I$1,FALSE)),"-")</f>
        <v>499.94815624759298</v>
      </c>
      <c r="J1903" s="650">
        <f>IF(ISBLANK('201718 APC &amp; OPROC'!J1903),"",'201718 APC &amp; OPROC'!J1903)</f>
        <v>5</v>
      </c>
      <c r="K1903" s="650">
        <f>IF(ISNUMBER('201718 APC &amp; OPROC'!K1903),'201718 APC &amp; OPROC'!K1903*(1+VLOOKUP(LEFT($B1903,2),'Adjustment factors'!$B$9:$M$99,K$1,FALSE)),"-")</f>
        <v>372.21575999999993</v>
      </c>
      <c r="L1903" s="650" t="str">
        <f>IF(ISBLANK('201718 APC &amp; OPROC'!L1903),"",'201718 APC &amp; OPROC'!L1903)</f>
        <v>No</v>
      </c>
      <c r="M1903" s="651" t="str">
        <f>IF(ISBLANK('201718 APC &amp; OPROC'!M1903),"",'201718 APC &amp; OPROC'!M1903)</f>
        <v>-</v>
      </c>
      <c r="N1903" s="654" t="str">
        <f t="shared" si="29"/>
        <v>-</v>
      </c>
      <c r="O1903" s="652" t="str">
        <f>IF(ISBLANK('201718 APC &amp; OPROC'!O1903),"",'201718 APC &amp; OPROC'!O1903)</f>
        <v>-</v>
      </c>
      <c r="P1903" s="645" t="str">
        <f>IF(ISBLANK('201718 APC &amp; OPROC'!P1903),"",'201718 APC &amp; OPROC'!P1903)</f>
        <v>-</v>
      </c>
      <c r="Q1903" s="653" t="str">
        <f>IF(ISBLANK('201718 APC &amp; OPROC'!Q1903),"",'201718 APC &amp; OPROC'!Q1903)</f>
        <v>-</v>
      </c>
      <c r="R1903" s="647" t="str">
        <f>IF(ISBLANK('201718 APC &amp; OPROC'!R1903),"",'201718 APC &amp; OPROC'!R1903)</f>
        <v>-</v>
      </c>
      <c r="S1903" s="647" t="str">
        <f>IF(ISBLANK('201718 APC &amp; OPROC'!S1903),"",'201718 APC &amp; OPROC'!S1903)</f>
        <v/>
      </c>
      <c r="T1903" s="647" t="str">
        <f>IF(ISBLANK('201718 APC &amp; OPROC'!T1903),"",'201718 APC &amp; OPROC'!T1903)</f>
        <v/>
      </c>
    </row>
    <row r="1904" spans="2:20" x14ac:dyDescent="0.35">
      <c r="B1904" s="648" t="s">
        <v>4217</v>
      </c>
      <c r="C1904" s="164" t="s">
        <v>4218</v>
      </c>
      <c r="D1904" s="649" t="str">
        <f>IF(ISNUMBER('201718 APC &amp; OPROC'!D1904),'201718 APC &amp; OPROC'!D1904*(1+VLOOKUP(LEFT($B1904,2),'Adjustment factors'!$B$9:$M$99,D$1,FALSE)),"-")</f>
        <v>-</v>
      </c>
      <c r="E1904" s="650">
        <f>IF(ISNUMBER('201718 APC &amp; OPROC'!E1904),'201718 APC &amp; OPROC'!E1904*(1+VLOOKUP(LEFT($B1904,2),'Adjustment factors'!$B$9:$M$99,E$1,FALSE)),"-")</f>
        <v>1765.5369980264895</v>
      </c>
      <c r="F1904" s="649" t="str">
        <f>IF(ISNUMBER('201718 APC &amp; OPROC'!F1904),'201718 APC &amp; OPROC'!F1904*(1+VLOOKUP(LEFT($B1904,2),'Adjustment factors'!$B$9:$M$99,F$1,FALSE)),"-")</f>
        <v>-</v>
      </c>
      <c r="G1904" s="649" t="str">
        <f>IF(ISNUMBER('201718 APC &amp; OPROC'!G1904),'201718 APC &amp; OPROC'!G1904*(1+VLOOKUP(LEFT($B1904,2),'Adjustment factors'!$B$9:$M$99,G$1,FALSE)),"-")</f>
        <v>-</v>
      </c>
      <c r="H1904" s="650">
        <f>IF(ISBLANK('201718 APC &amp; OPROC'!H1904),"",'201718 APC &amp; OPROC'!H1904)</f>
        <v>8</v>
      </c>
      <c r="I1904" s="650">
        <f>IF(ISNUMBER('201718 APC &amp; OPROC'!I1904),'201718 APC &amp; OPROC'!I1904*(1+VLOOKUP(LEFT($B1904,2),'Adjustment factors'!$B$9:$M$99,I$1,FALSE)),"-")</f>
        <v>2587.9669264581285</v>
      </c>
      <c r="J1904" s="650">
        <f>IF(ISBLANK('201718 APC &amp; OPROC'!J1904),"",'201718 APC &amp; OPROC'!J1904)</f>
        <v>16</v>
      </c>
      <c r="K1904" s="650">
        <f>IF(ISNUMBER('201718 APC &amp; OPROC'!K1904),'201718 APC &amp; OPROC'!K1904*(1+VLOOKUP(LEFT($B1904,2),'Adjustment factors'!$B$9:$M$99,K$1,FALSE)),"-")</f>
        <v>372.21575999999993</v>
      </c>
      <c r="L1904" s="650" t="str">
        <f>IF(ISBLANK('201718 APC &amp; OPROC'!L1904),"",'201718 APC &amp; OPROC'!L1904)</f>
        <v>No</v>
      </c>
      <c r="M1904" s="651" t="str">
        <f>IF(ISBLANK('201718 APC &amp; OPROC'!M1904),"",'201718 APC &amp; OPROC'!M1904)</f>
        <v>-</v>
      </c>
      <c r="N1904" s="654" t="str">
        <f t="shared" si="29"/>
        <v>-</v>
      </c>
      <c r="O1904" s="652" t="str">
        <f>IF(ISBLANK('201718 APC &amp; OPROC'!O1904),"",'201718 APC &amp; OPROC'!O1904)</f>
        <v>-</v>
      </c>
      <c r="P1904" s="645" t="str">
        <f>IF(ISBLANK('201718 APC &amp; OPROC'!P1904),"",'201718 APC &amp; OPROC'!P1904)</f>
        <v>-</v>
      </c>
      <c r="Q1904" s="653" t="str">
        <f>IF(ISBLANK('201718 APC &amp; OPROC'!Q1904),"",'201718 APC &amp; OPROC'!Q1904)</f>
        <v>-</v>
      </c>
      <c r="R1904" s="647" t="str">
        <f>IF(ISBLANK('201718 APC &amp; OPROC'!R1904),"",'201718 APC &amp; OPROC'!R1904)</f>
        <v>-</v>
      </c>
      <c r="S1904" s="647" t="str">
        <f>IF(ISBLANK('201718 APC &amp; OPROC'!S1904),"",'201718 APC &amp; OPROC'!S1904)</f>
        <v/>
      </c>
      <c r="T1904" s="647" t="str">
        <f>IF(ISBLANK('201718 APC &amp; OPROC'!T1904),"",'201718 APC &amp; OPROC'!T1904)</f>
        <v/>
      </c>
    </row>
    <row r="1905" spans="2:20" x14ac:dyDescent="0.35">
      <c r="B1905" s="648" t="s">
        <v>4219</v>
      </c>
      <c r="C1905" s="164" t="s">
        <v>4220</v>
      </c>
      <c r="D1905" s="649" t="str">
        <f>IF(ISNUMBER('201718 APC &amp; OPROC'!D1905),'201718 APC &amp; OPROC'!D1905*(1+VLOOKUP(LEFT($B1905,2),'Adjustment factors'!$B$9:$M$99,D$1,FALSE)),"-")</f>
        <v>-</v>
      </c>
      <c r="E1905" s="650">
        <f>IF(ISNUMBER('201718 APC &amp; OPROC'!E1905),'201718 APC &amp; OPROC'!E1905*(1+VLOOKUP(LEFT($B1905,2),'Adjustment factors'!$B$9:$M$99,E$1,FALSE)),"-")</f>
        <v>836.62723915672257</v>
      </c>
      <c r="F1905" s="649" t="str">
        <f>IF(ISNUMBER('201718 APC &amp; OPROC'!F1905),'201718 APC &amp; OPROC'!F1905*(1+VLOOKUP(LEFT($B1905,2),'Adjustment factors'!$B$9:$M$99,F$1,FALSE)),"-")</f>
        <v>-</v>
      </c>
      <c r="G1905" s="649" t="str">
        <f>IF(ISNUMBER('201718 APC &amp; OPROC'!G1905),'201718 APC &amp; OPROC'!G1905*(1+VLOOKUP(LEFT($B1905,2),'Adjustment factors'!$B$9:$M$99,G$1,FALSE)),"-")</f>
        <v>-</v>
      </c>
      <c r="H1905" s="650">
        <f>IF(ISBLANK('201718 APC &amp; OPROC'!H1905),"",'201718 APC &amp; OPROC'!H1905)</f>
        <v>5</v>
      </c>
      <c r="I1905" s="650">
        <f>IF(ISNUMBER('201718 APC &amp; OPROC'!I1905),'201718 APC &amp; OPROC'!I1905*(1+VLOOKUP(LEFT($B1905,2),'Adjustment factors'!$B$9:$M$99,I$1,FALSE)),"-")</f>
        <v>1126.6580153977197</v>
      </c>
      <c r="J1905" s="650">
        <f>IF(ISBLANK('201718 APC &amp; OPROC'!J1905),"",'201718 APC &amp; OPROC'!J1905)</f>
        <v>8</v>
      </c>
      <c r="K1905" s="650">
        <f>IF(ISNUMBER('201718 APC &amp; OPROC'!K1905),'201718 APC &amp; OPROC'!K1905*(1+VLOOKUP(LEFT($B1905,2),'Adjustment factors'!$B$9:$M$99,K$1,FALSE)),"-")</f>
        <v>372.21575999999993</v>
      </c>
      <c r="L1905" s="650" t="str">
        <f>IF(ISBLANK('201718 APC &amp; OPROC'!L1905),"",'201718 APC &amp; OPROC'!L1905)</f>
        <v>No</v>
      </c>
      <c r="M1905" s="651" t="str">
        <f>IF(ISBLANK('201718 APC &amp; OPROC'!M1905),"",'201718 APC &amp; OPROC'!M1905)</f>
        <v>-</v>
      </c>
      <c r="N1905" s="654" t="str">
        <f t="shared" si="29"/>
        <v>-</v>
      </c>
      <c r="O1905" s="652" t="str">
        <f>IF(ISBLANK('201718 APC &amp; OPROC'!O1905),"",'201718 APC &amp; OPROC'!O1905)</f>
        <v>-</v>
      </c>
      <c r="P1905" s="645" t="str">
        <f>IF(ISBLANK('201718 APC &amp; OPROC'!P1905),"",'201718 APC &amp; OPROC'!P1905)</f>
        <v>-</v>
      </c>
      <c r="Q1905" s="653" t="str">
        <f>IF(ISBLANK('201718 APC &amp; OPROC'!Q1905),"",'201718 APC &amp; OPROC'!Q1905)</f>
        <v>-</v>
      </c>
      <c r="R1905" s="647" t="str">
        <f>IF(ISBLANK('201718 APC &amp; OPROC'!R1905),"",'201718 APC &amp; OPROC'!R1905)</f>
        <v>-</v>
      </c>
      <c r="S1905" s="647" t="str">
        <f>IF(ISBLANK('201718 APC &amp; OPROC'!S1905),"",'201718 APC &amp; OPROC'!S1905)</f>
        <v/>
      </c>
      <c r="T1905" s="647" t="str">
        <f>IF(ISBLANK('201718 APC &amp; OPROC'!T1905),"",'201718 APC &amp; OPROC'!T1905)</f>
        <v/>
      </c>
    </row>
    <row r="1906" spans="2:20" x14ac:dyDescent="0.35">
      <c r="B1906" s="648" t="s">
        <v>4221</v>
      </c>
      <c r="C1906" s="164" t="s">
        <v>4222</v>
      </c>
      <c r="D1906" s="649" t="str">
        <f>IF(ISNUMBER('201718 APC &amp; OPROC'!D1906),'201718 APC &amp; OPROC'!D1906*(1+VLOOKUP(LEFT($B1906,2),'Adjustment factors'!$B$9:$M$99,D$1,FALSE)),"-")</f>
        <v>-</v>
      </c>
      <c r="E1906" s="650">
        <f>IF(ISNUMBER('201718 APC &amp; OPROC'!E1906),'201718 APC &amp; OPROC'!E1906*(1+VLOOKUP(LEFT($B1906,2),'Adjustment factors'!$B$9:$M$99,E$1,FALSE)),"-")</f>
        <v>587.16020784453622</v>
      </c>
      <c r="F1906" s="649" t="str">
        <f>IF(ISNUMBER('201718 APC &amp; OPROC'!F1906),'201718 APC &amp; OPROC'!F1906*(1+VLOOKUP(LEFT($B1906,2),'Adjustment factors'!$B$9:$M$99,F$1,FALSE)),"-")</f>
        <v>-</v>
      </c>
      <c r="G1906" s="649" t="str">
        <f>IF(ISNUMBER('201718 APC &amp; OPROC'!G1906),'201718 APC &amp; OPROC'!G1906*(1+VLOOKUP(LEFT($B1906,2),'Adjustment factors'!$B$9:$M$99,G$1,FALSE)),"-")</f>
        <v>-</v>
      </c>
      <c r="H1906" s="650">
        <f>IF(ISBLANK('201718 APC &amp; OPROC'!H1906),"",'201718 APC &amp; OPROC'!H1906)</f>
        <v>5</v>
      </c>
      <c r="I1906" s="650">
        <f>IF(ISNUMBER('201718 APC &amp; OPROC'!I1906),'201718 APC &amp; OPROC'!I1906*(1+VLOOKUP(LEFT($B1906,2),'Adjustment factors'!$B$9:$M$99,I$1,FALSE)),"-")</f>
        <v>763.61249828486314</v>
      </c>
      <c r="J1906" s="650">
        <f>IF(ISBLANK('201718 APC &amp; OPROC'!J1906),"",'201718 APC &amp; OPROC'!J1906)</f>
        <v>5</v>
      </c>
      <c r="K1906" s="650">
        <f>IF(ISNUMBER('201718 APC &amp; OPROC'!K1906),'201718 APC &amp; OPROC'!K1906*(1+VLOOKUP(LEFT($B1906,2),'Adjustment factors'!$B$9:$M$99,K$1,FALSE)),"-")</f>
        <v>372.21575999999993</v>
      </c>
      <c r="L1906" s="650" t="str">
        <f>IF(ISBLANK('201718 APC &amp; OPROC'!L1906),"",'201718 APC &amp; OPROC'!L1906)</f>
        <v>No</v>
      </c>
      <c r="M1906" s="651" t="str">
        <f>IF(ISBLANK('201718 APC &amp; OPROC'!M1906),"",'201718 APC &amp; OPROC'!M1906)</f>
        <v>-</v>
      </c>
      <c r="N1906" s="654" t="str">
        <f t="shared" si="29"/>
        <v>-</v>
      </c>
      <c r="O1906" s="652" t="str">
        <f>IF(ISBLANK('201718 APC &amp; OPROC'!O1906),"",'201718 APC &amp; OPROC'!O1906)</f>
        <v>-</v>
      </c>
      <c r="P1906" s="645" t="str">
        <f>IF(ISBLANK('201718 APC &amp; OPROC'!P1906),"",'201718 APC &amp; OPROC'!P1906)</f>
        <v>-</v>
      </c>
      <c r="Q1906" s="653" t="str">
        <f>IF(ISBLANK('201718 APC &amp; OPROC'!Q1906),"",'201718 APC &amp; OPROC'!Q1906)</f>
        <v>-</v>
      </c>
      <c r="R1906" s="647" t="str">
        <f>IF(ISBLANK('201718 APC &amp; OPROC'!R1906),"",'201718 APC &amp; OPROC'!R1906)</f>
        <v>-</v>
      </c>
      <c r="S1906" s="647" t="str">
        <f>IF(ISBLANK('201718 APC &amp; OPROC'!S1906),"",'201718 APC &amp; OPROC'!S1906)</f>
        <v/>
      </c>
      <c r="T1906" s="647" t="str">
        <f>IF(ISBLANK('201718 APC &amp; OPROC'!T1906),"",'201718 APC &amp; OPROC'!T1906)</f>
        <v/>
      </c>
    </row>
    <row r="1907" spans="2:20" x14ac:dyDescent="0.35">
      <c r="B1907" s="648" t="s">
        <v>4223</v>
      </c>
      <c r="C1907" s="164" t="s">
        <v>4224</v>
      </c>
      <c r="D1907" s="649" t="str">
        <f>IF(ISNUMBER('201718 APC &amp; OPROC'!D1907),'201718 APC &amp; OPROC'!D1907*(1+VLOOKUP(LEFT($B1907,2),'Adjustment factors'!$B$9:$M$99,D$1,FALSE)),"-")</f>
        <v>-</v>
      </c>
      <c r="E1907" s="650">
        <f>IF(ISNUMBER('201718 APC &amp; OPROC'!E1907),'201718 APC &amp; OPROC'!E1907*(1+VLOOKUP(LEFT($B1907,2),'Adjustment factors'!$B$9:$M$99,E$1,FALSE)),"-")</f>
        <v>728.11922147215364</v>
      </c>
      <c r="F1907" s="649" t="str">
        <f>IF(ISNUMBER('201718 APC &amp; OPROC'!F1907),'201718 APC &amp; OPROC'!F1907*(1+VLOOKUP(LEFT($B1907,2),'Adjustment factors'!$B$9:$M$99,F$1,FALSE)),"-")</f>
        <v>-</v>
      </c>
      <c r="G1907" s="649" t="str">
        <f>IF(ISNUMBER('201718 APC &amp; OPROC'!G1907),'201718 APC &amp; OPROC'!G1907*(1+VLOOKUP(LEFT($B1907,2),'Adjustment factors'!$B$9:$M$99,G$1,FALSE)),"-")</f>
        <v>-</v>
      </c>
      <c r="H1907" s="650">
        <f>IF(ISBLANK('201718 APC &amp; OPROC'!H1907),"",'201718 APC &amp; OPROC'!H1907)</f>
        <v>5</v>
      </c>
      <c r="I1907" s="650">
        <f>IF(ISNUMBER('201718 APC &amp; OPROC'!I1907),'201718 APC &amp; OPROC'!I1907*(1+VLOOKUP(LEFT($B1907,2),'Adjustment factors'!$B$9:$M$99,I$1,FALSE)),"-")</f>
        <v>728.11922147215364</v>
      </c>
      <c r="J1907" s="650">
        <f>IF(ISBLANK('201718 APC &amp; OPROC'!J1907),"",'201718 APC &amp; OPROC'!J1907)</f>
        <v>5</v>
      </c>
      <c r="K1907" s="650">
        <f>IF(ISNUMBER('201718 APC &amp; OPROC'!K1907),'201718 APC &amp; OPROC'!K1907*(1+VLOOKUP(LEFT($B1907,2),'Adjustment factors'!$B$9:$M$99,K$1,FALSE)),"-")</f>
        <v>372.21575999999993</v>
      </c>
      <c r="L1907" s="650" t="str">
        <f>IF(ISBLANK('201718 APC &amp; OPROC'!L1907),"",'201718 APC &amp; OPROC'!L1907)</f>
        <v>No</v>
      </c>
      <c r="M1907" s="651" t="str">
        <f>IF(ISBLANK('201718 APC &amp; OPROC'!M1907),"",'201718 APC &amp; OPROC'!M1907)</f>
        <v>-</v>
      </c>
      <c r="N1907" s="654" t="str">
        <f t="shared" si="29"/>
        <v>-</v>
      </c>
      <c r="O1907" s="652" t="str">
        <f>IF(ISBLANK('201718 APC &amp; OPROC'!O1907),"",'201718 APC &amp; OPROC'!O1907)</f>
        <v>-</v>
      </c>
      <c r="P1907" s="645" t="str">
        <f>IF(ISBLANK('201718 APC &amp; OPROC'!P1907),"",'201718 APC &amp; OPROC'!P1907)</f>
        <v>-</v>
      </c>
      <c r="Q1907" s="653" t="str">
        <f>IF(ISBLANK('201718 APC &amp; OPROC'!Q1907),"",'201718 APC &amp; OPROC'!Q1907)</f>
        <v>-</v>
      </c>
      <c r="R1907" s="647" t="str">
        <f>IF(ISBLANK('201718 APC &amp; OPROC'!R1907),"",'201718 APC &amp; OPROC'!R1907)</f>
        <v>-</v>
      </c>
      <c r="S1907" s="647" t="str">
        <f>IF(ISBLANK('201718 APC &amp; OPROC'!S1907),"",'201718 APC &amp; OPROC'!S1907)</f>
        <v/>
      </c>
      <c r="T1907" s="647" t="str">
        <f>IF(ISBLANK('201718 APC &amp; OPROC'!T1907),"",'201718 APC &amp; OPROC'!T1907)</f>
        <v/>
      </c>
    </row>
    <row r="1908" spans="2:20" x14ac:dyDescent="0.35">
      <c r="B1908" s="648" t="s">
        <v>4225</v>
      </c>
      <c r="C1908" s="164" t="s">
        <v>4226</v>
      </c>
      <c r="D1908" s="649" t="str">
        <f>IF(ISNUMBER('201718 APC &amp; OPROC'!D1908),'201718 APC &amp; OPROC'!D1908*(1+VLOOKUP(LEFT($B1908,2),'Adjustment factors'!$B$9:$M$99,D$1,FALSE)),"-")</f>
        <v>-</v>
      </c>
      <c r="E1908" s="650">
        <f>IF(ISNUMBER('201718 APC &amp; OPROC'!E1908),'201718 APC &amp; OPROC'!E1908*(1+VLOOKUP(LEFT($B1908,2),'Adjustment factors'!$B$9:$M$99,E$1,FALSE)),"-")</f>
        <v>573.97699074267268</v>
      </c>
      <c r="F1908" s="649" t="str">
        <f>IF(ISNUMBER('201718 APC &amp; OPROC'!F1908),'201718 APC &amp; OPROC'!F1908*(1+VLOOKUP(LEFT($B1908,2),'Adjustment factors'!$B$9:$M$99,F$1,FALSE)),"-")</f>
        <v>-</v>
      </c>
      <c r="G1908" s="649" t="str">
        <f>IF(ISNUMBER('201718 APC &amp; OPROC'!G1908),'201718 APC &amp; OPROC'!G1908*(1+VLOOKUP(LEFT($B1908,2),'Adjustment factors'!$B$9:$M$99,G$1,FALSE)),"-")</f>
        <v>-</v>
      </c>
      <c r="H1908" s="650">
        <f>IF(ISBLANK('201718 APC &amp; OPROC'!H1908),"",'201718 APC &amp; OPROC'!H1908)</f>
        <v>5</v>
      </c>
      <c r="I1908" s="650">
        <f>IF(ISNUMBER('201718 APC &amp; OPROC'!I1908),'201718 APC &amp; OPROC'!I1908*(1+VLOOKUP(LEFT($B1908,2),'Adjustment factors'!$B$9:$M$99,I$1,FALSE)),"-")</f>
        <v>573.97699074267268</v>
      </c>
      <c r="J1908" s="650">
        <f>IF(ISBLANK('201718 APC &amp; OPROC'!J1908),"",'201718 APC &amp; OPROC'!J1908)</f>
        <v>5</v>
      </c>
      <c r="K1908" s="650">
        <f>IF(ISNUMBER('201718 APC &amp; OPROC'!K1908),'201718 APC &amp; OPROC'!K1908*(1+VLOOKUP(LEFT($B1908,2),'Adjustment factors'!$B$9:$M$99,K$1,FALSE)),"-")</f>
        <v>372.21575999999993</v>
      </c>
      <c r="L1908" s="650" t="str">
        <f>IF(ISBLANK('201718 APC &amp; OPROC'!L1908),"",'201718 APC &amp; OPROC'!L1908)</f>
        <v>No</v>
      </c>
      <c r="M1908" s="651" t="str">
        <f>IF(ISBLANK('201718 APC &amp; OPROC'!M1908),"",'201718 APC &amp; OPROC'!M1908)</f>
        <v>-</v>
      </c>
      <c r="N1908" s="654" t="str">
        <f t="shared" si="29"/>
        <v>-</v>
      </c>
      <c r="O1908" s="652" t="str">
        <f>IF(ISBLANK('201718 APC &amp; OPROC'!O1908),"",'201718 APC &amp; OPROC'!O1908)</f>
        <v>-</v>
      </c>
      <c r="P1908" s="645" t="str">
        <f>IF(ISBLANK('201718 APC &amp; OPROC'!P1908),"",'201718 APC &amp; OPROC'!P1908)</f>
        <v>-</v>
      </c>
      <c r="Q1908" s="653" t="str">
        <f>IF(ISBLANK('201718 APC &amp; OPROC'!Q1908),"",'201718 APC &amp; OPROC'!Q1908)</f>
        <v>-</v>
      </c>
      <c r="R1908" s="647" t="str">
        <f>IF(ISBLANK('201718 APC &amp; OPROC'!R1908),"",'201718 APC &amp; OPROC'!R1908)</f>
        <v>-</v>
      </c>
      <c r="S1908" s="647" t="str">
        <f>IF(ISBLANK('201718 APC &amp; OPROC'!S1908),"",'201718 APC &amp; OPROC'!S1908)</f>
        <v/>
      </c>
      <c r="T1908" s="647" t="str">
        <f>IF(ISBLANK('201718 APC &amp; OPROC'!T1908),"",'201718 APC &amp; OPROC'!T1908)</f>
        <v/>
      </c>
    </row>
    <row r="1909" spans="2:20" x14ac:dyDescent="0.35">
      <c r="B1909" s="648" t="s">
        <v>4227</v>
      </c>
      <c r="C1909" s="164" t="s">
        <v>4228</v>
      </c>
      <c r="D1909" s="649" t="str">
        <f>IF(ISNUMBER('201718 APC &amp; OPROC'!D1909),'201718 APC &amp; OPROC'!D1909*(1+VLOOKUP(LEFT($B1909,2),'Adjustment factors'!$B$9:$M$99,D$1,FALSE)),"-")</f>
        <v>-</v>
      </c>
      <c r="E1909" s="650">
        <f>IF(ISNUMBER('201718 APC &amp; OPROC'!E1909),'201718 APC &amp; OPROC'!E1909*(1+VLOOKUP(LEFT($B1909,2),'Adjustment factors'!$B$9:$M$99,E$1,FALSE)),"-")</f>
        <v>372.17235972183897</v>
      </c>
      <c r="F1909" s="649" t="str">
        <f>IF(ISNUMBER('201718 APC &amp; OPROC'!F1909),'201718 APC &amp; OPROC'!F1909*(1+VLOOKUP(LEFT($B1909,2),'Adjustment factors'!$B$9:$M$99,F$1,FALSE)),"-")</f>
        <v>-</v>
      </c>
      <c r="G1909" s="649" t="str">
        <f>IF(ISNUMBER('201718 APC &amp; OPROC'!G1909),'201718 APC &amp; OPROC'!G1909*(1+VLOOKUP(LEFT($B1909,2),'Adjustment factors'!$B$9:$M$99,G$1,FALSE)),"-")</f>
        <v>-</v>
      </c>
      <c r="H1909" s="650">
        <f>IF(ISBLANK('201718 APC &amp; OPROC'!H1909),"",'201718 APC &amp; OPROC'!H1909)</f>
        <v>5</v>
      </c>
      <c r="I1909" s="650">
        <f>IF(ISNUMBER('201718 APC &amp; OPROC'!I1909),'201718 APC &amp; OPROC'!I1909*(1+VLOOKUP(LEFT($B1909,2),'Adjustment factors'!$B$9:$M$99,I$1,FALSE)),"-")</f>
        <v>416.79247914353084</v>
      </c>
      <c r="J1909" s="650">
        <f>IF(ISBLANK('201718 APC &amp; OPROC'!J1909),"",'201718 APC &amp; OPROC'!J1909)</f>
        <v>5</v>
      </c>
      <c r="K1909" s="650">
        <f>IF(ISNUMBER('201718 APC &amp; OPROC'!K1909),'201718 APC &amp; OPROC'!K1909*(1+VLOOKUP(LEFT($B1909,2),'Adjustment factors'!$B$9:$M$99,K$1,FALSE)),"-")</f>
        <v>372.21575999999993</v>
      </c>
      <c r="L1909" s="650" t="str">
        <f>IF(ISBLANK('201718 APC &amp; OPROC'!L1909),"",'201718 APC &amp; OPROC'!L1909)</f>
        <v>No</v>
      </c>
      <c r="M1909" s="651" t="str">
        <f>IF(ISBLANK('201718 APC &amp; OPROC'!M1909),"",'201718 APC &amp; OPROC'!M1909)</f>
        <v>-</v>
      </c>
      <c r="N1909" s="654" t="str">
        <f t="shared" si="29"/>
        <v>-</v>
      </c>
      <c r="O1909" s="652" t="str">
        <f>IF(ISBLANK('201718 APC &amp; OPROC'!O1909),"",'201718 APC &amp; OPROC'!O1909)</f>
        <v>-</v>
      </c>
      <c r="P1909" s="645" t="str">
        <f>IF(ISBLANK('201718 APC &amp; OPROC'!P1909),"",'201718 APC &amp; OPROC'!P1909)</f>
        <v>-</v>
      </c>
      <c r="Q1909" s="653" t="str">
        <f>IF(ISBLANK('201718 APC &amp; OPROC'!Q1909),"",'201718 APC &amp; OPROC'!Q1909)</f>
        <v>-</v>
      </c>
      <c r="R1909" s="647" t="str">
        <f>IF(ISBLANK('201718 APC &amp; OPROC'!R1909),"",'201718 APC &amp; OPROC'!R1909)</f>
        <v>-</v>
      </c>
      <c r="S1909" s="647" t="str">
        <f>IF(ISBLANK('201718 APC &amp; OPROC'!S1909),"",'201718 APC &amp; OPROC'!S1909)</f>
        <v/>
      </c>
      <c r="T1909" s="647" t="str">
        <f>IF(ISBLANK('201718 APC &amp; OPROC'!T1909),"",'201718 APC &amp; OPROC'!T1909)</f>
        <v/>
      </c>
    </row>
    <row r="1910" spans="2:20" x14ac:dyDescent="0.35">
      <c r="B1910" s="648" t="s">
        <v>4229</v>
      </c>
      <c r="C1910" s="164" t="s">
        <v>4230</v>
      </c>
      <c r="D1910" s="649" t="str">
        <f>IF(ISNUMBER('201718 APC &amp; OPROC'!D1910),'201718 APC &amp; OPROC'!D1910*(1+VLOOKUP(LEFT($B1910,2),'Adjustment factors'!$B$9:$M$99,D$1,FALSE)),"-")</f>
        <v>-</v>
      </c>
      <c r="E1910" s="650">
        <f>IF(ISNUMBER('201718 APC &amp; OPROC'!E1910),'201718 APC &amp; OPROC'!E1910*(1+VLOOKUP(LEFT($B1910,2),'Adjustment factors'!$B$9:$M$99,E$1,FALSE)),"-")</f>
        <v>426.93341537573355</v>
      </c>
      <c r="F1910" s="649" t="str">
        <f>IF(ISNUMBER('201718 APC &amp; OPROC'!F1910),'201718 APC &amp; OPROC'!F1910*(1+VLOOKUP(LEFT($B1910,2),'Adjustment factors'!$B$9:$M$99,F$1,FALSE)),"-")</f>
        <v>-</v>
      </c>
      <c r="G1910" s="649" t="str">
        <f>IF(ISNUMBER('201718 APC &amp; OPROC'!G1910),'201718 APC &amp; OPROC'!G1910*(1+VLOOKUP(LEFT($B1910,2),'Adjustment factors'!$B$9:$M$99,G$1,FALSE)),"-")</f>
        <v>-</v>
      </c>
      <c r="H1910" s="650">
        <f>IF(ISBLANK('201718 APC &amp; OPROC'!H1910),"",'201718 APC &amp; OPROC'!H1910)</f>
        <v>5</v>
      </c>
      <c r="I1910" s="650">
        <f>IF(ISNUMBER('201718 APC &amp; OPROC'!I1910),'201718 APC &amp; OPROC'!I1910*(1+VLOOKUP(LEFT($B1910,2),'Adjustment factors'!$B$9:$M$99,I$1,FALSE)),"-")</f>
        <v>993.8117507558643</v>
      </c>
      <c r="J1910" s="650">
        <f>IF(ISBLANK('201718 APC &amp; OPROC'!J1910),"",'201718 APC &amp; OPROC'!J1910)</f>
        <v>5</v>
      </c>
      <c r="K1910" s="650">
        <f>IF(ISNUMBER('201718 APC &amp; OPROC'!K1910),'201718 APC &amp; OPROC'!K1910*(1+VLOOKUP(LEFT($B1910,2),'Adjustment factors'!$B$9:$M$99,K$1,FALSE)),"-")</f>
        <v>372.21575999999993</v>
      </c>
      <c r="L1910" s="650" t="str">
        <f>IF(ISBLANK('201718 APC &amp; OPROC'!L1910),"",'201718 APC &amp; OPROC'!L1910)</f>
        <v>No</v>
      </c>
      <c r="M1910" s="651" t="str">
        <f>IF(ISBLANK('201718 APC &amp; OPROC'!M1910),"",'201718 APC &amp; OPROC'!M1910)</f>
        <v>-</v>
      </c>
      <c r="N1910" s="654" t="str">
        <f t="shared" si="29"/>
        <v>-</v>
      </c>
      <c r="O1910" s="652" t="str">
        <f>IF(ISBLANK('201718 APC &amp; OPROC'!O1910),"",'201718 APC &amp; OPROC'!O1910)</f>
        <v>-</v>
      </c>
      <c r="P1910" s="645" t="str">
        <f>IF(ISBLANK('201718 APC &amp; OPROC'!P1910),"",'201718 APC &amp; OPROC'!P1910)</f>
        <v>-</v>
      </c>
      <c r="Q1910" s="653" t="str">
        <f>IF(ISBLANK('201718 APC &amp; OPROC'!Q1910),"",'201718 APC &amp; OPROC'!Q1910)</f>
        <v>-</v>
      </c>
      <c r="R1910" s="647" t="str">
        <f>IF(ISBLANK('201718 APC &amp; OPROC'!R1910),"",'201718 APC &amp; OPROC'!R1910)</f>
        <v>-</v>
      </c>
      <c r="S1910" s="647" t="str">
        <f>IF(ISBLANK('201718 APC &amp; OPROC'!S1910),"",'201718 APC &amp; OPROC'!S1910)</f>
        <v/>
      </c>
      <c r="T1910" s="647" t="str">
        <f>IF(ISBLANK('201718 APC &amp; OPROC'!T1910),"",'201718 APC &amp; OPROC'!T1910)</f>
        <v/>
      </c>
    </row>
    <row r="1911" spans="2:20" x14ac:dyDescent="0.35">
      <c r="B1911" s="648" t="s">
        <v>4231</v>
      </c>
      <c r="C1911" s="164" t="s">
        <v>4232</v>
      </c>
      <c r="D1911" s="649" t="str">
        <f>IF(ISNUMBER('201718 APC &amp; OPROC'!D1911),'201718 APC &amp; OPROC'!D1911*(1+VLOOKUP(LEFT($B1911,2),'Adjustment factors'!$B$9:$M$99,D$1,FALSE)),"-")</f>
        <v>-</v>
      </c>
      <c r="E1911" s="650">
        <f>IF(ISNUMBER('201718 APC &amp; OPROC'!E1911),'201718 APC &amp; OPROC'!E1911*(1+VLOOKUP(LEFT($B1911,2),'Adjustment factors'!$B$9:$M$99,E$1,FALSE)),"-")</f>
        <v>1022.2063722060319</v>
      </c>
      <c r="F1911" s="649" t="str">
        <f>IF(ISNUMBER('201718 APC &amp; OPROC'!F1911),'201718 APC &amp; OPROC'!F1911*(1+VLOOKUP(LEFT($B1911,2),'Adjustment factors'!$B$9:$M$99,F$1,FALSE)),"-")</f>
        <v>-</v>
      </c>
      <c r="G1911" s="649" t="str">
        <f>IF(ISNUMBER('201718 APC &amp; OPROC'!G1911),'201718 APC &amp; OPROC'!G1911*(1+VLOOKUP(LEFT($B1911,2),'Adjustment factors'!$B$9:$M$99,G$1,FALSE)),"-")</f>
        <v>-</v>
      </c>
      <c r="H1911" s="650">
        <f>IF(ISBLANK('201718 APC &amp; OPROC'!H1911),"",'201718 APC &amp; OPROC'!H1911)</f>
        <v>6</v>
      </c>
      <c r="I1911" s="650">
        <f>IF(ISNUMBER('201718 APC &amp; OPROC'!I1911),'201718 APC &amp; OPROC'!I1911*(1+VLOOKUP(LEFT($B1911,2),'Adjustment factors'!$B$9:$M$99,I$1,FALSE)),"-")</f>
        <v>753.47156205266037</v>
      </c>
      <c r="J1911" s="650">
        <f>IF(ISBLANK('201718 APC &amp; OPROC'!J1911),"",'201718 APC &amp; OPROC'!J1911)</f>
        <v>5</v>
      </c>
      <c r="K1911" s="650">
        <f>IF(ISNUMBER('201718 APC &amp; OPROC'!K1911),'201718 APC &amp; OPROC'!K1911*(1+VLOOKUP(LEFT($B1911,2),'Adjustment factors'!$B$9:$M$99,K$1,FALSE)),"-")</f>
        <v>372.21575999999993</v>
      </c>
      <c r="L1911" s="650" t="str">
        <f>IF(ISBLANK('201718 APC &amp; OPROC'!L1911),"",'201718 APC &amp; OPROC'!L1911)</f>
        <v>No</v>
      </c>
      <c r="M1911" s="651" t="str">
        <f>IF(ISBLANK('201718 APC &amp; OPROC'!M1911),"",'201718 APC &amp; OPROC'!M1911)</f>
        <v>-</v>
      </c>
      <c r="N1911" s="654" t="str">
        <f t="shared" si="29"/>
        <v>-</v>
      </c>
      <c r="O1911" s="652" t="str">
        <f>IF(ISBLANK('201718 APC &amp; OPROC'!O1911),"",'201718 APC &amp; OPROC'!O1911)</f>
        <v>-</v>
      </c>
      <c r="P1911" s="645" t="str">
        <f>IF(ISBLANK('201718 APC &amp; OPROC'!P1911),"",'201718 APC &amp; OPROC'!P1911)</f>
        <v>-</v>
      </c>
      <c r="Q1911" s="653" t="str">
        <f>IF(ISBLANK('201718 APC &amp; OPROC'!Q1911),"",'201718 APC &amp; OPROC'!Q1911)</f>
        <v>-</v>
      </c>
      <c r="R1911" s="647" t="str">
        <f>IF(ISBLANK('201718 APC &amp; OPROC'!R1911),"",'201718 APC &amp; OPROC'!R1911)</f>
        <v>-</v>
      </c>
      <c r="S1911" s="647" t="str">
        <f>IF(ISBLANK('201718 APC &amp; OPROC'!S1911),"",'201718 APC &amp; OPROC'!S1911)</f>
        <v/>
      </c>
      <c r="T1911" s="647" t="str">
        <f>IF(ISBLANK('201718 APC &amp; OPROC'!T1911),"",'201718 APC &amp; OPROC'!T1911)</f>
        <v/>
      </c>
    </row>
    <row r="1912" spans="2:20" x14ac:dyDescent="0.35">
      <c r="B1912" s="648" t="s">
        <v>4233</v>
      </c>
      <c r="C1912" s="164" t="s">
        <v>4234</v>
      </c>
      <c r="D1912" s="649" t="str">
        <f>IF(ISNUMBER('201718 APC &amp; OPROC'!D1912),'201718 APC &amp; OPROC'!D1912*(1+VLOOKUP(LEFT($B1912,2),'Adjustment factors'!$B$9:$M$99,D$1,FALSE)),"-")</f>
        <v>-</v>
      </c>
      <c r="E1912" s="650">
        <f>IF(ISNUMBER('201718 APC &amp; OPROC'!E1912),'201718 APC &amp; OPROC'!E1912*(1+VLOOKUP(LEFT($B1912,2),'Adjustment factors'!$B$9:$M$99,E$1,FALSE)),"-")</f>
        <v>1052.62918090264</v>
      </c>
      <c r="F1912" s="649" t="str">
        <f>IF(ISNUMBER('201718 APC &amp; OPROC'!F1912),'201718 APC &amp; OPROC'!F1912*(1+VLOOKUP(LEFT($B1912,2),'Adjustment factors'!$B$9:$M$99,F$1,FALSE)),"-")</f>
        <v>-</v>
      </c>
      <c r="G1912" s="649" t="str">
        <f>IF(ISNUMBER('201718 APC &amp; OPROC'!G1912),'201718 APC &amp; OPROC'!G1912*(1+VLOOKUP(LEFT($B1912,2),'Adjustment factors'!$B$9:$M$99,G$1,FALSE)),"-")</f>
        <v>-</v>
      </c>
      <c r="H1912" s="650">
        <f>IF(ISBLANK('201718 APC &amp; OPROC'!H1912),"",'201718 APC &amp; OPROC'!H1912)</f>
        <v>5</v>
      </c>
      <c r="I1912" s="650">
        <f>IF(ISNUMBER('201718 APC &amp; OPROC'!I1912),'201718 APC &amp; OPROC'!I1912*(1+VLOOKUP(LEFT($B1912,2),'Adjustment factors'!$B$9:$M$99,I$1,FALSE)),"-")</f>
        <v>820.40174118519826</v>
      </c>
      <c r="J1912" s="650">
        <f>IF(ISBLANK('201718 APC &amp; OPROC'!J1912),"",'201718 APC &amp; OPROC'!J1912)</f>
        <v>9</v>
      </c>
      <c r="K1912" s="650">
        <f>IF(ISNUMBER('201718 APC &amp; OPROC'!K1912),'201718 APC &amp; OPROC'!K1912*(1+VLOOKUP(LEFT($B1912,2),'Adjustment factors'!$B$9:$M$99,K$1,FALSE)),"-")</f>
        <v>372.21575999999993</v>
      </c>
      <c r="L1912" s="650" t="str">
        <f>IF(ISBLANK('201718 APC &amp; OPROC'!L1912),"",'201718 APC &amp; OPROC'!L1912)</f>
        <v>No</v>
      </c>
      <c r="M1912" s="651" t="str">
        <f>IF(ISBLANK('201718 APC &amp; OPROC'!M1912),"",'201718 APC &amp; OPROC'!M1912)</f>
        <v>-</v>
      </c>
      <c r="N1912" s="654" t="str">
        <f t="shared" si="29"/>
        <v>-</v>
      </c>
      <c r="O1912" s="652" t="str">
        <f>IF(ISBLANK('201718 APC &amp; OPROC'!O1912),"",'201718 APC &amp; OPROC'!O1912)</f>
        <v>-</v>
      </c>
      <c r="P1912" s="645" t="str">
        <f>IF(ISBLANK('201718 APC &amp; OPROC'!P1912),"",'201718 APC &amp; OPROC'!P1912)</f>
        <v>-</v>
      </c>
      <c r="Q1912" s="653" t="str">
        <f>IF(ISBLANK('201718 APC &amp; OPROC'!Q1912),"",'201718 APC &amp; OPROC'!Q1912)</f>
        <v>-</v>
      </c>
      <c r="R1912" s="647" t="str">
        <f>IF(ISBLANK('201718 APC &amp; OPROC'!R1912),"",'201718 APC &amp; OPROC'!R1912)</f>
        <v>-</v>
      </c>
      <c r="S1912" s="647" t="str">
        <f>IF(ISBLANK('201718 APC &amp; OPROC'!S1912),"",'201718 APC &amp; OPROC'!S1912)</f>
        <v/>
      </c>
      <c r="T1912" s="647" t="str">
        <f>IF(ISBLANK('201718 APC &amp; OPROC'!T1912),"",'201718 APC &amp; OPROC'!T1912)</f>
        <v/>
      </c>
    </row>
    <row r="1913" spans="2:20" x14ac:dyDescent="0.35">
      <c r="B1913" s="648" t="s">
        <v>4235</v>
      </c>
      <c r="C1913" s="164" t="s">
        <v>4236</v>
      </c>
      <c r="D1913" s="649" t="str">
        <f>IF(ISNUMBER('201718 APC &amp; OPROC'!D1913),'201718 APC &amp; OPROC'!D1913*(1+VLOOKUP(LEFT($B1913,2),'Adjustment factors'!$B$9:$M$99,D$1,FALSE)),"-")</f>
        <v>-</v>
      </c>
      <c r="E1913" s="650">
        <f>IF(ISNUMBER('201718 APC &amp; OPROC'!E1913),'201718 APC &amp; OPROC'!E1913*(1+VLOOKUP(LEFT($B1913,2),'Adjustment factors'!$B$9:$M$99,E$1,FALSE)),"-")</f>
        <v>715.95009799351044</v>
      </c>
      <c r="F1913" s="649" t="str">
        <f>IF(ISNUMBER('201718 APC &amp; OPROC'!F1913),'201718 APC &amp; OPROC'!F1913*(1+VLOOKUP(LEFT($B1913,2),'Adjustment factors'!$B$9:$M$99,F$1,FALSE)),"-")</f>
        <v>-</v>
      </c>
      <c r="G1913" s="649" t="str">
        <f>IF(ISNUMBER('201718 APC &amp; OPROC'!G1913),'201718 APC &amp; OPROC'!G1913*(1+VLOOKUP(LEFT($B1913,2),'Adjustment factors'!$B$9:$M$99,G$1,FALSE)),"-")</f>
        <v>-</v>
      </c>
      <c r="H1913" s="650">
        <f>IF(ISBLANK('201718 APC &amp; OPROC'!H1913),"",'201718 APC &amp; OPROC'!H1913)</f>
        <v>5</v>
      </c>
      <c r="I1913" s="650">
        <f>IF(ISNUMBER('201718 APC &amp; OPROC'!I1913),'201718 APC &amp; OPROC'!I1913*(1+VLOOKUP(LEFT($B1913,2),'Adjustment factors'!$B$9:$M$99,I$1,FALSE)),"-")</f>
        <v>696.68231915232536</v>
      </c>
      <c r="J1913" s="650">
        <f>IF(ISBLANK('201718 APC &amp; OPROC'!J1913),"",'201718 APC &amp; OPROC'!J1913)</f>
        <v>5</v>
      </c>
      <c r="K1913" s="650">
        <f>IF(ISNUMBER('201718 APC &amp; OPROC'!K1913),'201718 APC &amp; OPROC'!K1913*(1+VLOOKUP(LEFT($B1913,2),'Adjustment factors'!$B$9:$M$99,K$1,FALSE)),"-")</f>
        <v>372.21575999999993</v>
      </c>
      <c r="L1913" s="650" t="str">
        <f>IF(ISBLANK('201718 APC &amp; OPROC'!L1913),"",'201718 APC &amp; OPROC'!L1913)</f>
        <v>No</v>
      </c>
      <c r="M1913" s="651" t="str">
        <f>IF(ISBLANK('201718 APC &amp; OPROC'!M1913),"",'201718 APC &amp; OPROC'!M1913)</f>
        <v>-</v>
      </c>
      <c r="N1913" s="654" t="str">
        <f t="shared" si="29"/>
        <v>-</v>
      </c>
      <c r="O1913" s="652" t="str">
        <f>IF(ISBLANK('201718 APC &amp; OPROC'!O1913),"",'201718 APC &amp; OPROC'!O1913)</f>
        <v>-</v>
      </c>
      <c r="P1913" s="645" t="str">
        <f>IF(ISBLANK('201718 APC &amp; OPROC'!P1913),"",'201718 APC &amp; OPROC'!P1913)</f>
        <v>-</v>
      </c>
      <c r="Q1913" s="653" t="str">
        <f>IF(ISBLANK('201718 APC &amp; OPROC'!Q1913),"",'201718 APC &amp; OPROC'!Q1913)</f>
        <v>-</v>
      </c>
      <c r="R1913" s="647" t="str">
        <f>IF(ISBLANK('201718 APC &amp; OPROC'!R1913),"",'201718 APC &amp; OPROC'!R1913)</f>
        <v>-</v>
      </c>
      <c r="S1913" s="647" t="str">
        <f>IF(ISBLANK('201718 APC &amp; OPROC'!S1913),"",'201718 APC &amp; OPROC'!S1913)</f>
        <v/>
      </c>
      <c r="T1913" s="647" t="str">
        <f>IF(ISBLANK('201718 APC &amp; OPROC'!T1913),"",'201718 APC &amp; OPROC'!T1913)</f>
        <v/>
      </c>
    </row>
    <row r="1914" spans="2:20" x14ac:dyDescent="0.35">
      <c r="B1914" s="648" t="s">
        <v>4237</v>
      </c>
      <c r="C1914" s="164" t="s">
        <v>4238</v>
      </c>
      <c r="D1914" s="649" t="str">
        <f>IF(ISNUMBER('201718 APC &amp; OPROC'!D1914),'201718 APC &amp; OPROC'!D1914*(1+VLOOKUP(LEFT($B1914,2),'Adjustment factors'!$B$9:$M$99,D$1,FALSE)),"-")</f>
        <v>-</v>
      </c>
      <c r="E1914" s="650">
        <f>IF(ISNUMBER('201718 APC &amp; OPROC'!E1914),'201718 APC &amp; OPROC'!E1914*(1+VLOOKUP(LEFT($B1914,2),'Adjustment factors'!$B$9:$M$99,E$1,FALSE)),"-")</f>
        <v>604.39979943928074</v>
      </c>
      <c r="F1914" s="649" t="str">
        <f>IF(ISNUMBER('201718 APC &amp; OPROC'!F1914),'201718 APC &amp; OPROC'!F1914*(1+VLOOKUP(LEFT($B1914,2),'Adjustment factors'!$B$9:$M$99,F$1,FALSE)),"-")</f>
        <v>-</v>
      </c>
      <c r="G1914" s="649" t="str">
        <f>IF(ISNUMBER('201718 APC &amp; OPROC'!G1914),'201718 APC &amp; OPROC'!G1914*(1+VLOOKUP(LEFT($B1914,2),'Adjustment factors'!$B$9:$M$99,G$1,FALSE)),"-")</f>
        <v>-</v>
      </c>
      <c r="H1914" s="650">
        <f>IF(ISBLANK('201718 APC &amp; OPROC'!H1914),"",'201718 APC &amp; OPROC'!H1914)</f>
        <v>5</v>
      </c>
      <c r="I1914" s="650">
        <f>IF(ISNUMBER('201718 APC &amp; OPROC'!I1914),'201718 APC &amp; OPROC'!I1914*(1+VLOOKUP(LEFT($B1914,2),'Adjustment factors'!$B$9:$M$99,I$1,FALSE)),"-")</f>
        <v>465.46897305810381</v>
      </c>
      <c r="J1914" s="650">
        <f>IF(ISBLANK('201718 APC &amp; OPROC'!J1914),"",'201718 APC &amp; OPROC'!J1914)</f>
        <v>5</v>
      </c>
      <c r="K1914" s="650">
        <f>IF(ISNUMBER('201718 APC &amp; OPROC'!K1914),'201718 APC &amp; OPROC'!K1914*(1+VLOOKUP(LEFT($B1914,2),'Adjustment factors'!$B$9:$M$99,K$1,FALSE)),"-")</f>
        <v>372.21575999999993</v>
      </c>
      <c r="L1914" s="650" t="str">
        <f>IF(ISBLANK('201718 APC &amp; OPROC'!L1914),"",'201718 APC &amp; OPROC'!L1914)</f>
        <v>No</v>
      </c>
      <c r="M1914" s="651" t="str">
        <f>IF(ISBLANK('201718 APC &amp; OPROC'!M1914),"",'201718 APC &amp; OPROC'!M1914)</f>
        <v>-</v>
      </c>
      <c r="N1914" s="654" t="str">
        <f t="shared" si="29"/>
        <v>-</v>
      </c>
      <c r="O1914" s="652" t="str">
        <f>IF(ISBLANK('201718 APC &amp; OPROC'!O1914),"",'201718 APC &amp; OPROC'!O1914)</f>
        <v>-</v>
      </c>
      <c r="P1914" s="645" t="str">
        <f>IF(ISBLANK('201718 APC &amp; OPROC'!P1914),"",'201718 APC &amp; OPROC'!P1914)</f>
        <v>-</v>
      </c>
      <c r="Q1914" s="653" t="str">
        <f>IF(ISBLANK('201718 APC &amp; OPROC'!Q1914),"",'201718 APC &amp; OPROC'!Q1914)</f>
        <v>-</v>
      </c>
      <c r="R1914" s="647" t="str">
        <f>IF(ISBLANK('201718 APC &amp; OPROC'!R1914),"",'201718 APC &amp; OPROC'!R1914)</f>
        <v>-</v>
      </c>
      <c r="S1914" s="647" t="str">
        <f>IF(ISBLANK('201718 APC &amp; OPROC'!S1914),"",'201718 APC &amp; OPROC'!S1914)</f>
        <v/>
      </c>
      <c r="T1914" s="647" t="str">
        <f>IF(ISBLANK('201718 APC &amp; OPROC'!T1914),"",'201718 APC &amp; OPROC'!T1914)</f>
        <v/>
      </c>
    </row>
    <row r="1915" spans="2:20" x14ac:dyDescent="0.35">
      <c r="B1915" s="648" t="s">
        <v>4239</v>
      </c>
      <c r="C1915" s="164" t="s">
        <v>4240</v>
      </c>
      <c r="D1915" s="649" t="str">
        <f>IF(ISNUMBER('201718 APC &amp; OPROC'!D1915),'201718 APC &amp; OPROC'!D1915*(1+VLOOKUP(LEFT($B1915,2),'Adjustment factors'!$B$9:$M$99,D$1,FALSE)),"-")</f>
        <v>-</v>
      </c>
      <c r="E1915" s="650">
        <f>IF(ISNUMBER('201718 APC &amp; OPROC'!E1915),'201718 APC &amp; OPROC'!E1915*(1+VLOOKUP(LEFT($B1915,2),'Adjustment factors'!$B$9:$M$99,E$1,FALSE)),"-")</f>
        <v>940.06478872519006</v>
      </c>
      <c r="F1915" s="649" t="str">
        <f>IF(ISNUMBER('201718 APC &amp; OPROC'!F1915),'201718 APC &amp; OPROC'!F1915*(1+VLOOKUP(LEFT($B1915,2),'Adjustment factors'!$B$9:$M$99,F$1,FALSE)),"-")</f>
        <v>-</v>
      </c>
      <c r="G1915" s="649" t="str">
        <f>IF(ISNUMBER('201718 APC &amp; OPROC'!G1915),'201718 APC &amp; OPROC'!G1915*(1+VLOOKUP(LEFT($B1915,2),'Adjustment factors'!$B$9:$M$99,G$1,FALSE)),"-")</f>
        <v>-</v>
      </c>
      <c r="H1915" s="650">
        <f>IF(ISBLANK('201718 APC &amp; OPROC'!H1915),"",'201718 APC &amp; OPROC'!H1915)</f>
        <v>5</v>
      </c>
      <c r="I1915" s="650">
        <f>IF(ISNUMBER('201718 APC &amp; OPROC'!I1915),'201718 APC &amp; OPROC'!I1915*(1+VLOOKUP(LEFT($B1915,2),'Adjustment factors'!$B$9:$M$99,I$1,FALSE)),"-")</f>
        <v>1381.1955148260074</v>
      </c>
      <c r="J1915" s="650">
        <f>IF(ISBLANK('201718 APC &amp; OPROC'!J1915),"",'201718 APC &amp; OPROC'!J1915)</f>
        <v>9</v>
      </c>
      <c r="K1915" s="650">
        <f>IF(ISNUMBER('201718 APC &amp; OPROC'!K1915),'201718 APC &amp; OPROC'!K1915*(1+VLOOKUP(LEFT($B1915,2),'Adjustment factors'!$B$9:$M$99,K$1,FALSE)),"-")</f>
        <v>372.21575999999993</v>
      </c>
      <c r="L1915" s="650" t="str">
        <f>IF(ISBLANK('201718 APC &amp; OPROC'!L1915),"",'201718 APC &amp; OPROC'!L1915)</f>
        <v>No</v>
      </c>
      <c r="M1915" s="651" t="str">
        <f>IF(ISBLANK('201718 APC &amp; OPROC'!M1915),"",'201718 APC &amp; OPROC'!M1915)</f>
        <v>-</v>
      </c>
      <c r="N1915" s="654" t="str">
        <f t="shared" si="29"/>
        <v>-</v>
      </c>
      <c r="O1915" s="652" t="str">
        <f>IF(ISBLANK('201718 APC &amp; OPROC'!O1915),"",'201718 APC &amp; OPROC'!O1915)</f>
        <v>-</v>
      </c>
      <c r="P1915" s="645" t="str">
        <f>IF(ISBLANK('201718 APC &amp; OPROC'!P1915),"",'201718 APC &amp; OPROC'!P1915)</f>
        <v>-</v>
      </c>
      <c r="Q1915" s="653" t="str">
        <f>IF(ISBLANK('201718 APC &amp; OPROC'!Q1915),"",'201718 APC &amp; OPROC'!Q1915)</f>
        <v>-</v>
      </c>
      <c r="R1915" s="647" t="str">
        <f>IF(ISBLANK('201718 APC &amp; OPROC'!R1915),"",'201718 APC &amp; OPROC'!R1915)</f>
        <v>-</v>
      </c>
      <c r="S1915" s="647" t="str">
        <f>IF(ISBLANK('201718 APC &amp; OPROC'!S1915),"",'201718 APC &amp; OPROC'!S1915)</f>
        <v/>
      </c>
      <c r="T1915" s="647" t="str">
        <f>IF(ISBLANK('201718 APC &amp; OPROC'!T1915),"",'201718 APC &amp; OPROC'!T1915)</f>
        <v/>
      </c>
    </row>
    <row r="1916" spans="2:20" x14ac:dyDescent="0.35">
      <c r="B1916" s="648" t="s">
        <v>4241</v>
      </c>
      <c r="C1916" s="164" t="s">
        <v>4242</v>
      </c>
      <c r="D1916" s="649" t="str">
        <f>IF(ISNUMBER('201718 APC &amp; OPROC'!D1916),'201718 APC &amp; OPROC'!D1916*(1+VLOOKUP(LEFT($B1916,2),'Adjustment factors'!$B$9:$M$99,D$1,FALSE)),"-")</f>
        <v>-</v>
      </c>
      <c r="E1916" s="650">
        <f>IF(ISNUMBER('201718 APC &amp; OPROC'!E1916),'201718 APC &amp; OPROC'!E1916*(1+VLOOKUP(LEFT($B1916,2),'Adjustment factors'!$B$9:$M$99,E$1,FALSE)),"-")</f>
        <v>559.77968001758893</v>
      </c>
      <c r="F1916" s="649" t="str">
        <f>IF(ISNUMBER('201718 APC &amp; OPROC'!F1916),'201718 APC &amp; OPROC'!F1916*(1+VLOOKUP(LEFT($B1916,2),'Adjustment factors'!$B$9:$M$99,F$1,FALSE)),"-")</f>
        <v>-</v>
      </c>
      <c r="G1916" s="649" t="str">
        <f>IF(ISNUMBER('201718 APC &amp; OPROC'!G1916),'201718 APC &amp; OPROC'!G1916*(1+VLOOKUP(LEFT($B1916,2),'Adjustment factors'!$B$9:$M$99,G$1,FALSE)),"-")</f>
        <v>-</v>
      </c>
      <c r="H1916" s="650">
        <f>IF(ISBLANK('201718 APC &amp; OPROC'!H1916),"",'201718 APC &amp; OPROC'!H1916)</f>
        <v>5</v>
      </c>
      <c r="I1916" s="650">
        <f>IF(ISNUMBER('201718 APC &amp; OPROC'!I1916),'201718 APC &amp; OPROC'!I1916*(1+VLOOKUP(LEFT($B1916,2),'Adjustment factors'!$B$9:$M$99,I$1,FALSE)),"-")</f>
        <v>682.4850084272415</v>
      </c>
      <c r="J1916" s="650">
        <f>IF(ISBLANK('201718 APC &amp; OPROC'!J1916),"",'201718 APC &amp; OPROC'!J1916)</f>
        <v>8</v>
      </c>
      <c r="K1916" s="650">
        <f>IF(ISNUMBER('201718 APC &amp; OPROC'!K1916),'201718 APC &amp; OPROC'!K1916*(1+VLOOKUP(LEFT($B1916,2),'Adjustment factors'!$B$9:$M$99,K$1,FALSE)),"-")</f>
        <v>372.21575999999993</v>
      </c>
      <c r="L1916" s="650" t="str">
        <f>IF(ISBLANK('201718 APC &amp; OPROC'!L1916),"",'201718 APC &amp; OPROC'!L1916)</f>
        <v>No</v>
      </c>
      <c r="M1916" s="651" t="str">
        <f>IF(ISBLANK('201718 APC &amp; OPROC'!M1916),"",'201718 APC &amp; OPROC'!M1916)</f>
        <v>-</v>
      </c>
      <c r="N1916" s="654" t="str">
        <f t="shared" si="29"/>
        <v>-</v>
      </c>
      <c r="O1916" s="652" t="str">
        <f>IF(ISBLANK('201718 APC &amp; OPROC'!O1916),"",'201718 APC &amp; OPROC'!O1916)</f>
        <v>-</v>
      </c>
      <c r="P1916" s="645" t="str">
        <f>IF(ISBLANK('201718 APC &amp; OPROC'!P1916),"",'201718 APC &amp; OPROC'!P1916)</f>
        <v>-</v>
      </c>
      <c r="Q1916" s="653" t="str">
        <f>IF(ISBLANK('201718 APC &amp; OPROC'!Q1916),"",'201718 APC &amp; OPROC'!Q1916)</f>
        <v>-</v>
      </c>
      <c r="R1916" s="647" t="str">
        <f>IF(ISBLANK('201718 APC &amp; OPROC'!R1916),"",'201718 APC &amp; OPROC'!R1916)</f>
        <v>-</v>
      </c>
      <c r="S1916" s="647" t="str">
        <f>IF(ISBLANK('201718 APC &amp; OPROC'!S1916),"",'201718 APC &amp; OPROC'!S1916)</f>
        <v/>
      </c>
      <c r="T1916" s="647" t="str">
        <f>IF(ISBLANK('201718 APC &amp; OPROC'!T1916),"",'201718 APC &amp; OPROC'!T1916)</f>
        <v/>
      </c>
    </row>
    <row r="1917" spans="2:20" x14ac:dyDescent="0.35">
      <c r="B1917" s="648" t="s">
        <v>4243</v>
      </c>
      <c r="C1917" s="164" t="s">
        <v>4244</v>
      </c>
      <c r="D1917" s="649" t="str">
        <f>IF(ISNUMBER('201718 APC &amp; OPROC'!D1917),'201718 APC &amp; OPROC'!D1917*(1+VLOOKUP(LEFT($B1917,2),'Adjustment factors'!$B$9:$M$99,D$1,FALSE)),"-")</f>
        <v>-</v>
      </c>
      <c r="E1917" s="650">
        <f>IF(ISNUMBER('201718 APC &amp; OPROC'!E1917),'201718 APC &amp; OPROC'!E1917*(1+VLOOKUP(LEFT($B1917,2),'Adjustment factors'!$B$9:$M$99,E$1,FALSE)),"-")</f>
        <v>374.20054696827953</v>
      </c>
      <c r="F1917" s="649" t="str">
        <f>IF(ISNUMBER('201718 APC &amp; OPROC'!F1917),'201718 APC &amp; OPROC'!F1917*(1+VLOOKUP(LEFT($B1917,2),'Adjustment factors'!$B$9:$M$99,F$1,FALSE)),"-")</f>
        <v>-</v>
      </c>
      <c r="G1917" s="649" t="str">
        <f>IF(ISNUMBER('201718 APC &amp; OPROC'!G1917),'201718 APC &amp; OPROC'!G1917*(1+VLOOKUP(LEFT($B1917,2),'Adjustment factors'!$B$9:$M$99,G$1,FALSE)),"-")</f>
        <v>-</v>
      </c>
      <c r="H1917" s="650">
        <f>IF(ISBLANK('201718 APC &amp; OPROC'!H1917),"",'201718 APC &amp; OPROC'!H1917)</f>
        <v>5</v>
      </c>
      <c r="I1917" s="650">
        <f>IF(ISNUMBER('201718 APC &amp; OPROC'!I1917),'201718 APC &amp; OPROC'!I1917*(1+VLOOKUP(LEFT($B1917,2),'Adjustment factors'!$B$9:$M$99,I$1,FALSE)),"-")</f>
        <v>463.44078581166326</v>
      </c>
      <c r="J1917" s="650">
        <f>IF(ISBLANK('201718 APC &amp; OPROC'!J1917),"",'201718 APC &amp; OPROC'!J1917)</f>
        <v>5</v>
      </c>
      <c r="K1917" s="650">
        <f>IF(ISNUMBER('201718 APC &amp; OPROC'!K1917),'201718 APC &amp; OPROC'!K1917*(1+VLOOKUP(LEFT($B1917,2),'Adjustment factors'!$B$9:$M$99,K$1,FALSE)),"-")</f>
        <v>372.21575999999993</v>
      </c>
      <c r="L1917" s="650" t="str">
        <f>IF(ISBLANK('201718 APC &amp; OPROC'!L1917),"",'201718 APC &amp; OPROC'!L1917)</f>
        <v>No</v>
      </c>
      <c r="M1917" s="651" t="str">
        <f>IF(ISBLANK('201718 APC &amp; OPROC'!M1917),"",'201718 APC &amp; OPROC'!M1917)</f>
        <v>-</v>
      </c>
      <c r="N1917" s="654" t="str">
        <f t="shared" si="29"/>
        <v>-</v>
      </c>
      <c r="O1917" s="652" t="str">
        <f>IF(ISBLANK('201718 APC &amp; OPROC'!O1917),"",'201718 APC &amp; OPROC'!O1917)</f>
        <v>-</v>
      </c>
      <c r="P1917" s="645" t="str">
        <f>IF(ISBLANK('201718 APC &amp; OPROC'!P1917),"",'201718 APC &amp; OPROC'!P1917)</f>
        <v>-</v>
      </c>
      <c r="Q1917" s="653" t="str">
        <f>IF(ISBLANK('201718 APC &amp; OPROC'!Q1917),"",'201718 APC &amp; OPROC'!Q1917)</f>
        <v>-</v>
      </c>
      <c r="R1917" s="647" t="str">
        <f>IF(ISBLANK('201718 APC &amp; OPROC'!R1917),"",'201718 APC &amp; OPROC'!R1917)</f>
        <v>-</v>
      </c>
      <c r="S1917" s="647" t="str">
        <f>IF(ISBLANK('201718 APC &amp; OPROC'!S1917),"",'201718 APC &amp; OPROC'!S1917)</f>
        <v/>
      </c>
      <c r="T1917" s="647" t="str">
        <f>IF(ISBLANK('201718 APC &amp; OPROC'!T1917),"",'201718 APC &amp; OPROC'!T1917)</f>
        <v/>
      </c>
    </row>
    <row r="1918" spans="2:20" x14ac:dyDescent="0.35">
      <c r="B1918" s="648" t="s">
        <v>4245</v>
      </c>
      <c r="C1918" s="164" t="s">
        <v>4246</v>
      </c>
      <c r="D1918" s="649" t="str">
        <f>IF(ISNUMBER('201718 APC &amp; OPROC'!D1918),'201718 APC &amp; OPROC'!D1918*(1+VLOOKUP(LEFT($B1918,2),'Adjustment factors'!$B$9:$M$99,D$1,FALSE)),"-")</f>
        <v>-</v>
      </c>
      <c r="E1918" s="650">
        <f>IF(ISNUMBER('201718 APC &amp; OPROC'!E1918),'201718 APC &amp; OPROC'!E1918*(1+VLOOKUP(LEFT($B1918,2),'Adjustment factors'!$B$9:$M$99,E$1,FALSE)),"-")</f>
        <v>5334.5614854766627</v>
      </c>
      <c r="F1918" s="649" t="str">
        <f>IF(ISNUMBER('201718 APC &amp; OPROC'!F1918),'201718 APC &amp; OPROC'!F1918*(1+VLOOKUP(LEFT($B1918,2),'Adjustment factors'!$B$9:$M$99,F$1,FALSE)),"-")</f>
        <v>-</v>
      </c>
      <c r="G1918" s="649" t="str">
        <f>IF(ISNUMBER('201718 APC &amp; OPROC'!G1918),'201718 APC &amp; OPROC'!G1918*(1+VLOOKUP(LEFT($B1918,2),'Adjustment factors'!$B$9:$M$99,G$1,FALSE)),"-")</f>
        <v>-</v>
      </c>
      <c r="H1918" s="650">
        <f>IF(ISBLANK('201718 APC &amp; OPROC'!H1918),"",'201718 APC &amp; OPROC'!H1918)</f>
        <v>40</v>
      </c>
      <c r="I1918" s="650">
        <f>IF(ISNUMBER('201718 APC &amp; OPROC'!I1918),'201718 APC &amp; OPROC'!I1918*(1+VLOOKUP(LEFT($B1918,2),'Adjustment factors'!$B$9:$M$99,I$1,FALSE)),"-")</f>
        <v>5334.5614854766627</v>
      </c>
      <c r="J1918" s="650">
        <f>IF(ISBLANK('201718 APC &amp; OPROC'!J1918),"",'201718 APC &amp; OPROC'!J1918)</f>
        <v>40</v>
      </c>
      <c r="K1918" s="650">
        <f>IF(ISNUMBER('201718 APC &amp; OPROC'!K1918),'201718 APC &amp; OPROC'!K1918*(1+VLOOKUP(LEFT($B1918,2),'Adjustment factors'!$B$9:$M$99,K$1,FALSE)),"-")</f>
        <v>269.15601999999996</v>
      </c>
      <c r="L1918" s="650" t="str">
        <f>IF(ISBLANK('201718 APC &amp; OPROC'!L1918),"",'201718 APC &amp; OPROC'!L1918)</f>
        <v>Yes</v>
      </c>
      <c r="M1918" s="651">
        <f>IF(ISBLANK('201718 APC &amp; OPROC'!M1918),"",'201718 APC &amp; OPROC'!M1918)</f>
        <v>0.30000000000000004</v>
      </c>
      <c r="N1918" s="654">
        <f t="shared" si="29"/>
        <v>1600.3684456429989</v>
      </c>
      <c r="O1918" s="652" t="str">
        <f>IF(ISBLANK('201718 APC &amp; OPROC'!O1918),"",'201718 APC &amp; OPROC'!O1918)</f>
        <v>-</v>
      </c>
      <c r="P1918" s="645" t="str">
        <f>IF(ISBLANK('201718 APC &amp; OPROC'!P1918),"",'201718 APC &amp; OPROC'!P1918)</f>
        <v>-</v>
      </c>
      <c r="Q1918" s="653" t="str">
        <f>IF(ISBLANK('201718 APC &amp; OPROC'!Q1918),"",'201718 APC &amp; OPROC'!Q1918)</f>
        <v>-</v>
      </c>
      <c r="R1918" s="647" t="str">
        <f>IF(ISBLANK('201718 APC &amp; OPROC'!R1918),"",'201718 APC &amp; OPROC'!R1918)</f>
        <v>-</v>
      </c>
      <c r="S1918" s="647" t="str">
        <f>IF(ISBLANK('201718 APC &amp; OPROC'!S1918),"",'201718 APC &amp; OPROC'!S1918)</f>
        <v/>
      </c>
      <c r="T1918" s="647" t="str">
        <f>IF(ISBLANK('201718 APC &amp; OPROC'!T1918),"",'201718 APC &amp; OPROC'!T1918)</f>
        <v/>
      </c>
    </row>
    <row r="1919" spans="2:20" x14ac:dyDescent="0.35">
      <c r="B1919" s="648" t="s">
        <v>4247</v>
      </c>
      <c r="C1919" s="164" t="s">
        <v>4248</v>
      </c>
      <c r="D1919" s="649" t="str">
        <f>IF(ISNUMBER('201718 APC &amp; OPROC'!D1919),'201718 APC &amp; OPROC'!D1919*(1+VLOOKUP(LEFT($B1919,2),'Adjustment factors'!$B$9:$M$99,D$1,FALSE)),"-")</f>
        <v>-</v>
      </c>
      <c r="E1919" s="650">
        <f>IF(ISNUMBER('201718 APC &amp; OPROC'!E1919),'201718 APC &amp; OPROC'!E1919*(1+VLOOKUP(LEFT($B1919,2),'Adjustment factors'!$B$9:$M$99,E$1,FALSE)),"-")</f>
        <v>1731.3222893376819</v>
      </c>
      <c r="F1919" s="649" t="str">
        <f>IF(ISNUMBER('201718 APC &amp; OPROC'!F1919),'201718 APC &amp; OPROC'!F1919*(1+VLOOKUP(LEFT($B1919,2),'Adjustment factors'!$B$9:$M$99,F$1,FALSE)),"-")</f>
        <v>-</v>
      </c>
      <c r="G1919" s="649" t="str">
        <f>IF(ISNUMBER('201718 APC &amp; OPROC'!G1919),'201718 APC &amp; OPROC'!G1919*(1+VLOOKUP(LEFT($B1919,2),'Adjustment factors'!$B$9:$M$99,G$1,FALSE)),"-")</f>
        <v>-</v>
      </c>
      <c r="H1919" s="650">
        <f>IF(ISBLANK('201718 APC &amp; OPROC'!H1919),"",'201718 APC &amp; OPROC'!H1919)</f>
        <v>5</v>
      </c>
      <c r="I1919" s="650">
        <f>IF(ISNUMBER('201718 APC &amp; OPROC'!I1919),'201718 APC &amp; OPROC'!I1919*(1+VLOOKUP(LEFT($B1919,2),'Adjustment factors'!$B$9:$M$99,I$1,FALSE)),"-")</f>
        <v>2677.3232154143043</v>
      </c>
      <c r="J1919" s="650">
        <f>IF(ISBLANK('201718 APC &amp; OPROC'!J1919),"",'201718 APC &amp; OPROC'!J1919)</f>
        <v>17</v>
      </c>
      <c r="K1919" s="650">
        <f>IF(ISNUMBER('201718 APC &amp; OPROC'!K1919),'201718 APC &amp; OPROC'!K1919*(1+VLOOKUP(LEFT($B1919,2),'Adjustment factors'!$B$9:$M$99,K$1,FALSE)),"-")</f>
        <v>269.15601999999996</v>
      </c>
      <c r="L1919" s="650" t="str">
        <f>IF(ISBLANK('201718 APC &amp; OPROC'!L1919),"",'201718 APC &amp; OPROC'!L1919)</f>
        <v>Yes</v>
      </c>
      <c r="M1919" s="651">
        <f>IF(ISBLANK('201718 APC &amp; OPROC'!M1919),"",'201718 APC &amp; OPROC'!M1919)</f>
        <v>0.30000000000000004</v>
      </c>
      <c r="N1919" s="654">
        <f t="shared" si="29"/>
        <v>803.19696462429135</v>
      </c>
      <c r="O1919" s="652" t="str">
        <f>IF(ISBLANK('201718 APC &amp; OPROC'!O1919),"",'201718 APC &amp; OPROC'!O1919)</f>
        <v>-</v>
      </c>
      <c r="P1919" s="645" t="str">
        <f>IF(ISBLANK('201718 APC &amp; OPROC'!P1919),"",'201718 APC &amp; OPROC'!P1919)</f>
        <v>-</v>
      </c>
      <c r="Q1919" s="653" t="str">
        <f>IF(ISBLANK('201718 APC &amp; OPROC'!Q1919),"",'201718 APC &amp; OPROC'!Q1919)</f>
        <v>-</v>
      </c>
      <c r="R1919" s="647" t="str">
        <f>IF(ISBLANK('201718 APC &amp; OPROC'!R1919),"",'201718 APC &amp; OPROC'!R1919)</f>
        <v>-</v>
      </c>
      <c r="S1919" s="647" t="str">
        <f>IF(ISBLANK('201718 APC &amp; OPROC'!S1919),"",'201718 APC &amp; OPROC'!S1919)</f>
        <v/>
      </c>
      <c r="T1919" s="647" t="str">
        <f>IF(ISBLANK('201718 APC &amp; OPROC'!T1919),"",'201718 APC &amp; OPROC'!T1919)</f>
        <v/>
      </c>
    </row>
    <row r="1920" spans="2:20" x14ac:dyDescent="0.35">
      <c r="B1920" s="648" t="s">
        <v>4249</v>
      </c>
      <c r="C1920" s="164" t="s">
        <v>4250</v>
      </c>
      <c r="D1920" s="649" t="str">
        <f>IF(ISNUMBER('201718 APC &amp; OPROC'!D1920),'201718 APC &amp; OPROC'!D1920*(1+VLOOKUP(LEFT($B1920,2),'Adjustment factors'!$B$9:$M$99,D$1,FALSE)),"-")</f>
        <v>-</v>
      </c>
      <c r="E1920" s="650">
        <f>IF(ISNUMBER('201718 APC &amp; OPROC'!E1920),'201718 APC &amp; OPROC'!E1920*(1+VLOOKUP(LEFT($B1920,2),'Adjustment factors'!$B$9:$M$99,E$1,FALSE)),"-")</f>
        <v>1197.0627429759379</v>
      </c>
      <c r="F1920" s="649" t="str">
        <f>IF(ISNUMBER('201718 APC &amp; OPROC'!F1920),'201718 APC &amp; OPROC'!F1920*(1+VLOOKUP(LEFT($B1920,2),'Adjustment factors'!$B$9:$M$99,F$1,FALSE)),"-")</f>
        <v>-</v>
      </c>
      <c r="G1920" s="649" t="str">
        <f>IF(ISNUMBER('201718 APC &amp; OPROC'!G1920),'201718 APC &amp; OPROC'!G1920*(1+VLOOKUP(LEFT($B1920,2),'Adjustment factors'!$B$9:$M$99,G$1,FALSE)),"-")</f>
        <v>-</v>
      </c>
      <c r="H1920" s="650">
        <f>IF(ISBLANK('201718 APC &amp; OPROC'!H1920),"",'201718 APC &amp; OPROC'!H1920)</f>
        <v>5</v>
      </c>
      <c r="I1920" s="650">
        <f>IF(ISNUMBER('201718 APC &amp; OPROC'!I1920),'201718 APC &amp; OPROC'!I1920*(1+VLOOKUP(LEFT($B1920,2),'Adjustment factors'!$B$9:$M$99,I$1,FALSE)),"-")</f>
        <v>2298.7219955301357</v>
      </c>
      <c r="J1920" s="650">
        <f>IF(ISBLANK('201718 APC &amp; OPROC'!J1920),"",'201718 APC &amp; OPROC'!J1920)</f>
        <v>14</v>
      </c>
      <c r="K1920" s="650">
        <f>IF(ISNUMBER('201718 APC &amp; OPROC'!K1920),'201718 APC &amp; OPROC'!K1920*(1+VLOOKUP(LEFT($B1920,2),'Adjustment factors'!$B$9:$M$99,K$1,FALSE)),"-")</f>
        <v>269.15601999999996</v>
      </c>
      <c r="L1920" s="650" t="str">
        <f>IF(ISBLANK('201718 APC &amp; OPROC'!L1920),"",'201718 APC &amp; OPROC'!L1920)</f>
        <v>Yes</v>
      </c>
      <c r="M1920" s="651">
        <f>IF(ISBLANK('201718 APC &amp; OPROC'!M1920),"",'201718 APC &amp; OPROC'!M1920)</f>
        <v>0.30000000000000004</v>
      </c>
      <c r="N1920" s="654">
        <f t="shared" si="29"/>
        <v>689.61659865904085</v>
      </c>
      <c r="O1920" s="652" t="str">
        <f>IF(ISBLANK('201718 APC &amp; OPROC'!O1920),"",'201718 APC &amp; OPROC'!O1920)</f>
        <v>-</v>
      </c>
      <c r="P1920" s="645" t="str">
        <f>IF(ISBLANK('201718 APC &amp; OPROC'!P1920),"",'201718 APC &amp; OPROC'!P1920)</f>
        <v>-</v>
      </c>
      <c r="Q1920" s="653" t="str">
        <f>IF(ISBLANK('201718 APC &amp; OPROC'!Q1920),"",'201718 APC &amp; OPROC'!Q1920)</f>
        <v>-</v>
      </c>
      <c r="R1920" s="647" t="str">
        <f>IF(ISBLANK('201718 APC &amp; OPROC'!R1920),"",'201718 APC &amp; OPROC'!R1920)</f>
        <v>-</v>
      </c>
      <c r="S1920" s="647" t="str">
        <f>IF(ISBLANK('201718 APC &amp; OPROC'!S1920),"",'201718 APC &amp; OPROC'!S1920)</f>
        <v/>
      </c>
      <c r="T1920" s="647" t="str">
        <f>IF(ISBLANK('201718 APC &amp; OPROC'!T1920),"",'201718 APC &amp; OPROC'!T1920)</f>
        <v/>
      </c>
    </row>
    <row r="1921" spans="2:20" x14ac:dyDescent="0.35">
      <c r="B1921" s="648" t="s">
        <v>4251</v>
      </c>
      <c r="C1921" s="164" t="s">
        <v>4252</v>
      </c>
      <c r="D1921" s="649" t="str">
        <f>IF(ISNUMBER('201718 APC &amp; OPROC'!D1921),'201718 APC &amp; OPROC'!D1921*(1+VLOOKUP(LEFT($B1921,2),'Adjustment factors'!$B$9:$M$99,D$1,FALSE)),"-")</f>
        <v>-</v>
      </c>
      <c r="E1921" s="650">
        <f>IF(ISNUMBER('201718 APC &amp; OPROC'!E1921),'201718 APC &amp; OPROC'!E1921*(1+VLOOKUP(LEFT($B1921,2),'Adjustment factors'!$B$9:$M$99,E$1,FALSE)),"-")</f>
        <v>493.0854083902563</v>
      </c>
      <c r="F1921" s="649" t="str">
        <f>IF(ISNUMBER('201718 APC &amp; OPROC'!F1921),'201718 APC &amp; OPROC'!F1921*(1+VLOOKUP(LEFT($B1921,2),'Adjustment factors'!$B$9:$M$99,F$1,FALSE)),"-")</f>
        <v>-</v>
      </c>
      <c r="G1921" s="649" t="str">
        <f>IF(ISNUMBER('201718 APC &amp; OPROC'!G1921),'201718 APC &amp; OPROC'!G1921*(1+VLOOKUP(LEFT($B1921,2),'Adjustment factors'!$B$9:$M$99,G$1,FALSE)),"-")</f>
        <v>-</v>
      </c>
      <c r="H1921" s="650">
        <f>IF(ISBLANK('201718 APC &amp; OPROC'!H1921),"",'201718 APC &amp; OPROC'!H1921)</f>
        <v>5</v>
      </c>
      <c r="I1921" s="650">
        <f>IF(ISNUMBER('201718 APC &amp; OPROC'!I1921),'201718 APC &amp; OPROC'!I1921*(1+VLOOKUP(LEFT($B1921,2),'Adjustment factors'!$B$9:$M$99,I$1,FALSE)),"-")</f>
        <v>1670.0632060142489</v>
      </c>
      <c r="J1921" s="650">
        <f>IF(ISBLANK('201718 APC &amp; OPROC'!J1921),"",'201718 APC &amp; OPROC'!J1921)</f>
        <v>8</v>
      </c>
      <c r="K1921" s="650">
        <f>IF(ISNUMBER('201718 APC &amp; OPROC'!K1921),'201718 APC &amp; OPROC'!K1921*(1+VLOOKUP(LEFT($B1921,2),'Adjustment factors'!$B$9:$M$99,K$1,FALSE)),"-")</f>
        <v>269.15601999999996</v>
      </c>
      <c r="L1921" s="650" t="str">
        <f>IF(ISBLANK('201718 APC &amp; OPROC'!L1921),"",'201718 APC &amp; OPROC'!L1921)</f>
        <v>Yes</v>
      </c>
      <c r="M1921" s="651">
        <f>IF(ISBLANK('201718 APC &amp; OPROC'!M1921),"",'201718 APC &amp; OPROC'!M1921)</f>
        <v>0.5</v>
      </c>
      <c r="N1921" s="654">
        <f t="shared" si="29"/>
        <v>835.03160300712443</v>
      </c>
      <c r="O1921" s="652" t="str">
        <f>IF(ISBLANK('201718 APC &amp; OPROC'!O1921),"",'201718 APC &amp; OPROC'!O1921)</f>
        <v>-</v>
      </c>
      <c r="P1921" s="645" t="str">
        <f>IF(ISBLANK('201718 APC &amp; OPROC'!P1921),"",'201718 APC &amp; OPROC'!P1921)</f>
        <v>-</v>
      </c>
      <c r="Q1921" s="653" t="str">
        <f>IF(ISBLANK('201718 APC &amp; OPROC'!Q1921),"",'201718 APC &amp; OPROC'!Q1921)</f>
        <v>-</v>
      </c>
      <c r="R1921" s="647" t="str">
        <f>IF(ISBLANK('201718 APC &amp; OPROC'!R1921),"",'201718 APC &amp; OPROC'!R1921)</f>
        <v>-</v>
      </c>
      <c r="S1921" s="647" t="str">
        <f>IF(ISBLANK('201718 APC &amp; OPROC'!S1921),"",'201718 APC &amp; OPROC'!S1921)</f>
        <v/>
      </c>
      <c r="T1921" s="647" t="str">
        <f>IF(ISBLANK('201718 APC &amp; OPROC'!T1921),"",'201718 APC &amp; OPROC'!T1921)</f>
        <v/>
      </c>
    </row>
    <row r="1922" spans="2:20" x14ac:dyDescent="0.35">
      <c r="B1922" s="648" t="s">
        <v>4253</v>
      </c>
      <c r="C1922" s="164" t="s">
        <v>4254</v>
      </c>
      <c r="D1922" s="649" t="str">
        <f>IF(ISNUMBER('201718 APC &amp; OPROC'!D1922),'201718 APC &amp; OPROC'!D1922*(1+VLOOKUP(LEFT($B1922,2),'Adjustment factors'!$B$9:$M$99,D$1,FALSE)),"-")</f>
        <v>-</v>
      </c>
      <c r="E1922" s="650">
        <f>IF(ISNUMBER('201718 APC &amp; OPROC'!E1922),'201718 APC &amp; OPROC'!E1922*(1+VLOOKUP(LEFT($B1922,2),'Adjustment factors'!$B$9:$M$99,E$1,FALSE)),"-")</f>
        <v>721.04953813483507</v>
      </c>
      <c r="F1922" s="649" t="str">
        <f>IF(ISNUMBER('201718 APC &amp; OPROC'!F1922),'201718 APC &amp; OPROC'!F1922*(1+VLOOKUP(LEFT($B1922,2),'Adjustment factors'!$B$9:$M$99,F$1,FALSE)),"-")</f>
        <v>-</v>
      </c>
      <c r="G1922" s="649" t="str">
        <f>IF(ISNUMBER('201718 APC &amp; OPROC'!G1922),'201718 APC &amp; OPROC'!G1922*(1+VLOOKUP(LEFT($B1922,2),'Adjustment factors'!$B$9:$M$99,G$1,FALSE)),"-")</f>
        <v>-</v>
      </c>
      <c r="H1922" s="650">
        <f>IF(ISBLANK('201718 APC &amp; OPROC'!H1922),"",'201718 APC &amp; OPROC'!H1922)</f>
        <v>5</v>
      </c>
      <c r="I1922" s="650">
        <f>IF(ISNUMBER('201718 APC &amp; OPROC'!I1922),'201718 APC &amp; OPROC'!I1922*(1+VLOOKUP(LEFT($B1922,2),'Adjustment factors'!$B$9:$M$99,I$1,FALSE)),"-")</f>
        <v>4137.4987425007248</v>
      </c>
      <c r="J1922" s="650">
        <f>IF(ISBLANK('201718 APC &amp; OPROC'!J1922),"",'201718 APC &amp; OPROC'!J1922)</f>
        <v>29</v>
      </c>
      <c r="K1922" s="650">
        <f>IF(ISNUMBER('201718 APC &amp; OPROC'!K1922),'201718 APC &amp; OPROC'!K1922*(1+VLOOKUP(LEFT($B1922,2),'Adjustment factors'!$B$9:$M$99,K$1,FALSE)),"-")</f>
        <v>269.15601999999996</v>
      </c>
      <c r="L1922" s="650" t="str">
        <f>IF(ISBLANK('201718 APC &amp; OPROC'!L1922),"",'201718 APC &amp; OPROC'!L1922)</f>
        <v>Yes</v>
      </c>
      <c r="M1922" s="651">
        <f>IF(ISBLANK('201718 APC &amp; OPROC'!M1922),"",'201718 APC &amp; OPROC'!M1922)</f>
        <v>0.30000000000000004</v>
      </c>
      <c r="N1922" s="654">
        <f t="shared" si="29"/>
        <v>1241.2496227502177</v>
      </c>
      <c r="O1922" s="652" t="str">
        <f>IF(ISBLANK('201718 APC &amp; OPROC'!O1922),"",'201718 APC &amp; OPROC'!O1922)</f>
        <v>-</v>
      </c>
      <c r="P1922" s="645" t="str">
        <f>IF(ISBLANK('201718 APC &amp; OPROC'!P1922),"",'201718 APC &amp; OPROC'!P1922)</f>
        <v>-</v>
      </c>
      <c r="Q1922" s="653" t="str">
        <f>IF(ISBLANK('201718 APC &amp; OPROC'!Q1922),"",'201718 APC &amp; OPROC'!Q1922)</f>
        <v>-</v>
      </c>
      <c r="R1922" s="647" t="str">
        <f>IF(ISBLANK('201718 APC &amp; OPROC'!R1922),"",'201718 APC &amp; OPROC'!R1922)</f>
        <v>-</v>
      </c>
      <c r="S1922" s="647" t="str">
        <f>IF(ISBLANK('201718 APC &amp; OPROC'!S1922),"",'201718 APC &amp; OPROC'!S1922)</f>
        <v/>
      </c>
      <c r="T1922" s="647" t="str">
        <f>IF(ISBLANK('201718 APC &amp; OPROC'!T1922),"",'201718 APC &amp; OPROC'!T1922)</f>
        <v/>
      </c>
    </row>
    <row r="1923" spans="2:20" x14ac:dyDescent="0.35">
      <c r="B1923" s="648" t="s">
        <v>4255</v>
      </c>
      <c r="C1923" s="164" t="s">
        <v>4256</v>
      </c>
      <c r="D1923" s="649" t="str">
        <f>IF(ISNUMBER('201718 APC &amp; OPROC'!D1923),'201718 APC &amp; OPROC'!D1923*(1+VLOOKUP(LEFT($B1923,2),'Adjustment factors'!$B$9:$M$99,D$1,FALSE)),"-")</f>
        <v>-</v>
      </c>
      <c r="E1923" s="650">
        <f>IF(ISNUMBER('201718 APC &amp; OPROC'!E1923),'201718 APC &amp; OPROC'!E1923*(1+VLOOKUP(LEFT($B1923,2),'Adjustment factors'!$B$9:$M$99,E$1,FALSE)),"-")</f>
        <v>721.04953813483507</v>
      </c>
      <c r="F1923" s="649" t="str">
        <f>IF(ISNUMBER('201718 APC &amp; OPROC'!F1923),'201718 APC &amp; OPROC'!F1923*(1+VLOOKUP(LEFT($B1923,2),'Adjustment factors'!$B$9:$M$99,F$1,FALSE)),"-")</f>
        <v>-</v>
      </c>
      <c r="G1923" s="649" t="str">
        <f>IF(ISNUMBER('201718 APC &amp; OPROC'!G1923),'201718 APC &amp; OPROC'!G1923*(1+VLOOKUP(LEFT($B1923,2),'Adjustment factors'!$B$9:$M$99,G$1,FALSE)),"-")</f>
        <v>-</v>
      </c>
      <c r="H1923" s="650">
        <f>IF(ISBLANK('201718 APC &amp; OPROC'!H1923),"",'201718 APC &amp; OPROC'!H1923)</f>
        <v>5</v>
      </c>
      <c r="I1923" s="650">
        <f>IF(ISNUMBER('201718 APC &amp; OPROC'!I1923),'201718 APC &amp; OPROC'!I1923*(1+VLOOKUP(LEFT($B1923,2),'Adjustment factors'!$B$9:$M$99,I$1,FALSE)),"-")</f>
        <v>1749.3987401544327</v>
      </c>
      <c r="J1923" s="650">
        <f>IF(ISBLANK('201718 APC &amp; OPROC'!J1923),"",'201718 APC &amp; OPROC'!J1923)</f>
        <v>8</v>
      </c>
      <c r="K1923" s="650">
        <f>IF(ISNUMBER('201718 APC &amp; OPROC'!K1923),'201718 APC &amp; OPROC'!K1923*(1+VLOOKUP(LEFT($B1923,2),'Adjustment factors'!$B$9:$M$99,K$1,FALSE)),"-")</f>
        <v>269.15601999999996</v>
      </c>
      <c r="L1923" s="650" t="str">
        <f>IF(ISBLANK('201718 APC &amp; OPROC'!L1923),"",'201718 APC &amp; OPROC'!L1923)</f>
        <v>Yes</v>
      </c>
      <c r="M1923" s="651">
        <f>IF(ISBLANK('201718 APC &amp; OPROC'!M1923),"",'201718 APC &amp; OPROC'!M1923)</f>
        <v>0.5</v>
      </c>
      <c r="N1923" s="654">
        <f t="shared" si="29"/>
        <v>874.69937007721637</v>
      </c>
      <c r="O1923" s="652" t="str">
        <f>IF(ISBLANK('201718 APC &amp; OPROC'!O1923),"",'201718 APC &amp; OPROC'!O1923)</f>
        <v>-</v>
      </c>
      <c r="P1923" s="645" t="str">
        <f>IF(ISBLANK('201718 APC &amp; OPROC'!P1923),"",'201718 APC &amp; OPROC'!P1923)</f>
        <v>-</v>
      </c>
      <c r="Q1923" s="653" t="str">
        <f>IF(ISBLANK('201718 APC &amp; OPROC'!Q1923),"",'201718 APC &amp; OPROC'!Q1923)</f>
        <v>-</v>
      </c>
      <c r="R1923" s="647" t="str">
        <f>IF(ISBLANK('201718 APC &amp; OPROC'!R1923),"",'201718 APC &amp; OPROC'!R1923)</f>
        <v>-</v>
      </c>
      <c r="S1923" s="647" t="str">
        <f>IF(ISBLANK('201718 APC &amp; OPROC'!S1923),"",'201718 APC &amp; OPROC'!S1923)</f>
        <v/>
      </c>
      <c r="T1923" s="647" t="str">
        <f>IF(ISBLANK('201718 APC &amp; OPROC'!T1923),"",'201718 APC &amp; OPROC'!T1923)</f>
        <v/>
      </c>
    </row>
    <row r="1924" spans="2:20" x14ac:dyDescent="0.35">
      <c r="B1924" s="648" t="s">
        <v>4257</v>
      </c>
      <c r="C1924" s="164" t="s">
        <v>4258</v>
      </c>
      <c r="D1924" s="649" t="str">
        <f>IF(ISNUMBER('201718 APC &amp; OPROC'!D1924),'201718 APC &amp; OPROC'!D1924*(1+VLOOKUP(LEFT($B1924,2),'Adjustment factors'!$B$9:$M$99,D$1,FALSE)),"-")</f>
        <v>-</v>
      </c>
      <c r="E1924" s="650">
        <f>IF(ISNUMBER('201718 APC &amp; OPROC'!E1924),'201718 APC &amp; OPROC'!E1924*(1+VLOOKUP(LEFT($B1924,2),'Adjustment factors'!$B$9:$M$99,E$1,FALSE)),"-")</f>
        <v>721.04953813483507</v>
      </c>
      <c r="F1924" s="649" t="str">
        <f>IF(ISNUMBER('201718 APC &amp; OPROC'!F1924),'201718 APC &amp; OPROC'!F1924*(1+VLOOKUP(LEFT($B1924,2),'Adjustment factors'!$B$9:$M$99,F$1,FALSE)),"-")</f>
        <v>-</v>
      </c>
      <c r="G1924" s="649" t="str">
        <f>IF(ISNUMBER('201718 APC &amp; OPROC'!G1924),'201718 APC &amp; OPROC'!G1924*(1+VLOOKUP(LEFT($B1924,2),'Adjustment factors'!$B$9:$M$99,G$1,FALSE)),"-")</f>
        <v>-</v>
      </c>
      <c r="H1924" s="650">
        <f>IF(ISBLANK('201718 APC &amp; OPROC'!H1924),"",'201718 APC &amp; OPROC'!H1924)</f>
        <v>5</v>
      </c>
      <c r="I1924" s="650">
        <f>IF(ISNUMBER('201718 APC &amp; OPROC'!I1924),'201718 APC &amp; OPROC'!I1924*(1+VLOOKUP(LEFT($B1924,2),'Adjustment factors'!$B$9:$M$99,I$1,FALSE)),"-")</f>
        <v>1288.4492443272889</v>
      </c>
      <c r="J1924" s="650">
        <f>IF(ISBLANK('201718 APC &amp; OPROC'!J1924),"",'201718 APC &amp; OPROC'!J1924)</f>
        <v>5</v>
      </c>
      <c r="K1924" s="650">
        <f>IF(ISNUMBER('201718 APC &amp; OPROC'!K1924),'201718 APC &amp; OPROC'!K1924*(1+VLOOKUP(LEFT($B1924,2),'Adjustment factors'!$B$9:$M$99,K$1,FALSE)),"-")</f>
        <v>269.15601999999996</v>
      </c>
      <c r="L1924" s="650" t="str">
        <f>IF(ISBLANK('201718 APC &amp; OPROC'!L1924),"",'201718 APC &amp; OPROC'!L1924)</f>
        <v>No</v>
      </c>
      <c r="M1924" s="651" t="str">
        <f>IF(ISBLANK('201718 APC &amp; OPROC'!M1924),"",'201718 APC &amp; OPROC'!M1924)</f>
        <v>-</v>
      </c>
      <c r="N1924" s="654" t="str">
        <f t="shared" si="29"/>
        <v>-</v>
      </c>
      <c r="O1924" s="652" t="str">
        <f>IF(ISBLANK('201718 APC &amp; OPROC'!O1924),"",'201718 APC &amp; OPROC'!O1924)</f>
        <v>-</v>
      </c>
      <c r="P1924" s="645" t="str">
        <f>IF(ISBLANK('201718 APC &amp; OPROC'!P1924),"",'201718 APC &amp; OPROC'!P1924)</f>
        <v>-</v>
      </c>
      <c r="Q1924" s="653" t="str">
        <f>IF(ISBLANK('201718 APC &amp; OPROC'!Q1924),"",'201718 APC &amp; OPROC'!Q1924)</f>
        <v>-</v>
      </c>
      <c r="R1924" s="647" t="str">
        <f>IF(ISBLANK('201718 APC &amp; OPROC'!R1924),"",'201718 APC &amp; OPROC'!R1924)</f>
        <v>-</v>
      </c>
      <c r="S1924" s="647" t="str">
        <f>IF(ISBLANK('201718 APC &amp; OPROC'!S1924),"",'201718 APC &amp; OPROC'!S1924)</f>
        <v/>
      </c>
      <c r="T1924" s="647" t="str">
        <f>IF(ISBLANK('201718 APC &amp; OPROC'!T1924),"",'201718 APC &amp; OPROC'!T1924)</f>
        <v/>
      </c>
    </row>
    <row r="1925" spans="2:20" x14ac:dyDescent="0.35">
      <c r="B1925" s="648" t="s">
        <v>4259</v>
      </c>
      <c r="C1925" s="164" t="s">
        <v>4260</v>
      </c>
      <c r="D1925" s="649" t="str">
        <f>IF(ISNUMBER('201718 APC &amp; OPROC'!D1925),'201718 APC &amp; OPROC'!D1925*(1+VLOOKUP(LEFT($B1925,2),'Adjustment factors'!$B$9:$M$99,D$1,FALSE)),"-")</f>
        <v>-</v>
      </c>
      <c r="E1925" s="650">
        <f>IF(ISNUMBER('201718 APC &amp; OPROC'!E1925),'201718 APC &amp; OPROC'!E1925*(1+VLOOKUP(LEFT($B1925,2),'Adjustment factors'!$B$9:$M$99,E$1,FALSE)),"-")</f>
        <v>560.36997531927295</v>
      </c>
      <c r="F1925" s="649" t="str">
        <f>IF(ISNUMBER('201718 APC &amp; OPROC'!F1925),'201718 APC &amp; OPROC'!F1925*(1+VLOOKUP(LEFT($B1925,2),'Adjustment factors'!$B$9:$M$99,F$1,FALSE)),"-")</f>
        <v>-</v>
      </c>
      <c r="G1925" s="649" t="str">
        <f>IF(ISNUMBER('201718 APC &amp; OPROC'!G1925),'201718 APC &amp; OPROC'!G1925*(1+VLOOKUP(LEFT($B1925,2),'Adjustment factors'!$B$9:$M$99,G$1,FALSE)),"-")</f>
        <v>-</v>
      </c>
      <c r="H1925" s="650">
        <f>IF(ISBLANK('201718 APC &amp; OPROC'!H1925),"",'201718 APC &amp; OPROC'!H1925)</f>
        <v>5</v>
      </c>
      <c r="I1925" s="650">
        <f>IF(ISNUMBER('201718 APC &amp; OPROC'!I1925),'201718 APC &amp; OPROC'!I1925*(1+VLOOKUP(LEFT($B1925,2),'Adjustment factors'!$B$9:$M$99,I$1,FALSE)),"-")</f>
        <v>3389.3345281407637</v>
      </c>
      <c r="J1925" s="650">
        <f>IF(ISBLANK('201718 APC &amp; OPROC'!J1925),"",'201718 APC &amp; OPROC'!J1925)</f>
        <v>26</v>
      </c>
      <c r="K1925" s="650">
        <f>IF(ISNUMBER('201718 APC &amp; OPROC'!K1925),'201718 APC &amp; OPROC'!K1925*(1+VLOOKUP(LEFT($B1925,2),'Adjustment factors'!$B$9:$M$99,K$1,FALSE)),"-")</f>
        <v>269.15601999999996</v>
      </c>
      <c r="L1925" s="650" t="str">
        <f>IF(ISBLANK('201718 APC &amp; OPROC'!L1925),"",'201718 APC &amp; OPROC'!L1925)</f>
        <v>Yes</v>
      </c>
      <c r="M1925" s="651">
        <f>IF(ISBLANK('201718 APC &amp; OPROC'!M1925),"",'201718 APC &amp; OPROC'!M1925)</f>
        <v>0.30000000000000004</v>
      </c>
      <c r="N1925" s="654">
        <f t="shared" ref="N1925:N1988" si="30">IF(ISNUMBER(M1925),M1925*I1925,"-")</f>
        <v>1016.8003584422293</v>
      </c>
      <c r="O1925" s="652" t="str">
        <f>IF(ISBLANK('201718 APC &amp; OPROC'!O1925),"",'201718 APC &amp; OPROC'!O1925)</f>
        <v>-</v>
      </c>
      <c r="P1925" s="645" t="str">
        <f>IF(ISBLANK('201718 APC &amp; OPROC'!P1925),"",'201718 APC &amp; OPROC'!P1925)</f>
        <v>-</v>
      </c>
      <c r="Q1925" s="653" t="str">
        <f>IF(ISBLANK('201718 APC &amp; OPROC'!Q1925),"",'201718 APC &amp; OPROC'!Q1925)</f>
        <v>-</v>
      </c>
      <c r="R1925" s="647" t="str">
        <f>IF(ISBLANK('201718 APC &amp; OPROC'!R1925),"",'201718 APC &amp; OPROC'!R1925)</f>
        <v>-</v>
      </c>
      <c r="S1925" s="647" t="str">
        <f>IF(ISBLANK('201718 APC &amp; OPROC'!S1925),"",'201718 APC &amp; OPROC'!S1925)</f>
        <v/>
      </c>
      <c r="T1925" s="647" t="str">
        <f>IF(ISBLANK('201718 APC &amp; OPROC'!T1925),"",'201718 APC &amp; OPROC'!T1925)</f>
        <v/>
      </c>
    </row>
    <row r="1926" spans="2:20" x14ac:dyDescent="0.35">
      <c r="B1926" s="648" t="s">
        <v>4261</v>
      </c>
      <c r="C1926" s="164" t="s">
        <v>4262</v>
      </c>
      <c r="D1926" s="649" t="str">
        <f>IF(ISNUMBER('201718 APC &amp; OPROC'!D1926),'201718 APC &amp; OPROC'!D1926*(1+VLOOKUP(LEFT($B1926,2),'Adjustment factors'!$B$9:$M$99,D$1,FALSE)),"-")</f>
        <v>-</v>
      </c>
      <c r="E1926" s="650">
        <f>IF(ISNUMBER('201718 APC &amp; OPROC'!E1926),'201718 APC &amp; OPROC'!E1926*(1+VLOOKUP(LEFT($B1926,2),'Adjustment factors'!$B$9:$M$99,E$1,FALSE)),"-")</f>
        <v>332.40584557469418</v>
      </c>
      <c r="F1926" s="649" t="str">
        <f>IF(ISNUMBER('201718 APC &amp; OPROC'!F1926),'201718 APC &amp; OPROC'!F1926*(1+VLOOKUP(LEFT($B1926,2),'Adjustment factors'!$B$9:$M$99,F$1,FALSE)),"-")</f>
        <v>-</v>
      </c>
      <c r="G1926" s="649" t="str">
        <f>IF(ISNUMBER('201718 APC &amp; OPROC'!G1926),'201718 APC &amp; OPROC'!G1926*(1+VLOOKUP(LEFT($B1926,2),'Adjustment factors'!$B$9:$M$99,G$1,FALSE)),"-")</f>
        <v>-</v>
      </c>
      <c r="H1926" s="650">
        <f>IF(ISBLANK('201718 APC &amp; OPROC'!H1926),"",'201718 APC &amp; OPROC'!H1926)</f>
        <v>5</v>
      </c>
      <c r="I1926" s="650">
        <f>IF(ISNUMBER('201718 APC &amp; OPROC'!I1926),'201718 APC &amp; OPROC'!I1926*(1+VLOOKUP(LEFT($B1926,2),'Adjustment factors'!$B$9:$M$99,I$1,FALSE)),"-")</f>
        <v>1847.8149723789645</v>
      </c>
      <c r="J1926" s="650">
        <f>IF(ISBLANK('201718 APC &amp; OPROC'!J1926),"",'201718 APC &amp; OPROC'!J1926)</f>
        <v>11</v>
      </c>
      <c r="K1926" s="650">
        <f>IF(ISNUMBER('201718 APC &amp; OPROC'!K1926),'201718 APC &amp; OPROC'!K1926*(1+VLOOKUP(LEFT($B1926,2),'Adjustment factors'!$B$9:$M$99,K$1,FALSE)),"-")</f>
        <v>269.15601999999996</v>
      </c>
      <c r="L1926" s="650" t="str">
        <f>IF(ISBLANK('201718 APC &amp; OPROC'!L1926),"",'201718 APC &amp; OPROC'!L1926)</f>
        <v>Yes</v>
      </c>
      <c r="M1926" s="651">
        <f>IF(ISBLANK('201718 APC &amp; OPROC'!M1926),"",'201718 APC &amp; OPROC'!M1926)</f>
        <v>0.5</v>
      </c>
      <c r="N1926" s="654">
        <f t="shared" si="30"/>
        <v>923.90748618948226</v>
      </c>
      <c r="O1926" s="652" t="str">
        <f>IF(ISBLANK('201718 APC &amp; OPROC'!O1926),"",'201718 APC &amp; OPROC'!O1926)</f>
        <v>-</v>
      </c>
      <c r="P1926" s="645" t="str">
        <f>IF(ISBLANK('201718 APC &amp; OPROC'!P1926),"",'201718 APC &amp; OPROC'!P1926)</f>
        <v>-</v>
      </c>
      <c r="Q1926" s="653" t="str">
        <f>IF(ISBLANK('201718 APC &amp; OPROC'!Q1926),"",'201718 APC &amp; OPROC'!Q1926)</f>
        <v>-</v>
      </c>
      <c r="R1926" s="647" t="str">
        <f>IF(ISBLANK('201718 APC &amp; OPROC'!R1926),"",'201718 APC &amp; OPROC'!R1926)</f>
        <v>-</v>
      </c>
      <c r="S1926" s="647" t="str">
        <f>IF(ISBLANK('201718 APC &amp; OPROC'!S1926),"",'201718 APC &amp; OPROC'!S1926)</f>
        <v/>
      </c>
      <c r="T1926" s="647" t="str">
        <f>IF(ISBLANK('201718 APC &amp; OPROC'!T1926),"",'201718 APC &amp; OPROC'!T1926)</f>
        <v/>
      </c>
    </row>
    <row r="1927" spans="2:20" x14ac:dyDescent="0.35">
      <c r="B1927" s="648" t="s">
        <v>4263</v>
      </c>
      <c r="C1927" s="164" t="s">
        <v>4264</v>
      </c>
      <c r="D1927" s="649" t="str">
        <f>IF(ISNUMBER('201718 APC &amp; OPROC'!D1927),'201718 APC &amp; OPROC'!D1927*(1+VLOOKUP(LEFT($B1927,2),'Adjustment factors'!$B$9:$M$99,D$1,FALSE)),"-")</f>
        <v>-</v>
      </c>
      <c r="E1927" s="650">
        <f>IF(ISNUMBER('201718 APC &amp; OPROC'!E1927),'201718 APC &amp; OPROC'!E1927*(1+VLOOKUP(LEFT($B1927,2),'Adjustment factors'!$B$9:$M$99,E$1,FALSE)),"-")</f>
        <v>3842.2500458271297</v>
      </c>
      <c r="F1927" s="649" t="str">
        <f>IF(ISNUMBER('201718 APC &amp; OPROC'!F1927),'201718 APC &amp; OPROC'!F1927*(1+VLOOKUP(LEFT($B1927,2),'Adjustment factors'!$B$9:$M$99,F$1,FALSE)),"-")</f>
        <v>-</v>
      </c>
      <c r="G1927" s="649" t="str">
        <f>IF(ISNUMBER('201718 APC &amp; OPROC'!G1927),'201718 APC &amp; OPROC'!G1927*(1+VLOOKUP(LEFT($B1927,2),'Adjustment factors'!$B$9:$M$99,G$1,FALSE)),"-")</f>
        <v>-</v>
      </c>
      <c r="H1927" s="650">
        <f>IF(ISBLANK('201718 APC &amp; OPROC'!H1927),"",'201718 APC &amp; OPROC'!H1927)</f>
        <v>48</v>
      </c>
      <c r="I1927" s="650">
        <f>IF(ISNUMBER('201718 APC &amp; OPROC'!I1927),'201718 APC &amp; OPROC'!I1927*(1+VLOOKUP(LEFT($B1927,2),'Adjustment factors'!$B$9:$M$99,I$1,FALSE)),"-")</f>
        <v>5572.5680878972144</v>
      </c>
      <c r="J1927" s="650">
        <f>IF(ISBLANK('201718 APC &amp; OPROC'!J1927),"",'201718 APC &amp; OPROC'!J1927)</f>
        <v>51</v>
      </c>
      <c r="K1927" s="650">
        <f>IF(ISNUMBER('201718 APC &amp; OPROC'!K1927),'201718 APC &amp; OPROC'!K1927*(1+VLOOKUP(LEFT($B1927,2),'Adjustment factors'!$B$9:$M$99,K$1,FALSE)),"-")</f>
        <v>269.15601999999996</v>
      </c>
      <c r="L1927" s="650" t="str">
        <f>IF(ISBLANK('201718 APC &amp; OPROC'!L1927),"",'201718 APC &amp; OPROC'!L1927)</f>
        <v>Yes</v>
      </c>
      <c r="M1927" s="651">
        <f>IF(ISBLANK('201718 APC &amp; OPROC'!M1927),"",'201718 APC &amp; OPROC'!M1927)</f>
        <v>0.30000000000000004</v>
      </c>
      <c r="N1927" s="654">
        <f t="shared" si="30"/>
        <v>1671.7704263691646</v>
      </c>
      <c r="O1927" s="652" t="str">
        <f>IF(ISBLANK('201718 APC &amp; OPROC'!O1927),"",'201718 APC &amp; OPROC'!O1927)</f>
        <v>-</v>
      </c>
      <c r="P1927" s="645" t="str">
        <f>IF(ISBLANK('201718 APC &amp; OPROC'!P1927),"",'201718 APC &amp; OPROC'!P1927)</f>
        <v>-</v>
      </c>
      <c r="Q1927" s="653" t="str">
        <f>IF(ISBLANK('201718 APC &amp; OPROC'!Q1927),"",'201718 APC &amp; OPROC'!Q1927)</f>
        <v>-</v>
      </c>
      <c r="R1927" s="647" t="str">
        <f>IF(ISBLANK('201718 APC &amp; OPROC'!R1927),"",'201718 APC &amp; OPROC'!R1927)</f>
        <v>-</v>
      </c>
      <c r="S1927" s="647" t="str">
        <f>IF(ISBLANK('201718 APC &amp; OPROC'!S1927),"",'201718 APC &amp; OPROC'!S1927)</f>
        <v/>
      </c>
      <c r="T1927" s="647" t="str">
        <f>IF(ISBLANK('201718 APC &amp; OPROC'!T1927),"",'201718 APC &amp; OPROC'!T1927)</f>
        <v/>
      </c>
    </row>
    <row r="1928" spans="2:20" x14ac:dyDescent="0.35">
      <c r="B1928" s="648" t="s">
        <v>4265</v>
      </c>
      <c r="C1928" s="164" t="s">
        <v>4266</v>
      </c>
      <c r="D1928" s="649" t="str">
        <f>IF(ISNUMBER('201718 APC &amp; OPROC'!D1928),'201718 APC &amp; OPROC'!D1928*(1+VLOOKUP(LEFT($B1928,2),'Adjustment factors'!$B$9:$M$99,D$1,FALSE)),"-")</f>
        <v>-</v>
      </c>
      <c r="E1928" s="650">
        <f>IF(ISNUMBER('201718 APC &amp; OPROC'!E1928),'201718 APC &amp; OPROC'!E1928*(1+VLOOKUP(LEFT($B1928,2),'Adjustment factors'!$B$9:$M$99,E$1,FALSE)),"-")</f>
        <v>899.80555176714802</v>
      </c>
      <c r="F1928" s="649" t="str">
        <f>IF(ISNUMBER('201718 APC &amp; OPROC'!F1928),'201718 APC &amp; OPROC'!F1928*(1+VLOOKUP(LEFT($B1928,2),'Adjustment factors'!$B$9:$M$99,F$1,FALSE)),"-")</f>
        <v>-</v>
      </c>
      <c r="G1928" s="649" t="str">
        <f>IF(ISNUMBER('201718 APC &amp; OPROC'!G1928),'201718 APC &amp; OPROC'!G1928*(1+VLOOKUP(LEFT($B1928,2),'Adjustment factors'!$B$9:$M$99,G$1,FALSE)),"-")</f>
        <v>-</v>
      </c>
      <c r="H1928" s="650">
        <f>IF(ISBLANK('201718 APC &amp; OPROC'!H1928),"",'201718 APC &amp; OPROC'!H1928)</f>
        <v>5</v>
      </c>
      <c r="I1928" s="650">
        <f>IF(ISNUMBER('201718 APC &amp; OPROC'!I1928),'201718 APC &amp; OPROC'!I1928*(1+VLOOKUP(LEFT($B1928,2),'Adjustment factors'!$B$9:$M$99,I$1,FALSE)),"-")</f>
        <v>3106.1367986783357</v>
      </c>
      <c r="J1928" s="650">
        <f>IF(ISBLANK('201718 APC &amp; OPROC'!J1928),"",'201718 APC &amp; OPROC'!J1928)</f>
        <v>26</v>
      </c>
      <c r="K1928" s="650">
        <f>IF(ISNUMBER('201718 APC &amp; OPROC'!K1928),'201718 APC &amp; OPROC'!K1928*(1+VLOOKUP(LEFT($B1928,2),'Adjustment factors'!$B$9:$M$99,K$1,FALSE)),"-")</f>
        <v>269.15601999999996</v>
      </c>
      <c r="L1928" s="650" t="str">
        <f>IF(ISBLANK('201718 APC &amp; OPROC'!L1928),"",'201718 APC &amp; OPROC'!L1928)</f>
        <v>Yes</v>
      </c>
      <c r="M1928" s="651">
        <f>IF(ISBLANK('201718 APC &amp; OPROC'!M1928),"",'201718 APC &amp; OPROC'!M1928)</f>
        <v>0.30000000000000004</v>
      </c>
      <c r="N1928" s="654">
        <f t="shared" si="30"/>
        <v>931.8410396035008</v>
      </c>
      <c r="O1928" s="652" t="str">
        <f>IF(ISBLANK('201718 APC &amp; OPROC'!O1928),"",'201718 APC &amp; OPROC'!O1928)</f>
        <v>-</v>
      </c>
      <c r="P1928" s="645" t="str">
        <f>IF(ISBLANK('201718 APC &amp; OPROC'!P1928),"",'201718 APC &amp; OPROC'!P1928)</f>
        <v>-</v>
      </c>
      <c r="Q1928" s="653" t="str">
        <f>IF(ISBLANK('201718 APC &amp; OPROC'!Q1928),"",'201718 APC &amp; OPROC'!Q1928)</f>
        <v>-</v>
      </c>
      <c r="R1928" s="647" t="str">
        <f>IF(ISBLANK('201718 APC &amp; OPROC'!R1928),"",'201718 APC &amp; OPROC'!R1928)</f>
        <v>-</v>
      </c>
      <c r="S1928" s="647" t="str">
        <f>IF(ISBLANK('201718 APC &amp; OPROC'!S1928),"",'201718 APC &amp; OPROC'!S1928)</f>
        <v/>
      </c>
      <c r="T1928" s="647" t="str">
        <f>IF(ISBLANK('201718 APC &amp; OPROC'!T1928),"",'201718 APC &amp; OPROC'!T1928)</f>
        <v/>
      </c>
    </row>
    <row r="1929" spans="2:20" x14ac:dyDescent="0.35">
      <c r="B1929" s="648" t="s">
        <v>4267</v>
      </c>
      <c r="C1929" s="164" t="s">
        <v>4268</v>
      </c>
      <c r="D1929" s="649" t="str">
        <f>IF(ISNUMBER('201718 APC &amp; OPROC'!D1929),'201718 APC &amp; OPROC'!D1929*(1+VLOOKUP(LEFT($B1929,2),'Adjustment factors'!$B$9:$M$99,D$1,FALSE)),"-")</f>
        <v>-</v>
      </c>
      <c r="E1929" s="650">
        <f>IF(ISNUMBER('201718 APC &amp; OPROC'!E1929),'201718 APC &amp; OPROC'!E1929*(1+VLOOKUP(LEFT($B1929,2),'Adjustment factors'!$B$9:$M$99,E$1,FALSE)),"-")</f>
        <v>373.57998354618195</v>
      </c>
      <c r="F1929" s="649" t="str">
        <f>IF(ISNUMBER('201718 APC &amp; OPROC'!F1929),'201718 APC &amp; OPROC'!F1929*(1+VLOOKUP(LEFT($B1929,2),'Adjustment factors'!$B$9:$M$99,F$1,FALSE)),"-")</f>
        <v>-</v>
      </c>
      <c r="G1929" s="649" t="str">
        <f>IF(ISNUMBER('201718 APC &amp; OPROC'!G1929),'201718 APC &amp; OPROC'!G1929*(1+VLOOKUP(LEFT($B1929,2),'Adjustment factors'!$B$9:$M$99,G$1,FALSE)),"-")</f>
        <v>-</v>
      </c>
      <c r="H1929" s="650">
        <f>IF(ISBLANK('201718 APC &amp; OPROC'!H1929),"",'201718 APC &amp; OPROC'!H1929)</f>
        <v>5</v>
      </c>
      <c r="I1929" s="650">
        <f>IF(ISNUMBER('201718 APC &amp; OPROC'!I1929),'201718 APC &amp; OPROC'!I1929*(1+VLOOKUP(LEFT($B1929,2),'Adjustment factors'!$B$9:$M$99,I$1,FALSE)),"-")</f>
        <v>2133.0211963765873</v>
      </c>
      <c r="J1929" s="650">
        <f>IF(ISBLANK('201718 APC &amp; OPROC'!J1929),"",'201718 APC &amp; OPROC'!J1929)</f>
        <v>16</v>
      </c>
      <c r="K1929" s="650">
        <f>IF(ISNUMBER('201718 APC &amp; OPROC'!K1929),'201718 APC &amp; OPROC'!K1929*(1+VLOOKUP(LEFT($B1929,2),'Adjustment factors'!$B$9:$M$99,K$1,FALSE)),"-")</f>
        <v>269.15601999999996</v>
      </c>
      <c r="L1929" s="650" t="str">
        <f>IF(ISBLANK('201718 APC &amp; OPROC'!L1929),"",'201718 APC &amp; OPROC'!L1929)</f>
        <v>Yes</v>
      </c>
      <c r="M1929" s="651">
        <f>IF(ISBLANK('201718 APC &amp; OPROC'!M1929),"",'201718 APC &amp; OPROC'!M1929)</f>
        <v>0.30000000000000004</v>
      </c>
      <c r="N1929" s="654">
        <f t="shared" si="30"/>
        <v>639.90635891297632</v>
      </c>
      <c r="O1929" s="652" t="str">
        <f>IF(ISBLANK('201718 APC &amp; OPROC'!O1929),"",'201718 APC &amp; OPROC'!O1929)</f>
        <v>-</v>
      </c>
      <c r="P1929" s="645" t="str">
        <f>IF(ISBLANK('201718 APC &amp; OPROC'!P1929),"",'201718 APC &amp; OPROC'!P1929)</f>
        <v>-</v>
      </c>
      <c r="Q1929" s="653" t="str">
        <f>IF(ISBLANK('201718 APC &amp; OPROC'!Q1929),"",'201718 APC &amp; OPROC'!Q1929)</f>
        <v>-</v>
      </c>
      <c r="R1929" s="647" t="str">
        <f>IF(ISBLANK('201718 APC &amp; OPROC'!R1929),"",'201718 APC &amp; OPROC'!R1929)</f>
        <v>-</v>
      </c>
      <c r="S1929" s="647" t="str">
        <f>IF(ISBLANK('201718 APC &amp; OPROC'!S1929),"",'201718 APC &amp; OPROC'!S1929)</f>
        <v/>
      </c>
      <c r="T1929" s="647" t="str">
        <f>IF(ISBLANK('201718 APC &amp; OPROC'!T1929),"",'201718 APC &amp; OPROC'!T1929)</f>
        <v/>
      </c>
    </row>
    <row r="1930" spans="2:20" x14ac:dyDescent="0.35">
      <c r="B1930" s="648" t="s">
        <v>4269</v>
      </c>
      <c r="C1930" s="164" t="s">
        <v>4270</v>
      </c>
      <c r="D1930" s="649" t="str">
        <f>IF(ISNUMBER('201718 APC &amp; OPROC'!D1930),'201718 APC &amp; OPROC'!D1930*(1+VLOOKUP(LEFT($B1930,2),'Adjustment factors'!$B$9:$M$99,D$1,FALSE)),"-")</f>
        <v>-</v>
      </c>
      <c r="E1930" s="650">
        <f>IF(ISNUMBER('201718 APC &amp; OPROC'!E1930),'201718 APC &amp; OPROC'!E1930*(1+VLOOKUP(LEFT($B1930,2),'Adjustment factors'!$B$9:$M$99,E$1,FALSE)),"-")</f>
        <v>298.26143847638724</v>
      </c>
      <c r="F1930" s="649" t="str">
        <f>IF(ISNUMBER('201718 APC &amp; OPROC'!F1930),'201718 APC &amp; OPROC'!F1930*(1+VLOOKUP(LEFT($B1930,2),'Adjustment factors'!$B$9:$M$99,F$1,FALSE)),"-")</f>
        <v>-</v>
      </c>
      <c r="G1930" s="649" t="str">
        <f>IF(ISNUMBER('201718 APC &amp; OPROC'!G1930),'201718 APC &amp; OPROC'!G1930*(1+VLOOKUP(LEFT($B1930,2),'Adjustment factors'!$B$9:$M$99,G$1,FALSE)),"-")</f>
        <v>-</v>
      </c>
      <c r="H1930" s="650">
        <f>IF(ISBLANK('201718 APC &amp; OPROC'!H1930),"",'201718 APC &amp; OPROC'!H1930)</f>
        <v>5</v>
      </c>
      <c r="I1930" s="650">
        <f>IF(ISNUMBER('201718 APC &amp; OPROC'!I1930),'201718 APC &amp; OPROC'!I1930*(1+VLOOKUP(LEFT($B1930,2),'Adjustment factors'!$B$9:$M$99,I$1,FALSE)),"-")</f>
        <v>965.08162416097002</v>
      </c>
      <c r="J1930" s="650">
        <f>IF(ISBLANK('201718 APC &amp; OPROC'!J1930),"",'201718 APC &amp; OPROC'!J1930)</f>
        <v>8</v>
      </c>
      <c r="K1930" s="650">
        <f>IF(ISNUMBER('201718 APC &amp; OPROC'!K1930),'201718 APC &amp; OPROC'!K1930*(1+VLOOKUP(LEFT($B1930,2),'Adjustment factors'!$B$9:$M$99,K$1,FALSE)),"-")</f>
        <v>269.15601999999996</v>
      </c>
      <c r="L1930" s="650" t="str">
        <f>IF(ISBLANK('201718 APC &amp; OPROC'!L1930),"",'201718 APC &amp; OPROC'!L1930)</f>
        <v>No</v>
      </c>
      <c r="M1930" s="651" t="str">
        <f>IF(ISBLANK('201718 APC &amp; OPROC'!M1930),"",'201718 APC &amp; OPROC'!M1930)</f>
        <v>-</v>
      </c>
      <c r="N1930" s="654" t="str">
        <f t="shared" si="30"/>
        <v>-</v>
      </c>
      <c r="O1930" s="652" t="str">
        <f>IF(ISBLANK('201718 APC &amp; OPROC'!O1930),"",'201718 APC &amp; OPROC'!O1930)</f>
        <v>Sub-HRG*</v>
      </c>
      <c r="P1930" s="645" t="str">
        <f>IF(ISBLANK('201718 APC &amp; OPROC'!P1930),"",'201718 APC &amp; OPROC'!P1930)</f>
        <v>SDEC</v>
      </c>
      <c r="Q1930" s="653" t="str">
        <f>IF(ISBLANK('201718 APC &amp; OPROC'!Q1930),"",'201718 APC &amp; OPROC'!Q1930)</f>
        <v>NE</v>
      </c>
      <c r="R1930" s="647" t="str">
        <f>IF(ISBLANK('201718 APC &amp; OPROC'!R1930),"",'201718 APC &amp; OPROC'!R1930)</f>
        <v>BPT price</v>
      </c>
      <c r="S1930" s="647" t="str">
        <f>IF(ISBLANK('201718 APC &amp; OPROC'!S1930),"",'201718 APC &amp; OPROC'!S1930)</f>
        <v>See 07.BPTs</v>
      </c>
      <c r="T1930" s="647" t="str">
        <f>IF(ISBLANK('201718 APC &amp; OPROC'!T1930),"",'201718 APC &amp; OPROC'!T1930)</f>
        <v>BP54</v>
      </c>
    </row>
    <row r="1931" spans="2:20" x14ac:dyDescent="0.35">
      <c r="B1931" s="648" t="s">
        <v>4271</v>
      </c>
      <c r="C1931" s="164" t="s">
        <v>4272</v>
      </c>
      <c r="D1931" s="649" t="str">
        <f>IF(ISNUMBER('201718 APC &amp; OPROC'!D1931),'201718 APC &amp; OPROC'!D1931*(1+VLOOKUP(LEFT($B1931,2),'Adjustment factors'!$B$9:$M$99,D$1,FALSE)),"-")</f>
        <v>-</v>
      </c>
      <c r="E1931" s="650">
        <f>IF(ISNUMBER('201718 APC &amp; OPROC'!E1931),'201718 APC &amp; OPROC'!E1931*(1+VLOOKUP(LEFT($B1931,2),'Adjustment factors'!$B$9:$M$99,E$1,FALSE)),"-")</f>
        <v>267.12977318087206</v>
      </c>
      <c r="F1931" s="649" t="str">
        <f>IF(ISNUMBER('201718 APC &amp; OPROC'!F1931),'201718 APC &amp; OPROC'!F1931*(1+VLOOKUP(LEFT($B1931,2),'Adjustment factors'!$B$9:$M$99,F$1,FALSE)),"-")</f>
        <v>-</v>
      </c>
      <c r="G1931" s="649" t="str">
        <f>IF(ISNUMBER('201718 APC &amp; OPROC'!G1931),'201718 APC &amp; OPROC'!G1931*(1+VLOOKUP(LEFT($B1931,2),'Adjustment factors'!$B$9:$M$99,G$1,FALSE)),"-")</f>
        <v>-</v>
      </c>
      <c r="H1931" s="650">
        <f>IF(ISBLANK('201718 APC &amp; OPROC'!H1931),"",'201718 APC &amp; OPROC'!H1931)</f>
        <v>5</v>
      </c>
      <c r="I1931" s="650">
        <f>IF(ISNUMBER('201718 APC &amp; OPROC'!I1931),'201718 APC &amp; OPROC'!I1931*(1+VLOOKUP(LEFT($B1931,2),'Adjustment factors'!$B$9:$M$99,I$1,FALSE)),"-")</f>
        <v>596.52287695277448</v>
      </c>
      <c r="J1931" s="650">
        <f>IF(ISBLANK('201718 APC &amp; OPROC'!J1931),"",'201718 APC &amp; OPROC'!J1931)</f>
        <v>5</v>
      </c>
      <c r="K1931" s="650">
        <f>IF(ISNUMBER('201718 APC &amp; OPROC'!K1931),'201718 APC &amp; OPROC'!K1931*(1+VLOOKUP(LEFT($B1931,2),'Adjustment factors'!$B$9:$M$99,K$1,FALSE)),"-")</f>
        <v>269.15601999999996</v>
      </c>
      <c r="L1931" s="650" t="str">
        <f>IF(ISBLANK('201718 APC &amp; OPROC'!L1931),"",'201718 APC &amp; OPROC'!L1931)</f>
        <v>No</v>
      </c>
      <c r="M1931" s="651" t="str">
        <f>IF(ISBLANK('201718 APC &amp; OPROC'!M1931),"",'201718 APC &amp; OPROC'!M1931)</f>
        <v>-</v>
      </c>
      <c r="N1931" s="654" t="str">
        <f t="shared" si="30"/>
        <v>-</v>
      </c>
      <c r="O1931" s="652" t="str">
        <f>IF(ISBLANK('201718 APC &amp; OPROC'!O1931),"",'201718 APC &amp; OPROC'!O1931)</f>
        <v>Sub-HRG*</v>
      </c>
      <c r="P1931" s="645" t="str">
        <f>IF(ISBLANK('201718 APC &amp; OPROC'!P1931),"",'201718 APC &amp; OPROC'!P1931)</f>
        <v>SDEC</v>
      </c>
      <c r="Q1931" s="653" t="str">
        <f>IF(ISBLANK('201718 APC &amp; OPROC'!Q1931),"",'201718 APC &amp; OPROC'!Q1931)</f>
        <v>NE</v>
      </c>
      <c r="R1931" s="647" t="str">
        <f>IF(ISBLANK('201718 APC &amp; OPROC'!R1931),"",'201718 APC &amp; OPROC'!R1931)</f>
        <v>BPT price</v>
      </c>
      <c r="S1931" s="647" t="str">
        <f>IF(ISBLANK('201718 APC &amp; OPROC'!S1931),"",'201718 APC &amp; OPROC'!S1931)</f>
        <v>See 07.BPTs</v>
      </c>
      <c r="T1931" s="647" t="str">
        <f>IF(ISBLANK('201718 APC &amp; OPROC'!T1931),"",'201718 APC &amp; OPROC'!T1931)</f>
        <v>BP54</v>
      </c>
    </row>
    <row r="1932" spans="2:20" x14ac:dyDescent="0.35">
      <c r="B1932" s="648" t="s">
        <v>4273</v>
      </c>
      <c r="C1932" s="164" t="s">
        <v>4274</v>
      </c>
      <c r="D1932" s="649" t="str">
        <f>IF(ISNUMBER('201718 APC &amp; OPROC'!D1932),'201718 APC &amp; OPROC'!D1932*(1+VLOOKUP(LEFT($B1932,2),'Adjustment factors'!$B$9:$M$99,D$1,FALSE)),"-")</f>
        <v>-</v>
      </c>
      <c r="E1932" s="650">
        <f>IF(ISNUMBER('201718 APC &amp; OPROC'!E1932),'201718 APC &amp; OPROC'!E1932*(1+VLOOKUP(LEFT($B1932,2),'Adjustment factors'!$B$9:$M$99,E$1,FALSE)),"-")</f>
        <v>1155.88860500445</v>
      </c>
      <c r="F1932" s="649" t="str">
        <f>IF(ISNUMBER('201718 APC &amp; OPROC'!F1932),'201718 APC &amp; OPROC'!F1932*(1+VLOOKUP(LEFT($B1932,2),'Adjustment factors'!$B$9:$M$99,F$1,FALSE)),"-")</f>
        <v>-</v>
      </c>
      <c r="G1932" s="649" t="str">
        <f>IF(ISNUMBER('201718 APC &amp; OPROC'!G1932),'201718 APC &amp; OPROC'!G1932*(1+VLOOKUP(LEFT($B1932,2),'Adjustment factors'!$B$9:$M$99,G$1,FALSE)),"-")</f>
        <v>-</v>
      </c>
      <c r="H1932" s="650">
        <f>IF(ISBLANK('201718 APC &amp; OPROC'!H1932),"",'201718 APC &amp; OPROC'!H1932)</f>
        <v>15</v>
      </c>
      <c r="I1932" s="650">
        <f>IF(ISNUMBER('201718 APC &amp; OPROC'!I1932),'201718 APC &amp; OPROC'!I1932*(1+VLOOKUP(LEFT($B1932,2),'Adjustment factors'!$B$9:$M$99,I$1,FALSE)),"-")</f>
        <v>3801.0759078556416</v>
      </c>
      <c r="J1932" s="650">
        <f>IF(ISBLANK('201718 APC &amp; OPROC'!J1932),"",'201718 APC &amp; OPROC'!J1932)</f>
        <v>38</v>
      </c>
      <c r="K1932" s="650">
        <f>IF(ISNUMBER('201718 APC &amp; OPROC'!K1932),'201718 APC &amp; OPROC'!K1932*(1+VLOOKUP(LEFT($B1932,2),'Adjustment factors'!$B$9:$M$99,K$1,FALSE)),"-")</f>
        <v>269.15601999999996</v>
      </c>
      <c r="L1932" s="650" t="str">
        <f>IF(ISBLANK('201718 APC &amp; OPROC'!L1932),"",'201718 APC &amp; OPROC'!L1932)</f>
        <v>Yes</v>
      </c>
      <c r="M1932" s="651">
        <f>IF(ISBLANK('201718 APC &amp; OPROC'!M1932),"",'201718 APC &amp; OPROC'!M1932)</f>
        <v>0.30000000000000004</v>
      </c>
      <c r="N1932" s="654">
        <f t="shared" si="30"/>
        <v>1140.3227723566927</v>
      </c>
      <c r="O1932" s="652" t="str">
        <f>IF(ISBLANK('201718 APC &amp; OPROC'!O1932),"",'201718 APC &amp; OPROC'!O1932)</f>
        <v>-</v>
      </c>
      <c r="P1932" s="645" t="str">
        <f>IF(ISBLANK('201718 APC &amp; OPROC'!P1932),"",'201718 APC &amp; OPROC'!P1932)</f>
        <v>-</v>
      </c>
      <c r="Q1932" s="653" t="str">
        <f>IF(ISBLANK('201718 APC &amp; OPROC'!Q1932),"",'201718 APC &amp; OPROC'!Q1932)</f>
        <v>-</v>
      </c>
      <c r="R1932" s="647" t="str">
        <f>IF(ISBLANK('201718 APC &amp; OPROC'!R1932),"",'201718 APC &amp; OPROC'!R1932)</f>
        <v>-</v>
      </c>
      <c r="S1932" s="647" t="str">
        <f>IF(ISBLANK('201718 APC &amp; OPROC'!S1932),"",'201718 APC &amp; OPROC'!S1932)</f>
        <v/>
      </c>
      <c r="T1932" s="647" t="str">
        <f>IF(ISBLANK('201718 APC &amp; OPROC'!T1932),"",'201718 APC &amp; OPROC'!T1932)</f>
        <v/>
      </c>
    </row>
    <row r="1933" spans="2:20" x14ac:dyDescent="0.35">
      <c r="B1933" s="648" t="s">
        <v>4275</v>
      </c>
      <c r="C1933" s="164" t="s">
        <v>4276</v>
      </c>
      <c r="D1933" s="649" t="str">
        <f>IF(ISNUMBER('201718 APC &amp; OPROC'!D1933),'201718 APC &amp; OPROC'!D1933*(1+VLOOKUP(LEFT($B1933,2),'Adjustment factors'!$B$9:$M$99,D$1,FALSE)),"-")</f>
        <v>-</v>
      </c>
      <c r="E1933" s="650">
        <f>IF(ISNUMBER('201718 APC &amp; OPROC'!E1933),'201718 APC &amp; OPROC'!E1933*(1+VLOOKUP(LEFT($B1933,2),'Adjustment factors'!$B$9:$M$99,E$1,FALSE)),"-")</f>
        <v>570.41244799524554</v>
      </c>
      <c r="F1933" s="649" t="str">
        <f>IF(ISNUMBER('201718 APC &amp; OPROC'!F1933),'201718 APC &amp; OPROC'!F1933*(1+VLOOKUP(LEFT($B1933,2),'Adjustment factors'!$B$9:$M$99,F$1,FALSE)),"-")</f>
        <v>-</v>
      </c>
      <c r="G1933" s="649" t="str">
        <f>IF(ISNUMBER('201718 APC &amp; OPROC'!G1933),'201718 APC &amp; OPROC'!G1933*(1+VLOOKUP(LEFT($B1933,2),'Adjustment factors'!$B$9:$M$99,G$1,FALSE)),"-")</f>
        <v>-</v>
      </c>
      <c r="H1933" s="650">
        <f>IF(ISBLANK('201718 APC &amp; OPROC'!H1933),"",'201718 APC &amp; OPROC'!H1933)</f>
        <v>5</v>
      </c>
      <c r="I1933" s="650">
        <f>IF(ISNUMBER('201718 APC &amp; OPROC'!I1933),'201718 APC &amp; OPROC'!I1933*(1+VLOOKUP(LEFT($B1933,2),'Adjustment factors'!$B$9:$M$99,I$1,FALSE)),"-")</f>
        <v>2147.080658122949</v>
      </c>
      <c r="J1933" s="650">
        <f>IF(ISBLANK('201718 APC &amp; OPROC'!J1933),"",'201718 APC &amp; OPROC'!J1933)</f>
        <v>16</v>
      </c>
      <c r="K1933" s="650">
        <f>IF(ISNUMBER('201718 APC &amp; OPROC'!K1933),'201718 APC &amp; OPROC'!K1933*(1+VLOOKUP(LEFT($B1933,2),'Adjustment factors'!$B$9:$M$99,K$1,FALSE)),"-")</f>
        <v>269.15601999999996</v>
      </c>
      <c r="L1933" s="650" t="str">
        <f>IF(ISBLANK('201718 APC &amp; OPROC'!L1933),"",'201718 APC &amp; OPROC'!L1933)</f>
        <v>Yes</v>
      </c>
      <c r="M1933" s="651">
        <f>IF(ISBLANK('201718 APC &amp; OPROC'!M1933),"",'201718 APC &amp; OPROC'!M1933)</f>
        <v>0.30000000000000004</v>
      </c>
      <c r="N1933" s="654">
        <f t="shared" si="30"/>
        <v>644.12419743688474</v>
      </c>
      <c r="O1933" s="652" t="str">
        <f>IF(ISBLANK('201718 APC &amp; OPROC'!O1933),"",'201718 APC &amp; OPROC'!O1933)</f>
        <v>-</v>
      </c>
      <c r="P1933" s="645" t="str">
        <f>IF(ISBLANK('201718 APC &amp; OPROC'!P1933),"",'201718 APC &amp; OPROC'!P1933)</f>
        <v>-</v>
      </c>
      <c r="Q1933" s="653" t="str">
        <f>IF(ISBLANK('201718 APC &amp; OPROC'!Q1933),"",'201718 APC &amp; OPROC'!Q1933)</f>
        <v>-</v>
      </c>
      <c r="R1933" s="647" t="str">
        <f>IF(ISBLANK('201718 APC &amp; OPROC'!R1933),"",'201718 APC &amp; OPROC'!R1933)</f>
        <v>-</v>
      </c>
      <c r="S1933" s="647" t="str">
        <f>IF(ISBLANK('201718 APC &amp; OPROC'!S1933),"",'201718 APC &amp; OPROC'!S1933)</f>
        <v/>
      </c>
      <c r="T1933" s="647" t="str">
        <f>IF(ISBLANK('201718 APC &amp; OPROC'!T1933),"",'201718 APC &amp; OPROC'!T1933)</f>
        <v/>
      </c>
    </row>
    <row r="1934" spans="2:20" x14ac:dyDescent="0.35">
      <c r="B1934" s="648" t="s">
        <v>4277</v>
      </c>
      <c r="C1934" s="164" t="s">
        <v>4278</v>
      </c>
      <c r="D1934" s="649" t="str">
        <f>IF(ISNUMBER('201718 APC &amp; OPROC'!D1934),'201718 APC &amp; OPROC'!D1934*(1+VLOOKUP(LEFT($B1934,2),'Adjustment factors'!$B$9:$M$99,D$1,FALSE)),"-")</f>
        <v>-</v>
      </c>
      <c r="E1934" s="650">
        <f>IF(ISNUMBER('201718 APC &amp; OPROC'!E1934),'201718 APC &amp; OPROC'!E1934*(1+VLOOKUP(LEFT($B1934,2),'Adjustment factors'!$B$9:$M$99,E$1,FALSE)),"-")</f>
        <v>285.20622399762277</v>
      </c>
      <c r="F1934" s="649" t="str">
        <f>IF(ISNUMBER('201718 APC &amp; OPROC'!F1934),'201718 APC &amp; OPROC'!F1934*(1+VLOOKUP(LEFT($B1934,2),'Adjustment factors'!$B$9:$M$99,F$1,FALSE)),"-")</f>
        <v>-</v>
      </c>
      <c r="G1934" s="649" t="str">
        <f>IF(ISNUMBER('201718 APC &amp; OPROC'!G1934),'201718 APC &amp; OPROC'!G1934*(1+VLOOKUP(LEFT($B1934,2),'Adjustment factors'!$B$9:$M$99,G$1,FALSE)),"-")</f>
        <v>-</v>
      </c>
      <c r="H1934" s="650">
        <f>IF(ISBLANK('201718 APC &amp; OPROC'!H1934),"",'201718 APC &amp; OPROC'!H1934)</f>
        <v>5</v>
      </c>
      <c r="I1934" s="650">
        <f>IF(ISNUMBER('201718 APC &amp; OPROC'!I1934),'201718 APC &amp; OPROC'!I1934*(1+VLOOKUP(LEFT($B1934,2),'Adjustment factors'!$B$9:$M$99,I$1,FALSE)),"-")</f>
        <v>1160.9098413424365</v>
      </c>
      <c r="J1934" s="650">
        <f>IF(ISBLANK('201718 APC &amp; OPROC'!J1934),"",'201718 APC &amp; OPROC'!J1934)</f>
        <v>6</v>
      </c>
      <c r="K1934" s="650">
        <f>IF(ISNUMBER('201718 APC &amp; OPROC'!K1934),'201718 APC &amp; OPROC'!K1934*(1+VLOOKUP(LEFT($B1934,2),'Adjustment factors'!$B$9:$M$99,K$1,FALSE)),"-")</f>
        <v>269.15601999999996</v>
      </c>
      <c r="L1934" s="650" t="str">
        <f>IF(ISBLANK('201718 APC &amp; OPROC'!L1934),"",'201718 APC &amp; OPROC'!L1934)</f>
        <v>Yes</v>
      </c>
      <c r="M1934" s="651">
        <f>IF(ISBLANK('201718 APC &amp; OPROC'!M1934),"",'201718 APC &amp; OPROC'!M1934)</f>
        <v>0.5</v>
      </c>
      <c r="N1934" s="654">
        <f t="shared" si="30"/>
        <v>580.45492067121825</v>
      </c>
      <c r="O1934" s="652" t="str">
        <f>IF(ISBLANK('201718 APC &amp; OPROC'!O1934),"",'201718 APC &amp; OPROC'!O1934)</f>
        <v>-</v>
      </c>
      <c r="P1934" s="645" t="str">
        <f>IF(ISBLANK('201718 APC &amp; OPROC'!P1934),"",'201718 APC &amp; OPROC'!P1934)</f>
        <v>-</v>
      </c>
      <c r="Q1934" s="653" t="str">
        <f>IF(ISBLANK('201718 APC &amp; OPROC'!Q1934),"",'201718 APC &amp; OPROC'!Q1934)</f>
        <v>-</v>
      </c>
      <c r="R1934" s="647" t="str">
        <f>IF(ISBLANK('201718 APC &amp; OPROC'!R1934),"",'201718 APC &amp; OPROC'!R1934)</f>
        <v>-</v>
      </c>
      <c r="S1934" s="647" t="str">
        <f>IF(ISBLANK('201718 APC &amp; OPROC'!S1934),"",'201718 APC &amp; OPROC'!S1934)</f>
        <v/>
      </c>
      <c r="T1934" s="647" t="str">
        <f>IF(ISBLANK('201718 APC &amp; OPROC'!T1934),"",'201718 APC &amp; OPROC'!T1934)</f>
        <v/>
      </c>
    </row>
    <row r="1935" spans="2:20" x14ac:dyDescent="0.35">
      <c r="B1935" s="648" t="s">
        <v>4279</v>
      </c>
      <c r="C1935" s="164" t="s">
        <v>4280</v>
      </c>
      <c r="D1935" s="649" t="str">
        <f>IF(ISNUMBER('201718 APC &amp; OPROC'!D1935),'201718 APC &amp; OPROC'!D1935*(1+VLOOKUP(LEFT($B1935,2),'Adjustment factors'!$B$9:$M$99,D$1,FALSE)),"-")</f>
        <v>-</v>
      </c>
      <c r="E1935" s="650">
        <f>IF(ISNUMBER('201718 APC &amp; OPROC'!E1935),'201718 APC &amp; OPROC'!E1935*(1+VLOOKUP(LEFT($B1935,2),'Adjustment factors'!$B$9:$M$99,E$1,FALSE)),"-")</f>
        <v>5632.8229239530501</v>
      </c>
      <c r="F1935" s="649" t="str">
        <f>IF(ISNUMBER('201718 APC &amp; OPROC'!F1935),'201718 APC &amp; OPROC'!F1935*(1+VLOOKUP(LEFT($B1935,2),'Adjustment factors'!$B$9:$M$99,F$1,FALSE)),"-")</f>
        <v>-</v>
      </c>
      <c r="G1935" s="649" t="str">
        <f>IF(ISNUMBER('201718 APC &amp; OPROC'!G1935),'201718 APC &amp; OPROC'!G1935*(1+VLOOKUP(LEFT($B1935,2),'Adjustment factors'!$B$9:$M$99,G$1,FALSE)),"-")</f>
        <v>-</v>
      </c>
      <c r="H1935" s="650">
        <f>IF(ISBLANK('201718 APC &amp; OPROC'!H1935),"",'201718 APC &amp; OPROC'!H1935)</f>
        <v>48</v>
      </c>
      <c r="I1935" s="650">
        <f>IF(ISNUMBER('201718 APC &amp; OPROC'!I1935),'201718 APC &amp; OPROC'!I1935*(1+VLOOKUP(LEFT($B1935,2),'Adjustment factors'!$B$9:$M$99,I$1,FALSE)),"-")</f>
        <v>5632.8229239530501</v>
      </c>
      <c r="J1935" s="650">
        <f>IF(ISBLANK('201718 APC &amp; OPROC'!J1935),"",'201718 APC &amp; OPROC'!J1935)</f>
        <v>48</v>
      </c>
      <c r="K1935" s="650">
        <f>IF(ISNUMBER('201718 APC &amp; OPROC'!K1935),'201718 APC &amp; OPROC'!K1935*(1+VLOOKUP(LEFT($B1935,2),'Adjustment factors'!$B$9:$M$99,K$1,FALSE)),"-")</f>
        <v>269.15601999999996</v>
      </c>
      <c r="L1935" s="650" t="str">
        <f>IF(ISBLANK('201718 APC &amp; OPROC'!L1935),"",'201718 APC &amp; OPROC'!L1935)</f>
        <v>Yes</v>
      </c>
      <c r="M1935" s="651">
        <f>IF(ISBLANK('201718 APC &amp; OPROC'!M1935),"",'201718 APC &amp; OPROC'!M1935)</f>
        <v>0.30000000000000004</v>
      </c>
      <c r="N1935" s="654">
        <f t="shared" si="30"/>
        <v>1689.8468771859152</v>
      </c>
      <c r="O1935" s="652" t="str">
        <f>IF(ISBLANK('201718 APC &amp; OPROC'!O1935),"",'201718 APC &amp; OPROC'!O1935)</f>
        <v>-</v>
      </c>
      <c r="P1935" s="645" t="str">
        <f>IF(ISBLANK('201718 APC &amp; OPROC'!P1935),"",'201718 APC &amp; OPROC'!P1935)</f>
        <v>-</v>
      </c>
      <c r="Q1935" s="653" t="str">
        <f>IF(ISBLANK('201718 APC &amp; OPROC'!Q1935),"",'201718 APC &amp; OPROC'!Q1935)</f>
        <v>-</v>
      </c>
      <c r="R1935" s="647" t="str">
        <f>IF(ISBLANK('201718 APC &amp; OPROC'!R1935),"",'201718 APC &amp; OPROC'!R1935)</f>
        <v>-</v>
      </c>
      <c r="S1935" s="647" t="str">
        <f>IF(ISBLANK('201718 APC &amp; OPROC'!S1935),"",'201718 APC &amp; OPROC'!S1935)</f>
        <v/>
      </c>
      <c r="T1935" s="647" t="str">
        <f>IF(ISBLANK('201718 APC &amp; OPROC'!T1935),"",'201718 APC &amp; OPROC'!T1935)</f>
        <v/>
      </c>
    </row>
    <row r="1936" spans="2:20" x14ac:dyDescent="0.35">
      <c r="B1936" s="648" t="s">
        <v>4281</v>
      </c>
      <c r="C1936" s="164" t="s">
        <v>4282</v>
      </c>
      <c r="D1936" s="649" t="str">
        <f>IF(ISNUMBER('201718 APC &amp; OPROC'!D1936),'201718 APC &amp; OPROC'!D1936*(1+VLOOKUP(LEFT($B1936,2),'Adjustment factors'!$B$9:$M$99,D$1,FALSE)),"-")</f>
        <v>-</v>
      </c>
      <c r="E1936" s="650">
        <f>IF(ISNUMBER('201718 APC &amp; OPROC'!E1936),'201718 APC &amp; OPROC'!E1936*(1+VLOOKUP(LEFT($B1936,2),'Adjustment factors'!$B$9:$M$99,E$1,FALSE)),"-")</f>
        <v>801.38931954261614</v>
      </c>
      <c r="F1936" s="649" t="str">
        <f>IF(ISNUMBER('201718 APC &amp; OPROC'!F1936),'201718 APC &amp; OPROC'!F1936*(1+VLOOKUP(LEFT($B1936,2),'Adjustment factors'!$B$9:$M$99,F$1,FALSE)),"-")</f>
        <v>-</v>
      </c>
      <c r="G1936" s="649" t="str">
        <f>IF(ISNUMBER('201718 APC &amp; OPROC'!G1936),'201718 APC &amp; OPROC'!G1936*(1+VLOOKUP(LEFT($B1936,2),'Adjustment factors'!$B$9:$M$99,G$1,FALSE)),"-")</f>
        <v>-</v>
      </c>
      <c r="H1936" s="650">
        <f>IF(ISBLANK('201718 APC &amp; OPROC'!H1936),"",'201718 APC &amp; OPROC'!H1936)</f>
        <v>5</v>
      </c>
      <c r="I1936" s="650">
        <f>IF(ISNUMBER('201718 APC &amp; OPROC'!I1936),'201718 APC &amp; OPROC'!I1936*(1+VLOOKUP(LEFT($B1936,2),'Adjustment factors'!$B$9:$M$99,I$1,FALSE)),"-")</f>
        <v>2620.0811211612599</v>
      </c>
      <c r="J1936" s="650">
        <f>IF(ISBLANK('201718 APC &amp; OPROC'!J1936),"",'201718 APC &amp; OPROC'!J1936)</f>
        <v>16</v>
      </c>
      <c r="K1936" s="650">
        <f>IF(ISNUMBER('201718 APC &amp; OPROC'!K1936),'201718 APC &amp; OPROC'!K1936*(1+VLOOKUP(LEFT($B1936,2),'Adjustment factors'!$B$9:$M$99,K$1,FALSE)),"-")</f>
        <v>269.15601999999996</v>
      </c>
      <c r="L1936" s="650" t="str">
        <f>IF(ISBLANK('201718 APC &amp; OPROC'!L1936),"",'201718 APC &amp; OPROC'!L1936)</f>
        <v>Yes</v>
      </c>
      <c r="M1936" s="651">
        <f>IF(ISBLANK('201718 APC &amp; OPROC'!M1936),"",'201718 APC &amp; OPROC'!M1936)</f>
        <v>0.30000000000000004</v>
      </c>
      <c r="N1936" s="654">
        <f t="shared" si="30"/>
        <v>786.02433634837814</v>
      </c>
      <c r="O1936" s="652" t="str">
        <f>IF(ISBLANK('201718 APC &amp; OPROC'!O1936),"",'201718 APC &amp; OPROC'!O1936)</f>
        <v>-</v>
      </c>
      <c r="P1936" s="645" t="str">
        <f>IF(ISBLANK('201718 APC &amp; OPROC'!P1936),"",'201718 APC &amp; OPROC'!P1936)</f>
        <v>-</v>
      </c>
      <c r="Q1936" s="653" t="str">
        <f>IF(ISBLANK('201718 APC &amp; OPROC'!Q1936),"",'201718 APC &amp; OPROC'!Q1936)</f>
        <v>-</v>
      </c>
      <c r="R1936" s="647" t="str">
        <f>IF(ISBLANK('201718 APC &amp; OPROC'!R1936),"",'201718 APC &amp; OPROC'!R1936)</f>
        <v>-</v>
      </c>
      <c r="S1936" s="647" t="str">
        <f>IF(ISBLANK('201718 APC &amp; OPROC'!S1936),"",'201718 APC &amp; OPROC'!S1936)</f>
        <v/>
      </c>
      <c r="T1936" s="647" t="str">
        <f>IF(ISBLANK('201718 APC &amp; OPROC'!T1936),"",'201718 APC &amp; OPROC'!T1936)</f>
        <v/>
      </c>
    </row>
    <row r="1937" spans="2:20" x14ac:dyDescent="0.35">
      <c r="B1937" s="648" t="s">
        <v>4283</v>
      </c>
      <c r="C1937" s="164" t="s">
        <v>4284</v>
      </c>
      <c r="D1937" s="649" t="str">
        <f>IF(ISNUMBER('201718 APC &amp; OPROC'!D1937),'201718 APC &amp; OPROC'!D1937*(1+VLOOKUP(LEFT($B1937,2),'Adjustment factors'!$B$9:$M$99,D$1,FALSE)),"-")</f>
        <v>-</v>
      </c>
      <c r="E1937" s="650">
        <f>IF(ISNUMBER('201718 APC &amp; OPROC'!E1937),'201718 APC &amp; OPROC'!E1937*(1+VLOOKUP(LEFT($B1937,2),'Adjustment factors'!$B$9:$M$99,E$1,FALSE)),"-")</f>
        <v>534.25954636174413</v>
      </c>
      <c r="F1937" s="649" t="str">
        <f>IF(ISNUMBER('201718 APC &amp; OPROC'!F1937),'201718 APC &amp; OPROC'!F1937*(1+VLOOKUP(LEFT($B1937,2),'Adjustment factors'!$B$9:$M$99,F$1,FALSE)),"-")</f>
        <v>-</v>
      </c>
      <c r="G1937" s="649" t="str">
        <f>IF(ISNUMBER('201718 APC &amp; OPROC'!G1937),'201718 APC &amp; OPROC'!G1937*(1+VLOOKUP(LEFT($B1937,2),'Adjustment factors'!$B$9:$M$99,G$1,FALSE)),"-")</f>
        <v>-</v>
      </c>
      <c r="H1937" s="650">
        <f>IF(ISBLANK('201718 APC &amp; OPROC'!H1937),"",'201718 APC &amp; OPROC'!H1937)</f>
        <v>5</v>
      </c>
      <c r="I1937" s="650">
        <f>IF(ISNUMBER('201718 APC &amp; OPROC'!I1937),'201718 APC &amp; OPROC'!I1937*(1+VLOOKUP(LEFT($B1937,2),'Adjustment factors'!$B$9:$M$99,I$1,FALSE)),"-")</f>
        <v>1851.8319614493537</v>
      </c>
      <c r="J1937" s="650">
        <f>IF(ISBLANK('201718 APC &amp; OPROC'!J1937),"",'201718 APC &amp; OPROC'!J1937)</f>
        <v>11</v>
      </c>
      <c r="K1937" s="650">
        <f>IF(ISNUMBER('201718 APC &amp; OPROC'!K1937),'201718 APC &amp; OPROC'!K1937*(1+VLOOKUP(LEFT($B1937,2),'Adjustment factors'!$B$9:$M$99,K$1,FALSE)),"-")</f>
        <v>269.15601999999996</v>
      </c>
      <c r="L1937" s="650" t="str">
        <f>IF(ISBLANK('201718 APC &amp; OPROC'!L1937),"",'201718 APC &amp; OPROC'!L1937)</f>
        <v>Yes</v>
      </c>
      <c r="M1937" s="651">
        <f>IF(ISBLANK('201718 APC &amp; OPROC'!M1937),"",'201718 APC &amp; OPROC'!M1937)</f>
        <v>0.5</v>
      </c>
      <c r="N1937" s="654">
        <f t="shared" si="30"/>
        <v>925.91598072467684</v>
      </c>
      <c r="O1937" s="652" t="str">
        <f>IF(ISBLANK('201718 APC &amp; OPROC'!O1937),"",'201718 APC &amp; OPROC'!O1937)</f>
        <v>-</v>
      </c>
      <c r="P1937" s="645" t="str">
        <f>IF(ISBLANK('201718 APC &amp; OPROC'!P1937),"",'201718 APC &amp; OPROC'!P1937)</f>
        <v>-</v>
      </c>
      <c r="Q1937" s="653" t="str">
        <f>IF(ISBLANK('201718 APC &amp; OPROC'!Q1937),"",'201718 APC &amp; OPROC'!Q1937)</f>
        <v>-</v>
      </c>
      <c r="R1937" s="647" t="str">
        <f>IF(ISBLANK('201718 APC &amp; OPROC'!R1937),"",'201718 APC &amp; OPROC'!R1937)</f>
        <v>-</v>
      </c>
      <c r="S1937" s="647" t="str">
        <f>IF(ISBLANK('201718 APC &amp; OPROC'!S1937),"",'201718 APC &amp; OPROC'!S1937)</f>
        <v/>
      </c>
      <c r="T1937" s="647" t="str">
        <f>IF(ISBLANK('201718 APC &amp; OPROC'!T1937),"",'201718 APC &amp; OPROC'!T1937)</f>
        <v/>
      </c>
    </row>
    <row r="1938" spans="2:20" x14ac:dyDescent="0.35">
      <c r="B1938" s="648" t="s">
        <v>4285</v>
      </c>
      <c r="C1938" s="164" t="s">
        <v>4286</v>
      </c>
      <c r="D1938" s="649" t="str">
        <f>IF(ISNUMBER('201718 APC &amp; OPROC'!D1938),'201718 APC &amp; OPROC'!D1938*(1+VLOOKUP(LEFT($B1938,2),'Adjustment factors'!$B$9:$M$99,D$1,FALSE)),"-")</f>
        <v>-</v>
      </c>
      <c r="E1938" s="650">
        <f>IF(ISNUMBER('201718 APC &amp; OPROC'!E1938),'201718 APC &amp; OPROC'!E1938*(1+VLOOKUP(LEFT($B1938,2),'Adjustment factors'!$B$9:$M$99,E$1,FALSE)),"-")</f>
        <v>375.58847808137648</v>
      </c>
      <c r="F1938" s="649" t="str">
        <f>IF(ISNUMBER('201718 APC &amp; OPROC'!F1938),'201718 APC &amp; OPROC'!F1938*(1+VLOOKUP(LEFT($B1938,2),'Adjustment factors'!$B$9:$M$99,F$1,FALSE)),"-")</f>
        <v>-</v>
      </c>
      <c r="G1938" s="649" t="str">
        <f>IF(ISNUMBER('201718 APC &amp; OPROC'!G1938),'201718 APC &amp; OPROC'!G1938*(1+VLOOKUP(LEFT($B1938,2),'Adjustment factors'!$B$9:$M$99,G$1,FALSE)),"-")</f>
        <v>-</v>
      </c>
      <c r="H1938" s="650">
        <f>IF(ISBLANK('201718 APC &amp; OPROC'!H1938),"",'201718 APC &amp; OPROC'!H1938)</f>
        <v>5</v>
      </c>
      <c r="I1938" s="650">
        <f>IF(ISNUMBER('201718 APC &amp; OPROC'!I1938),'201718 APC &amp; OPROC'!I1938*(1+VLOOKUP(LEFT($B1938,2),'Adjustment factors'!$B$9:$M$99,I$1,FALSE)),"-")</f>
        <v>1149.8631213988665</v>
      </c>
      <c r="J1938" s="650">
        <f>IF(ISBLANK('201718 APC &amp; OPROC'!J1938),"",'201718 APC &amp; OPROC'!J1938)</f>
        <v>5</v>
      </c>
      <c r="K1938" s="650">
        <f>IF(ISNUMBER('201718 APC &amp; OPROC'!K1938),'201718 APC &amp; OPROC'!K1938*(1+VLOOKUP(LEFT($B1938,2),'Adjustment factors'!$B$9:$M$99,K$1,FALSE)),"-")</f>
        <v>269.15601999999996</v>
      </c>
      <c r="L1938" s="650" t="str">
        <f>IF(ISBLANK('201718 APC &amp; OPROC'!L1938),"",'201718 APC &amp; OPROC'!L1938)</f>
        <v>Yes</v>
      </c>
      <c r="M1938" s="651">
        <f>IF(ISBLANK('201718 APC &amp; OPROC'!M1938),"",'201718 APC &amp; OPROC'!M1938)</f>
        <v>0.75</v>
      </c>
      <c r="N1938" s="654">
        <f t="shared" si="30"/>
        <v>862.39734104914987</v>
      </c>
      <c r="O1938" s="652" t="str">
        <f>IF(ISBLANK('201718 APC &amp; OPROC'!O1938),"",'201718 APC &amp; OPROC'!O1938)</f>
        <v>-</v>
      </c>
      <c r="P1938" s="645" t="str">
        <f>IF(ISBLANK('201718 APC &amp; OPROC'!P1938),"",'201718 APC &amp; OPROC'!P1938)</f>
        <v>-</v>
      </c>
      <c r="Q1938" s="653" t="str">
        <f>IF(ISBLANK('201718 APC &amp; OPROC'!Q1938),"",'201718 APC &amp; OPROC'!Q1938)</f>
        <v>-</v>
      </c>
      <c r="R1938" s="647" t="str">
        <f>IF(ISBLANK('201718 APC &amp; OPROC'!R1938),"",'201718 APC &amp; OPROC'!R1938)</f>
        <v>-</v>
      </c>
      <c r="S1938" s="647" t="str">
        <f>IF(ISBLANK('201718 APC &amp; OPROC'!S1938),"",'201718 APC &amp; OPROC'!S1938)</f>
        <v/>
      </c>
      <c r="T1938" s="647" t="str">
        <f>IF(ISBLANK('201718 APC &amp; OPROC'!T1938),"",'201718 APC &amp; OPROC'!T1938)</f>
        <v/>
      </c>
    </row>
    <row r="1939" spans="2:20" x14ac:dyDescent="0.35">
      <c r="B1939" s="648" t="s">
        <v>4287</v>
      </c>
      <c r="C1939" s="164" t="s">
        <v>4288</v>
      </c>
      <c r="D1939" s="649" t="str">
        <f>IF(ISNUMBER('201718 APC &amp; OPROC'!D1939),'201718 APC &amp; OPROC'!D1939*(1+VLOOKUP(LEFT($B1939,2),'Adjustment factors'!$B$9:$M$99,D$1,FALSE)),"-")</f>
        <v>-</v>
      </c>
      <c r="E1939" s="650">
        <f>IF(ISNUMBER('201718 APC &amp; OPROC'!E1939),'201718 APC &amp; OPROC'!E1939*(1+VLOOKUP(LEFT($B1939,2),'Adjustment factors'!$B$9:$M$99,E$1,FALSE)),"-")</f>
        <v>828.50399576774225</v>
      </c>
      <c r="F1939" s="649" t="str">
        <f>IF(ISNUMBER('201718 APC &amp; OPROC'!F1939),'201718 APC &amp; OPROC'!F1939*(1+VLOOKUP(LEFT($B1939,2),'Adjustment factors'!$B$9:$M$99,F$1,FALSE)),"-")</f>
        <v>-</v>
      </c>
      <c r="G1939" s="649" t="str">
        <f>IF(ISNUMBER('201718 APC &amp; OPROC'!G1939),'201718 APC &amp; OPROC'!G1939*(1+VLOOKUP(LEFT($B1939,2),'Adjustment factors'!$B$9:$M$99,G$1,FALSE)),"-")</f>
        <v>-</v>
      </c>
      <c r="H1939" s="650">
        <f>IF(ISBLANK('201718 APC &amp; OPROC'!H1939),"",'201718 APC &amp; OPROC'!H1939)</f>
        <v>5</v>
      </c>
      <c r="I1939" s="650">
        <f>IF(ISNUMBER('201718 APC &amp; OPROC'!I1939),'201718 APC &amp; OPROC'!I1939*(1+VLOOKUP(LEFT($B1939,2),'Adjustment factors'!$B$9:$M$99,I$1,FALSE)),"-")</f>
        <v>5950.1650605137856</v>
      </c>
      <c r="J1939" s="650">
        <f>IF(ISBLANK('201718 APC &amp; OPROC'!J1939),"",'201718 APC &amp; OPROC'!J1939)</f>
        <v>47</v>
      </c>
      <c r="K1939" s="650">
        <f>IF(ISNUMBER('201718 APC &amp; OPROC'!K1939),'201718 APC &amp; OPROC'!K1939*(1+VLOOKUP(LEFT($B1939,2),'Adjustment factors'!$B$9:$M$99,K$1,FALSE)),"-")</f>
        <v>269.15601999999996</v>
      </c>
      <c r="L1939" s="650" t="str">
        <f>IF(ISBLANK('201718 APC &amp; OPROC'!L1939),"",'201718 APC &amp; OPROC'!L1939)</f>
        <v>Yes</v>
      </c>
      <c r="M1939" s="651">
        <f>IF(ISBLANK('201718 APC &amp; OPROC'!M1939),"",'201718 APC &amp; OPROC'!M1939)</f>
        <v>0.30000000000000004</v>
      </c>
      <c r="N1939" s="654">
        <f t="shared" si="30"/>
        <v>1785.049518154136</v>
      </c>
      <c r="O1939" s="652" t="str">
        <f>IF(ISBLANK('201718 APC &amp; OPROC'!O1939),"",'201718 APC &amp; OPROC'!O1939)</f>
        <v>-</v>
      </c>
      <c r="P1939" s="645" t="str">
        <f>IF(ISBLANK('201718 APC &amp; OPROC'!P1939),"",'201718 APC &amp; OPROC'!P1939)</f>
        <v>-</v>
      </c>
      <c r="Q1939" s="653" t="str">
        <f>IF(ISBLANK('201718 APC &amp; OPROC'!Q1939),"",'201718 APC &amp; OPROC'!Q1939)</f>
        <v>-</v>
      </c>
      <c r="R1939" s="647" t="str">
        <f>IF(ISBLANK('201718 APC &amp; OPROC'!R1939),"",'201718 APC &amp; OPROC'!R1939)</f>
        <v>-</v>
      </c>
      <c r="S1939" s="647" t="str">
        <f>IF(ISBLANK('201718 APC &amp; OPROC'!S1939),"",'201718 APC &amp; OPROC'!S1939)</f>
        <v/>
      </c>
      <c r="T1939" s="647" t="str">
        <f>IF(ISBLANK('201718 APC &amp; OPROC'!T1939),"",'201718 APC &amp; OPROC'!T1939)</f>
        <v/>
      </c>
    </row>
    <row r="1940" spans="2:20" x14ac:dyDescent="0.35">
      <c r="B1940" s="648" t="s">
        <v>4289</v>
      </c>
      <c r="C1940" s="164" t="s">
        <v>4290</v>
      </c>
      <c r="D1940" s="649" t="str">
        <f>IF(ISNUMBER('201718 APC &amp; OPROC'!D1940),'201718 APC &amp; OPROC'!D1940*(1+VLOOKUP(LEFT($B1940,2),'Adjustment factors'!$B$9:$M$99,D$1,FALSE)),"-")</f>
        <v>-</v>
      </c>
      <c r="E1940" s="650">
        <f>IF(ISNUMBER('201718 APC &amp; OPROC'!E1940),'201718 APC &amp; OPROC'!E1940*(1+VLOOKUP(LEFT($B1940,2),'Adjustment factors'!$B$9:$M$99,E$1,FALSE)),"-")</f>
        <v>328.38885650430512</v>
      </c>
      <c r="F1940" s="649" t="str">
        <f>IF(ISNUMBER('201718 APC &amp; OPROC'!F1940),'201718 APC &amp; OPROC'!F1940*(1+VLOOKUP(LEFT($B1940,2),'Adjustment factors'!$B$9:$M$99,F$1,FALSE)),"-")</f>
        <v>-</v>
      </c>
      <c r="G1940" s="649" t="str">
        <f>IF(ISNUMBER('201718 APC &amp; OPROC'!G1940),'201718 APC &amp; OPROC'!G1940*(1+VLOOKUP(LEFT($B1940,2),'Adjustment factors'!$B$9:$M$99,G$1,FALSE)),"-")</f>
        <v>-</v>
      </c>
      <c r="H1940" s="650">
        <f>IF(ISBLANK('201718 APC &amp; OPROC'!H1940),"",'201718 APC &amp; OPROC'!H1940)</f>
        <v>5</v>
      </c>
      <c r="I1940" s="650">
        <f>IF(ISNUMBER('201718 APC &amp; OPROC'!I1940),'201718 APC &amp; OPROC'!I1940*(1+VLOOKUP(LEFT($B1940,2),'Adjustment factors'!$B$9:$M$99,I$1,FALSE)),"-")</f>
        <v>2808.8796074695456</v>
      </c>
      <c r="J1940" s="650">
        <f>IF(ISBLANK('201718 APC &amp; OPROC'!J1940),"",'201718 APC &amp; OPROC'!J1940)</f>
        <v>18</v>
      </c>
      <c r="K1940" s="650">
        <f>IF(ISNUMBER('201718 APC &amp; OPROC'!K1940),'201718 APC &amp; OPROC'!K1940*(1+VLOOKUP(LEFT($B1940,2),'Adjustment factors'!$B$9:$M$99,K$1,FALSE)),"-")</f>
        <v>269.15601999999996</v>
      </c>
      <c r="L1940" s="650" t="str">
        <f>IF(ISBLANK('201718 APC &amp; OPROC'!L1940),"",'201718 APC &amp; OPROC'!L1940)</f>
        <v>Yes</v>
      </c>
      <c r="M1940" s="651">
        <f>IF(ISBLANK('201718 APC &amp; OPROC'!M1940),"",'201718 APC &amp; OPROC'!M1940)</f>
        <v>0.30000000000000004</v>
      </c>
      <c r="N1940" s="654">
        <f t="shared" si="30"/>
        <v>842.66388224086381</v>
      </c>
      <c r="O1940" s="652" t="str">
        <f>IF(ISBLANK('201718 APC &amp; OPROC'!O1940),"",'201718 APC &amp; OPROC'!O1940)</f>
        <v>-</v>
      </c>
      <c r="P1940" s="645" t="str">
        <f>IF(ISBLANK('201718 APC &amp; OPROC'!P1940),"",'201718 APC &amp; OPROC'!P1940)</f>
        <v>-</v>
      </c>
      <c r="Q1940" s="653" t="str">
        <f>IF(ISBLANK('201718 APC &amp; OPROC'!Q1940),"",'201718 APC &amp; OPROC'!Q1940)</f>
        <v>-</v>
      </c>
      <c r="R1940" s="647" t="str">
        <f>IF(ISBLANK('201718 APC &amp; OPROC'!R1940),"",'201718 APC &amp; OPROC'!R1940)</f>
        <v>-</v>
      </c>
      <c r="S1940" s="647" t="str">
        <f>IF(ISBLANK('201718 APC &amp; OPROC'!S1940),"",'201718 APC &amp; OPROC'!S1940)</f>
        <v/>
      </c>
      <c r="T1940" s="647" t="str">
        <f>IF(ISBLANK('201718 APC &amp; OPROC'!T1940),"",'201718 APC &amp; OPROC'!T1940)</f>
        <v/>
      </c>
    </row>
    <row r="1941" spans="2:20" x14ac:dyDescent="0.35">
      <c r="B1941" s="648" t="s">
        <v>4291</v>
      </c>
      <c r="C1941" s="164" t="s">
        <v>4292</v>
      </c>
      <c r="D1941" s="649" t="str">
        <f>IF(ISNUMBER('201718 APC &amp; OPROC'!D1941),'201718 APC &amp; OPROC'!D1941*(1+VLOOKUP(LEFT($B1941,2),'Adjustment factors'!$B$9:$M$99,D$1,FALSE)),"-")</f>
        <v>-</v>
      </c>
      <c r="E1941" s="650">
        <f>IF(ISNUMBER('201718 APC &amp; OPROC'!E1941),'201718 APC &amp; OPROC'!E1941*(1+VLOOKUP(LEFT($B1941,2),'Adjustment factors'!$B$9:$M$99,E$1,FALSE)),"-")</f>
        <v>228.96837701217603</v>
      </c>
      <c r="F1941" s="649" t="str">
        <f>IF(ISNUMBER('201718 APC &amp; OPROC'!F1941),'201718 APC &amp; OPROC'!F1941*(1+VLOOKUP(LEFT($B1941,2),'Adjustment factors'!$B$9:$M$99,F$1,FALSE)),"-")</f>
        <v>-</v>
      </c>
      <c r="G1941" s="649" t="str">
        <f>IF(ISNUMBER('201718 APC &amp; OPROC'!G1941),'201718 APC &amp; OPROC'!G1941*(1+VLOOKUP(LEFT($B1941,2),'Adjustment factors'!$B$9:$M$99,G$1,FALSE)),"-")</f>
        <v>-</v>
      </c>
      <c r="H1941" s="650">
        <f>IF(ISBLANK('201718 APC &amp; OPROC'!H1941),"",'201718 APC &amp; OPROC'!H1941)</f>
        <v>5</v>
      </c>
      <c r="I1941" s="650">
        <f>IF(ISNUMBER('201718 APC &amp; OPROC'!I1941),'201718 APC &amp; OPROC'!I1941*(1+VLOOKUP(LEFT($B1941,2),'Adjustment factors'!$B$9:$M$99,I$1,FALSE)),"-")</f>
        <v>881.7291009503972</v>
      </c>
      <c r="J1941" s="650">
        <f>IF(ISBLANK('201718 APC &amp; OPROC'!J1941),"",'201718 APC &amp; OPROC'!J1941)</f>
        <v>5</v>
      </c>
      <c r="K1941" s="650">
        <f>IF(ISNUMBER('201718 APC &amp; OPROC'!K1941),'201718 APC &amp; OPROC'!K1941*(1+VLOOKUP(LEFT($B1941,2),'Adjustment factors'!$B$9:$M$99,K$1,FALSE)),"-")</f>
        <v>269.15601999999996</v>
      </c>
      <c r="L1941" s="650" t="str">
        <f>IF(ISBLANK('201718 APC &amp; OPROC'!L1941),"",'201718 APC &amp; OPROC'!L1941)</f>
        <v>Yes</v>
      </c>
      <c r="M1941" s="651">
        <f>IF(ISBLANK('201718 APC &amp; OPROC'!M1941),"",'201718 APC &amp; OPROC'!M1941)</f>
        <v>0.75</v>
      </c>
      <c r="N1941" s="654">
        <f t="shared" si="30"/>
        <v>661.29682571279795</v>
      </c>
      <c r="O1941" s="652" t="str">
        <f>IF(ISBLANK('201718 APC &amp; OPROC'!O1941),"",'201718 APC &amp; OPROC'!O1941)</f>
        <v>-</v>
      </c>
      <c r="P1941" s="645" t="str">
        <f>IF(ISBLANK('201718 APC &amp; OPROC'!P1941),"",'201718 APC &amp; OPROC'!P1941)</f>
        <v>-</v>
      </c>
      <c r="Q1941" s="653" t="str">
        <f>IF(ISBLANK('201718 APC &amp; OPROC'!Q1941),"",'201718 APC &amp; OPROC'!Q1941)</f>
        <v>-</v>
      </c>
      <c r="R1941" s="647" t="str">
        <f>IF(ISBLANK('201718 APC &amp; OPROC'!R1941),"",'201718 APC &amp; OPROC'!R1941)</f>
        <v>-</v>
      </c>
      <c r="S1941" s="647" t="str">
        <f>IF(ISBLANK('201718 APC &amp; OPROC'!S1941),"",'201718 APC &amp; OPROC'!S1941)</f>
        <v/>
      </c>
      <c r="T1941" s="647" t="str">
        <f>IF(ISBLANK('201718 APC &amp; OPROC'!T1941),"",'201718 APC &amp; OPROC'!T1941)</f>
        <v/>
      </c>
    </row>
    <row r="1942" spans="2:20" x14ac:dyDescent="0.35">
      <c r="B1942" s="648" t="s">
        <v>4293</v>
      </c>
      <c r="C1942" s="164" t="s">
        <v>4294</v>
      </c>
      <c r="D1942" s="649" t="str">
        <f>IF(ISNUMBER('201718 APC &amp; OPROC'!D1942),'201718 APC &amp; OPROC'!D1942*(1+VLOOKUP(LEFT($B1942,2),'Adjustment factors'!$B$9:$M$99,D$1,FALSE)),"-")</f>
        <v>-</v>
      </c>
      <c r="E1942" s="650">
        <f>IF(ISNUMBER('201718 APC &amp; OPROC'!E1942),'201718 APC &amp; OPROC'!E1942*(1+VLOOKUP(LEFT($B1942,2),'Adjustment factors'!$B$9:$M$99,E$1,FALSE)),"-")</f>
        <v>530.24255729135507</v>
      </c>
      <c r="F1942" s="649" t="str">
        <f>IF(ISNUMBER('201718 APC &amp; OPROC'!F1942),'201718 APC &amp; OPROC'!F1942*(1+VLOOKUP(LEFT($B1942,2),'Adjustment factors'!$B$9:$M$99,F$1,FALSE)),"-")</f>
        <v>-</v>
      </c>
      <c r="G1942" s="649" t="str">
        <f>IF(ISNUMBER('201718 APC &amp; OPROC'!G1942),'201718 APC &amp; OPROC'!G1942*(1+VLOOKUP(LEFT($B1942,2),'Adjustment factors'!$B$9:$M$99,G$1,FALSE)),"-")</f>
        <v>-</v>
      </c>
      <c r="H1942" s="650">
        <f>IF(ISBLANK('201718 APC &amp; OPROC'!H1942),"",'201718 APC &amp; OPROC'!H1942)</f>
        <v>5</v>
      </c>
      <c r="I1942" s="650">
        <f>IF(ISNUMBER('201718 APC &amp; OPROC'!I1942),'201718 APC &amp; OPROC'!I1942*(1+VLOOKUP(LEFT($B1942,2),'Adjustment factors'!$B$9:$M$99,I$1,FALSE)),"-")</f>
        <v>3566.0820472378823</v>
      </c>
      <c r="J1942" s="650">
        <f>IF(ISBLANK('201718 APC &amp; OPROC'!J1942),"",'201718 APC &amp; OPROC'!J1942)</f>
        <v>31</v>
      </c>
      <c r="K1942" s="650">
        <f>IF(ISNUMBER('201718 APC &amp; OPROC'!K1942),'201718 APC &amp; OPROC'!K1942*(1+VLOOKUP(LEFT($B1942,2),'Adjustment factors'!$B$9:$M$99,K$1,FALSE)),"-")</f>
        <v>269.15601999999996</v>
      </c>
      <c r="L1942" s="650" t="str">
        <f>IF(ISBLANK('201718 APC &amp; OPROC'!L1942),"",'201718 APC &amp; OPROC'!L1942)</f>
        <v>Yes</v>
      </c>
      <c r="M1942" s="651">
        <f>IF(ISBLANK('201718 APC &amp; OPROC'!M1942),"",'201718 APC &amp; OPROC'!M1942)</f>
        <v>0.30000000000000004</v>
      </c>
      <c r="N1942" s="654">
        <f t="shared" si="30"/>
        <v>1069.8246141713648</v>
      </c>
      <c r="O1942" s="652" t="str">
        <f>IF(ISBLANK('201718 APC &amp; OPROC'!O1942),"",'201718 APC &amp; OPROC'!O1942)</f>
        <v>-</v>
      </c>
      <c r="P1942" s="645" t="str">
        <f>IF(ISBLANK('201718 APC &amp; OPROC'!P1942),"",'201718 APC &amp; OPROC'!P1942)</f>
        <v>-</v>
      </c>
      <c r="Q1942" s="653" t="str">
        <f>IF(ISBLANK('201718 APC &amp; OPROC'!Q1942),"",'201718 APC &amp; OPROC'!Q1942)</f>
        <v>-</v>
      </c>
      <c r="R1942" s="647" t="str">
        <f>IF(ISBLANK('201718 APC &amp; OPROC'!R1942),"",'201718 APC &amp; OPROC'!R1942)</f>
        <v>-</v>
      </c>
      <c r="S1942" s="647" t="str">
        <f>IF(ISBLANK('201718 APC &amp; OPROC'!S1942),"",'201718 APC &amp; OPROC'!S1942)</f>
        <v/>
      </c>
      <c r="T1942" s="647" t="str">
        <f>IF(ISBLANK('201718 APC &amp; OPROC'!T1942),"",'201718 APC &amp; OPROC'!T1942)</f>
        <v/>
      </c>
    </row>
    <row r="1943" spans="2:20" x14ac:dyDescent="0.35">
      <c r="B1943" s="648" t="s">
        <v>4295</v>
      </c>
      <c r="C1943" s="164" t="s">
        <v>4296</v>
      </c>
      <c r="D1943" s="649" t="str">
        <f>IF(ISNUMBER('201718 APC &amp; OPROC'!D1943),'201718 APC &amp; OPROC'!D1943*(1+VLOOKUP(LEFT($B1943,2),'Adjustment factors'!$B$9:$M$99,D$1,FALSE)),"-")</f>
        <v>-</v>
      </c>
      <c r="E1943" s="650">
        <f>IF(ISNUMBER('201718 APC &amp; OPROC'!E1943),'201718 APC &amp; OPROC'!E1943*(1+VLOOKUP(LEFT($B1943,2),'Adjustment factors'!$B$9:$M$99,E$1,FALSE)),"-")</f>
        <v>414.75412151766977</v>
      </c>
      <c r="F1943" s="649" t="str">
        <f>IF(ISNUMBER('201718 APC &amp; OPROC'!F1943),'201718 APC &amp; OPROC'!F1943*(1+VLOOKUP(LEFT($B1943,2),'Adjustment factors'!$B$9:$M$99,F$1,FALSE)),"-")</f>
        <v>-</v>
      </c>
      <c r="G1943" s="649" t="str">
        <f>IF(ISNUMBER('201718 APC &amp; OPROC'!G1943),'201718 APC &amp; OPROC'!G1943*(1+VLOOKUP(LEFT($B1943,2),'Adjustment factors'!$B$9:$M$99,G$1,FALSE)),"-")</f>
        <v>-</v>
      </c>
      <c r="H1943" s="650">
        <f>IF(ISBLANK('201718 APC &amp; OPROC'!H1943),"",'201718 APC &amp; OPROC'!H1943)</f>
        <v>5</v>
      </c>
      <c r="I1943" s="650">
        <f>IF(ISNUMBER('201718 APC &amp; OPROC'!I1943),'201718 APC &amp; OPROC'!I1943*(1+VLOOKUP(LEFT($B1943,2),'Adjustment factors'!$B$9:$M$99,I$1,FALSE)),"-")</f>
        <v>1677.0929368874297</v>
      </c>
      <c r="J1943" s="650">
        <f>IF(ISBLANK('201718 APC &amp; OPROC'!J1943),"",'201718 APC &amp; OPROC'!J1943)</f>
        <v>11</v>
      </c>
      <c r="K1943" s="650">
        <f>IF(ISNUMBER('201718 APC &amp; OPROC'!K1943),'201718 APC &amp; OPROC'!K1943*(1+VLOOKUP(LEFT($B1943,2),'Adjustment factors'!$B$9:$M$99,K$1,FALSE)),"-")</f>
        <v>269.15601999999996</v>
      </c>
      <c r="L1943" s="650" t="str">
        <f>IF(ISBLANK('201718 APC &amp; OPROC'!L1943),"",'201718 APC &amp; OPROC'!L1943)</f>
        <v>Yes</v>
      </c>
      <c r="M1943" s="651">
        <f>IF(ISBLANK('201718 APC &amp; OPROC'!M1943),"",'201718 APC &amp; OPROC'!M1943)</f>
        <v>0.5</v>
      </c>
      <c r="N1943" s="654">
        <f t="shared" si="30"/>
        <v>838.54646844371484</v>
      </c>
      <c r="O1943" s="652" t="str">
        <f>IF(ISBLANK('201718 APC &amp; OPROC'!O1943),"",'201718 APC &amp; OPROC'!O1943)</f>
        <v>-</v>
      </c>
      <c r="P1943" s="645" t="str">
        <f>IF(ISBLANK('201718 APC &amp; OPROC'!P1943),"",'201718 APC &amp; OPROC'!P1943)</f>
        <v>-</v>
      </c>
      <c r="Q1943" s="653" t="str">
        <f>IF(ISBLANK('201718 APC &amp; OPROC'!Q1943),"",'201718 APC &amp; OPROC'!Q1943)</f>
        <v>-</v>
      </c>
      <c r="R1943" s="647" t="str">
        <f>IF(ISBLANK('201718 APC &amp; OPROC'!R1943),"",'201718 APC &amp; OPROC'!R1943)</f>
        <v>-</v>
      </c>
      <c r="S1943" s="647" t="str">
        <f>IF(ISBLANK('201718 APC &amp; OPROC'!S1943),"",'201718 APC &amp; OPROC'!S1943)</f>
        <v/>
      </c>
      <c r="T1943" s="647" t="str">
        <f>IF(ISBLANK('201718 APC &amp; OPROC'!T1943),"",'201718 APC &amp; OPROC'!T1943)</f>
        <v/>
      </c>
    </row>
    <row r="1944" spans="2:20" x14ac:dyDescent="0.35">
      <c r="B1944" s="648" t="s">
        <v>4297</v>
      </c>
      <c r="C1944" s="164" t="s">
        <v>4298</v>
      </c>
      <c r="D1944" s="649" t="str">
        <f>IF(ISNUMBER('201718 APC &amp; OPROC'!D1944),'201718 APC &amp; OPROC'!D1944*(1+VLOOKUP(LEFT($B1944,2),'Adjustment factors'!$B$9:$M$99,D$1,FALSE)),"-")</f>
        <v>-</v>
      </c>
      <c r="E1944" s="650">
        <f>IF(ISNUMBER('201718 APC &amp; OPROC'!E1944),'201718 APC &amp; OPROC'!E1944*(1+VLOOKUP(LEFT($B1944,2),'Adjustment factors'!$B$9:$M$99,E$1,FALSE)),"-")</f>
        <v>299.26568574398448</v>
      </c>
      <c r="F1944" s="649" t="str">
        <f>IF(ISNUMBER('201718 APC &amp; OPROC'!F1944),'201718 APC &amp; OPROC'!F1944*(1+VLOOKUP(LEFT($B1944,2),'Adjustment factors'!$B$9:$M$99,F$1,FALSE)),"-")</f>
        <v>-</v>
      </c>
      <c r="G1944" s="649" t="str">
        <f>IF(ISNUMBER('201718 APC &amp; OPROC'!G1944),'201718 APC &amp; OPROC'!G1944*(1+VLOOKUP(LEFT($B1944,2),'Adjustment factors'!$B$9:$M$99,G$1,FALSE)),"-")</f>
        <v>-</v>
      </c>
      <c r="H1944" s="650">
        <f>IF(ISBLANK('201718 APC &amp; OPROC'!H1944),"",'201718 APC &amp; OPROC'!H1944)</f>
        <v>5</v>
      </c>
      <c r="I1944" s="650">
        <f>IF(ISNUMBER('201718 APC &amp; OPROC'!I1944),'201718 APC &amp; OPROC'!I1944*(1+VLOOKUP(LEFT($B1944,2),'Adjustment factors'!$B$9:$M$99,I$1,FALSE)),"-")</f>
        <v>950.01791514701108</v>
      </c>
      <c r="J1944" s="650">
        <f>IF(ISBLANK('201718 APC &amp; OPROC'!J1944),"",'201718 APC &amp; OPROC'!J1944)</f>
        <v>8</v>
      </c>
      <c r="K1944" s="650">
        <f>IF(ISNUMBER('201718 APC &amp; OPROC'!K1944),'201718 APC &amp; OPROC'!K1944*(1+VLOOKUP(LEFT($B1944,2),'Adjustment factors'!$B$9:$M$99,K$1,FALSE)),"-")</f>
        <v>269.15601999999996</v>
      </c>
      <c r="L1944" s="650" t="str">
        <f>IF(ISBLANK('201718 APC &amp; OPROC'!L1944),"",'201718 APC &amp; OPROC'!L1944)</f>
        <v>Yes</v>
      </c>
      <c r="M1944" s="651">
        <f>IF(ISBLANK('201718 APC &amp; OPROC'!M1944),"",'201718 APC &amp; OPROC'!M1944)</f>
        <v>0.75</v>
      </c>
      <c r="N1944" s="654">
        <f t="shared" si="30"/>
        <v>712.51343636025831</v>
      </c>
      <c r="O1944" s="652" t="str">
        <f>IF(ISBLANK('201718 APC &amp; OPROC'!O1944),"",'201718 APC &amp; OPROC'!O1944)</f>
        <v>-</v>
      </c>
      <c r="P1944" s="645" t="str">
        <f>IF(ISBLANK('201718 APC &amp; OPROC'!P1944),"",'201718 APC &amp; OPROC'!P1944)</f>
        <v>-</v>
      </c>
      <c r="Q1944" s="653" t="str">
        <f>IF(ISBLANK('201718 APC &amp; OPROC'!Q1944),"",'201718 APC &amp; OPROC'!Q1944)</f>
        <v>-</v>
      </c>
      <c r="R1944" s="647" t="str">
        <f>IF(ISBLANK('201718 APC &amp; OPROC'!R1944),"",'201718 APC &amp; OPROC'!R1944)</f>
        <v>-</v>
      </c>
      <c r="S1944" s="647" t="str">
        <f>IF(ISBLANK('201718 APC &amp; OPROC'!S1944),"",'201718 APC &amp; OPROC'!S1944)</f>
        <v/>
      </c>
      <c r="T1944" s="647" t="str">
        <f>IF(ISBLANK('201718 APC &amp; OPROC'!T1944),"",'201718 APC &amp; OPROC'!T1944)</f>
        <v/>
      </c>
    </row>
    <row r="1945" spans="2:20" x14ac:dyDescent="0.35">
      <c r="B1945" s="648" t="s">
        <v>4299</v>
      </c>
      <c r="C1945" s="164" t="s">
        <v>4300</v>
      </c>
      <c r="D1945" s="649" t="str">
        <f>IF(ISNUMBER('201718 APC &amp; OPROC'!D1945),'201718 APC &amp; OPROC'!D1945*(1+VLOOKUP(LEFT($B1945,2),'Adjustment factors'!$B$9:$M$99,D$1,FALSE)),"-")</f>
        <v>-</v>
      </c>
      <c r="E1945" s="650">
        <f>IF(ISNUMBER('201718 APC &amp; OPROC'!E1945),'201718 APC &amp; OPROC'!E1945*(1+VLOOKUP(LEFT($B1945,2),'Adjustment factors'!$B$9:$M$99,E$1,FALSE)),"-")</f>
        <v>4033.0570266706095</v>
      </c>
      <c r="F1945" s="649" t="str">
        <f>IF(ISNUMBER('201718 APC &amp; OPROC'!F1945),'201718 APC &amp; OPROC'!F1945*(1+VLOOKUP(LEFT($B1945,2),'Adjustment factors'!$B$9:$M$99,F$1,FALSE)),"-")</f>
        <v>-</v>
      </c>
      <c r="G1945" s="649" t="str">
        <f>IF(ISNUMBER('201718 APC &amp; OPROC'!G1945),'201718 APC &amp; OPROC'!G1945*(1+VLOOKUP(LEFT($B1945,2),'Adjustment factors'!$B$9:$M$99,G$1,FALSE)),"-")</f>
        <v>-</v>
      </c>
      <c r="H1945" s="650">
        <f>IF(ISBLANK('201718 APC &amp; OPROC'!H1945),"",'201718 APC &amp; OPROC'!H1945)</f>
        <v>34</v>
      </c>
      <c r="I1945" s="650">
        <f>IF(ISNUMBER('201718 APC &amp; OPROC'!I1945),'201718 APC &amp; OPROC'!I1945*(1+VLOOKUP(LEFT($B1945,2),'Adjustment factors'!$B$9:$M$99,I$1,FALSE)),"-")</f>
        <v>5108.6058502672786</v>
      </c>
      <c r="J1945" s="650">
        <f>IF(ISBLANK('201718 APC &amp; OPROC'!J1945),"",'201718 APC &amp; OPROC'!J1945)</f>
        <v>48</v>
      </c>
      <c r="K1945" s="650">
        <f>IF(ISNUMBER('201718 APC &amp; OPROC'!K1945),'201718 APC &amp; OPROC'!K1945*(1+VLOOKUP(LEFT($B1945,2),'Adjustment factors'!$B$9:$M$99,K$1,FALSE)),"-")</f>
        <v>269.15601999999996</v>
      </c>
      <c r="L1945" s="650" t="str">
        <f>IF(ISBLANK('201718 APC &amp; OPROC'!L1945),"",'201718 APC &amp; OPROC'!L1945)</f>
        <v>Yes</v>
      </c>
      <c r="M1945" s="651">
        <f>IF(ISBLANK('201718 APC &amp; OPROC'!M1945),"",'201718 APC &amp; OPROC'!M1945)</f>
        <v>0.30000000000000004</v>
      </c>
      <c r="N1945" s="654">
        <f t="shared" si="30"/>
        <v>1532.5817550801837</v>
      </c>
      <c r="O1945" s="652" t="str">
        <f>IF(ISBLANK('201718 APC &amp; OPROC'!O1945),"",'201718 APC &amp; OPROC'!O1945)</f>
        <v>-</v>
      </c>
      <c r="P1945" s="645" t="str">
        <f>IF(ISBLANK('201718 APC &amp; OPROC'!P1945),"",'201718 APC &amp; OPROC'!P1945)</f>
        <v>-</v>
      </c>
      <c r="Q1945" s="653" t="str">
        <f>IF(ISBLANK('201718 APC &amp; OPROC'!Q1945),"",'201718 APC &amp; OPROC'!Q1945)</f>
        <v>-</v>
      </c>
      <c r="R1945" s="647" t="str">
        <f>IF(ISBLANK('201718 APC &amp; OPROC'!R1945),"",'201718 APC &amp; OPROC'!R1945)</f>
        <v>-</v>
      </c>
      <c r="S1945" s="647" t="str">
        <f>IF(ISBLANK('201718 APC &amp; OPROC'!S1945),"",'201718 APC &amp; OPROC'!S1945)</f>
        <v/>
      </c>
      <c r="T1945" s="647" t="str">
        <f>IF(ISBLANK('201718 APC &amp; OPROC'!T1945),"",'201718 APC &amp; OPROC'!T1945)</f>
        <v/>
      </c>
    </row>
    <row r="1946" spans="2:20" x14ac:dyDescent="0.35">
      <c r="B1946" s="648" t="s">
        <v>4301</v>
      </c>
      <c r="C1946" s="164" t="s">
        <v>4302</v>
      </c>
      <c r="D1946" s="649" t="str">
        <f>IF(ISNUMBER('201718 APC &amp; OPROC'!D1946),'201718 APC &amp; OPROC'!D1946*(1+VLOOKUP(LEFT($B1946,2),'Adjustment factors'!$B$9:$M$99,D$1,FALSE)),"-")</f>
        <v>-</v>
      </c>
      <c r="E1946" s="650">
        <f>IF(ISNUMBER('201718 APC &amp; OPROC'!E1946),'201718 APC &amp; OPROC'!E1946*(1+VLOOKUP(LEFT($B1946,2),'Adjustment factors'!$B$9:$M$99,E$1,FALSE)),"-")</f>
        <v>547.31476084050848</v>
      </c>
      <c r="F1946" s="649" t="str">
        <f>IF(ISNUMBER('201718 APC &amp; OPROC'!F1946),'201718 APC &amp; OPROC'!F1946*(1+VLOOKUP(LEFT($B1946,2),'Adjustment factors'!$B$9:$M$99,F$1,FALSE)),"-")</f>
        <v>-</v>
      </c>
      <c r="G1946" s="649" t="str">
        <f>IF(ISNUMBER('201718 APC &amp; OPROC'!G1946),'201718 APC &amp; OPROC'!G1946*(1+VLOOKUP(LEFT($B1946,2),'Adjustment factors'!$B$9:$M$99,G$1,FALSE)),"-")</f>
        <v>-</v>
      </c>
      <c r="H1946" s="650">
        <f>IF(ISBLANK('201718 APC &amp; OPROC'!H1946),"",'201718 APC &amp; OPROC'!H1946)</f>
        <v>5</v>
      </c>
      <c r="I1946" s="650">
        <f>IF(ISNUMBER('201718 APC &amp; OPROC'!I1946),'201718 APC &amp; OPROC'!I1946*(1+VLOOKUP(LEFT($B1946,2),'Adjustment factors'!$B$9:$M$99,I$1,FALSE)),"-")</f>
        <v>2904.2830978912857</v>
      </c>
      <c r="J1946" s="650">
        <f>IF(ISBLANK('201718 APC &amp; OPROC'!J1946),"",'201718 APC &amp; OPROC'!J1946)</f>
        <v>25</v>
      </c>
      <c r="K1946" s="650">
        <f>IF(ISNUMBER('201718 APC &amp; OPROC'!K1946),'201718 APC &amp; OPROC'!K1946*(1+VLOOKUP(LEFT($B1946,2),'Adjustment factors'!$B$9:$M$99,K$1,FALSE)),"-")</f>
        <v>269.15601999999996</v>
      </c>
      <c r="L1946" s="650" t="str">
        <f>IF(ISBLANK('201718 APC &amp; OPROC'!L1946),"",'201718 APC &amp; OPROC'!L1946)</f>
        <v>Yes</v>
      </c>
      <c r="M1946" s="651">
        <f>IF(ISBLANK('201718 APC &amp; OPROC'!M1946),"",'201718 APC &amp; OPROC'!M1946)</f>
        <v>0.30000000000000004</v>
      </c>
      <c r="N1946" s="654">
        <f t="shared" si="30"/>
        <v>871.28492936738587</v>
      </c>
      <c r="O1946" s="652" t="str">
        <f>IF(ISBLANK('201718 APC &amp; OPROC'!O1946),"",'201718 APC &amp; OPROC'!O1946)</f>
        <v>-</v>
      </c>
      <c r="P1946" s="645" t="str">
        <f>IF(ISBLANK('201718 APC &amp; OPROC'!P1946),"",'201718 APC &amp; OPROC'!P1946)</f>
        <v>-</v>
      </c>
      <c r="Q1946" s="653" t="str">
        <f>IF(ISBLANK('201718 APC &amp; OPROC'!Q1946),"",'201718 APC &amp; OPROC'!Q1946)</f>
        <v>-</v>
      </c>
      <c r="R1946" s="647" t="str">
        <f>IF(ISBLANK('201718 APC &amp; OPROC'!R1946),"",'201718 APC &amp; OPROC'!R1946)</f>
        <v>-</v>
      </c>
      <c r="S1946" s="647" t="str">
        <f>IF(ISBLANK('201718 APC &amp; OPROC'!S1946),"",'201718 APC &amp; OPROC'!S1946)</f>
        <v/>
      </c>
      <c r="T1946" s="647" t="str">
        <f>IF(ISBLANK('201718 APC &amp; OPROC'!T1946),"",'201718 APC &amp; OPROC'!T1946)</f>
        <v/>
      </c>
    </row>
    <row r="1947" spans="2:20" x14ac:dyDescent="0.35">
      <c r="B1947" s="648" t="s">
        <v>4303</v>
      </c>
      <c r="C1947" s="164" t="s">
        <v>4304</v>
      </c>
      <c r="D1947" s="649" t="str">
        <f>IF(ISNUMBER('201718 APC &amp; OPROC'!D1947),'201718 APC &amp; OPROC'!D1947*(1+VLOOKUP(LEFT($B1947,2),'Adjustment factors'!$B$9:$M$99,D$1,FALSE)),"-")</f>
        <v>-</v>
      </c>
      <c r="E1947" s="650">
        <f>IF(ISNUMBER('201718 APC &amp; OPROC'!E1947),'201718 APC &amp; OPROC'!E1947*(1+VLOOKUP(LEFT($B1947,2),'Adjustment factors'!$B$9:$M$99,E$1,FALSE)),"-")</f>
        <v>367.55449994059836</v>
      </c>
      <c r="F1947" s="649" t="str">
        <f>IF(ISNUMBER('201718 APC &amp; OPROC'!F1947),'201718 APC &amp; OPROC'!F1947*(1+VLOOKUP(LEFT($B1947,2),'Adjustment factors'!$B$9:$M$99,F$1,FALSE)),"-")</f>
        <v>-</v>
      </c>
      <c r="G1947" s="649" t="str">
        <f>IF(ISNUMBER('201718 APC &amp; OPROC'!G1947),'201718 APC &amp; OPROC'!G1947*(1+VLOOKUP(LEFT($B1947,2),'Adjustment factors'!$B$9:$M$99,G$1,FALSE)),"-")</f>
        <v>-</v>
      </c>
      <c r="H1947" s="650">
        <f>IF(ISBLANK('201718 APC &amp; OPROC'!H1947),"",'201718 APC &amp; OPROC'!H1947)</f>
        <v>5</v>
      </c>
      <c r="I1947" s="650">
        <f>IF(ISNUMBER('201718 APC &amp; OPROC'!I1947),'201718 APC &amp; OPROC'!I1947*(1+VLOOKUP(LEFT($B1947,2),'Adjustment factors'!$B$9:$M$99,I$1,FALSE)),"-")</f>
        <v>1862.8786813929235</v>
      </c>
      <c r="J1947" s="650">
        <f>IF(ISBLANK('201718 APC &amp; OPROC'!J1947),"",'201718 APC &amp; OPROC'!J1947)</f>
        <v>11</v>
      </c>
      <c r="K1947" s="650">
        <f>IF(ISNUMBER('201718 APC &amp; OPROC'!K1947),'201718 APC &amp; OPROC'!K1947*(1+VLOOKUP(LEFT($B1947,2),'Adjustment factors'!$B$9:$M$99,K$1,FALSE)),"-")</f>
        <v>269.15601999999996</v>
      </c>
      <c r="L1947" s="650" t="str">
        <f>IF(ISBLANK('201718 APC &amp; OPROC'!L1947),"",'201718 APC &amp; OPROC'!L1947)</f>
        <v>Yes</v>
      </c>
      <c r="M1947" s="651">
        <f>IF(ISBLANK('201718 APC &amp; OPROC'!M1947),"",'201718 APC &amp; OPROC'!M1947)</f>
        <v>0.30000000000000004</v>
      </c>
      <c r="N1947" s="654">
        <f t="shared" si="30"/>
        <v>558.86360441787713</v>
      </c>
      <c r="O1947" s="652" t="str">
        <f>IF(ISBLANK('201718 APC &amp; OPROC'!O1947),"",'201718 APC &amp; OPROC'!O1947)</f>
        <v>-</v>
      </c>
      <c r="P1947" s="645" t="str">
        <f>IF(ISBLANK('201718 APC &amp; OPROC'!P1947),"",'201718 APC &amp; OPROC'!P1947)</f>
        <v>-</v>
      </c>
      <c r="Q1947" s="653" t="str">
        <f>IF(ISBLANK('201718 APC &amp; OPROC'!Q1947),"",'201718 APC &amp; OPROC'!Q1947)</f>
        <v>-</v>
      </c>
      <c r="R1947" s="647" t="str">
        <f>IF(ISBLANK('201718 APC &amp; OPROC'!R1947),"",'201718 APC &amp; OPROC'!R1947)</f>
        <v>-</v>
      </c>
      <c r="S1947" s="647" t="str">
        <f>IF(ISBLANK('201718 APC &amp; OPROC'!S1947),"",'201718 APC &amp; OPROC'!S1947)</f>
        <v/>
      </c>
      <c r="T1947" s="647" t="str">
        <f>IF(ISBLANK('201718 APC &amp; OPROC'!T1947),"",'201718 APC &amp; OPROC'!T1947)</f>
        <v/>
      </c>
    </row>
    <row r="1948" spans="2:20" x14ac:dyDescent="0.35">
      <c r="B1948" s="648" t="s">
        <v>4305</v>
      </c>
      <c r="C1948" s="164" t="s">
        <v>4306</v>
      </c>
      <c r="D1948" s="649" t="str">
        <f>IF(ISNUMBER('201718 APC &amp; OPROC'!D1948),'201718 APC &amp; OPROC'!D1948*(1+VLOOKUP(LEFT($B1948,2),'Adjustment factors'!$B$9:$M$99,D$1,FALSE)),"-")</f>
        <v>-</v>
      </c>
      <c r="E1948" s="650">
        <f>IF(ISNUMBER('201718 APC &amp; OPROC'!E1948),'201718 APC &amp; OPROC'!E1948*(1+VLOOKUP(LEFT($B1948,2),'Adjustment factors'!$B$9:$M$99,E$1,FALSE)),"-")</f>
        <v>319.35063109592977</v>
      </c>
      <c r="F1948" s="649" t="str">
        <f>IF(ISNUMBER('201718 APC &amp; OPROC'!F1948),'201718 APC &amp; OPROC'!F1948*(1+VLOOKUP(LEFT($B1948,2),'Adjustment factors'!$B$9:$M$99,F$1,FALSE)),"-")</f>
        <v>-</v>
      </c>
      <c r="G1948" s="649" t="str">
        <f>IF(ISNUMBER('201718 APC &amp; OPROC'!G1948),'201718 APC &amp; OPROC'!G1948*(1+VLOOKUP(LEFT($B1948,2),'Adjustment factors'!$B$9:$M$99,G$1,FALSE)),"-")</f>
        <v>-</v>
      </c>
      <c r="H1948" s="650">
        <f>IF(ISBLANK('201718 APC &amp; OPROC'!H1948),"",'201718 APC &amp; OPROC'!H1948)</f>
        <v>5</v>
      </c>
      <c r="I1948" s="650">
        <f>IF(ISNUMBER('201718 APC &amp; OPROC'!I1948),'201718 APC &amp; OPROC'!I1948*(1+VLOOKUP(LEFT($B1948,2),'Adjustment factors'!$B$9:$M$99,I$1,FALSE)),"-")</f>
        <v>911.85651897831508</v>
      </c>
      <c r="J1948" s="650">
        <f>IF(ISBLANK('201718 APC &amp; OPROC'!J1948),"",'201718 APC &amp; OPROC'!J1948)</f>
        <v>6</v>
      </c>
      <c r="K1948" s="650">
        <f>IF(ISNUMBER('201718 APC &amp; OPROC'!K1948),'201718 APC &amp; OPROC'!K1948*(1+VLOOKUP(LEFT($B1948,2),'Adjustment factors'!$B$9:$M$99,K$1,FALSE)),"-")</f>
        <v>269.15601999999996</v>
      </c>
      <c r="L1948" s="650" t="str">
        <f>IF(ISBLANK('201718 APC &amp; OPROC'!L1948),"",'201718 APC &amp; OPROC'!L1948)</f>
        <v>No</v>
      </c>
      <c r="M1948" s="651" t="str">
        <f>IF(ISBLANK('201718 APC &amp; OPROC'!M1948),"",'201718 APC &amp; OPROC'!M1948)</f>
        <v>-</v>
      </c>
      <c r="N1948" s="654" t="str">
        <f t="shared" si="30"/>
        <v>-</v>
      </c>
      <c r="O1948" s="652" t="str">
        <f>IF(ISBLANK('201718 APC &amp; OPROC'!O1948),"",'201718 APC &amp; OPROC'!O1948)</f>
        <v>Sub-HRG*</v>
      </c>
      <c r="P1948" s="645" t="str">
        <f>IF(ISBLANK('201718 APC &amp; OPROC'!P1948),"",'201718 APC &amp; OPROC'!P1948)</f>
        <v>SDEC</v>
      </c>
      <c r="Q1948" s="653" t="str">
        <f>IF(ISBLANK('201718 APC &amp; OPROC'!Q1948),"",'201718 APC &amp; OPROC'!Q1948)</f>
        <v>NE</v>
      </c>
      <c r="R1948" s="647" t="str">
        <f>IF(ISBLANK('201718 APC &amp; OPROC'!R1948),"",'201718 APC &amp; OPROC'!R1948)</f>
        <v>BPT price</v>
      </c>
      <c r="S1948" s="647" t="str">
        <f>IF(ISBLANK('201718 APC &amp; OPROC'!S1948),"",'201718 APC &amp; OPROC'!S1948)</f>
        <v>See 07.BPTs</v>
      </c>
      <c r="T1948" s="647" t="str">
        <f>IF(ISBLANK('201718 APC &amp; OPROC'!T1948),"",'201718 APC &amp; OPROC'!T1948)</f>
        <v>BP54</v>
      </c>
    </row>
    <row r="1949" spans="2:20" x14ac:dyDescent="0.35">
      <c r="B1949" s="648" t="s">
        <v>4307</v>
      </c>
      <c r="C1949" s="164" t="s">
        <v>4308</v>
      </c>
      <c r="D1949" s="649" t="str">
        <f>IF(ISNUMBER('201718 APC &amp; OPROC'!D1949),'201718 APC &amp; OPROC'!D1949*(1+VLOOKUP(LEFT($B1949,2),'Adjustment factors'!$B$9:$M$99,D$1,FALSE)),"-")</f>
        <v>-</v>
      </c>
      <c r="E1949" s="650">
        <f>IF(ISNUMBER('201718 APC &amp; OPROC'!E1949),'201718 APC &amp; OPROC'!E1949*(1+VLOOKUP(LEFT($B1949,2),'Adjustment factors'!$B$9:$M$99,E$1,FALSE)),"-")</f>
        <v>316.33788929313795</v>
      </c>
      <c r="F1949" s="649" t="str">
        <f>IF(ISNUMBER('201718 APC &amp; OPROC'!F1949),'201718 APC &amp; OPROC'!F1949*(1+VLOOKUP(LEFT($B1949,2),'Adjustment factors'!$B$9:$M$99,F$1,FALSE)),"-")</f>
        <v>-</v>
      </c>
      <c r="G1949" s="649" t="str">
        <f>IF(ISNUMBER('201718 APC &amp; OPROC'!G1949),'201718 APC &amp; OPROC'!G1949*(1+VLOOKUP(LEFT($B1949,2),'Adjustment factors'!$B$9:$M$99,G$1,FALSE)),"-")</f>
        <v>-</v>
      </c>
      <c r="H1949" s="650">
        <f>IF(ISBLANK('201718 APC &amp; OPROC'!H1949),"",'201718 APC &amp; OPROC'!H1949)</f>
        <v>5</v>
      </c>
      <c r="I1949" s="650">
        <f>IF(ISNUMBER('201718 APC &amp; OPROC'!I1949),'201718 APC &amp; OPROC'!I1949*(1+VLOOKUP(LEFT($B1949,2),'Adjustment factors'!$B$9:$M$99,I$1,FALSE)),"-")</f>
        <v>651.7564766706239</v>
      </c>
      <c r="J1949" s="650">
        <f>IF(ISBLANK('201718 APC &amp; OPROC'!J1949),"",'201718 APC &amp; OPROC'!J1949)</f>
        <v>5</v>
      </c>
      <c r="K1949" s="650">
        <f>IF(ISNUMBER('201718 APC &amp; OPROC'!K1949),'201718 APC &amp; OPROC'!K1949*(1+VLOOKUP(LEFT($B1949,2),'Adjustment factors'!$B$9:$M$99,K$1,FALSE)),"-")</f>
        <v>269.15601999999996</v>
      </c>
      <c r="L1949" s="650" t="str">
        <f>IF(ISBLANK('201718 APC &amp; OPROC'!L1949),"",'201718 APC &amp; OPROC'!L1949)</f>
        <v>No</v>
      </c>
      <c r="M1949" s="651" t="str">
        <f>IF(ISBLANK('201718 APC &amp; OPROC'!M1949),"",'201718 APC &amp; OPROC'!M1949)</f>
        <v>-</v>
      </c>
      <c r="N1949" s="654" t="str">
        <f t="shared" si="30"/>
        <v>-</v>
      </c>
      <c r="O1949" s="652" t="str">
        <f>IF(ISBLANK('201718 APC &amp; OPROC'!O1949),"",'201718 APC &amp; OPROC'!O1949)</f>
        <v>Sub-HRG*</v>
      </c>
      <c r="P1949" s="645" t="str">
        <f>IF(ISBLANK('201718 APC &amp; OPROC'!P1949),"",'201718 APC &amp; OPROC'!P1949)</f>
        <v>SDEC</v>
      </c>
      <c r="Q1949" s="653" t="str">
        <f>IF(ISBLANK('201718 APC &amp; OPROC'!Q1949),"",'201718 APC &amp; OPROC'!Q1949)</f>
        <v>NE</v>
      </c>
      <c r="R1949" s="647" t="str">
        <f>IF(ISBLANK('201718 APC &amp; OPROC'!R1949),"",'201718 APC &amp; OPROC'!R1949)</f>
        <v>BPT price</v>
      </c>
      <c r="S1949" s="647" t="str">
        <f>IF(ISBLANK('201718 APC &amp; OPROC'!S1949),"",'201718 APC &amp; OPROC'!S1949)</f>
        <v>See 07.BPTs</v>
      </c>
      <c r="T1949" s="647" t="str">
        <f>IF(ISBLANK('201718 APC &amp; OPROC'!T1949),"",'201718 APC &amp; OPROC'!T1949)</f>
        <v>BP54</v>
      </c>
    </row>
    <row r="1950" spans="2:20" x14ac:dyDescent="0.35">
      <c r="B1950" s="648" t="s">
        <v>4309</v>
      </c>
      <c r="C1950" s="164" t="s">
        <v>4310</v>
      </c>
      <c r="D1950" s="649" t="str">
        <f>IF(ISNUMBER('201718 APC &amp; OPROC'!D1950),'201718 APC &amp; OPROC'!D1950*(1+VLOOKUP(LEFT($B1950,2),'Adjustment factors'!$B$9:$M$99,D$1,FALSE)),"-")</f>
        <v>-</v>
      </c>
      <c r="E1950" s="650">
        <f>IF(ISNUMBER('201718 APC &amp; OPROC'!E1950),'201718 APC &amp; OPROC'!E1950*(1+VLOOKUP(LEFT($B1950,2),'Adjustment factors'!$B$9:$M$99,E$1,FALSE)),"-")</f>
        <v>635.68852038906766</v>
      </c>
      <c r="F1950" s="649" t="str">
        <f>IF(ISNUMBER('201718 APC &amp; OPROC'!F1950),'201718 APC &amp; OPROC'!F1950*(1+VLOOKUP(LEFT($B1950,2),'Adjustment factors'!$B$9:$M$99,F$1,FALSE)),"-")</f>
        <v>-</v>
      </c>
      <c r="G1950" s="649" t="str">
        <f>IF(ISNUMBER('201718 APC &amp; OPROC'!G1950),'201718 APC &amp; OPROC'!G1950*(1+VLOOKUP(LEFT($B1950,2),'Adjustment factors'!$B$9:$M$99,G$1,FALSE)),"-")</f>
        <v>-</v>
      </c>
      <c r="H1950" s="650">
        <f>IF(ISBLANK('201718 APC &amp; OPROC'!H1950),"",'201718 APC &amp; OPROC'!H1950)</f>
        <v>5</v>
      </c>
      <c r="I1950" s="650">
        <f>IF(ISNUMBER('201718 APC &amp; OPROC'!I1950),'201718 APC &amp; OPROC'!I1950*(1+VLOOKUP(LEFT($B1950,2),'Adjustment factors'!$B$9:$M$99,I$1,FALSE)),"-")</f>
        <v>932.94571159785767</v>
      </c>
      <c r="J1950" s="650">
        <f>IF(ISBLANK('201718 APC &amp; OPROC'!J1950),"",'201718 APC &amp; OPROC'!J1950)</f>
        <v>5</v>
      </c>
      <c r="K1950" s="650">
        <f>IF(ISNUMBER('201718 APC &amp; OPROC'!K1950),'201718 APC &amp; OPROC'!K1950*(1+VLOOKUP(LEFT($B1950,2),'Adjustment factors'!$B$9:$M$99,K$1,FALSE)),"-")</f>
        <v>269.15601999999996</v>
      </c>
      <c r="L1950" s="650" t="str">
        <f>IF(ISBLANK('201718 APC &amp; OPROC'!L1950),"",'201718 APC &amp; OPROC'!L1950)</f>
        <v>Yes</v>
      </c>
      <c r="M1950" s="651">
        <f>IF(ISBLANK('201718 APC &amp; OPROC'!M1950),"",'201718 APC &amp; OPROC'!M1950)</f>
        <v>0.75</v>
      </c>
      <c r="N1950" s="654">
        <f t="shared" si="30"/>
        <v>699.70928369839328</v>
      </c>
      <c r="O1950" s="652" t="str">
        <f>IF(ISBLANK('201718 APC &amp; OPROC'!O1950),"",'201718 APC &amp; OPROC'!O1950)</f>
        <v>-</v>
      </c>
      <c r="P1950" s="645" t="str">
        <f>IF(ISBLANK('201718 APC &amp; OPROC'!P1950),"",'201718 APC &amp; OPROC'!P1950)</f>
        <v>-</v>
      </c>
      <c r="Q1950" s="653" t="str">
        <f>IF(ISBLANK('201718 APC &amp; OPROC'!Q1950),"",'201718 APC &amp; OPROC'!Q1950)</f>
        <v>-</v>
      </c>
      <c r="R1950" s="647" t="str">
        <f>IF(ISBLANK('201718 APC &amp; OPROC'!R1950),"",'201718 APC &amp; OPROC'!R1950)</f>
        <v>-</v>
      </c>
      <c r="S1950" s="647" t="str">
        <f>IF(ISBLANK('201718 APC &amp; OPROC'!S1950),"",'201718 APC &amp; OPROC'!S1950)</f>
        <v/>
      </c>
      <c r="T1950" s="647" t="str">
        <f>IF(ISBLANK('201718 APC &amp; OPROC'!T1950),"",'201718 APC &amp; OPROC'!T1950)</f>
        <v/>
      </c>
    </row>
    <row r="1951" spans="2:20" x14ac:dyDescent="0.35">
      <c r="B1951" s="648" t="s">
        <v>4311</v>
      </c>
      <c r="C1951" s="164" t="s">
        <v>4312</v>
      </c>
      <c r="D1951" s="649" t="str">
        <f>IF(ISNUMBER('201718 APC &amp; OPROC'!D1951),'201718 APC &amp; OPROC'!D1951*(1+VLOOKUP(LEFT($B1951,2),'Adjustment factors'!$B$9:$M$99,D$1,FALSE)),"-")</f>
        <v>-</v>
      </c>
      <c r="E1951" s="650">
        <f>IF(ISNUMBER('201718 APC &amp; OPROC'!E1951),'201718 APC &amp; OPROC'!E1951*(1+VLOOKUP(LEFT($B1951,2),'Adjustment factors'!$B$9:$M$99,E$1,FALSE)),"-")</f>
        <v>487.05992478467272</v>
      </c>
      <c r="F1951" s="649" t="str">
        <f>IF(ISNUMBER('201718 APC &amp; OPROC'!F1951),'201718 APC &amp; OPROC'!F1951*(1+VLOOKUP(LEFT($B1951,2),'Adjustment factors'!$B$9:$M$99,F$1,FALSE)),"-")</f>
        <v>-</v>
      </c>
      <c r="G1951" s="649" t="str">
        <f>IF(ISNUMBER('201718 APC &amp; OPROC'!G1951),'201718 APC &amp; OPROC'!G1951*(1+VLOOKUP(LEFT($B1951,2),'Adjustment factors'!$B$9:$M$99,G$1,FALSE)),"-")</f>
        <v>-</v>
      </c>
      <c r="H1951" s="650">
        <f>IF(ISBLANK('201718 APC &amp; OPROC'!H1951),"",'201718 APC &amp; OPROC'!H1951)</f>
        <v>5</v>
      </c>
      <c r="I1951" s="650">
        <f>IF(ISNUMBER('201718 APC &amp; OPROC'!I1951),'201718 APC &amp; OPROC'!I1951*(1+VLOOKUP(LEFT($B1951,2),'Adjustment factors'!$B$9:$M$99,I$1,FALSE)),"-")</f>
        <v>3942.6747725868559</v>
      </c>
      <c r="J1951" s="650">
        <f>IF(ISBLANK('201718 APC &amp; OPROC'!J1951),"",'201718 APC &amp; OPROC'!J1951)</f>
        <v>30</v>
      </c>
      <c r="K1951" s="650">
        <f>IF(ISNUMBER('201718 APC &amp; OPROC'!K1951),'201718 APC &amp; OPROC'!K1951*(1+VLOOKUP(LEFT($B1951,2),'Adjustment factors'!$B$9:$M$99,K$1,FALSE)),"-")</f>
        <v>269.15601999999996</v>
      </c>
      <c r="L1951" s="650" t="str">
        <f>IF(ISBLANK('201718 APC &amp; OPROC'!L1951),"",'201718 APC &amp; OPROC'!L1951)</f>
        <v>Yes</v>
      </c>
      <c r="M1951" s="651">
        <f>IF(ISBLANK('201718 APC &amp; OPROC'!M1951),"",'201718 APC &amp; OPROC'!M1951)</f>
        <v>0.30000000000000004</v>
      </c>
      <c r="N1951" s="654">
        <f t="shared" si="30"/>
        <v>1182.8024317760569</v>
      </c>
      <c r="O1951" s="652" t="str">
        <f>IF(ISBLANK('201718 APC &amp; OPROC'!O1951),"",'201718 APC &amp; OPROC'!O1951)</f>
        <v>-</v>
      </c>
      <c r="P1951" s="645" t="str">
        <f>IF(ISBLANK('201718 APC &amp; OPROC'!P1951),"",'201718 APC &amp; OPROC'!P1951)</f>
        <v>-</v>
      </c>
      <c r="Q1951" s="653" t="str">
        <f>IF(ISBLANK('201718 APC &amp; OPROC'!Q1951),"",'201718 APC &amp; OPROC'!Q1951)</f>
        <v>-</v>
      </c>
      <c r="R1951" s="647" t="str">
        <f>IF(ISBLANK('201718 APC &amp; OPROC'!R1951),"",'201718 APC &amp; OPROC'!R1951)</f>
        <v>-</v>
      </c>
      <c r="S1951" s="647" t="str">
        <f>IF(ISBLANK('201718 APC &amp; OPROC'!S1951),"",'201718 APC &amp; OPROC'!S1951)</f>
        <v/>
      </c>
      <c r="T1951" s="647" t="str">
        <f>IF(ISBLANK('201718 APC &amp; OPROC'!T1951),"",'201718 APC &amp; OPROC'!T1951)</f>
        <v/>
      </c>
    </row>
    <row r="1952" spans="2:20" x14ac:dyDescent="0.35">
      <c r="B1952" s="648" t="s">
        <v>4313</v>
      </c>
      <c r="C1952" s="164" t="s">
        <v>4314</v>
      </c>
      <c r="D1952" s="649" t="str">
        <f>IF(ISNUMBER('201718 APC &amp; OPROC'!D1952),'201718 APC &amp; OPROC'!D1952*(1+VLOOKUP(LEFT($B1952,2),'Adjustment factors'!$B$9:$M$99,D$1,FALSE)),"-")</f>
        <v>-</v>
      </c>
      <c r="E1952" s="650">
        <f>IF(ISNUMBER('201718 APC &amp; OPROC'!E1952),'201718 APC &amp; OPROC'!E1952*(1+VLOOKUP(LEFT($B1952,2),'Adjustment factors'!$B$9:$M$99,E$1,FALSE)),"-")</f>
        <v>449.90277588357401</v>
      </c>
      <c r="F1952" s="649" t="str">
        <f>IF(ISNUMBER('201718 APC &amp; OPROC'!F1952),'201718 APC &amp; OPROC'!F1952*(1+VLOOKUP(LEFT($B1952,2),'Adjustment factors'!$B$9:$M$99,F$1,FALSE)),"-")</f>
        <v>-</v>
      </c>
      <c r="G1952" s="649" t="str">
        <f>IF(ISNUMBER('201718 APC &amp; OPROC'!G1952),'201718 APC &amp; OPROC'!G1952*(1+VLOOKUP(LEFT($B1952,2),'Adjustment factors'!$B$9:$M$99,G$1,FALSE)),"-")</f>
        <v>-</v>
      </c>
      <c r="H1952" s="650">
        <f>IF(ISBLANK('201718 APC &amp; OPROC'!H1952),"",'201718 APC &amp; OPROC'!H1952)</f>
        <v>5</v>
      </c>
      <c r="I1952" s="650">
        <f>IF(ISNUMBER('201718 APC &amp; OPROC'!I1952),'201718 APC &amp; OPROC'!I1952*(1+VLOOKUP(LEFT($B1952,2),'Adjustment factors'!$B$9:$M$99,I$1,FALSE)),"-")</f>
        <v>2481.4949982328376</v>
      </c>
      <c r="J1952" s="650">
        <f>IF(ISBLANK('201718 APC &amp; OPROC'!J1952),"",'201718 APC &amp; OPROC'!J1952)</f>
        <v>14</v>
      </c>
      <c r="K1952" s="650">
        <f>IF(ISNUMBER('201718 APC &amp; OPROC'!K1952),'201718 APC &amp; OPROC'!K1952*(1+VLOOKUP(LEFT($B1952,2),'Adjustment factors'!$B$9:$M$99,K$1,FALSE)),"-")</f>
        <v>269.15601999999996</v>
      </c>
      <c r="L1952" s="650" t="str">
        <f>IF(ISBLANK('201718 APC &amp; OPROC'!L1952),"",'201718 APC &amp; OPROC'!L1952)</f>
        <v>Yes</v>
      </c>
      <c r="M1952" s="651">
        <f>IF(ISBLANK('201718 APC &amp; OPROC'!M1952),"",'201718 APC &amp; OPROC'!M1952)</f>
        <v>0.30000000000000004</v>
      </c>
      <c r="N1952" s="654">
        <f t="shared" si="30"/>
        <v>744.44849946985141</v>
      </c>
      <c r="O1952" s="652" t="str">
        <f>IF(ISBLANK('201718 APC &amp; OPROC'!O1952),"",'201718 APC &amp; OPROC'!O1952)</f>
        <v>-</v>
      </c>
      <c r="P1952" s="645" t="str">
        <f>IF(ISBLANK('201718 APC &amp; OPROC'!P1952),"",'201718 APC &amp; OPROC'!P1952)</f>
        <v>-</v>
      </c>
      <c r="Q1952" s="653" t="str">
        <f>IF(ISBLANK('201718 APC &amp; OPROC'!Q1952),"",'201718 APC &amp; OPROC'!Q1952)</f>
        <v>-</v>
      </c>
      <c r="R1952" s="647" t="str">
        <f>IF(ISBLANK('201718 APC &amp; OPROC'!R1952),"",'201718 APC &amp; OPROC'!R1952)</f>
        <v>-</v>
      </c>
      <c r="S1952" s="647" t="str">
        <f>IF(ISBLANK('201718 APC &amp; OPROC'!S1952),"",'201718 APC &amp; OPROC'!S1952)</f>
        <v/>
      </c>
      <c r="T1952" s="647" t="str">
        <f>IF(ISBLANK('201718 APC &amp; OPROC'!T1952),"",'201718 APC &amp; OPROC'!T1952)</f>
        <v/>
      </c>
    </row>
    <row r="1953" spans="2:20" x14ac:dyDescent="0.35">
      <c r="B1953" s="648" t="s">
        <v>4315</v>
      </c>
      <c r="C1953" s="164" t="s">
        <v>4316</v>
      </c>
      <c r="D1953" s="649" t="str">
        <f>IF(ISNUMBER('201718 APC &amp; OPROC'!D1953),'201718 APC &amp; OPROC'!D1953*(1+VLOOKUP(LEFT($B1953,2),'Adjustment factors'!$B$9:$M$99,D$1,FALSE)),"-")</f>
        <v>-</v>
      </c>
      <c r="E1953" s="650">
        <f>IF(ISNUMBER('201718 APC &amp; OPROC'!E1953),'201718 APC &amp; OPROC'!E1953*(1+VLOOKUP(LEFT($B1953,2),'Adjustment factors'!$B$9:$M$99,E$1,FALSE)),"-")</f>
        <v>332.40584557469418</v>
      </c>
      <c r="F1953" s="649" t="str">
        <f>IF(ISNUMBER('201718 APC &amp; OPROC'!F1953),'201718 APC &amp; OPROC'!F1953*(1+VLOOKUP(LEFT($B1953,2),'Adjustment factors'!$B$9:$M$99,F$1,FALSE)),"-")</f>
        <v>-</v>
      </c>
      <c r="G1953" s="649" t="str">
        <f>IF(ISNUMBER('201718 APC &amp; OPROC'!G1953),'201718 APC &amp; OPROC'!G1953*(1+VLOOKUP(LEFT($B1953,2),'Adjustment factors'!$B$9:$M$99,G$1,FALSE)),"-")</f>
        <v>-</v>
      </c>
      <c r="H1953" s="650">
        <f>IF(ISBLANK('201718 APC &amp; OPROC'!H1953),"",'201718 APC &amp; OPROC'!H1953)</f>
        <v>5</v>
      </c>
      <c r="I1953" s="650">
        <f>IF(ISNUMBER('201718 APC &amp; OPROC'!I1953),'201718 APC &amp; OPROC'!I1953*(1+VLOOKUP(LEFT($B1953,2),'Adjustment factors'!$B$9:$M$99,I$1,FALSE)),"-")</f>
        <v>1672.0717005494434</v>
      </c>
      <c r="J1953" s="650">
        <f>IF(ISBLANK('201718 APC &amp; OPROC'!J1953),"",'201718 APC &amp; OPROC'!J1953)</f>
        <v>9</v>
      </c>
      <c r="K1953" s="650">
        <f>IF(ISNUMBER('201718 APC &amp; OPROC'!K1953),'201718 APC &amp; OPROC'!K1953*(1+VLOOKUP(LEFT($B1953,2),'Adjustment factors'!$B$9:$M$99,K$1,FALSE)),"-")</f>
        <v>269.15601999999996</v>
      </c>
      <c r="L1953" s="650" t="str">
        <f>IF(ISBLANK('201718 APC &amp; OPROC'!L1953),"",'201718 APC &amp; OPROC'!L1953)</f>
        <v>Yes</v>
      </c>
      <c r="M1953" s="651">
        <f>IF(ISBLANK('201718 APC &amp; OPROC'!M1953),"",'201718 APC &amp; OPROC'!M1953)</f>
        <v>0.5</v>
      </c>
      <c r="N1953" s="654">
        <f t="shared" si="30"/>
        <v>836.03585027472172</v>
      </c>
      <c r="O1953" s="652" t="str">
        <f>IF(ISBLANK('201718 APC &amp; OPROC'!O1953),"",'201718 APC &amp; OPROC'!O1953)</f>
        <v>-</v>
      </c>
      <c r="P1953" s="645" t="str">
        <f>IF(ISBLANK('201718 APC &amp; OPROC'!P1953),"",'201718 APC &amp; OPROC'!P1953)</f>
        <v>-</v>
      </c>
      <c r="Q1953" s="653" t="str">
        <f>IF(ISBLANK('201718 APC &amp; OPROC'!Q1953),"",'201718 APC &amp; OPROC'!Q1953)</f>
        <v>-</v>
      </c>
      <c r="R1953" s="647" t="str">
        <f>IF(ISBLANK('201718 APC &amp; OPROC'!R1953),"",'201718 APC &amp; OPROC'!R1953)</f>
        <v>-</v>
      </c>
      <c r="S1953" s="647" t="str">
        <f>IF(ISBLANK('201718 APC &amp; OPROC'!S1953),"",'201718 APC &amp; OPROC'!S1953)</f>
        <v/>
      </c>
      <c r="T1953" s="647" t="str">
        <f>IF(ISBLANK('201718 APC &amp; OPROC'!T1953),"",'201718 APC &amp; OPROC'!T1953)</f>
        <v/>
      </c>
    </row>
    <row r="1954" spans="2:20" x14ac:dyDescent="0.35">
      <c r="B1954" s="648" t="s">
        <v>4317</v>
      </c>
      <c r="C1954" s="164" t="s">
        <v>4318</v>
      </c>
      <c r="D1954" s="649" t="str">
        <f>IF(ISNUMBER('201718 APC &amp; OPROC'!D1954),'201718 APC &amp; OPROC'!D1954*(1+VLOOKUP(LEFT($B1954,2),'Adjustment factors'!$B$9:$M$99,D$1,FALSE)),"-")</f>
        <v>-</v>
      </c>
      <c r="E1954" s="650">
        <f>IF(ISNUMBER('201718 APC &amp; OPROC'!E1954),'201718 APC &amp; OPROC'!E1954*(1+VLOOKUP(LEFT($B1954,2),'Adjustment factors'!$B$9:$M$99,E$1,FALSE)),"-")</f>
        <v>284.20197673002554</v>
      </c>
      <c r="F1954" s="649" t="str">
        <f>IF(ISNUMBER('201718 APC &amp; OPROC'!F1954),'201718 APC &amp; OPROC'!F1954*(1+VLOOKUP(LEFT($B1954,2),'Adjustment factors'!$B$9:$M$99,F$1,FALSE)),"-")</f>
        <v>-</v>
      </c>
      <c r="G1954" s="649" t="str">
        <f>IF(ISNUMBER('201718 APC &amp; OPROC'!G1954),'201718 APC &amp; OPROC'!G1954*(1+VLOOKUP(LEFT($B1954,2),'Adjustment factors'!$B$9:$M$99,G$1,FALSE)),"-")</f>
        <v>-</v>
      </c>
      <c r="H1954" s="650">
        <f>IF(ISBLANK('201718 APC &amp; OPROC'!H1954),"",'201718 APC &amp; OPROC'!H1954)</f>
        <v>5</v>
      </c>
      <c r="I1954" s="650">
        <f>IF(ISNUMBER('201718 APC &amp; OPROC'!I1954),'201718 APC &amp; OPROC'!I1954*(1+VLOOKUP(LEFT($B1954,2),'Adjustment factors'!$B$9:$M$99,I$1,FALSE)),"-")</f>
        <v>1244.2623645530093</v>
      </c>
      <c r="J1954" s="650">
        <f>IF(ISBLANK('201718 APC &amp; OPROC'!J1954),"",'201718 APC &amp; OPROC'!J1954)</f>
        <v>8</v>
      </c>
      <c r="K1954" s="650">
        <f>IF(ISNUMBER('201718 APC &amp; OPROC'!K1954),'201718 APC &amp; OPROC'!K1954*(1+VLOOKUP(LEFT($B1954,2),'Adjustment factors'!$B$9:$M$99,K$1,FALSE)),"-")</f>
        <v>269.15601999999996</v>
      </c>
      <c r="L1954" s="650" t="str">
        <f>IF(ISBLANK('201718 APC &amp; OPROC'!L1954),"",'201718 APC &amp; OPROC'!L1954)</f>
        <v>Yes</v>
      </c>
      <c r="M1954" s="651">
        <f>IF(ISBLANK('201718 APC &amp; OPROC'!M1954),"",'201718 APC &amp; OPROC'!M1954)</f>
        <v>0.75</v>
      </c>
      <c r="N1954" s="654">
        <f t="shared" si="30"/>
        <v>933.19677341475699</v>
      </c>
      <c r="O1954" s="652" t="str">
        <f>IF(ISBLANK('201718 APC &amp; OPROC'!O1954),"",'201718 APC &amp; OPROC'!O1954)</f>
        <v>-</v>
      </c>
      <c r="P1954" s="645" t="str">
        <f>IF(ISBLANK('201718 APC &amp; OPROC'!P1954),"",'201718 APC &amp; OPROC'!P1954)</f>
        <v>-</v>
      </c>
      <c r="Q1954" s="653" t="str">
        <f>IF(ISBLANK('201718 APC &amp; OPROC'!Q1954),"",'201718 APC &amp; OPROC'!Q1954)</f>
        <v>-</v>
      </c>
      <c r="R1954" s="647" t="str">
        <f>IF(ISBLANK('201718 APC &amp; OPROC'!R1954),"",'201718 APC &amp; OPROC'!R1954)</f>
        <v>-</v>
      </c>
      <c r="S1954" s="647" t="str">
        <f>IF(ISBLANK('201718 APC &amp; OPROC'!S1954),"",'201718 APC &amp; OPROC'!S1954)</f>
        <v/>
      </c>
      <c r="T1954" s="647" t="str">
        <f>IF(ISBLANK('201718 APC &amp; OPROC'!T1954),"",'201718 APC &amp; OPROC'!T1954)</f>
        <v/>
      </c>
    </row>
    <row r="1955" spans="2:20" x14ac:dyDescent="0.35">
      <c r="B1955" s="648" t="s">
        <v>4319</v>
      </c>
      <c r="C1955" s="164" t="s">
        <v>4320</v>
      </c>
      <c r="D1955" s="649">
        <f>IF(ISNUMBER('201718 APC &amp; OPROC'!D1955),'201718 APC &amp; OPROC'!D1955*(1+VLOOKUP(LEFT($B1955,2),'Adjustment factors'!$B$9:$M$99,D$1,FALSE)),"-")</f>
        <v>141.59886473121412</v>
      </c>
      <c r="E1955" s="650">
        <f>IF(ISNUMBER('201718 APC &amp; OPROC'!E1955),'201718 APC &amp; OPROC'!E1955*(1+VLOOKUP(LEFT($B1955,2),'Adjustment factors'!$B$9:$M$99,E$1,FALSE)),"-")</f>
        <v>438.85605594000407</v>
      </c>
      <c r="F1955" s="649" t="str">
        <f>IF(ISNUMBER('201718 APC &amp; OPROC'!F1955),'201718 APC &amp; OPROC'!F1955*(1+VLOOKUP(LEFT($B1955,2),'Adjustment factors'!$B$9:$M$99,F$1,FALSE)),"-")</f>
        <v>-</v>
      </c>
      <c r="G1955" s="649" t="str">
        <f>IF(ISNUMBER('201718 APC &amp; OPROC'!G1955),'201718 APC &amp; OPROC'!G1955*(1+VLOOKUP(LEFT($B1955,2),'Adjustment factors'!$B$9:$M$99,G$1,FALSE)),"-")</f>
        <v>-</v>
      </c>
      <c r="H1955" s="650">
        <f>IF(ISBLANK('201718 APC &amp; OPROC'!H1955),"",'201718 APC &amp; OPROC'!H1955)</f>
        <v>5</v>
      </c>
      <c r="I1955" s="650">
        <f>IF(ISNUMBER('201718 APC &amp; OPROC'!I1955),'201718 APC &amp; OPROC'!I1955*(1+VLOOKUP(LEFT($B1955,2),'Adjustment factors'!$B$9:$M$99,I$1,FALSE)),"-")</f>
        <v>584.47190974160731</v>
      </c>
      <c r="J1955" s="650">
        <f>IF(ISBLANK('201718 APC &amp; OPROC'!J1955),"",'201718 APC &amp; OPROC'!J1955)</f>
        <v>5</v>
      </c>
      <c r="K1955" s="650">
        <f>IF(ISNUMBER('201718 APC &amp; OPROC'!K1955),'201718 APC &amp; OPROC'!K1955*(1+VLOOKUP(LEFT($B1955,2),'Adjustment factors'!$B$9:$M$99,K$1,FALSE)),"-")</f>
        <v>269.15601999999996</v>
      </c>
      <c r="L1955" s="650" t="str">
        <f>IF(ISBLANK('201718 APC &amp; OPROC'!L1955),"",'201718 APC &amp; OPROC'!L1955)</f>
        <v>No</v>
      </c>
      <c r="M1955" s="651" t="str">
        <f>IF(ISBLANK('201718 APC &amp; OPROC'!M1955),"",'201718 APC &amp; OPROC'!M1955)</f>
        <v>-</v>
      </c>
      <c r="N1955" s="654" t="str">
        <f t="shared" si="30"/>
        <v>-</v>
      </c>
      <c r="O1955" s="652" t="str">
        <f>IF(ISBLANK('201718 APC &amp; OPROC'!O1955),"",'201718 APC &amp; OPROC'!O1955)</f>
        <v>-</v>
      </c>
      <c r="P1955" s="645" t="str">
        <f>IF(ISBLANK('201718 APC &amp; OPROC'!P1955),"",'201718 APC &amp; OPROC'!P1955)</f>
        <v>-</v>
      </c>
      <c r="Q1955" s="653" t="str">
        <f>IF(ISBLANK('201718 APC &amp; OPROC'!Q1955),"",'201718 APC &amp; OPROC'!Q1955)</f>
        <v>-</v>
      </c>
      <c r="R1955" s="647" t="str">
        <f>IF(ISBLANK('201718 APC &amp; OPROC'!R1955),"",'201718 APC &amp; OPROC'!R1955)</f>
        <v>-</v>
      </c>
      <c r="S1955" s="647" t="str">
        <f>IF(ISBLANK('201718 APC &amp; OPROC'!S1955),"",'201718 APC &amp; OPROC'!S1955)</f>
        <v/>
      </c>
      <c r="T1955" s="647" t="str">
        <f>IF(ISBLANK('201718 APC &amp; OPROC'!T1955),"",'201718 APC &amp; OPROC'!T1955)</f>
        <v/>
      </c>
    </row>
    <row r="1956" spans="2:20" x14ac:dyDescent="0.35">
      <c r="B1956" s="648" t="s">
        <v>4321</v>
      </c>
      <c r="C1956" s="164" t="s">
        <v>4322</v>
      </c>
      <c r="D1956" s="649">
        <f>IF(ISNUMBER('201718 APC &amp; OPROC'!D1956),'201718 APC &amp; OPROC'!D1956*(1+VLOOKUP(LEFT($B1956,2),'Adjustment factors'!$B$9:$M$99,D$1,FALSE)),"-")</f>
        <v>182.77300270270192</v>
      </c>
      <c r="E1956" s="650">
        <f>IF(ISNUMBER('201718 APC &amp; OPROC'!E1956),'201718 APC &amp; OPROC'!E1956*(1+VLOOKUP(LEFT($B1956,2),'Adjustment factors'!$B$9:$M$99,E$1,FALSE)),"-")</f>
        <v>581.45916793881543</v>
      </c>
      <c r="F1956" s="649" t="str">
        <f>IF(ISNUMBER('201718 APC &amp; OPROC'!F1956),'201718 APC &amp; OPROC'!F1956*(1+VLOOKUP(LEFT($B1956,2),'Adjustment factors'!$B$9:$M$99,F$1,FALSE)),"-")</f>
        <v>-</v>
      </c>
      <c r="G1956" s="649" t="str">
        <f>IF(ISNUMBER('201718 APC &amp; OPROC'!G1956),'201718 APC &amp; OPROC'!G1956*(1+VLOOKUP(LEFT($B1956,2),'Adjustment factors'!$B$9:$M$99,G$1,FALSE)),"-")</f>
        <v>-</v>
      </c>
      <c r="H1956" s="650">
        <f>IF(ISBLANK('201718 APC &amp; OPROC'!H1956),"",'201718 APC &amp; OPROC'!H1956)</f>
        <v>5</v>
      </c>
      <c r="I1956" s="650">
        <f>IF(ISNUMBER('201718 APC &amp; OPROC'!I1956),'201718 APC &amp; OPROC'!I1956*(1+VLOOKUP(LEFT($B1956,2),'Adjustment factors'!$B$9:$M$99,I$1,FALSE)),"-")</f>
        <v>584.47190974160731</v>
      </c>
      <c r="J1956" s="650">
        <f>IF(ISBLANK('201718 APC &amp; OPROC'!J1956),"",'201718 APC &amp; OPROC'!J1956)</f>
        <v>5</v>
      </c>
      <c r="K1956" s="650">
        <f>IF(ISNUMBER('201718 APC &amp; OPROC'!K1956),'201718 APC &amp; OPROC'!K1956*(1+VLOOKUP(LEFT($B1956,2),'Adjustment factors'!$B$9:$M$99,K$1,FALSE)),"-")</f>
        <v>269.15601999999996</v>
      </c>
      <c r="L1956" s="650" t="str">
        <f>IF(ISBLANK('201718 APC &amp; OPROC'!L1956),"",'201718 APC &amp; OPROC'!L1956)</f>
        <v>No</v>
      </c>
      <c r="M1956" s="651" t="str">
        <f>IF(ISBLANK('201718 APC &amp; OPROC'!M1956),"",'201718 APC &amp; OPROC'!M1956)</f>
        <v>-</v>
      </c>
      <c r="N1956" s="654" t="str">
        <f t="shared" si="30"/>
        <v>-</v>
      </c>
      <c r="O1956" s="652" t="str">
        <f>IF(ISBLANK('201718 APC &amp; OPROC'!O1956),"",'201718 APC &amp; OPROC'!O1956)</f>
        <v>-</v>
      </c>
      <c r="P1956" s="645" t="str">
        <f>IF(ISBLANK('201718 APC &amp; OPROC'!P1956),"",'201718 APC &amp; OPROC'!P1956)</f>
        <v>-</v>
      </c>
      <c r="Q1956" s="653" t="str">
        <f>IF(ISBLANK('201718 APC &amp; OPROC'!Q1956),"",'201718 APC &amp; OPROC'!Q1956)</f>
        <v>-</v>
      </c>
      <c r="R1956" s="647" t="str">
        <f>IF(ISBLANK('201718 APC &amp; OPROC'!R1956),"",'201718 APC &amp; OPROC'!R1956)</f>
        <v>-</v>
      </c>
      <c r="S1956" s="647" t="str">
        <f>IF(ISBLANK('201718 APC &amp; OPROC'!S1956),"",'201718 APC &amp; OPROC'!S1956)</f>
        <v/>
      </c>
      <c r="T1956" s="647" t="str">
        <f>IF(ISBLANK('201718 APC &amp; OPROC'!T1956),"",'201718 APC &amp; OPROC'!T1956)</f>
        <v/>
      </c>
    </row>
    <row r="1957" spans="2:20" x14ac:dyDescent="0.35">
      <c r="B1957" s="648" t="s">
        <v>4323</v>
      </c>
      <c r="C1957" s="164" t="s">
        <v>4324</v>
      </c>
      <c r="D1957" s="649" t="str">
        <f>IF(ISNUMBER('201718 APC &amp; OPROC'!D1957),'201718 APC &amp; OPROC'!D1957*(1+VLOOKUP(LEFT($B1957,2),'Adjustment factors'!$B$9:$M$99,D$1,FALSE)),"-")</f>
        <v>-</v>
      </c>
      <c r="E1957" s="650">
        <f>IF(ISNUMBER('201718 APC &amp; OPROC'!E1957),'201718 APC &amp; OPROC'!E1957*(1+VLOOKUP(LEFT($B1957,2),'Adjustment factors'!$B$9:$M$99,E$1,FALSE)),"-")</f>
        <v>4663.7243107216909</v>
      </c>
      <c r="F1957" s="649" t="str">
        <f>IF(ISNUMBER('201718 APC &amp; OPROC'!F1957),'201718 APC &amp; OPROC'!F1957*(1+VLOOKUP(LEFT($B1957,2),'Adjustment factors'!$B$9:$M$99,F$1,FALSE)),"-")</f>
        <v>-</v>
      </c>
      <c r="G1957" s="649" t="str">
        <f>IF(ISNUMBER('201718 APC &amp; OPROC'!G1957),'201718 APC &amp; OPROC'!G1957*(1+VLOOKUP(LEFT($B1957,2),'Adjustment factors'!$B$9:$M$99,G$1,FALSE)),"-")</f>
        <v>-</v>
      </c>
      <c r="H1957" s="650">
        <f>IF(ISBLANK('201718 APC &amp; OPROC'!H1957),"",'201718 APC &amp; OPROC'!H1957)</f>
        <v>21</v>
      </c>
      <c r="I1957" s="650">
        <f>IF(ISNUMBER('201718 APC &amp; OPROC'!I1957),'201718 APC &amp; OPROC'!I1957*(1+VLOOKUP(LEFT($B1957,2),'Adjustment factors'!$B$9:$M$99,I$1,FALSE)),"-")</f>
        <v>11026.634998217951</v>
      </c>
      <c r="J1957" s="650">
        <f>IF(ISBLANK('201718 APC &amp; OPROC'!J1957),"",'201718 APC &amp; OPROC'!J1957)</f>
        <v>62</v>
      </c>
      <c r="K1957" s="650">
        <f>IF(ISNUMBER('201718 APC &amp; OPROC'!K1957),'201718 APC &amp; OPROC'!K1957*(1+VLOOKUP(LEFT($B1957,2),'Adjustment factors'!$B$9:$M$99,K$1,FALSE)),"-")</f>
        <v>269.15601999999996</v>
      </c>
      <c r="L1957" s="650" t="str">
        <f>IF(ISBLANK('201718 APC &amp; OPROC'!L1957),"",'201718 APC &amp; OPROC'!L1957)</f>
        <v>No</v>
      </c>
      <c r="M1957" s="651" t="str">
        <f>IF(ISBLANK('201718 APC &amp; OPROC'!M1957),"",'201718 APC &amp; OPROC'!M1957)</f>
        <v>-</v>
      </c>
      <c r="N1957" s="654" t="str">
        <f t="shared" si="30"/>
        <v>-</v>
      </c>
      <c r="O1957" s="652" t="str">
        <f>IF(ISBLANK('201718 APC &amp; OPROC'!O1957),"",'201718 APC &amp; OPROC'!O1957)</f>
        <v>-</v>
      </c>
      <c r="P1957" s="645" t="str">
        <f>IF(ISBLANK('201718 APC &amp; OPROC'!P1957),"",'201718 APC &amp; OPROC'!P1957)</f>
        <v>-</v>
      </c>
      <c r="Q1957" s="653" t="str">
        <f>IF(ISBLANK('201718 APC &amp; OPROC'!Q1957),"",'201718 APC &amp; OPROC'!Q1957)</f>
        <v>-</v>
      </c>
      <c r="R1957" s="647" t="str">
        <f>IF(ISBLANK('201718 APC &amp; OPROC'!R1957),"",'201718 APC &amp; OPROC'!R1957)</f>
        <v>-</v>
      </c>
      <c r="S1957" s="647" t="str">
        <f>IF(ISBLANK('201718 APC &amp; OPROC'!S1957),"",'201718 APC &amp; OPROC'!S1957)</f>
        <v/>
      </c>
      <c r="T1957" s="647" t="str">
        <f>IF(ISBLANK('201718 APC &amp; OPROC'!T1957),"",'201718 APC &amp; OPROC'!T1957)</f>
        <v/>
      </c>
    </row>
    <row r="1958" spans="2:20" x14ac:dyDescent="0.35">
      <c r="B1958" s="648" t="s">
        <v>4325</v>
      </c>
      <c r="C1958" s="164" t="s">
        <v>4326</v>
      </c>
      <c r="D1958" s="649" t="str">
        <f>IF(ISNUMBER('201718 APC &amp; OPROC'!D1958),'201718 APC &amp; OPROC'!D1958*(1+VLOOKUP(LEFT($B1958,2),'Adjustment factors'!$B$9:$M$99,D$1,FALSE)),"-")</f>
        <v>-</v>
      </c>
      <c r="E1958" s="650">
        <f>IF(ISNUMBER('201718 APC &amp; OPROC'!E1958),'201718 APC &amp; OPROC'!E1958*(1+VLOOKUP(LEFT($B1958,2),'Adjustment factors'!$B$9:$M$99,E$1,FALSE)),"-")</f>
        <v>4663.7243107216909</v>
      </c>
      <c r="F1958" s="649" t="str">
        <f>IF(ISNUMBER('201718 APC &amp; OPROC'!F1958),'201718 APC &amp; OPROC'!F1958*(1+VLOOKUP(LEFT($B1958,2),'Adjustment factors'!$B$9:$M$99,F$1,FALSE)),"-")</f>
        <v>-</v>
      </c>
      <c r="G1958" s="649" t="str">
        <f>IF(ISNUMBER('201718 APC &amp; OPROC'!G1958),'201718 APC &amp; OPROC'!G1958*(1+VLOOKUP(LEFT($B1958,2),'Adjustment factors'!$B$9:$M$99,G$1,FALSE)),"-")</f>
        <v>-</v>
      </c>
      <c r="H1958" s="650">
        <f>IF(ISBLANK('201718 APC &amp; OPROC'!H1958),"",'201718 APC &amp; OPROC'!H1958)</f>
        <v>5</v>
      </c>
      <c r="I1958" s="650">
        <f>IF(ISNUMBER('201718 APC &amp; OPROC'!I1958),'201718 APC &amp; OPROC'!I1958*(1+VLOOKUP(LEFT($B1958,2),'Adjustment factors'!$B$9:$M$99,I$1,FALSE)),"-")</f>
        <v>11026.634998217951</v>
      </c>
      <c r="J1958" s="650">
        <f>IF(ISBLANK('201718 APC &amp; OPROC'!J1958),"",'201718 APC &amp; OPROC'!J1958)</f>
        <v>61</v>
      </c>
      <c r="K1958" s="650">
        <f>IF(ISNUMBER('201718 APC &amp; OPROC'!K1958),'201718 APC &amp; OPROC'!K1958*(1+VLOOKUP(LEFT($B1958,2),'Adjustment factors'!$B$9:$M$99,K$1,FALSE)),"-")</f>
        <v>269.15601999999996</v>
      </c>
      <c r="L1958" s="650" t="str">
        <f>IF(ISBLANK('201718 APC &amp; OPROC'!L1958),"",'201718 APC &amp; OPROC'!L1958)</f>
        <v>No</v>
      </c>
      <c r="M1958" s="651" t="str">
        <f>IF(ISBLANK('201718 APC &amp; OPROC'!M1958),"",'201718 APC &amp; OPROC'!M1958)</f>
        <v>-</v>
      </c>
      <c r="N1958" s="654" t="str">
        <f t="shared" si="30"/>
        <v>-</v>
      </c>
      <c r="O1958" s="652" t="str">
        <f>IF(ISBLANK('201718 APC &amp; OPROC'!O1958),"",'201718 APC &amp; OPROC'!O1958)</f>
        <v>-</v>
      </c>
      <c r="P1958" s="645" t="str">
        <f>IF(ISBLANK('201718 APC &amp; OPROC'!P1958),"",'201718 APC &amp; OPROC'!P1958)</f>
        <v>-</v>
      </c>
      <c r="Q1958" s="653" t="str">
        <f>IF(ISBLANK('201718 APC &amp; OPROC'!Q1958),"",'201718 APC &amp; OPROC'!Q1958)</f>
        <v>-</v>
      </c>
      <c r="R1958" s="647" t="str">
        <f>IF(ISBLANK('201718 APC &amp; OPROC'!R1958),"",'201718 APC &amp; OPROC'!R1958)</f>
        <v>-</v>
      </c>
      <c r="S1958" s="647" t="str">
        <f>IF(ISBLANK('201718 APC &amp; OPROC'!S1958),"",'201718 APC &amp; OPROC'!S1958)</f>
        <v/>
      </c>
      <c r="T1958" s="647" t="str">
        <f>IF(ISBLANK('201718 APC &amp; OPROC'!T1958),"",'201718 APC &amp; OPROC'!T1958)</f>
        <v/>
      </c>
    </row>
    <row r="1959" spans="2:20" x14ac:dyDescent="0.35">
      <c r="B1959" s="648" t="s">
        <v>4327</v>
      </c>
      <c r="C1959" s="164" t="s">
        <v>4328</v>
      </c>
      <c r="D1959" s="649" t="str">
        <f>IF(ISNUMBER('201718 APC &amp; OPROC'!D1959),'201718 APC &amp; OPROC'!D1959*(1+VLOOKUP(LEFT($B1959,2),'Adjustment factors'!$B$9:$M$99,D$1,FALSE)),"-")</f>
        <v>-</v>
      </c>
      <c r="E1959" s="650">
        <f>IF(ISNUMBER('201718 APC &amp; OPROC'!E1959),'201718 APC &amp; OPROC'!E1959*(1+VLOOKUP(LEFT($B1959,2),'Adjustment factors'!$B$9:$M$99,E$1,FALSE)),"-")</f>
        <v>12530.997405078651</v>
      </c>
      <c r="F1959" s="649" t="str">
        <f>IF(ISNUMBER('201718 APC &amp; OPROC'!F1959),'201718 APC &amp; OPROC'!F1959*(1+VLOOKUP(LEFT($B1959,2),'Adjustment factors'!$B$9:$M$99,F$1,FALSE)),"-")</f>
        <v>-</v>
      </c>
      <c r="G1959" s="649" t="str">
        <f>IF(ISNUMBER('201718 APC &amp; OPROC'!G1959),'201718 APC &amp; OPROC'!G1959*(1+VLOOKUP(LEFT($B1959,2),'Adjustment factors'!$B$9:$M$99,G$1,FALSE)),"-")</f>
        <v>-</v>
      </c>
      <c r="H1959" s="650">
        <f>IF(ISBLANK('201718 APC &amp; OPROC'!H1959),"",'201718 APC &amp; OPROC'!H1959)</f>
        <v>59</v>
      </c>
      <c r="I1959" s="650">
        <f>IF(ISNUMBER('201718 APC &amp; OPROC'!I1959),'201718 APC &amp; OPROC'!I1959*(1+VLOOKUP(LEFT($B1959,2),'Adjustment factors'!$B$9:$M$99,I$1,FALSE)),"-")</f>
        <v>12530.997405078651</v>
      </c>
      <c r="J1959" s="650">
        <f>IF(ISBLANK('201718 APC &amp; OPROC'!J1959),"",'201718 APC &amp; OPROC'!J1959)</f>
        <v>59</v>
      </c>
      <c r="K1959" s="650">
        <f>IF(ISNUMBER('201718 APC &amp; OPROC'!K1959),'201718 APC &amp; OPROC'!K1959*(1+VLOOKUP(LEFT($B1959,2),'Adjustment factors'!$B$9:$M$99,K$1,FALSE)),"-")</f>
        <v>269.15601999999996</v>
      </c>
      <c r="L1959" s="650" t="str">
        <f>IF(ISBLANK('201718 APC &amp; OPROC'!L1959),"",'201718 APC &amp; OPROC'!L1959)</f>
        <v>No</v>
      </c>
      <c r="M1959" s="651" t="str">
        <f>IF(ISBLANK('201718 APC &amp; OPROC'!M1959),"",'201718 APC &amp; OPROC'!M1959)</f>
        <v>-</v>
      </c>
      <c r="N1959" s="654" t="str">
        <f t="shared" si="30"/>
        <v>-</v>
      </c>
      <c r="O1959" s="652" t="str">
        <f>IF(ISBLANK('201718 APC &amp; OPROC'!O1959),"",'201718 APC &amp; OPROC'!O1959)</f>
        <v>-</v>
      </c>
      <c r="P1959" s="645" t="str">
        <f>IF(ISBLANK('201718 APC &amp; OPROC'!P1959),"",'201718 APC &amp; OPROC'!P1959)</f>
        <v>-</v>
      </c>
      <c r="Q1959" s="653" t="str">
        <f>IF(ISBLANK('201718 APC &amp; OPROC'!Q1959),"",'201718 APC &amp; OPROC'!Q1959)</f>
        <v>-</v>
      </c>
      <c r="R1959" s="647" t="str">
        <f>IF(ISBLANK('201718 APC &amp; OPROC'!R1959),"",'201718 APC &amp; OPROC'!R1959)</f>
        <v>-</v>
      </c>
      <c r="S1959" s="647" t="str">
        <f>IF(ISBLANK('201718 APC &amp; OPROC'!S1959),"",'201718 APC &amp; OPROC'!S1959)</f>
        <v/>
      </c>
      <c r="T1959" s="647" t="str">
        <f>IF(ISBLANK('201718 APC &amp; OPROC'!T1959),"",'201718 APC &amp; OPROC'!T1959)</f>
        <v/>
      </c>
    </row>
    <row r="1960" spans="2:20" x14ac:dyDescent="0.35">
      <c r="B1960" s="648" t="s">
        <v>4329</v>
      </c>
      <c r="C1960" s="164" t="s">
        <v>4330</v>
      </c>
      <c r="D1960" s="649" t="str">
        <f>IF(ISNUMBER('201718 APC &amp; OPROC'!D1960),'201718 APC &amp; OPROC'!D1960*(1+VLOOKUP(LEFT($B1960,2),'Adjustment factors'!$B$9:$M$99,D$1,FALSE)),"-")</f>
        <v>-</v>
      </c>
      <c r="E1960" s="650">
        <f>IF(ISNUMBER('201718 APC &amp; OPROC'!E1960),'201718 APC &amp; OPROC'!E1960*(1+VLOOKUP(LEFT($B1960,2),'Adjustment factors'!$B$9:$M$99,E$1,FALSE)),"-")</f>
        <v>732.09625807840496</v>
      </c>
      <c r="F1960" s="649" t="str">
        <f>IF(ISNUMBER('201718 APC &amp; OPROC'!F1960),'201718 APC &amp; OPROC'!F1960*(1+VLOOKUP(LEFT($B1960,2),'Adjustment factors'!$B$9:$M$99,F$1,FALSE)),"-")</f>
        <v>-</v>
      </c>
      <c r="G1960" s="649" t="str">
        <f>IF(ISNUMBER('201718 APC &amp; OPROC'!G1960),'201718 APC &amp; OPROC'!G1960*(1+VLOOKUP(LEFT($B1960,2),'Adjustment factors'!$B$9:$M$99,G$1,FALSE)),"-")</f>
        <v>-</v>
      </c>
      <c r="H1960" s="650">
        <f>IF(ISBLANK('201718 APC &amp; OPROC'!H1960),"",'201718 APC &amp; OPROC'!H1960)</f>
        <v>5</v>
      </c>
      <c r="I1960" s="650">
        <f>IF(ISNUMBER('201718 APC &amp; OPROC'!I1960),'201718 APC &amp; OPROC'!I1960*(1+VLOOKUP(LEFT($B1960,2),'Adjustment factors'!$B$9:$M$99,I$1,FALSE)),"-")</f>
        <v>4719.9621577071375</v>
      </c>
      <c r="J1960" s="650">
        <f>IF(ISBLANK('201718 APC &amp; OPROC'!J1960),"",'201718 APC &amp; OPROC'!J1960)</f>
        <v>37</v>
      </c>
      <c r="K1960" s="650">
        <f>IF(ISNUMBER('201718 APC &amp; OPROC'!K1960),'201718 APC &amp; OPROC'!K1960*(1+VLOOKUP(LEFT($B1960,2),'Adjustment factors'!$B$9:$M$99,K$1,FALSE)),"-")</f>
        <v>269.15601999999996</v>
      </c>
      <c r="L1960" s="650" t="str">
        <f>IF(ISBLANK('201718 APC &amp; OPROC'!L1960),"",'201718 APC &amp; OPROC'!L1960)</f>
        <v>Yes</v>
      </c>
      <c r="M1960" s="651">
        <f>IF(ISBLANK('201718 APC &amp; OPROC'!M1960),"",'201718 APC &amp; OPROC'!M1960)</f>
        <v>0.30000000000000004</v>
      </c>
      <c r="N1960" s="654">
        <f t="shared" si="30"/>
        <v>1415.9886473121414</v>
      </c>
      <c r="O1960" s="652" t="str">
        <f>IF(ISBLANK('201718 APC &amp; OPROC'!O1960),"",'201718 APC &amp; OPROC'!O1960)</f>
        <v>-</v>
      </c>
      <c r="P1960" s="645" t="str">
        <f>IF(ISBLANK('201718 APC &amp; OPROC'!P1960),"",'201718 APC &amp; OPROC'!P1960)</f>
        <v>-</v>
      </c>
      <c r="Q1960" s="653" t="str">
        <f>IF(ISBLANK('201718 APC &amp; OPROC'!Q1960),"",'201718 APC &amp; OPROC'!Q1960)</f>
        <v>-</v>
      </c>
      <c r="R1960" s="647" t="str">
        <f>IF(ISBLANK('201718 APC &amp; OPROC'!R1960),"",'201718 APC &amp; OPROC'!R1960)</f>
        <v>-</v>
      </c>
      <c r="S1960" s="647" t="str">
        <f>IF(ISBLANK('201718 APC &amp; OPROC'!S1960),"",'201718 APC &amp; OPROC'!S1960)</f>
        <v/>
      </c>
      <c r="T1960" s="647" t="str">
        <f>IF(ISBLANK('201718 APC &amp; OPROC'!T1960),"",'201718 APC &amp; OPROC'!T1960)</f>
        <v/>
      </c>
    </row>
    <row r="1961" spans="2:20" x14ac:dyDescent="0.35">
      <c r="B1961" s="648" t="s">
        <v>4331</v>
      </c>
      <c r="C1961" s="164" t="s">
        <v>4332</v>
      </c>
      <c r="D1961" s="649" t="str">
        <f>IF(ISNUMBER('201718 APC &amp; OPROC'!D1961),'201718 APC &amp; OPROC'!D1961*(1+VLOOKUP(LEFT($B1961,2),'Adjustment factors'!$B$9:$M$99,D$1,FALSE)),"-")</f>
        <v>-</v>
      </c>
      <c r="E1961" s="650">
        <f>IF(ISNUMBER('201718 APC &amp; OPROC'!E1961),'201718 APC &amp; OPROC'!E1961*(1+VLOOKUP(LEFT($B1961,2),'Adjustment factors'!$B$9:$M$99,E$1,FALSE)),"-")</f>
        <v>318.34638382833248</v>
      </c>
      <c r="F1961" s="649" t="str">
        <f>IF(ISNUMBER('201718 APC &amp; OPROC'!F1961),'201718 APC &amp; OPROC'!F1961*(1+VLOOKUP(LEFT($B1961,2),'Adjustment factors'!$B$9:$M$99,F$1,FALSE)),"-")</f>
        <v>-</v>
      </c>
      <c r="G1961" s="649" t="str">
        <f>IF(ISNUMBER('201718 APC &amp; OPROC'!G1961),'201718 APC &amp; OPROC'!G1961*(1+VLOOKUP(LEFT($B1961,2),'Adjustment factors'!$B$9:$M$99,G$1,FALSE)),"-")</f>
        <v>-</v>
      </c>
      <c r="H1961" s="650">
        <f>IF(ISBLANK('201718 APC &amp; OPROC'!H1961),"",'201718 APC &amp; OPROC'!H1961)</f>
        <v>5</v>
      </c>
      <c r="I1961" s="650">
        <f>IF(ISNUMBER('201718 APC &amp; OPROC'!I1961),'201718 APC &amp; OPROC'!I1961*(1+VLOOKUP(LEFT($B1961,2),'Adjustment factors'!$B$9:$M$99,I$1,FALSE)),"-")</f>
        <v>1011.2769984704441</v>
      </c>
      <c r="J1961" s="650">
        <f>IF(ISBLANK('201718 APC &amp; OPROC'!J1961),"",'201718 APC &amp; OPROC'!J1961)</f>
        <v>5</v>
      </c>
      <c r="K1961" s="650">
        <f>IF(ISNUMBER('201718 APC &amp; OPROC'!K1961),'201718 APC &amp; OPROC'!K1961*(1+VLOOKUP(LEFT($B1961,2),'Adjustment factors'!$B$9:$M$99,K$1,FALSE)),"-")</f>
        <v>269.15601999999996</v>
      </c>
      <c r="L1961" s="650" t="str">
        <f>IF(ISBLANK('201718 APC &amp; OPROC'!L1961),"",'201718 APC &amp; OPROC'!L1961)</f>
        <v>Yes</v>
      </c>
      <c r="M1961" s="651">
        <f>IF(ISBLANK('201718 APC &amp; OPROC'!M1961),"",'201718 APC &amp; OPROC'!M1961)</f>
        <v>0.75</v>
      </c>
      <c r="N1961" s="654">
        <f t="shared" si="30"/>
        <v>758.45774885283311</v>
      </c>
      <c r="O1961" s="652" t="str">
        <f>IF(ISBLANK('201718 APC &amp; OPROC'!O1961),"",'201718 APC &amp; OPROC'!O1961)</f>
        <v>-</v>
      </c>
      <c r="P1961" s="645" t="str">
        <f>IF(ISBLANK('201718 APC &amp; OPROC'!P1961),"",'201718 APC &amp; OPROC'!P1961)</f>
        <v>-</v>
      </c>
      <c r="Q1961" s="653" t="str">
        <f>IF(ISBLANK('201718 APC &amp; OPROC'!Q1961),"",'201718 APC &amp; OPROC'!Q1961)</f>
        <v>-</v>
      </c>
      <c r="R1961" s="647" t="str">
        <f>IF(ISBLANK('201718 APC &amp; OPROC'!R1961),"",'201718 APC &amp; OPROC'!R1961)</f>
        <v>-</v>
      </c>
      <c r="S1961" s="647" t="str">
        <f>IF(ISBLANK('201718 APC &amp; OPROC'!S1961),"",'201718 APC &amp; OPROC'!S1961)</f>
        <v/>
      </c>
      <c r="T1961" s="647" t="str">
        <f>IF(ISBLANK('201718 APC &amp; OPROC'!T1961),"",'201718 APC &amp; OPROC'!T1961)</f>
        <v/>
      </c>
    </row>
    <row r="1962" spans="2:20" x14ac:dyDescent="0.35">
      <c r="B1962" s="648" t="s">
        <v>4333</v>
      </c>
      <c r="C1962" s="164" t="s">
        <v>4334</v>
      </c>
      <c r="D1962" s="649" t="str">
        <f>IF(ISNUMBER('201718 APC &amp; OPROC'!D1962),'201718 APC &amp; OPROC'!D1962*(1+VLOOKUP(LEFT($B1962,2),'Adjustment factors'!$B$9:$M$99,D$1,FALSE)),"-")</f>
        <v>-</v>
      </c>
      <c r="E1962" s="650">
        <f>IF(ISNUMBER('201718 APC &amp; OPROC'!E1962),'201718 APC &amp; OPROC'!E1962*(1+VLOOKUP(LEFT($B1962,2),'Adjustment factors'!$B$9:$M$99,E$1,FALSE)),"-")</f>
        <v>1771.4921800415725</v>
      </c>
      <c r="F1962" s="649" t="str">
        <f>IF(ISNUMBER('201718 APC &amp; OPROC'!F1962),'201718 APC &amp; OPROC'!F1962*(1+VLOOKUP(LEFT($B1962,2),'Adjustment factors'!$B$9:$M$99,F$1,FALSE)),"-")</f>
        <v>-</v>
      </c>
      <c r="G1962" s="649" t="str">
        <f>IF(ISNUMBER('201718 APC &amp; OPROC'!G1962),'201718 APC &amp; OPROC'!G1962*(1+VLOOKUP(LEFT($B1962,2),'Adjustment factors'!$B$9:$M$99,G$1,FALSE)),"-")</f>
        <v>-</v>
      </c>
      <c r="H1962" s="650">
        <f>IF(ISBLANK('201718 APC &amp; OPROC'!H1962),"",'201718 APC &amp; OPROC'!H1962)</f>
        <v>5</v>
      </c>
      <c r="I1962" s="650">
        <f>IF(ISNUMBER('201718 APC &amp; OPROC'!I1962),'201718 APC &amp; OPROC'!I1962*(1+VLOOKUP(LEFT($B1962,2),'Adjustment factors'!$B$9:$M$99,I$1,FALSE)),"-")</f>
        <v>1771.4921800415725</v>
      </c>
      <c r="J1962" s="650">
        <f>IF(ISBLANK('201718 APC &amp; OPROC'!J1962),"",'201718 APC &amp; OPROC'!J1962)</f>
        <v>5</v>
      </c>
      <c r="K1962" s="650">
        <f>IF(ISNUMBER('201718 APC &amp; OPROC'!K1962),'201718 APC &amp; OPROC'!K1962*(1+VLOOKUP(LEFT($B1962,2),'Adjustment factors'!$B$9:$M$99,K$1,FALSE)),"-")</f>
        <v>269.15601999999996</v>
      </c>
      <c r="L1962" s="650" t="str">
        <f>IF(ISBLANK('201718 APC &amp; OPROC'!L1962),"",'201718 APC &amp; OPROC'!L1962)</f>
        <v>No</v>
      </c>
      <c r="M1962" s="651" t="str">
        <f>IF(ISBLANK('201718 APC &amp; OPROC'!M1962),"",'201718 APC &amp; OPROC'!M1962)</f>
        <v>-</v>
      </c>
      <c r="N1962" s="654" t="str">
        <f t="shared" si="30"/>
        <v>-</v>
      </c>
      <c r="O1962" s="652" t="str">
        <f>IF(ISBLANK('201718 APC &amp; OPROC'!O1962),"",'201718 APC &amp; OPROC'!O1962)</f>
        <v>-</v>
      </c>
      <c r="P1962" s="645" t="str">
        <f>IF(ISBLANK('201718 APC &amp; OPROC'!P1962),"",'201718 APC &amp; OPROC'!P1962)</f>
        <v>-</v>
      </c>
      <c r="Q1962" s="653" t="str">
        <f>IF(ISBLANK('201718 APC &amp; OPROC'!Q1962),"",'201718 APC &amp; OPROC'!Q1962)</f>
        <v>-</v>
      </c>
      <c r="R1962" s="647" t="str">
        <f>IF(ISBLANK('201718 APC &amp; OPROC'!R1962),"",'201718 APC &amp; OPROC'!R1962)</f>
        <v>-</v>
      </c>
      <c r="S1962" s="647" t="str">
        <f>IF(ISBLANK('201718 APC &amp; OPROC'!S1962),"",'201718 APC &amp; OPROC'!S1962)</f>
        <v/>
      </c>
      <c r="T1962" s="647" t="str">
        <f>IF(ISBLANK('201718 APC &amp; OPROC'!T1962),"",'201718 APC &amp; OPROC'!T1962)</f>
        <v/>
      </c>
    </row>
    <row r="1963" spans="2:20" x14ac:dyDescent="0.35">
      <c r="B1963" s="648" t="s">
        <v>4335</v>
      </c>
      <c r="C1963" s="164" t="s">
        <v>4336</v>
      </c>
      <c r="D1963" s="649" t="str">
        <f>IF(ISNUMBER('201718 APC &amp; OPROC'!D1963),'201718 APC &amp; OPROC'!D1963*(1+VLOOKUP(LEFT($B1963,2),'Adjustment factors'!$B$9:$M$99,D$1,FALSE)),"-")</f>
        <v>-</v>
      </c>
      <c r="E1963" s="650">
        <f>IF(ISNUMBER('201718 APC &amp; OPROC'!E1963),'201718 APC &amp; OPROC'!E1963*(1+VLOOKUP(LEFT($B1963,2),'Adjustment factors'!$B$9:$M$99,E$1,FALSE)),"-")</f>
        <v>9818.5255352984441</v>
      </c>
      <c r="F1963" s="649" t="str">
        <f>IF(ISNUMBER('201718 APC &amp; OPROC'!F1963),'201718 APC &amp; OPROC'!F1963*(1+VLOOKUP(LEFT($B1963,2),'Adjustment factors'!$B$9:$M$99,F$1,FALSE)),"-")</f>
        <v>-</v>
      </c>
      <c r="G1963" s="649" t="str">
        <f>IF(ISNUMBER('201718 APC &amp; OPROC'!G1963),'201718 APC &amp; OPROC'!G1963*(1+VLOOKUP(LEFT($B1963,2),'Adjustment factors'!$B$9:$M$99,G$1,FALSE)),"-")</f>
        <v>-</v>
      </c>
      <c r="H1963" s="650">
        <f>IF(ISBLANK('201718 APC &amp; OPROC'!H1963),"",'201718 APC &amp; OPROC'!H1963)</f>
        <v>81</v>
      </c>
      <c r="I1963" s="650">
        <f>IF(ISNUMBER('201718 APC &amp; OPROC'!I1963),'201718 APC &amp; OPROC'!I1963*(1+VLOOKUP(LEFT($B1963,2),'Adjustment factors'!$B$9:$M$99,I$1,FALSE)),"-")</f>
        <v>11460.469817819969</v>
      </c>
      <c r="J1963" s="650">
        <f>IF(ISBLANK('201718 APC &amp; OPROC'!J1963),"",'201718 APC &amp; OPROC'!J1963)</f>
        <v>75</v>
      </c>
      <c r="K1963" s="650">
        <f>IF(ISNUMBER('201718 APC &amp; OPROC'!K1963),'201718 APC &amp; OPROC'!K1963*(1+VLOOKUP(LEFT($B1963,2),'Adjustment factors'!$B$9:$M$99,K$1,FALSE)),"-")</f>
        <v>269.15601999999996</v>
      </c>
      <c r="L1963" s="650" t="str">
        <f>IF(ISBLANK('201718 APC &amp; OPROC'!L1963),"",'201718 APC &amp; OPROC'!L1963)</f>
        <v>Yes</v>
      </c>
      <c r="M1963" s="651">
        <f>IF(ISBLANK('201718 APC &amp; OPROC'!M1963),"",'201718 APC &amp; OPROC'!M1963)</f>
        <v>0.30000000000000004</v>
      </c>
      <c r="N1963" s="654">
        <f t="shared" si="30"/>
        <v>3438.140945345991</v>
      </c>
      <c r="O1963" s="652" t="str">
        <f>IF(ISBLANK('201718 APC &amp; OPROC'!O1963),"",'201718 APC &amp; OPROC'!O1963)</f>
        <v>-</v>
      </c>
      <c r="P1963" s="645" t="str">
        <f>IF(ISBLANK('201718 APC &amp; OPROC'!P1963),"",'201718 APC &amp; OPROC'!P1963)</f>
        <v>-</v>
      </c>
      <c r="Q1963" s="653" t="str">
        <f>IF(ISBLANK('201718 APC &amp; OPROC'!Q1963),"",'201718 APC &amp; OPROC'!Q1963)</f>
        <v>-</v>
      </c>
      <c r="R1963" s="647" t="str">
        <f>IF(ISBLANK('201718 APC &amp; OPROC'!R1963),"",'201718 APC &amp; OPROC'!R1963)</f>
        <v>-</v>
      </c>
      <c r="S1963" s="647" t="str">
        <f>IF(ISBLANK('201718 APC &amp; OPROC'!S1963),"",'201718 APC &amp; OPROC'!S1963)</f>
        <v/>
      </c>
      <c r="T1963" s="647" t="str">
        <f>IF(ISBLANK('201718 APC &amp; OPROC'!T1963),"",'201718 APC &amp; OPROC'!T1963)</f>
        <v/>
      </c>
    </row>
    <row r="1964" spans="2:20" x14ac:dyDescent="0.35">
      <c r="B1964" s="648" t="s">
        <v>4337</v>
      </c>
      <c r="C1964" s="164" t="s">
        <v>4338</v>
      </c>
      <c r="D1964" s="649" t="str">
        <f>IF(ISNUMBER('201718 APC &amp; OPROC'!D1964),'201718 APC &amp; OPROC'!D1964*(1+VLOOKUP(LEFT($B1964,2),'Adjustment factors'!$B$9:$M$99,D$1,FALSE)),"-")</f>
        <v>-</v>
      </c>
      <c r="E1964" s="650">
        <f>IF(ISNUMBER('201718 APC &amp; OPROC'!E1964),'201718 APC &amp; OPROC'!E1964*(1+VLOOKUP(LEFT($B1964,2),'Adjustment factors'!$B$9:$M$99,E$1,FALSE)),"-")</f>
        <v>1369.7932730026673</v>
      </c>
      <c r="F1964" s="649" t="str">
        <f>IF(ISNUMBER('201718 APC &amp; OPROC'!F1964),'201718 APC &amp; OPROC'!F1964*(1+VLOOKUP(LEFT($B1964,2),'Adjustment factors'!$B$9:$M$99,F$1,FALSE)),"-")</f>
        <v>-</v>
      </c>
      <c r="G1964" s="649" t="str">
        <f>IF(ISNUMBER('201718 APC &amp; OPROC'!G1964),'201718 APC &amp; OPROC'!G1964*(1+VLOOKUP(LEFT($B1964,2),'Adjustment factors'!$B$9:$M$99,G$1,FALSE)),"-")</f>
        <v>-</v>
      </c>
      <c r="H1964" s="650">
        <f>IF(ISBLANK('201718 APC &amp; OPROC'!H1964),"",'201718 APC &amp; OPROC'!H1964)</f>
        <v>8</v>
      </c>
      <c r="I1964" s="650">
        <f>IF(ISNUMBER('201718 APC &amp; OPROC'!I1964),'201718 APC &amp; OPROC'!I1964*(1+VLOOKUP(LEFT($B1964,2),'Adjustment factors'!$B$9:$M$99,I$1,FALSE)),"-")</f>
        <v>6424.1697708196934</v>
      </c>
      <c r="J1964" s="650">
        <f>IF(ISBLANK('201718 APC &amp; OPROC'!J1964),"",'201718 APC &amp; OPROC'!J1964)</f>
        <v>32</v>
      </c>
      <c r="K1964" s="650">
        <f>IF(ISNUMBER('201718 APC &amp; OPROC'!K1964),'201718 APC &amp; OPROC'!K1964*(1+VLOOKUP(LEFT($B1964,2),'Adjustment factors'!$B$9:$M$99,K$1,FALSE)),"-")</f>
        <v>269.15601999999996</v>
      </c>
      <c r="L1964" s="650" t="str">
        <f>IF(ISBLANK('201718 APC &amp; OPROC'!L1964),"",'201718 APC &amp; OPROC'!L1964)</f>
        <v>Yes</v>
      </c>
      <c r="M1964" s="651">
        <f>IF(ISBLANK('201718 APC &amp; OPROC'!M1964),"",'201718 APC &amp; OPROC'!M1964)</f>
        <v>0.30000000000000004</v>
      </c>
      <c r="N1964" s="654">
        <f t="shared" si="30"/>
        <v>1927.2509312459083</v>
      </c>
      <c r="O1964" s="652" t="str">
        <f>IF(ISBLANK('201718 APC &amp; OPROC'!O1964),"",'201718 APC &amp; OPROC'!O1964)</f>
        <v>-</v>
      </c>
      <c r="P1964" s="645" t="str">
        <f>IF(ISBLANK('201718 APC &amp; OPROC'!P1964),"",'201718 APC &amp; OPROC'!P1964)</f>
        <v>-</v>
      </c>
      <c r="Q1964" s="653" t="str">
        <f>IF(ISBLANK('201718 APC &amp; OPROC'!Q1964),"",'201718 APC &amp; OPROC'!Q1964)</f>
        <v>-</v>
      </c>
      <c r="R1964" s="647" t="str">
        <f>IF(ISBLANK('201718 APC &amp; OPROC'!R1964),"",'201718 APC &amp; OPROC'!R1964)</f>
        <v>-</v>
      </c>
      <c r="S1964" s="647" t="str">
        <f>IF(ISBLANK('201718 APC &amp; OPROC'!S1964),"",'201718 APC &amp; OPROC'!S1964)</f>
        <v/>
      </c>
      <c r="T1964" s="647" t="str">
        <f>IF(ISBLANK('201718 APC &amp; OPROC'!T1964),"",'201718 APC &amp; OPROC'!T1964)</f>
        <v/>
      </c>
    </row>
    <row r="1965" spans="2:20" x14ac:dyDescent="0.35">
      <c r="B1965" s="648" t="s">
        <v>4339</v>
      </c>
      <c r="C1965" s="164" t="s">
        <v>4340</v>
      </c>
      <c r="D1965" s="649" t="str">
        <f>IF(ISNUMBER('201718 APC &amp; OPROC'!D1965),'201718 APC &amp; OPROC'!D1965*(1+VLOOKUP(LEFT($B1965,2),'Adjustment factors'!$B$9:$M$99,D$1,FALSE)),"-")</f>
        <v>-</v>
      </c>
      <c r="E1965" s="650">
        <f>IF(ISNUMBER('201718 APC &amp; OPROC'!E1965),'201718 APC &amp; OPROC'!E1965*(1+VLOOKUP(LEFT($B1965,2),'Adjustment factors'!$B$9:$M$99,E$1,FALSE)),"-")</f>
        <v>436.84756140480954</v>
      </c>
      <c r="F1965" s="649" t="str">
        <f>IF(ISNUMBER('201718 APC &amp; OPROC'!F1965),'201718 APC &amp; OPROC'!F1965*(1+VLOOKUP(LEFT($B1965,2),'Adjustment factors'!$B$9:$M$99,F$1,FALSE)),"-")</f>
        <v>-</v>
      </c>
      <c r="G1965" s="649" t="str">
        <f>IF(ISNUMBER('201718 APC &amp; OPROC'!G1965),'201718 APC &amp; OPROC'!G1965*(1+VLOOKUP(LEFT($B1965,2),'Adjustment factors'!$B$9:$M$99,G$1,FALSE)),"-")</f>
        <v>-</v>
      </c>
      <c r="H1965" s="650">
        <f>IF(ISBLANK('201718 APC &amp; OPROC'!H1965),"",'201718 APC &amp; OPROC'!H1965)</f>
        <v>5</v>
      </c>
      <c r="I1965" s="650">
        <f>IF(ISNUMBER('201718 APC &amp; OPROC'!I1965),'201718 APC &amp; OPROC'!I1965*(1+VLOOKUP(LEFT($B1965,2),'Adjustment factors'!$B$9:$M$99,I$1,FALSE)),"-")</f>
        <v>3189.4893218889083</v>
      </c>
      <c r="J1965" s="650">
        <f>IF(ISBLANK('201718 APC &amp; OPROC'!J1965),"",'201718 APC &amp; OPROC'!J1965)</f>
        <v>13</v>
      </c>
      <c r="K1965" s="650">
        <f>IF(ISNUMBER('201718 APC &amp; OPROC'!K1965),'201718 APC &amp; OPROC'!K1965*(1+VLOOKUP(LEFT($B1965,2),'Adjustment factors'!$B$9:$M$99,K$1,FALSE)),"-")</f>
        <v>269.15601999999996</v>
      </c>
      <c r="L1965" s="650" t="str">
        <f>IF(ISBLANK('201718 APC &amp; OPROC'!L1965),"",'201718 APC &amp; OPROC'!L1965)</f>
        <v>Yes</v>
      </c>
      <c r="M1965" s="651">
        <f>IF(ISBLANK('201718 APC &amp; OPROC'!M1965),"",'201718 APC &amp; OPROC'!M1965)</f>
        <v>0.30000000000000004</v>
      </c>
      <c r="N1965" s="654">
        <f t="shared" si="30"/>
        <v>956.84679656667265</v>
      </c>
      <c r="O1965" s="652" t="str">
        <f>IF(ISBLANK('201718 APC &amp; OPROC'!O1965),"",'201718 APC &amp; OPROC'!O1965)</f>
        <v>-</v>
      </c>
      <c r="P1965" s="645" t="str">
        <f>IF(ISBLANK('201718 APC &amp; OPROC'!P1965),"",'201718 APC &amp; OPROC'!P1965)</f>
        <v>-</v>
      </c>
      <c r="Q1965" s="653" t="str">
        <f>IF(ISBLANK('201718 APC &amp; OPROC'!Q1965),"",'201718 APC &amp; OPROC'!Q1965)</f>
        <v>-</v>
      </c>
      <c r="R1965" s="647" t="str">
        <f>IF(ISBLANK('201718 APC &amp; OPROC'!R1965),"",'201718 APC &amp; OPROC'!R1965)</f>
        <v>-</v>
      </c>
      <c r="S1965" s="647" t="str">
        <f>IF(ISBLANK('201718 APC &amp; OPROC'!S1965),"",'201718 APC &amp; OPROC'!S1965)</f>
        <v/>
      </c>
      <c r="T1965" s="647" t="str">
        <f>IF(ISBLANK('201718 APC &amp; OPROC'!T1965),"",'201718 APC &amp; OPROC'!T1965)</f>
        <v/>
      </c>
    </row>
    <row r="1966" spans="2:20" x14ac:dyDescent="0.35">
      <c r="B1966" s="648" t="s">
        <v>4341</v>
      </c>
      <c r="C1966" s="164" t="s">
        <v>4342</v>
      </c>
      <c r="D1966" s="649" t="str">
        <f>IF(ISNUMBER('201718 APC &amp; OPROC'!D1966),'201718 APC &amp; OPROC'!D1966*(1+VLOOKUP(LEFT($B1966,2),'Adjustment factors'!$B$9:$M$99,D$1,FALSE)),"-")</f>
        <v>-</v>
      </c>
      <c r="E1966" s="650">
        <f>IF(ISNUMBER('201718 APC &amp; OPROC'!E1966),'201718 APC &amp; OPROC'!E1966*(1+VLOOKUP(LEFT($B1966,2),'Adjustment factors'!$B$9:$M$99,E$1,FALSE)),"-")</f>
        <v>14334.625497683337</v>
      </c>
      <c r="F1966" s="649" t="str">
        <f>IF(ISNUMBER('201718 APC &amp; OPROC'!F1966),'201718 APC &amp; OPROC'!F1966*(1+VLOOKUP(LEFT($B1966,2),'Adjustment factors'!$B$9:$M$99,F$1,FALSE)),"-")</f>
        <v>-</v>
      </c>
      <c r="G1966" s="649" t="str">
        <f>IF(ISNUMBER('201718 APC &amp; OPROC'!G1966),'201718 APC &amp; OPROC'!G1966*(1+VLOOKUP(LEFT($B1966,2),'Adjustment factors'!$B$9:$M$99,G$1,FALSE)),"-")</f>
        <v>-</v>
      </c>
      <c r="H1966" s="650">
        <f>IF(ISBLANK('201718 APC &amp; OPROC'!H1966),"",'201718 APC &amp; OPROC'!H1966)</f>
        <v>79</v>
      </c>
      <c r="I1966" s="650">
        <f>IF(ISNUMBER('201718 APC &amp; OPROC'!I1966),'201718 APC &amp; OPROC'!I1966*(1+VLOOKUP(LEFT($B1966,2),'Adjustment factors'!$B$9:$M$99,I$1,FALSE)),"-")</f>
        <v>14334.625497683337</v>
      </c>
      <c r="J1966" s="650">
        <f>IF(ISBLANK('201718 APC &amp; OPROC'!J1966),"",'201718 APC &amp; OPROC'!J1966)</f>
        <v>79</v>
      </c>
      <c r="K1966" s="650">
        <f>IF(ISNUMBER('201718 APC &amp; OPROC'!K1966),'201718 APC &amp; OPROC'!K1966*(1+VLOOKUP(LEFT($B1966,2),'Adjustment factors'!$B$9:$M$99,K$1,FALSE)),"-")</f>
        <v>269.15601999999996</v>
      </c>
      <c r="L1966" s="650" t="str">
        <f>IF(ISBLANK('201718 APC &amp; OPROC'!L1966),"",'201718 APC &amp; OPROC'!L1966)</f>
        <v>Yes</v>
      </c>
      <c r="M1966" s="651">
        <f>IF(ISBLANK('201718 APC &amp; OPROC'!M1966),"",'201718 APC &amp; OPROC'!M1966)</f>
        <v>0.30000000000000004</v>
      </c>
      <c r="N1966" s="654">
        <f t="shared" si="30"/>
        <v>4300.387649305002</v>
      </c>
      <c r="O1966" s="652" t="str">
        <f>IF(ISBLANK('201718 APC &amp; OPROC'!O1966),"",'201718 APC &amp; OPROC'!O1966)</f>
        <v>-</v>
      </c>
      <c r="P1966" s="645" t="str">
        <f>IF(ISBLANK('201718 APC &amp; OPROC'!P1966),"",'201718 APC &amp; OPROC'!P1966)</f>
        <v>-</v>
      </c>
      <c r="Q1966" s="653" t="str">
        <f>IF(ISBLANK('201718 APC &amp; OPROC'!Q1966),"",'201718 APC &amp; OPROC'!Q1966)</f>
        <v>-</v>
      </c>
      <c r="R1966" s="647" t="str">
        <f>IF(ISBLANK('201718 APC &amp; OPROC'!R1966),"",'201718 APC &amp; OPROC'!R1966)</f>
        <v>-</v>
      </c>
      <c r="S1966" s="647" t="str">
        <f>IF(ISBLANK('201718 APC &amp; OPROC'!S1966),"",'201718 APC &amp; OPROC'!S1966)</f>
        <v/>
      </c>
      <c r="T1966" s="647" t="str">
        <f>IF(ISBLANK('201718 APC &amp; OPROC'!T1966),"",'201718 APC &amp; OPROC'!T1966)</f>
        <v/>
      </c>
    </row>
    <row r="1967" spans="2:20" x14ac:dyDescent="0.35">
      <c r="B1967" s="648" t="s">
        <v>4343</v>
      </c>
      <c r="C1967" s="164" t="s">
        <v>4344</v>
      </c>
      <c r="D1967" s="649" t="str">
        <f>IF(ISNUMBER('201718 APC &amp; OPROC'!D1967),'201718 APC &amp; OPROC'!D1967*(1+VLOOKUP(LEFT($B1967,2),'Adjustment factors'!$B$9:$M$99,D$1,FALSE)),"-")</f>
        <v>-</v>
      </c>
      <c r="E1967" s="650">
        <f>IF(ISNUMBER('201718 APC &amp; OPROC'!E1967),'201718 APC &amp; OPROC'!E1967*(1+VLOOKUP(LEFT($B1967,2),'Adjustment factors'!$B$9:$M$99,E$1,FALSE)),"-")</f>
        <v>10116.786973774831</v>
      </c>
      <c r="F1967" s="649" t="str">
        <f>IF(ISNUMBER('201718 APC &amp; OPROC'!F1967),'201718 APC &amp; OPROC'!F1967*(1+VLOOKUP(LEFT($B1967,2),'Adjustment factors'!$B$9:$M$99,F$1,FALSE)),"-")</f>
        <v>-</v>
      </c>
      <c r="G1967" s="649" t="str">
        <f>IF(ISNUMBER('201718 APC &amp; OPROC'!G1967),'201718 APC &amp; OPROC'!G1967*(1+VLOOKUP(LEFT($B1967,2),'Adjustment factors'!$B$9:$M$99,G$1,FALSE)),"-")</f>
        <v>-</v>
      </c>
      <c r="H1967" s="650">
        <f>IF(ISBLANK('201718 APC &amp; OPROC'!H1967),"",'201718 APC &amp; OPROC'!H1967)</f>
        <v>67</v>
      </c>
      <c r="I1967" s="650">
        <f>IF(ISNUMBER('201718 APC &amp; OPROC'!I1967),'201718 APC &amp; OPROC'!I1967*(1+VLOOKUP(LEFT($B1967,2),'Adjustment factors'!$B$9:$M$99,I$1,FALSE)),"-")</f>
        <v>10116.786973774831</v>
      </c>
      <c r="J1967" s="650">
        <f>IF(ISBLANK('201718 APC &amp; OPROC'!J1967),"",'201718 APC &amp; OPROC'!J1967)</f>
        <v>67</v>
      </c>
      <c r="K1967" s="650">
        <f>IF(ISNUMBER('201718 APC &amp; OPROC'!K1967),'201718 APC &amp; OPROC'!K1967*(1+VLOOKUP(LEFT($B1967,2),'Adjustment factors'!$B$9:$M$99,K$1,FALSE)),"-")</f>
        <v>269.15601999999996</v>
      </c>
      <c r="L1967" s="650" t="str">
        <f>IF(ISBLANK('201718 APC &amp; OPROC'!L1967),"",'201718 APC &amp; OPROC'!L1967)</f>
        <v>Yes</v>
      </c>
      <c r="M1967" s="651">
        <f>IF(ISBLANK('201718 APC &amp; OPROC'!M1967),"",'201718 APC &amp; OPROC'!M1967)</f>
        <v>0.30000000000000004</v>
      </c>
      <c r="N1967" s="654">
        <f t="shared" si="30"/>
        <v>3035.03609213245</v>
      </c>
      <c r="O1967" s="652" t="str">
        <f>IF(ISBLANK('201718 APC &amp; OPROC'!O1967),"",'201718 APC &amp; OPROC'!O1967)</f>
        <v>-</v>
      </c>
      <c r="P1967" s="645" t="str">
        <f>IF(ISBLANK('201718 APC &amp; OPROC'!P1967),"",'201718 APC &amp; OPROC'!P1967)</f>
        <v>-</v>
      </c>
      <c r="Q1967" s="653" t="str">
        <f>IF(ISBLANK('201718 APC &amp; OPROC'!Q1967),"",'201718 APC &amp; OPROC'!Q1967)</f>
        <v>-</v>
      </c>
      <c r="R1967" s="647" t="str">
        <f>IF(ISBLANK('201718 APC &amp; OPROC'!R1967),"",'201718 APC &amp; OPROC'!R1967)</f>
        <v>-</v>
      </c>
      <c r="S1967" s="647" t="str">
        <f>IF(ISBLANK('201718 APC &amp; OPROC'!S1967),"",'201718 APC &amp; OPROC'!S1967)</f>
        <v/>
      </c>
      <c r="T1967" s="647" t="str">
        <f>IF(ISBLANK('201718 APC &amp; OPROC'!T1967),"",'201718 APC &amp; OPROC'!T1967)</f>
        <v/>
      </c>
    </row>
    <row r="1968" spans="2:20" x14ac:dyDescent="0.35">
      <c r="B1968" s="648" t="s">
        <v>4345</v>
      </c>
      <c r="C1968" s="164" t="s">
        <v>4346</v>
      </c>
      <c r="D1968" s="649" t="str">
        <f>IF(ISNUMBER('201718 APC &amp; OPROC'!D1968),'201718 APC &amp; OPROC'!D1968*(1+VLOOKUP(LEFT($B1968,2),'Adjustment factors'!$B$9:$M$99,D$1,FALSE)),"-")</f>
        <v>-</v>
      </c>
      <c r="E1968" s="650">
        <f>IF(ISNUMBER('201718 APC &amp; OPROC'!E1968),'201718 APC &amp; OPROC'!E1968*(1+VLOOKUP(LEFT($B1968,2),'Adjustment factors'!$B$9:$M$99,E$1,FALSE)),"-")</f>
        <v>7353.0984933471618</v>
      </c>
      <c r="F1968" s="649" t="str">
        <f>IF(ISNUMBER('201718 APC &amp; OPROC'!F1968),'201718 APC &amp; OPROC'!F1968*(1+VLOOKUP(LEFT($B1968,2),'Adjustment factors'!$B$9:$M$99,F$1,FALSE)),"-")</f>
        <v>-</v>
      </c>
      <c r="G1968" s="649" t="str">
        <f>IF(ISNUMBER('201718 APC &amp; OPROC'!G1968),'201718 APC &amp; OPROC'!G1968*(1+VLOOKUP(LEFT($B1968,2),'Adjustment factors'!$B$9:$M$99,G$1,FALSE)),"-")</f>
        <v>-</v>
      </c>
      <c r="H1968" s="650">
        <f>IF(ISBLANK('201718 APC &amp; OPROC'!H1968),"",'201718 APC &amp; OPROC'!H1968)</f>
        <v>63</v>
      </c>
      <c r="I1968" s="650">
        <f>IF(ISNUMBER('201718 APC &amp; OPROC'!I1968),'201718 APC &amp; OPROC'!I1968*(1+VLOOKUP(LEFT($B1968,2),'Adjustment factors'!$B$9:$M$99,I$1,FALSE)),"-")</f>
        <v>7353.0984933471618</v>
      </c>
      <c r="J1968" s="650">
        <f>IF(ISBLANK('201718 APC &amp; OPROC'!J1968),"",'201718 APC &amp; OPROC'!J1968)</f>
        <v>63</v>
      </c>
      <c r="K1968" s="650">
        <f>IF(ISNUMBER('201718 APC &amp; OPROC'!K1968),'201718 APC &amp; OPROC'!K1968*(1+VLOOKUP(LEFT($B1968,2),'Adjustment factors'!$B$9:$M$99,K$1,FALSE)),"-")</f>
        <v>269.15601999999996</v>
      </c>
      <c r="L1968" s="650" t="str">
        <f>IF(ISBLANK('201718 APC &amp; OPROC'!L1968),"",'201718 APC &amp; OPROC'!L1968)</f>
        <v>Yes</v>
      </c>
      <c r="M1968" s="651">
        <f>IF(ISBLANK('201718 APC &amp; OPROC'!M1968),"",'201718 APC &amp; OPROC'!M1968)</f>
        <v>0.30000000000000004</v>
      </c>
      <c r="N1968" s="654">
        <f t="shared" si="30"/>
        <v>2205.9295480041487</v>
      </c>
      <c r="O1968" s="652" t="str">
        <f>IF(ISBLANK('201718 APC &amp; OPROC'!O1968),"",'201718 APC &amp; OPROC'!O1968)</f>
        <v>-</v>
      </c>
      <c r="P1968" s="645" t="str">
        <f>IF(ISBLANK('201718 APC &amp; OPROC'!P1968),"",'201718 APC &amp; OPROC'!P1968)</f>
        <v>-</v>
      </c>
      <c r="Q1968" s="653" t="str">
        <f>IF(ISBLANK('201718 APC &amp; OPROC'!Q1968),"",'201718 APC &amp; OPROC'!Q1968)</f>
        <v>-</v>
      </c>
      <c r="R1968" s="647" t="str">
        <f>IF(ISBLANK('201718 APC &amp; OPROC'!R1968),"",'201718 APC &amp; OPROC'!R1968)</f>
        <v>-</v>
      </c>
      <c r="S1968" s="647" t="str">
        <f>IF(ISBLANK('201718 APC &amp; OPROC'!S1968),"",'201718 APC &amp; OPROC'!S1968)</f>
        <v/>
      </c>
      <c r="T1968" s="647" t="str">
        <f>IF(ISBLANK('201718 APC &amp; OPROC'!T1968),"",'201718 APC &amp; OPROC'!T1968)</f>
        <v/>
      </c>
    </row>
    <row r="1969" spans="2:20" x14ac:dyDescent="0.35">
      <c r="B1969" s="648" t="s">
        <v>4347</v>
      </c>
      <c r="C1969" s="164" t="s">
        <v>4348</v>
      </c>
      <c r="D1969" s="649" t="str">
        <f>IF(ISNUMBER('201718 APC &amp; OPROC'!D1969),'201718 APC &amp; OPROC'!D1969*(1+VLOOKUP(LEFT($B1969,2),'Adjustment factors'!$B$9:$M$99,D$1,FALSE)),"-")</f>
        <v>-</v>
      </c>
      <c r="E1969" s="650">
        <f>IF(ISNUMBER('201718 APC &amp; OPROC'!E1969),'201718 APC &amp; OPROC'!E1969*(1+VLOOKUP(LEFT($B1969,2),'Adjustment factors'!$B$9:$M$99,E$1,FALSE)),"-")</f>
        <v>4509.0702315117123</v>
      </c>
      <c r="F1969" s="649" t="str">
        <f>IF(ISNUMBER('201718 APC &amp; OPROC'!F1969),'201718 APC &amp; OPROC'!F1969*(1+VLOOKUP(LEFT($B1969,2),'Adjustment factors'!$B$9:$M$99,F$1,FALSE)),"-")</f>
        <v>-</v>
      </c>
      <c r="G1969" s="649" t="str">
        <f>IF(ISNUMBER('201718 APC &amp; OPROC'!G1969),'201718 APC &amp; OPROC'!G1969*(1+VLOOKUP(LEFT($B1969,2),'Adjustment factors'!$B$9:$M$99,G$1,FALSE)),"-")</f>
        <v>-</v>
      </c>
      <c r="H1969" s="650">
        <f>IF(ISBLANK('201718 APC &amp; OPROC'!H1969),"",'201718 APC &amp; OPROC'!H1969)</f>
        <v>53</v>
      </c>
      <c r="I1969" s="650">
        <f>IF(ISNUMBER('201718 APC &amp; OPROC'!I1969),'201718 APC &amp; OPROC'!I1969*(1+VLOOKUP(LEFT($B1969,2),'Adjustment factors'!$B$9:$M$99,I$1,FALSE)),"-")</f>
        <v>5801.5364649093908</v>
      </c>
      <c r="J1969" s="650">
        <f>IF(ISBLANK('201718 APC &amp; OPROC'!J1969),"",'201718 APC &amp; OPROC'!J1969)</f>
        <v>45</v>
      </c>
      <c r="K1969" s="650">
        <f>IF(ISNUMBER('201718 APC &amp; OPROC'!K1969),'201718 APC &amp; OPROC'!K1969*(1+VLOOKUP(LEFT($B1969,2),'Adjustment factors'!$B$9:$M$99,K$1,FALSE)),"-")</f>
        <v>269.15601999999996</v>
      </c>
      <c r="L1969" s="650" t="str">
        <f>IF(ISBLANK('201718 APC &amp; OPROC'!L1969),"",'201718 APC &amp; OPROC'!L1969)</f>
        <v>Yes</v>
      </c>
      <c r="M1969" s="651">
        <f>IF(ISBLANK('201718 APC &amp; OPROC'!M1969),"",'201718 APC &amp; OPROC'!M1969)</f>
        <v>0.30000000000000004</v>
      </c>
      <c r="N1969" s="654">
        <f t="shared" si="30"/>
        <v>1740.4609394728175</v>
      </c>
      <c r="O1969" s="652" t="str">
        <f>IF(ISBLANK('201718 APC &amp; OPROC'!O1969),"",'201718 APC &amp; OPROC'!O1969)</f>
        <v>-</v>
      </c>
      <c r="P1969" s="645" t="str">
        <f>IF(ISBLANK('201718 APC &amp; OPROC'!P1969),"",'201718 APC &amp; OPROC'!P1969)</f>
        <v>-</v>
      </c>
      <c r="Q1969" s="653" t="str">
        <f>IF(ISBLANK('201718 APC &amp; OPROC'!Q1969),"",'201718 APC &amp; OPROC'!Q1969)</f>
        <v>-</v>
      </c>
      <c r="R1969" s="647" t="str">
        <f>IF(ISBLANK('201718 APC &amp; OPROC'!R1969),"",'201718 APC &amp; OPROC'!R1969)</f>
        <v>-</v>
      </c>
      <c r="S1969" s="647" t="str">
        <f>IF(ISBLANK('201718 APC &amp; OPROC'!S1969),"",'201718 APC &amp; OPROC'!S1969)</f>
        <v/>
      </c>
      <c r="T1969" s="647" t="str">
        <f>IF(ISBLANK('201718 APC &amp; OPROC'!T1969),"",'201718 APC &amp; OPROC'!T1969)</f>
        <v/>
      </c>
    </row>
    <row r="1970" spans="2:20" x14ac:dyDescent="0.35">
      <c r="B1970" s="648" t="s">
        <v>4349</v>
      </c>
      <c r="C1970" s="164" t="s">
        <v>4350</v>
      </c>
      <c r="D1970" s="649" t="str">
        <f>IF(ISNUMBER('201718 APC &amp; OPROC'!D1970),'201718 APC &amp; OPROC'!D1970*(1+VLOOKUP(LEFT($B1970,2),'Adjustment factors'!$B$9:$M$99,D$1,FALSE)),"-")</f>
        <v>-</v>
      </c>
      <c r="E1970" s="650">
        <f>IF(ISNUMBER('201718 APC &amp; OPROC'!E1970),'201718 APC &amp; OPROC'!E1970*(1+VLOOKUP(LEFT($B1970,2),'Adjustment factors'!$B$9:$M$99,E$1,FALSE)),"-")</f>
        <v>1076.5530708642664</v>
      </c>
      <c r="F1970" s="649" t="str">
        <f>IF(ISNUMBER('201718 APC &amp; OPROC'!F1970),'201718 APC &amp; OPROC'!F1970*(1+VLOOKUP(LEFT($B1970,2),'Adjustment factors'!$B$9:$M$99,F$1,FALSE)),"-")</f>
        <v>-</v>
      </c>
      <c r="G1970" s="649" t="str">
        <f>IF(ISNUMBER('201718 APC &amp; OPROC'!G1970),'201718 APC &amp; OPROC'!G1970*(1+VLOOKUP(LEFT($B1970,2),'Adjustment factors'!$B$9:$M$99,G$1,FALSE)),"-")</f>
        <v>-</v>
      </c>
      <c r="H1970" s="650">
        <f>IF(ISBLANK('201718 APC &amp; OPROC'!H1970),"",'201718 APC &amp; OPROC'!H1970)</f>
        <v>5</v>
      </c>
      <c r="I1970" s="650">
        <f>IF(ISNUMBER('201718 APC &amp; OPROC'!I1970),'201718 APC &amp; OPROC'!I1970*(1+VLOOKUP(LEFT($B1970,2),'Adjustment factors'!$B$9:$M$99,I$1,FALSE)),"-")</f>
        <v>5441.0116958419731</v>
      </c>
      <c r="J1970" s="650">
        <f>IF(ISBLANK('201718 APC &amp; OPROC'!J1970),"",'201718 APC &amp; OPROC'!J1970)</f>
        <v>34</v>
      </c>
      <c r="K1970" s="650">
        <f>IF(ISNUMBER('201718 APC &amp; OPROC'!K1970),'201718 APC &amp; OPROC'!K1970*(1+VLOOKUP(LEFT($B1970,2),'Adjustment factors'!$B$9:$M$99,K$1,FALSE)),"-")</f>
        <v>269.15601999999996</v>
      </c>
      <c r="L1970" s="650" t="str">
        <f>IF(ISBLANK('201718 APC &amp; OPROC'!L1970),"",'201718 APC &amp; OPROC'!L1970)</f>
        <v>Yes</v>
      </c>
      <c r="M1970" s="651">
        <f>IF(ISBLANK('201718 APC &amp; OPROC'!M1970),"",'201718 APC &amp; OPROC'!M1970)</f>
        <v>0.30000000000000004</v>
      </c>
      <c r="N1970" s="654">
        <f t="shared" si="30"/>
        <v>1632.3035087525921</v>
      </c>
      <c r="O1970" s="652" t="str">
        <f>IF(ISBLANK('201718 APC &amp; OPROC'!O1970),"",'201718 APC &amp; OPROC'!O1970)</f>
        <v>-</v>
      </c>
      <c r="P1970" s="645" t="str">
        <f>IF(ISBLANK('201718 APC &amp; OPROC'!P1970),"",'201718 APC &amp; OPROC'!P1970)</f>
        <v>-</v>
      </c>
      <c r="Q1970" s="653" t="str">
        <f>IF(ISBLANK('201718 APC &amp; OPROC'!Q1970),"",'201718 APC &amp; OPROC'!Q1970)</f>
        <v>-</v>
      </c>
      <c r="R1970" s="647" t="str">
        <f>IF(ISBLANK('201718 APC &amp; OPROC'!R1970),"",'201718 APC &amp; OPROC'!R1970)</f>
        <v>-</v>
      </c>
      <c r="S1970" s="647" t="str">
        <f>IF(ISBLANK('201718 APC &amp; OPROC'!S1970),"",'201718 APC &amp; OPROC'!S1970)</f>
        <v/>
      </c>
      <c r="T1970" s="647" t="str">
        <f>IF(ISBLANK('201718 APC &amp; OPROC'!T1970),"",'201718 APC &amp; OPROC'!T1970)</f>
        <v/>
      </c>
    </row>
    <row r="1971" spans="2:20" x14ac:dyDescent="0.35">
      <c r="B1971" s="648" t="s">
        <v>4351</v>
      </c>
      <c r="C1971" s="164" t="s">
        <v>4352</v>
      </c>
      <c r="D1971" s="649" t="str">
        <f>IF(ISNUMBER('201718 APC &amp; OPROC'!D1971),'201718 APC &amp; OPROC'!D1971*(1+VLOOKUP(LEFT($B1971,2),'Adjustment factors'!$B$9:$M$99,D$1,FALSE)),"-")</f>
        <v>-</v>
      </c>
      <c r="E1971" s="650">
        <f>IF(ISNUMBER('201718 APC &amp; OPROC'!E1971),'201718 APC &amp; OPROC'!E1971*(1+VLOOKUP(LEFT($B1971,2),'Adjustment factors'!$B$9:$M$99,E$1,FALSE)),"-")</f>
        <v>444.88153954558766</v>
      </c>
      <c r="F1971" s="649" t="str">
        <f>IF(ISNUMBER('201718 APC &amp; OPROC'!F1971),'201718 APC &amp; OPROC'!F1971*(1+VLOOKUP(LEFT($B1971,2),'Adjustment factors'!$B$9:$M$99,F$1,FALSE)),"-")</f>
        <v>-</v>
      </c>
      <c r="G1971" s="649" t="str">
        <f>IF(ISNUMBER('201718 APC &amp; OPROC'!G1971),'201718 APC &amp; OPROC'!G1971*(1+VLOOKUP(LEFT($B1971,2),'Adjustment factors'!$B$9:$M$99,G$1,FALSE)),"-")</f>
        <v>-</v>
      </c>
      <c r="H1971" s="650">
        <f>IF(ISBLANK('201718 APC &amp; OPROC'!H1971),"",'201718 APC &amp; OPROC'!H1971)</f>
        <v>5</v>
      </c>
      <c r="I1971" s="650">
        <f>IF(ISNUMBER('201718 APC &amp; OPROC'!I1971),'201718 APC &amp; OPROC'!I1971*(1+VLOOKUP(LEFT($B1971,2),'Adjustment factors'!$B$9:$M$99,I$1,FALSE)),"-")</f>
        <v>3195.5148054944921</v>
      </c>
      <c r="J1971" s="650">
        <f>IF(ISBLANK('201718 APC &amp; OPROC'!J1971),"",'201718 APC &amp; OPROC'!J1971)</f>
        <v>13</v>
      </c>
      <c r="K1971" s="650">
        <f>IF(ISNUMBER('201718 APC &amp; OPROC'!K1971),'201718 APC &amp; OPROC'!K1971*(1+VLOOKUP(LEFT($B1971,2),'Adjustment factors'!$B$9:$M$99,K$1,FALSE)),"-")</f>
        <v>269.15601999999996</v>
      </c>
      <c r="L1971" s="650" t="str">
        <f>IF(ISBLANK('201718 APC &amp; OPROC'!L1971),"",'201718 APC &amp; OPROC'!L1971)</f>
        <v>Yes</v>
      </c>
      <c r="M1971" s="651">
        <f>IF(ISBLANK('201718 APC &amp; OPROC'!M1971),"",'201718 APC &amp; OPROC'!M1971)</f>
        <v>0.30000000000000004</v>
      </c>
      <c r="N1971" s="654">
        <f t="shared" si="30"/>
        <v>958.65444164834776</v>
      </c>
      <c r="O1971" s="652" t="str">
        <f>IF(ISBLANK('201718 APC &amp; OPROC'!O1971),"",'201718 APC &amp; OPROC'!O1971)</f>
        <v>-</v>
      </c>
      <c r="P1971" s="645" t="str">
        <f>IF(ISBLANK('201718 APC &amp; OPROC'!P1971),"",'201718 APC &amp; OPROC'!P1971)</f>
        <v>-</v>
      </c>
      <c r="Q1971" s="653" t="str">
        <f>IF(ISBLANK('201718 APC &amp; OPROC'!Q1971),"",'201718 APC &amp; OPROC'!Q1971)</f>
        <v>-</v>
      </c>
      <c r="R1971" s="647" t="str">
        <f>IF(ISBLANK('201718 APC &amp; OPROC'!R1971),"",'201718 APC &amp; OPROC'!R1971)</f>
        <v>-</v>
      </c>
      <c r="S1971" s="647" t="str">
        <f>IF(ISBLANK('201718 APC &amp; OPROC'!S1971),"",'201718 APC &amp; OPROC'!S1971)</f>
        <v/>
      </c>
      <c r="T1971" s="647" t="str">
        <f>IF(ISBLANK('201718 APC &amp; OPROC'!T1971),"",'201718 APC &amp; OPROC'!T1971)</f>
        <v/>
      </c>
    </row>
    <row r="1972" spans="2:20" x14ac:dyDescent="0.35">
      <c r="B1972" s="648" t="s">
        <v>4353</v>
      </c>
      <c r="C1972" s="164" t="s">
        <v>4354</v>
      </c>
      <c r="D1972" s="649" t="str">
        <f>IF(ISNUMBER('201718 APC &amp; OPROC'!D1972),'201718 APC &amp; OPROC'!D1972*(1+VLOOKUP(LEFT($B1972,2),'Adjustment factors'!$B$9:$M$99,D$1,FALSE)),"-")</f>
        <v>-</v>
      </c>
      <c r="E1972" s="650">
        <f>IF(ISNUMBER('201718 APC &amp; OPROC'!E1972),'201718 APC &amp; OPROC'!E1972*(1+VLOOKUP(LEFT($B1972,2),'Adjustment factors'!$B$9:$M$99,E$1,FALSE)),"-")</f>
        <v>4523.1296932580744</v>
      </c>
      <c r="F1972" s="649" t="str">
        <f>IF(ISNUMBER('201718 APC &amp; OPROC'!F1972),'201718 APC &amp; OPROC'!F1972*(1+VLOOKUP(LEFT($B1972,2),'Adjustment factors'!$B$9:$M$99,F$1,FALSE)),"-")</f>
        <v>-</v>
      </c>
      <c r="G1972" s="649" t="str">
        <f>IF(ISNUMBER('201718 APC &amp; OPROC'!G1972),'201718 APC &amp; OPROC'!G1972*(1+VLOOKUP(LEFT($B1972,2),'Adjustment factors'!$B$9:$M$99,G$1,FALSE)),"-")</f>
        <v>-</v>
      </c>
      <c r="H1972" s="650">
        <f>IF(ISBLANK('201718 APC &amp; OPROC'!H1972),"",'201718 APC &amp; OPROC'!H1972)</f>
        <v>52</v>
      </c>
      <c r="I1972" s="650">
        <f>IF(ISNUMBER('201718 APC &amp; OPROC'!I1972),'201718 APC &amp; OPROC'!I1972*(1+VLOOKUP(LEFT($B1972,2),'Adjustment factors'!$B$9:$M$99,I$1,FALSE)),"-")</f>
        <v>8379.4392008315663</v>
      </c>
      <c r="J1972" s="650">
        <f>IF(ISBLANK('201718 APC &amp; OPROC'!J1972),"",'201718 APC &amp; OPROC'!J1972)</f>
        <v>68</v>
      </c>
      <c r="K1972" s="650">
        <f>IF(ISNUMBER('201718 APC &amp; OPROC'!K1972),'201718 APC &amp; OPROC'!K1972*(1+VLOOKUP(LEFT($B1972,2),'Adjustment factors'!$B$9:$M$99,K$1,FALSE)),"-")</f>
        <v>269.15601999999996</v>
      </c>
      <c r="L1972" s="650" t="str">
        <f>IF(ISBLANK('201718 APC &amp; OPROC'!L1972),"",'201718 APC &amp; OPROC'!L1972)</f>
        <v>Yes</v>
      </c>
      <c r="M1972" s="651">
        <f>IF(ISBLANK('201718 APC &amp; OPROC'!M1972),"",'201718 APC &amp; OPROC'!M1972)</f>
        <v>0.30000000000000004</v>
      </c>
      <c r="N1972" s="654">
        <f t="shared" si="30"/>
        <v>2513.8317602494703</v>
      </c>
      <c r="O1972" s="652" t="str">
        <f>IF(ISBLANK('201718 APC &amp; OPROC'!O1972),"",'201718 APC &amp; OPROC'!O1972)</f>
        <v>-</v>
      </c>
      <c r="P1972" s="645" t="str">
        <f>IF(ISBLANK('201718 APC &amp; OPROC'!P1972),"",'201718 APC &amp; OPROC'!P1972)</f>
        <v>-</v>
      </c>
      <c r="Q1972" s="653" t="str">
        <f>IF(ISBLANK('201718 APC &amp; OPROC'!Q1972),"",'201718 APC &amp; OPROC'!Q1972)</f>
        <v>-</v>
      </c>
      <c r="R1972" s="647" t="str">
        <f>IF(ISBLANK('201718 APC &amp; OPROC'!R1972),"",'201718 APC &amp; OPROC'!R1972)</f>
        <v>-</v>
      </c>
      <c r="S1972" s="647" t="str">
        <f>IF(ISBLANK('201718 APC &amp; OPROC'!S1972),"",'201718 APC &amp; OPROC'!S1972)</f>
        <v/>
      </c>
      <c r="T1972" s="647" t="str">
        <f>IF(ISBLANK('201718 APC &amp; OPROC'!T1972),"",'201718 APC &amp; OPROC'!T1972)</f>
        <v/>
      </c>
    </row>
    <row r="1973" spans="2:20" x14ac:dyDescent="0.35">
      <c r="B1973" s="648" t="s">
        <v>4355</v>
      </c>
      <c r="C1973" s="164" t="s">
        <v>4356</v>
      </c>
      <c r="D1973" s="649" t="str">
        <f>IF(ISNUMBER('201718 APC &amp; OPROC'!D1973),'201718 APC &amp; OPROC'!D1973*(1+VLOOKUP(LEFT($B1973,2),'Adjustment factors'!$B$9:$M$99,D$1,FALSE)),"-")</f>
        <v>-</v>
      </c>
      <c r="E1973" s="650">
        <f>IF(ISNUMBER('201718 APC &amp; OPROC'!E1973),'201718 APC &amp; OPROC'!E1973*(1+VLOOKUP(LEFT($B1973,2),'Adjustment factors'!$B$9:$M$99,E$1,FALSE)),"-")</f>
        <v>651.7564766706239</v>
      </c>
      <c r="F1973" s="649" t="str">
        <f>IF(ISNUMBER('201718 APC &amp; OPROC'!F1973),'201718 APC &amp; OPROC'!F1973*(1+VLOOKUP(LEFT($B1973,2),'Adjustment factors'!$B$9:$M$99,F$1,FALSE)),"-")</f>
        <v>-</v>
      </c>
      <c r="G1973" s="649" t="str">
        <f>IF(ISNUMBER('201718 APC &amp; OPROC'!G1973),'201718 APC &amp; OPROC'!G1973*(1+VLOOKUP(LEFT($B1973,2),'Adjustment factors'!$B$9:$M$99,G$1,FALSE)),"-")</f>
        <v>-</v>
      </c>
      <c r="H1973" s="650">
        <f>IF(ISBLANK('201718 APC &amp; OPROC'!H1973),"",'201718 APC &amp; OPROC'!H1973)</f>
        <v>5</v>
      </c>
      <c r="I1973" s="650">
        <f>IF(ISNUMBER('201718 APC &amp; OPROC'!I1973),'201718 APC &amp; OPROC'!I1973*(1+VLOOKUP(LEFT($B1973,2),'Adjustment factors'!$B$9:$M$99,I$1,FALSE)),"-")</f>
        <v>4915.7903748886038</v>
      </c>
      <c r="J1973" s="650">
        <f>IF(ISBLANK('201718 APC &amp; OPROC'!J1973),"",'201718 APC &amp; OPROC'!J1973)</f>
        <v>35</v>
      </c>
      <c r="K1973" s="650">
        <f>IF(ISNUMBER('201718 APC &amp; OPROC'!K1973),'201718 APC &amp; OPROC'!K1973*(1+VLOOKUP(LEFT($B1973,2),'Adjustment factors'!$B$9:$M$99,K$1,FALSE)),"-")</f>
        <v>269.15601999999996</v>
      </c>
      <c r="L1973" s="650" t="str">
        <f>IF(ISBLANK('201718 APC &amp; OPROC'!L1973),"",'201718 APC &amp; OPROC'!L1973)</f>
        <v>Yes</v>
      </c>
      <c r="M1973" s="651">
        <f>IF(ISBLANK('201718 APC &amp; OPROC'!M1973),"",'201718 APC &amp; OPROC'!M1973)</f>
        <v>0.30000000000000004</v>
      </c>
      <c r="N1973" s="654">
        <f t="shared" si="30"/>
        <v>1474.7371124665813</v>
      </c>
      <c r="O1973" s="652" t="str">
        <f>IF(ISBLANK('201718 APC &amp; OPROC'!O1973),"",'201718 APC &amp; OPROC'!O1973)</f>
        <v>-</v>
      </c>
      <c r="P1973" s="645" t="str">
        <f>IF(ISBLANK('201718 APC &amp; OPROC'!P1973),"",'201718 APC &amp; OPROC'!P1973)</f>
        <v>-</v>
      </c>
      <c r="Q1973" s="653" t="str">
        <f>IF(ISBLANK('201718 APC &amp; OPROC'!Q1973),"",'201718 APC &amp; OPROC'!Q1973)</f>
        <v>-</v>
      </c>
      <c r="R1973" s="647" t="str">
        <f>IF(ISBLANK('201718 APC &amp; OPROC'!R1973),"",'201718 APC &amp; OPROC'!R1973)</f>
        <v>-</v>
      </c>
      <c r="S1973" s="647" t="str">
        <f>IF(ISBLANK('201718 APC &amp; OPROC'!S1973),"",'201718 APC &amp; OPROC'!S1973)</f>
        <v/>
      </c>
      <c r="T1973" s="647" t="str">
        <f>IF(ISBLANK('201718 APC &amp; OPROC'!T1973),"",'201718 APC &amp; OPROC'!T1973)</f>
        <v/>
      </c>
    </row>
    <row r="1974" spans="2:20" x14ac:dyDescent="0.35">
      <c r="B1974" s="648" t="s">
        <v>4357</v>
      </c>
      <c r="C1974" s="164" t="s">
        <v>4358</v>
      </c>
      <c r="D1974" s="649" t="str">
        <f>IF(ISNUMBER('201718 APC &amp; OPROC'!D1974),'201718 APC &amp; OPROC'!D1974*(1+VLOOKUP(LEFT($B1974,2),'Adjustment factors'!$B$9:$M$99,D$1,FALSE)),"-")</f>
        <v>-</v>
      </c>
      <c r="E1974" s="650">
        <f>IF(ISNUMBER('201718 APC &amp; OPROC'!E1974),'201718 APC &amp; OPROC'!E1974*(1+VLOOKUP(LEFT($B1974,2),'Adjustment factors'!$B$9:$M$99,E$1,FALSE)),"-")</f>
        <v>513.17035374220154</v>
      </c>
      <c r="F1974" s="649" t="str">
        <f>IF(ISNUMBER('201718 APC &amp; OPROC'!F1974),'201718 APC &amp; OPROC'!F1974*(1+VLOOKUP(LEFT($B1974,2),'Adjustment factors'!$B$9:$M$99,F$1,FALSE)),"-")</f>
        <v>-</v>
      </c>
      <c r="G1974" s="649" t="str">
        <f>IF(ISNUMBER('201718 APC &amp; OPROC'!G1974),'201718 APC &amp; OPROC'!G1974*(1+VLOOKUP(LEFT($B1974,2),'Adjustment factors'!$B$9:$M$99,G$1,FALSE)),"-")</f>
        <v>-</v>
      </c>
      <c r="H1974" s="650">
        <f>IF(ISBLANK('201718 APC &amp; OPROC'!H1974),"",'201718 APC &amp; OPROC'!H1974)</f>
        <v>5</v>
      </c>
      <c r="I1974" s="650">
        <f>IF(ISNUMBER('201718 APC &amp; OPROC'!I1974),'201718 APC &amp; OPROC'!I1974*(1+VLOOKUP(LEFT($B1974,2),'Adjustment factors'!$B$9:$M$99,I$1,FALSE)),"-")</f>
        <v>3856.3095075734914</v>
      </c>
      <c r="J1974" s="650">
        <f>IF(ISBLANK('201718 APC &amp; OPROC'!J1974),"",'201718 APC &amp; OPROC'!J1974)</f>
        <v>27</v>
      </c>
      <c r="K1974" s="650">
        <f>IF(ISNUMBER('201718 APC &amp; OPROC'!K1974),'201718 APC &amp; OPROC'!K1974*(1+VLOOKUP(LEFT($B1974,2),'Adjustment factors'!$B$9:$M$99,K$1,FALSE)),"-")</f>
        <v>269.15601999999996</v>
      </c>
      <c r="L1974" s="650" t="str">
        <f>IF(ISBLANK('201718 APC &amp; OPROC'!L1974),"",'201718 APC &amp; OPROC'!L1974)</f>
        <v>Yes</v>
      </c>
      <c r="M1974" s="651">
        <f>IF(ISBLANK('201718 APC &amp; OPROC'!M1974),"",'201718 APC &amp; OPROC'!M1974)</f>
        <v>0.30000000000000004</v>
      </c>
      <c r="N1974" s="654">
        <f t="shared" si="30"/>
        <v>1156.8928522720475</v>
      </c>
      <c r="O1974" s="652" t="str">
        <f>IF(ISBLANK('201718 APC &amp; OPROC'!O1974),"",'201718 APC &amp; OPROC'!O1974)</f>
        <v>-</v>
      </c>
      <c r="P1974" s="645" t="str">
        <f>IF(ISBLANK('201718 APC &amp; OPROC'!P1974),"",'201718 APC &amp; OPROC'!P1974)</f>
        <v>-</v>
      </c>
      <c r="Q1974" s="653" t="str">
        <f>IF(ISBLANK('201718 APC &amp; OPROC'!Q1974),"",'201718 APC &amp; OPROC'!Q1974)</f>
        <v>-</v>
      </c>
      <c r="R1974" s="647" t="str">
        <f>IF(ISBLANK('201718 APC &amp; OPROC'!R1974),"",'201718 APC &amp; OPROC'!R1974)</f>
        <v>-</v>
      </c>
      <c r="S1974" s="647" t="str">
        <f>IF(ISBLANK('201718 APC &amp; OPROC'!S1974),"",'201718 APC &amp; OPROC'!S1974)</f>
        <v/>
      </c>
      <c r="T1974" s="647" t="str">
        <f>IF(ISBLANK('201718 APC &amp; OPROC'!T1974),"",'201718 APC &amp; OPROC'!T1974)</f>
        <v/>
      </c>
    </row>
    <row r="1975" spans="2:20" x14ac:dyDescent="0.35">
      <c r="B1975" s="648" t="s">
        <v>4359</v>
      </c>
      <c r="C1975" s="164" t="s">
        <v>4360</v>
      </c>
      <c r="D1975" s="649" t="str">
        <f>IF(ISNUMBER('201718 APC &amp; OPROC'!D1975),'201718 APC &amp; OPROC'!D1975*(1+VLOOKUP(LEFT($B1975,2),'Adjustment factors'!$B$9:$M$99,D$1,FALSE)),"-")</f>
        <v>-</v>
      </c>
      <c r="E1975" s="650">
        <f>IF(ISNUMBER('201718 APC &amp; OPROC'!E1975),'201718 APC &amp; OPROC'!E1975*(1+VLOOKUP(LEFT($B1975,2),'Adjustment factors'!$B$9:$M$99,E$1,FALSE)),"-")</f>
        <v>373.57998354618195</v>
      </c>
      <c r="F1975" s="649" t="str">
        <f>IF(ISNUMBER('201718 APC &amp; OPROC'!F1975),'201718 APC &amp; OPROC'!F1975*(1+VLOOKUP(LEFT($B1975,2),'Adjustment factors'!$B$9:$M$99,F$1,FALSE)),"-")</f>
        <v>-</v>
      </c>
      <c r="G1975" s="649" t="str">
        <f>IF(ISNUMBER('201718 APC &amp; OPROC'!G1975),'201718 APC &amp; OPROC'!G1975*(1+VLOOKUP(LEFT($B1975,2),'Adjustment factors'!$B$9:$M$99,G$1,FALSE)),"-")</f>
        <v>-</v>
      </c>
      <c r="H1975" s="650">
        <f>IF(ISBLANK('201718 APC &amp; OPROC'!H1975),"",'201718 APC &amp; OPROC'!H1975)</f>
        <v>5</v>
      </c>
      <c r="I1975" s="650">
        <f>IF(ISNUMBER('201718 APC &amp; OPROC'!I1975),'201718 APC &amp; OPROC'!I1975*(1+VLOOKUP(LEFT($B1975,2),'Adjustment factors'!$B$9:$M$99,I$1,FALSE)),"-")</f>
        <v>2858.0877235818116</v>
      </c>
      <c r="J1975" s="650">
        <f>IF(ISBLANK('201718 APC &amp; OPROC'!J1975),"",'201718 APC &amp; OPROC'!J1975)</f>
        <v>18</v>
      </c>
      <c r="K1975" s="650">
        <f>IF(ISNUMBER('201718 APC &amp; OPROC'!K1975),'201718 APC &amp; OPROC'!K1975*(1+VLOOKUP(LEFT($B1975,2),'Adjustment factors'!$B$9:$M$99,K$1,FALSE)),"-")</f>
        <v>269.15601999999996</v>
      </c>
      <c r="L1975" s="650" t="str">
        <f>IF(ISBLANK('201718 APC &amp; OPROC'!L1975),"",'201718 APC &amp; OPROC'!L1975)</f>
        <v>Yes</v>
      </c>
      <c r="M1975" s="651">
        <f>IF(ISBLANK('201718 APC &amp; OPROC'!M1975),"",'201718 APC &amp; OPROC'!M1975)</f>
        <v>0.30000000000000004</v>
      </c>
      <c r="N1975" s="654">
        <f t="shared" si="30"/>
        <v>857.42631707454359</v>
      </c>
      <c r="O1975" s="652" t="str">
        <f>IF(ISBLANK('201718 APC &amp; OPROC'!O1975),"",'201718 APC &amp; OPROC'!O1975)</f>
        <v>-</v>
      </c>
      <c r="P1975" s="645" t="str">
        <f>IF(ISBLANK('201718 APC &amp; OPROC'!P1975),"",'201718 APC &amp; OPROC'!P1975)</f>
        <v>-</v>
      </c>
      <c r="Q1975" s="653" t="str">
        <f>IF(ISBLANK('201718 APC &amp; OPROC'!Q1975),"",'201718 APC &amp; OPROC'!Q1975)</f>
        <v>-</v>
      </c>
      <c r="R1975" s="647" t="str">
        <f>IF(ISBLANK('201718 APC &amp; OPROC'!R1975),"",'201718 APC &amp; OPROC'!R1975)</f>
        <v>-</v>
      </c>
      <c r="S1975" s="647" t="str">
        <f>IF(ISBLANK('201718 APC &amp; OPROC'!S1975),"",'201718 APC &amp; OPROC'!S1975)</f>
        <v/>
      </c>
      <c r="T1975" s="647" t="str">
        <f>IF(ISBLANK('201718 APC &amp; OPROC'!T1975),"",'201718 APC &amp; OPROC'!T1975)</f>
        <v/>
      </c>
    </row>
    <row r="1976" spans="2:20" x14ac:dyDescent="0.35">
      <c r="B1976" s="648" t="s">
        <v>4361</v>
      </c>
      <c r="C1976" s="164" t="s">
        <v>4362</v>
      </c>
      <c r="D1976" s="649" t="str">
        <f>IF(ISNUMBER('201718 APC &amp; OPROC'!D1976),'201718 APC &amp; OPROC'!D1976*(1+VLOOKUP(LEFT($B1976,2),'Adjustment factors'!$B$9:$M$99,D$1,FALSE)),"-")</f>
        <v>-</v>
      </c>
      <c r="E1976" s="650">
        <f>IF(ISNUMBER('201718 APC &amp; OPROC'!E1976),'201718 APC &amp; OPROC'!E1976*(1+VLOOKUP(LEFT($B1976,2),'Adjustment factors'!$B$9:$M$99,E$1,FALSE)),"-")</f>
        <v>279.18074039203918</v>
      </c>
      <c r="F1976" s="649" t="str">
        <f>IF(ISNUMBER('201718 APC &amp; OPROC'!F1976),'201718 APC &amp; OPROC'!F1976*(1+VLOOKUP(LEFT($B1976,2),'Adjustment factors'!$B$9:$M$99,F$1,FALSE)),"-")</f>
        <v>-</v>
      </c>
      <c r="G1976" s="649" t="str">
        <f>IF(ISNUMBER('201718 APC &amp; OPROC'!G1976),'201718 APC &amp; OPROC'!G1976*(1+VLOOKUP(LEFT($B1976,2),'Adjustment factors'!$B$9:$M$99,G$1,FALSE)),"-")</f>
        <v>-</v>
      </c>
      <c r="H1976" s="650">
        <f>IF(ISBLANK('201718 APC &amp; OPROC'!H1976),"",'201718 APC &amp; OPROC'!H1976)</f>
        <v>5</v>
      </c>
      <c r="I1976" s="650">
        <f>IF(ISNUMBER('201718 APC &amp; OPROC'!I1976),'201718 APC &amp; OPROC'!I1976*(1+VLOOKUP(LEFT($B1976,2),'Adjustment factors'!$B$9:$M$99,I$1,FALSE)),"-")</f>
        <v>842.5634575141039</v>
      </c>
      <c r="J1976" s="650">
        <f>IF(ISBLANK('201718 APC &amp; OPROC'!J1976),"",'201718 APC &amp; OPROC'!J1976)</f>
        <v>5</v>
      </c>
      <c r="K1976" s="650">
        <f>IF(ISNUMBER('201718 APC &amp; OPROC'!K1976),'201718 APC &amp; OPROC'!K1976*(1+VLOOKUP(LEFT($B1976,2),'Adjustment factors'!$B$9:$M$99,K$1,FALSE)),"-")</f>
        <v>269.15601999999996</v>
      </c>
      <c r="L1976" s="650" t="str">
        <f>IF(ISBLANK('201718 APC &amp; OPROC'!L1976),"",'201718 APC &amp; OPROC'!L1976)</f>
        <v>Yes</v>
      </c>
      <c r="M1976" s="651">
        <f>IF(ISBLANK('201718 APC &amp; OPROC'!M1976),"",'201718 APC &amp; OPROC'!M1976)</f>
        <v>0.75</v>
      </c>
      <c r="N1976" s="654">
        <f t="shared" si="30"/>
        <v>631.92259313557793</v>
      </c>
      <c r="O1976" s="652" t="str">
        <f>IF(ISBLANK('201718 APC &amp; OPROC'!O1976),"",'201718 APC &amp; OPROC'!O1976)</f>
        <v>-</v>
      </c>
      <c r="P1976" s="645" t="str">
        <f>IF(ISBLANK('201718 APC &amp; OPROC'!P1976),"",'201718 APC &amp; OPROC'!P1976)</f>
        <v>-</v>
      </c>
      <c r="Q1976" s="653" t="str">
        <f>IF(ISBLANK('201718 APC &amp; OPROC'!Q1976),"",'201718 APC &amp; OPROC'!Q1976)</f>
        <v>-</v>
      </c>
      <c r="R1976" s="647" t="str">
        <f>IF(ISBLANK('201718 APC &amp; OPROC'!R1976),"",'201718 APC &amp; OPROC'!R1976)</f>
        <v>-</v>
      </c>
      <c r="S1976" s="647" t="str">
        <f>IF(ISBLANK('201718 APC &amp; OPROC'!S1976),"",'201718 APC &amp; OPROC'!S1976)</f>
        <v/>
      </c>
      <c r="T1976" s="647" t="str">
        <f>IF(ISBLANK('201718 APC &amp; OPROC'!T1976),"",'201718 APC &amp; OPROC'!T1976)</f>
        <v/>
      </c>
    </row>
    <row r="1977" spans="2:20" x14ac:dyDescent="0.35">
      <c r="B1977" s="648" t="s">
        <v>4363</v>
      </c>
      <c r="C1977" s="164" t="s">
        <v>4364</v>
      </c>
      <c r="D1977" s="649" t="str">
        <f>IF(ISNUMBER('201718 APC &amp; OPROC'!D1977),'201718 APC &amp; OPROC'!D1977*(1+VLOOKUP(LEFT($B1977,2),'Adjustment factors'!$B$9:$M$99,D$1,FALSE)),"-")</f>
        <v>-</v>
      </c>
      <c r="E1977" s="650">
        <f>IF(ISNUMBER('201718 APC &amp; OPROC'!E1977),'201718 APC &amp; OPROC'!E1977*(1+VLOOKUP(LEFT($B1977,2),'Adjustment factors'!$B$9:$M$99,E$1,FALSE)),"-")</f>
        <v>11085.885587006191</v>
      </c>
      <c r="F1977" s="649" t="str">
        <f>IF(ISNUMBER('201718 APC &amp; OPROC'!F1977),'201718 APC &amp; OPROC'!F1977*(1+VLOOKUP(LEFT($B1977,2),'Adjustment factors'!$B$9:$M$99,F$1,FALSE)),"-")</f>
        <v>-</v>
      </c>
      <c r="G1977" s="649" t="str">
        <f>IF(ISNUMBER('201718 APC &amp; OPROC'!G1977),'201718 APC &amp; OPROC'!G1977*(1+VLOOKUP(LEFT($B1977,2),'Adjustment factors'!$B$9:$M$99,G$1,FALSE)),"-")</f>
        <v>-</v>
      </c>
      <c r="H1977" s="650">
        <f>IF(ISBLANK('201718 APC &amp; OPROC'!H1977),"",'201718 APC &amp; OPROC'!H1977)</f>
        <v>77</v>
      </c>
      <c r="I1977" s="650">
        <f>IF(ISNUMBER('201718 APC &amp; OPROC'!I1977),'201718 APC &amp; OPROC'!I1977*(1+VLOOKUP(LEFT($B1977,2),'Adjustment factors'!$B$9:$M$99,I$1,FALSE)),"-")</f>
        <v>11085.885587006191</v>
      </c>
      <c r="J1977" s="650">
        <f>IF(ISBLANK('201718 APC &amp; OPROC'!J1977),"",'201718 APC &amp; OPROC'!J1977)</f>
        <v>77</v>
      </c>
      <c r="K1977" s="650">
        <f>IF(ISNUMBER('201718 APC &amp; OPROC'!K1977),'201718 APC &amp; OPROC'!K1977*(1+VLOOKUP(LEFT($B1977,2),'Adjustment factors'!$B$9:$M$99,K$1,FALSE)),"-")</f>
        <v>269.15601999999996</v>
      </c>
      <c r="L1977" s="650" t="str">
        <f>IF(ISBLANK('201718 APC &amp; OPROC'!L1977),"",'201718 APC &amp; OPROC'!L1977)</f>
        <v>Yes</v>
      </c>
      <c r="M1977" s="651">
        <f>IF(ISBLANK('201718 APC &amp; OPROC'!M1977),"",'201718 APC &amp; OPROC'!M1977)</f>
        <v>0.30000000000000004</v>
      </c>
      <c r="N1977" s="654">
        <f t="shared" si="30"/>
        <v>3325.7656761018575</v>
      </c>
      <c r="O1977" s="652" t="str">
        <f>IF(ISBLANK('201718 APC &amp; OPROC'!O1977),"",'201718 APC &amp; OPROC'!O1977)</f>
        <v>-</v>
      </c>
      <c r="P1977" s="645" t="str">
        <f>IF(ISBLANK('201718 APC &amp; OPROC'!P1977),"",'201718 APC &amp; OPROC'!P1977)</f>
        <v>-</v>
      </c>
      <c r="Q1977" s="653" t="str">
        <f>IF(ISBLANK('201718 APC &amp; OPROC'!Q1977),"",'201718 APC &amp; OPROC'!Q1977)</f>
        <v>-</v>
      </c>
      <c r="R1977" s="647" t="str">
        <f>IF(ISBLANK('201718 APC &amp; OPROC'!R1977),"",'201718 APC &amp; OPROC'!R1977)</f>
        <v>-</v>
      </c>
      <c r="S1977" s="647" t="str">
        <f>IF(ISBLANK('201718 APC &amp; OPROC'!S1977),"",'201718 APC &amp; OPROC'!S1977)</f>
        <v/>
      </c>
      <c r="T1977" s="647" t="str">
        <f>IF(ISBLANK('201718 APC &amp; OPROC'!T1977),"",'201718 APC &amp; OPROC'!T1977)</f>
        <v/>
      </c>
    </row>
    <row r="1978" spans="2:20" x14ac:dyDescent="0.35">
      <c r="B1978" s="648" t="s">
        <v>4365</v>
      </c>
      <c r="C1978" s="164" t="s">
        <v>4366</v>
      </c>
      <c r="D1978" s="649" t="str">
        <f>IF(ISNUMBER('201718 APC &amp; OPROC'!D1978),'201718 APC &amp; OPROC'!D1978*(1+VLOOKUP(LEFT($B1978,2),'Adjustment factors'!$B$9:$M$99,D$1,FALSE)),"-")</f>
        <v>-</v>
      </c>
      <c r="E1978" s="650">
        <f>IF(ISNUMBER('201718 APC &amp; OPROC'!E1978),'201718 APC &amp; OPROC'!E1978*(1+VLOOKUP(LEFT($B1978,2),'Adjustment factors'!$B$9:$M$99,E$1,FALSE)),"-")</f>
        <v>6531.6242284526006</v>
      </c>
      <c r="F1978" s="649" t="str">
        <f>IF(ISNUMBER('201718 APC &amp; OPROC'!F1978),'201718 APC &amp; OPROC'!F1978*(1+VLOOKUP(LEFT($B1978,2),'Adjustment factors'!$B$9:$M$99,F$1,FALSE)),"-")</f>
        <v>-</v>
      </c>
      <c r="G1978" s="649" t="str">
        <f>IF(ISNUMBER('201718 APC &amp; OPROC'!G1978),'201718 APC &amp; OPROC'!G1978*(1+VLOOKUP(LEFT($B1978,2),'Adjustment factors'!$B$9:$M$99,G$1,FALSE)),"-")</f>
        <v>-</v>
      </c>
      <c r="H1978" s="650">
        <f>IF(ISBLANK('201718 APC &amp; OPROC'!H1978),"",'201718 APC &amp; OPROC'!H1978)</f>
        <v>46</v>
      </c>
      <c r="I1978" s="650">
        <f>IF(ISNUMBER('201718 APC &amp; OPROC'!I1978),'201718 APC &amp; OPROC'!I1978*(1+VLOOKUP(LEFT($B1978,2),'Adjustment factors'!$B$9:$M$99,I$1,FALSE)),"-")</f>
        <v>6653.1381478318699</v>
      </c>
      <c r="J1978" s="650">
        <f>IF(ISBLANK('201718 APC &amp; OPROC'!J1978),"",'201718 APC &amp; OPROC'!J1978)</f>
        <v>50</v>
      </c>
      <c r="K1978" s="650">
        <f>IF(ISNUMBER('201718 APC &amp; OPROC'!K1978),'201718 APC &amp; OPROC'!K1978*(1+VLOOKUP(LEFT($B1978,2),'Adjustment factors'!$B$9:$M$99,K$1,FALSE)),"-")</f>
        <v>269.15601999999996</v>
      </c>
      <c r="L1978" s="650" t="str">
        <f>IF(ISBLANK('201718 APC &amp; OPROC'!L1978),"",'201718 APC &amp; OPROC'!L1978)</f>
        <v>Yes</v>
      </c>
      <c r="M1978" s="651">
        <f>IF(ISBLANK('201718 APC &amp; OPROC'!M1978),"",'201718 APC &amp; OPROC'!M1978)</f>
        <v>0.30000000000000004</v>
      </c>
      <c r="N1978" s="654">
        <f t="shared" si="30"/>
        <v>1995.9414443495612</v>
      </c>
      <c r="O1978" s="652" t="str">
        <f>IF(ISBLANK('201718 APC &amp; OPROC'!O1978),"",'201718 APC &amp; OPROC'!O1978)</f>
        <v>-</v>
      </c>
      <c r="P1978" s="645" t="str">
        <f>IF(ISBLANK('201718 APC &amp; OPROC'!P1978),"",'201718 APC &amp; OPROC'!P1978)</f>
        <v>-</v>
      </c>
      <c r="Q1978" s="653" t="str">
        <f>IF(ISBLANK('201718 APC &amp; OPROC'!Q1978),"",'201718 APC &amp; OPROC'!Q1978)</f>
        <v>-</v>
      </c>
      <c r="R1978" s="647" t="str">
        <f>IF(ISBLANK('201718 APC &amp; OPROC'!R1978),"",'201718 APC &amp; OPROC'!R1978)</f>
        <v>-</v>
      </c>
      <c r="S1978" s="647" t="str">
        <f>IF(ISBLANK('201718 APC &amp; OPROC'!S1978),"",'201718 APC &amp; OPROC'!S1978)</f>
        <v/>
      </c>
      <c r="T1978" s="647" t="str">
        <f>IF(ISBLANK('201718 APC &amp; OPROC'!T1978),"",'201718 APC &amp; OPROC'!T1978)</f>
        <v/>
      </c>
    </row>
    <row r="1979" spans="2:20" x14ac:dyDescent="0.35">
      <c r="B1979" s="648" t="s">
        <v>4367</v>
      </c>
      <c r="C1979" s="164" t="s">
        <v>4368</v>
      </c>
      <c r="D1979" s="649" t="str">
        <f>IF(ISNUMBER('201718 APC &amp; OPROC'!D1979),'201718 APC &amp; OPROC'!D1979*(1+VLOOKUP(LEFT($B1979,2),'Adjustment factors'!$B$9:$M$99,D$1,FALSE)),"-")</f>
        <v>-</v>
      </c>
      <c r="E1979" s="650">
        <f>IF(ISNUMBER('201718 APC &amp; OPROC'!E1979),'201718 APC &amp; OPROC'!E1979*(1+VLOOKUP(LEFT($B1979,2),'Adjustment factors'!$B$9:$M$99,E$1,FALSE)),"-")</f>
        <v>2514.6351580635474</v>
      </c>
      <c r="F1979" s="649" t="str">
        <f>IF(ISNUMBER('201718 APC &amp; OPROC'!F1979),'201718 APC &amp; OPROC'!F1979*(1+VLOOKUP(LEFT($B1979,2),'Adjustment factors'!$B$9:$M$99,F$1,FALSE)),"-")</f>
        <v>-</v>
      </c>
      <c r="G1979" s="649" t="str">
        <f>IF(ISNUMBER('201718 APC &amp; OPROC'!G1979),'201718 APC &amp; OPROC'!G1979*(1+VLOOKUP(LEFT($B1979,2),'Adjustment factors'!$B$9:$M$99,G$1,FALSE)),"-")</f>
        <v>-</v>
      </c>
      <c r="H1979" s="650">
        <f>IF(ISBLANK('201718 APC &amp; OPROC'!H1979),"",'201718 APC &amp; OPROC'!H1979)</f>
        <v>20</v>
      </c>
      <c r="I1979" s="650">
        <f>IF(ISNUMBER('201718 APC &amp; OPROC'!I1979),'201718 APC &amp; OPROC'!I1979*(1+VLOOKUP(LEFT($B1979,2),'Adjustment factors'!$B$9:$M$99,I$1,FALSE)),"-")</f>
        <v>4798.2934445797246</v>
      </c>
      <c r="J1979" s="650">
        <f>IF(ISBLANK('201718 APC &amp; OPROC'!J1979),"",'201718 APC &amp; OPROC'!J1979)</f>
        <v>37</v>
      </c>
      <c r="K1979" s="650">
        <f>IF(ISNUMBER('201718 APC &amp; OPROC'!K1979),'201718 APC &amp; OPROC'!K1979*(1+VLOOKUP(LEFT($B1979,2),'Adjustment factors'!$B$9:$M$99,K$1,FALSE)),"-")</f>
        <v>269.15601999999996</v>
      </c>
      <c r="L1979" s="650" t="str">
        <f>IF(ISBLANK('201718 APC &amp; OPROC'!L1979),"",'201718 APC &amp; OPROC'!L1979)</f>
        <v>Yes</v>
      </c>
      <c r="M1979" s="651">
        <f>IF(ISBLANK('201718 APC &amp; OPROC'!M1979),"",'201718 APC &amp; OPROC'!M1979)</f>
        <v>0.30000000000000004</v>
      </c>
      <c r="N1979" s="654">
        <f t="shared" si="30"/>
        <v>1439.4880333739177</v>
      </c>
      <c r="O1979" s="652" t="str">
        <f>IF(ISBLANK('201718 APC &amp; OPROC'!O1979),"",'201718 APC &amp; OPROC'!O1979)</f>
        <v>-</v>
      </c>
      <c r="P1979" s="645" t="str">
        <f>IF(ISBLANK('201718 APC &amp; OPROC'!P1979),"",'201718 APC &amp; OPROC'!P1979)</f>
        <v>-</v>
      </c>
      <c r="Q1979" s="653" t="str">
        <f>IF(ISBLANK('201718 APC &amp; OPROC'!Q1979),"",'201718 APC &amp; OPROC'!Q1979)</f>
        <v>-</v>
      </c>
      <c r="R1979" s="647" t="str">
        <f>IF(ISBLANK('201718 APC &amp; OPROC'!R1979),"",'201718 APC &amp; OPROC'!R1979)</f>
        <v>-</v>
      </c>
      <c r="S1979" s="647" t="str">
        <f>IF(ISBLANK('201718 APC &amp; OPROC'!S1979),"",'201718 APC &amp; OPROC'!S1979)</f>
        <v/>
      </c>
      <c r="T1979" s="647" t="str">
        <f>IF(ISBLANK('201718 APC &amp; OPROC'!T1979),"",'201718 APC &amp; OPROC'!T1979)</f>
        <v/>
      </c>
    </row>
    <row r="1980" spans="2:20" x14ac:dyDescent="0.35">
      <c r="B1980" s="648" t="s">
        <v>4369</v>
      </c>
      <c r="C1980" s="164" t="s">
        <v>4370</v>
      </c>
      <c r="D1980" s="649" t="str">
        <f>IF(ISNUMBER('201718 APC &amp; OPROC'!D1980),'201718 APC &amp; OPROC'!D1980*(1+VLOOKUP(LEFT($B1980,2),'Adjustment factors'!$B$9:$M$99,D$1,FALSE)),"-")</f>
        <v>-</v>
      </c>
      <c r="E1980" s="650">
        <f>IF(ISNUMBER('201718 APC &amp; OPROC'!E1980),'201718 APC &amp; OPROC'!E1980*(1+VLOOKUP(LEFT($B1980,2),'Adjustment factors'!$B$9:$M$99,E$1,FALSE)),"-")</f>
        <v>1523.4431049450484</v>
      </c>
      <c r="F1980" s="649" t="str">
        <f>IF(ISNUMBER('201718 APC &amp; OPROC'!F1980),'201718 APC &amp; OPROC'!F1980*(1+VLOOKUP(LEFT($B1980,2),'Adjustment factors'!$B$9:$M$99,F$1,FALSE)),"-")</f>
        <v>-</v>
      </c>
      <c r="G1980" s="649" t="str">
        <f>IF(ISNUMBER('201718 APC &amp; OPROC'!G1980),'201718 APC &amp; OPROC'!G1980*(1+VLOOKUP(LEFT($B1980,2),'Adjustment factors'!$B$9:$M$99,G$1,FALSE)),"-")</f>
        <v>-</v>
      </c>
      <c r="H1980" s="650">
        <f>IF(ISBLANK('201718 APC &amp; OPROC'!H1980),"",'201718 APC &amp; OPROC'!H1980)</f>
        <v>10</v>
      </c>
      <c r="I1980" s="650">
        <f>IF(ISNUMBER('201718 APC &amp; OPROC'!I1980),'201718 APC &amp; OPROC'!I1980*(1+VLOOKUP(LEFT($B1980,2),'Adjustment factors'!$B$9:$M$99,I$1,FALSE)),"-")</f>
        <v>3712.7021483070826</v>
      </c>
      <c r="J1980" s="650">
        <f>IF(ISBLANK('201718 APC &amp; OPROC'!J1980),"",'201718 APC &amp; OPROC'!J1980)</f>
        <v>25</v>
      </c>
      <c r="K1980" s="650">
        <f>IF(ISNUMBER('201718 APC &amp; OPROC'!K1980),'201718 APC &amp; OPROC'!K1980*(1+VLOOKUP(LEFT($B1980,2),'Adjustment factors'!$B$9:$M$99,K$1,FALSE)),"-")</f>
        <v>269.15601999999996</v>
      </c>
      <c r="L1980" s="650" t="str">
        <f>IF(ISBLANK('201718 APC &amp; OPROC'!L1980),"",'201718 APC &amp; OPROC'!L1980)</f>
        <v>Yes</v>
      </c>
      <c r="M1980" s="651">
        <f>IF(ISBLANK('201718 APC &amp; OPROC'!M1980),"",'201718 APC &amp; OPROC'!M1980)</f>
        <v>0.30000000000000004</v>
      </c>
      <c r="N1980" s="654">
        <f t="shared" si="30"/>
        <v>1113.810644492125</v>
      </c>
      <c r="O1980" s="652" t="str">
        <f>IF(ISBLANK('201718 APC &amp; OPROC'!O1980),"",'201718 APC &amp; OPROC'!O1980)</f>
        <v>-</v>
      </c>
      <c r="P1980" s="645" t="str">
        <f>IF(ISBLANK('201718 APC &amp; OPROC'!P1980),"",'201718 APC &amp; OPROC'!P1980)</f>
        <v>-</v>
      </c>
      <c r="Q1980" s="653" t="str">
        <f>IF(ISBLANK('201718 APC &amp; OPROC'!Q1980),"",'201718 APC &amp; OPROC'!Q1980)</f>
        <v>-</v>
      </c>
      <c r="R1980" s="647" t="str">
        <f>IF(ISBLANK('201718 APC &amp; OPROC'!R1980),"",'201718 APC &amp; OPROC'!R1980)</f>
        <v>-</v>
      </c>
      <c r="S1980" s="647" t="str">
        <f>IF(ISBLANK('201718 APC &amp; OPROC'!S1980),"",'201718 APC &amp; OPROC'!S1980)</f>
        <v/>
      </c>
      <c r="T1980" s="647" t="str">
        <f>IF(ISBLANK('201718 APC &amp; OPROC'!T1980),"",'201718 APC &amp; OPROC'!T1980)</f>
        <v/>
      </c>
    </row>
    <row r="1981" spans="2:20" x14ac:dyDescent="0.35">
      <c r="B1981" s="648" t="s">
        <v>4371</v>
      </c>
      <c r="C1981" s="164" t="s">
        <v>4372</v>
      </c>
      <c r="D1981" s="649" t="str">
        <f>IF(ISNUMBER('201718 APC &amp; OPROC'!D1981),'201718 APC &amp; OPROC'!D1981*(1+VLOOKUP(LEFT($B1981,2),'Adjustment factors'!$B$9:$M$99,D$1,FALSE)),"-")</f>
        <v>-</v>
      </c>
      <c r="E1981" s="650">
        <f>IF(ISNUMBER('201718 APC &amp; OPROC'!E1981),'201718 APC &amp; OPROC'!E1981*(1+VLOOKUP(LEFT($B1981,2),'Adjustment factors'!$B$9:$M$99,E$1,FALSE)),"-")</f>
        <v>793.35534140183802</v>
      </c>
      <c r="F1981" s="649" t="str">
        <f>IF(ISNUMBER('201718 APC &amp; OPROC'!F1981),'201718 APC &amp; OPROC'!F1981*(1+VLOOKUP(LEFT($B1981,2),'Adjustment factors'!$B$9:$M$99,F$1,FALSE)),"-")</f>
        <v>-</v>
      </c>
      <c r="G1981" s="649" t="str">
        <f>IF(ISNUMBER('201718 APC &amp; OPROC'!G1981),'201718 APC &amp; OPROC'!G1981*(1+VLOOKUP(LEFT($B1981,2),'Adjustment factors'!$B$9:$M$99,G$1,FALSE)),"-")</f>
        <v>-</v>
      </c>
      <c r="H1981" s="650">
        <f>IF(ISBLANK('201718 APC &amp; OPROC'!H1981),"",'201718 APC &amp; OPROC'!H1981)</f>
        <v>5</v>
      </c>
      <c r="I1981" s="650">
        <f>IF(ISNUMBER('201718 APC &amp; OPROC'!I1981),'201718 APC &amp; OPROC'!I1981*(1+VLOOKUP(LEFT($B1981,2),'Adjustment factors'!$B$9:$M$99,I$1,FALSE)),"-")</f>
        <v>2908.3000869616749</v>
      </c>
      <c r="J1981" s="650">
        <f>IF(ISBLANK('201718 APC &amp; OPROC'!J1981),"",'201718 APC &amp; OPROC'!J1981)</f>
        <v>19</v>
      </c>
      <c r="K1981" s="650">
        <f>IF(ISNUMBER('201718 APC &amp; OPROC'!K1981),'201718 APC &amp; OPROC'!K1981*(1+VLOOKUP(LEFT($B1981,2),'Adjustment factors'!$B$9:$M$99,K$1,FALSE)),"-")</f>
        <v>269.15601999999996</v>
      </c>
      <c r="L1981" s="650" t="str">
        <f>IF(ISBLANK('201718 APC &amp; OPROC'!L1981),"",'201718 APC &amp; OPROC'!L1981)</f>
        <v>Yes</v>
      </c>
      <c r="M1981" s="651">
        <f>IF(ISBLANK('201718 APC &amp; OPROC'!M1981),"",'201718 APC &amp; OPROC'!M1981)</f>
        <v>0.30000000000000004</v>
      </c>
      <c r="N1981" s="654">
        <f t="shared" si="30"/>
        <v>872.49002608850265</v>
      </c>
      <c r="O1981" s="652" t="str">
        <f>IF(ISBLANK('201718 APC &amp; OPROC'!O1981),"",'201718 APC &amp; OPROC'!O1981)</f>
        <v>-</v>
      </c>
      <c r="P1981" s="645" t="str">
        <f>IF(ISBLANK('201718 APC &amp; OPROC'!P1981),"",'201718 APC &amp; OPROC'!P1981)</f>
        <v>-</v>
      </c>
      <c r="Q1981" s="653" t="str">
        <f>IF(ISBLANK('201718 APC &amp; OPROC'!Q1981),"",'201718 APC &amp; OPROC'!Q1981)</f>
        <v>-</v>
      </c>
      <c r="R1981" s="647" t="str">
        <f>IF(ISBLANK('201718 APC &amp; OPROC'!R1981),"",'201718 APC &amp; OPROC'!R1981)</f>
        <v>-</v>
      </c>
      <c r="S1981" s="647" t="str">
        <f>IF(ISBLANK('201718 APC &amp; OPROC'!S1981),"",'201718 APC &amp; OPROC'!S1981)</f>
        <v/>
      </c>
      <c r="T1981" s="647" t="str">
        <f>IF(ISBLANK('201718 APC &amp; OPROC'!T1981),"",'201718 APC &amp; OPROC'!T1981)</f>
        <v/>
      </c>
    </row>
    <row r="1982" spans="2:20" x14ac:dyDescent="0.35">
      <c r="B1982" s="648" t="s">
        <v>4373</v>
      </c>
      <c r="C1982" s="164" t="s">
        <v>4374</v>
      </c>
      <c r="D1982" s="649" t="str">
        <f>IF(ISNUMBER('201718 APC &amp; OPROC'!D1982),'201718 APC &amp; OPROC'!D1982*(1+VLOOKUP(LEFT($B1982,2),'Adjustment factors'!$B$9:$M$99,D$1,FALSE)),"-")</f>
        <v>-</v>
      </c>
      <c r="E1982" s="650">
        <f>IF(ISNUMBER('201718 APC &amp; OPROC'!E1982),'201718 APC &amp; OPROC'!E1982*(1+VLOOKUP(LEFT($B1982,2),'Adjustment factors'!$B$9:$M$99,E$1,FALSE)),"-")</f>
        <v>454.9240122215603</v>
      </c>
      <c r="F1982" s="649" t="str">
        <f>IF(ISNUMBER('201718 APC &amp; OPROC'!F1982),'201718 APC &amp; OPROC'!F1982*(1+VLOOKUP(LEFT($B1982,2),'Adjustment factors'!$B$9:$M$99,F$1,FALSE)),"-")</f>
        <v>-</v>
      </c>
      <c r="G1982" s="649" t="str">
        <f>IF(ISNUMBER('201718 APC &amp; OPROC'!G1982),'201718 APC &amp; OPROC'!G1982*(1+VLOOKUP(LEFT($B1982,2),'Adjustment factors'!$B$9:$M$99,G$1,FALSE)),"-")</f>
        <v>-</v>
      </c>
      <c r="H1982" s="650">
        <f>IF(ISBLANK('201718 APC &amp; OPROC'!H1982),"",'201718 APC &amp; OPROC'!H1982)</f>
        <v>5</v>
      </c>
      <c r="I1982" s="650">
        <f>IF(ISNUMBER('201718 APC &amp; OPROC'!I1982),'201718 APC &amp; OPROC'!I1982*(1+VLOOKUP(LEFT($B1982,2),'Adjustment factors'!$B$9:$M$99,I$1,FALSE)),"-")</f>
        <v>2644.1830555835945</v>
      </c>
      <c r="J1982" s="650">
        <f>IF(ISBLANK('201718 APC &amp; OPROC'!J1982),"",'201718 APC &amp; OPROC'!J1982)</f>
        <v>15</v>
      </c>
      <c r="K1982" s="650">
        <f>IF(ISNUMBER('201718 APC &amp; OPROC'!K1982),'201718 APC &amp; OPROC'!K1982*(1+VLOOKUP(LEFT($B1982,2),'Adjustment factors'!$B$9:$M$99,K$1,FALSE)),"-")</f>
        <v>269.15601999999996</v>
      </c>
      <c r="L1982" s="650" t="str">
        <f>IF(ISBLANK('201718 APC &amp; OPROC'!L1982),"",'201718 APC &amp; OPROC'!L1982)</f>
        <v>Yes</v>
      </c>
      <c r="M1982" s="651">
        <f>IF(ISBLANK('201718 APC &amp; OPROC'!M1982),"",'201718 APC &amp; OPROC'!M1982)</f>
        <v>0.30000000000000004</v>
      </c>
      <c r="N1982" s="654">
        <f t="shared" si="30"/>
        <v>793.25491667507845</v>
      </c>
      <c r="O1982" s="652" t="str">
        <f>IF(ISBLANK('201718 APC &amp; OPROC'!O1982),"",'201718 APC &amp; OPROC'!O1982)</f>
        <v>-</v>
      </c>
      <c r="P1982" s="645" t="str">
        <f>IF(ISBLANK('201718 APC &amp; OPROC'!P1982),"",'201718 APC &amp; OPROC'!P1982)</f>
        <v>-</v>
      </c>
      <c r="Q1982" s="653" t="str">
        <f>IF(ISBLANK('201718 APC &amp; OPROC'!Q1982),"",'201718 APC &amp; OPROC'!Q1982)</f>
        <v>-</v>
      </c>
      <c r="R1982" s="647" t="str">
        <f>IF(ISBLANK('201718 APC &amp; OPROC'!R1982),"",'201718 APC &amp; OPROC'!R1982)</f>
        <v>-</v>
      </c>
      <c r="S1982" s="647" t="str">
        <f>IF(ISBLANK('201718 APC &amp; OPROC'!S1982),"",'201718 APC &amp; OPROC'!S1982)</f>
        <v/>
      </c>
      <c r="T1982" s="647" t="str">
        <f>IF(ISBLANK('201718 APC &amp; OPROC'!T1982),"",'201718 APC &amp; OPROC'!T1982)</f>
        <v/>
      </c>
    </row>
    <row r="1983" spans="2:20" x14ac:dyDescent="0.35">
      <c r="B1983" s="648" t="s">
        <v>4375</v>
      </c>
      <c r="C1983" s="164" t="s">
        <v>4376</v>
      </c>
      <c r="D1983" s="649" t="str">
        <f>IF(ISNUMBER('201718 APC &amp; OPROC'!D1983),'201718 APC &amp; OPROC'!D1983*(1+VLOOKUP(LEFT($B1983,2),'Adjustment factors'!$B$9:$M$99,D$1,FALSE)),"-")</f>
        <v>-</v>
      </c>
      <c r="E1983" s="650">
        <f>IF(ISNUMBER('201718 APC &amp; OPROC'!E1983),'201718 APC &amp; OPROC'!E1983*(1+VLOOKUP(LEFT($B1983,2),'Adjustment factors'!$B$9:$M$99,E$1,FALSE)),"-")</f>
        <v>1594.7446609444542</v>
      </c>
      <c r="F1983" s="649" t="str">
        <f>IF(ISNUMBER('201718 APC &amp; OPROC'!F1983),'201718 APC &amp; OPROC'!F1983*(1+VLOOKUP(LEFT($B1983,2),'Adjustment factors'!$B$9:$M$99,F$1,FALSE)),"-")</f>
        <v>-</v>
      </c>
      <c r="G1983" s="649" t="str">
        <f>IF(ISNUMBER('201718 APC &amp; OPROC'!G1983),'201718 APC &amp; OPROC'!G1983*(1+VLOOKUP(LEFT($B1983,2),'Adjustment factors'!$B$9:$M$99,G$1,FALSE)),"-")</f>
        <v>-</v>
      </c>
      <c r="H1983" s="650">
        <f>IF(ISBLANK('201718 APC &amp; OPROC'!H1983),"",'201718 APC &amp; OPROC'!H1983)</f>
        <v>13</v>
      </c>
      <c r="I1983" s="650">
        <f>IF(ISNUMBER('201718 APC &amp; OPROC'!I1983),'201718 APC &amp; OPROC'!I1983*(1+VLOOKUP(LEFT($B1983,2),'Adjustment factors'!$B$9:$M$99,I$1,FALSE)),"-")</f>
        <v>5814.5916793881552</v>
      </c>
      <c r="J1983" s="650">
        <f>IF(ISBLANK('201718 APC &amp; OPROC'!J1983),"",'201718 APC &amp; OPROC'!J1983)</f>
        <v>45</v>
      </c>
      <c r="K1983" s="650">
        <f>IF(ISNUMBER('201718 APC &amp; OPROC'!K1983),'201718 APC &amp; OPROC'!K1983*(1+VLOOKUP(LEFT($B1983,2),'Adjustment factors'!$B$9:$M$99,K$1,FALSE)),"-")</f>
        <v>269.15601999999996</v>
      </c>
      <c r="L1983" s="650" t="str">
        <f>IF(ISBLANK('201718 APC &amp; OPROC'!L1983),"",'201718 APC &amp; OPROC'!L1983)</f>
        <v>Yes</v>
      </c>
      <c r="M1983" s="651">
        <f>IF(ISBLANK('201718 APC &amp; OPROC'!M1983),"",'201718 APC &amp; OPROC'!M1983)</f>
        <v>0.30000000000000004</v>
      </c>
      <c r="N1983" s="654">
        <f t="shared" si="30"/>
        <v>1744.3775038164467</v>
      </c>
      <c r="O1983" s="652" t="str">
        <f>IF(ISBLANK('201718 APC &amp; OPROC'!O1983),"",'201718 APC &amp; OPROC'!O1983)</f>
        <v>-</v>
      </c>
      <c r="P1983" s="645" t="str">
        <f>IF(ISBLANK('201718 APC &amp; OPROC'!P1983),"",'201718 APC &amp; OPROC'!P1983)</f>
        <v>-</v>
      </c>
      <c r="Q1983" s="653" t="str">
        <f>IF(ISBLANK('201718 APC &amp; OPROC'!Q1983),"",'201718 APC &amp; OPROC'!Q1983)</f>
        <v>-</v>
      </c>
      <c r="R1983" s="647" t="str">
        <f>IF(ISBLANK('201718 APC &amp; OPROC'!R1983),"",'201718 APC &amp; OPROC'!R1983)</f>
        <v>-</v>
      </c>
      <c r="S1983" s="647" t="str">
        <f>IF(ISBLANK('201718 APC &amp; OPROC'!S1983),"",'201718 APC &amp; OPROC'!S1983)</f>
        <v/>
      </c>
      <c r="T1983" s="647" t="str">
        <f>IF(ISBLANK('201718 APC &amp; OPROC'!T1983),"",'201718 APC &amp; OPROC'!T1983)</f>
        <v/>
      </c>
    </row>
    <row r="1984" spans="2:20" x14ac:dyDescent="0.35">
      <c r="B1984" s="648" t="s">
        <v>4377</v>
      </c>
      <c r="C1984" s="164" t="s">
        <v>4378</v>
      </c>
      <c r="D1984" s="649" t="str">
        <f>IF(ISNUMBER('201718 APC &amp; OPROC'!D1984),'201718 APC &amp; OPROC'!D1984*(1+VLOOKUP(LEFT($B1984,2),'Adjustment factors'!$B$9:$M$99,D$1,FALSE)),"-")</f>
        <v>-</v>
      </c>
      <c r="E1984" s="650">
        <f>IF(ISNUMBER('201718 APC &amp; OPROC'!E1984),'201718 APC &amp; OPROC'!E1984*(1+VLOOKUP(LEFT($B1984,2),'Adjustment factors'!$B$9:$M$99,E$1,FALSE)),"-")</f>
        <v>599.53561875556625</v>
      </c>
      <c r="F1984" s="649" t="str">
        <f>IF(ISNUMBER('201718 APC &amp; OPROC'!F1984),'201718 APC &amp; OPROC'!F1984*(1+VLOOKUP(LEFT($B1984,2),'Adjustment factors'!$B$9:$M$99,F$1,FALSE)),"-")</f>
        <v>-</v>
      </c>
      <c r="G1984" s="649" t="str">
        <f>IF(ISNUMBER('201718 APC &amp; OPROC'!G1984),'201718 APC &amp; OPROC'!G1984*(1+VLOOKUP(LEFT($B1984,2),'Adjustment factors'!$B$9:$M$99,G$1,FALSE)),"-")</f>
        <v>-</v>
      </c>
      <c r="H1984" s="650">
        <f>IF(ISBLANK('201718 APC &amp; OPROC'!H1984),"",'201718 APC &amp; OPROC'!H1984)</f>
        <v>5</v>
      </c>
      <c r="I1984" s="650">
        <f>IF(ISNUMBER('201718 APC &amp; OPROC'!I1984),'201718 APC &amp; OPROC'!I1984*(1+VLOOKUP(LEFT($B1984,2),'Adjustment factors'!$B$9:$M$99,I$1,FALSE)),"-")</f>
        <v>3320.0414666765528</v>
      </c>
      <c r="J1984" s="650">
        <f>IF(ISBLANK('201718 APC &amp; OPROC'!J1984),"",'201718 APC &amp; OPROC'!J1984)</f>
        <v>25</v>
      </c>
      <c r="K1984" s="650">
        <f>IF(ISNUMBER('201718 APC &amp; OPROC'!K1984),'201718 APC &amp; OPROC'!K1984*(1+VLOOKUP(LEFT($B1984,2),'Adjustment factors'!$B$9:$M$99,K$1,FALSE)),"-")</f>
        <v>269.15601999999996</v>
      </c>
      <c r="L1984" s="650" t="str">
        <f>IF(ISBLANK('201718 APC &amp; OPROC'!L1984),"",'201718 APC &amp; OPROC'!L1984)</f>
        <v>Yes</v>
      </c>
      <c r="M1984" s="651">
        <f>IF(ISBLANK('201718 APC &amp; OPROC'!M1984),"",'201718 APC &amp; OPROC'!M1984)</f>
        <v>0.30000000000000004</v>
      </c>
      <c r="N1984" s="654">
        <f t="shared" si="30"/>
        <v>996.01244000296595</v>
      </c>
      <c r="O1984" s="652" t="str">
        <f>IF(ISBLANK('201718 APC &amp; OPROC'!O1984),"",'201718 APC &amp; OPROC'!O1984)</f>
        <v>-</v>
      </c>
      <c r="P1984" s="645" t="str">
        <f>IF(ISBLANK('201718 APC &amp; OPROC'!P1984),"",'201718 APC &amp; OPROC'!P1984)</f>
        <v>-</v>
      </c>
      <c r="Q1984" s="653" t="str">
        <f>IF(ISBLANK('201718 APC &amp; OPROC'!Q1984),"",'201718 APC &amp; OPROC'!Q1984)</f>
        <v>-</v>
      </c>
      <c r="R1984" s="647" t="str">
        <f>IF(ISBLANK('201718 APC &amp; OPROC'!R1984),"",'201718 APC &amp; OPROC'!R1984)</f>
        <v>-</v>
      </c>
      <c r="S1984" s="647" t="str">
        <f>IF(ISBLANK('201718 APC &amp; OPROC'!S1984),"",'201718 APC &amp; OPROC'!S1984)</f>
        <v/>
      </c>
      <c r="T1984" s="647" t="str">
        <f>IF(ISBLANK('201718 APC &amp; OPROC'!T1984),"",'201718 APC &amp; OPROC'!T1984)</f>
        <v/>
      </c>
    </row>
    <row r="1985" spans="2:20" x14ac:dyDescent="0.35">
      <c r="B1985" s="648" t="s">
        <v>4379</v>
      </c>
      <c r="C1985" s="164" t="s">
        <v>4380</v>
      </c>
      <c r="D1985" s="649" t="str">
        <f>IF(ISNUMBER('201718 APC &amp; OPROC'!D1985),'201718 APC &amp; OPROC'!D1985*(1+VLOOKUP(LEFT($B1985,2),'Adjustment factors'!$B$9:$M$99,D$1,FALSE)),"-")</f>
        <v>-</v>
      </c>
      <c r="E1985" s="650">
        <f>IF(ISNUMBER('201718 APC &amp; OPROC'!E1985),'201718 APC &amp; OPROC'!E1985*(1+VLOOKUP(LEFT($B1985,2),'Adjustment factors'!$B$9:$M$99,E$1,FALSE)),"-")</f>
        <v>444.88153954558766</v>
      </c>
      <c r="F1985" s="649" t="str">
        <f>IF(ISNUMBER('201718 APC &amp; OPROC'!F1985),'201718 APC &amp; OPROC'!F1985*(1+VLOOKUP(LEFT($B1985,2),'Adjustment factors'!$B$9:$M$99,F$1,FALSE)),"-")</f>
        <v>-</v>
      </c>
      <c r="G1985" s="649" t="str">
        <f>IF(ISNUMBER('201718 APC &amp; OPROC'!G1985),'201718 APC &amp; OPROC'!G1985*(1+VLOOKUP(LEFT($B1985,2),'Adjustment factors'!$B$9:$M$99,G$1,FALSE)),"-")</f>
        <v>-</v>
      </c>
      <c r="H1985" s="650">
        <f>IF(ISBLANK('201718 APC &amp; OPROC'!H1985),"",'201718 APC &amp; OPROC'!H1985)</f>
        <v>5</v>
      </c>
      <c r="I1985" s="650">
        <f>IF(ISNUMBER('201718 APC &amp; OPROC'!I1985),'201718 APC &amp; OPROC'!I1985*(1+VLOOKUP(LEFT($B1985,2),'Adjustment factors'!$B$9:$M$99,I$1,FALSE)),"-")</f>
        <v>2151.0976471933382</v>
      </c>
      <c r="J1985" s="650">
        <f>IF(ISBLANK('201718 APC &amp; OPROC'!J1985),"",'201718 APC &amp; OPROC'!J1985)</f>
        <v>14</v>
      </c>
      <c r="K1985" s="650">
        <f>IF(ISNUMBER('201718 APC &amp; OPROC'!K1985),'201718 APC &amp; OPROC'!K1985*(1+VLOOKUP(LEFT($B1985,2),'Adjustment factors'!$B$9:$M$99,K$1,FALSE)),"-")</f>
        <v>269.15601999999996</v>
      </c>
      <c r="L1985" s="650" t="str">
        <f>IF(ISBLANK('201718 APC &amp; OPROC'!L1985),"",'201718 APC &amp; OPROC'!L1985)</f>
        <v>Yes</v>
      </c>
      <c r="M1985" s="651">
        <f>IF(ISBLANK('201718 APC &amp; OPROC'!M1985),"",'201718 APC &amp; OPROC'!M1985)</f>
        <v>0.5</v>
      </c>
      <c r="N1985" s="654">
        <f t="shared" si="30"/>
        <v>1075.5488235966691</v>
      </c>
      <c r="O1985" s="652" t="str">
        <f>IF(ISBLANK('201718 APC &amp; OPROC'!O1985),"",'201718 APC &amp; OPROC'!O1985)</f>
        <v>-</v>
      </c>
      <c r="P1985" s="645" t="str">
        <f>IF(ISBLANK('201718 APC &amp; OPROC'!P1985),"",'201718 APC &amp; OPROC'!P1985)</f>
        <v>-</v>
      </c>
      <c r="Q1985" s="653" t="str">
        <f>IF(ISBLANK('201718 APC &amp; OPROC'!Q1985),"",'201718 APC &amp; OPROC'!Q1985)</f>
        <v>-</v>
      </c>
      <c r="R1985" s="647" t="str">
        <f>IF(ISBLANK('201718 APC &amp; OPROC'!R1985),"",'201718 APC &amp; OPROC'!R1985)</f>
        <v>-</v>
      </c>
      <c r="S1985" s="647" t="str">
        <f>IF(ISBLANK('201718 APC &amp; OPROC'!S1985),"",'201718 APC &amp; OPROC'!S1985)</f>
        <v/>
      </c>
      <c r="T1985" s="647" t="str">
        <f>IF(ISBLANK('201718 APC &amp; OPROC'!T1985),"",'201718 APC &amp; OPROC'!T1985)</f>
        <v/>
      </c>
    </row>
    <row r="1986" spans="2:20" x14ac:dyDescent="0.35">
      <c r="B1986" s="648" t="s">
        <v>4381</v>
      </c>
      <c r="C1986" s="164" t="s">
        <v>4382</v>
      </c>
      <c r="D1986" s="649" t="str">
        <f>IF(ISNUMBER('201718 APC &amp; OPROC'!D1986),'201718 APC &amp; OPROC'!D1986*(1+VLOOKUP(LEFT($B1986,2),'Adjustment factors'!$B$9:$M$99,D$1,FALSE)),"-")</f>
        <v>-</v>
      </c>
      <c r="E1986" s="650">
        <f>IF(ISNUMBER('201718 APC &amp; OPROC'!E1986),'201718 APC &amp; OPROC'!E1986*(1+VLOOKUP(LEFT($B1986,2),'Adjustment factors'!$B$9:$M$99,E$1,FALSE)),"-")</f>
        <v>308.30391115235983</v>
      </c>
      <c r="F1986" s="649" t="str">
        <f>IF(ISNUMBER('201718 APC &amp; OPROC'!F1986),'201718 APC &amp; OPROC'!F1986*(1+VLOOKUP(LEFT($B1986,2),'Adjustment factors'!$B$9:$M$99,F$1,FALSE)),"-")</f>
        <v>-</v>
      </c>
      <c r="G1986" s="649" t="str">
        <f>IF(ISNUMBER('201718 APC &amp; OPROC'!G1986),'201718 APC &amp; OPROC'!G1986*(1+VLOOKUP(LEFT($B1986,2),'Adjustment factors'!$B$9:$M$99,G$1,FALSE)),"-")</f>
        <v>-</v>
      </c>
      <c r="H1986" s="650">
        <f>IF(ISBLANK('201718 APC &amp; OPROC'!H1986),"",'201718 APC &amp; OPROC'!H1986)</f>
        <v>5</v>
      </c>
      <c r="I1986" s="650">
        <f>IF(ISNUMBER('201718 APC &amp; OPROC'!I1986),'201718 APC &amp; OPROC'!I1986*(1+VLOOKUP(LEFT($B1986,2),'Adjustment factors'!$B$9:$M$99,I$1,FALSE)),"-")</f>
        <v>1822.7087906890329</v>
      </c>
      <c r="J1986" s="650">
        <f>IF(ISBLANK('201718 APC &amp; OPROC'!J1986),"",'201718 APC &amp; OPROC'!J1986)</f>
        <v>10</v>
      </c>
      <c r="K1986" s="650">
        <f>IF(ISNUMBER('201718 APC &amp; OPROC'!K1986),'201718 APC &amp; OPROC'!K1986*(1+VLOOKUP(LEFT($B1986,2),'Adjustment factors'!$B$9:$M$99,K$1,FALSE)),"-")</f>
        <v>269.15601999999996</v>
      </c>
      <c r="L1986" s="650" t="str">
        <f>IF(ISBLANK('201718 APC &amp; OPROC'!L1986),"",'201718 APC &amp; OPROC'!L1986)</f>
        <v>Yes</v>
      </c>
      <c r="M1986" s="651">
        <f>IF(ISBLANK('201718 APC &amp; OPROC'!M1986),"",'201718 APC &amp; OPROC'!M1986)</f>
        <v>0.5</v>
      </c>
      <c r="N1986" s="654">
        <f t="shared" si="30"/>
        <v>911.35439534451643</v>
      </c>
      <c r="O1986" s="652" t="str">
        <f>IF(ISBLANK('201718 APC &amp; OPROC'!O1986),"",'201718 APC &amp; OPROC'!O1986)</f>
        <v>-</v>
      </c>
      <c r="P1986" s="645" t="str">
        <f>IF(ISBLANK('201718 APC &amp; OPROC'!P1986),"",'201718 APC &amp; OPROC'!P1986)</f>
        <v>-</v>
      </c>
      <c r="Q1986" s="653" t="str">
        <f>IF(ISBLANK('201718 APC &amp; OPROC'!Q1986),"",'201718 APC &amp; OPROC'!Q1986)</f>
        <v>-</v>
      </c>
      <c r="R1986" s="647" t="str">
        <f>IF(ISBLANK('201718 APC &amp; OPROC'!R1986),"",'201718 APC &amp; OPROC'!R1986)</f>
        <v>-</v>
      </c>
      <c r="S1986" s="647" t="str">
        <f>IF(ISBLANK('201718 APC &amp; OPROC'!S1986),"",'201718 APC &amp; OPROC'!S1986)</f>
        <v/>
      </c>
      <c r="T1986" s="647" t="str">
        <f>IF(ISBLANK('201718 APC &amp; OPROC'!T1986),"",'201718 APC &amp; OPROC'!T1986)</f>
        <v/>
      </c>
    </row>
    <row r="1987" spans="2:20" x14ac:dyDescent="0.35">
      <c r="B1987" s="648" t="s">
        <v>4383</v>
      </c>
      <c r="C1987" s="164" t="s">
        <v>4384</v>
      </c>
      <c r="D1987" s="649">
        <f>IF(ISNUMBER('201718 APC &amp; OPROC'!D1987),'201718 APC &amp; OPROC'!D1987*(1+VLOOKUP(LEFT($B1987,2),'Adjustment factors'!$B$9:$M$99,D$1,FALSE)),"-")</f>
        <v>240.01509695574595</v>
      </c>
      <c r="E1987" s="650">
        <f>IF(ISNUMBER('201718 APC &amp; OPROC'!E1987),'201718 APC &amp; OPROC'!E1987*(1+VLOOKUP(LEFT($B1987,2),'Adjustment factors'!$B$9:$M$99,E$1,FALSE)),"-")</f>
        <v>408.72863791208619</v>
      </c>
      <c r="F1987" s="649" t="str">
        <f>IF(ISNUMBER('201718 APC &amp; OPROC'!F1987),'201718 APC &amp; OPROC'!F1987*(1+VLOOKUP(LEFT($B1987,2),'Adjustment factors'!$B$9:$M$99,F$1,FALSE)),"-")</f>
        <v>-</v>
      </c>
      <c r="G1987" s="649" t="str">
        <f>IF(ISNUMBER('201718 APC &amp; OPROC'!G1987),'201718 APC &amp; OPROC'!G1987*(1+VLOOKUP(LEFT($B1987,2),'Adjustment factors'!$B$9:$M$99,G$1,FALSE)),"-")</f>
        <v>-</v>
      </c>
      <c r="H1987" s="650">
        <f>IF(ISBLANK('201718 APC &amp; OPROC'!H1987),"",'201718 APC &amp; OPROC'!H1987)</f>
        <v>5</v>
      </c>
      <c r="I1987" s="650">
        <f>IF(ISNUMBER('201718 APC &amp; OPROC'!I1987),'201718 APC &amp; OPROC'!I1987*(1+VLOOKUP(LEFT($B1987,2),'Adjustment factors'!$B$9:$M$99,I$1,FALSE)),"-")</f>
        <v>626.65029498069237</v>
      </c>
      <c r="J1987" s="650">
        <f>IF(ISBLANK('201718 APC &amp; OPROC'!J1987),"",'201718 APC &amp; OPROC'!J1987)</f>
        <v>5</v>
      </c>
      <c r="K1987" s="650">
        <f>IF(ISNUMBER('201718 APC &amp; OPROC'!K1987),'201718 APC &amp; OPROC'!K1987*(1+VLOOKUP(LEFT($B1987,2),'Adjustment factors'!$B$9:$M$99,K$1,FALSE)),"-")</f>
        <v>269.15601999999996</v>
      </c>
      <c r="L1987" s="650" t="str">
        <f>IF(ISBLANK('201718 APC &amp; OPROC'!L1987),"",'201718 APC &amp; OPROC'!L1987)</f>
        <v>No</v>
      </c>
      <c r="M1987" s="651" t="str">
        <f>IF(ISBLANK('201718 APC &amp; OPROC'!M1987),"",'201718 APC &amp; OPROC'!M1987)</f>
        <v>-</v>
      </c>
      <c r="N1987" s="654" t="str">
        <f t="shared" si="30"/>
        <v>-</v>
      </c>
      <c r="O1987" s="652" t="str">
        <f>IF(ISBLANK('201718 APC &amp; OPROC'!O1987),"",'201718 APC &amp; OPROC'!O1987)</f>
        <v>-</v>
      </c>
      <c r="P1987" s="645" t="str">
        <f>IF(ISBLANK('201718 APC &amp; OPROC'!P1987),"",'201718 APC &amp; OPROC'!P1987)</f>
        <v>-</v>
      </c>
      <c r="Q1987" s="653" t="str">
        <f>IF(ISBLANK('201718 APC &amp; OPROC'!Q1987),"",'201718 APC &amp; OPROC'!Q1987)</f>
        <v>-</v>
      </c>
      <c r="R1987" s="647" t="str">
        <f>IF(ISBLANK('201718 APC &amp; OPROC'!R1987),"",'201718 APC &amp; OPROC'!R1987)</f>
        <v>-</v>
      </c>
      <c r="S1987" s="647" t="str">
        <f>IF(ISBLANK('201718 APC &amp; OPROC'!S1987),"",'201718 APC &amp; OPROC'!S1987)</f>
        <v/>
      </c>
      <c r="T1987" s="647" t="str">
        <f>IF(ISBLANK('201718 APC &amp; OPROC'!T1987),"",'201718 APC &amp; OPROC'!T1987)</f>
        <v/>
      </c>
    </row>
    <row r="1988" spans="2:20" x14ac:dyDescent="0.35">
      <c r="B1988" s="648" t="s">
        <v>4385</v>
      </c>
      <c r="C1988" s="164" t="s">
        <v>4386</v>
      </c>
      <c r="D1988" s="649" t="str">
        <f>IF(ISNUMBER('201718 APC &amp; OPROC'!D1988),'201718 APC &amp; OPROC'!D1988*(1+VLOOKUP(LEFT($B1988,2),'Adjustment factors'!$B$9:$M$99,D$1,FALSE)),"-")</f>
        <v>-</v>
      </c>
      <c r="E1988" s="650">
        <f>IF(ISNUMBER('201718 APC &amp; OPROC'!E1988),'201718 APC &amp; OPROC'!E1988*(1+VLOOKUP(LEFT($B1988,2),'Adjustment factors'!$B$9:$M$99,E$1,FALSE)),"-")</f>
        <v>4869.5950005791301</v>
      </c>
      <c r="F1988" s="649" t="str">
        <f>IF(ISNUMBER('201718 APC &amp; OPROC'!F1988),'201718 APC &amp; OPROC'!F1988*(1+VLOOKUP(LEFT($B1988,2),'Adjustment factors'!$B$9:$M$99,F$1,FALSE)),"-")</f>
        <v>-</v>
      </c>
      <c r="G1988" s="649" t="str">
        <f>IF(ISNUMBER('201718 APC &amp; OPROC'!G1988),'201718 APC &amp; OPROC'!G1988*(1+VLOOKUP(LEFT($B1988,2),'Adjustment factors'!$B$9:$M$99,G$1,FALSE)),"-")</f>
        <v>-</v>
      </c>
      <c r="H1988" s="650">
        <f>IF(ISBLANK('201718 APC &amp; OPROC'!H1988),"",'201718 APC &amp; OPROC'!H1988)</f>
        <v>56</v>
      </c>
      <c r="I1988" s="650">
        <f>IF(ISNUMBER('201718 APC &amp; OPROC'!I1988),'201718 APC &amp; OPROC'!I1988*(1+VLOOKUP(LEFT($B1988,2),'Adjustment factors'!$B$9:$M$99,I$1,FALSE)),"-")</f>
        <v>5932.0886096970344</v>
      </c>
      <c r="J1988" s="650">
        <f>IF(ISBLANK('201718 APC &amp; OPROC'!J1988),"",'201718 APC &amp; OPROC'!J1988)</f>
        <v>52</v>
      </c>
      <c r="K1988" s="650">
        <f>IF(ISNUMBER('201718 APC &amp; OPROC'!K1988),'201718 APC &amp; OPROC'!K1988*(1+VLOOKUP(LEFT($B1988,2),'Adjustment factors'!$B$9:$M$99,K$1,FALSE)),"-")</f>
        <v>269.15601999999996</v>
      </c>
      <c r="L1988" s="650" t="str">
        <f>IF(ISBLANK('201718 APC &amp; OPROC'!L1988),"",'201718 APC &amp; OPROC'!L1988)</f>
        <v>Yes</v>
      </c>
      <c r="M1988" s="651">
        <f>IF(ISBLANK('201718 APC &amp; OPROC'!M1988),"",'201718 APC &amp; OPROC'!M1988)</f>
        <v>0.30000000000000004</v>
      </c>
      <c r="N1988" s="654">
        <f t="shared" si="30"/>
        <v>1779.6265829091105</v>
      </c>
      <c r="O1988" s="652" t="str">
        <f>IF(ISBLANK('201718 APC &amp; OPROC'!O1988),"",'201718 APC &amp; OPROC'!O1988)</f>
        <v>-</v>
      </c>
      <c r="P1988" s="645" t="str">
        <f>IF(ISBLANK('201718 APC &amp; OPROC'!P1988),"",'201718 APC &amp; OPROC'!P1988)</f>
        <v>-</v>
      </c>
      <c r="Q1988" s="653" t="str">
        <f>IF(ISBLANK('201718 APC &amp; OPROC'!Q1988),"",'201718 APC &amp; OPROC'!Q1988)</f>
        <v>-</v>
      </c>
      <c r="R1988" s="647" t="str">
        <f>IF(ISBLANK('201718 APC &amp; OPROC'!R1988),"",'201718 APC &amp; OPROC'!R1988)</f>
        <v>-</v>
      </c>
      <c r="S1988" s="647" t="str">
        <f>IF(ISBLANK('201718 APC &amp; OPROC'!S1988),"",'201718 APC &amp; OPROC'!S1988)</f>
        <v/>
      </c>
      <c r="T1988" s="647" t="str">
        <f>IF(ISBLANK('201718 APC &amp; OPROC'!T1988),"",'201718 APC &amp; OPROC'!T1988)</f>
        <v/>
      </c>
    </row>
    <row r="1989" spans="2:20" x14ac:dyDescent="0.35">
      <c r="B1989" s="648" t="s">
        <v>4387</v>
      </c>
      <c r="C1989" s="164" t="s">
        <v>4388</v>
      </c>
      <c r="D1989" s="649" t="str">
        <f>IF(ISNUMBER('201718 APC &amp; OPROC'!D1989),'201718 APC &amp; OPROC'!D1989*(1+VLOOKUP(LEFT($B1989,2),'Adjustment factors'!$B$9:$M$99,D$1,FALSE)),"-")</f>
        <v>-</v>
      </c>
      <c r="E1989" s="650">
        <f>IF(ISNUMBER('201718 APC &amp; OPROC'!E1989),'201718 APC &amp; OPROC'!E1989*(1+VLOOKUP(LEFT($B1989,2),'Adjustment factors'!$B$9:$M$99,E$1,FALSE)),"-")</f>
        <v>3502.8144693792547</v>
      </c>
      <c r="F1989" s="649" t="str">
        <f>IF(ISNUMBER('201718 APC &amp; OPROC'!F1989),'201718 APC &amp; OPROC'!F1989*(1+VLOOKUP(LEFT($B1989,2),'Adjustment factors'!$B$9:$M$99,F$1,FALSE)),"-")</f>
        <v>-</v>
      </c>
      <c r="G1989" s="649" t="str">
        <f>IF(ISNUMBER('201718 APC &amp; OPROC'!G1989),'201718 APC &amp; OPROC'!G1989*(1+VLOOKUP(LEFT($B1989,2),'Adjustment factors'!$B$9:$M$99,G$1,FALSE)),"-")</f>
        <v>-</v>
      </c>
      <c r="H1989" s="650">
        <f>IF(ISBLANK('201718 APC &amp; OPROC'!H1989),"",'201718 APC &amp; OPROC'!H1989)</f>
        <v>27</v>
      </c>
      <c r="I1989" s="650">
        <f>IF(ISNUMBER('201718 APC &amp; OPROC'!I1989),'201718 APC &amp; OPROC'!I1989*(1+VLOOKUP(LEFT($B1989,2),'Adjustment factors'!$B$9:$M$99,I$1,FALSE)),"-")</f>
        <v>3502.8144693792547</v>
      </c>
      <c r="J1989" s="650">
        <f>IF(ISBLANK('201718 APC &amp; OPROC'!J1989),"",'201718 APC &amp; OPROC'!J1989)</f>
        <v>27</v>
      </c>
      <c r="K1989" s="650">
        <f>IF(ISNUMBER('201718 APC &amp; OPROC'!K1989),'201718 APC &amp; OPROC'!K1989*(1+VLOOKUP(LEFT($B1989,2),'Adjustment factors'!$B$9:$M$99,K$1,FALSE)),"-")</f>
        <v>269.15601999999996</v>
      </c>
      <c r="L1989" s="650" t="str">
        <f>IF(ISBLANK('201718 APC &amp; OPROC'!L1989),"",'201718 APC &amp; OPROC'!L1989)</f>
        <v>Yes</v>
      </c>
      <c r="M1989" s="651">
        <f>IF(ISBLANK('201718 APC &amp; OPROC'!M1989),"",'201718 APC &amp; OPROC'!M1989)</f>
        <v>0.30000000000000004</v>
      </c>
      <c r="N1989" s="654">
        <f t="shared" ref="N1989:N2052" si="31">IF(ISNUMBER(M1989),M1989*I1989,"-")</f>
        <v>1050.8443408137766</v>
      </c>
      <c r="O1989" s="652" t="str">
        <f>IF(ISBLANK('201718 APC &amp; OPROC'!O1989),"",'201718 APC &amp; OPROC'!O1989)</f>
        <v>-</v>
      </c>
      <c r="P1989" s="645" t="str">
        <f>IF(ISBLANK('201718 APC &amp; OPROC'!P1989),"",'201718 APC &amp; OPROC'!P1989)</f>
        <v>-</v>
      </c>
      <c r="Q1989" s="653" t="str">
        <f>IF(ISBLANK('201718 APC &amp; OPROC'!Q1989),"",'201718 APC &amp; OPROC'!Q1989)</f>
        <v>-</v>
      </c>
      <c r="R1989" s="647" t="str">
        <f>IF(ISBLANK('201718 APC &amp; OPROC'!R1989),"",'201718 APC &amp; OPROC'!R1989)</f>
        <v>-</v>
      </c>
      <c r="S1989" s="647" t="str">
        <f>IF(ISBLANK('201718 APC &amp; OPROC'!S1989),"",'201718 APC &amp; OPROC'!S1989)</f>
        <v/>
      </c>
      <c r="T1989" s="647" t="str">
        <f>IF(ISBLANK('201718 APC &amp; OPROC'!T1989),"",'201718 APC &amp; OPROC'!T1989)</f>
        <v/>
      </c>
    </row>
    <row r="1990" spans="2:20" x14ac:dyDescent="0.35">
      <c r="B1990" s="648" t="s">
        <v>4389</v>
      </c>
      <c r="C1990" s="164" t="s">
        <v>4390</v>
      </c>
      <c r="D1990" s="649" t="str">
        <f>IF(ISNUMBER('201718 APC &amp; OPROC'!D1990),'201718 APC &amp; OPROC'!D1990*(1+VLOOKUP(LEFT($B1990,2),'Adjustment factors'!$B$9:$M$99,D$1,FALSE)),"-")</f>
        <v>-</v>
      </c>
      <c r="E1990" s="650">
        <f>IF(ISNUMBER('201718 APC &amp; OPROC'!E1990),'201718 APC &amp; OPROC'!E1990*(1+VLOOKUP(LEFT($B1990,2),'Adjustment factors'!$B$9:$M$99,E$1,FALSE)),"-")</f>
        <v>2358.9768315859715</v>
      </c>
      <c r="F1990" s="649" t="str">
        <f>IF(ISNUMBER('201718 APC &amp; OPROC'!F1990),'201718 APC &amp; OPROC'!F1990*(1+VLOOKUP(LEFT($B1990,2),'Adjustment factors'!$B$9:$M$99,F$1,FALSE)),"-")</f>
        <v>-</v>
      </c>
      <c r="G1990" s="649" t="str">
        <f>IF(ISNUMBER('201718 APC &amp; OPROC'!G1990),'201718 APC &amp; OPROC'!G1990*(1+VLOOKUP(LEFT($B1990,2),'Adjustment factors'!$B$9:$M$99,G$1,FALSE)),"-")</f>
        <v>-</v>
      </c>
      <c r="H1990" s="650">
        <f>IF(ISBLANK('201718 APC &amp; OPROC'!H1990),"",'201718 APC &amp; OPROC'!H1990)</f>
        <v>15</v>
      </c>
      <c r="I1990" s="650">
        <f>IF(ISNUMBER('201718 APC &amp; OPROC'!I1990),'201718 APC &amp; OPROC'!I1990*(1+VLOOKUP(LEFT($B1990,2),'Adjustment factors'!$B$9:$M$99,I$1,FALSE)),"-")</f>
        <v>2358.9768315859715</v>
      </c>
      <c r="J1990" s="650">
        <f>IF(ISBLANK('201718 APC &amp; OPROC'!J1990),"",'201718 APC &amp; OPROC'!J1990)</f>
        <v>15</v>
      </c>
      <c r="K1990" s="650">
        <f>IF(ISNUMBER('201718 APC &amp; OPROC'!K1990),'201718 APC &amp; OPROC'!K1990*(1+VLOOKUP(LEFT($B1990,2),'Adjustment factors'!$B$9:$M$99,K$1,FALSE)),"-")</f>
        <v>269.15601999999996</v>
      </c>
      <c r="L1990" s="650" t="str">
        <f>IF(ISBLANK('201718 APC &amp; OPROC'!L1990),"",'201718 APC &amp; OPROC'!L1990)</f>
        <v>Yes</v>
      </c>
      <c r="M1990" s="651">
        <f>IF(ISBLANK('201718 APC &amp; OPROC'!M1990),"",'201718 APC &amp; OPROC'!M1990)</f>
        <v>0.30000000000000004</v>
      </c>
      <c r="N1990" s="654">
        <f t="shared" si="31"/>
        <v>707.69304947579155</v>
      </c>
      <c r="O1990" s="652" t="str">
        <f>IF(ISBLANK('201718 APC &amp; OPROC'!O1990),"",'201718 APC &amp; OPROC'!O1990)</f>
        <v>-</v>
      </c>
      <c r="P1990" s="645" t="str">
        <f>IF(ISBLANK('201718 APC &amp; OPROC'!P1990),"",'201718 APC &amp; OPROC'!P1990)</f>
        <v>-</v>
      </c>
      <c r="Q1990" s="653" t="str">
        <f>IF(ISBLANK('201718 APC &amp; OPROC'!Q1990),"",'201718 APC &amp; OPROC'!Q1990)</f>
        <v>-</v>
      </c>
      <c r="R1990" s="647" t="str">
        <f>IF(ISBLANK('201718 APC &amp; OPROC'!R1990),"",'201718 APC &amp; OPROC'!R1990)</f>
        <v>-</v>
      </c>
      <c r="S1990" s="647" t="str">
        <f>IF(ISBLANK('201718 APC &amp; OPROC'!S1990),"",'201718 APC &amp; OPROC'!S1990)</f>
        <v/>
      </c>
      <c r="T1990" s="647" t="str">
        <f>IF(ISBLANK('201718 APC &amp; OPROC'!T1990),"",'201718 APC &amp; OPROC'!T1990)</f>
        <v/>
      </c>
    </row>
    <row r="1991" spans="2:20" x14ac:dyDescent="0.35">
      <c r="B1991" s="648" t="s">
        <v>4391</v>
      </c>
      <c r="C1991" s="164" t="s">
        <v>4392</v>
      </c>
      <c r="D1991" s="649" t="str">
        <f>IF(ISNUMBER('201718 APC &amp; OPROC'!D1991),'201718 APC &amp; OPROC'!D1991*(1+VLOOKUP(LEFT($B1991,2),'Adjustment factors'!$B$9:$M$99,D$1,FALSE)),"-")</f>
        <v>-</v>
      </c>
      <c r="E1991" s="650">
        <f>IF(ISNUMBER('201718 APC &amp; OPROC'!E1991),'201718 APC &amp; OPROC'!E1991*(1+VLOOKUP(LEFT($B1991,2),'Adjustment factors'!$B$9:$M$99,E$1,FALSE)),"-")</f>
        <v>1587.7149300712733</v>
      </c>
      <c r="F1991" s="649" t="str">
        <f>IF(ISNUMBER('201718 APC &amp; OPROC'!F1991),'201718 APC &amp; OPROC'!F1991*(1+VLOOKUP(LEFT($B1991,2),'Adjustment factors'!$B$9:$M$99,F$1,FALSE)),"-")</f>
        <v>-</v>
      </c>
      <c r="G1991" s="649" t="str">
        <f>IF(ISNUMBER('201718 APC &amp; OPROC'!G1991),'201718 APC &amp; OPROC'!G1991*(1+VLOOKUP(LEFT($B1991,2),'Adjustment factors'!$B$9:$M$99,G$1,FALSE)),"-")</f>
        <v>-</v>
      </c>
      <c r="H1991" s="650">
        <f>IF(ISBLANK('201718 APC &amp; OPROC'!H1991),"",'201718 APC &amp; OPROC'!H1991)</f>
        <v>10</v>
      </c>
      <c r="I1991" s="650">
        <f>IF(ISNUMBER('201718 APC &amp; OPROC'!I1991),'201718 APC &amp; OPROC'!I1991*(1+VLOOKUP(LEFT($B1991,2),'Adjustment factors'!$B$9:$M$99,I$1,FALSE)),"-")</f>
        <v>1771.4921800415725</v>
      </c>
      <c r="J1991" s="650">
        <f>IF(ISBLANK('201718 APC &amp; OPROC'!J1991),"",'201718 APC &amp; OPROC'!J1991)</f>
        <v>10</v>
      </c>
      <c r="K1991" s="650">
        <f>IF(ISNUMBER('201718 APC &amp; OPROC'!K1991),'201718 APC &amp; OPROC'!K1991*(1+VLOOKUP(LEFT($B1991,2),'Adjustment factors'!$B$9:$M$99,K$1,FALSE)),"-")</f>
        <v>269.15601999999996</v>
      </c>
      <c r="L1991" s="650" t="str">
        <f>IF(ISBLANK('201718 APC &amp; OPROC'!L1991),"",'201718 APC &amp; OPROC'!L1991)</f>
        <v>Yes</v>
      </c>
      <c r="M1991" s="651">
        <f>IF(ISBLANK('201718 APC &amp; OPROC'!M1991),"",'201718 APC &amp; OPROC'!M1991)</f>
        <v>0.5</v>
      </c>
      <c r="N1991" s="654">
        <f t="shared" si="31"/>
        <v>885.74609002078626</v>
      </c>
      <c r="O1991" s="652" t="str">
        <f>IF(ISBLANK('201718 APC &amp; OPROC'!O1991),"",'201718 APC &amp; OPROC'!O1991)</f>
        <v>-</v>
      </c>
      <c r="P1991" s="645" t="str">
        <f>IF(ISBLANK('201718 APC &amp; OPROC'!P1991),"",'201718 APC &amp; OPROC'!P1991)</f>
        <v>-</v>
      </c>
      <c r="Q1991" s="653" t="str">
        <f>IF(ISBLANK('201718 APC &amp; OPROC'!Q1991),"",'201718 APC &amp; OPROC'!Q1991)</f>
        <v>-</v>
      </c>
      <c r="R1991" s="647" t="str">
        <f>IF(ISBLANK('201718 APC &amp; OPROC'!R1991),"",'201718 APC &amp; OPROC'!R1991)</f>
        <v>-</v>
      </c>
      <c r="S1991" s="647" t="str">
        <f>IF(ISBLANK('201718 APC &amp; OPROC'!S1991),"",'201718 APC &amp; OPROC'!S1991)</f>
        <v/>
      </c>
      <c r="T1991" s="647" t="str">
        <f>IF(ISBLANK('201718 APC &amp; OPROC'!T1991),"",'201718 APC &amp; OPROC'!T1991)</f>
        <v/>
      </c>
    </row>
    <row r="1992" spans="2:20" x14ac:dyDescent="0.35">
      <c r="B1992" s="648" t="s">
        <v>4393</v>
      </c>
      <c r="C1992" s="164" t="s">
        <v>4394</v>
      </c>
      <c r="D1992" s="649" t="str">
        <f>IF(ISNUMBER('201718 APC &amp; OPROC'!D1992),'201718 APC &amp; OPROC'!D1992*(1+VLOOKUP(LEFT($B1992,2),'Adjustment factors'!$B$9:$M$99,D$1,FALSE)),"-")</f>
        <v>-</v>
      </c>
      <c r="E1992" s="650">
        <f>IF(ISNUMBER('201718 APC &amp; OPROC'!E1992),'201718 APC &amp; OPROC'!E1992*(1+VLOOKUP(LEFT($B1992,2),'Adjustment factors'!$B$9:$M$99,E$1,FALSE)),"-")</f>
        <v>509.15336467181254</v>
      </c>
      <c r="F1992" s="649" t="str">
        <f>IF(ISNUMBER('201718 APC &amp; OPROC'!F1992),'201718 APC &amp; OPROC'!F1992*(1+VLOOKUP(LEFT($B1992,2),'Adjustment factors'!$B$9:$M$99,F$1,FALSE)),"-")</f>
        <v>-</v>
      </c>
      <c r="G1992" s="649" t="str">
        <f>IF(ISNUMBER('201718 APC &amp; OPROC'!G1992),'201718 APC &amp; OPROC'!G1992*(1+VLOOKUP(LEFT($B1992,2),'Adjustment factors'!$B$9:$M$99,G$1,FALSE)),"-")</f>
        <v>-</v>
      </c>
      <c r="H1992" s="650">
        <f>IF(ISBLANK('201718 APC &amp; OPROC'!H1992),"",'201718 APC &amp; OPROC'!H1992)</f>
        <v>5</v>
      </c>
      <c r="I1992" s="650">
        <f>IF(ISNUMBER('201718 APC &amp; OPROC'!I1992),'201718 APC &amp; OPROC'!I1992*(1+VLOOKUP(LEFT($B1992,2),'Adjustment factors'!$B$9:$M$99,I$1,FALSE)),"-")</f>
        <v>1452.1415489456429</v>
      </c>
      <c r="J1992" s="650">
        <f>IF(ISBLANK('201718 APC &amp; OPROC'!J1992),"",'201718 APC &amp; OPROC'!J1992)</f>
        <v>9</v>
      </c>
      <c r="K1992" s="650">
        <f>IF(ISNUMBER('201718 APC &amp; OPROC'!K1992),'201718 APC &amp; OPROC'!K1992*(1+VLOOKUP(LEFT($B1992,2),'Adjustment factors'!$B$9:$M$99,K$1,FALSE)),"-")</f>
        <v>269.15601999999996</v>
      </c>
      <c r="L1992" s="650" t="str">
        <f>IF(ISBLANK('201718 APC &amp; OPROC'!L1992),"",'201718 APC &amp; OPROC'!L1992)</f>
        <v>Yes</v>
      </c>
      <c r="M1992" s="651">
        <f>IF(ISBLANK('201718 APC &amp; OPROC'!M1992),"",'201718 APC &amp; OPROC'!M1992)</f>
        <v>0.5</v>
      </c>
      <c r="N1992" s="654">
        <f t="shared" si="31"/>
        <v>726.07077447282143</v>
      </c>
      <c r="O1992" s="652" t="str">
        <f>IF(ISBLANK('201718 APC &amp; OPROC'!O1992),"",'201718 APC &amp; OPROC'!O1992)</f>
        <v>-</v>
      </c>
      <c r="P1992" s="645" t="str">
        <f>IF(ISBLANK('201718 APC &amp; OPROC'!P1992),"",'201718 APC &amp; OPROC'!P1992)</f>
        <v>-</v>
      </c>
      <c r="Q1992" s="653" t="str">
        <f>IF(ISBLANK('201718 APC &amp; OPROC'!Q1992),"",'201718 APC &amp; OPROC'!Q1992)</f>
        <v>-</v>
      </c>
      <c r="R1992" s="647" t="str">
        <f>IF(ISBLANK('201718 APC &amp; OPROC'!R1992),"",'201718 APC &amp; OPROC'!R1992)</f>
        <v>-</v>
      </c>
      <c r="S1992" s="647" t="str">
        <f>IF(ISBLANK('201718 APC &amp; OPROC'!S1992),"",'201718 APC &amp; OPROC'!S1992)</f>
        <v/>
      </c>
      <c r="T1992" s="647" t="str">
        <f>IF(ISBLANK('201718 APC &amp; OPROC'!T1992),"",'201718 APC &amp; OPROC'!T1992)</f>
        <v/>
      </c>
    </row>
    <row r="1993" spans="2:20" x14ac:dyDescent="0.35">
      <c r="B1993" s="648" t="s">
        <v>4395</v>
      </c>
      <c r="C1993" s="164" t="s">
        <v>4396</v>
      </c>
      <c r="D1993" s="649" t="str">
        <f>IF(ISNUMBER('201718 APC &amp; OPROC'!D1993),'201718 APC &amp; OPROC'!D1993*(1+VLOOKUP(LEFT($B1993,2),'Adjustment factors'!$B$9:$M$99,D$1,FALSE)),"-")</f>
        <v>-</v>
      </c>
      <c r="E1993" s="650">
        <f>IF(ISNUMBER('201718 APC &amp; OPROC'!E1993),'201718 APC &amp; OPROC'!E1993*(1+VLOOKUP(LEFT($B1993,2),'Adjustment factors'!$B$9:$M$99,E$1,FALSE)),"-")</f>
        <v>2960.5209448767323</v>
      </c>
      <c r="F1993" s="649" t="str">
        <f>IF(ISNUMBER('201718 APC &amp; OPROC'!F1993),'201718 APC &amp; OPROC'!F1993*(1+VLOOKUP(LEFT($B1993,2),'Adjustment factors'!$B$9:$M$99,F$1,FALSE)),"-")</f>
        <v>-</v>
      </c>
      <c r="G1993" s="649" t="str">
        <f>IF(ISNUMBER('201718 APC &amp; OPROC'!G1993),'201718 APC &amp; OPROC'!G1993*(1+VLOOKUP(LEFT($B1993,2),'Adjustment factors'!$B$9:$M$99,G$1,FALSE)),"-")</f>
        <v>-</v>
      </c>
      <c r="H1993" s="650">
        <f>IF(ISBLANK('201718 APC &amp; OPROC'!H1993),"",'201718 APC &amp; OPROC'!H1993)</f>
        <v>25</v>
      </c>
      <c r="I1993" s="650">
        <f>IF(ISNUMBER('201718 APC &amp; OPROC'!I1993),'201718 APC &amp; OPROC'!I1993*(1+VLOOKUP(LEFT($B1993,2),'Adjustment factors'!$B$9:$M$99,I$1,FALSE)),"-")</f>
        <v>3913.5516018265353</v>
      </c>
      <c r="J1993" s="650">
        <f>IF(ISBLANK('201718 APC &amp; OPROC'!J1993),"",'201718 APC &amp; OPROC'!J1993)</f>
        <v>23</v>
      </c>
      <c r="K1993" s="650">
        <f>IF(ISNUMBER('201718 APC &amp; OPROC'!K1993),'201718 APC &amp; OPROC'!K1993*(1+VLOOKUP(LEFT($B1993,2),'Adjustment factors'!$B$9:$M$99,K$1,FALSE)),"-")</f>
        <v>269.15601999999996</v>
      </c>
      <c r="L1993" s="650" t="str">
        <f>IF(ISBLANK('201718 APC &amp; OPROC'!L1993),"",'201718 APC &amp; OPROC'!L1993)</f>
        <v>Yes</v>
      </c>
      <c r="M1993" s="651">
        <f>IF(ISBLANK('201718 APC &amp; OPROC'!M1993),"",'201718 APC &amp; OPROC'!M1993)</f>
        <v>0.30000000000000004</v>
      </c>
      <c r="N1993" s="654">
        <f t="shared" si="31"/>
        <v>1174.0654805479608</v>
      </c>
      <c r="O1993" s="652" t="str">
        <f>IF(ISBLANK('201718 APC &amp; OPROC'!O1993),"",'201718 APC &amp; OPROC'!O1993)</f>
        <v>-</v>
      </c>
      <c r="P1993" s="645" t="str">
        <f>IF(ISBLANK('201718 APC &amp; OPROC'!P1993),"",'201718 APC &amp; OPROC'!P1993)</f>
        <v>-</v>
      </c>
      <c r="Q1993" s="653" t="str">
        <f>IF(ISBLANK('201718 APC &amp; OPROC'!Q1993),"",'201718 APC &amp; OPROC'!Q1993)</f>
        <v>-</v>
      </c>
      <c r="R1993" s="647" t="str">
        <f>IF(ISBLANK('201718 APC &amp; OPROC'!R1993),"",'201718 APC &amp; OPROC'!R1993)</f>
        <v>-</v>
      </c>
      <c r="S1993" s="647" t="str">
        <f>IF(ISBLANK('201718 APC &amp; OPROC'!S1993),"",'201718 APC &amp; OPROC'!S1993)</f>
        <v/>
      </c>
      <c r="T1993" s="647" t="str">
        <f>IF(ISBLANK('201718 APC &amp; OPROC'!T1993),"",'201718 APC &amp; OPROC'!T1993)</f>
        <v/>
      </c>
    </row>
    <row r="1994" spans="2:20" x14ac:dyDescent="0.35">
      <c r="B1994" s="648" t="s">
        <v>4397</v>
      </c>
      <c r="C1994" s="164" t="s">
        <v>4398</v>
      </c>
      <c r="D1994" s="649" t="str">
        <f>IF(ISNUMBER('201718 APC &amp; OPROC'!D1994),'201718 APC &amp; OPROC'!D1994*(1+VLOOKUP(LEFT($B1994,2),'Adjustment factors'!$B$9:$M$99,D$1,FALSE)),"-")</f>
        <v>-</v>
      </c>
      <c r="E1994" s="650">
        <f>IF(ISNUMBER('201718 APC &amp; OPROC'!E1994),'201718 APC &amp; OPROC'!E1994*(1+VLOOKUP(LEFT($B1994,2),'Adjustment factors'!$B$9:$M$99,E$1,FALSE)),"-")</f>
        <v>1566.6257374517309</v>
      </c>
      <c r="F1994" s="649" t="str">
        <f>IF(ISNUMBER('201718 APC &amp; OPROC'!F1994),'201718 APC &amp; OPROC'!F1994*(1+VLOOKUP(LEFT($B1994,2),'Adjustment factors'!$B$9:$M$99,F$1,FALSE)),"-")</f>
        <v>-</v>
      </c>
      <c r="G1994" s="649" t="str">
        <f>IF(ISNUMBER('201718 APC &amp; OPROC'!G1994),'201718 APC &amp; OPROC'!G1994*(1+VLOOKUP(LEFT($B1994,2),'Adjustment factors'!$B$9:$M$99,G$1,FALSE)),"-")</f>
        <v>-</v>
      </c>
      <c r="H1994" s="650">
        <f>IF(ISBLANK('201718 APC &amp; OPROC'!H1994),"",'201718 APC &amp; OPROC'!H1994)</f>
        <v>13</v>
      </c>
      <c r="I1994" s="650">
        <f>IF(ISNUMBER('201718 APC &amp; OPROC'!I1994),'201718 APC &amp; OPROC'!I1994*(1+VLOOKUP(LEFT($B1994,2),'Adjustment factors'!$B$9:$M$99,I$1,FALSE)),"-")</f>
        <v>2273.6158138402043</v>
      </c>
      <c r="J1994" s="650">
        <f>IF(ISBLANK('201718 APC &amp; OPROC'!J1994),"",'201718 APC &amp; OPROC'!J1994)</f>
        <v>15</v>
      </c>
      <c r="K1994" s="650">
        <f>IF(ISNUMBER('201718 APC &amp; OPROC'!K1994),'201718 APC &amp; OPROC'!K1994*(1+VLOOKUP(LEFT($B1994,2),'Adjustment factors'!$B$9:$M$99,K$1,FALSE)),"-")</f>
        <v>269.15601999999996</v>
      </c>
      <c r="L1994" s="650" t="str">
        <f>IF(ISBLANK('201718 APC &amp; OPROC'!L1994),"",'201718 APC &amp; OPROC'!L1994)</f>
        <v>Yes</v>
      </c>
      <c r="M1994" s="651">
        <f>IF(ISBLANK('201718 APC &amp; OPROC'!M1994),"",'201718 APC &amp; OPROC'!M1994)</f>
        <v>0.30000000000000004</v>
      </c>
      <c r="N1994" s="654">
        <f t="shared" si="31"/>
        <v>682.08474415206138</v>
      </c>
      <c r="O1994" s="652" t="str">
        <f>IF(ISBLANK('201718 APC &amp; OPROC'!O1994),"",'201718 APC &amp; OPROC'!O1994)</f>
        <v>-</v>
      </c>
      <c r="P1994" s="645" t="str">
        <f>IF(ISBLANK('201718 APC &amp; OPROC'!P1994),"",'201718 APC &amp; OPROC'!P1994)</f>
        <v>-</v>
      </c>
      <c r="Q1994" s="653" t="str">
        <f>IF(ISBLANK('201718 APC &amp; OPROC'!Q1994),"",'201718 APC &amp; OPROC'!Q1994)</f>
        <v>-</v>
      </c>
      <c r="R1994" s="647" t="str">
        <f>IF(ISBLANK('201718 APC &amp; OPROC'!R1994),"",'201718 APC &amp; OPROC'!R1994)</f>
        <v>-</v>
      </c>
      <c r="S1994" s="647" t="str">
        <f>IF(ISBLANK('201718 APC &amp; OPROC'!S1994),"",'201718 APC &amp; OPROC'!S1994)</f>
        <v/>
      </c>
      <c r="T1994" s="647" t="str">
        <f>IF(ISBLANK('201718 APC &amp; OPROC'!T1994),"",'201718 APC &amp; OPROC'!T1994)</f>
        <v/>
      </c>
    </row>
    <row r="1995" spans="2:20" x14ac:dyDescent="0.35">
      <c r="B1995" s="648" t="s">
        <v>4399</v>
      </c>
      <c r="C1995" s="164" t="s">
        <v>4400</v>
      </c>
      <c r="D1995" s="649" t="str">
        <f>IF(ISNUMBER('201718 APC &amp; OPROC'!D1995),'201718 APC &amp; OPROC'!D1995*(1+VLOOKUP(LEFT($B1995,2),'Adjustment factors'!$B$9:$M$99,D$1,FALSE)),"-")</f>
        <v>-</v>
      </c>
      <c r="E1995" s="650">
        <f>IF(ISNUMBER('201718 APC &amp; OPROC'!E1995),'201718 APC &amp; OPROC'!E1995*(1+VLOOKUP(LEFT($B1995,2),'Adjustment factors'!$B$9:$M$99,E$1,FALSE)),"-")</f>
        <v>572.42094253044013</v>
      </c>
      <c r="F1995" s="649" t="str">
        <f>IF(ISNUMBER('201718 APC &amp; OPROC'!F1995),'201718 APC &amp; OPROC'!F1995*(1+VLOOKUP(LEFT($B1995,2),'Adjustment factors'!$B$9:$M$99,F$1,FALSE)),"-")</f>
        <v>-</v>
      </c>
      <c r="G1995" s="649" t="str">
        <f>IF(ISNUMBER('201718 APC &amp; OPROC'!G1995),'201718 APC &amp; OPROC'!G1995*(1+VLOOKUP(LEFT($B1995,2),'Adjustment factors'!$B$9:$M$99,G$1,FALSE)),"-")</f>
        <v>-</v>
      </c>
      <c r="H1995" s="650">
        <f>IF(ISBLANK('201718 APC &amp; OPROC'!H1995),"",'201718 APC &amp; OPROC'!H1995)</f>
        <v>5</v>
      </c>
      <c r="I1995" s="650">
        <f>IF(ISNUMBER('201718 APC &amp; OPROC'!I1995),'201718 APC &amp; OPROC'!I1995*(1+VLOOKUP(LEFT($B1995,2),'Adjustment factors'!$B$9:$M$99,I$1,FALSE)),"-")</f>
        <v>1122.7484451737405</v>
      </c>
      <c r="J1995" s="650">
        <f>IF(ISBLANK('201718 APC &amp; OPROC'!J1995),"",'201718 APC &amp; OPROC'!J1995)</f>
        <v>8</v>
      </c>
      <c r="K1995" s="650">
        <f>IF(ISNUMBER('201718 APC &amp; OPROC'!K1995),'201718 APC &amp; OPROC'!K1995*(1+VLOOKUP(LEFT($B1995,2),'Adjustment factors'!$B$9:$M$99,K$1,FALSE)),"-")</f>
        <v>269.15601999999996</v>
      </c>
      <c r="L1995" s="650" t="str">
        <f>IF(ISBLANK('201718 APC &amp; OPROC'!L1995),"",'201718 APC &amp; OPROC'!L1995)</f>
        <v>Yes</v>
      </c>
      <c r="M1995" s="651">
        <f>IF(ISBLANK('201718 APC &amp; OPROC'!M1995),"",'201718 APC &amp; OPROC'!M1995)</f>
        <v>0.75</v>
      </c>
      <c r="N1995" s="654">
        <f t="shared" si="31"/>
        <v>842.06133388030537</v>
      </c>
      <c r="O1995" s="652" t="str">
        <f>IF(ISBLANK('201718 APC &amp; OPROC'!O1995),"",'201718 APC &amp; OPROC'!O1995)</f>
        <v>-</v>
      </c>
      <c r="P1995" s="645" t="str">
        <f>IF(ISBLANK('201718 APC &amp; OPROC'!P1995),"",'201718 APC &amp; OPROC'!P1995)</f>
        <v>-</v>
      </c>
      <c r="Q1995" s="653" t="str">
        <f>IF(ISBLANK('201718 APC &amp; OPROC'!Q1995),"",'201718 APC &amp; OPROC'!Q1995)</f>
        <v>-</v>
      </c>
      <c r="R1995" s="647" t="str">
        <f>IF(ISBLANK('201718 APC &amp; OPROC'!R1995),"",'201718 APC &amp; OPROC'!R1995)</f>
        <v>-</v>
      </c>
      <c r="S1995" s="647" t="str">
        <f>IF(ISBLANK('201718 APC &amp; OPROC'!S1995),"",'201718 APC &amp; OPROC'!S1995)</f>
        <v/>
      </c>
      <c r="T1995" s="647" t="str">
        <f>IF(ISBLANK('201718 APC &amp; OPROC'!T1995),"",'201718 APC &amp; OPROC'!T1995)</f>
        <v/>
      </c>
    </row>
    <row r="1996" spans="2:20" x14ac:dyDescent="0.35">
      <c r="B1996" s="648" t="s">
        <v>4401</v>
      </c>
      <c r="C1996" s="164" t="s">
        <v>4402</v>
      </c>
      <c r="D1996" s="649" t="str">
        <f>IF(ISNUMBER('201718 APC &amp; OPROC'!D1996),'201718 APC &amp; OPROC'!D1996*(1+VLOOKUP(LEFT($B1996,2),'Adjustment factors'!$B$9:$M$99,D$1,FALSE)),"-")</f>
        <v>-</v>
      </c>
      <c r="E1996" s="650">
        <f>IF(ISNUMBER('201718 APC &amp; OPROC'!E1996),'201718 APC &amp; OPROC'!E1996*(1+VLOOKUP(LEFT($B1996,2),'Adjustment factors'!$B$9:$M$99,E$1,FALSE)),"-")</f>
        <v>572.42094253044013</v>
      </c>
      <c r="F1996" s="649" t="str">
        <f>IF(ISNUMBER('201718 APC &amp; OPROC'!F1996),'201718 APC &amp; OPROC'!F1996*(1+VLOOKUP(LEFT($B1996,2),'Adjustment factors'!$B$9:$M$99,F$1,FALSE)),"-")</f>
        <v>-</v>
      </c>
      <c r="G1996" s="649" t="str">
        <f>IF(ISNUMBER('201718 APC &amp; OPROC'!G1996),'201718 APC &amp; OPROC'!G1996*(1+VLOOKUP(LEFT($B1996,2),'Adjustment factors'!$B$9:$M$99,G$1,FALSE)),"-")</f>
        <v>-</v>
      </c>
      <c r="H1996" s="650">
        <f>IF(ISBLANK('201718 APC &amp; OPROC'!H1996),"",'201718 APC &amp; OPROC'!H1996)</f>
        <v>5</v>
      </c>
      <c r="I1996" s="650">
        <f>IF(ISNUMBER('201718 APC &amp; OPROC'!I1996),'201718 APC &amp; OPROC'!I1996*(1+VLOOKUP(LEFT($B1996,2),'Adjustment factors'!$B$9:$M$99,I$1,FALSE)),"-")</f>
        <v>1122.7484451737405</v>
      </c>
      <c r="J1996" s="650">
        <f>IF(ISBLANK('201718 APC &amp; OPROC'!J1996),"",'201718 APC &amp; OPROC'!J1996)</f>
        <v>8</v>
      </c>
      <c r="K1996" s="650">
        <f>IF(ISNUMBER('201718 APC &amp; OPROC'!K1996),'201718 APC &amp; OPROC'!K1996*(1+VLOOKUP(LEFT($B1996,2),'Adjustment factors'!$B$9:$M$99,K$1,FALSE)),"-")</f>
        <v>269.15601999999996</v>
      </c>
      <c r="L1996" s="650" t="str">
        <f>IF(ISBLANK('201718 APC &amp; OPROC'!L1996),"",'201718 APC &amp; OPROC'!L1996)</f>
        <v>Yes</v>
      </c>
      <c r="M1996" s="651">
        <f>IF(ISBLANK('201718 APC &amp; OPROC'!M1996),"",'201718 APC &amp; OPROC'!M1996)</f>
        <v>0.5</v>
      </c>
      <c r="N1996" s="654">
        <f t="shared" si="31"/>
        <v>561.37422258687025</v>
      </c>
      <c r="O1996" s="652" t="str">
        <f>IF(ISBLANK('201718 APC &amp; OPROC'!O1996),"",'201718 APC &amp; OPROC'!O1996)</f>
        <v>-</v>
      </c>
      <c r="P1996" s="645" t="str">
        <f>IF(ISBLANK('201718 APC &amp; OPROC'!P1996),"",'201718 APC &amp; OPROC'!P1996)</f>
        <v>-</v>
      </c>
      <c r="Q1996" s="653" t="str">
        <f>IF(ISBLANK('201718 APC &amp; OPROC'!Q1996),"",'201718 APC &amp; OPROC'!Q1996)</f>
        <v>-</v>
      </c>
      <c r="R1996" s="647" t="str">
        <f>IF(ISBLANK('201718 APC &amp; OPROC'!R1996),"",'201718 APC &amp; OPROC'!R1996)</f>
        <v>-</v>
      </c>
      <c r="S1996" s="647" t="str">
        <f>IF(ISBLANK('201718 APC &amp; OPROC'!S1996),"",'201718 APC &amp; OPROC'!S1996)</f>
        <v/>
      </c>
      <c r="T1996" s="647" t="str">
        <f>IF(ISBLANK('201718 APC &amp; OPROC'!T1996),"",'201718 APC &amp; OPROC'!T1996)</f>
        <v/>
      </c>
    </row>
    <row r="1997" spans="2:20" x14ac:dyDescent="0.35">
      <c r="B1997" s="648" t="s">
        <v>4403</v>
      </c>
      <c r="C1997" s="164" t="s">
        <v>4404</v>
      </c>
      <c r="D1997" s="649">
        <f>IF(ISNUMBER('201718 APC &amp; OPROC'!D1997),'201718 APC &amp; OPROC'!D1997*(1+VLOOKUP(LEFT($B1997,2),'Adjustment factors'!$B$9:$M$99,D$1,FALSE)),"-")</f>
        <v>0</v>
      </c>
      <c r="E1997" s="650">
        <f>IF(ISNUMBER('201718 APC &amp; OPROC'!E1997),'201718 APC &amp; OPROC'!E1997*(1+VLOOKUP(LEFT($B1997,2),'Adjustment factors'!$B$9:$M$99,E$1,FALSE)),"-")</f>
        <v>0</v>
      </c>
      <c r="F1997" s="649" t="str">
        <f>IF(ISNUMBER('201718 APC &amp; OPROC'!F1997),'201718 APC &amp; OPROC'!F1997*(1+VLOOKUP(LEFT($B1997,2),'Adjustment factors'!$B$9:$M$99,F$1,FALSE)),"-")</f>
        <v>-</v>
      </c>
      <c r="G1997" s="649" t="str">
        <f>IF(ISNUMBER('201718 APC &amp; OPROC'!G1997),'201718 APC &amp; OPROC'!G1997*(1+VLOOKUP(LEFT($B1997,2),'Adjustment factors'!$B$9:$M$99,G$1,FALSE)),"-")</f>
        <v>-</v>
      </c>
      <c r="H1997" s="650">
        <f>IF(ISBLANK('201718 APC &amp; OPROC'!H1997),"",'201718 APC &amp; OPROC'!H1997)</f>
        <v>5</v>
      </c>
      <c r="I1997" s="650">
        <f>IF(ISNUMBER('201718 APC &amp; OPROC'!I1997),'201718 APC &amp; OPROC'!I1997*(1+VLOOKUP(LEFT($B1997,2),'Adjustment factors'!$B$9:$M$99,I$1,FALSE)),"-")</f>
        <v>0</v>
      </c>
      <c r="J1997" s="650">
        <f>IF(ISBLANK('201718 APC &amp; OPROC'!J1997),"",'201718 APC &amp; OPROC'!J1997)</f>
        <v>5</v>
      </c>
      <c r="K1997" s="650">
        <f>IF(ISNUMBER('201718 APC &amp; OPROC'!K1997),'201718 APC &amp; OPROC'!K1997*(1+VLOOKUP(LEFT($B1997,2),'Adjustment factors'!$B$9:$M$99,K$1,FALSE)),"-")</f>
        <v>0</v>
      </c>
      <c r="L1997" s="650" t="str">
        <f>IF(ISBLANK('201718 APC &amp; OPROC'!L1997),"",'201718 APC &amp; OPROC'!L1997)</f>
        <v>No</v>
      </c>
      <c r="M1997" s="651" t="str">
        <f>IF(ISBLANK('201718 APC &amp; OPROC'!M1997),"",'201718 APC &amp; OPROC'!M1997)</f>
        <v>-</v>
      </c>
      <c r="N1997" s="654" t="str">
        <f t="shared" si="31"/>
        <v>-</v>
      </c>
      <c r="O1997" s="652" t="str">
        <f>IF(ISBLANK('201718 APC &amp; OPROC'!O1997),"",'201718 APC &amp; OPROC'!O1997)</f>
        <v>-</v>
      </c>
      <c r="P1997" s="645" t="str">
        <f>IF(ISBLANK('201718 APC &amp; OPROC'!P1997),"",'201718 APC &amp; OPROC'!P1997)</f>
        <v>-</v>
      </c>
      <c r="Q1997" s="653" t="str">
        <f>IF(ISBLANK('201718 APC &amp; OPROC'!Q1997),"",'201718 APC &amp; OPROC'!Q1997)</f>
        <v>-</v>
      </c>
      <c r="R1997" s="647" t="str">
        <f>IF(ISBLANK('201718 APC &amp; OPROC'!R1997),"",'201718 APC &amp; OPROC'!R1997)</f>
        <v>-</v>
      </c>
      <c r="S1997" s="647" t="str">
        <f>IF(ISBLANK('201718 APC &amp; OPROC'!S1997),"",'201718 APC &amp; OPROC'!S1997)</f>
        <v/>
      </c>
      <c r="T1997" s="647" t="str">
        <f>IF(ISBLANK('201718 APC &amp; OPROC'!T1997),"",'201718 APC &amp; OPROC'!T1997)</f>
        <v/>
      </c>
    </row>
    <row r="1998" spans="2:20" x14ac:dyDescent="0.35">
      <c r="B1998" s="648" t="s">
        <v>4405</v>
      </c>
      <c r="C1998" s="164" t="s">
        <v>4406</v>
      </c>
      <c r="D1998" s="649">
        <f>IF(ISNUMBER('201718 APC &amp; OPROC'!D1998),'201718 APC &amp; OPROC'!D1998*(1+VLOOKUP(LEFT($B1998,2),'Adjustment factors'!$B$9:$M$99,D$1,FALSE)),"-")</f>
        <v>0</v>
      </c>
      <c r="E1998" s="650">
        <f>IF(ISNUMBER('201718 APC &amp; OPROC'!E1998),'201718 APC &amp; OPROC'!E1998*(1+VLOOKUP(LEFT($B1998,2),'Adjustment factors'!$B$9:$M$99,E$1,FALSE)),"-")</f>
        <v>0</v>
      </c>
      <c r="F1998" s="649" t="str">
        <f>IF(ISNUMBER('201718 APC &amp; OPROC'!F1998),'201718 APC &amp; OPROC'!F1998*(1+VLOOKUP(LEFT($B1998,2),'Adjustment factors'!$B$9:$M$99,F$1,FALSE)),"-")</f>
        <v>-</v>
      </c>
      <c r="G1998" s="649" t="str">
        <f>IF(ISNUMBER('201718 APC &amp; OPROC'!G1998),'201718 APC &amp; OPROC'!G1998*(1+VLOOKUP(LEFT($B1998,2),'Adjustment factors'!$B$9:$M$99,G$1,FALSE)),"-")</f>
        <v>-</v>
      </c>
      <c r="H1998" s="650">
        <f>IF(ISBLANK('201718 APC &amp; OPROC'!H1998),"",'201718 APC &amp; OPROC'!H1998)</f>
        <v>5</v>
      </c>
      <c r="I1998" s="650">
        <f>IF(ISNUMBER('201718 APC &amp; OPROC'!I1998),'201718 APC &amp; OPROC'!I1998*(1+VLOOKUP(LEFT($B1998,2),'Adjustment factors'!$B$9:$M$99,I$1,FALSE)),"-")</f>
        <v>0</v>
      </c>
      <c r="J1998" s="650">
        <f>IF(ISBLANK('201718 APC &amp; OPROC'!J1998),"",'201718 APC &amp; OPROC'!J1998)</f>
        <v>5</v>
      </c>
      <c r="K1998" s="650">
        <f>IF(ISNUMBER('201718 APC &amp; OPROC'!K1998),'201718 APC &amp; OPROC'!K1998*(1+VLOOKUP(LEFT($B1998,2),'Adjustment factors'!$B$9:$M$99,K$1,FALSE)),"-")</f>
        <v>0</v>
      </c>
      <c r="L1998" s="650" t="str">
        <f>IF(ISBLANK('201718 APC &amp; OPROC'!L1998),"",'201718 APC &amp; OPROC'!L1998)</f>
        <v>No</v>
      </c>
      <c r="M1998" s="651" t="str">
        <f>IF(ISBLANK('201718 APC &amp; OPROC'!M1998),"",'201718 APC &amp; OPROC'!M1998)</f>
        <v>-</v>
      </c>
      <c r="N1998" s="654" t="str">
        <f t="shared" si="31"/>
        <v>-</v>
      </c>
      <c r="O1998" s="652" t="str">
        <f>IF(ISBLANK('201718 APC &amp; OPROC'!O1998),"",'201718 APC &amp; OPROC'!O1998)</f>
        <v>-</v>
      </c>
      <c r="P1998" s="645" t="str">
        <f>IF(ISBLANK('201718 APC &amp; OPROC'!P1998),"",'201718 APC &amp; OPROC'!P1998)</f>
        <v>-</v>
      </c>
      <c r="Q1998" s="653" t="str">
        <f>IF(ISBLANK('201718 APC &amp; OPROC'!Q1998),"",'201718 APC &amp; OPROC'!Q1998)</f>
        <v>-</v>
      </c>
      <c r="R1998" s="647" t="str">
        <f>IF(ISBLANK('201718 APC &amp; OPROC'!R1998),"",'201718 APC &amp; OPROC'!R1998)</f>
        <v>-</v>
      </c>
      <c r="S1998" s="647" t="str">
        <f>IF(ISBLANK('201718 APC &amp; OPROC'!S1998),"",'201718 APC &amp; OPROC'!S1998)</f>
        <v/>
      </c>
      <c r="T1998" s="647" t="str">
        <f>IF(ISBLANK('201718 APC &amp; OPROC'!T1998),"",'201718 APC &amp; OPROC'!T1998)</f>
        <v/>
      </c>
    </row>
    <row r="1999" spans="2:20" x14ac:dyDescent="0.35">
      <c r="B1999" s="648" t="s">
        <v>4407</v>
      </c>
      <c r="C1999" s="164" t="s">
        <v>4408</v>
      </c>
      <c r="D1999" s="649">
        <f>IF(ISNUMBER('201718 APC &amp; OPROC'!D1999),'201718 APC &amp; OPROC'!D1999*(1+VLOOKUP(LEFT($B1999,2),'Adjustment factors'!$B$9:$M$99,D$1,FALSE)),"-")</f>
        <v>0</v>
      </c>
      <c r="E1999" s="650">
        <f>IF(ISNUMBER('201718 APC &amp; OPROC'!E1999),'201718 APC &amp; OPROC'!E1999*(1+VLOOKUP(LEFT($B1999,2),'Adjustment factors'!$B$9:$M$99,E$1,FALSE)),"-")</f>
        <v>0</v>
      </c>
      <c r="F1999" s="649" t="str">
        <f>IF(ISNUMBER('201718 APC &amp; OPROC'!F1999),'201718 APC &amp; OPROC'!F1999*(1+VLOOKUP(LEFT($B1999,2),'Adjustment factors'!$B$9:$M$99,F$1,FALSE)),"-")</f>
        <v>-</v>
      </c>
      <c r="G1999" s="649" t="str">
        <f>IF(ISNUMBER('201718 APC &amp; OPROC'!G1999),'201718 APC &amp; OPROC'!G1999*(1+VLOOKUP(LEFT($B1999,2),'Adjustment factors'!$B$9:$M$99,G$1,FALSE)),"-")</f>
        <v>-</v>
      </c>
      <c r="H1999" s="650">
        <f>IF(ISBLANK('201718 APC &amp; OPROC'!H1999),"",'201718 APC &amp; OPROC'!H1999)</f>
        <v>5</v>
      </c>
      <c r="I1999" s="650">
        <f>IF(ISNUMBER('201718 APC &amp; OPROC'!I1999),'201718 APC &amp; OPROC'!I1999*(1+VLOOKUP(LEFT($B1999,2),'Adjustment factors'!$B$9:$M$99,I$1,FALSE)),"-")</f>
        <v>0</v>
      </c>
      <c r="J1999" s="650">
        <f>IF(ISBLANK('201718 APC &amp; OPROC'!J1999),"",'201718 APC &amp; OPROC'!J1999)</f>
        <v>5</v>
      </c>
      <c r="K1999" s="650">
        <f>IF(ISNUMBER('201718 APC &amp; OPROC'!K1999),'201718 APC &amp; OPROC'!K1999*(1+VLOOKUP(LEFT($B1999,2),'Adjustment factors'!$B$9:$M$99,K$1,FALSE)),"-")</f>
        <v>0</v>
      </c>
      <c r="L1999" s="650" t="str">
        <f>IF(ISBLANK('201718 APC &amp; OPROC'!L1999),"",'201718 APC &amp; OPROC'!L1999)</f>
        <v>No</v>
      </c>
      <c r="M1999" s="651" t="str">
        <f>IF(ISBLANK('201718 APC &amp; OPROC'!M1999),"",'201718 APC &amp; OPROC'!M1999)</f>
        <v>-</v>
      </c>
      <c r="N1999" s="654" t="str">
        <f t="shared" si="31"/>
        <v>-</v>
      </c>
      <c r="O1999" s="652" t="str">
        <f>IF(ISBLANK('201718 APC &amp; OPROC'!O1999),"",'201718 APC &amp; OPROC'!O1999)</f>
        <v>-</v>
      </c>
      <c r="P1999" s="645" t="str">
        <f>IF(ISBLANK('201718 APC &amp; OPROC'!P1999),"",'201718 APC &amp; OPROC'!P1999)</f>
        <v>-</v>
      </c>
      <c r="Q1999" s="653" t="str">
        <f>IF(ISBLANK('201718 APC &amp; OPROC'!Q1999),"",'201718 APC &amp; OPROC'!Q1999)</f>
        <v>-</v>
      </c>
      <c r="R1999" s="647" t="str">
        <f>IF(ISBLANK('201718 APC &amp; OPROC'!R1999),"",'201718 APC &amp; OPROC'!R1999)</f>
        <v>-</v>
      </c>
      <c r="S1999" s="647" t="str">
        <f>IF(ISBLANK('201718 APC &amp; OPROC'!S1999),"",'201718 APC &amp; OPROC'!S1999)</f>
        <v/>
      </c>
      <c r="T1999" s="647" t="str">
        <f>IF(ISBLANK('201718 APC &amp; OPROC'!T1999),"",'201718 APC &amp; OPROC'!T1999)</f>
        <v/>
      </c>
    </row>
    <row r="2000" spans="2:20" x14ac:dyDescent="0.35">
      <c r="B2000" s="648" t="s">
        <v>4409</v>
      </c>
      <c r="C2000" s="164" t="s">
        <v>4410</v>
      </c>
      <c r="D2000" s="649" t="str">
        <f>IF(ISNUMBER('201718 APC &amp; OPROC'!D2000),'201718 APC &amp; OPROC'!D2000*(1+VLOOKUP(LEFT($B2000,2),'Adjustment factors'!$B$9:$M$99,D$1,FALSE)),"-")</f>
        <v>-</v>
      </c>
      <c r="E2000" s="650">
        <f>IF(ISNUMBER('201718 APC &amp; OPROC'!E2000),'201718 APC &amp; OPROC'!E2000*(1+VLOOKUP(LEFT($B2000,2),'Adjustment factors'!$B$9:$M$99,E$1,FALSE)),"-")</f>
        <v>1015.490201571198</v>
      </c>
      <c r="F2000" s="649" t="str">
        <f>IF(ISNUMBER('201718 APC &amp; OPROC'!F2000),'201718 APC &amp; OPROC'!F2000*(1+VLOOKUP(LEFT($B2000,2),'Adjustment factors'!$B$9:$M$99,F$1,FALSE)),"-")</f>
        <v>-</v>
      </c>
      <c r="G2000" s="649" t="str">
        <f>IF(ISNUMBER('201718 APC &amp; OPROC'!G2000),'201718 APC &amp; OPROC'!G2000*(1+VLOOKUP(LEFT($B2000,2),'Adjustment factors'!$B$9:$M$99,G$1,FALSE)),"-")</f>
        <v>-</v>
      </c>
      <c r="H2000" s="650">
        <f>IF(ISBLANK('201718 APC &amp; OPROC'!H2000),"",'201718 APC &amp; OPROC'!H2000)</f>
        <v>5</v>
      </c>
      <c r="I2000" s="650">
        <f>IF(ISNUMBER('201718 APC &amp; OPROC'!I2000),'201718 APC &amp; OPROC'!I2000*(1+VLOOKUP(LEFT($B2000,2),'Adjustment factors'!$B$9:$M$99,I$1,FALSE)),"-")</f>
        <v>1015.490201571198</v>
      </c>
      <c r="J2000" s="650">
        <f>IF(ISBLANK('201718 APC &amp; OPROC'!J2000),"",'201718 APC &amp; OPROC'!J2000)</f>
        <v>5</v>
      </c>
      <c r="K2000" s="650">
        <f>IF(ISNUMBER('201718 APC &amp; OPROC'!K2000),'201718 APC &amp; OPROC'!K2000*(1+VLOOKUP(LEFT($B2000,2),'Adjustment factors'!$B$9:$M$99,K$1,FALSE)),"-")</f>
        <v>237.13745999999995</v>
      </c>
      <c r="L2000" s="650" t="str">
        <f>IF(ISBLANK('201718 APC &amp; OPROC'!L2000),"",'201718 APC &amp; OPROC'!L2000)</f>
        <v>Yes</v>
      </c>
      <c r="M2000" s="651">
        <f>IF(ISBLANK('201718 APC &amp; OPROC'!M2000),"",'201718 APC &amp; OPROC'!M2000)</f>
        <v>0.75</v>
      </c>
      <c r="N2000" s="654">
        <f t="shared" si="31"/>
        <v>761.61765117839855</v>
      </c>
      <c r="O2000" s="652" t="str">
        <f>IF(ISBLANK('201718 APC &amp; OPROC'!O2000),"",'201718 APC &amp; OPROC'!O2000)</f>
        <v>-</v>
      </c>
      <c r="P2000" s="645" t="str">
        <f>IF(ISBLANK('201718 APC &amp; OPROC'!P2000),"",'201718 APC &amp; OPROC'!P2000)</f>
        <v>-</v>
      </c>
      <c r="Q2000" s="653" t="str">
        <f>IF(ISBLANK('201718 APC &amp; OPROC'!Q2000),"",'201718 APC &amp; OPROC'!Q2000)</f>
        <v>-</v>
      </c>
      <c r="R2000" s="647" t="str">
        <f>IF(ISBLANK('201718 APC &amp; OPROC'!R2000),"",'201718 APC &amp; OPROC'!R2000)</f>
        <v>-</v>
      </c>
      <c r="S2000" s="647" t="str">
        <f>IF(ISBLANK('201718 APC &amp; OPROC'!S2000),"",'201718 APC &amp; OPROC'!S2000)</f>
        <v/>
      </c>
      <c r="T2000" s="647" t="str">
        <f>IF(ISBLANK('201718 APC &amp; OPROC'!T2000),"",'201718 APC &amp; OPROC'!T2000)</f>
        <v/>
      </c>
    </row>
    <row r="2001" spans="2:20" x14ac:dyDescent="0.35">
      <c r="B2001" s="648" t="s">
        <v>4411</v>
      </c>
      <c r="C2001" s="164" t="s">
        <v>4412</v>
      </c>
      <c r="D2001" s="649" t="str">
        <f>IF(ISNUMBER('201718 APC &amp; OPROC'!D2001),'201718 APC &amp; OPROC'!D2001*(1+VLOOKUP(LEFT($B2001,2),'Adjustment factors'!$B$9:$M$99,D$1,FALSE)),"-")</f>
        <v>-</v>
      </c>
      <c r="E2001" s="650">
        <f>IF(ISNUMBER('201718 APC &amp; OPROC'!E2001),'201718 APC &amp; OPROC'!E2001*(1+VLOOKUP(LEFT($B2001,2),'Adjustment factors'!$B$9:$M$99,E$1,FALSE)),"-")</f>
        <v>2237.3150656130379</v>
      </c>
      <c r="F2001" s="649" t="str">
        <f>IF(ISNUMBER('201718 APC &amp; OPROC'!F2001),'201718 APC &amp; OPROC'!F2001*(1+VLOOKUP(LEFT($B2001,2),'Adjustment factors'!$B$9:$M$99,F$1,FALSE)),"-")</f>
        <v>-</v>
      </c>
      <c r="G2001" s="649" t="str">
        <f>IF(ISNUMBER('201718 APC &amp; OPROC'!G2001),'201718 APC &amp; OPROC'!G2001*(1+VLOOKUP(LEFT($B2001,2),'Adjustment factors'!$B$9:$M$99,G$1,FALSE)),"-")</f>
        <v>-</v>
      </c>
      <c r="H2001" s="650">
        <f>IF(ISBLANK('201718 APC &amp; OPROC'!H2001),"",'201718 APC &amp; OPROC'!H2001)</f>
        <v>15</v>
      </c>
      <c r="I2001" s="650">
        <f>IF(ISNUMBER('201718 APC &amp; OPROC'!I2001),'201718 APC &amp; OPROC'!I2001*(1+VLOOKUP(LEFT($B2001,2),'Adjustment factors'!$B$9:$M$99,I$1,FALSE)),"-")</f>
        <v>2237.3150656130379</v>
      </c>
      <c r="J2001" s="650">
        <f>IF(ISBLANK('201718 APC &amp; OPROC'!J2001),"",'201718 APC &amp; OPROC'!J2001)</f>
        <v>15</v>
      </c>
      <c r="K2001" s="650">
        <f>IF(ISNUMBER('201718 APC &amp; OPROC'!K2001),'201718 APC &amp; OPROC'!K2001*(1+VLOOKUP(LEFT($B2001,2),'Adjustment factors'!$B$9:$M$99,K$1,FALSE)),"-")</f>
        <v>237.13745999999995</v>
      </c>
      <c r="L2001" s="650" t="str">
        <f>IF(ISBLANK('201718 APC &amp; OPROC'!L2001),"",'201718 APC &amp; OPROC'!L2001)</f>
        <v>Yes</v>
      </c>
      <c r="M2001" s="651">
        <f>IF(ISBLANK('201718 APC &amp; OPROC'!M2001),"",'201718 APC &amp; OPROC'!M2001)</f>
        <v>0.30000000000000004</v>
      </c>
      <c r="N2001" s="654">
        <f t="shared" si="31"/>
        <v>671.19451968391149</v>
      </c>
      <c r="O2001" s="652" t="str">
        <f>IF(ISBLANK('201718 APC &amp; OPROC'!O2001),"",'201718 APC &amp; OPROC'!O2001)</f>
        <v>-</v>
      </c>
      <c r="P2001" s="645" t="str">
        <f>IF(ISBLANK('201718 APC &amp; OPROC'!P2001),"",'201718 APC &amp; OPROC'!P2001)</f>
        <v>-</v>
      </c>
      <c r="Q2001" s="653" t="str">
        <f>IF(ISBLANK('201718 APC &amp; OPROC'!Q2001),"",'201718 APC &amp; OPROC'!Q2001)</f>
        <v>-</v>
      </c>
      <c r="R2001" s="647" t="str">
        <f>IF(ISBLANK('201718 APC &amp; OPROC'!R2001),"",'201718 APC &amp; OPROC'!R2001)</f>
        <v>-</v>
      </c>
      <c r="S2001" s="647" t="str">
        <f>IF(ISBLANK('201718 APC &amp; OPROC'!S2001),"",'201718 APC &amp; OPROC'!S2001)</f>
        <v/>
      </c>
      <c r="T2001" s="647" t="str">
        <f>IF(ISBLANK('201718 APC &amp; OPROC'!T2001),"",'201718 APC &amp; OPROC'!T2001)</f>
        <v/>
      </c>
    </row>
    <row r="2002" spans="2:20" x14ac:dyDescent="0.35">
      <c r="B2002" s="648" t="s">
        <v>4413</v>
      </c>
      <c r="C2002" s="164" t="s">
        <v>4414</v>
      </c>
      <c r="D2002" s="649" t="str">
        <f>IF(ISNUMBER('201718 APC &amp; OPROC'!D2002),'201718 APC &amp; OPROC'!D2002*(1+VLOOKUP(LEFT($B2002,2),'Adjustment factors'!$B$9:$M$99,D$1,FALSE)),"-")</f>
        <v>-</v>
      </c>
      <c r="E2002" s="650">
        <f>IF(ISNUMBER('201718 APC &amp; OPROC'!E2002),'201718 APC &amp; OPROC'!E2002*(1+VLOOKUP(LEFT($B2002,2),'Adjustment factors'!$B$9:$M$99,E$1,FALSE)),"-")</f>
        <v>3247.7480450648573</v>
      </c>
      <c r="F2002" s="649" t="str">
        <f>IF(ISNUMBER('201718 APC &amp; OPROC'!F2002),'201718 APC &amp; OPROC'!F2002*(1+VLOOKUP(LEFT($B2002,2),'Adjustment factors'!$B$9:$M$99,F$1,FALSE)),"-")</f>
        <v>-</v>
      </c>
      <c r="G2002" s="649" t="str">
        <f>IF(ISNUMBER('201718 APC &amp; OPROC'!G2002),'201718 APC &amp; OPROC'!G2002*(1+VLOOKUP(LEFT($B2002,2),'Adjustment factors'!$B$9:$M$99,G$1,FALSE)),"-")</f>
        <v>-</v>
      </c>
      <c r="H2002" s="650">
        <f>IF(ISBLANK('201718 APC &amp; OPROC'!H2002),"",'201718 APC &amp; OPROC'!H2002)</f>
        <v>29</v>
      </c>
      <c r="I2002" s="650">
        <f>IF(ISNUMBER('201718 APC &amp; OPROC'!I2002),'201718 APC &amp; OPROC'!I2002*(1+VLOOKUP(LEFT($B2002,2),'Adjustment factors'!$B$9:$M$99,I$1,FALSE)),"-")</f>
        <v>3247.7480450648573</v>
      </c>
      <c r="J2002" s="650">
        <f>IF(ISBLANK('201718 APC &amp; OPROC'!J2002),"",'201718 APC &amp; OPROC'!J2002)</f>
        <v>29</v>
      </c>
      <c r="K2002" s="650">
        <f>IF(ISNUMBER('201718 APC &amp; OPROC'!K2002),'201718 APC &amp; OPROC'!K2002*(1+VLOOKUP(LEFT($B2002,2),'Adjustment factors'!$B$9:$M$99,K$1,FALSE)),"-")</f>
        <v>237.13745999999995</v>
      </c>
      <c r="L2002" s="650" t="str">
        <f>IF(ISBLANK('201718 APC &amp; OPROC'!L2002),"",'201718 APC &amp; OPROC'!L2002)</f>
        <v>Yes</v>
      </c>
      <c r="M2002" s="651">
        <f>IF(ISBLANK('201718 APC &amp; OPROC'!M2002),"",'201718 APC &amp; OPROC'!M2002)</f>
        <v>0.30000000000000004</v>
      </c>
      <c r="N2002" s="654">
        <f t="shared" si="31"/>
        <v>974.32441351945727</v>
      </c>
      <c r="O2002" s="652" t="str">
        <f>IF(ISBLANK('201718 APC &amp; OPROC'!O2002),"",'201718 APC &amp; OPROC'!O2002)</f>
        <v>-</v>
      </c>
      <c r="P2002" s="645" t="str">
        <f>IF(ISBLANK('201718 APC &amp; OPROC'!P2002),"",'201718 APC &amp; OPROC'!P2002)</f>
        <v>-</v>
      </c>
      <c r="Q2002" s="653" t="str">
        <f>IF(ISBLANK('201718 APC &amp; OPROC'!Q2002),"",'201718 APC &amp; OPROC'!Q2002)</f>
        <v>-</v>
      </c>
      <c r="R2002" s="647" t="str">
        <f>IF(ISBLANK('201718 APC &amp; OPROC'!R2002),"",'201718 APC &amp; OPROC'!R2002)</f>
        <v>-</v>
      </c>
      <c r="S2002" s="647" t="str">
        <f>IF(ISBLANK('201718 APC &amp; OPROC'!S2002),"",'201718 APC &amp; OPROC'!S2002)</f>
        <v/>
      </c>
      <c r="T2002" s="647" t="str">
        <f>IF(ISBLANK('201718 APC &amp; OPROC'!T2002),"",'201718 APC &amp; OPROC'!T2002)</f>
        <v/>
      </c>
    </row>
    <row r="2003" spans="2:20" x14ac:dyDescent="0.35">
      <c r="B2003" s="648" t="s">
        <v>4415</v>
      </c>
      <c r="C2003" s="164" t="s">
        <v>4416</v>
      </c>
      <c r="D2003" s="649" t="str">
        <f>IF(ISNUMBER('201718 APC &amp; OPROC'!D2003),'201718 APC &amp; OPROC'!D2003*(1+VLOOKUP(LEFT($B2003,2),'Adjustment factors'!$B$9:$M$99,D$1,FALSE)),"-")</f>
        <v>-</v>
      </c>
      <c r="E2003" s="650">
        <f>IF(ISNUMBER('201718 APC &amp; OPROC'!E2003),'201718 APC &amp; OPROC'!E2003*(1+VLOOKUP(LEFT($B2003,2),'Adjustment factors'!$B$9:$M$99,E$1,FALSE)),"-")</f>
        <v>5925.041435063823</v>
      </c>
      <c r="F2003" s="649" t="str">
        <f>IF(ISNUMBER('201718 APC &amp; OPROC'!F2003),'201718 APC &amp; OPROC'!F2003*(1+VLOOKUP(LEFT($B2003,2),'Adjustment factors'!$B$9:$M$99,F$1,FALSE)),"-")</f>
        <v>-</v>
      </c>
      <c r="G2003" s="649" t="str">
        <f>IF(ISNUMBER('201718 APC &amp; OPROC'!G2003),'201718 APC &amp; OPROC'!G2003*(1+VLOOKUP(LEFT($B2003,2),'Adjustment factors'!$B$9:$M$99,G$1,FALSE)),"-")</f>
        <v>-</v>
      </c>
      <c r="H2003" s="650">
        <f>IF(ISBLANK('201718 APC &amp; OPROC'!H2003),"",'201718 APC &amp; OPROC'!H2003)</f>
        <v>58</v>
      </c>
      <c r="I2003" s="650">
        <f>IF(ISNUMBER('201718 APC &amp; OPROC'!I2003),'201718 APC &amp; OPROC'!I2003*(1+VLOOKUP(LEFT($B2003,2),'Adjustment factors'!$B$9:$M$99,I$1,FALSE)),"-")</f>
        <v>5925.041435063823</v>
      </c>
      <c r="J2003" s="650">
        <f>IF(ISBLANK('201718 APC &amp; OPROC'!J2003),"",'201718 APC &amp; OPROC'!J2003)</f>
        <v>58</v>
      </c>
      <c r="K2003" s="650">
        <f>IF(ISNUMBER('201718 APC &amp; OPROC'!K2003),'201718 APC &amp; OPROC'!K2003*(1+VLOOKUP(LEFT($B2003,2),'Adjustment factors'!$B$9:$M$99,K$1,FALSE)),"-")</f>
        <v>237.13745999999995</v>
      </c>
      <c r="L2003" s="650" t="str">
        <f>IF(ISBLANK('201718 APC &amp; OPROC'!L2003),"",'201718 APC &amp; OPROC'!L2003)</f>
        <v>Yes</v>
      </c>
      <c r="M2003" s="651">
        <f>IF(ISBLANK('201718 APC &amp; OPROC'!M2003),"",'201718 APC &amp; OPROC'!M2003)</f>
        <v>0.30000000000000004</v>
      </c>
      <c r="N2003" s="654">
        <f t="shared" si="31"/>
        <v>1777.5124305191471</v>
      </c>
      <c r="O2003" s="652" t="str">
        <f>IF(ISBLANK('201718 APC &amp; OPROC'!O2003),"",'201718 APC &amp; OPROC'!O2003)</f>
        <v>-</v>
      </c>
      <c r="P2003" s="645" t="str">
        <f>IF(ISBLANK('201718 APC &amp; OPROC'!P2003),"",'201718 APC &amp; OPROC'!P2003)</f>
        <v>-</v>
      </c>
      <c r="Q2003" s="653" t="str">
        <f>IF(ISBLANK('201718 APC &amp; OPROC'!Q2003),"",'201718 APC &amp; OPROC'!Q2003)</f>
        <v>-</v>
      </c>
      <c r="R2003" s="647" t="str">
        <f>IF(ISBLANK('201718 APC &amp; OPROC'!R2003),"",'201718 APC &amp; OPROC'!R2003)</f>
        <v>-</v>
      </c>
      <c r="S2003" s="647" t="str">
        <f>IF(ISBLANK('201718 APC &amp; OPROC'!S2003),"",'201718 APC &amp; OPROC'!S2003)</f>
        <v/>
      </c>
      <c r="T2003" s="647" t="str">
        <f>IF(ISBLANK('201718 APC &amp; OPROC'!T2003),"",'201718 APC &amp; OPROC'!T2003)</f>
        <v/>
      </c>
    </row>
    <row r="2004" spans="2:20" x14ac:dyDescent="0.35">
      <c r="B2004" s="648" t="s">
        <v>4417</v>
      </c>
      <c r="C2004" s="164" t="s">
        <v>4418</v>
      </c>
      <c r="D2004" s="649" t="str">
        <f>IF(ISNUMBER('201718 APC &amp; OPROC'!D2004),'201718 APC &amp; OPROC'!D2004*(1+VLOOKUP(LEFT($B2004,2),'Adjustment factors'!$B$9:$M$99,D$1,FALSE)),"-")</f>
        <v>-</v>
      </c>
      <c r="E2004" s="650">
        <f>IF(ISNUMBER('201718 APC &amp; OPROC'!E2004),'201718 APC &amp; OPROC'!E2004*(1+VLOOKUP(LEFT($B2004,2),'Adjustment factors'!$B$9:$M$99,E$1,FALSE)),"-")</f>
        <v>1681.0206324814055</v>
      </c>
      <c r="F2004" s="649" t="str">
        <f>IF(ISNUMBER('201718 APC &amp; OPROC'!F2004),'201718 APC &amp; OPROC'!F2004*(1+VLOOKUP(LEFT($B2004,2),'Adjustment factors'!$B$9:$M$99,F$1,FALSE)),"-")</f>
        <v>-</v>
      </c>
      <c r="G2004" s="649" t="str">
        <f>IF(ISNUMBER('201718 APC &amp; OPROC'!G2004),'201718 APC &amp; OPROC'!G2004*(1+VLOOKUP(LEFT($B2004,2),'Adjustment factors'!$B$9:$M$99,G$1,FALSE)),"-")</f>
        <v>-</v>
      </c>
      <c r="H2004" s="650">
        <f>IF(ISBLANK('201718 APC &amp; OPROC'!H2004),"",'201718 APC &amp; OPROC'!H2004)</f>
        <v>8</v>
      </c>
      <c r="I2004" s="650">
        <f>IF(ISNUMBER('201718 APC &amp; OPROC'!I2004),'201718 APC &amp; OPROC'!I2004*(1+VLOOKUP(LEFT($B2004,2),'Adjustment factors'!$B$9:$M$99,I$1,FALSE)),"-")</f>
        <v>1681.0206324814055</v>
      </c>
      <c r="J2004" s="650">
        <f>IF(ISBLANK('201718 APC &amp; OPROC'!J2004),"",'201718 APC &amp; OPROC'!J2004)</f>
        <v>8</v>
      </c>
      <c r="K2004" s="650">
        <f>IF(ISNUMBER('201718 APC &amp; OPROC'!K2004),'201718 APC &amp; OPROC'!K2004*(1+VLOOKUP(LEFT($B2004,2),'Adjustment factors'!$B$9:$M$99,K$1,FALSE)),"-")</f>
        <v>237.13745999999995</v>
      </c>
      <c r="L2004" s="650" t="str">
        <f>IF(ISBLANK('201718 APC &amp; OPROC'!L2004),"",'201718 APC &amp; OPROC'!L2004)</f>
        <v>No</v>
      </c>
      <c r="M2004" s="651" t="str">
        <f>IF(ISBLANK('201718 APC &amp; OPROC'!M2004),"",'201718 APC &amp; OPROC'!M2004)</f>
        <v>-</v>
      </c>
      <c r="N2004" s="654" t="str">
        <f t="shared" si="31"/>
        <v>-</v>
      </c>
      <c r="O2004" s="652" t="str">
        <f>IF(ISBLANK('201718 APC &amp; OPROC'!O2004),"",'201718 APC &amp; OPROC'!O2004)</f>
        <v>Sub-HRG</v>
      </c>
      <c r="P2004" s="645" t="str">
        <f>IF(ISBLANK('201718 APC &amp; OPROC'!P2004),"",'201718 APC &amp; OPROC'!P2004)</f>
        <v>Fragility Hip Fracture</v>
      </c>
      <c r="Q2004" s="653" t="str">
        <f>IF(ISBLANK('201718 APC &amp; OPROC'!Q2004),"",'201718 APC &amp; OPROC'!Q2004)</f>
        <v>NE</v>
      </c>
      <c r="R2004" s="647" t="str">
        <f>IF(ISBLANK('201718 APC &amp; OPROC'!R2004),"",'201718 APC &amp; OPROC'!R2004)</f>
        <v>non-BPT price</v>
      </c>
      <c r="S2004" s="647" t="str">
        <f>IF(ISBLANK('201718 APC &amp; OPROC'!S2004),"",'201718 APC &amp; OPROC'!S2004)</f>
        <v/>
      </c>
      <c r="T2004" s="647" t="str">
        <f>IF(ISBLANK('201718 APC &amp; OPROC'!T2004),"",'201718 APC &amp; OPROC'!T2004)</f>
        <v>BP01</v>
      </c>
    </row>
    <row r="2005" spans="2:20" x14ac:dyDescent="0.35">
      <c r="B2005" s="648" t="s">
        <v>4419</v>
      </c>
      <c r="C2005" s="164" t="s">
        <v>4420</v>
      </c>
      <c r="D2005" s="649" t="str">
        <f>IF(ISNUMBER('201718 APC &amp; OPROC'!D2005),'201718 APC &amp; OPROC'!D2005*(1+VLOOKUP(LEFT($B2005,2),'Adjustment factors'!$B$9:$M$99,D$1,FALSE)),"-")</f>
        <v>-</v>
      </c>
      <c r="E2005" s="650">
        <f>IF(ISNUMBER('201718 APC &amp; OPROC'!E2005),'201718 APC &amp; OPROC'!E2005*(1+VLOOKUP(LEFT($B2005,2),'Adjustment factors'!$B$9:$M$99,E$1,FALSE)),"-")</f>
        <v>1911.629961125064</v>
      </c>
      <c r="F2005" s="649" t="str">
        <f>IF(ISNUMBER('201718 APC &amp; OPROC'!F2005),'201718 APC &amp; OPROC'!F2005*(1+VLOOKUP(LEFT($B2005,2),'Adjustment factors'!$B$9:$M$99,F$1,FALSE)),"-")</f>
        <v>-</v>
      </c>
      <c r="G2005" s="649" t="str">
        <f>IF(ISNUMBER('201718 APC &amp; OPROC'!G2005),'201718 APC &amp; OPROC'!G2005*(1+VLOOKUP(LEFT($B2005,2),'Adjustment factors'!$B$9:$M$99,G$1,FALSE)),"-")</f>
        <v>-</v>
      </c>
      <c r="H2005" s="650">
        <f>IF(ISBLANK('201718 APC &amp; OPROC'!H2005),"",'201718 APC &amp; OPROC'!H2005)</f>
        <v>5</v>
      </c>
      <c r="I2005" s="650">
        <f>IF(ISNUMBER('201718 APC &amp; OPROC'!I2005),'201718 APC &amp; OPROC'!I2005*(1+VLOOKUP(LEFT($B2005,2),'Adjustment factors'!$B$9:$M$99,I$1,FALSE)),"-")</f>
        <v>2422.4093951822902</v>
      </c>
      <c r="J2005" s="650">
        <f>IF(ISBLANK('201718 APC &amp; OPROC'!J2005),"",'201718 APC &amp; OPROC'!J2005)</f>
        <v>16</v>
      </c>
      <c r="K2005" s="650">
        <f>IF(ISNUMBER('201718 APC &amp; OPROC'!K2005),'201718 APC &amp; OPROC'!K2005*(1+VLOOKUP(LEFT($B2005,2),'Adjustment factors'!$B$9:$M$99,K$1,FALSE)),"-")</f>
        <v>237.13745999999995</v>
      </c>
      <c r="L2005" s="650" t="str">
        <f>IF(ISBLANK('201718 APC &amp; OPROC'!L2005),"",'201718 APC &amp; OPROC'!L2005)</f>
        <v>No</v>
      </c>
      <c r="M2005" s="651" t="str">
        <f>IF(ISBLANK('201718 APC &amp; OPROC'!M2005),"",'201718 APC &amp; OPROC'!M2005)</f>
        <v>-</v>
      </c>
      <c r="N2005" s="654" t="str">
        <f t="shared" si="31"/>
        <v>-</v>
      </c>
      <c r="O2005" s="652" t="str">
        <f>IF(ISBLANK('201718 APC &amp; OPROC'!O2005),"",'201718 APC &amp; OPROC'!O2005)</f>
        <v>Sub-HRG</v>
      </c>
      <c r="P2005" s="645" t="str">
        <f>IF(ISBLANK('201718 APC &amp; OPROC'!P2005),"",'201718 APC &amp; OPROC'!P2005)</f>
        <v>Fragility Hip Fracture</v>
      </c>
      <c r="Q2005" s="653" t="str">
        <f>IF(ISBLANK('201718 APC &amp; OPROC'!Q2005),"",'201718 APC &amp; OPROC'!Q2005)</f>
        <v>NE</v>
      </c>
      <c r="R2005" s="647" t="str">
        <f>IF(ISBLANK('201718 APC &amp; OPROC'!R2005),"",'201718 APC &amp; OPROC'!R2005)</f>
        <v>non-BPT price</v>
      </c>
      <c r="S2005" s="647" t="str">
        <f>IF(ISBLANK('201718 APC &amp; OPROC'!S2005),"",'201718 APC &amp; OPROC'!S2005)</f>
        <v/>
      </c>
      <c r="T2005" s="647" t="str">
        <f>IF(ISBLANK('201718 APC &amp; OPROC'!T2005),"",'201718 APC &amp; OPROC'!T2005)</f>
        <v>BP01</v>
      </c>
    </row>
    <row r="2006" spans="2:20" x14ac:dyDescent="0.35">
      <c r="B2006" s="648" t="s">
        <v>4421</v>
      </c>
      <c r="C2006" s="164" t="s">
        <v>4422</v>
      </c>
      <c r="D2006" s="649" t="str">
        <f>IF(ISNUMBER('201718 APC &amp; OPROC'!D2006),'201718 APC &amp; OPROC'!D2006*(1+VLOOKUP(LEFT($B2006,2),'Adjustment factors'!$B$9:$M$99,D$1,FALSE)),"-")</f>
        <v>-</v>
      </c>
      <c r="E2006" s="650">
        <f>IF(ISNUMBER('201718 APC &amp; OPROC'!E2006),'201718 APC &amp; OPROC'!E2006*(1+VLOOKUP(LEFT($B2006,2),'Adjustment factors'!$B$9:$M$99,E$1,FALSE)),"-")</f>
        <v>2494.2219492774643</v>
      </c>
      <c r="F2006" s="649" t="str">
        <f>IF(ISNUMBER('201718 APC &amp; OPROC'!F2006),'201718 APC &amp; OPROC'!F2006*(1+VLOOKUP(LEFT($B2006,2),'Adjustment factors'!$B$9:$M$99,F$1,FALSE)),"-")</f>
        <v>-</v>
      </c>
      <c r="G2006" s="649" t="str">
        <f>IF(ISNUMBER('201718 APC &amp; OPROC'!G2006),'201718 APC &amp; OPROC'!G2006*(1+VLOOKUP(LEFT($B2006,2),'Adjustment factors'!$B$9:$M$99,G$1,FALSE)),"-")</f>
        <v>-</v>
      </c>
      <c r="H2006" s="650">
        <f>IF(ISBLANK('201718 APC &amp; OPROC'!H2006),"",'201718 APC &amp; OPROC'!H2006)</f>
        <v>11</v>
      </c>
      <c r="I2006" s="650">
        <f>IF(ISNUMBER('201718 APC &amp; OPROC'!I2006),'201718 APC &amp; OPROC'!I2006*(1+VLOOKUP(LEFT($B2006,2),'Adjustment factors'!$B$9:$M$99,I$1,FALSE)),"-")</f>
        <v>4075.1095837951761</v>
      </c>
      <c r="J2006" s="650">
        <f>IF(ISBLANK('201718 APC &amp; OPROC'!J2006),"",'201718 APC &amp; OPROC'!J2006)</f>
        <v>35</v>
      </c>
      <c r="K2006" s="650">
        <f>IF(ISNUMBER('201718 APC &amp; OPROC'!K2006),'201718 APC &amp; OPROC'!K2006*(1+VLOOKUP(LEFT($B2006,2),'Adjustment factors'!$B$9:$M$99,K$1,FALSE)),"-")</f>
        <v>237.13745999999995</v>
      </c>
      <c r="L2006" s="650" t="str">
        <f>IF(ISBLANK('201718 APC &amp; OPROC'!L2006),"",'201718 APC &amp; OPROC'!L2006)</f>
        <v>No</v>
      </c>
      <c r="M2006" s="651" t="str">
        <f>IF(ISBLANK('201718 APC &amp; OPROC'!M2006),"",'201718 APC &amp; OPROC'!M2006)</f>
        <v>-</v>
      </c>
      <c r="N2006" s="654" t="str">
        <f t="shared" si="31"/>
        <v>-</v>
      </c>
      <c r="O2006" s="652" t="str">
        <f>IF(ISBLANK('201718 APC &amp; OPROC'!O2006),"",'201718 APC &amp; OPROC'!O2006)</f>
        <v>Sub-HRG</v>
      </c>
      <c r="P2006" s="645" t="str">
        <f>IF(ISBLANK('201718 APC &amp; OPROC'!P2006),"",'201718 APC &amp; OPROC'!P2006)</f>
        <v>Fragility Hip Fracture</v>
      </c>
      <c r="Q2006" s="653" t="str">
        <f>IF(ISBLANK('201718 APC &amp; OPROC'!Q2006),"",'201718 APC &amp; OPROC'!Q2006)</f>
        <v>NE</v>
      </c>
      <c r="R2006" s="647" t="str">
        <f>IF(ISBLANK('201718 APC &amp; OPROC'!R2006),"",'201718 APC &amp; OPROC'!R2006)</f>
        <v>non-BPT price</v>
      </c>
      <c r="S2006" s="647" t="str">
        <f>IF(ISBLANK('201718 APC &amp; OPROC'!S2006),"",'201718 APC &amp; OPROC'!S2006)</f>
        <v/>
      </c>
      <c r="T2006" s="647" t="str">
        <f>IF(ISBLANK('201718 APC &amp; OPROC'!T2006),"",'201718 APC &amp; OPROC'!T2006)</f>
        <v>BP01</v>
      </c>
    </row>
    <row r="2007" spans="2:20" x14ac:dyDescent="0.35">
      <c r="B2007" s="648" t="s">
        <v>4423</v>
      </c>
      <c r="C2007" s="164" t="s">
        <v>4424</v>
      </c>
      <c r="D2007" s="649" t="str">
        <f>IF(ISNUMBER('201718 APC &amp; OPROC'!D2007),'201718 APC &amp; OPROC'!D2007*(1+VLOOKUP(LEFT($B2007,2),'Adjustment factors'!$B$9:$M$99,D$1,FALSE)),"-")</f>
        <v>-</v>
      </c>
      <c r="E2007" s="650">
        <f>IF(ISNUMBER('201718 APC &amp; OPROC'!E2007),'201718 APC &amp; OPROC'!E2007*(1+VLOOKUP(LEFT($B2007,2),'Adjustment factors'!$B$9:$M$99,E$1,FALSE)),"-")</f>
        <v>7551.4440686559401</v>
      </c>
      <c r="F2007" s="649" t="str">
        <f>IF(ISNUMBER('201718 APC &amp; OPROC'!F2007),'201718 APC &amp; OPROC'!F2007*(1+VLOOKUP(LEFT($B2007,2),'Adjustment factors'!$B$9:$M$99,F$1,FALSE)),"-")</f>
        <v>-</v>
      </c>
      <c r="G2007" s="649" t="str">
        <f>IF(ISNUMBER('201718 APC &amp; OPROC'!G2007),'201718 APC &amp; OPROC'!G2007*(1+VLOOKUP(LEFT($B2007,2),'Adjustment factors'!$B$9:$M$99,G$1,FALSE)),"-")</f>
        <v>-</v>
      </c>
      <c r="H2007" s="650">
        <f>IF(ISBLANK('201718 APC &amp; OPROC'!H2007),"",'201718 APC &amp; OPROC'!H2007)</f>
        <v>61</v>
      </c>
      <c r="I2007" s="650">
        <f>IF(ISNUMBER('201718 APC &amp; OPROC'!I2007),'201718 APC &amp; OPROC'!I2007*(1+VLOOKUP(LEFT($B2007,2),'Adjustment factors'!$B$9:$M$99,I$1,FALSE)),"-")</f>
        <v>7551.4440686559401</v>
      </c>
      <c r="J2007" s="650">
        <f>IF(ISBLANK('201718 APC &amp; OPROC'!J2007),"",'201718 APC &amp; OPROC'!J2007)</f>
        <v>61</v>
      </c>
      <c r="K2007" s="650">
        <f>IF(ISNUMBER('201718 APC &amp; OPROC'!K2007),'201718 APC &amp; OPROC'!K2007*(1+VLOOKUP(LEFT($B2007,2),'Adjustment factors'!$B$9:$M$99,K$1,FALSE)),"-")</f>
        <v>237.13745999999995</v>
      </c>
      <c r="L2007" s="650" t="str">
        <f>IF(ISBLANK('201718 APC &amp; OPROC'!L2007),"",'201718 APC &amp; OPROC'!L2007)</f>
        <v>No</v>
      </c>
      <c r="M2007" s="651" t="str">
        <f>IF(ISBLANK('201718 APC &amp; OPROC'!M2007),"",'201718 APC &amp; OPROC'!M2007)</f>
        <v>-</v>
      </c>
      <c r="N2007" s="654" t="str">
        <f t="shared" si="31"/>
        <v>-</v>
      </c>
      <c r="O2007" s="652" t="str">
        <f>IF(ISBLANK('201718 APC &amp; OPROC'!O2007),"",'201718 APC &amp; OPROC'!O2007)</f>
        <v>Sub-HRG</v>
      </c>
      <c r="P2007" s="645" t="str">
        <f>IF(ISBLANK('201718 APC &amp; OPROC'!P2007),"",'201718 APC &amp; OPROC'!P2007)</f>
        <v>Fragility Hip Fracture</v>
      </c>
      <c r="Q2007" s="653" t="str">
        <f>IF(ISBLANK('201718 APC &amp; OPROC'!Q2007),"",'201718 APC &amp; OPROC'!Q2007)</f>
        <v>NE</v>
      </c>
      <c r="R2007" s="647" t="str">
        <f>IF(ISBLANK('201718 APC &amp; OPROC'!R2007),"",'201718 APC &amp; OPROC'!R2007)</f>
        <v>non-BPT price</v>
      </c>
      <c r="S2007" s="647" t="str">
        <f>IF(ISBLANK('201718 APC &amp; OPROC'!S2007),"",'201718 APC &amp; OPROC'!S2007)</f>
        <v/>
      </c>
      <c r="T2007" s="647" t="str">
        <f>IF(ISBLANK('201718 APC &amp; OPROC'!T2007),"",'201718 APC &amp; OPROC'!T2007)</f>
        <v>BP01</v>
      </c>
    </row>
    <row r="2008" spans="2:20" x14ac:dyDescent="0.35">
      <c r="B2008" s="648" t="s">
        <v>4425</v>
      </c>
      <c r="C2008" s="164" t="s">
        <v>4426</v>
      </c>
      <c r="D2008" s="649" t="str">
        <f>IF(ISNUMBER('201718 APC &amp; OPROC'!D2008),'201718 APC &amp; OPROC'!D2008*(1+VLOOKUP(LEFT($B2008,2),'Adjustment factors'!$B$9:$M$99,D$1,FALSE)),"-")</f>
        <v>-</v>
      </c>
      <c r="E2008" s="650">
        <f>IF(ISNUMBER('201718 APC &amp; OPROC'!E2008),'201718 APC &amp; OPROC'!E2008*(1+VLOOKUP(LEFT($B2008,2),'Adjustment factors'!$B$9:$M$99,E$1,FALSE)),"-")</f>
        <v>2347.5625078154885</v>
      </c>
      <c r="F2008" s="649" t="str">
        <f>IF(ISNUMBER('201718 APC &amp; OPROC'!F2008),'201718 APC &amp; OPROC'!F2008*(1+VLOOKUP(LEFT($B2008,2),'Adjustment factors'!$B$9:$M$99,F$1,FALSE)),"-")</f>
        <v>-</v>
      </c>
      <c r="G2008" s="649" t="str">
        <f>IF(ISNUMBER('201718 APC &amp; OPROC'!G2008),'201718 APC &amp; OPROC'!G2008*(1+VLOOKUP(LEFT($B2008,2),'Adjustment factors'!$B$9:$M$99,G$1,FALSE)),"-")</f>
        <v>-</v>
      </c>
      <c r="H2008" s="650">
        <f>IF(ISBLANK('201718 APC &amp; OPROC'!H2008),"",'201718 APC &amp; OPROC'!H2008)</f>
        <v>5</v>
      </c>
      <c r="I2008" s="650">
        <f>IF(ISNUMBER('201718 APC &amp; OPROC'!I2008),'201718 APC &amp; OPROC'!I2008*(1+VLOOKUP(LEFT($B2008,2),'Adjustment factors'!$B$9:$M$99,I$1,FALSE)),"-")</f>
        <v>3817.1912557068736</v>
      </c>
      <c r="J2008" s="650">
        <f>IF(ISBLANK('201718 APC &amp; OPROC'!J2008),"",'201718 APC &amp; OPROC'!J2008)</f>
        <v>19</v>
      </c>
      <c r="K2008" s="650">
        <f>IF(ISNUMBER('201718 APC &amp; OPROC'!K2008),'201718 APC &amp; OPROC'!K2008*(1+VLOOKUP(LEFT($B2008,2),'Adjustment factors'!$B$9:$M$99,K$1,FALSE)),"-")</f>
        <v>237.13745999999995</v>
      </c>
      <c r="L2008" s="650" t="str">
        <f>IF(ISBLANK('201718 APC &amp; OPROC'!L2008),"",'201718 APC &amp; OPROC'!L2008)</f>
        <v>No</v>
      </c>
      <c r="M2008" s="651" t="str">
        <f>IF(ISBLANK('201718 APC &amp; OPROC'!M2008),"",'201718 APC &amp; OPROC'!M2008)</f>
        <v>-</v>
      </c>
      <c r="N2008" s="654" t="str">
        <f t="shared" si="31"/>
        <v>-</v>
      </c>
      <c r="O2008" s="652" t="str">
        <f>IF(ISBLANK('201718 APC &amp; OPROC'!O2008),"",'201718 APC &amp; OPROC'!O2008)</f>
        <v>Sub-HRG</v>
      </c>
      <c r="P2008" s="645" t="str">
        <f>IF(ISBLANK('201718 APC &amp; OPROC'!P2008),"",'201718 APC &amp; OPROC'!P2008)</f>
        <v>Fragility Hip Fracture</v>
      </c>
      <c r="Q2008" s="653" t="str">
        <f>IF(ISBLANK('201718 APC &amp; OPROC'!Q2008),"",'201718 APC &amp; OPROC'!Q2008)</f>
        <v>NE</v>
      </c>
      <c r="R2008" s="647" t="str">
        <f>IF(ISBLANK('201718 APC &amp; OPROC'!R2008),"",'201718 APC &amp; OPROC'!R2008)</f>
        <v>non-BPT price</v>
      </c>
      <c r="S2008" s="647" t="str">
        <f>IF(ISBLANK('201718 APC &amp; OPROC'!S2008),"",'201718 APC &amp; OPROC'!S2008)</f>
        <v/>
      </c>
      <c r="T2008" s="647" t="str">
        <f>IF(ISBLANK('201718 APC &amp; OPROC'!T2008),"",'201718 APC &amp; OPROC'!T2008)</f>
        <v>BP01</v>
      </c>
    </row>
    <row r="2009" spans="2:20" x14ac:dyDescent="0.35">
      <c r="B2009" s="648" t="s">
        <v>4427</v>
      </c>
      <c r="C2009" s="164" t="s">
        <v>4428</v>
      </c>
      <c r="D2009" s="649" t="str">
        <f>IF(ISNUMBER('201718 APC &amp; OPROC'!D2009),'201718 APC &amp; OPROC'!D2009*(1+VLOOKUP(LEFT($B2009,2),'Adjustment factors'!$B$9:$M$99,D$1,FALSE)),"-")</f>
        <v>-</v>
      </c>
      <c r="E2009" s="650">
        <f>IF(ISNUMBER('201718 APC &amp; OPROC'!E2009),'201718 APC &amp; OPROC'!E2009*(1+VLOOKUP(LEFT($B2009,2),'Adjustment factors'!$B$9:$M$99,E$1,FALSE)),"-")</f>
        <v>2535.6911706563678</v>
      </c>
      <c r="F2009" s="649" t="str">
        <f>IF(ISNUMBER('201718 APC &amp; OPROC'!F2009),'201718 APC &amp; OPROC'!F2009*(1+VLOOKUP(LEFT($B2009,2),'Adjustment factors'!$B$9:$M$99,F$1,FALSE)),"-")</f>
        <v>-</v>
      </c>
      <c r="G2009" s="649" t="str">
        <f>IF(ISNUMBER('201718 APC &amp; OPROC'!G2009),'201718 APC &amp; OPROC'!G2009*(1+VLOOKUP(LEFT($B2009,2),'Adjustment factors'!$B$9:$M$99,G$1,FALSE)),"-")</f>
        <v>-</v>
      </c>
      <c r="H2009" s="650">
        <f>IF(ISBLANK('201718 APC &amp; OPROC'!H2009),"",'201718 APC &amp; OPROC'!H2009)</f>
        <v>5</v>
      </c>
      <c r="I2009" s="650">
        <f>IF(ISNUMBER('201718 APC &amp; OPROC'!I2009),'201718 APC &amp; OPROC'!I2009*(1+VLOOKUP(LEFT($B2009,2),'Adjustment factors'!$B$9:$M$99,I$1,FALSE)),"-")</f>
        <v>5009.6842314563182</v>
      </c>
      <c r="J2009" s="650">
        <f>IF(ISBLANK('201718 APC &amp; OPROC'!J2009),"",'201718 APC &amp; OPROC'!J2009)</f>
        <v>31</v>
      </c>
      <c r="K2009" s="650">
        <f>IF(ISNUMBER('201718 APC &amp; OPROC'!K2009),'201718 APC &amp; OPROC'!K2009*(1+VLOOKUP(LEFT($B2009,2),'Adjustment factors'!$B$9:$M$99,K$1,FALSE)),"-")</f>
        <v>237.13745999999995</v>
      </c>
      <c r="L2009" s="650" t="str">
        <f>IF(ISBLANK('201718 APC &amp; OPROC'!L2009),"",'201718 APC &amp; OPROC'!L2009)</f>
        <v>No</v>
      </c>
      <c r="M2009" s="651" t="str">
        <f>IF(ISBLANK('201718 APC &amp; OPROC'!M2009),"",'201718 APC &amp; OPROC'!M2009)</f>
        <v>-</v>
      </c>
      <c r="N2009" s="654" t="str">
        <f t="shared" si="31"/>
        <v>-</v>
      </c>
      <c r="O2009" s="652" t="str">
        <f>IF(ISBLANK('201718 APC &amp; OPROC'!O2009),"",'201718 APC &amp; OPROC'!O2009)</f>
        <v>Sub-HRG</v>
      </c>
      <c r="P2009" s="645" t="str">
        <f>IF(ISBLANK('201718 APC &amp; OPROC'!P2009),"",'201718 APC &amp; OPROC'!P2009)</f>
        <v>Fragility Hip Fracture</v>
      </c>
      <c r="Q2009" s="653" t="str">
        <f>IF(ISBLANK('201718 APC &amp; OPROC'!Q2009),"",'201718 APC &amp; OPROC'!Q2009)</f>
        <v>NE</v>
      </c>
      <c r="R2009" s="647" t="str">
        <f>IF(ISBLANK('201718 APC &amp; OPROC'!R2009),"",'201718 APC &amp; OPROC'!R2009)</f>
        <v>non-BPT price</v>
      </c>
      <c r="S2009" s="647" t="str">
        <f>IF(ISBLANK('201718 APC &amp; OPROC'!S2009),"",'201718 APC &amp; OPROC'!S2009)</f>
        <v/>
      </c>
      <c r="T2009" s="647" t="str">
        <f>IF(ISBLANK('201718 APC &amp; OPROC'!T2009),"",'201718 APC &amp; OPROC'!T2009)</f>
        <v>BP01</v>
      </c>
    </row>
    <row r="2010" spans="2:20" x14ac:dyDescent="0.35">
      <c r="B2010" s="648" t="s">
        <v>4429</v>
      </c>
      <c r="C2010" s="164" t="s">
        <v>4430</v>
      </c>
      <c r="D2010" s="649" t="str">
        <f>IF(ISNUMBER('201718 APC &amp; OPROC'!D2010),'201718 APC &amp; OPROC'!D2010*(1+VLOOKUP(LEFT($B2010,2),'Adjustment factors'!$B$9:$M$99,D$1,FALSE)),"-")</f>
        <v>-</v>
      </c>
      <c r="E2010" s="650">
        <f>IF(ISNUMBER('201718 APC &amp; OPROC'!E2010),'201718 APC &amp; OPROC'!E2010*(1+VLOOKUP(LEFT($B2010,2),'Adjustment factors'!$B$9:$M$99,E$1,FALSE)),"-")</f>
        <v>4167.1510263678647</v>
      </c>
      <c r="F2010" s="649" t="str">
        <f>IF(ISNUMBER('201718 APC &amp; OPROC'!F2010),'201718 APC &amp; OPROC'!F2010*(1+VLOOKUP(LEFT($B2010,2),'Adjustment factors'!$B$9:$M$99,F$1,FALSE)),"-")</f>
        <v>-</v>
      </c>
      <c r="G2010" s="649" t="str">
        <f>IF(ISNUMBER('201718 APC &amp; OPROC'!G2010),'201718 APC &amp; OPROC'!G2010*(1+VLOOKUP(LEFT($B2010,2),'Adjustment factors'!$B$9:$M$99,G$1,FALSE)),"-")</f>
        <v>-</v>
      </c>
      <c r="H2010" s="650">
        <f>IF(ISBLANK('201718 APC &amp; OPROC'!H2010),"",'201718 APC &amp; OPROC'!H2010)</f>
        <v>25</v>
      </c>
      <c r="I2010" s="650">
        <f>IF(ISNUMBER('201718 APC &amp; OPROC'!I2010),'201718 APC &amp; OPROC'!I2010*(1+VLOOKUP(LEFT($B2010,2),'Adjustment factors'!$B$9:$M$99,I$1,FALSE)),"-")</f>
        <v>6453.0154243269353</v>
      </c>
      <c r="J2010" s="650">
        <f>IF(ISBLANK('201718 APC &amp; OPROC'!J2010),"",'201718 APC &amp; OPROC'!J2010)</f>
        <v>41</v>
      </c>
      <c r="K2010" s="650">
        <f>IF(ISNUMBER('201718 APC &amp; OPROC'!K2010),'201718 APC &amp; OPROC'!K2010*(1+VLOOKUP(LEFT($B2010,2),'Adjustment factors'!$B$9:$M$99,K$1,FALSE)),"-")</f>
        <v>237.13745999999995</v>
      </c>
      <c r="L2010" s="650" t="str">
        <f>IF(ISBLANK('201718 APC &amp; OPROC'!L2010),"",'201718 APC &amp; OPROC'!L2010)</f>
        <v>No</v>
      </c>
      <c r="M2010" s="651" t="str">
        <f>IF(ISBLANK('201718 APC &amp; OPROC'!M2010),"",'201718 APC &amp; OPROC'!M2010)</f>
        <v>-</v>
      </c>
      <c r="N2010" s="654" t="str">
        <f t="shared" si="31"/>
        <v>-</v>
      </c>
      <c r="O2010" s="652" t="str">
        <f>IF(ISBLANK('201718 APC &amp; OPROC'!O2010),"",'201718 APC &amp; OPROC'!O2010)</f>
        <v>Sub-HRG</v>
      </c>
      <c r="P2010" s="645" t="str">
        <f>IF(ISBLANK('201718 APC &amp; OPROC'!P2010),"",'201718 APC &amp; OPROC'!P2010)</f>
        <v>Fragility Hip Fracture</v>
      </c>
      <c r="Q2010" s="653" t="str">
        <f>IF(ISBLANK('201718 APC &amp; OPROC'!Q2010),"",'201718 APC &amp; OPROC'!Q2010)</f>
        <v>NE</v>
      </c>
      <c r="R2010" s="647" t="str">
        <f>IF(ISBLANK('201718 APC &amp; OPROC'!R2010),"",'201718 APC &amp; OPROC'!R2010)</f>
        <v>non-BPT price</v>
      </c>
      <c r="S2010" s="647" t="str">
        <f>IF(ISBLANK('201718 APC &amp; OPROC'!S2010),"",'201718 APC &amp; OPROC'!S2010)</f>
        <v/>
      </c>
      <c r="T2010" s="647" t="str">
        <f>IF(ISBLANK('201718 APC &amp; OPROC'!T2010),"",'201718 APC &amp; OPROC'!T2010)</f>
        <v>BP01</v>
      </c>
    </row>
    <row r="2011" spans="2:20" x14ac:dyDescent="0.35">
      <c r="B2011" s="648" t="s">
        <v>4431</v>
      </c>
      <c r="C2011" s="164" t="s">
        <v>4432</v>
      </c>
      <c r="D2011" s="649" t="str">
        <f>IF(ISNUMBER('201718 APC &amp; OPROC'!D2011),'201718 APC &amp; OPROC'!D2011*(1+VLOOKUP(LEFT($B2011,2),'Adjustment factors'!$B$9:$M$99,D$1,FALSE)),"-")</f>
        <v>-</v>
      </c>
      <c r="E2011" s="650">
        <f>IF(ISNUMBER('201718 APC &amp; OPROC'!E2011),'201718 APC &amp; OPROC'!E2011*(1+VLOOKUP(LEFT($B2011,2),'Adjustment factors'!$B$9:$M$99,E$1,FALSE)),"-")</f>
        <v>9423.6276972498526</v>
      </c>
      <c r="F2011" s="649" t="str">
        <f>IF(ISNUMBER('201718 APC &amp; OPROC'!F2011),'201718 APC &amp; OPROC'!F2011*(1+VLOOKUP(LEFT($B2011,2),'Adjustment factors'!$B$9:$M$99,F$1,FALSE)),"-")</f>
        <v>-</v>
      </c>
      <c r="G2011" s="649" t="str">
        <f>IF(ISNUMBER('201718 APC &amp; OPROC'!G2011),'201718 APC &amp; OPROC'!G2011*(1+VLOOKUP(LEFT($B2011,2),'Adjustment factors'!$B$9:$M$99,G$1,FALSE)),"-")</f>
        <v>-</v>
      </c>
      <c r="H2011" s="650">
        <f>IF(ISBLANK('201718 APC &amp; OPROC'!H2011),"",'201718 APC &amp; OPROC'!H2011)</f>
        <v>61</v>
      </c>
      <c r="I2011" s="650">
        <f>IF(ISNUMBER('201718 APC &amp; OPROC'!I2011),'201718 APC &amp; OPROC'!I2011*(1+VLOOKUP(LEFT($B2011,2),'Adjustment factors'!$B$9:$M$99,I$1,FALSE)),"-")</f>
        <v>9651.2026926218841</v>
      </c>
      <c r="J2011" s="650">
        <f>IF(ISBLANK('201718 APC &amp; OPROC'!J2011),"",'201718 APC &amp; OPROC'!J2011)</f>
        <v>69</v>
      </c>
      <c r="K2011" s="650">
        <f>IF(ISNUMBER('201718 APC &amp; OPROC'!K2011),'201718 APC &amp; OPROC'!K2011*(1+VLOOKUP(LEFT($B2011,2),'Adjustment factors'!$B$9:$M$99,K$1,FALSE)),"-")</f>
        <v>237.13745999999995</v>
      </c>
      <c r="L2011" s="650" t="str">
        <f>IF(ISBLANK('201718 APC &amp; OPROC'!L2011),"",'201718 APC &amp; OPROC'!L2011)</f>
        <v>No</v>
      </c>
      <c r="M2011" s="651" t="str">
        <f>IF(ISBLANK('201718 APC &amp; OPROC'!M2011),"",'201718 APC &amp; OPROC'!M2011)</f>
        <v>-</v>
      </c>
      <c r="N2011" s="654" t="str">
        <f t="shared" si="31"/>
        <v>-</v>
      </c>
      <c r="O2011" s="652" t="str">
        <f>IF(ISBLANK('201718 APC &amp; OPROC'!O2011),"",'201718 APC &amp; OPROC'!O2011)</f>
        <v>Sub-HRG</v>
      </c>
      <c r="P2011" s="645" t="str">
        <f>IF(ISBLANK('201718 APC &amp; OPROC'!P2011),"",'201718 APC &amp; OPROC'!P2011)</f>
        <v>Fragility Hip Fracture</v>
      </c>
      <c r="Q2011" s="653" t="str">
        <f>IF(ISBLANK('201718 APC &amp; OPROC'!Q2011),"",'201718 APC &amp; OPROC'!Q2011)</f>
        <v>NE</v>
      </c>
      <c r="R2011" s="647" t="str">
        <f>IF(ISBLANK('201718 APC &amp; OPROC'!R2011),"",'201718 APC &amp; OPROC'!R2011)</f>
        <v>non-BPT price</v>
      </c>
      <c r="S2011" s="647" t="str">
        <f>IF(ISBLANK('201718 APC &amp; OPROC'!S2011),"",'201718 APC &amp; OPROC'!S2011)</f>
        <v/>
      </c>
      <c r="T2011" s="647" t="str">
        <f>IF(ISBLANK('201718 APC &amp; OPROC'!T2011),"",'201718 APC &amp; OPROC'!T2011)</f>
        <v>BP01</v>
      </c>
    </row>
    <row r="2012" spans="2:20" x14ac:dyDescent="0.35">
      <c r="B2012" s="648" t="s">
        <v>4433</v>
      </c>
      <c r="C2012" s="164" t="s">
        <v>4434</v>
      </c>
      <c r="D2012" s="649" t="str">
        <f>IF(ISNUMBER('201718 APC &amp; OPROC'!D2012),'201718 APC &amp; OPROC'!D2012*(1+VLOOKUP(LEFT($B2012,2),'Adjustment factors'!$B$9:$M$99,D$1,FALSE)),"-")</f>
        <v>-</v>
      </c>
      <c r="E2012" s="650">
        <f>IF(ISNUMBER('201718 APC &amp; OPROC'!E2012),'201718 APC &amp; OPROC'!E2012*(1+VLOOKUP(LEFT($B2012,2),'Adjustment factors'!$B$9:$M$99,E$1,FALSE)),"-")</f>
        <v>2477.0273940715774</v>
      </c>
      <c r="F2012" s="649" t="str">
        <f>IF(ISNUMBER('201718 APC &amp; OPROC'!F2012),'201718 APC &amp; OPROC'!F2012*(1+VLOOKUP(LEFT($B2012,2),'Adjustment factors'!$B$9:$M$99,F$1,FALSE)),"-")</f>
        <v>-</v>
      </c>
      <c r="G2012" s="649" t="str">
        <f>IF(ISNUMBER('201718 APC &amp; OPROC'!G2012),'201718 APC &amp; OPROC'!G2012*(1+VLOOKUP(LEFT($B2012,2),'Adjustment factors'!$B$9:$M$99,G$1,FALSE)),"-")</f>
        <v>-</v>
      </c>
      <c r="H2012" s="650">
        <f>IF(ISBLANK('201718 APC &amp; OPROC'!H2012),"",'201718 APC &amp; OPROC'!H2012)</f>
        <v>5</v>
      </c>
      <c r="I2012" s="650">
        <f>IF(ISNUMBER('201718 APC &amp; OPROC'!I2012),'201718 APC &amp; OPROC'!I2012*(1+VLOOKUP(LEFT($B2012,2),'Adjustment factors'!$B$9:$M$99,I$1,FALSE)),"-")</f>
        <v>4352.245355937117</v>
      </c>
      <c r="J2012" s="650">
        <f>IF(ISBLANK('201718 APC &amp; OPROC'!J2012),"",'201718 APC &amp; OPROC'!J2012)</f>
        <v>15</v>
      </c>
      <c r="K2012" s="650">
        <f>IF(ISNUMBER('201718 APC &amp; OPROC'!K2012),'201718 APC &amp; OPROC'!K2012*(1+VLOOKUP(LEFT($B2012,2),'Adjustment factors'!$B$9:$M$99,K$1,FALSE)),"-")</f>
        <v>237.13745999999995</v>
      </c>
      <c r="L2012" s="650" t="str">
        <f>IF(ISBLANK('201718 APC &amp; OPROC'!L2012),"",'201718 APC &amp; OPROC'!L2012)</f>
        <v>No</v>
      </c>
      <c r="M2012" s="651" t="str">
        <f>IF(ISBLANK('201718 APC &amp; OPROC'!M2012),"",'201718 APC &amp; OPROC'!M2012)</f>
        <v>-</v>
      </c>
      <c r="N2012" s="654" t="str">
        <f t="shared" si="31"/>
        <v>-</v>
      </c>
      <c r="O2012" s="652" t="str">
        <f>IF(ISBLANK('201718 APC &amp; OPROC'!O2012),"",'201718 APC &amp; OPROC'!O2012)</f>
        <v>-</v>
      </c>
      <c r="P2012" s="645" t="str">
        <f>IF(ISBLANK('201718 APC &amp; OPROC'!P2012),"",'201718 APC &amp; OPROC'!P2012)</f>
        <v>-</v>
      </c>
      <c r="Q2012" s="653" t="str">
        <f>IF(ISBLANK('201718 APC &amp; OPROC'!Q2012),"",'201718 APC &amp; OPROC'!Q2012)</f>
        <v>-</v>
      </c>
      <c r="R2012" s="647" t="str">
        <f>IF(ISBLANK('201718 APC &amp; OPROC'!R2012),"",'201718 APC &amp; OPROC'!R2012)</f>
        <v>-</v>
      </c>
      <c r="S2012" s="647" t="str">
        <f>IF(ISBLANK('201718 APC &amp; OPROC'!S2012),"",'201718 APC &amp; OPROC'!S2012)</f>
        <v/>
      </c>
      <c r="T2012" s="647" t="str">
        <f>IF(ISBLANK('201718 APC &amp; OPROC'!T2012),"",'201718 APC &amp; OPROC'!T2012)</f>
        <v/>
      </c>
    </row>
    <row r="2013" spans="2:20" x14ac:dyDescent="0.35">
      <c r="B2013" s="648" t="s">
        <v>4435</v>
      </c>
      <c r="C2013" s="164" t="s">
        <v>4436</v>
      </c>
      <c r="D2013" s="649" t="str">
        <f>IF(ISNUMBER('201718 APC &amp; OPROC'!D2013),'201718 APC &amp; OPROC'!D2013*(1+VLOOKUP(LEFT($B2013,2),'Adjustment factors'!$B$9:$M$99,D$1,FALSE)),"-")</f>
        <v>-</v>
      </c>
      <c r="E2013" s="650">
        <f>IF(ISNUMBER('201718 APC &amp; OPROC'!E2013),'201718 APC &amp; OPROC'!E2013*(1+VLOOKUP(LEFT($B2013,2),'Adjustment factors'!$B$9:$M$99,E$1,FALSE)),"-")</f>
        <v>3775.7220343279701</v>
      </c>
      <c r="F2013" s="649" t="str">
        <f>IF(ISNUMBER('201718 APC &amp; OPROC'!F2013),'201718 APC &amp; OPROC'!F2013*(1+VLOOKUP(LEFT($B2013,2),'Adjustment factors'!$B$9:$M$99,F$1,FALSE)),"-")</f>
        <v>-</v>
      </c>
      <c r="G2013" s="649" t="str">
        <f>IF(ISNUMBER('201718 APC &amp; OPROC'!G2013),'201718 APC &amp; OPROC'!G2013*(1+VLOOKUP(LEFT($B2013,2),'Adjustment factors'!$B$9:$M$99,G$1,FALSE)),"-")</f>
        <v>-</v>
      </c>
      <c r="H2013" s="650">
        <f>IF(ISBLANK('201718 APC &amp; OPROC'!H2013),"",'201718 APC &amp; OPROC'!H2013)</f>
        <v>13</v>
      </c>
      <c r="I2013" s="650">
        <f>IF(ISNUMBER('201718 APC &amp; OPROC'!I2013),'201718 APC &amp; OPROC'!I2013*(1+VLOOKUP(LEFT($B2013,2),'Adjustment factors'!$B$9:$M$99,I$1,FALSE)),"-")</f>
        <v>5749.0501053094513</v>
      </c>
      <c r="J2013" s="650">
        <f>IF(ISBLANK('201718 APC &amp; OPROC'!J2013),"",'201718 APC &amp; OPROC'!J2013)</f>
        <v>26</v>
      </c>
      <c r="K2013" s="650">
        <f>IF(ISNUMBER('201718 APC &amp; OPROC'!K2013),'201718 APC &amp; OPROC'!K2013*(1+VLOOKUP(LEFT($B2013,2),'Adjustment factors'!$B$9:$M$99,K$1,FALSE)),"-")</f>
        <v>237.13745999999995</v>
      </c>
      <c r="L2013" s="650" t="str">
        <f>IF(ISBLANK('201718 APC &amp; OPROC'!L2013),"",'201718 APC &amp; OPROC'!L2013)</f>
        <v>No</v>
      </c>
      <c r="M2013" s="651" t="str">
        <f>IF(ISBLANK('201718 APC &amp; OPROC'!M2013),"",'201718 APC &amp; OPROC'!M2013)</f>
        <v>-</v>
      </c>
      <c r="N2013" s="654" t="str">
        <f t="shared" si="31"/>
        <v>-</v>
      </c>
      <c r="O2013" s="652" t="str">
        <f>IF(ISBLANK('201718 APC &amp; OPROC'!O2013),"",'201718 APC &amp; OPROC'!O2013)</f>
        <v>-</v>
      </c>
      <c r="P2013" s="645" t="str">
        <f>IF(ISBLANK('201718 APC &amp; OPROC'!P2013),"",'201718 APC &amp; OPROC'!P2013)</f>
        <v>-</v>
      </c>
      <c r="Q2013" s="653" t="str">
        <f>IF(ISBLANK('201718 APC &amp; OPROC'!Q2013),"",'201718 APC &amp; OPROC'!Q2013)</f>
        <v>-</v>
      </c>
      <c r="R2013" s="647" t="str">
        <f>IF(ISBLANK('201718 APC &amp; OPROC'!R2013),"",'201718 APC &amp; OPROC'!R2013)</f>
        <v>-</v>
      </c>
      <c r="S2013" s="647" t="str">
        <f>IF(ISBLANK('201718 APC &amp; OPROC'!S2013),"",'201718 APC &amp; OPROC'!S2013)</f>
        <v/>
      </c>
      <c r="T2013" s="647" t="str">
        <f>IF(ISBLANK('201718 APC &amp; OPROC'!T2013),"",'201718 APC &amp; OPROC'!T2013)</f>
        <v/>
      </c>
    </row>
    <row r="2014" spans="2:20" x14ac:dyDescent="0.35">
      <c r="B2014" s="648" t="s">
        <v>4437</v>
      </c>
      <c r="C2014" s="164" t="s">
        <v>4438</v>
      </c>
      <c r="D2014" s="649" t="str">
        <f>IF(ISNUMBER('201718 APC &amp; OPROC'!D2014),'201718 APC &amp; OPROC'!D2014*(1+VLOOKUP(LEFT($B2014,2),'Adjustment factors'!$B$9:$M$99,D$1,FALSE)),"-")</f>
        <v>-</v>
      </c>
      <c r="E2014" s="650">
        <f>IF(ISNUMBER('201718 APC &amp; OPROC'!E2014),'201718 APC &amp; OPROC'!E2014*(1+VLOOKUP(LEFT($B2014,2),'Adjustment factors'!$B$9:$M$99,E$1,FALSE)),"-")</f>
        <v>7239.9191861022264</v>
      </c>
      <c r="F2014" s="649" t="str">
        <f>IF(ISNUMBER('201718 APC &amp; OPROC'!F2014),'201718 APC &amp; OPROC'!F2014*(1+VLOOKUP(LEFT($B2014,2),'Adjustment factors'!$B$9:$M$99,F$1,FALSE)),"-")</f>
        <v>-</v>
      </c>
      <c r="G2014" s="649" t="str">
        <f>IF(ISNUMBER('201718 APC &amp; OPROC'!G2014),'201718 APC &amp; OPROC'!G2014*(1+VLOOKUP(LEFT($B2014,2),'Adjustment factors'!$B$9:$M$99,G$1,FALSE)),"-")</f>
        <v>-</v>
      </c>
      <c r="H2014" s="650">
        <f>IF(ISBLANK('201718 APC &amp; OPROC'!H2014),"",'201718 APC &amp; OPROC'!H2014)</f>
        <v>35</v>
      </c>
      <c r="I2014" s="650">
        <f>IF(ISNUMBER('201718 APC &amp; OPROC'!I2014),'201718 APC &amp; OPROC'!I2014*(1+VLOOKUP(LEFT($B2014,2),'Adjustment factors'!$B$9:$M$99,I$1,FALSE)),"-")</f>
        <v>7518.0664026680424</v>
      </c>
      <c r="J2014" s="650">
        <f>IF(ISBLANK('201718 APC &amp; OPROC'!J2014),"",'201718 APC &amp; OPROC'!J2014)</f>
        <v>40</v>
      </c>
      <c r="K2014" s="650">
        <f>IF(ISNUMBER('201718 APC &amp; OPROC'!K2014),'201718 APC &amp; OPROC'!K2014*(1+VLOOKUP(LEFT($B2014,2),'Adjustment factors'!$B$9:$M$99,K$1,FALSE)),"-")</f>
        <v>237.13745999999995</v>
      </c>
      <c r="L2014" s="650" t="str">
        <f>IF(ISBLANK('201718 APC &amp; OPROC'!L2014),"",'201718 APC &amp; OPROC'!L2014)</f>
        <v>No</v>
      </c>
      <c r="M2014" s="651" t="str">
        <f>IF(ISBLANK('201718 APC &amp; OPROC'!M2014),"",'201718 APC &amp; OPROC'!M2014)</f>
        <v>-</v>
      </c>
      <c r="N2014" s="654" t="str">
        <f t="shared" si="31"/>
        <v>-</v>
      </c>
      <c r="O2014" s="652" t="str">
        <f>IF(ISBLANK('201718 APC &amp; OPROC'!O2014),"",'201718 APC &amp; OPROC'!O2014)</f>
        <v>-</v>
      </c>
      <c r="P2014" s="645" t="str">
        <f>IF(ISBLANK('201718 APC &amp; OPROC'!P2014),"",'201718 APC &amp; OPROC'!P2014)</f>
        <v>-</v>
      </c>
      <c r="Q2014" s="653" t="str">
        <f>IF(ISBLANK('201718 APC &amp; OPROC'!Q2014),"",'201718 APC &amp; OPROC'!Q2014)</f>
        <v>-</v>
      </c>
      <c r="R2014" s="647" t="str">
        <f>IF(ISBLANK('201718 APC &amp; OPROC'!R2014),"",'201718 APC &amp; OPROC'!R2014)</f>
        <v>-</v>
      </c>
      <c r="S2014" s="647" t="str">
        <f>IF(ISBLANK('201718 APC &amp; OPROC'!S2014),"",'201718 APC &amp; OPROC'!S2014)</f>
        <v/>
      </c>
      <c r="T2014" s="647" t="str">
        <f>IF(ISBLANK('201718 APC &amp; OPROC'!T2014),"",'201718 APC &amp; OPROC'!T2014)</f>
        <v/>
      </c>
    </row>
    <row r="2015" spans="2:20" x14ac:dyDescent="0.35">
      <c r="B2015" s="648" t="s">
        <v>4439</v>
      </c>
      <c r="C2015" s="164" t="s">
        <v>4440</v>
      </c>
      <c r="D2015" s="649" t="str">
        <f>IF(ISNUMBER('201718 APC &amp; OPROC'!D2015),'201718 APC &amp; OPROC'!D2015*(1+VLOOKUP(LEFT($B2015,2),'Adjustment factors'!$B$9:$M$99,D$1,FALSE)),"-")</f>
        <v>-</v>
      </c>
      <c r="E2015" s="650">
        <f>IF(ISNUMBER('201718 APC &amp; OPROC'!E2015),'201718 APC &amp; OPROC'!E2015*(1+VLOOKUP(LEFT($B2015,2),'Adjustment factors'!$B$9:$M$99,E$1,FALSE)),"-")</f>
        <v>12325.461749349222</v>
      </c>
      <c r="F2015" s="649" t="str">
        <f>IF(ISNUMBER('201718 APC &amp; OPROC'!F2015),'201718 APC &amp; OPROC'!F2015*(1+VLOOKUP(LEFT($B2015,2),'Adjustment factors'!$B$9:$M$99,F$1,FALSE)),"-")</f>
        <v>-</v>
      </c>
      <c r="G2015" s="649" t="str">
        <f>IF(ISNUMBER('201718 APC &amp; OPROC'!G2015),'201718 APC &amp; OPROC'!G2015*(1+VLOOKUP(LEFT($B2015,2),'Adjustment factors'!$B$9:$M$99,G$1,FALSE)),"-")</f>
        <v>-</v>
      </c>
      <c r="H2015" s="650">
        <f>IF(ISBLANK('201718 APC &amp; OPROC'!H2015),"",'201718 APC &amp; OPROC'!H2015)</f>
        <v>81</v>
      </c>
      <c r="I2015" s="650">
        <f>IF(ISNUMBER('201718 APC &amp; OPROC'!I2015),'201718 APC &amp; OPROC'!I2015*(1+VLOOKUP(LEFT($B2015,2),'Adjustment factors'!$B$9:$M$99,I$1,FALSE)),"-")</f>
        <v>12325.461749349222</v>
      </c>
      <c r="J2015" s="650">
        <f>IF(ISBLANK('201718 APC &amp; OPROC'!J2015),"",'201718 APC &amp; OPROC'!J2015)</f>
        <v>81</v>
      </c>
      <c r="K2015" s="650">
        <f>IF(ISNUMBER('201718 APC &amp; OPROC'!K2015),'201718 APC &amp; OPROC'!K2015*(1+VLOOKUP(LEFT($B2015,2),'Adjustment factors'!$B$9:$M$99,K$1,FALSE)),"-")</f>
        <v>237.13745999999995</v>
      </c>
      <c r="L2015" s="650" t="str">
        <f>IF(ISBLANK('201718 APC &amp; OPROC'!L2015),"",'201718 APC &amp; OPROC'!L2015)</f>
        <v>No</v>
      </c>
      <c r="M2015" s="651" t="str">
        <f>IF(ISBLANK('201718 APC &amp; OPROC'!M2015),"",'201718 APC &amp; OPROC'!M2015)</f>
        <v>-</v>
      </c>
      <c r="N2015" s="654" t="str">
        <f t="shared" si="31"/>
        <v>-</v>
      </c>
      <c r="O2015" s="652" t="str">
        <f>IF(ISBLANK('201718 APC &amp; OPROC'!O2015),"",'201718 APC &amp; OPROC'!O2015)</f>
        <v>-</v>
      </c>
      <c r="P2015" s="645" t="str">
        <f>IF(ISBLANK('201718 APC &amp; OPROC'!P2015),"",'201718 APC &amp; OPROC'!P2015)</f>
        <v>-</v>
      </c>
      <c r="Q2015" s="653" t="str">
        <f>IF(ISBLANK('201718 APC &amp; OPROC'!Q2015),"",'201718 APC &amp; OPROC'!Q2015)</f>
        <v>-</v>
      </c>
      <c r="R2015" s="647" t="str">
        <f>IF(ISBLANK('201718 APC &amp; OPROC'!R2015),"",'201718 APC &amp; OPROC'!R2015)</f>
        <v>-</v>
      </c>
      <c r="S2015" s="647" t="str">
        <f>IF(ISBLANK('201718 APC &amp; OPROC'!S2015),"",'201718 APC &amp; OPROC'!S2015)</f>
        <v/>
      </c>
      <c r="T2015" s="647" t="str">
        <f>IF(ISBLANK('201718 APC &amp; OPROC'!T2015),"",'201718 APC &amp; OPROC'!T2015)</f>
        <v/>
      </c>
    </row>
    <row r="2016" spans="2:20" x14ac:dyDescent="0.35">
      <c r="B2016" s="648" t="s">
        <v>4441</v>
      </c>
      <c r="C2016" s="164" t="s">
        <v>4442</v>
      </c>
      <c r="D2016" s="649" t="str">
        <f>IF(ISNUMBER('201718 APC &amp; OPROC'!D2016),'201718 APC &amp; OPROC'!D2016*(1+VLOOKUP(LEFT($B2016,2),'Adjustment factors'!$B$9:$M$99,D$1,FALSE)),"-")</f>
        <v>-</v>
      </c>
      <c r="E2016" s="650">
        <f>IF(ISNUMBER('201718 APC &amp; OPROC'!E2016),'201718 APC &amp; OPROC'!E2016*(1+VLOOKUP(LEFT($B2016,2),'Adjustment factors'!$B$9:$M$99,E$1,FALSE)),"-")</f>
        <v>2951.3948288692786</v>
      </c>
      <c r="F2016" s="649" t="str">
        <f>IF(ISNUMBER('201718 APC &amp; OPROC'!F2016),'201718 APC &amp; OPROC'!F2016*(1+VLOOKUP(LEFT($B2016,2),'Adjustment factors'!$B$9:$M$99,F$1,FALSE)),"-")</f>
        <v>-</v>
      </c>
      <c r="G2016" s="649" t="str">
        <f>IF(ISNUMBER('201718 APC &amp; OPROC'!G2016),'201718 APC &amp; OPROC'!G2016*(1+VLOOKUP(LEFT($B2016,2),'Adjustment factors'!$B$9:$M$99,G$1,FALSE)),"-")</f>
        <v>-</v>
      </c>
      <c r="H2016" s="650">
        <f>IF(ISBLANK('201718 APC &amp; OPROC'!H2016),"",'201718 APC &amp; OPROC'!H2016)</f>
        <v>11</v>
      </c>
      <c r="I2016" s="650">
        <f>IF(ISNUMBER('201718 APC &amp; OPROC'!I2016),'201718 APC &amp; OPROC'!I2016*(1+VLOOKUP(LEFT($B2016,2),'Adjustment factors'!$B$9:$M$99,I$1,FALSE)),"-")</f>
        <v>5904.8125465863086</v>
      </c>
      <c r="J2016" s="650">
        <f>IF(ISBLANK('201718 APC &amp; OPROC'!J2016),"",'201718 APC &amp; OPROC'!J2016)</f>
        <v>20</v>
      </c>
      <c r="K2016" s="650">
        <f>IF(ISNUMBER('201718 APC &amp; OPROC'!K2016),'201718 APC &amp; OPROC'!K2016*(1+VLOOKUP(LEFT($B2016,2),'Adjustment factors'!$B$9:$M$99,K$1,FALSE)),"-")</f>
        <v>237.13745999999995</v>
      </c>
      <c r="L2016" s="650" t="str">
        <f>IF(ISBLANK('201718 APC &amp; OPROC'!L2016),"",'201718 APC &amp; OPROC'!L2016)</f>
        <v>No</v>
      </c>
      <c r="M2016" s="651" t="str">
        <f>IF(ISBLANK('201718 APC &amp; OPROC'!M2016),"",'201718 APC &amp; OPROC'!M2016)</f>
        <v>-</v>
      </c>
      <c r="N2016" s="654" t="str">
        <f t="shared" si="31"/>
        <v>-</v>
      </c>
      <c r="O2016" s="652" t="str">
        <f>IF(ISBLANK('201718 APC &amp; OPROC'!O2016),"",'201718 APC &amp; OPROC'!O2016)</f>
        <v>-</v>
      </c>
      <c r="P2016" s="645" t="str">
        <f>IF(ISBLANK('201718 APC &amp; OPROC'!P2016),"",'201718 APC &amp; OPROC'!P2016)</f>
        <v>-</v>
      </c>
      <c r="Q2016" s="653" t="str">
        <f>IF(ISBLANK('201718 APC &amp; OPROC'!Q2016),"",'201718 APC &amp; OPROC'!Q2016)</f>
        <v>-</v>
      </c>
      <c r="R2016" s="647" t="str">
        <f>IF(ISBLANK('201718 APC &amp; OPROC'!R2016),"",'201718 APC &amp; OPROC'!R2016)</f>
        <v>-</v>
      </c>
      <c r="S2016" s="647" t="str">
        <f>IF(ISBLANK('201718 APC &amp; OPROC'!S2016),"",'201718 APC &amp; OPROC'!S2016)</f>
        <v/>
      </c>
      <c r="T2016" s="647" t="str">
        <f>IF(ISBLANK('201718 APC &amp; OPROC'!T2016),"",'201718 APC &amp; OPROC'!T2016)</f>
        <v/>
      </c>
    </row>
    <row r="2017" spans="2:20" x14ac:dyDescent="0.35">
      <c r="B2017" s="648" t="s">
        <v>4443</v>
      </c>
      <c r="C2017" s="164" t="s">
        <v>4444</v>
      </c>
      <c r="D2017" s="649" t="str">
        <f>IF(ISNUMBER('201718 APC &amp; OPROC'!D2017),'201718 APC &amp; OPROC'!D2017*(1+VLOOKUP(LEFT($B2017,2),'Adjustment factors'!$B$9:$M$99,D$1,FALSE)),"-")</f>
        <v>-</v>
      </c>
      <c r="E2017" s="650">
        <f>IF(ISNUMBER('201718 APC &amp; OPROC'!E2017),'201718 APC &amp; OPROC'!E2017*(1+VLOOKUP(LEFT($B2017,2),'Adjustment factors'!$B$9:$M$99,E$1,FALSE)),"-")</f>
        <v>6115.1929867524532</v>
      </c>
      <c r="F2017" s="649" t="str">
        <f>IF(ISNUMBER('201718 APC &amp; OPROC'!F2017),'201718 APC &amp; OPROC'!F2017*(1+VLOOKUP(LEFT($B2017,2),'Adjustment factors'!$B$9:$M$99,F$1,FALSE)),"-")</f>
        <v>-</v>
      </c>
      <c r="G2017" s="649" t="str">
        <f>IF(ISNUMBER('201718 APC &amp; OPROC'!G2017),'201718 APC &amp; OPROC'!G2017*(1+VLOOKUP(LEFT($B2017,2),'Adjustment factors'!$B$9:$M$99,G$1,FALSE)),"-")</f>
        <v>-</v>
      </c>
      <c r="H2017" s="650">
        <f>IF(ISBLANK('201718 APC &amp; OPROC'!H2017),"",'201718 APC &amp; OPROC'!H2017)</f>
        <v>39</v>
      </c>
      <c r="I2017" s="650">
        <f>IF(ISNUMBER('201718 APC &amp; OPROC'!I2017),'201718 APC &amp; OPROC'!I2017*(1+VLOOKUP(LEFT($B2017,2),'Adjustment factors'!$B$9:$M$99,I$1,FALSE)),"-")</f>
        <v>8110.7728350591997</v>
      </c>
      <c r="J2017" s="650">
        <f>IF(ISBLANK('201718 APC &amp; OPROC'!J2017),"",'201718 APC &amp; OPROC'!J2017)</f>
        <v>31</v>
      </c>
      <c r="K2017" s="650">
        <f>IF(ISNUMBER('201718 APC &amp; OPROC'!K2017),'201718 APC &amp; OPROC'!K2017*(1+VLOOKUP(LEFT($B2017,2),'Adjustment factors'!$B$9:$M$99,K$1,FALSE)),"-")</f>
        <v>237.13745999999995</v>
      </c>
      <c r="L2017" s="650" t="str">
        <f>IF(ISBLANK('201718 APC &amp; OPROC'!L2017),"",'201718 APC &amp; OPROC'!L2017)</f>
        <v>No</v>
      </c>
      <c r="M2017" s="651" t="str">
        <f>IF(ISBLANK('201718 APC &amp; OPROC'!M2017),"",'201718 APC &amp; OPROC'!M2017)</f>
        <v>-</v>
      </c>
      <c r="N2017" s="654" t="str">
        <f t="shared" si="31"/>
        <v>-</v>
      </c>
      <c r="O2017" s="652" t="str">
        <f>IF(ISBLANK('201718 APC &amp; OPROC'!O2017),"",'201718 APC &amp; OPROC'!O2017)</f>
        <v>-</v>
      </c>
      <c r="P2017" s="645" t="str">
        <f>IF(ISBLANK('201718 APC &amp; OPROC'!P2017),"",'201718 APC &amp; OPROC'!P2017)</f>
        <v>-</v>
      </c>
      <c r="Q2017" s="653" t="str">
        <f>IF(ISBLANK('201718 APC &amp; OPROC'!Q2017),"",'201718 APC &amp; OPROC'!Q2017)</f>
        <v>-</v>
      </c>
      <c r="R2017" s="647" t="str">
        <f>IF(ISBLANK('201718 APC &amp; OPROC'!R2017),"",'201718 APC &amp; OPROC'!R2017)</f>
        <v>-</v>
      </c>
      <c r="S2017" s="647" t="str">
        <f>IF(ISBLANK('201718 APC &amp; OPROC'!S2017),"",'201718 APC &amp; OPROC'!S2017)</f>
        <v/>
      </c>
      <c r="T2017" s="647" t="str">
        <f>IF(ISBLANK('201718 APC &amp; OPROC'!T2017),"",'201718 APC &amp; OPROC'!T2017)</f>
        <v/>
      </c>
    </row>
    <row r="2018" spans="2:20" x14ac:dyDescent="0.35">
      <c r="B2018" s="648" t="s">
        <v>4445</v>
      </c>
      <c r="C2018" s="164" t="s">
        <v>4446</v>
      </c>
      <c r="D2018" s="649" t="str">
        <f>IF(ISNUMBER('201718 APC &amp; OPROC'!D2018),'201718 APC &amp; OPROC'!D2018*(1+VLOOKUP(LEFT($B2018,2),'Adjustment factors'!$B$9:$M$99,D$1,FALSE)),"-")</f>
        <v>-</v>
      </c>
      <c r="E2018" s="650">
        <f>IF(ISNUMBER('201718 APC &amp; OPROC'!E2018),'201718 APC &amp; OPROC'!E2018*(1+VLOOKUP(LEFT($B2018,2),'Adjustment factors'!$B$9:$M$99,E$1,FALSE)),"-")</f>
        <v>8599.3004917911603</v>
      </c>
      <c r="F2018" s="649" t="str">
        <f>IF(ISNUMBER('201718 APC &amp; OPROC'!F2018),'201718 APC &amp; OPROC'!F2018*(1+VLOOKUP(LEFT($B2018,2),'Adjustment factors'!$B$9:$M$99,F$1,FALSE)),"-")</f>
        <v>-</v>
      </c>
      <c r="G2018" s="649" t="str">
        <f>IF(ISNUMBER('201718 APC &amp; OPROC'!G2018),'201718 APC &amp; OPROC'!G2018*(1+VLOOKUP(LEFT($B2018,2),'Adjustment factors'!$B$9:$M$99,G$1,FALSE)),"-")</f>
        <v>-</v>
      </c>
      <c r="H2018" s="650">
        <f>IF(ISBLANK('201718 APC &amp; OPROC'!H2018),"",'201718 APC &amp; OPROC'!H2018)</f>
        <v>16</v>
      </c>
      <c r="I2018" s="650">
        <f>IF(ISNUMBER('201718 APC &amp; OPROC'!I2018),'201718 APC &amp; OPROC'!I2018*(1+VLOOKUP(LEFT($B2018,2),'Adjustment factors'!$B$9:$M$99,I$1,FALSE)),"-")</f>
        <v>9427.6734749453553</v>
      </c>
      <c r="J2018" s="650">
        <f>IF(ISBLANK('201718 APC &amp; OPROC'!J2018),"",'201718 APC &amp; OPROC'!J2018)</f>
        <v>41</v>
      </c>
      <c r="K2018" s="650">
        <f>IF(ISNUMBER('201718 APC &amp; OPROC'!K2018),'201718 APC &amp; OPROC'!K2018*(1+VLOOKUP(LEFT($B2018,2),'Adjustment factors'!$B$9:$M$99,K$1,FALSE)),"-")</f>
        <v>237.13745999999995</v>
      </c>
      <c r="L2018" s="650" t="str">
        <f>IF(ISBLANK('201718 APC &amp; OPROC'!L2018),"",'201718 APC &amp; OPROC'!L2018)</f>
        <v>No</v>
      </c>
      <c r="M2018" s="651" t="str">
        <f>IF(ISBLANK('201718 APC &amp; OPROC'!M2018),"",'201718 APC &amp; OPROC'!M2018)</f>
        <v>-</v>
      </c>
      <c r="N2018" s="654" t="str">
        <f t="shared" si="31"/>
        <v>-</v>
      </c>
      <c r="O2018" s="652" t="str">
        <f>IF(ISBLANK('201718 APC &amp; OPROC'!O2018),"",'201718 APC &amp; OPROC'!O2018)</f>
        <v>-</v>
      </c>
      <c r="P2018" s="645" t="str">
        <f>IF(ISBLANK('201718 APC &amp; OPROC'!P2018),"",'201718 APC &amp; OPROC'!P2018)</f>
        <v>-</v>
      </c>
      <c r="Q2018" s="653" t="str">
        <f>IF(ISBLANK('201718 APC &amp; OPROC'!Q2018),"",'201718 APC &amp; OPROC'!Q2018)</f>
        <v>-</v>
      </c>
      <c r="R2018" s="647" t="str">
        <f>IF(ISBLANK('201718 APC &amp; OPROC'!R2018),"",'201718 APC &amp; OPROC'!R2018)</f>
        <v>-</v>
      </c>
      <c r="S2018" s="647" t="str">
        <f>IF(ISBLANK('201718 APC &amp; OPROC'!S2018),"",'201718 APC &amp; OPROC'!S2018)</f>
        <v/>
      </c>
      <c r="T2018" s="647" t="str">
        <f>IF(ISBLANK('201718 APC &amp; OPROC'!T2018),"",'201718 APC &amp; OPROC'!T2018)</f>
        <v/>
      </c>
    </row>
    <row r="2019" spans="2:20" x14ac:dyDescent="0.35">
      <c r="B2019" s="648" t="s">
        <v>4447</v>
      </c>
      <c r="C2019" s="164" t="s">
        <v>4448</v>
      </c>
      <c r="D2019" s="649" t="str">
        <f>IF(ISNUMBER('201718 APC &amp; OPROC'!D2019),'201718 APC &amp; OPROC'!D2019*(1+VLOOKUP(LEFT($B2019,2),'Adjustment factors'!$B$9:$M$99,D$1,FALSE)),"-")</f>
        <v>-</v>
      </c>
      <c r="E2019" s="650">
        <f>IF(ISNUMBER('201718 APC &amp; OPROC'!E2019),'201718 APC &amp; OPROC'!E2019*(1+VLOOKUP(LEFT($B2019,2),'Adjustment factors'!$B$9:$M$99,E$1,FALSE)),"-")</f>
        <v>14331.156041894725</v>
      </c>
      <c r="F2019" s="649" t="str">
        <f>IF(ISNUMBER('201718 APC &amp; OPROC'!F2019),'201718 APC &amp; OPROC'!F2019*(1+VLOOKUP(LEFT($B2019,2),'Adjustment factors'!$B$9:$M$99,F$1,FALSE)),"-")</f>
        <v>-</v>
      </c>
      <c r="G2019" s="649" t="str">
        <f>IF(ISNUMBER('201718 APC &amp; OPROC'!G2019),'201718 APC &amp; OPROC'!G2019*(1+VLOOKUP(LEFT($B2019,2),'Adjustment factors'!$B$9:$M$99,G$1,FALSE)),"-")</f>
        <v>-</v>
      </c>
      <c r="H2019" s="650">
        <f>IF(ISBLANK('201718 APC &amp; OPROC'!H2019),"",'201718 APC &amp; OPROC'!H2019)</f>
        <v>79</v>
      </c>
      <c r="I2019" s="650">
        <f>IF(ISNUMBER('201718 APC &amp; OPROC'!I2019),'201718 APC &amp; OPROC'!I2019*(1+VLOOKUP(LEFT($B2019,2),'Adjustment factors'!$B$9:$M$99,I$1,FALSE)),"-")</f>
        <v>14331.156041894725</v>
      </c>
      <c r="J2019" s="650">
        <f>IF(ISBLANK('201718 APC &amp; OPROC'!J2019),"",'201718 APC &amp; OPROC'!J2019)</f>
        <v>79</v>
      </c>
      <c r="K2019" s="650">
        <f>IF(ISNUMBER('201718 APC &amp; OPROC'!K2019),'201718 APC &amp; OPROC'!K2019*(1+VLOOKUP(LEFT($B2019,2),'Adjustment factors'!$B$9:$M$99,K$1,FALSE)),"-")</f>
        <v>237.13745999999995</v>
      </c>
      <c r="L2019" s="650" t="str">
        <f>IF(ISBLANK('201718 APC &amp; OPROC'!L2019),"",'201718 APC &amp; OPROC'!L2019)</f>
        <v>No</v>
      </c>
      <c r="M2019" s="651" t="str">
        <f>IF(ISBLANK('201718 APC &amp; OPROC'!M2019),"",'201718 APC &amp; OPROC'!M2019)</f>
        <v>-</v>
      </c>
      <c r="N2019" s="654" t="str">
        <f t="shared" si="31"/>
        <v>-</v>
      </c>
      <c r="O2019" s="652" t="str">
        <f>IF(ISBLANK('201718 APC &amp; OPROC'!O2019),"",'201718 APC &amp; OPROC'!O2019)</f>
        <v>-</v>
      </c>
      <c r="P2019" s="645" t="str">
        <f>IF(ISBLANK('201718 APC &amp; OPROC'!P2019),"",'201718 APC &amp; OPROC'!P2019)</f>
        <v>-</v>
      </c>
      <c r="Q2019" s="653" t="str">
        <f>IF(ISBLANK('201718 APC &amp; OPROC'!Q2019),"",'201718 APC &amp; OPROC'!Q2019)</f>
        <v>-</v>
      </c>
      <c r="R2019" s="647" t="str">
        <f>IF(ISBLANK('201718 APC &amp; OPROC'!R2019),"",'201718 APC &amp; OPROC'!R2019)</f>
        <v>-</v>
      </c>
      <c r="S2019" s="647" t="str">
        <f>IF(ISBLANK('201718 APC &amp; OPROC'!S2019),"",'201718 APC &amp; OPROC'!S2019)</f>
        <v/>
      </c>
      <c r="T2019" s="647" t="str">
        <f>IF(ISBLANK('201718 APC &amp; OPROC'!T2019),"",'201718 APC &amp; OPROC'!T2019)</f>
        <v/>
      </c>
    </row>
    <row r="2020" spans="2:20" x14ac:dyDescent="0.35">
      <c r="B2020" s="648" t="s">
        <v>4449</v>
      </c>
      <c r="C2020" s="164" t="s">
        <v>4450</v>
      </c>
      <c r="D2020" s="649" t="str">
        <f>IF(ISNUMBER('201718 APC &amp; OPROC'!D2020),'201718 APC &amp; OPROC'!D2020*(1+VLOOKUP(LEFT($B2020,2),'Adjustment factors'!$B$9:$M$99,D$1,FALSE)),"-")</f>
        <v>-</v>
      </c>
      <c r="E2020" s="650">
        <f>IF(ISNUMBER('201718 APC &amp; OPROC'!E2020),'201718 APC &amp; OPROC'!E2020*(1+VLOOKUP(LEFT($B2020,2),'Adjustment factors'!$B$9:$M$99,E$1,FALSE)),"-")</f>
        <v>7869.0376177529088</v>
      </c>
      <c r="F2020" s="649" t="str">
        <f>IF(ISNUMBER('201718 APC &amp; OPROC'!F2020),'201718 APC &amp; OPROC'!F2020*(1+VLOOKUP(LEFT($B2020,2),'Adjustment factors'!$B$9:$M$99,F$1,FALSE)),"-")</f>
        <v>-</v>
      </c>
      <c r="G2020" s="649" t="str">
        <f>IF(ISNUMBER('201718 APC &amp; OPROC'!G2020),'201718 APC &amp; OPROC'!G2020*(1+VLOOKUP(LEFT($B2020,2),'Adjustment factors'!$B$9:$M$99,G$1,FALSE)),"-")</f>
        <v>-</v>
      </c>
      <c r="H2020" s="650">
        <f>IF(ISBLANK('201718 APC &amp; OPROC'!H2020),"",'201718 APC &amp; OPROC'!H2020)</f>
        <v>39</v>
      </c>
      <c r="I2020" s="650">
        <f>IF(ISNUMBER('201718 APC &amp; OPROC'!I2020),'201718 APC &amp; OPROC'!I2020*(1+VLOOKUP(LEFT($B2020,2),'Adjustment factors'!$B$9:$M$99,I$1,FALSE)),"-")</f>
        <v>10581.731562587524</v>
      </c>
      <c r="J2020" s="650">
        <f>IF(ISBLANK('201718 APC &amp; OPROC'!J2020),"",'201718 APC &amp; OPROC'!J2020)</f>
        <v>39</v>
      </c>
      <c r="K2020" s="650">
        <f>IF(ISNUMBER('201718 APC &amp; OPROC'!K2020),'201718 APC &amp; OPROC'!K2020*(1+VLOOKUP(LEFT($B2020,2),'Adjustment factors'!$B$9:$M$99,K$1,FALSE)),"-")</f>
        <v>237.13745999999995</v>
      </c>
      <c r="L2020" s="650" t="str">
        <f>IF(ISBLANK('201718 APC &amp; OPROC'!L2020),"",'201718 APC &amp; OPROC'!L2020)</f>
        <v>No</v>
      </c>
      <c r="M2020" s="651" t="str">
        <f>IF(ISBLANK('201718 APC &amp; OPROC'!M2020),"",'201718 APC &amp; OPROC'!M2020)</f>
        <v>-</v>
      </c>
      <c r="N2020" s="654" t="str">
        <f t="shared" si="31"/>
        <v>-</v>
      </c>
      <c r="O2020" s="652" t="str">
        <f>IF(ISBLANK('201718 APC &amp; OPROC'!O2020),"",'201718 APC &amp; OPROC'!O2020)</f>
        <v>-</v>
      </c>
      <c r="P2020" s="645" t="str">
        <f>IF(ISBLANK('201718 APC &amp; OPROC'!P2020),"",'201718 APC &amp; OPROC'!P2020)</f>
        <v>-</v>
      </c>
      <c r="Q2020" s="653" t="str">
        <f>IF(ISBLANK('201718 APC &amp; OPROC'!Q2020),"",'201718 APC &amp; OPROC'!Q2020)</f>
        <v>-</v>
      </c>
      <c r="R2020" s="647" t="str">
        <f>IF(ISBLANK('201718 APC &amp; OPROC'!R2020),"",'201718 APC &amp; OPROC'!R2020)</f>
        <v>-</v>
      </c>
      <c r="S2020" s="647" t="str">
        <f>IF(ISBLANK('201718 APC &amp; OPROC'!S2020),"",'201718 APC &amp; OPROC'!S2020)</f>
        <v/>
      </c>
      <c r="T2020" s="647" t="str">
        <f>IF(ISBLANK('201718 APC &amp; OPROC'!T2020),"",'201718 APC &amp; OPROC'!T2020)</f>
        <v/>
      </c>
    </row>
    <row r="2021" spans="2:20" x14ac:dyDescent="0.35">
      <c r="B2021" s="648" t="s">
        <v>4451</v>
      </c>
      <c r="C2021" s="164" t="s">
        <v>4452</v>
      </c>
      <c r="D2021" s="649" t="str">
        <f>IF(ISNUMBER('201718 APC &amp; OPROC'!D2021),'201718 APC &amp; OPROC'!D2021*(1+VLOOKUP(LEFT($B2021,2),'Adjustment factors'!$B$9:$M$99,D$1,FALSE)),"-")</f>
        <v>-</v>
      </c>
      <c r="E2021" s="650">
        <f>IF(ISNUMBER('201718 APC &amp; OPROC'!E2021),'201718 APC &amp; OPROC'!E2021*(1+VLOOKUP(LEFT($B2021,2),'Adjustment factors'!$B$9:$M$99,E$1,FALSE)),"-")</f>
        <v>7869.0376177529088</v>
      </c>
      <c r="F2021" s="649" t="str">
        <f>IF(ISNUMBER('201718 APC &amp; OPROC'!F2021),'201718 APC &amp; OPROC'!F2021*(1+VLOOKUP(LEFT($B2021,2),'Adjustment factors'!$B$9:$M$99,F$1,FALSE)),"-")</f>
        <v>-</v>
      </c>
      <c r="G2021" s="649" t="str">
        <f>IF(ISNUMBER('201718 APC &amp; OPROC'!G2021),'201718 APC &amp; OPROC'!G2021*(1+VLOOKUP(LEFT($B2021,2),'Adjustment factors'!$B$9:$M$99,G$1,FALSE)),"-")</f>
        <v>-</v>
      </c>
      <c r="H2021" s="650">
        <f>IF(ISBLANK('201718 APC &amp; OPROC'!H2021),"",'201718 APC &amp; OPROC'!H2021)</f>
        <v>26</v>
      </c>
      <c r="I2021" s="650">
        <f>IF(ISNUMBER('201718 APC &amp; OPROC'!I2021),'201718 APC &amp; OPROC'!I2021*(1+VLOOKUP(LEFT($B2021,2),'Adjustment factors'!$B$9:$M$99,I$1,FALSE)),"-")</f>
        <v>10581.731562587524</v>
      </c>
      <c r="J2021" s="650">
        <f>IF(ISBLANK('201718 APC &amp; OPROC'!J2021),"",'201718 APC &amp; OPROC'!J2021)</f>
        <v>39</v>
      </c>
      <c r="K2021" s="650">
        <f>IF(ISNUMBER('201718 APC &amp; OPROC'!K2021),'201718 APC &amp; OPROC'!K2021*(1+VLOOKUP(LEFT($B2021,2),'Adjustment factors'!$B$9:$M$99,K$1,FALSE)),"-")</f>
        <v>237.13745999999995</v>
      </c>
      <c r="L2021" s="650" t="str">
        <f>IF(ISBLANK('201718 APC &amp; OPROC'!L2021),"",'201718 APC &amp; OPROC'!L2021)</f>
        <v>No</v>
      </c>
      <c r="M2021" s="651" t="str">
        <f>IF(ISBLANK('201718 APC &amp; OPROC'!M2021),"",'201718 APC &amp; OPROC'!M2021)</f>
        <v>-</v>
      </c>
      <c r="N2021" s="654" t="str">
        <f t="shared" si="31"/>
        <v>-</v>
      </c>
      <c r="O2021" s="652" t="str">
        <f>IF(ISBLANK('201718 APC &amp; OPROC'!O2021),"",'201718 APC &amp; OPROC'!O2021)</f>
        <v>-</v>
      </c>
      <c r="P2021" s="645" t="str">
        <f>IF(ISBLANK('201718 APC &amp; OPROC'!P2021),"",'201718 APC &amp; OPROC'!P2021)</f>
        <v>-</v>
      </c>
      <c r="Q2021" s="653" t="str">
        <f>IF(ISBLANK('201718 APC &amp; OPROC'!Q2021),"",'201718 APC &amp; OPROC'!Q2021)</f>
        <v>-</v>
      </c>
      <c r="R2021" s="647" t="str">
        <f>IF(ISBLANK('201718 APC &amp; OPROC'!R2021),"",'201718 APC &amp; OPROC'!R2021)</f>
        <v>-</v>
      </c>
      <c r="S2021" s="647" t="str">
        <f>IF(ISBLANK('201718 APC &amp; OPROC'!S2021),"",'201718 APC &amp; OPROC'!S2021)</f>
        <v/>
      </c>
      <c r="T2021" s="647" t="str">
        <f>IF(ISBLANK('201718 APC &amp; OPROC'!T2021),"",'201718 APC &amp; OPROC'!T2021)</f>
        <v/>
      </c>
    </row>
    <row r="2022" spans="2:20" x14ac:dyDescent="0.35">
      <c r="B2022" s="648" t="s">
        <v>4453</v>
      </c>
      <c r="C2022" s="164" t="s">
        <v>4454</v>
      </c>
      <c r="D2022" s="649" t="str">
        <f>IF(ISNUMBER('201718 APC &amp; OPROC'!D2022),'201718 APC &amp; OPROC'!D2022*(1+VLOOKUP(LEFT($B2022,2),'Adjustment factors'!$B$9:$M$99,D$1,FALSE)),"-")</f>
        <v>-</v>
      </c>
      <c r="E2022" s="650">
        <f>IF(ISNUMBER('201718 APC &amp; OPROC'!E2022),'201718 APC &amp; OPROC'!E2022*(1+VLOOKUP(LEFT($B2022,2),'Adjustment factors'!$B$9:$M$99,E$1,FALSE)),"-")</f>
        <v>13939.727049854831</v>
      </c>
      <c r="F2022" s="649" t="str">
        <f>IF(ISNUMBER('201718 APC &amp; OPROC'!F2022),'201718 APC &amp; OPROC'!F2022*(1+VLOOKUP(LEFT($B2022,2),'Adjustment factors'!$B$9:$M$99,F$1,FALSE)),"-")</f>
        <v>-</v>
      </c>
      <c r="G2022" s="649" t="str">
        <f>IF(ISNUMBER('201718 APC &amp; OPROC'!G2022),'201718 APC &amp; OPROC'!G2022*(1+VLOOKUP(LEFT($B2022,2),'Adjustment factors'!$B$9:$M$99,G$1,FALSE)),"-")</f>
        <v>-</v>
      </c>
      <c r="H2022" s="650">
        <f>IF(ISBLANK('201718 APC &amp; OPROC'!H2022),"",'201718 APC &amp; OPROC'!H2022)</f>
        <v>5</v>
      </c>
      <c r="I2022" s="650">
        <f>IF(ISNUMBER('201718 APC &amp; OPROC'!I2022),'201718 APC &amp; OPROC'!I2022*(1+VLOOKUP(LEFT($B2022,2),'Adjustment factors'!$B$9:$M$99,I$1,FALSE)),"-")</f>
        <v>13939.727049854831</v>
      </c>
      <c r="J2022" s="650">
        <f>IF(ISBLANK('201718 APC &amp; OPROC'!J2022),"",'201718 APC &amp; OPROC'!J2022)</f>
        <v>55</v>
      </c>
      <c r="K2022" s="650">
        <f>IF(ISNUMBER('201718 APC &amp; OPROC'!K2022),'201718 APC &amp; OPROC'!K2022*(1+VLOOKUP(LEFT($B2022,2),'Adjustment factors'!$B$9:$M$99,K$1,FALSE)),"-")</f>
        <v>237.13745999999995</v>
      </c>
      <c r="L2022" s="650" t="str">
        <f>IF(ISBLANK('201718 APC &amp; OPROC'!L2022),"",'201718 APC &amp; OPROC'!L2022)</f>
        <v>No</v>
      </c>
      <c r="M2022" s="651" t="str">
        <f>IF(ISBLANK('201718 APC &amp; OPROC'!M2022),"",'201718 APC &amp; OPROC'!M2022)</f>
        <v>-</v>
      </c>
      <c r="N2022" s="654" t="str">
        <f t="shared" si="31"/>
        <v>-</v>
      </c>
      <c r="O2022" s="652" t="str">
        <f>IF(ISBLANK('201718 APC &amp; OPROC'!O2022),"",'201718 APC &amp; OPROC'!O2022)</f>
        <v>-</v>
      </c>
      <c r="P2022" s="645" t="str">
        <f>IF(ISBLANK('201718 APC &amp; OPROC'!P2022),"",'201718 APC &amp; OPROC'!P2022)</f>
        <v>-</v>
      </c>
      <c r="Q2022" s="653" t="str">
        <f>IF(ISBLANK('201718 APC &amp; OPROC'!Q2022),"",'201718 APC &amp; OPROC'!Q2022)</f>
        <v>-</v>
      </c>
      <c r="R2022" s="647" t="str">
        <f>IF(ISBLANK('201718 APC &amp; OPROC'!R2022),"",'201718 APC &amp; OPROC'!R2022)</f>
        <v>-</v>
      </c>
      <c r="S2022" s="647" t="str">
        <f>IF(ISBLANK('201718 APC &amp; OPROC'!S2022),"",'201718 APC &amp; OPROC'!S2022)</f>
        <v/>
      </c>
      <c r="T2022" s="647" t="str">
        <f>IF(ISBLANK('201718 APC &amp; OPROC'!T2022),"",'201718 APC &amp; OPROC'!T2022)</f>
        <v/>
      </c>
    </row>
    <row r="2023" spans="2:20" x14ac:dyDescent="0.35">
      <c r="B2023" s="648" t="s">
        <v>4455</v>
      </c>
      <c r="C2023" s="164" t="s">
        <v>4456</v>
      </c>
      <c r="D2023" s="649" t="str">
        <f>IF(ISNUMBER('201718 APC &amp; OPROC'!D2023),'201718 APC &amp; OPROC'!D2023*(1+VLOOKUP(LEFT($B2023,2),'Adjustment factors'!$B$9:$M$99,D$1,FALSE)),"-")</f>
        <v>-</v>
      </c>
      <c r="E2023" s="650">
        <f>IF(ISNUMBER('201718 APC &amp; OPROC'!E2023),'201718 APC &amp; OPROC'!E2023*(1+VLOOKUP(LEFT($B2023,2),'Adjustment factors'!$B$9:$M$99,E$1,FALSE)),"-")</f>
        <v>20976.345906758044</v>
      </c>
      <c r="F2023" s="649" t="str">
        <f>IF(ISNUMBER('201718 APC &amp; OPROC'!F2023),'201718 APC &amp; OPROC'!F2023*(1+VLOOKUP(LEFT($B2023,2),'Adjustment factors'!$B$9:$M$99,F$1,FALSE)),"-")</f>
        <v>-</v>
      </c>
      <c r="G2023" s="649" t="str">
        <f>IF(ISNUMBER('201718 APC &amp; OPROC'!G2023),'201718 APC &amp; OPROC'!G2023*(1+VLOOKUP(LEFT($B2023,2),'Adjustment factors'!$B$9:$M$99,G$1,FALSE)),"-")</f>
        <v>-</v>
      </c>
      <c r="H2023" s="650">
        <f>IF(ISBLANK('201718 APC &amp; OPROC'!H2023),"",'201718 APC &amp; OPROC'!H2023)</f>
        <v>98</v>
      </c>
      <c r="I2023" s="650">
        <f>IF(ISNUMBER('201718 APC &amp; OPROC'!I2023),'201718 APC &amp; OPROC'!I2023*(1+VLOOKUP(LEFT($B2023,2),'Adjustment factors'!$B$9:$M$99,I$1,FALSE)),"-")</f>
        <v>20976.345906758044</v>
      </c>
      <c r="J2023" s="650">
        <f>IF(ISBLANK('201718 APC &amp; OPROC'!J2023),"",'201718 APC &amp; OPROC'!J2023)</f>
        <v>98</v>
      </c>
      <c r="K2023" s="650">
        <f>IF(ISNUMBER('201718 APC &amp; OPROC'!K2023),'201718 APC &amp; OPROC'!K2023*(1+VLOOKUP(LEFT($B2023,2),'Adjustment factors'!$B$9:$M$99,K$1,FALSE)),"-")</f>
        <v>237.13745999999995</v>
      </c>
      <c r="L2023" s="650" t="str">
        <f>IF(ISBLANK('201718 APC &amp; OPROC'!L2023),"",'201718 APC &amp; OPROC'!L2023)</f>
        <v>No</v>
      </c>
      <c r="M2023" s="651" t="str">
        <f>IF(ISBLANK('201718 APC &amp; OPROC'!M2023),"",'201718 APC &amp; OPROC'!M2023)</f>
        <v>-</v>
      </c>
      <c r="N2023" s="654" t="str">
        <f t="shared" si="31"/>
        <v>-</v>
      </c>
      <c r="O2023" s="652" t="str">
        <f>IF(ISBLANK('201718 APC &amp; OPROC'!O2023),"",'201718 APC &amp; OPROC'!O2023)</f>
        <v>-</v>
      </c>
      <c r="P2023" s="645" t="str">
        <f>IF(ISBLANK('201718 APC &amp; OPROC'!P2023),"",'201718 APC &amp; OPROC'!P2023)</f>
        <v>-</v>
      </c>
      <c r="Q2023" s="653" t="str">
        <f>IF(ISBLANK('201718 APC &amp; OPROC'!Q2023),"",'201718 APC &amp; OPROC'!Q2023)</f>
        <v>-</v>
      </c>
      <c r="R2023" s="647" t="str">
        <f>IF(ISBLANK('201718 APC &amp; OPROC'!R2023),"",'201718 APC &amp; OPROC'!R2023)</f>
        <v>-</v>
      </c>
      <c r="S2023" s="647" t="str">
        <f>IF(ISBLANK('201718 APC &amp; OPROC'!S2023),"",'201718 APC &amp; OPROC'!S2023)</f>
        <v/>
      </c>
      <c r="T2023" s="647" t="str">
        <f>IF(ISBLANK('201718 APC &amp; OPROC'!T2023),"",'201718 APC &amp; OPROC'!T2023)</f>
        <v/>
      </c>
    </row>
    <row r="2024" spans="2:20" x14ac:dyDescent="0.35">
      <c r="B2024" s="648" t="s">
        <v>4457</v>
      </c>
      <c r="C2024" s="164" t="s">
        <v>4458</v>
      </c>
      <c r="D2024" s="649" t="str">
        <f>IF(ISNUMBER('201718 APC &amp; OPROC'!D2024),'201718 APC &amp; OPROC'!D2024*(1+VLOOKUP(LEFT($B2024,2),'Adjustment factors'!$B$9:$M$99,D$1,FALSE)),"-")</f>
        <v>-</v>
      </c>
      <c r="E2024" s="650">
        <f>IF(ISNUMBER('201718 APC &amp; OPROC'!E2024),'201718 APC &amp; OPROC'!E2024*(1+VLOOKUP(LEFT($B2024,2),'Adjustment factors'!$B$9:$M$99,E$1,FALSE)),"-")</f>
        <v>280.86024246094865</v>
      </c>
      <c r="F2024" s="649" t="str">
        <f>IF(ISNUMBER('201718 APC &amp; OPROC'!F2024),'201718 APC &amp; OPROC'!F2024*(1+VLOOKUP(LEFT($B2024,2),'Adjustment factors'!$B$9:$M$99,F$1,FALSE)),"-")</f>
        <v>-</v>
      </c>
      <c r="G2024" s="649" t="str">
        <f>IF(ISNUMBER('201718 APC &amp; OPROC'!G2024),'201718 APC &amp; OPROC'!G2024*(1+VLOOKUP(LEFT($B2024,2),'Adjustment factors'!$B$9:$M$99,G$1,FALSE)),"-")</f>
        <v>-</v>
      </c>
      <c r="H2024" s="650">
        <f>IF(ISBLANK('201718 APC &amp; OPROC'!H2024),"",'201718 APC &amp; OPROC'!H2024)</f>
        <v>5</v>
      </c>
      <c r="I2024" s="650">
        <f>IF(ISNUMBER('201718 APC &amp; OPROC'!I2024),'201718 APC &amp; OPROC'!I2024*(1+VLOOKUP(LEFT($B2024,2),'Adjustment factors'!$B$9:$M$99,I$1,FALSE)),"-")</f>
        <v>327.1669491032556</v>
      </c>
      <c r="J2024" s="650">
        <f>IF(ISBLANK('201718 APC &amp; OPROC'!J2024),"",'201718 APC &amp; OPROC'!J2024)</f>
        <v>5</v>
      </c>
      <c r="K2024" s="650">
        <f>IF(ISNUMBER('201718 APC &amp; OPROC'!K2024),'201718 APC &amp; OPROC'!K2024*(1+VLOOKUP(LEFT($B2024,2),'Adjustment factors'!$B$9:$M$99,K$1,FALSE)),"-")</f>
        <v>218.12643999999995</v>
      </c>
      <c r="L2024" s="650" t="str">
        <f>IF(ISBLANK('201718 APC &amp; OPROC'!L2024),"",'201718 APC &amp; OPROC'!L2024)</f>
        <v>No</v>
      </c>
      <c r="M2024" s="651" t="str">
        <f>IF(ISBLANK('201718 APC &amp; OPROC'!M2024),"",'201718 APC &amp; OPROC'!M2024)</f>
        <v>-</v>
      </c>
      <c r="N2024" s="654" t="str">
        <f t="shared" si="31"/>
        <v>-</v>
      </c>
      <c r="O2024" s="652" t="str">
        <f>IF(ISBLANK('201718 APC &amp; OPROC'!O2024),"",'201718 APC &amp; OPROC'!O2024)</f>
        <v>-</v>
      </c>
      <c r="P2024" s="645" t="str">
        <f>IF(ISBLANK('201718 APC &amp; OPROC'!P2024),"",'201718 APC &amp; OPROC'!P2024)</f>
        <v>-</v>
      </c>
      <c r="Q2024" s="653" t="str">
        <f>IF(ISBLANK('201718 APC &amp; OPROC'!Q2024),"",'201718 APC &amp; OPROC'!Q2024)</f>
        <v>-</v>
      </c>
      <c r="R2024" s="647" t="str">
        <f>IF(ISBLANK('201718 APC &amp; OPROC'!R2024),"",'201718 APC &amp; OPROC'!R2024)</f>
        <v>-</v>
      </c>
      <c r="S2024" s="647" t="str">
        <f>IF(ISBLANK('201718 APC &amp; OPROC'!S2024),"",'201718 APC &amp; OPROC'!S2024)</f>
        <v/>
      </c>
      <c r="T2024" s="647" t="str">
        <f>IF(ISBLANK('201718 APC &amp; OPROC'!T2024),"",'201718 APC &amp; OPROC'!T2024)</f>
        <v/>
      </c>
    </row>
    <row r="2025" spans="2:20" x14ac:dyDescent="0.35">
      <c r="B2025" s="648" t="s">
        <v>4459</v>
      </c>
      <c r="C2025" s="164" t="s">
        <v>4460</v>
      </c>
      <c r="D2025" s="649" t="str">
        <f>IF(ISNUMBER('201718 APC &amp; OPROC'!D2025),'201718 APC &amp; OPROC'!D2025*(1+VLOOKUP(LEFT($B2025,2),'Adjustment factors'!$B$9:$M$99,D$1,FALSE)),"-")</f>
        <v>-</v>
      </c>
      <c r="E2025" s="650">
        <f>IF(ISNUMBER('201718 APC &amp; OPROC'!E2025),'201718 APC &amp; OPROC'!E2025*(1+VLOOKUP(LEFT($B2025,2),'Adjustment factors'!$B$9:$M$99,E$1,FALSE)),"-")</f>
        <v>2228.7619240449476</v>
      </c>
      <c r="F2025" s="649" t="str">
        <f>IF(ISNUMBER('201718 APC &amp; OPROC'!F2025),'201718 APC &amp; OPROC'!F2025*(1+VLOOKUP(LEFT($B2025,2),'Adjustment factors'!$B$9:$M$99,F$1,FALSE)),"-")</f>
        <v>-</v>
      </c>
      <c r="G2025" s="649" t="str">
        <f>IF(ISNUMBER('201718 APC &amp; OPROC'!G2025),'201718 APC &amp; OPROC'!G2025*(1+VLOOKUP(LEFT($B2025,2),'Adjustment factors'!$B$9:$M$99,G$1,FALSE)),"-")</f>
        <v>-</v>
      </c>
      <c r="H2025" s="650">
        <f>IF(ISBLANK('201718 APC &amp; OPROC'!H2025),"",'201718 APC &amp; OPROC'!H2025)</f>
        <v>19</v>
      </c>
      <c r="I2025" s="650">
        <f>IF(ISNUMBER('201718 APC &amp; OPROC'!I2025),'201718 APC &amp; OPROC'!I2025*(1+VLOOKUP(LEFT($B2025,2),'Adjustment factors'!$B$9:$M$99,I$1,FALSE)),"-")</f>
        <v>2228.7619240449476</v>
      </c>
      <c r="J2025" s="650">
        <f>IF(ISBLANK('201718 APC &amp; OPROC'!J2025),"",'201718 APC &amp; OPROC'!J2025)</f>
        <v>19</v>
      </c>
      <c r="K2025" s="650">
        <f>IF(ISNUMBER('201718 APC &amp; OPROC'!K2025),'201718 APC &amp; OPROC'!K2025*(1+VLOOKUP(LEFT($B2025,2),'Adjustment factors'!$B$9:$M$99,K$1,FALSE)),"-")</f>
        <v>218.12643999999995</v>
      </c>
      <c r="L2025" s="650" t="str">
        <f>IF(ISBLANK('201718 APC &amp; OPROC'!L2025),"",'201718 APC &amp; OPROC'!L2025)</f>
        <v>Yes</v>
      </c>
      <c r="M2025" s="651">
        <f>IF(ISBLANK('201718 APC &amp; OPROC'!M2025),"",'201718 APC &amp; OPROC'!M2025)</f>
        <v>0.30000000000000004</v>
      </c>
      <c r="N2025" s="654">
        <f t="shared" si="31"/>
        <v>668.62857721348439</v>
      </c>
      <c r="O2025" s="652" t="str">
        <f>IF(ISBLANK('201718 APC &amp; OPROC'!O2025),"",'201718 APC &amp; OPROC'!O2025)</f>
        <v>-</v>
      </c>
      <c r="P2025" s="645" t="str">
        <f>IF(ISBLANK('201718 APC &amp; OPROC'!P2025),"",'201718 APC &amp; OPROC'!P2025)</f>
        <v>-</v>
      </c>
      <c r="Q2025" s="653" t="str">
        <f>IF(ISBLANK('201718 APC &amp; OPROC'!Q2025),"",'201718 APC &amp; OPROC'!Q2025)</f>
        <v>-</v>
      </c>
      <c r="R2025" s="647" t="str">
        <f>IF(ISBLANK('201718 APC &amp; OPROC'!R2025),"",'201718 APC &amp; OPROC'!R2025)</f>
        <v>-</v>
      </c>
      <c r="S2025" s="647" t="str">
        <f>IF(ISBLANK('201718 APC &amp; OPROC'!S2025),"",'201718 APC &amp; OPROC'!S2025)</f>
        <v/>
      </c>
      <c r="T2025" s="647" t="str">
        <f>IF(ISBLANK('201718 APC &amp; OPROC'!T2025),"",'201718 APC &amp; OPROC'!T2025)</f>
        <v/>
      </c>
    </row>
    <row r="2026" spans="2:20" x14ac:dyDescent="0.35">
      <c r="B2026" s="648" t="s">
        <v>4461</v>
      </c>
      <c r="C2026" s="164" t="s">
        <v>4462</v>
      </c>
      <c r="D2026" s="649" t="str">
        <f>IF(ISNUMBER('201718 APC &amp; OPROC'!D2026),'201718 APC &amp; OPROC'!D2026*(1+VLOOKUP(LEFT($B2026,2),'Adjustment factors'!$B$9:$M$99,D$1,FALSE)),"-")</f>
        <v>-</v>
      </c>
      <c r="E2026" s="650">
        <f>IF(ISNUMBER('201718 APC &amp; OPROC'!E2026),'201718 APC &amp; OPROC'!E2026*(1+VLOOKUP(LEFT($B2026,2),'Adjustment factors'!$B$9:$M$99,E$1,FALSE)),"-")</f>
        <v>283.88024506805561</v>
      </c>
      <c r="F2026" s="649" t="str">
        <f>IF(ISNUMBER('201718 APC &amp; OPROC'!F2026),'201718 APC &amp; OPROC'!F2026*(1+VLOOKUP(LEFT($B2026,2),'Adjustment factors'!$B$9:$M$99,F$1,FALSE)),"-")</f>
        <v>-</v>
      </c>
      <c r="G2026" s="649" t="str">
        <f>IF(ISNUMBER('201718 APC &amp; OPROC'!G2026),'201718 APC &amp; OPROC'!G2026*(1+VLOOKUP(LEFT($B2026,2),'Adjustment factors'!$B$9:$M$99,G$1,FALSE)),"-")</f>
        <v>-</v>
      </c>
      <c r="H2026" s="650">
        <f>IF(ISBLANK('201718 APC &amp; OPROC'!H2026),"",'201718 APC &amp; OPROC'!H2026)</f>
        <v>5</v>
      </c>
      <c r="I2026" s="650">
        <f>IF(ISNUMBER('201718 APC &amp; OPROC'!I2026),'201718 APC &amp; OPROC'!I2026*(1+VLOOKUP(LEFT($B2026,2),'Adjustment factors'!$B$9:$M$99,I$1,FALSE)),"-")</f>
        <v>444.94705078042762</v>
      </c>
      <c r="J2026" s="650">
        <f>IF(ISBLANK('201718 APC &amp; OPROC'!J2026),"",'201718 APC &amp; OPROC'!J2026)</f>
        <v>5</v>
      </c>
      <c r="K2026" s="650">
        <f>IF(ISNUMBER('201718 APC &amp; OPROC'!K2026),'201718 APC &amp; OPROC'!K2026*(1+VLOOKUP(LEFT($B2026,2),'Adjustment factors'!$B$9:$M$99,K$1,FALSE)),"-")</f>
        <v>218.12643999999995</v>
      </c>
      <c r="L2026" s="650" t="str">
        <f>IF(ISBLANK('201718 APC &amp; OPROC'!L2026),"",'201718 APC &amp; OPROC'!L2026)</f>
        <v>No</v>
      </c>
      <c r="M2026" s="651" t="str">
        <f>IF(ISBLANK('201718 APC &amp; OPROC'!M2026),"",'201718 APC &amp; OPROC'!M2026)</f>
        <v>-</v>
      </c>
      <c r="N2026" s="654" t="str">
        <f t="shared" si="31"/>
        <v>-</v>
      </c>
      <c r="O2026" s="652" t="str">
        <f>IF(ISBLANK('201718 APC &amp; OPROC'!O2026),"",'201718 APC &amp; OPROC'!O2026)</f>
        <v>-</v>
      </c>
      <c r="P2026" s="645" t="str">
        <f>IF(ISBLANK('201718 APC &amp; OPROC'!P2026),"",'201718 APC &amp; OPROC'!P2026)</f>
        <v>-</v>
      </c>
      <c r="Q2026" s="653" t="str">
        <f>IF(ISBLANK('201718 APC &amp; OPROC'!Q2026),"",'201718 APC &amp; OPROC'!Q2026)</f>
        <v>-</v>
      </c>
      <c r="R2026" s="647" t="str">
        <f>IF(ISBLANK('201718 APC &amp; OPROC'!R2026),"",'201718 APC &amp; OPROC'!R2026)</f>
        <v>-</v>
      </c>
      <c r="S2026" s="647" t="str">
        <f>IF(ISBLANK('201718 APC &amp; OPROC'!S2026),"",'201718 APC &amp; OPROC'!S2026)</f>
        <v/>
      </c>
      <c r="T2026" s="647" t="str">
        <f>IF(ISBLANK('201718 APC &amp; OPROC'!T2026),"",'201718 APC &amp; OPROC'!T2026)</f>
        <v/>
      </c>
    </row>
    <row r="2027" spans="2:20" x14ac:dyDescent="0.35">
      <c r="B2027" s="648" t="s">
        <v>4463</v>
      </c>
      <c r="C2027" s="164" t="s">
        <v>4464</v>
      </c>
      <c r="D2027" s="649" t="str">
        <f>IF(ISNUMBER('201718 APC &amp; OPROC'!D2027),'201718 APC &amp; OPROC'!D2027*(1+VLOOKUP(LEFT($B2027,2),'Adjustment factors'!$B$9:$M$99,D$1,FALSE)),"-")</f>
        <v>-</v>
      </c>
      <c r="E2027" s="650">
        <f>IF(ISNUMBER('201718 APC &amp; OPROC'!E2027),'201718 APC &amp; OPROC'!E2027*(1+VLOOKUP(LEFT($B2027,2),'Adjustment factors'!$B$9:$M$99,E$1,FALSE)),"-")</f>
        <v>2842.8291208233654</v>
      </c>
      <c r="F2027" s="649" t="str">
        <f>IF(ISNUMBER('201718 APC &amp; OPROC'!F2027),'201718 APC &amp; OPROC'!F2027*(1+VLOOKUP(LEFT($B2027,2),'Adjustment factors'!$B$9:$M$99,F$1,FALSE)),"-")</f>
        <v>-</v>
      </c>
      <c r="G2027" s="649" t="str">
        <f>IF(ISNUMBER('201718 APC &amp; OPROC'!G2027),'201718 APC &amp; OPROC'!G2027*(1+VLOOKUP(LEFT($B2027,2),'Adjustment factors'!$B$9:$M$99,G$1,FALSE)),"-")</f>
        <v>-</v>
      </c>
      <c r="H2027" s="650">
        <f>IF(ISBLANK('201718 APC &amp; OPROC'!H2027),"",'201718 APC &amp; OPROC'!H2027)</f>
        <v>39</v>
      </c>
      <c r="I2027" s="650">
        <f>IF(ISNUMBER('201718 APC &amp; OPROC'!I2027),'201718 APC &amp; OPROC'!I2027*(1+VLOOKUP(LEFT($B2027,2),'Adjustment factors'!$B$9:$M$99,I$1,FALSE)),"-")</f>
        <v>2842.8291208233654</v>
      </c>
      <c r="J2027" s="650">
        <f>IF(ISBLANK('201718 APC &amp; OPROC'!J2027),"",'201718 APC &amp; OPROC'!J2027)</f>
        <v>39</v>
      </c>
      <c r="K2027" s="650">
        <f>IF(ISNUMBER('201718 APC &amp; OPROC'!K2027),'201718 APC &amp; OPROC'!K2027*(1+VLOOKUP(LEFT($B2027,2),'Adjustment factors'!$B$9:$M$99,K$1,FALSE)),"-")</f>
        <v>218.12643999999995</v>
      </c>
      <c r="L2027" s="650" t="str">
        <f>IF(ISBLANK('201718 APC &amp; OPROC'!L2027),"",'201718 APC &amp; OPROC'!L2027)</f>
        <v>Yes</v>
      </c>
      <c r="M2027" s="651">
        <f>IF(ISBLANK('201718 APC &amp; OPROC'!M2027),"",'201718 APC &amp; OPROC'!M2027)</f>
        <v>0.30000000000000004</v>
      </c>
      <c r="N2027" s="654">
        <f t="shared" si="31"/>
        <v>852.84873624700981</v>
      </c>
      <c r="O2027" s="652" t="str">
        <f>IF(ISBLANK('201718 APC &amp; OPROC'!O2027),"",'201718 APC &amp; OPROC'!O2027)</f>
        <v>-</v>
      </c>
      <c r="P2027" s="645" t="str">
        <f>IF(ISBLANK('201718 APC &amp; OPROC'!P2027),"",'201718 APC &amp; OPROC'!P2027)</f>
        <v>-</v>
      </c>
      <c r="Q2027" s="653" t="str">
        <f>IF(ISBLANK('201718 APC &amp; OPROC'!Q2027),"",'201718 APC &amp; OPROC'!Q2027)</f>
        <v>-</v>
      </c>
      <c r="R2027" s="647" t="str">
        <f>IF(ISBLANK('201718 APC &amp; OPROC'!R2027),"",'201718 APC &amp; OPROC'!R2027)</f>
        <v>-</v>
      </c>
      <c r="S2027" s="647" t="str">
        <f>IF(ISBLANK('201718 APC &amp; OPROC'!S2027),"",'201718 APC &amp; OPROC'!S2027)</f>
        <v/>
      </c>
      <c r="T2027" s="647" t="str">
        <f>IF(ISBLANK('201718 APC &amp; OPROC'!T2027),"",'201718 APC &amp; OPROC'!T2027)</f>
        <v/>
      </c>
    </row>
    <row r="2028" spans="2:20" x14ac:dyDescent="0.35">
      <c r="B2028" s="648" t="s">
        <v>4465</v>
      </c>
      <c r="C2028" s="164" t="s">
        <v>4466</v>
      </c>
      <c r="D2028" s="649" t="str">
        <f>IF(ISNUMBER('201718 APC &amp; OPROC'!D2028),'201718 APC &amp; OPROC'!D2028*(1+VLOOKUP(LEFT($B2028,2),'Adjustment factors'!$B$9:$M$99,D$1,FALSE)),"-")</f>
        <v>-</v>
      </c>
      <c r="E2028" s="650">
        <f>IF(ISNUMBER('201718 APC &amp; OPROC'!E2028),'201718 APC &amp; OPROC'!E2028*(1+VLOOKUP(LEFT($B2028,2),'Adjustment factors'!$B$9:$M$99,E$1,FALSE)),"-")</f>
        <v>2526.7355146128357</v>
      </c>
      <c r="F2028" s="649" t="str">
        <f>IF(ISNUMBER('201718 APC &amp; OPROC'!F2028),'201718 APC &amp; OPROC'!F2028*(1+VLOOKUP(LEFT($B2028,2),'Adjustment factors'!$B$9:$M$99,F$1,FALSE)),"-")</f>
        <v>-</v>
      </c>
      <c r="G2028" s="649" t="str">
        <f>IF(ISNUMBER('201718 APC &amp; OPROC'!G2028),'201718 APC &amp; OPROC'!G2028*(1+VLOOKUP(LEFT($B2028,2),'Adjustment factors'!$B$9:$M$99,G$1,FALSE)),"-")</f>
        <v>-</v>
      </c>
      <c r="H2028" s="650">
        <f>IF(ISBLANK('201718 APC &amp; OPROC'!H2028),"",'201718 APC &amp; OPROC'!H2028)</f>
        <v>27</v>
      </c>
      <c r="I2028" s="650">
        <f>IF(ISNUMBER('201718 APC &amp; OPROC'!I2028),'201718 APC &amp; OPROC'!I2028*(1+VLOOKUP(LEFT($B2028,2),'Adjustment factors'!$B$9:$M$99,I$1,FALSE)),"-")</f>
        <v>2526.7355146128357</v>
      </c>
      <c r="J2028" s="650">
        <f>IF(ISBLANK('201718 APC &amp; OPROC'!J2028),"",'201718 APC &amp; OPROC'!J2028)</f>
        <v>27</v>
      </c>
      <c r="K2028" s="650">
        <f>IF(ISNUMBER('201718 APC &amp; OPROC'!K2028),'201718 APC &amp; OPROC'!K2028*(1+VLOOKUP(LEFT($B2028,2),'Adjustment factors'!$B$9:$M$99,K$1,FALSE)),"-")</f>
        <v>218.12643999999995</v>
      </c>
      <c r="L2028" s="650" t="str">
        <f>IF(ISBLANK('201718 APC &amp; OPROC'!L2028),"",'201718 APC &amp; OPROC'!L2028)</f>
        <v>Yes</v>
      </c>
      <c r="M2028" s="651">
        <f>IF(ISBLANK('201718 APC &amp; OPROC'!M2028),"",'201718 APC &amp; OPROC'!M2028)</f>
        <v>0.30000000000000004</v>
      </c>
      <c r="N2028" s="654">
        <f t="shared" si="31"/>
        <v>758.0206543838508</v>
      </c>
      <c r="O2028" s="652" t="str">
        <f>IF(ISBLANK('201718 APC &amp; OPROC'!O2028),"",'201718 APC &amp; OPROC'!O2028)</f>
        <v>-</v>
      </c>
      <c r="P2028" s="645" t="str">
        <f>IF(ISBLANK('201718 APC &amp; OPROC'!P2028),"",'201718 APC &amp; OPROC'!P2028)</f>
        <v>-</v>
      </c>
      <c r="Q2028" s="653" t="str">
        <f>IF(ISBLANK('201718 APC &amp; OPROC'!Q2028),"",'201718 APC &amp; OPROC'!Q2028)</f>
        <v>-</v>
      </c>
      <c r="R2028" s="647" t="str">
        <f>IF(ISBLANK('201718 APC &amp; OPROC'!R2028),"",'201718 APC &amp; OPROC'!R2028)</f>
        <v>-</v>
      </c>
      <c r="S2028" s="647" t="str">
        <f>IF(ISBLANK('201718 APC &amp; OPROC'!S2028),"",'201718 APC &amp; OPROC'!S2028)</f>
        <v/>
      </c>
      <c r="T2028" s="647" t="str">
        <f>IF(ISBLANK('201718 APC &amp; OPROC'!T2028),"",'201718 APC &amp; OPROC'!T2028)</f>
        <v/>
      </c>
    </row>
    <row r="2029" spans="2:20" x14ac:dyDescent="0.35">
      <c r="B2029" s="648" t="s">
        <v>4467</v>
      </c>
      <c r="C2029" s="164" t="s">
        <v>4468</v>
      </c>
      <c r="D2029" s="649" t="str">
        <f>IF(ISNUMBER('201718 APC &amp; OPROC'!D2029),'201718 APC &amp; OPROC'!D2029*(1+VLOOKUP(LEFT($B2029,2),'Adjustment factors'!$B$9:$M$99,D$1,FALSE)),"-")</f>
        <v>-</v>
      </c>
      <c r="E2029" s="650">
        <f>IF(ISNUMBER('201718 APC &amp; OPROC'!E2029),'201718 APC &amp; OPROC'!E2029*(1+VLOOKUP(LEFT($B2029,2),'Adjustment factors'!$B$9:$M$99,E$1,FALSE)),"-")</f>
        <v>1665.0281040516454</v>
      </c>
      <c r="F2029" s="649" t="str">
        <f>IF(ISNUMBER('201718 APC &amp; OPROC'!F2029),'201718 APC &amp; OPROC'!F2029*(1+VLOOKUP(LEFT($B2029,2),'Adjustment factors'!$B$9:$M$99,F$1,FALSE)),"-")</f>
        <v>-</v>
      </c>
      <c r="G2029" s="649" t="str">
        <f>IF(ISNUMBER('201718 APC &amp; OPROC'!G2029),'201718 APC &amp; OPROC'!G2029*(1+VLOOKUP(LEFT($B2029,2),'Adjustment factors'!$B$9:$M$99,G$1,FALSE)),"-")</f>
        <v>-</v>
      </c>
      <c r="H2029" s="650">
        <f>IF(ISBLANK('201718 APC &amp; OPROC'!H2029),"",'201718 APC &amp; OPROC'!H2029)</f>
        <v>15</v>
      </c>
      <c r="I2029" s="650">
        <f>IF(ISNUMBER('201718 APC &amp; OPROC'!I2029),'201718 APC &amp; OPROC'!I2029*(1+VLOOKUP(LEFT($B2029,2),'Adjustment factors'!$B$9:$M$99,I$1,FALSE)),"-")</f>
        <v>1665.0281040516454</v>
      </c>
      <c r="J2029" s="650">
        <f>IF(ISBLANK('201718 APC &amp; OPROC'!J2029),"",'201718 APC &amp; OPROC'!J2029)</f>
        <v>15</v>
      </c>
      <c r="K2029" s="650">
        <f>IF(ISNUMBER('201718 APC &amp; OPROC'!K2029),'201718 APC &amp; OPROC'!K2029*(1+VLOOKUP(LEFT($B2029,2),'Adjustment factors'!$B$9:$M$99,K$1,FALSE)),"-")</f>
        <v>218.12643999999995</v>
      </c>
      <c r="L2029" s="650" t="str">
        <f>IF(ISBLANK('201718 APC &amp; OPROC'!L2029),"",'201718 APC &amp; OPROC'!L2029)</f>
        <v>Yes</v>
      </c>
      <c r="M2029" s="651">
        <f>IF(ISBLANK('201718 APC &amp; OPROC'!M2029),"",'201718 APC &amp; OPROC'!M2029)</f>
        <v>0.30000000000000004</v>
      </c>
      <c r="N2029" s="654">
        <f t="shared" si="31"/>
        <v>499.50843121549372</v>
      </c>
      <c r="O2029" s="652" t="str">
        <f>IF(ISBLANK('201718 APC &amp; OPROC'!O2029),"",'201718 APC &amp; OPROC'!O2029)</f>
        <v>-</v>
      </c>
      <c r="P2029" s="645" t="str">
        <f>IF(ISBLANK('201718 APC &amp; OPROC'!P2029),"",'201718 APC &amp; OPROC'!P2029)</f>
        <v>-</v>
      </c>
      <c r="Q2029" s="653" t="str">
        <f>IF(ISBLANK('201718 APC &amp; OPROC'!Q2029),"",'201718 APC &amp; OPROC'!Q2029)</f>
        <v>-</v>
      </c>
      <c r="R2029" s="647" t="str">
        <f>IF(ISBLANK('201718 APC &amp; OPROC'!R2029),"",'201718 APC &amp; OPROC'!R2029)</f>
        <v>-</v>
      </c>
      <c r="S2029" s="647" t="str">
        <f>IF(ISBLANK('201718 APC &amp; OPROC'!S2029),"",'201718 APC &amp; OPROC'!S2029)</f>
        <v/>
      </c>
      <c r="T2029" s="647" t="str">
        <f>IF(ISBLANK('201718 APC &amp; OPROC'!T2029),"",'201718 APC &amp; OPROC'!T2029)</f>
        <v/>
      </c>
    </row>
    <row r="2030" spans="2:20" x14ac:dyDescent="0.35">
      <c r="B2030" s="648" t="s">
        <v>4469</v>
      </c>
      <c r="C2030" s="164" t="s">
        <v>4470</v>
      </c>
      <c r="D2030" s="649" t="str">
        <f>IF(ISNUMBER('201718 APC &amp; OPROC'!D2030),'201718 APC &amp; OPROC'!D2030*(1+VLOOKUP(LEFT($B2030,2),'Adjustment factors'!$B$9:$M$99,D$1,FALSE)),"-")</f>
        <v>-</v>
      </c>
      <c r="E2030" s="650">
        <f>IF(ISNUMBER('201718 APC &amp; OPROC'!E2030),'201718 APC &amp; OPROC'!E2030*(1+VLOOKUP(LEFT($B2030,2),'Adjustment factors'!$B$9:$M$99,E$1,FALSE)),"-")</f>
        <v>1122.4343023080924</v>
      </c>
      <c r="F2030" s="649" t="str">
        <f>IF(ISNUMBER('201718 APC &amp; OPROC'!F2030),'201718 APC &amp; OPROC'!F2030*(1+VLOOKUP(LEFT($B2030,2),'Adjustment factors'!$B$9:$M$99,F$1,FALSE)),"-")</f>
        <v>-</v>
      </c>
      <c r="G2030" s="649" t="str">
        <f>IF(ISNUMBER('201718 APC &amp; OPROC'!G2030),'201718 APC &amp; OPROC'!G2030*(1+VLOOKUP(LEFT($B2030,2),'Adjustment factors'!$B$9:$M$99,G$1,FALSE)),"-")</f>
        <v>-</v>
      </c>
      <c r="H2030" s="650">
        <f>IF(ISBLANK('201718 APC &amp; OPROC'!H2030),"",'201718 APC &amp; OPROC'!H2030)</f>
        <v>8</v>
      </c>
      <c r="I2030" s="650">
        <f>IF(ISNUMBER('201718 APC &amp; OPROC'!I2030),'201718 APC &amp; OPROC'!I2030*(1+VLOOKUP(LEFT($B2030,2),'Adjustment factors'!$B$9:$M$99,I$1,FALSE)),"-")</f>
        <v>1122.4343023080924</v>
      </c>
      <c r="J2030" s="650">
        <f>IF(ISBLANK('201718 APC &amp; OPROC'!J2030),"",'201718 APC &amp; OPROC'!J2030)</f>
        <v>8</v>
      </c>
      <c r="K2030" s="650">
        <f>IF(ISNUMBER('201718 APC &amp; OPROC'!K2030),'201718 APC &amp; OPROC'!K2030*(1+VLOOKUP(LEFT($B2030,2),'Adjustment factors'!$B$9:$M$99,K$1,FALSE)),"-")</f>
        <v>218.12643999999995</v>
      </c>
      <c r="L2030" s="650" t="str">
        <f>IF(ISBLANK('201718 APC &amp; OPROC'!L2030),"",'201718 APC &amp; OPROC'!L2030)</f>
        <v>Yes</v>
      </c>
      <c r="M2030" s="651">
        <f>IF(ISBLANK('201718 APC &amp; OPROC'!M2030),"",'201718 APC &amp; OPROC'!M2030)</f>
        <v>0.5</v>
      </c>
      <c r="N2030" s="654">
        <f t="shared" si="31"/>
        <v>561.21715115404618</v>
      </c>
      <c r="O2030" s="652" t="str">
        <f>IF(ISBLANK('201718 APC &amp; OPROC'!O2030),"",'201718 APC &amp; OPROC'!O2030)</f>
        <v>-</v>
      </c>
      <c r="P2030" s="645" t="str">
        <f>IF(ISBLANK('201718 APC &amp; OPROC'!P2030),"",'201718 APC &amp; OPROC'!P2030)</f>
        <v>-</v>
      </c>
      <c r="Q2030" s="653" t="str">
        <f>IF(ISBLANK('201718 APC &amp; OPROC'!Q2030),"",'201718 APC &amp; OPROC'!Q2030)</f>
        <v>-</v>
      </c>
      <c r="R2030" s="647" t="str">
        <f>IF(ISBLANK('201718 APC &amp; OPROC'!R2030),"",'201718 APC &amp; OPROC'!R2030)</f>
        <v>-</v>
      </c>
      <c r="S2030" s="647" t="str">
        <f>IF(ISBLANK('201718 APC &amp; OPROC'!S2030),"",'201718 APC &amp; OPROC'!S2030)</f>
        <v/>
      </c>
      <c r="T2030" s="647" t="str">
        <f>IF(ISBLANK('201718 APC &amp; OPROC'!T2030),"",'201718 APC &amp; OPROC'!T2030)</f>
        <v/>
      </c>
    </row>
    <row r="2031" spans="2:20" x14ac:dyDescent="0.35">
      <c r="B2031" s="648" t="s">
        <v>4471</v>
      </c>
      <c r="C2031" s="164" t="s">
        <v>4472</v>
      </c>
      <c r="D2031" s="649" t="str">
        <f>IF(ISNUMBER('201718 APC &amp; OPROC'!D2031),'201718 APC &amp; OPROC'!D2031*(1+VLOOKUP(LEFT($B2031,2),'Adjustment factors'!$B$9:$M$99,D$1,FALSE)),"-")</f>
        <v>-</v>
      </c>
      <c r="E2031" s="650">
        <f>IF(ISNUMBER('201718 APC &amp; OPROC'!E2031),'201718 APC &amp; OPROC'!E2031*(1+VLOOKUP(LEFT($B2031,2),'Adjustment factors'!$B$9:$M$99,E$1,FALSE)),"-")</f>
        <v>455.01372613745087</v>
      </c>
      <c r="F2031" s="649" t="str">
        <f>IF(ISNUMBER('201718 APC &amp; OPROC'!F2031),'201718 APC &amp; OPROC'!F2031*(1+VLOOKUP(LEFT($B2031,2),'Adjustment factors'!$B$9:$M$99,F$1,FALSE)),"-")</f>
        <v>-</v>
      </c>
      <c r="G2031" s="649" t="str">
        <f>IF(ISNUMBER('201718 APC &amp; OPROC'!G2031),'201718 APC &amp; OPROC'!G2031*(1+VLOOKUP(LEFT($B2031,2),'Adjustment factors'!$B$9:$M$99,G$1,FALSE)),"-")</f>
        <v>-</v>
      </c>
      <c r="H2031" s="650">
        <f>IF(ISBLANK('201718 APC &amp; OPROC'!H2031),"",'201718 APC &amp; OPROC'!H2031)</f>
        <v>5</v>
      </c>
      <c r="I2031" s="650">
        <f>IF(ISNUMBER('201718 APC &amp; OPROC'!I2031),'201718 APC &amp; OPROC'!I2031*(1+VLOOKUP(LEFT($B2031,2),'Adjustment factors'!$B$9:$M$99,I$1,FALSE)),"-")</f>
        <v>455.01372613745087</v>
      </c>
      <c r="J2031" s="650">
        <f>IF(ISBLANK('201718 APC &amp; OPROC'!J2031),"",'201718 APC &amp; OPROC'!J2031)</f>
        <v>5</v>
      </c>
      <c r="K2031" s="650">
        <f>IF(ISNUMBER('201718 APC &amp; OPROC'!K2031),'201718 APC &amp; OPROC'!K2031*(1+VLOOKUP(LEFT($B2031,2),'Adjustment factors'!$B$9:$M$99,K$1,FALSE)),"-")</f>
        <v>218.12643999999995</v>
      </c>
      <c r="L2031" s="650" t="str">
        <f>IF(ISBLANK('201718 APC &amp; OPROC'!L2031),"",'201718 APC &amp; OPROC'!L2031)</f>
        <v>No</v>
      </c>
      <c r="M2031" s="651" t="str">
        <f>IF(ISBLANK('201718 APC &amp; OPROC'!M2031),"",'201718 APC &amp; OPROC'!M2031)</f>
        <v>-</v>
      </c>
      <c r="N2031" s="654" t="str">
        <f t="shared" si="31"/>
        <v>-</v>
      </c>
      <c r="O2031" s="652" t="str">
        <f>IF(ISBLANK('201718 APC &amp; OPROC'!O2031),"",'201718 APC &amp; OPROC'!O2031)</f>
        <v>Sub-HRG*</v>
      </c>
      <c r="P2031" s="645" t="str">
        <f>IF(ISBLANK('201718 APC &amp; OPROC'!P2031),"",'201718 APC &amp; OPROC'!P2031)</f>
        <v>SDEC</v>
      </c>
      <c r="Q2031" s="653" t="str">
        <f>IF(ISBLANK('201718 APC &amp; OPROC'!Q2031),"",'201718 APC &amp; OPROC'!Q2031)</f>
        <v>NE</v>
      </c>
      <c r="R2031" s="647" t="str">
        <f>IF(ISBLANK('201718 APC &amp; OPROC'!R2031),"",'201718 APC &amp; OPROC'!R2031)</f>
        <v>BPT price</v>
      </c>
      <c r="S2031" s="647" t="str">
        <f>IF(ISBLANK('201718 APC &amp; OPROC'!S2031),"",'201718 APC &amp; OPROC'!S2031)</f>
        <v>See 07.BPTs</v>
      </c>
      <c r="T2031" s="647" t="str">
        <f>IF(ISBLANK('201718 APC &amp; OPROC'!T2031),"",'201718 APC &amp; OPROC'!T2031)</f>
        <v>BP38</v>
      </c>
    </row>
    <row r="2032" spans="2:20" x14ac:dyDescent="0.35">
      <c r="B2032" s="648" t="s">
        <v>4473</v>
      </c>
      <c r="C2032" s="164" t="s">
        <v>4474</v>
      </c>
      <c r="D2032" s="649" t="str">
        <f>IF(ISNUMBER('201718 APC &amp; OPROC'!D2032),'201718 APC &amp; OPROC'!D2032*(1+VLOOKUP(LEFT($B2032,2),'Adjustment factors'!$B$9:$M$99,D$1,FALSE)),"-")</f>
        <v>-</v>
      </c>
      <c r="E2032" s="650">
        <f>IF(ISNUMBER('201718 APC &amp; OPROC'!E2032),'201718 APC &amp; OPROC'!E2032*(1+VLOOKUP(LEFT($B2032,2),'Adjustment factors'!$B$9:$M$99,E$1,FALSE)),"-")</f>
        <v>334.2136218531719</v>
      </c>
      <c r="F2032" s="649" t="str">
        <f>IF(ISNUMBER('201718 APC &amp; OPROC'!F2032),'201718 APC &amp; OPROC'!F2032*(1+VLOOKUP(LEFT($B2032,2),'Adjustment factors'!$B$9:$M$99,F$1,FALSE)),"-")</f>
        <v>-</v>
      </c>
      <c r="G2032" s="649" t="str">
        <f>IF(ISNUMBER('201718 APC &amp; OPROC'!G2032),'201718 APC &amp; OPROC'!G2032*(1+VLOOKUP(LEFT($B2032,2),'Adjustment factors'!$B$9:$M$99,G$1,FALSE)),"-")</f>
        <v>-</v>
      </c>
      <c r="H2032" s="650">
        <f>IF(ISBLANK('201718 APC &amp; OPROC'!H2032),"",'201718 APC &amp; OPROC'!H2032)</f>
        <v>5</v>
      </c>
      <c r="I2032" s="650">
        <f>IF(ISNUMBER('201718 APC &amp; OPROC'!I2032),'201718 APC &amp; OPROC'!I2032*(1+VLOOKUP(LEFT($B2032,2),'Adjustment factors'!$B$9:$M$99,I$1,FALSE)),"-")</f>
        <v>374.48032328126487</v>
      </c>
      <c r="J2032" s="650">
        <f>IF(ISBLANK('201718 APC &amp; OPROC'!J2032),"",'201718 APC &amp; OPROC'!J2032)</f>
        <v>5</v>
      </c>
      <c r="K2032" s="650">
        <f>IF(ISNUMBER('201718 APC &amp; OPROC'!K2032),'201718 APC &amp; OPROC'!K2032*(1+VLOOKUP(LEFT($B2032,2),'Adjustment factors'!$B$9:$M$99,K$1,FALSE)),"-")</f>
        <v>218.12643999999995</v>
      </c>
      <c r="L2032" s="650" t="str">
        <f>IF(ISBLANK('201718 APC &amp; OPROC'!L2032),"",'201718 APC &amp; OPROC'!L2032)</f>
        <v>No</v>
      </c>
      <c r="M2032" s="651" t="str">
        <f>IF(ISBLANK('201718 APC &amp; OPROC'!M2032),"",'201718 APC &amp; OPROC'!M2032)</f>
        <v>-</v>
      </c>
      <c r="N2032" s="654" t="str">
        <f t="shared" si="31"/>
        <v>-</v>
      </c>
      <c r="O2032" s="652" t="str">
        <f>IF(ISBLANK('201718 APC &amp; OPROC'!O2032),"",'201718 APC &amp; OPROC'!O2032)</f>
        <v>-</v>
      </c>
      <c r="P2032" s="645" t="str">
        <f>IF(ISBLANK('201718 APC &amp; OPROC'!P2032),"",'201718 APC &amp; OPROC'!P2032)</f>
        <v>-</v>
      </c>
      <c r="Q2032" s="653" t="str">
        <f>IF(ISBLANK('201718 APC &amp; OPROC'!Q2032),"",'201718 APC &amp; OPROC'!Q2032)</f>
        <v>-</v>
      </c>
      <c r="R2032" s="647" t="str">
        <f>IF(ISBLANK('201718 APC &amp; OPROC'!R2032),"",'201718 APC &amp; OPROC'!R2032)</f>
        <v>-</v>
      </c>
      <c r="S2032" s="647" t="str">
        <f>IF(ISBLANK('201718 APC &amp; OPROC'!S2032),"",'201718 APC &amp; OPROC'!S2032)</f>
        <v/>
      </c>
      <c r="T2032" s="647" t="str">
        <f>IF(ISBLANK('201718 APC &amp; OPROC'!T2032),"",'201718 APC &amp; OPROC'!T2032)</f>
        <v/>
      </c>
    </row>
    <row r="2033" spans="2:20" x14ac:dyDescent="0.35">
      <c r="B2033" s="648" t="s">
        <v>4475</v>
      </c>
      <c r="C2033" s="164" t="s">
        <v>4476</v>
      </c>
      <c r="D2033" s="649" t="str">
        <f>IF(ISNUMBER('201718 APC &amp; OPROC'!D2033),'201718 APC &amp; OPROC'!D2033*(1+VLOOKUP(LEFT($B2033,2),'Adjustment factors'!$B$9:$M$99,D$1,FALSE)),"-")</f>
        <v>-</v>
      </c>
      <c r="E2033" s="650">
        <f>IF(ISNUMBER('201718 APC &amp; OPROC'!E2033),'201718 APC &amp; OPROC'!E2033*(1+VLOOKUP(LEFT($B2033,2),'Adjustment factors'!$B$9:$M$99,E$1,FALSE)),"-")</f>
        <v>460.04706381596247</v>
      </c>
      <c r="F2033" s="649" t="str">
        <f>IF(ISNUMBER('201718 APC &amp; OPROC'!F2033),'201718 APC &amp; OPROC'!F2033*(1+VLOOKUP(LEFT($B2033,2),'Adjustment factors'!$B$9:$M$99,F$1,FALSE)),"-")</f>
        <v>-</v>
      </c>
      <c r="G2033" s="649" t="str">
        <f>IF(ISNUMBER('201718 APC &amp; OPROC'!G2033),'201718 APC &amp; OPROC'!G2033*(1+VLOOKUP(LEFT($B2033,2),'Adjustment factors'!$B$9:$M$99,G$1,FALSE)),"-")</f>
        <v>-</v>
      </c>
      <c r="H2033" s="650">
        <f>IF(ISBLANK('201718 APC &amp; OPROC'!H2033),"",'201718 APC &amp; OPROC'!H2033)</f>
        <v>5</v>
      </c>
      <c r="I2033" s="650">
        <f>IF(ISNUMBER('201718 APC &amp; OPROC'!I2033),'201718 APC &amp; OPROC'!I2033*(1+VLOOKUP(LEFT($B2033,2),'Adjustment factors'!$B$9:$M$99,I$1,FALSE)),"-")</f>
        <v>569.77382520751587</v>
      </c>
      <c r="J2033" s="650">
        <f>IF(ISBLANK('201718 APC &amp; OPROC'!J2033),"",'201718 APC &amp; OPROC'!J2033)</f>
        <v>5</v>
      </c>
      <c r="K2033" s="650">
        <f>IF(ISNUMBER('201718 APC &amp; OPROC'!K2033),'201718 APC &amp; OPROC'!K2033*(1+VLOOKUP(LEFT($B2033,2),'Adjustment factors'!$B$9:$M$99,K$1,FALSE)),"-")</f>
        <v>218.12643999999995</v>
      </c>
      <c r="L2033" s="650" t="str">
        <f>IF(ISBLANK('201718 APC &amp; OPROC'!L2033),"",'201718 APC &amp; OPROC'!L2033)</f>
        <v>Yes</v>
      </c>
      <c r="M2033" s="651">
        <f>IF(ISBLANK('201718 APC &amp; OPROC'!M2033),"",'201718 APC &amp; OPROC'!M2033)</f>
        <v>0.75</v>
      </c>
      <c r="N2033" s="654">
        <f t="shared" si="31"/>
        <v>427.33036890563687</v>
      </c>
      <c r="O2033" s="652" t="str">
        <f>IF(ISBLANK('201718 APC &amp; OPROC'!O2033),"",'201718 APC &amp; OPROC'!O2033)</f>
        <v>-</v>
      </c>
      <c r="P2033" s="645" t="str">
        <f>IF(ISBLANK('201718 APC &amp; OPROC'!P2033),"",'201718 APC &amp; OPROC'!P2033)</f>
        <v>-</v>
      </c>
      <c r="Q2033" s="653" t="str">
        <f>IF(ISBLANK('201718 APC &amp; OPROC'!Q2033),"",'201718 APC &amp; OPROC'!Q2033)</f>
        <v>-</v>
      </c>
      <c r="R2033" s="647" t="str">
        <f>IF(ISBLANK('201718 APC &amp; OPROC'!R2033),"",'201718 APC &amp; OPROC'!R2033)</f>
        <v>-</v>
      </c>
      <c r="S2033" s="647" t="str">
        <f>IF(ISBLANK('201718 APC &amp; OPROC'!S2033),"",'201718 APC &amp; OPROC'!S2033)</f>
        <v/>
      </c>
      <c r="T2033" s="647" t="str">
        <f>IF(ISBLANK('201718 APC &amp; OPROC'!T2033),"",'201718 APC &amp; OPROC'!T2033)</f>
        <v/>
      </c>
    </row>
    <row r="2034" spans="2:20" x14ac:dyDescent="0.35">
      <c r="B2034" s="648" t="s">
        <v>4477</v>
      </c>
      <c r="C2034" s="164" t="s">
        <v>4478</v>
      </c>
      <c r="D2034" s="649" t="str">
        <f>IF(ISNUMBER('201718 APC &amp; OPROC'!D2034),'201718 APC &amp; OPROC'!D2034*(1+VLOOKUP(LEFT($B2034,2),'Adjustment factors'!$B$9:$M$99,D$1,FALSE)),"-")</f>
        <v>-</v>
      </c>
      <c r="E2034" s="650">
        <f>IF(ISNUMBER('201718 APC &amp; OPROC'!E2034),'201718 APC &amp; OPROC'!E2034*(1+VLOOKUP(LEFT($B2034,2),'Adjustment factors'!$B$9:$M$99,E$1,FALSE)),"-")</f>
        <v>6878.5592714539862</v>
      </c>
      <c r="F2034" s="649" t="str">
        <f>IF(ISNUMBER('201718 APC &amp; OPROC'!F2034),'201718 APC &amp; OPROC'!F2034*(1+VLOOKUP(LEFT($B2034,2),'Adjustment factors'!$B$9:$M$99,F$1,FALSE)),"-")</f>
        <v>-</v>
      </c>
      <c r="G2034" s="649" t="str">
        <f>IF(ISNUMBER('201718 APC &amp; OPROC'!G2034),'201718 APC &amp; OPROC'!G2034*(1+VLOOKUP(LEFT($B2034,2),'Adjustment factors'!$B$9:$M$99,G$1,FALSE)),"-")</f>
        <v>-</v>
      </c>
      <c r="H2034" s="650">
        <f>IF(ISBLANK('201718 APC &amp; OPROC'!H2034),"",'201718 APC &amp; OPROC'!H2034)</f>
        <v>43</v>
      </c>
      <c r="I2034" s="650">
        <f>IF(ISNUMBER('201718 APC &amp; OPROC'!I2034),'201718 APC &amp; OPROC'!I2034*(1+VLOOKUP(LEFT($B2034,2),'Adjustment factors'!$B$9:$M$99,I$1,FALSE)),"-")</f>
        <v>7959.7202047982828</v>
      </c>
      <c r="J2034" s="650">
        <f>IF(ISBLANK('201718 APC &amp; OPROC'!J2034),"",'201718 APC &amp; OPROC'!J2034)</f>
        <v>53</v>
      </c>
      <c r="K2034" s="650">
        <f>IF(ISNUMBER('201718 APC &amp; OPROC'!K2034),'201718 APC &amp; OPROC'!K2034*(1+VLOOKUP(LEFT($B2034,2),'Adjustment factors'!$B$9:$M$99,K$1,FALSE)),"-")</f>
        <v>218.12643999999995</v>
      </c>
      <c r="L2034" s="650" t="str">
        <f>IF(ISBLANK('201718 APC &amp; OPROC'!L2034),"",'201718 APC &amp; OPROC'!L2034)</f>
        <v>Yes</v>
      </c>
      <c r="M2034" s="651">
        <f>IF(ISBLANK('201718 APC &amp; OPROC'!M2034),"",'201718 APC &amp; OPROC'!M2034)</f>
        <v>0.30000000000000004</v>
      </c>
      <c r="N2034" s="654">
        <f t="shared" si="31"/>
        <v>2387.916061439485</v>
      </c>
      <c r="O2034" s="652" t="str">
        <f>IF(ISBLANK('201718 APC &amp; OPROC'!O2034),"",'201718 APC &amp; OPROC'!O2034)</f>
        <v>-</v>
      </c>
      <c r="P2034" s="645" t="str">
        <f>IF(ISBLANK('201718 APC &amp; OPROC'!P2034),"",'201718 APC &amp; OPROC'!P2034)</f>
        <v>-</v>
      </c>
      <c r="Q2034" s="653" t="str">
        <f>IF(ISBLANK('201718 APC &amp; OPROC'!Q2034),"",'201718 APC &amp; OPROC'!Q2034)</f>
        <v>-</v>
      </c>
      <c r="R2034" s="647" t="str">
        <f>IF(ISBLANK('201718 APC &amp; OPROC'!R2034),"",'201718 APC &amp; OPROC'!R2034)</f>
        <v>-</v>
      </c>
      <c r="S2034" s="647" t="str">
        <f>IF(ISBLANK('201718 APC &amp; OPROC'!S2034),"",'201718 APC &amp; OPROC'!S2034)</f>
        <v/>
      </c>
      <c r="T2034" s="647" t="str">
        <f>IF(ISBLANK('201718 APC &amp; OPROC'!T2034),"",'201718 APC &amp; OPROC'!T2034)</f>
        <v/>
      </c>
    </row>
    <row r="2035" spans="2:20" x14ac:dyDescent="0.35">
      <c r="B2035" s="648" t="s">
        <v>4479</v>
      </c>
      <c r="C2035" s="164" t="s">
        <v>4480</v>
      </c>
      <c r="D2035" s="649" t="str">
        <f>IF(ISNUMBER('201718 APC &amp; OPROC'!D2035),'201718 APC &amp; OPROC'!D2035*(1+VLOOKUP(LEFT($B2035,2),'Adjustment factors'!$B$9:$M$99,D$1,FALSE)),"-")</f>
        <v>-</v>
      </c>
      <c r="E2035" s="650">
        <f>IF(ISNUMBER('201718 APC &amp; OPROC'!E2035),'201718 APC &amp; OPROC'!E2035*(1+VLOOKUP(LEFT($B2035,2),'Adjustment factors'!$B$9:$M$99,E$1,FALSE)),"-")</f>
        <v>4184.7169459145643</v>
      </c>
      <c r="F2035" s="649" t="str">
        <f>IF(ISNUMBER('201718 APC &amp; OPROC'!F2035),'201718 APC &amp; OPROC'!F2035*(1+VLOOKUP(LEFT($B2035,2),'Adjustment factors'!$B$9:$M$99,F$1,FALSE)),"-")</f>
        <v>-</v>
      </c>
      <c r="G2035" s="649" t="str">
        <f>IF(ISNUMBER('201718 APC &amp; OPROC'!G2035),'201718 APC &amp; OPROC'!G2035*(1+VLOOKUP(LEFT($B2035,2),'Adjustment factors'!$B$9:$M$99,G$1,FALSE)),"-")</f>
        <v>-</v>
      </c>
      <c r="H2035" s="650">
        <f>IF(ISBLANK('201718 APC &amp; OPROC'!H2035),"",'201718 APC &amp; OPROC'!H2035)</f>
        <v>23</v>
      </c>
      <c r="I2035" s="650">
        <f>IF(ISNUMBER('201718 APC &amp; OPROC'!I2035),'201718 APC &amp; OPROC'!I2035*(1+VLOOKUP(LEFT($B2035,2),'Adjustment factors'!$B$9:$M$99,I$1,FALSE)),"-")</f>
        <v>4184.7169459145643</v>
      </c>
      <c r="J2035" s="650">
        <f>IF(ISBLANK('201718 APC &amp; OPROC'!J2035),"",'201718 APC &amp; OPROC'!J2035)</f>
        <v>23</v>
      </c>
      <c r="K2035" s="650">
        <f>IF(ISNUMBER('201718 APC &amp; OPROC'!K2035),'201718 APC &amp; OPROC'!K2035*(1+VLOOKUP(LEFT($B2035,2),'Adjustment factors'!$B$9:$M$99,K$1,FALSE)),"-")</f>
        <v>218.12643999999995</v>
      </c>
      <c r="L2035" s="650" t="str">
        <f>IF(ISBLANK('201718 APC &amp; OPROC'!L2035),"",'201718 APC &amp; OPROC'!L2035)</f>
        <v>Yes</v>
      </c>
      <c r="M2035" s="651">
        <f>IF(ISBLANK('201718 APC &amp; OPROC'!M2035),"",'201718 APC &amp; OPROC'!M2035)</f>
        <v>0.30000000000000004</v>
      </c>
      <c r="N2035" s="654">
        <f t="shared" si="31"/>
        <v>1255.4150837743696</v>
      </c>
      <c r="O2035" s="652" t="str">
        <f>IF(ISBLANK('201718 APC &amp; OPROC'!O2035),"",'201718 APC &amp; OPROC'!O2035)</f>
        <v>-</v>
      </c>
      <c r="P2035" s="645" t="str">
        <f>IF(ISBLANK('201718 APC &amp; OPROC'!P2035),"",'201718 APC &amp; OPROC'!P2035)</f>
        <v>-</v>
      </c>
      <c r="Q2035" s="653" t="str">
        <f>IF(ISBLANK('201718 APC &amp; OPROC'!Q2035),"",'201718 APC &amp; OPROC'!Q2035)</f>
        <v>-</v>
      </c>
      <c r="R2035" s="647" t="str">
        <f>IF(ISBLANK('201718 APC &amp; OPROC'!R2035),"",'201718 APC &amp; OPROC'!R2035)</f>
        <v>-</v>
      </c>
      <c r="S2035" s="647" t="str">
        <f>IF(ISBLANK('201718 APC &amp; OPROC'!S2035),"",'201718 APC &amp; OPROC'!S2035)</f>
        <v/>
      </c>
      <c r="T2035" s="647" t="str">
        <f>IF(ISBLANK('201718 APC &amp; OPROC'!T2035),"",'201718 APC &amp; OPROC'!T2035)</f>
        <v/>
      </c>
    </row>
    <row r="2036" spans="2:20" x14ac:dyDescent="0.35">
      <c r="B2036" s="648" t="s">
        <v>4481</v>
      </c>
      <c r="C2036" s="164" t="s">
        <v>4482</v>
      </c>
      <c r="D2036" s="649" t="str">
        <f>IF(ISNUMBER('201718 APC &amp; OPROC'!D2036),'201718 APC &amp; OPROC'!D2036*(1+VLOOKUP(LEFT($B2036,2),'Adjustment factors'!$B$9:$M$99,D$1,FALSE)),"-")</f>
        <v>-</v>
      </c>
      <c r="E2036" s="650">
        <f>IF(ISNUMBER('201718 APC &amp; OPROC'!E2036),'201718 APC &amp; OPROC'!E2036*(1+VLOOKUP(LEFT($B2036,2),'Adjustment factors'!$B$9:$M$99,E$1,FALSE)),"-")</f>
        <v>4007.5434596309556</v>
      </c>
      <c r="F2036" s="649" t="str">
        <f>IF(ISNUMBER('201718 APC &amp; OPROC'!F2036),'201718 APC &amp; OPROC'!F2036*(1+VLOOKUP(LEFT($B2036,2),'Adjustment factors'!$B$9:$M$99,F$1,FALSE)),"-")</f>
        <v>-</v>
      </c>
      <c r="G2036" s="649" t="str">
        <f>IF(ISNUMBER('201718 APC &amp; OPROC'!G2036),'201718 APC &amp; OPROC'!G2036*(1+VLOOKUP(LEFT($B2036,2),'Adjustment factors'!$B$9:$M$99,G$1,FALSE)),"-")</f>
        <v>-</v>
      </c>
      <c r="H2036" s="650">
        <f>IF(ISBLANK('201718 APC &amp; OPROC'!H2036),"",'201718 APC &amp; OPROC'!H2036)</f>
        <v>22</v>
      </c>
      <c r="I2036" s="650">
        <f>IF(ISNUMBER('201718 APC &amp; OPROC'!I2036),'201718 APC &amp; OPROC'!I2036*(1+VLOOKUP(LEFT($B2036,2),'Adjustment factors'!$B$9:$M$99,I$1,FALSE)),"-")</f>
        <v>4523.9639054462486</v>
      </c>
      <c r="J2036" s="650">
        <f>IF(ISBLANK('201718 APC &amp; OPROC'!J2036),"",'201718 APC &amp; OPROC'!J2036)</f>
        <v>32</v>
      </c>
      <c r="K2036" s="650">
        <f>IF(ISNUMBER('201718 APC &amp; OPROC'!K2036),'201718 APC &amp; OPROC'!K2036*(1+VLOOKUP(LEFT($B2036,2),'Adjustment factors'!$B$9:$M$99,K$1,FALSE)),"-")</f>
        <v>218.12643999999995</v>
      </c>
      <c r="L2036" s="650" t="str">
        <f>IF(ISBLANK('201718 APC &amp; OPROC'!L2036),"",'201718 APC &amp; OPROC'!L2036)</f>
        <v>Yes</v>
      </c>
      <c r="M2036" s="651">
        <f>IF(ISBLANK('201718 APC &amp; OPROC'!M2036),"",'201718 APC &amp; OPROC'!M2036)</f>
        <v>0.30000000000000004</v>
      </c>
      <c r="N2036" s="654">
        <f t="shared" si="31"/>
        <v>1357.1891716338748</v>
      </c>
      <c r="O2036" s="652" t="str">
        <f>IF(ISBLANK('201718 APC &amp; OPROC'!O2036),"",'201718 APC &amp; OPROC'!O2036)</f>
        <v>-</v>
      </c>
      <c r="P2036" s="645" t="str">
        <f>IF(ISBLANK('201718 APC &amp; OPROC'!P2036),"",'201718 APC &amp; OPROC'!P2036)</f>
        <v>-</v>
      </c>
      <c r="Q2036" s="653" t="str">
        <f>IF(ISBLANK('201718 APC &amp; OPROC'!Q2036),"",'201718 APC &amp; OPROC'!Q2036)</f>
        <v>-</v>
      </c>
      <c r="R2036" s="647" t="str">
        <f>IF(ISBLANK('201718 APC &amp; OPROC'!R2036),"",'201718 APC &amp; OPROC'!R2036)</f>
        <v>-</v>
      </c>
      <c r="S2036" s="647" t="str">
        <f>IF(ISBLANK('201718 APC &amp; OPROC'!S2036),"",'201718 APC &amp; OPROC'!S2036)</f>
        <v/>
      </c>
      <c r="T2036" s="647" t="str">
        <f>IF(ISBLANK('201718 APC &amp; OPROC'!T2036),"",'201718 APC &amp; OPROC'!T2036)</f>
        <v/>
      </c>
    </row>
    <row r="2037" spans="2:20" x14ac:dyDescent="0.35">
      <c r="B2037" s="648" t="s">
        <v>4483</v>
      </c>
      <c r="C2037" s="164" t="s">
        <v>4484</v>
      </c>
      <c r="D2037" s="649" t="str">
        <f>IF(ISNUMBER('201718 APC &amp; OPROC'!D2037),'201718 APC &amp; OPROC'!D2037*(1+VLOOKUP(LEFT($B2037,2),'Adjustment factors'!$B$9:$M$99,D$1,FALSE)),"-")</f>
        <v>-</v>
      </c>
      <c r="E2037" s="650">
        <f>IF(ISNUMBER('201718 APC &amp; OPROC'!E2037),'201718 APC &amp; OPROC'!E2037*(1+VLOOKUP(LEFT($B2037,2),'Adjustment factors'!$B$9:$M$99,E$1,FALSE)),"-")</f>
        <v>2525.7288470771332</v>
      </c>
      <c r="F2037" s="649" t="str">
        <f>IF(ISNUMBER('201718 APC &amp; OPROC'!F2037),'201718 APC &amp; OPROC'!F2037*(1+VLOOKUP(LEFT($B2037,2),'Adjustment factors'!$B$9:$M$99,F$1,FALSE)),"-")</f>
        <v>-</v>
      </c>
      <c r="G2037" s="649" t="str">
        <f>IF(ISNUMBER('201718 APC &amp; OPROC'!G2037),'201718 APC &amp; OPROC'!G2037*(1+VLOOKUP(LEFT($B2037,2),'Adjustment factors'!$B$9:$M$99,G$1,FALSE)),"-")</f>
        <v>-</v>
      </c>
      <c r="H2037" s="650">
        <f>IF(ISBLANK('201718 APC &amp; OPROC'!H2037),"",'201718 APC &amp; OPROC'!H2037)</f>
        <v>12</v>
      </c>
      <c r="I2037" s="650">
        <f>IF(ISNUMBER('201718 APC &amp; OPROC'!I2037),'201718 APC &amp; OPROC'!I2037*(1+VLOOKUP(LEFT($B2037,2),'Adjustment factors'!$B$9:$M$99,I$1,FALSE)),"-")</f>
        <v>2525.7288470771332</v>
      </c>
      <c r="J2037" s="650">
        <f>IF(ISBLANK('201718 APC &amp; OPROC'!J2037),"",'201718 APC &amp; OPROC'!J2037)</f>
        <v>12</v>
      </c>
      <c r="K2037" s="650">
        <f>IF(ISNUMBER('201718 APC &amp; OPROC'!K2037),'201718 APC &amp; OPROC'!K2037*(1+VLOOKUP(LEFT($B2037,2),'Adjustment factors'!$B$9:$M$99,K$1,FALSE)),"-")</f>
        <v>218.12643999999995</v>
      </c>
      <c r="L2037" s="650" t="str">
        <f>IF(ISBLANK('201718 APC &amp; OPROC'!L2037),"",'201718 APC &amp; OPROC'!L2037)</f>
        <v>Yes</v>
      </c>
      <c r="M2037" s="651">
        <f>IF(ISBLANK('201718 APC &amp; OPROC'!M2037),"",'201718 APC &amp; OPROC'!M2037)</f>
        <v>0.30000000000000004</v>
      </c>
      <c r="N2037" s="654">
        <f t="shared" si="31"/>
        <v>757.71865412314003</v>
      </c>
      <c r="O2037" s="652" t="str">
        <f>IF(ISBLANK('201718 APC &amp; OPROC'!O2037),"",'201718 APC &amp; OPROC'!O2037)</f>
        <v>-</v>
      </c>
      <c r="P2037" s="645" t="str">
        <f>IF(ISBLANK('201718 APC &amp; OPROC'!P2037),"",'201718 APC &amp; OPROC'!P2037)</f>
        <v>-</v>
      </c>
      <c r="Q2037" s="653" t="str">
        <f>IF(ISBLANK('201718 APC &amp; OPROC'!Q2037),"",'201718 APC &amp; OPROC'!Q2037)</f>
        <v>-</v>
      </c>
      <c r="R2037" s="647" t="str">
        <f>IF(ISBLANK('201718 APC &amp; OPROC'!R2037),"",'201718 APC &amp; OPROC'!R2037)</f>
        <v>-</v>
      </c>
      <c r="S2037" s="647" t="str">
        <f>IF(ISBLANK('201718 APC &amp; OPROC'!S2037),"",'201718 APC &amp; OPROC'!S2037)</f>
        <v/>
      </c>
      <c r="T2037" s="647" t="str">
        <f>IF(ISBLANK('201718 APC &amp; OPROC'!T2037),"",'201718 APC &amp; OPROC'!T2037)</f>
        <v/>
      </c>
    </row>
    <row r="2038" spans="2:20" x14ac:dyDescent="0.35">
      <c r="B2038" s="648" t="s">
        <v>4485</v>
      </c>
      <c r="C2038" s="164" t="s">
        <v>4486</v>
      </c>
      <c r="D2038" s="649" t="str">
        <f>IF(ISNUMBER('201718 APC &amp; OPROC'!D2038),'201718 APC &amp; OPROC'!D2038*(1+VLOOKUP(LEFT($B2038,2),'Adjustment factors'!$B$9:$M$99,D$1,FALSE)),"-")</f>
        <v>-</v>
      </c>
      <c r="E2038" s="650">
        <f>IF(ISNUMBER('201718 APC &amp; OPROC'!E2038),'201718 APC &amp; OPROC'!E2038*(1+VLOOKUP(LEFT($B2038,2),'Adjustment factors'!$B$9:$M$99,E$1,FALSE)),"-")</f>
        <v>3684.4031806705093</v>
      </c>
      <c r="F2038" s="649" t="str">
        <f>IF(ISNUMBER('201718 APC &amp; OPROC'!F2038),'201718 APC &amp; OPROC'!F2038*(1+VLOOKUP(LEFT($B2038,2),'Adjustment factors'!$B$9:$M$99,F$1,FALSE)),"-")</f>
        <v>-</v>
      </c>
      <c r="G2038" s="649" t="str">
        <f>IF(ISNUMBER('201718 APC &amp; OPROC'!G2038),'201718 APC &amp; OPROC'!G2038*(1+VLOOKUP(LEFT($B2038,2),'Adjustment factors'!$B$9:$M$99,G$1,FALSE)),"-")</f>
        <v>-</v>
      </c>
      <c r="H2038" s="650">
        <f>IF(ISBLANK('201718 APC &amp; OPROC'!H2038),"",'201718 APC &amp; OPROC'!H2038)</f>
        <v>41</v>
      </c>
      <c r="I2038" s="650">
        <f>IF(ISNUMBER('201718 APC &amp; OPROC'!I2038),'201718 APC &amp; OPROC'!I2038*(1+VLOOKUP(LEFT($B2038,2),'Adjustment factors'!$B$9:$M$99,I$1,FALSE)),"-")</f>
        <v>4225.9903148783596</v>
      </c>
      <c r="J2038" s="650">
        <f>IF(ISBLANK('201718 APC &amp; OPROC'!J2038),"",'201718 APC &amp; OPROC'!J2038)</f>
        <v>39</v>
      </c>
      <c r="K2038" s="650">
        <f>IF(ISNUMBER('201718 APC &amp; OPROC'!K2038),'201718 APC &amp; OPROC'!K2038*(1+VLOOKUP(LEFT($B2038,2),'Adjustment factors'!$B$9:$M$99,K$1,FALSE)),"-")</f>
        <v>218.12643999999995</v>
      </c>
      <c r="L2038" s="650" t="str">
        <f>IF(ISBLANK('201718 APC &amp; OPROC'!L2038),"",'201718 APC &amp; OPROC'!L2038)</f>
        <v>Yes</v>
      </c>
      <c r="M2038" s="651">
        <f>IF(ISBLANK('201718 APC &amp; OPROC'!M2038),"",'201718 APC &amp; OPROC'!M2038)</f>
        <v>0.30000000000000004</v>
      </c>
      <c r="N2038" s="654">
        <f t="shared" si="31"/>
        <v>1267.7970944635081</v>
      </c>
      <c r="O2038" s="652" t="str">
        <f>IF(ISBLANK('201718 APC &amp; OPROC'!O2038),"",'201718 APC &amp; OPROC'!O2038)</f>
        <v>-</v>
      </c>
      <c r="P2038" s="645" t="str">
        <f>IF(ISBLANK('201718 APC &amp; OPROC'!P2038),"",'201718 APC &amp; OPROC'!P2038)</f>
        <v>-</v>
      </c>
      <c r="Q2038" s="653" t="str">
        <f>IF(ISBLANK('201718 APC &amp; OPROC'!Q2038),"",'201718 APC &amp; OPROC'!Q2038)</f>
        <v>-</v>
      </c>
      <c r="R2038" s="647" t="str">
        <f>IF(ISBLANK('201718 APC &amp; OPROC'!R2038),"",'201718 APC &amp; OPROC'!R2038)</f>
        <v>-</v>
      </c>
      <c r="S2038" s="647" t="str">
        <f>IF(ISBLANK('201718 APC &amp; OPROC'!S2038),"",'201718 APC &amp; OPROC'!S2038)</f>
        <v/>
      </c>
      <c r="T2038" s="647" t="str">
        <f>IF(ISBLANK('201718 APC &amp; OPROC'!T2038),"",'201718 APC &amp; OPROC'!T2038)</f>
        <v/>
      </c>
    </row>
    <row r="2039" spans="2:20" x14ac:dyDescent="0.35">
      <c r="B2039" s="648" t="s">
        <v>4487</v>
      </c>
      <c r="C2039" s="164" t="s">
        <v>4488</v>
      </c>
      <c r="D2039" s="649" t="str">
        <f>IF(ISNUMBER('201718 APC &amp; OPROC'!D2039),'201718 APC &amp; OPROC'!D2039*(1+VLOOKUP(LEFT($B2039,2),'Adjustment factors'!$B$9:$M$99,D$1,FALSE)),"-")</f>
        <v>-</v>
      </c>
      <c r="E2039" s="650">
        <f>IF(ISNUMBER('201718 APC &amp; OPROC'!E2039),'201718 APC &amp; OPROC'!E2039*(1+VLOOKUP(LEFT($B2039,2),'Adjustment factors'!$B$9:$M$99,E$1,FALSE)),"-")</f>
        <v>1183.841021985934</v>
      </c>
      <c r="F2039" s="649" t="str">
        <f>IF(ISNUMBER('201718 APC &amp; OPROC'!F2039),'201718 APC &amp; OPROC'!F2039*(1+VLOOKUP(LEFT($B2039,2),'Adjustment factors'!$B$9:$M$99,F$1,FALSE)),"-")</f>
        <v>-</v>
      </c>
      <c r="G2039" s="649" t="str">
        <f>IF(ISNUMBER('201718 APC &amp; OPROC'!G2039),'201718 APC &amp; OPROC'!G2039*(1+VLOOKUP(LEFT($B2039,2),'Adjustment factors'!$B$9:$M$99,G$1,FALSE)),"-")</f>
        <v>-</v>
      </c>
      <c r="H2039" s="650">
        <f>IF(ISBLANK('201718 APC &amp; OPROC'!H2039),"",'201718 APC &amp; OPROC'!H2039)</f>
        <v>10</v>
      </c>
      <c r="I2039" s="650">
        <f>IF(ISNUMBER('201718 APC &amp; OPROC'!I2039),'201718 APC &amp; OPROC'!I2039*(1+VLOOKUP(LEFT($B2039,2),'Adjustment factors'!$B$9:$M$99,I$1,FALSE)),"-")</f>
        <v>2421.0354233640915</v>
      </c>
      <c r="J2039" s="650">
        <f>IF(ISBLANK('201718 APC &amp; OPROC'!J2039),"",'201718 APC &amp; OPROC'!J2039)</f>
        <v>19</v>
      </c>
      <c r="K2039" s="650">
        <f>IF(ISNUMBER('201718 APC &amp; OPROC'!K2039),'201718 APC &amp; OPROC'!K2039*(1+VLOOKUP(LEFT($B2039,2),'Adjustment factors'!$B$9:$M$99,K$1,FALSE)),"-")</f>
        <v>218.12643999999995</v>
      </c>
      <c r="L2039" s="650" t="str">
        <f>IF(ISBLANK('201718 APC &amp; OPROC'!L2039),"",'201718 APC &amp; OPROC'!L2039)</f>
        <v>Yes</v>
      </c>
      <c r="M2039" s="651">
        <f>IF(ISBLANK('201718 APC &amp; OPROC'!M2039),"",'201718 APC &amp; OPROC'!M2039)</f>
        <v>0.30000000000000004</v>
      </c>
      <c r="N2039" s="654">
        <f t="shared" si="31"/>
        <v>726.31062700922757</v>
      </c>
      <c r="O2039" s="652" t="str">
        <f>IF(ISBLANK('201718 APC &amp; OPROC'!O2039),"",'201718 APC &amp; OPROC'!O2039)</f>
        <v>-</v>
      </c>
      <c r="P2039" s="645" t="str">
        <f>IF(ISBLANK('201718 APC &amp; OPROC'!P2039),"",'201718 APC &amp; OPROC'!P2039)</f>
        <v>-</v>
      </c>
      <c r="Q2039" s="653" t="str">
        <f>IF(ISBLANK('201718 APC &amp; OPROC'!Q2039),"",'201718 APC &amp; OPROC'!Q2039)</f>
        <v>-</v>
      </c>
      <c r="R2039" s="647" t="str">
        <f>IF(ISBLANK('201718 APC &amp; OPROC'!R2039),"",'201718 APC &amp; OPROC'!R2039)</f>
        <v>-</v>
      </c>
      <c r="S2039" s="647" t="str">
        <f>IF(ISBLANK('201718 APC &amp; OPROC'!S2039),"",'201718 APC &amp; OPROC'!S2039)</f>
        <v/>
      </c>
      <c r="T2039" s="647" t="str">
        <f>IF(ISBLANK('201718 APC &amp; OPROC'!T2039),"",'201718 APC &amp; OPROC'!T2039)</f>
        <v/>
      </c>
    </row>
    <row r="2040" spans="2:20" x14ac:dyDescent="0.35">
      <c r="B2040" s="648" t="s">
        <v>4489</v>
      </c>
      <c r="C2040" s="164" t="s">
        <v>4490</v>
      </c>
      <c r="D2040" s="649" t="str">
        <f>IF(ISNUMBER('201718 APC &amp; OPROC'!D2040),'201718 APC &amp; OPROC'!D2040*(1+VLOOKUP(LEFT($B2040,2),'Adjustment factors'!$B$9:$M$99,D$1,FALSE)),"-")</f>
        <v>-</v>
      </c>
      <c r="E2040" s="650">
        <f>IF(ISNUMBER('201718 APC &amp; OPROC'!E2040),'201718 APC &amp; OPROC'!E2040*(1+VLOOKUP(LEFT($B2040,2),'Adjustment factors'!$B$9:$M$99,E$1,FALSE)),"-")</f>
        <v>672.45391384915308</v>
      </c>
      <c r="F2040" s="649" t="str">
        <f>IF(ISNUMBER('201718 APC &amp; OPROC'!F2040),'201718 APC &amp; OPROC'!F2040*(1+VLOOKUP(LEFT($B2040,2),'Adjustment factors'!$B$9:$M$99,F$1,FALSE)),"-")</f>
        <v>-</v>
      </c>
      <c r="G2040" s="649" t="str">
        <f>IF(ISNUMBER('201718 APC &amp; OPROC'!G2040),'201718 APC &amp; OPROC'!G2040*(1+VLOOKUP(LEFT($B2040,2),'Adjustment factors'!$B$9:$M$99,G$1,FALSE)),"-")</f>
        <v>-</v>
      </c>
      <c r="H2040" s="650">
        <f>IF(ISBLANK('201718 APC &amp; OPROC'!H2040),"",'201718 APC &amp; OPROC'!H2040)</f>
        <v>5</v>
      </c>
      <c r="I2040" s="650">
        <f>IF(ISNUMBER('201718 APC &amp; OPROC'!I2040),'201718 APC &amp; OPROC'!I2040*(1+VLOOKUP(LEFT($B2040,2),'Adjustment factors'!$B$9:$M$99,I$1,FALSE)),"-")</f>
        <v>1052.9742423446319</v>
      </c>
      <c r="J2040" s="650">
        <f>IF(ISBLANK('201718 APC &amp; OPROC'!J2040),"",'201718 APC &amp; OPROC'!J2040)</f>
        <v>8</v>
      </c>
      <c r="K2040" s="650">
        <f>IF(ISNUMBER('201718 APC &amp; OPROC'!K2040),'201718 APC &amp; OPROC'!K2040*(1+VLOOKUP(LEFT($B2040,2),'Adjustment factors'!$B$9:$M$99,K$1,FALSE)),"-")</f>
        <v>218.12643999999995</v>
      </c>
      <c r="L2040" s="650" t="str">
        <f>IF(ISBLANK('201718 APC &amp; OPROC'!L2040),"",'201718 APC &amp; OPROC'!L2040)</f>
        <v>Yes</v>
      </c>
      <c r="M2040" s="651">
        <f>IF(ISBLANK('201718 APC &amp; OPROC'!M2040),"",'201718 APC &amp; OPROC'!M2040)</f>
        <v>0.75</v>
      </c>
      <c r="N2040" s="654">
        <f t="shared" si="31"/>
        <v>789.73068175847391</v>
      </c>
      <c r="O2040" s="652" t="str">
        <f>IF(ISBLANK('201718 APC &amp; OPROC'!O2040),"",'201718 APC &amp; OPROC'!O2040)</f>
        <v>-</v>
      </c>
      <c r="P2040" s="645" t="str">
        <f>IF(ISBLANK('201718 APC &amp; OPROC'!P2040),"",'201718 APC &amp; OPROC'!P2040)</f>
        <v>-</v>
      </c>
      <c r="Q2040" s="653" t="str">
        <f>IF(ISBLANK('201718 APC &amp; OPROC'!Q2040),"",'201718 APC &amp; OPROC'!Q2040)</f>
        <v>-</v>
      </c>
      <c r="R2040" s="647" t="str">
        <f>IF(ISBLANK('201718 APC &amp; OPROC'!R2040),"",'201718 APC &amp; OPROC'!R2040)</f>
        <v>-</v>
      </c>
      <c r="S2040" s="647" t="str">
        <f>IF(ISBLANK('201718 APC &amp; OPROC'!S2040),"",'201718 APC &amp; OPROC'!S2040)</f>
        <v/>
      </c>
      <c r="T2040" s="647" t="str">
        <f>IF(ISBLANK('201718 APC &amp; OPROC'!T2040),"",'201718 APC &amp; OPROC'!T2040)</f>
        <v/>
      </c>
    </row>
    <row r="2041" spans="2:20" x14ac:dyDescent="0.35">
      <c r="B2041" s="648" t="s">
        <v>4491</v>
      </c>
      <c r="C2041" s="164" t="s">
        <v>4492</v>
      </c>
      <c r="D2041" s="649" t="str">
        <f>IF(ISNUMBER('201718 APC &amp; OPROC'!D2041),'201718 APC &amp; OPROC'!D2041*(1+VLOOKUP(LEFT($B2041,2),'Adjustment factors'!$B$9:$M$99,D$1,FALSE)),"-")</f>
        <v>-</v>
      </c>
      <c r="E2041" s="650">
        <f>IF(ISNUMBER('201718 APC &amp; OPROC'!E2041),'201718 APC &amp; OPROC'!E2041*(1+VLOOKUP(LEFT($B2041,2),'Adjustment factors'!$B$9:$M$99,E$1,FALSE)),"-")</f>
        <v>1458.6612592326687</v>
      </c>
      <c r="F2041" s="649" t="str">
        <f>IF(ISNUMBER('201718 APC &amp; OPROC'!F2041),'201718 APC &amp; OPROC'!F2041*(1+VLOOKUP(LEFT($B2041,2),'Adjustment factors'!$B$9:$M$99,F$1,FALSE)),"-")</f>
        <v>-</v>
      </c>
      <c r="G2041" s="649" t="str">
        <f>IF(ISNUMBER('201718 APC &amp; OPROC'!G2041),'201718 APC &amp; OPROC'!G2041*(1+VLOOKUP(LEFT($B2041,2),'Adjustment factors'!$B$9:$M$99,G$1,FALSE)),"-")</f>
        <v>-</v>
      </c>
      <c r="H2041" s="650">
        <f>IF(ISBLANK('201718 APC &amp; OPROC'!H2041),"",'201718 APC &amp; OPROC'!H2041)</f>
        <v>42</v>
      </c>
      <c r="I2041" s="650">
        <f>IF(ISNUMBER('201718 APC &amp; OPROC'!I2041),'201718 APC &amp; OPROC'!I2041*(1+VLOOKUP(LEFT($B2041,2),'Adjustment factors'!$B$9:$M$99,I$1,FALSE)),"-")</f>
        <v>2275.0686306872544</v>
      </c>
      <c r="J2041" s="650">
        <f>IF(ISBLANK('201718 APC &amp; OPROC'!J2041),"",'201718 APC &amp; OPROC'!J2041)</f>
        <v>16</v>
      </c>
      <c r="K2041" s="650">
        <f>IF(ISNUMBER('201718 APC &amp; OPROC'!K2041),'201718 APC &amp; OPROC'!K2041*(1+VLOOKUP(LEFT($B2041,2),'Adjustment factors'!$B$9:$M$99,K$1,FALSE)),"-")</f>
        <v>218.12643999999995</v>
      </c>
      <c r="L2041" s="650" t="str">
        <f>IF(ISBLANK('201718 APC &amp; OPROC'!L2041),"",'201718 APC &amp; OPROC'!L2041)</f>
        <v>Yes</v>
      </c>
      <c r="M2041" s="651">
        <f>IF(ISBLANK('201718 APC &amp; OPROC'!M2041),"",'201718 APC &amp; OPROC'!M2041)</f>
        <v>0.30000000000000004</v>
      </c>
      <c r="N2041" s="654">
        <f t="shared" si="31"/>
        <v>682.5205892061764</v>
      </c>
      <c r="O2041" s="652" t="str">
        <f>IF(ISBLANK('201718 APC &amp; OPROC'!O2041),"",'201718 APC &amp; OPROC'!O2041)</f>
        <v>-</v>
      </c>
      <c r="P2041" s="645" t="str">
        <f>IF(ISBLANK('201718 APC &amp; OPROC'!P2041),"",'201718 APC &amp; OPROC'!P2041)</f>
        <v>-</v>
      </c>
      <c r="Q2041" s="653" t="str">
        <f>IF(ISBLANK('201718 APC &amp; OPROC'!Q2041),"",'201718 APC &amp; OPROC'!Q2041)</f>
        <v>-</v>
      </c>
      <c r="R2041" s="647" t="str">
        <f>IF(ISBLANK('201718 APC &amp; OPROC'!R2041),"",'201718 APC &amp; OPROC'!R2041)</f>
        <v>-</v>
      </c>
      <c r="S2041" s="647" t="str">
        <f>IF(ISBLANK('201718 APC &amp; OPROC'!S2041),"",'201718 APC &amp; OPROC'!S2041)</f>
        <v/>
      </c>
      <c r="T2041" s="647" t="str">
        <f>IF(ISBLANK('201718 APC &amp; OPROC'!T2041),"",'201718 APC &amp; OPROC'!T2041)</f>
        <v/>
      </c>
    </row>
    <row r="2042" spans="2:20" x14ac:dyDescent="0.35">
      <c r="B2042" s="648" t="s">
        <v>4493</v>
      </c>
      <c r="C2042" s="164" t="s">
        <v>4494</v>
      </c>
      <c r="D2042" s="649" t="str">
        <f>IF(ISNUMBER('201718 APC &amp; OPROC'!D2042),'201718 APC &amp; OPROC'!D2042*(1+VLOOKUP(LEFT($B2042,2),'Adjustment factors'!$B$9:$M$99,D$1,FALSE)),"-")</f>
        <v>-</v>
      </c>
      <c r="E2042" s="650">
        <f>IF(ISNUMBER('201718 APC &amp; OPROC'!E2042),'201718 APC &amp; OPROC'!E2042*(1+VLOOKUP(LEFT($B2042,2),'Adjustment factors'!$B$9:$M$99,E$1,FALSE)),"-")</f>
        <v>471.12040670868805</v>
      </c>
      <c r="F2042" s="649" t="str">
        <f>IF(ISNUMBER('201718 APC &amp; OPROC'!F2042),'201718 APC &amp; OPROC'!F2042*(1+VLOOKUP(LEFT($B2042,2),'Adjustment factors'!$B$9:$M$99,F$1,FALSE)),"-")</f>
        <v>-</v>
      </c>
      <c r="G2042" s="649" t="str">
        <f>IF(ISNUMBER('201718 APC &amp; OPROC'!G2042),'201718 APC &amp; OPROC'!G2042*(1+VLOOKUP(LEFT($B2042,2),'Adjustment factors'!$B$9:$M$99,G$1,FALSE)),"-")</f>
        <v>-</v>
      </c>
      <c r="H2042" s="650">
        <f>IF(ISBLANK('201718 APC &amp; OPROC'!H2042),"",'201718 APC &amp; OPROC'!H2042)</f>
        <v>5</v>
      </c>
      <c r="I2042" s="650">
        <f>IF(ISNUMBER('201718 APC &amp; OPROC'!I2042),'201718 APC &amp; OPROC'!I2042*(1+VLOOKUP(LEFT($B2042,2),'Adjustment factors'!$B$9:$M$99,I$1,FALSE)),"-")</f>
        <v>801.30735841905062</v>
      </c>
      <c r="J2042" s="650">
        <f>IF(ISBLANK('201718 APC &amp; OPROC'!J2042),"",'201718 APC &amp; OPROC'!J2042)</f>
        <v>5</v>
      </c>
      <c r="K2042" s="650">
        <f>IF(ISNUMBER('201718 APC &amp; OPROC'!K2042),'201718 APC &amp; OPROC'!K2042*(1+VLOOKUP(LEFT($B2042,2),'Adjustment factors'!$B$9:$M$99,K$1,FALSE)),"-")</f>
        <v>218.12643999999995</v>
      </c>
      <c r="L2042" s="650" t="str">
        <f>IF(ISBLANK('201718 APC &amp; OPROC'!L2042),"",'201718 APC &amp; OPROC'!L2042)</f>
        <v>Yes</v>
      </c>
      <c r="M2042" s="651">
        <f>IF(ISBLANK('201718 APC &amp; OPROC'!M2042),"",'201718 APC &amp; OPROC'!M2042)</f>
        <v>0.75</v>
      </c>
      <c r="N2042" s="654">
        <f t="shared" si="31"/>
        <v>600.98051881428796</v>
      </c>
      <c r="O2042" s="652" t="str">
        <f>IF(ISBLANK('201718 APC &amp; OPROC'!O2042),"",'201718 APC &amp; OPROC'!O2042)</f>
        <v>-</v>
      </c>
      <c r="P2042" s="645" t="str">
        <f>IF(ISBLANK('201718 APC &amp; OPROC'!P2042),"",'201718 APC &amp; OPROC'!P2042)</f>
        <v>-</v>
      </c>
      <c r="Q2042" s="653" t="str">
        <f>IF(ISBLANK('201718 APC &amp; OPROC'!Q2042),"",'201718 APC &amp; OPROC'!Q2042)</f>
        <v>-</v>
      </c>
      <c r="R2042" s="647" t="str">
        <f>IF(ISBLANK('201718 APC &amp; OPROC'!R2042),"",'201718 APC &amp; OPROC'!R2042)</f>
        <v>-</v>
      </c>
      <c r="S2042" s="647" t="str">
        <f>IF(ISBLANK('201718 APC &amp; OPROC'!S2042),"",'201718 APC &amp; OPROC'!S2042)</f>
        <v/>
      </c>
      <c r="T2042" s="647" t="str">
        <f>IF(ISBLANK('201718 APC &amp; OPROC'!T2042),"",'201718 APC &amp; OPROC'!T2042)</f>
        <v/>
      </c>
    </row>
    <row r="2043" spans="2:20" x14ac:dyDescent="0.35">
      <c r="B2043" s="648" t="s">
        <v>4495</v>
      </c>
      <c r="C2043" s="164" t="s">
        <v>4496</v>
      </c>
      <c r="D2043" s="649" t="str">
        <f>IF(ISNUMBER('201718 APC &amp; OPROC'!D2043),'201718 APC &amp; OPROC'!D2043*(1+VLOOKUP(LEFT($B2043,2),'Adjustment factors'!$B$9:$M$99,D$1,FALSE)),"-")</f>
        <v>-</v>
      </c>
      <c r="E2043" s="650">
        <f>IF(ISNUMBER('201718 APC &amp; OPROC'!E2043),'201718 APC &amp; OPROC'!E2043*(1+VLOOKUP(LEFT($B2043,2),'Adjustment factors'!$B$9:$M$99,E$1,FALSE)),"-")</f>
        <v>5377.6179757218197</v>
      </c>
      <c r="F2043" s="649" t="str">
        <f>IF(ISNUMBER('201718 APC &amp; OPROC'!F2043),'201718 APC &amp; OPROC'!F2043*(1+VLOOKUP(LEFT($B2043,2),'Adjustment factors'!$B$9:$M$99,F$1,FALSE)),"-")</f>
        <v>-</v>
      </c>
      <c r="G2043" s="649" t="str">
        <f>IF(ISNUMBER('201718 APC &amp; OPROC'!G2043),'201718 APC &amp; OPROC'!G2043*(1+VLOOKUP(LEFT($B2043,2),'Adjustment factors'!$B$9:$M$99,G$1,FALSE)),"-")</f>
        <v>-</v>
      </c>
      <c r="H2043" s="650">
        <f>IF(ISBLANK('201718 APC &amp; OPROC'!H2043),"",'201718 APC &amp; OPROC'!H2043)</f>
        <v>83</v>
      </c>
      <c r="I2043" s="650">
        <f>IF(ISNUMBER('201718 APC &amp; OPROC'!I2043),'201718 APC &amp; OPROC'!I2043*(1+VLOOKUP(LEFT($B2043,2),'Adjustment factors'!$B$9:$M$99,I$1,FALSE)),"-")</f>
        <v>6337.9788047818374</v>
      </c>
      <c r="J2043" s="650">
        <f>IF(ISBLANK('201718 APC &amp; OPROC'!J2043),"",'201718 APC &amp; OPROC'!J2043)</f>
        <v>67</v>
      </c>
      <c r="K2043" s="650">
        <f>IF(ISNUMBER('201718 APC &amp; OPROC'!K2043),'201718 APC &amp; OPROC'!K2043*(1+VLOOKUP(LEFT($B2043,2),'Adjustment factors'!$B$9:$M$99,K$1,FALSE)),"-")</f>
        <v>218.12643999999995</v>
      </c>
      <c r="L2043" s="650" t="str">
        <f>IF(ISBLANK('201718 APC &amp; OPROC'!L2043),"",'201718 APC &amp; OPROC'!L2043)</f>
        <v>Yes</v>
      </c>
      <c r="M2043" s="651">
        <f>IF(ISBLANK('201718 APC &amp; OPROC'!M2043),"",'201718 APC &amp; OPROC'!M2043)</f>
        <v>0.30000000000000004</v>
      </c>
      <c r="N2043" s="654">
        <f t="shared" si="31"/>
        <v>1901.3936414345515</v>
      </c>
      <c r="O2043" s="652" t="str">
        <f>IF(ISBLANK('201718 APC &amp; OPROC'!O2043),"",'201718 APC &amp; OPROC'!O2043)</f>
        <v>-</v>
      </c>
      <c r="P2043" s="645" t="str">
        <f>IF(ISBLANK('201718 APC &amp; OPROC'!P2043),"",'201718 APC &amp; OPROC'!P2043)</f>
        <v>-</v>
      </c>
      <c r="Q2043" s="653" t="str">
        <f>IF(ISBLANK('201718 APC &amp; OPROC'!Q2043),"",'201718 APC &amp; OPROC'!Q2043)</f>
        <v>-</v>
      </c>
      <c r="R2043" s="647" t="str">
        <f>IF(ISBLANK('201718 APC &amp; OPROC'!R2043),"",'201718 APC &amp; OPROC'!R2043)</f>
        <v>-</v>
      </c>
      <c r="S2043" s="647" t="str">
        <f>IF(ISBLANK('201718 APC &amp; OPROC'!S2043),"",'201718 APC &amp; OPROC'!S2043)</f>
        <v/>
      </c>
      <c r="T2043" s="647" t="str">
        <f>IF(ISBLANK('201718 APC &amp; OPROC'!T2043),"",'201718 APC &amp; OPROC'!T2043)</f>
        <v/>
      </c>
    </row>
    <row r="2044" spans="2:20" x14ac:dyDescent="0.35">
      <c r="B2044" s="648" t="s">
        <v>4497</v>
      </c>
      <c r="C2044" s="164" t="s">
        <v>4498</v>
      </c>
      <c r="D2044" s="649" t="str">
        <f>IF(ISNUMBER('201718 APC &amp; OPROC'!D2044),'201718 APC &amp; OPROC'!D2044*(1+VLOOKUP(LEFT($B2044,2),'Adjustment factors'!$B$9:$M$99,D$1,FALSE)),"-")</f>
        <v>-</v>
      </c>
      <c r="E2044" s="650">
        <f>IF(ISNUMBER('201718 APC &amp; OPROC'!E2044),'201718 APC &amp; OPROC'!E2044*(1+VLOOKUP(LEFT($B2044,2),'Adjustment factors'!$B$9:$M$99,E$1,FALSE)),"-")</f>
        <v>5188.3644790097824</v>
      </c>
      <c r="F2044" s="649" t="str">
        <f>IF(ISNUMBER('201718 APC &amp; OPROC'!F2044),'201718 APC &amp; OPROC'!F2044*(1+VLOOKUP(LEFT($B2044,2),'Adjustment factors'!$B$9:$M$99,F$1,FALSE)),"-")</f>
        <v>-</v>
      </c>
      <c r="G2044" s="649" t="str">
        <f>IF(ISNUMBER('201718 APC &amp; OPROC'!G2044),'201718 APC &amp; OPROC'!G2044*(1+VLOOKUP(LEFT($B2044,2),'Adjustment factors'!$B$9:$M$99,G$1,FALSE)),"-")</f>
        <v>-</v>
      </c>
      <c r="H2044" s="650">
        <f>IF(ISBLANK('201718 APC &amp; OPROC'!H2044),"",'201718 APC &amp; OPROC'!H2044)</f>
        <v>65</v>
      </c>
      <c r="I2044" s="650">
        <f>IF(ISNUMBER('201718 APC &amp; OPROC'!I2044),'201718 APC &amp; OPROC'!I2044*(1+VLOOKUP(LEFT($B2044,2),'Adjustment factors'!$B$9:$M$99,I$1,FALSE)),"-")</f>
        <v>5188.3644790097824</v>
      </c>
      <c r="J2044" s="650">
        <f>IF(ISBLANK('201718 APC &amp; OPROC'!J2044),"",'201718 APC &amp; OPROC'!J2044)</f>
        <v>65</v>
      </c>
      <c r="K2044" s="650">
        <f>IF(ISNUMBER('201718 APC &amp; OPROC'!K2044),'201718 APC &amp; OPROC'!K2044*(1+VLOOKUP(LEFT($B2044,2),'Adjustment factors'!$B$9:$M$99,K$1,FALSE)),"-")</f>
        <v>218.12643999999995</v>
      </c>
      <c r="L2044" s="650" t="str">
        <f>IF(ISBLANK('201718 APC &amp; OPROC'!L2044),"",'201718 APC &amp; OPROC'!L2044)</f>
        <v>Yes</v>
      </c>
      <c r="M2044" s="651">
        <f>IF(ISBLANK('201718 APC &amp; OPROC'!M2044),"",'201718 APC &amp; OPROC'!M2044)</f>
        <v>0.30000000000000004</v>
      </c>
      <c r="N2044" s="654">
        <f t="shared" si="31"/>
        <v>1556.509343702935</v>
      </c>
      <c r="O2044" s="652" t="str">
        <f>IF(ISBLANK('201718 APC &amp; OPROC'!O2044),"",'201718 APC &amp; OPROC'!O2044)</f>
        <v>-</v>
      </c>
      <c r="P2044" s="645" t="str">
        <f>IF(ISBLANK('201718 APC &amp; OPROC'!P2044),"",'201718 APC &amp; OPROC'!P2044)</f>
        <v>-</v>
      </c>
      <c r="Q2044" s="653" t="str">
        <f>IF(ISBLANK('201718 APC &amp; OPROC'!Q2044),"",'201718 APC &amp; OPROC'!Q2044)</f>
        <v>-</v>
      </c>
      <c r="R2044" s="647" t="str">
        <f>IF(ISBLANK('201718 APC &amp; OPROC'!R2044),"",'201718 APC &amp; OPROC'!R2044)</f>
        <v>-</v>
      </c>
      <c r="S2044" s="647" t="str">
        <f>IF(ISBLANK('201718 APC &amp; OPROC'!S2044),"",'201718 APC &amp; OPROC'!S2044)</f>
        <v/>
      </c>
      <c r="T2044" s="647" t="str">
        <f>IF(ISBLANK('201718 APC &amp; OPROC'!T2044),"",'201718 APC &amp; OPROC'!T2044)</f>
        <v/>
      </c>
    </row>
    <row r="2045" spans="2:20" x14ac:dyDescent="0.35">
      <c r="B2045" s="648" t="s">
        <v>4499</v>
      </c>
      <c r="C2045" s="164" t="s">
        <v>4500</v>
      </c>
      <c r="D2045" s="649" t="str">
        <f>IF(ISNUMBER('201718 APC &amp; OPROC'!D2045),'201718 APC &amp; OPROC'!D2045*(1+VLOOKUP(LEFT($B2045,2),'Adjustment factors'!$B$9:$M$99,D$1,FALSE)),"-")</f>
        <v>-</v>
      </c>
      <c r="E2045" s="650">
        <f>IF(ISNUMBER('201718 APC &amp; OPROC'!E2045),'201718 APC &amp; OPROC'!E2045*(1+VLOOKUP(LEFT($B2045,2),'Adjustment factors'!$B$9:$M$99,E$1,FALSE)),"-")</f>
        <v>3378.3762498170026</v>
      </c>
      <c r="F2045" s="649" t="str">
        <f>IF(ISNUMBER('201718 APC &amp; OPROC'!F2045),'201718 APC &amp; OPROC'!F2045*(1+VLOOKUP(LEFT($B2045,2),'Adjustment factors'!$B$9:$M$99,F$1,FALSE)),"-")</f>
        <v>-</v>
      </c>
      <c r="G2045" s="649" t="str">
        <f>IF(ISNUMBER('201718 APC &amp; OPROC'!G2045),'201718 APC &amp; OPROC'!G2045*(1+VLOOKUP(LEFT($B2045,2),'Adjustment factors'!$B$9:$M$99,G$1,FALSE)),"-")</f>
        <v>-</v>
      </c>
      <c r="H2045" s="650">
        <f>IF(ISBLANK('201718 APC &amp; OPROC'!H2045),"",'201718 APC &amp; OPROC'!H2045)</f>
        <v>35</v>
      </c>
      <c r="I2045" s="650">
        <f>IF(ISNUMBER('201718 APC &amp; OPROC'!I2045),'201718 APC &amp; OPROC'!I2045*(1+VLOOKUP(LEFT($B2045,2),'Adjustment factors'!$B$9:$M$99,I$1,FALSE)),"-")</f>
        <v>3378.3762498170026</v>
      </c>
      <c r="J2045" s="650">
        <f>IF(ISBLANK('201718 APC &amp; OPROC'!J2045),"",'201718 APC &amp; OPROC'!J2045)</f>
        <v>35</v>
      </c>
      <c r="K2045" s="650">
        <f>IF(ISNUMBER('201718 APC &amp; OPROC'!K2045),'201718 APC &amp; OPROC'!K2045*(1+VLOOKUP(LEFT($B2045,2),'Adjustment factors'!$B$9:$M$99,K$1,FALSE)),"-")</f>
        <v>218.12643999999995</v>
      </c>
      <c r="L2045" s="650" t="str">
        <f>IF(ISBLANK('201718 APC &amp; OPROC'!L2045),"",'201718 APC &amp; OPROC'!L2045)</f>
        <v>Yes</v>
      </c>
      <c r="M2045" s="651">
        <f>IF(ISBLANK('201718 APC &amp; OPROC'!M2045),"",'201718 APC &amp; OPROC'!M2045)</f>
        <v>0.30000000000000004</v>
      </c>
      <c r="N2045" s="654">
        <f t="shared" si="31"/>
        <v>1013.512874945101</v>
      </c>
      <c r="O2045" s="652" t="str">
        <f>IF(ISBLANK('201718 APC &amp; OPROC'!O2045),"",'201718 APC &amp; OPROC'!O2045)</f>
        <v>-</v>
      </c>
      <c r="P2045" s="645" t="str">
        <f>IF(ISBLANK('201718 APC &amp; OPROC'!P2045),"",'201718 APC &amp; OPROC'!P2045)</f>
        <v>-</v>
      </c>
      <c r="Q2045" s="653" t="str">
        <f>IF(ISBLANK('201718 APC &amp; OPROC'!Q2045),"",'201718 APC &amp; OPROC'!Q2045)</f>
        <v>-</v>
      </c>
      <c r="R2045" s="647" t="str">
        <f>IF(ISBLANK('201718 APC &amp; OPROC'!R2045),"",'201718 APC &amp; OPROC'!R2045)</f>
        <v>-</v>
      </c>
      <c r="S2045" s="647" t="str">
        <f>IF(ISBLANK('201718 APC &amp; OPROC'!S2045),"",'201718 APC &amp; OPROC'!S2045)</f>
        <v/>
      </c>
      <c r="T2045" s="647" t="str">
        <f>IF(ISBLANK('201718 APC &amp; OPROC'!T2045),"",'201718 APC &amp; OPROC'!T2045)</f>
        <v/>
      </c>
    </row>
    <row r="2046" spans="2:20" x14ac:dyDescent="0.35">
      <c r="B2046" s="648" t="s">
        <v>4501</v>
      </c>
      <c r="C2046" s="164" t="s">
        <v>4502</v>
      </c>
      <c r="D2046" s="649" t="str">
        <f>IF(ISNUMBER('201718 APC &amp; OPROC'!D2046),'201718 APC &amp; OPROC'!D2046*(1+VLOOKUP(LEFT($B2046,2),'Adjustment factors'!$B$9:$M$99,D$1,FALSE)),"-")</f>
        <v>-</v>
      </c>
      <c r="E2046" s="650">
        <f>IF(ISNUMBER('201718 APC &amp; OPROC'!E2046),'201718 APC &amp; OPROC'!E2046*(1+VLOOKUP(LEFT($B2046,2),'Adjustment factors'!$B$9:$M$99,E$1,FALSE)),"-")</f>
        <v>4551.1439289102109</v>
      </c>
      <c r="F2046" s="649" t="str">
        <f>IF(ISNUMBER('201718 APC &amp; OPROC'!F2046),'201718 APC &amp; OPROC'!F2046*(1+VLOOKUP(LEFT($B2046,2),'Adjustment factors'!$B$9:$M$99,F$1,FALSE)),"-")</f>
        <v>-</v>
      </c>
      <c r="G2046" s="649" t="str">
        <f>IF(ISNUMBER('201718 APC &amp; OPROC'!G2046),'201718 APC &amp; OPROC'!G2046*(1+VLOOKUP(LEFT($B2046,2),'Adjustment factors'!$B$9:$M$99,G$1,FALSE)),"-")</f>
        <v>-</v>
      </c>
      <c r="H2046" s="650">
        <f>IF(ISBLANK('201718 APC &amp; OPROC'!H2046),"",'201718 APC &amp; OPROC'!H2046)</f>
        <v>64</v>
      </c>
      <c r="I2046" s="650">
        <f>IF(ISNUMBER('201718 APC &amp; OPROC'!I2046),'201718 APC &amp; OPROC'!I2046*(1+VLOOKUP(LEFT($B2046,2),'Adjustment factors'!$B$9:$M$99,I$1,FALSE)),"-")</f>
        <v>4551.1439289102109</v>
      </c>
      <c r="J2046" s="650">
        <f>IF(ISBLANK('201718 APC &amp; OPROC'!J2046),"",'201718 APC &amp; OPROC'!J2046)</f>
        <v>64</v>
      </c>
      <c r="K2046" s="650">
        <f>IF(ISNUMBER('201718 APC &amp; OPROC'!K2046),'201718 APC &amp; OPROC'!K2046*(1+VLOOKUP(LEFT($B2046,2),'Adjustment factors'!$B$9:$M$99,K$1,FALSE)),"-")</f>
        <v>218.12643999999995</v>
      </c>
      <c r="L2046" s="650" t="str">
        <f>IF(ISBLANK('201718 APC &amp; OPROC'!L2046),"",'201718 APC &amp; OPROC'!L2046)</f>
        <v>Yes</v>
      </c>
      <c r="M2046" s="651">
        <f>IF(ISBLANK('201718 APC &amp; OPROC'!M2046),"",'201718 APC &amp; OPROC'!M2046)</f>
        <v>0.30000000000000004</v>
      </c>
      <c r="N2046" s="654">
        <f t="shared" si="31"/>
        <v>1365.3431786730634</v>
      </c>
      <c r="O2046" s="652" t="str">
        <f>IF(ISBLANK('201718 APC &amp; OPROC'!O2046),"",'201718 APC &amp; OPROC'!O2046)</f>
        <v>-</v>
      </c>
      <c r="P2046" s="645" t="str">
        <f>IF(ISBLANK('201718 APC &amp; OPROC'!P2046),"",'201718 APC &amp; OPROC'!P2046)</f>
        <v>-</v>
      </c>
      <c r="Q2046" s="653" t="str">
        <f>IF(ISBLANK('201718 APC &amp; OPROC'!Q2046),"",'201718 APC &amp; OPROC'!Q2046)</f>
        <v>-</v>
      </c>
      <c r="R2046" s="647" t="str">
        <f>IF(ISBLANK('201718 APC &amp; OPROC'!R2046),"",'201718 APC &amp; OPROC'!R2046)</f>
        <v>-</v>
      </c>
      <c r="S2046" s="647" t="str">
        <f>IF(ISBLANK('201718 APC &amp; OPROC'!S2046),"",'201718 APC &amp; OPROC'!S2046)</f>
        <v/>
      </c>
      <c r="T2046" s="647" t="str">
        <f>IF(ISBLANK('201718 APC &amp; OPROC'!T2046),"",'201718 APC &amp; OPROC'!T2046)</f>
        <v/>
      </c>
    </row>
    <row r="2047" spans="2:20" x14ac:dyDescent="0.35">
      <c r="B2047" s="648" t="s">
        <v>4503</v>
      </c>
      <c r="C2047" s="164" t="s">
        <v>4504</v>
      </c>
      <c r="D2047" s="649" t="str">
        <f>IF(ISNUMBER('201718 APC &amp; OPROC'!D2047),'201718 APC &amp; OPROC'!D2047*(1+VLOOKUP(LEFT($B2047,2),'Adjustment factors'!$B$9:$M$99,D$1,FALSE)),"-")</f>
        <v>-</v>
      </c>
      <c r="E2047" s="650">
        <f>IF(ISNUMBER('201718 APC &amp; OPROC'!E2047),'201718 APC &amp; OPROC'!E2047*(1+VLOOKUP(LEFT($B2047,2),'Adjustment factors'!$B$9:$M$99,E$1,FALSE)),"-")</f>
        <v>3265.6294858183419</v>
      </c>
      <c r="F2047" s="649" t="str">
        <f>IF(ISNUMBER('201718 APC &amp; OPROC'!F2047),'201718 APC &amp; OPROC'!F2047*(1+VLOOKUP(LEFT($B2047,2),'Adjustment factors'!$B$9:$M$99,F$1,FALSE)),"-")</f>
        <v>-</v>
      </c>
      <c r="G2047" s="649" t="str">
        <f>IF(ISNUMBER('201718 APC &amp; OPROC'!G2047),'201718 APC &amp; OPROC'!G2047*(1+VLOOKUP(LEFT($B2047,2),'Adjustment factors'!$B$9:$M$99,G$1,FALSE)),"-")</f>
        <v>-</v>
      </c>
      <c r="H2047" s="650">
        <f>IF(ISBLANK('201718 APC &amp; OPROC'!H2047),"",'201718 APC &amp; OPROC'!H2047)</f>
        <v>72</v>
      </c>
      <c r="I2047" s="650">
        <f>IF(ISNUMBER('201718 APC &amp; OPROC'!I2047),'201718 APC &amp; OPROC'!I2047*(1+VLOOKUP(LEFT($B2047,2),'Adjustment factors'!$B$9:$M$99,I$1,FALSE)),"-")</f>
        <v>3722.6565470271976</v>
      </c>
      <c r="J2047" s="650">
        <f>IF(ISBLANK('201718 APC &amp; OPROC'!J2047),"",'201718 APC &amp; OPROC'!J2047)</f>
        <v>54</v>
      </c>
      <c r="K2047" s="650">
        <f>IF(ISNUMBER('201718 APC &amp; OPROC'!K2047),'201718 APC &amp; OPROC'!K2047*(1+VLOOKUP(LEFT($B2047,2),'Adjustment factors'!$B$9:$M$99,K$1,FALSE)),"-")</f>
        <v>218.12643999999995</v>
      </c>
      <c r="L2047" s="650" t="str">
        <f>IF(ISBLANK('201718 APC &amp; OPROC'!L2047),"",'201718 APC &amp; OPROC'!L2047)</f>
        <v>Yes</v>
      </c>
      <c r="M2047" s="651">
        <f>IF(ISBLANK('201718 APC &amp; OPROC'!M2047),"",'201718 APC &amp; OPROC'!M2047)</f>
        <v>0.30000000000000004</v>
      </c>
      <c r="N2047" s="654">
        <f t="shared" si="31"/>
        <v>1116.7969641081595</v>
      </c>
      <c r="O2047" s="652" t="str">
        <f>IF(ISBLANK('201718 APC &amp; OPROC'!O2047),"",'201718 APC &amp; OPROC'!O2047)</f>
        <v>-</v>
      </c>
      <c r="P2047" s="645" t="str">
        <f>IF(ISBLANK('201718 APC &amp; OPROC'!P2047),"",'201718 APC &amp; OPROC'!P2047)</f>
        <v>-</v>
      </c>
      <c r="Q2047" s="653" t="str">
        <f>IF(ISBLANK('201718 APC &amp; OPROC'!Q2047),"",'201718 APC &amp; OPROC'!Q2047)</f>
        <v>-</v>
      </c>
      <c r="R2047" s="647" t="str">
        <f>IF(ISBLANK('201718 APC &amp; OPROC'!R2047),"",'201718 APC &amp; OPROC'!R2047)</f>
        <v>-</v>
      </c>
      <c r="S2047" s="647" t="str">
        <f>IF(ISBLANK('201718 APC &amp; OPROC'!S2047),"",'201718 APC &amp; OPROC'!S2047)</f>
        <v/>
      </c>
      <c r="T2047" s="647" t="str">
        <f>IF(ISBLANK('201718 APC &amp; OPROC'!T2047),"",'201718 APC &amp; OPROC'!T2047)</f>
        <v/>
      </c>
    </row>
    <row r="2048" spans="2:20" x14ac:dyDescent="0.35">
      <c r="B2048" s="648" t="s">
        <v>4505</v>
      </c>
      <c r="C2048" s="164" t="s">
        <v>4506</v>
      </c>
      <c r="D2048" s="649" t="str">
        <f>IF(ISNUMBER('201718 APC &amp; OPROC'!D2048),'201718 APC &amp; OPROC'!D2048*(1+VLOOKUP(LEFT($B2048,2),'Adjustment factors'!$B$9:$M$99,D$1,FALSE)),"-")</f>
        <v>-</v>
      </c>
      <c r="E2048" s="650">
        <f>IF(ISNUMBER('201718 APC &amp; OPROC'!E2048),'201718 APC &amp; OPROC'!E2048*(1+VLOOKUP(LEFT($B2048,2),'Adjustment factors'!$B$9:$M$99,E$1,FALSE)),"-")</f>
        <v>2740.1490321817282</v>
      </c>
      <c r="F2048" s="649" t="str">
        <f>IF(ISNUMBER('201718 APC &amp; OPROC'!F2048),'201718 APC &amp; OPROC'!F2048*(1+VLOOKUP(LEFT($B2048,2),'Adjustment factors'!$B$9:$M$99,F$1,FALSE)),"-")</f>
        <v>-</v>
      </c>
      <c r="G2048" s="649" t="str">
        <f>IF(ISNUMBER('201718 APC &amp; OPROC'!G2048),'201718 APC &amp; OPROC'!G2048*(1+VLOOKUP(LEFT($B2048,2),'Adjustment factors'!$B$9:$M$99,G$1,FALSE)),"-")</f>
        <v>-</v>
      </c>
      <c r="H2048" s="650">
        <f>IF(ISBLANK('201718 APC &amp; OPROC'!H2048),"",'201718 APC &amp; OPROC'!H2048)</f>
        <v>68</v>
      </c>
      <c r="I2048" s="650">
        <f>IF(ISNUMBER('201718 APC &amp; OPROC'!I2048),'201718 APC &amp; OPROC'!I2048*(1+VLOOKUP(LEFT($B2048,2),'Adjustment factors'!$B$9:$M$99,I$1,FALSE)),"-")</f>
        <v>2790.4824089668446</v>
      </c>
      <c r="J2048" s="650">
        <f>IF(ISBLANK('201718 APC &amp; OPROC'!J2048),"",'201718 APC &amp; OPROC'!J2048)</f>
        <v>35</v>
      </c>
      <c r="K2048" s="650">
        <f>IF(ISNUMBER('201718 APC &amp; OPROC'!K2048),'201718 APC &amp; OPROC'!K2048*(1+VLOOKUP(LEFT($B2048,2),'Adjustment factors'!$B$9:$M$99,K$1,FALSE)),"-")</f>
        <v>218.12643999999995</v>
      </c>
      <c r="L2048" s="650" t="str">
        <f>IF(ISBLANK('201718 APC &amp; OPROC'!L2048),"",'201718 APC &amp; OPROC'!L2048)</f>
        <v>Yes</v>
      </c>
      <c r="M2048" s="651">
        <f>IF(ISBLANK('201718 APC &amp; OPROC'!M2048),"",'201718 APC &amp; OPROC'!M2048)</f>
        <v>0.30000000000000004</v>
      </c>
      <c r="N2048" s="654">
        <f t="shared" si="31"/>
        <v>837.14472269005353</v>
      </c>
      <c r="O2048" s="652" t="str">
        <f>IF(ISBLANK('201718 APC &amp; OPROC'!O2048),"",'201718 APC &amp; OPROC'!O2048)</f>
        <v>-</v>
      </c>
      <c r="P2048" s="645" t="str">
        <f>IF(ISBLANK('201718 APC &amp; OPROC'!P2048),"",'201718 APC &amp; OPROC'!P2048)</f>
        <v>-</v>
      </c>
      <c r="Q2048" s="653" t="str">
        <f>IF(ISBLANK('201718 APC &amp; OPROC'!Q2048),"",'201718 APC &amp; OPROC'!Q2048)</f>
        <v>-</v>
      </c>
      <c r="R2048" s="647" t="str">
        <f>IF(ISBLANK('201718 APC &amp; OPROC'!R2048),"",'201718 APC &amp; OPROC'!R2048)</f>
        <v>-</v>
      </c>
      <c r="S2048" s="647" t="str">
        <f>IF(ISBLANK('201718 APC &amp; OPROC'!S2048),"",'201718 APC &amp; OPROC'!S2048)</f>
        <v/>
      </c>
      <c r="T2048" s="647" t="str">
        <f>IF(ISBLANK('201718 APC &amp; OPROC'!T2048),"",'201718 APC &amp; OPROC'!T2048)</f>
        <v/>
      </c>
    </row>
    <row r="2049" spans="2:20" x14ac:dyDescent="0.35">
      <c r="B2049" s="648" t="s">
        <v>4507</v>
      </c>
      <c r="C2049" s="164" t="s">
        <v>4508</v>
      </c>
      <c r="D2049" s="649" t="str">
        <f>IF(ISNUMBER('201718 APC &amp; OPROC'!D2049),'201718 APC &amp; OPROC'!D2049*(1+VLOOKUP(LEFT($B2049,2),'Adjustment factors'!$B$9:$M$99,D$1,FALSE)),"-")</f>
        <v>-</v>
      </c>
      <c r="E2049" s="650">
        <f>IF(ISNUMBER('201718 APC &amp; OPROC'!E2049),'201718 APC &amp; OPROC'!E2049*(1+VLOOKUP(LEFT($B2049,2),'Adjustment factors'!$B$9:$M$99,E$1,FALSE)),"-")</f>
        <v>1856.2949358350872</v>
      </c>
      <c r="F2049" s="649" t="str">
        <f>IF(ISNUMBER('201718 APC &amp; OPROC'!F2049),'201718 APC &amp; OPROC'!F2049*(1+VLOOKUP(LEFT($B2049,2),'Adjustment factors'!$B$9:$M$99,F$1,FALSE)),"-")</f>
        <v>-</v>
      </c>
      <c r="G2049" s="649" t="str">
        <f>IF(ISNUMBER('201718 APC &amp; OPROC'!G2049),'201718 APC &amp; OPROC'!G2049*(1+VLOOKUP(LEFT($B2049,2),'Adjustment factors'!$B$9:$M$99,G$1,FALSE)),"-")</f>
        <v>-</v>
      </c>
      <c r="H2049" s="650">
        <f>IF(ISBLANK('201718 APC &amp; OPROC'!H2049),"",'201718 APC &amp; OPROC'!H2049)</f>
        <v>13</v>
      </c>
      <c r="I2049" s="650">
        <f>IF(ISNUMBER('201718 APC &amp; OPROC'!I2049),'201718 APC &amp; OPROC'!I2049*(1+VLOOKUP(LEFT($B2049,2),'Adjustment factors'!$B$9:$M$99,I$1,FALSE)),"-")</f>
        <v>1856.2949358350872</v>
      </c>
      <c r="J2049" s="650">
        <f>IF(ISBLANK('201718 APC &amp; OPROC'!J2049),"",'201718 APC &amp; OPROC'!J2049)</f>
        <v>13</v>
      </c>
      <c r="K2049" s="650">
        <f>IF(ISNUMBER('201718 APC &amp; OPROC'!K2049),'201718 APC &amp; OPROC'!K2049*(1+VLOOKUP(LEFT($B2049,2),'Adjustment factors'!$B$9:$M$99,K$1,FALSE)),"-")</f>
        <v>218.12643999999995</v>
      </c>
      <c r="L2049" s="650" t="str">
        <f>IF(ISBLANK('201718 APC &amp; OPROC'!L2049),"",'201718 APC &amp; OPROC'!L2049)</f>
        <v>Yes</v>
      </c>
      <c r="M2049" s="651">
        <f>IF(ISBLANK('201718 APC &amp; OPROC'!M2049),"",'201718 APC &amp; OPROC'!M2049)</f>
        <v>0.30000000000000004</v>
      </c>
      <c r="N2049" s="654">
        <f t="shared" si="31"/>
        <v>556.88848075052624</v>
      </c>
      <c r="O2049" s="652" t="str">
        <f>IF(ISBLANK('201718 APC &amp; OPROC'!O2049),"",'201718 APC &amp; OPROC'!O2049)</f>
        <v>-</v>
      </c>
      <c r="P2049" s="645" t="str">
        <f>IF(ISBLANK('201718 APC &amp; OPROC'!P2049),"",'201718 APC &amp; OPROC'!P2049)</f>
        <v>-</v>
      </c>
      <c r="Q2049" s="653" t="str">
        <f>IF(ISBLANK('201718 APC &amp; OPROC'!Q2049),"",'201718 APC &amp; OPROC'!Q2049)</f>
        <v>-</v>
      </c>
      <c r="R2049" s="647" t="str">
        <f>IF(ISBLANK('201718 APC &amp; OPROC'!R2049),"",'201718 APC &amp; OPROC'!R2049)</f>
        <v>-</v>
      </c>
      <c r="S2049" s="647" t="str">
        <f>IF(ISBLANK('201718 APC &amp; OPROC'!S2049),"",'201718 APC &amp; OPROC'!S2049)</f>
        <v/>
      </c>
      <c r="T2049" s="647" t="str">
        <f>IF(ISBLANK('201718 APC &amp; OPROC'!T2049),"",'201718 APC &amp; OPROC'!T2049)</f>
        <v/>
      </c>
    </row>
    <row r="2050" spans="2:20" x14ac:dyDescent="0.35">
      <c r="B2050" s="648" t="s">
        <v>4509</v>
      </c>
      <c r="C2050" s="164" t="s">
        <v>4510</v>
      </c>
      <c r="D2050" s="649" t="str">
        <f>IF(ISNUMBER('201718 APC &amp; OPROC'!D2050),'201718 APC &amp; OPROC'!D2050*(1+VLOOKUP(LEFT($B2050,2),'Adjustment factors'!$B$9:$M$99,D$1,FALSE)),"-")</f>
        <v>-</v>
      </c>
      <c r="E2050" s="650">
        <f>IF(ISNUMBER('201718 APC &amp; OPROC'!E2050),'201718 APC &amp; OPROC'!E2050*(1+VLOOKUP(LEFT($B2050,2),'Adjustment factors'!$B$9:$M$99,E$1,FALSE)),"-")</f>
        <v>2543.8488627197753</v>
      </c>
      <c r="F2050" s="649" t="str">
        <f>IF(ISNUMBER('201718 APC &amp; OPROC'!F2050),'201718 APC &amp; OPROC'!F2050*(1+VLOOKUP(LEFT($B2050,2),'Adjustment factors'!$B$9:$M$99,F$1,FALSE)),"-")</f>
        <v>-</v>
      </c>
      <c r="G2050" s="649" t="str">
        <f>IF(ISNUMBER('201718 APC &amp; OPROC'!G2050),'201718 APC &amp; OPROC'!G2050*(1+VLOOKUP(LEFT($B2050,2),'Adjustment factors'!$B$9:$M$99,G$1,FALSE)),"-")</f>
        <v>-</v>
      </c>
      <c r="H2050" s="650">
        <f>IF(ISBLANK('201718 APC &amp; OPROC'!H2050),"",'201718 APC &amp; OPROC'!H2050)</f>
        <v>28</v>
      </c>
      <c r="I2050" s="650">
        <f>IF(ISNUMBER('201718 APC &amp; OPROC'!I2050),'201718 APC &amp; OPROC'!I2050*(1+VLOOKUP(LEFT($B2050,2),'Adjustment factors'!$B$9:$M$99,I$1,FALSE)),"-")</f>
        <v>2543.8488627197753</v>
      </c>
      <c r="J2050" s="650">
        <f>IF(ISBLANK('201718 APC &amp; OPROC'!J2050),"",'201718 APC &amp; OPROC'!J2050)</f>
        <v>28</v>
      </c>
      <c r="K2050" s="650">
        <f>IF(ISNUMBER('201718 APC &amp; OPROC'!K2050),'201718 APC &amp; OPROC'!K2050*(1+VLOOKUP(LEFT($B2050,2),'Adjustment factors'!$B$9:$M$99,K$1,FALSE)),"-")</f>
        <v>218.12643999999995</v>
      </c>
      <c r="L2050" s="650" t="str">
        <f>IF(ISBLANK('201718 APC &amp; OPROC'!L2050),"",'201718 APC &amp; OPROC'!L2050)</f>
        <v>Yes</v>
      </c>
      <c r="M2050" s="651">
        <f>IF(ISBLANK('201718 APC &amp; OPROC'!M2050),"",'201718 APC &amp; OPROC'!M2050)</f>
        <v>0.30000000000000004</v>
      </c>
      <c r="N2050" s="654">
        <f t="shared" si="31"/>
        <v>763.15465881593275</v>
      </c>
      <c r="O2050" s="652" t="str">
        <f>IF(ISBLANK('201718 APC &amp; OPROC'!O2050),"",'201718 APC &amp; OPROC'!O2050)</f>
        <v>-</v>
      </c>
      <c r="P2050" s="645" t="str">
        <f>IF(ISBLANK('201718 APC &amp; OPROC'!P2050),"",'201718 APC &amp; OPROC'!P2050)</f>
        <v>-</v>
      </c>
      <c r="Q2050" s="653" t="str">
        <f>IF(ISBLANK('201718 APC &amp; OPROC'!Q2050),"",'201718 APC &amp; OPROC'!Q2050)</f>
        <v>-</v>
      </c>
      <c r="R2050" s="647" t="str">
        <f>IF(ISBLANK('201718 APC &amp; OPROC'!R2050),"",'201718 APC &amp; OPROC'!R2050)</f>
        <v>-</v>
      </c>
      <c r="S2050" s="647" t="str">
        <f>IF(ISBLANK('201718 APC &amp; OPROC'!S2050),"",'201718 APC &amp; OPROC'!S2050)</f>
        <v/>
      </c>
      <c r="T2050" s="647" t="str">
        <f>IF(ISBLANK('201718 APC &amp; OPROC'!T2050),"",'201718 APC &amp; OPROC'!T2050)</f>
        <v/>
      </c>
    </row>
    <row r="2051" spans="2:20" x14ac:dyDescent="0.35">
      <c r="B2051" s="648" t="s">
        <v>4511</v>
      </c>
      <c r="C2051" s="164" t="s">
        <v>4512</v>
      </c>
      <c r="D2051" s="649" t="str">
        <f>IF(ISNUMBER('201718 APC &amp; OPROC'!D2051),'201718 APC &amp; OPROC'!D2051*(1+VLOOKUP(LEFT($B2051,2),'Adjustment factors'!$B$9:$M$99,D$1,FALSE)),"-")</f>
        <v>-</v>
      </c>
      <c r="E2051" s="650">
        <f>IF(ISNUMBER('201718 APC &amp; OPROC'!E2051),'201718 APC &amp; OPROC'!E2051*(1+VLOOKUP(LEFT($B2051,2),'Adjustment factors'!$B$9:$M$99,E$1,FALSE)),"-")</f>
        <v>376.49365835266951</v>
      </c>
      <c r="F2051" s="649" t="str">
        <f>IF(ISNUMBER('201718 APC &amp; OPROC'!F2051),'201718 APC &amp; OPROC'!F2051*(1+VLOOKUP(LEFT($B2051,2),'Adjustment factors'!$B$9:$M$99,F$1,FALSE)),"-")</f>
        <v>-</v>
      </c>
      <c r="G2051" s="649" t="str">
        <f>IF(ISNUMBER('201718 APC &amp; OPROC'!G2051),'201718 APC &amp; OPROC'!G2051*(1+VLOOKUP(LEFT($B2051,2),'Adjustment factors'!$B$9:$M$99,G$1,FALSE)),"-")</f>
        <v>-</v>
      </c>
      <c r="H2051" s="650">
        <f>IF(ISBLANK('201718 APC &amp; OPROC'!H2051),"",'201718 APC &amp; OPROC'!H2051)</f>
        <v>5</v>
      </c>
      <c r="I2051" s="650">
        <f>IF(ISNUMBER('201718 APC &amp; OPROC'!I2051),'201718 APC &amp; OPROC'!I2051*(1+VLOOKUP(LEFT($B2051,2),'Adjustment factors'!$B$9:$M$99,I$1,FALSE)),"-")</f>
        <v>472.12707424439037</v>
      </c>
      <c r="J2051" s="650">
        <f>IF(ISBLANK('201718 APC &amp; OPROC'!J2051),"",'201718 APC &amp; OPROC'!J2051)</f>
        <v>5</v>
      </c>
      <c r="K2051" s="650">
        <f>IF(ISNUMBER('201718 APC &amp; OPROC'!K2051),'201718 APC &amp; OPROC'!K2051*(1+VLOOKUP(LEFT($B2051,2),'Adjustment factors'!$B$9:$M$99,K$1,FALSE)),"-")</f>
        <v>218.12643999999995</v>
      </c>
      <c r="L2051" s="650" t="str">
        <f>IF(ISBLANK('201718 APC &amp; OPROC'!L2051),"",'201718 APC &amp; OPROC'!L2051)</f>
        <v>No</v>
      </c>
      <c r="M2051" s="651" t="str">
        <f>IF(ISBLANK('201718 APC &amp; OPROC'!M2051),"",'201718 APC &amp; OPROC'!M2051)</f>
        <v>-</v>
      </c>
      <c r="N2051" s="654" t="str">
        <f t="shared" si="31"/>
        <v>-</v>
      </c>
      <c r="O2051" s="652" t="str">
        <f>IF(ISBLANK('201718 APC &amp; OPROC'!O2051),"",'201718 APC &amp; OPROC'!O2051)</f>
        <v>-</v>
      </c>
      <c r="P2051" s="645" t="str">
        <f>IF(ISBLANK('201718 APC &amp; OPROC'!P2051),"",'201718 APC &amp; OPROC'!P2051)</f>
        <v>-</v>
      </c>
      <c r="Q2051" s="653" t="str">
        <f>IF(ISBLANK('201718 APC &amp; OPROC'!Q2051),"",'201718 APC &amp; OPROC'!Q2051)</f>
        <v>-</v>
      </c>
      <c r="R2051" s="647" t="str">
        <f>IF(ISBLANK('201718 APC &amp; OPROC'!R2051),"",'201718 APC &amp; OPROC'!R2051)</f>
        <v>-</v>
      </c>
      <c r="S2051" s="647" t="str">
        <f>IF(ISBLANK('201718 APC &amp; OPROC'!S2051),"",'201718 APC &amp; OPROC'!S2051)</f>
        <v/>
      </c>
      <c r="T2051" s="647" t="str">
        <f>IF(ISBLANK('201718 APC &amp; OPROC'!T2051),"",'201718 APC &amp; OPROC'!T2051)</f>
        <v/>
      </c>
    </row>
    <row r="2052" spans="2:20" x14ac:dyDescent="0.35">
      <c r="B2052" s="648" t="s">
        <v>4513</v>
      </c>
      <c r="C2052" s="164" t="s">
        <v>4514</v>
      </c>
      <c r="D2052" s="649" t="str">
        <f>IF(ISNUMBER('201718 APC &amp; OPROC'!D2052),'201718 APC &amp; OPROC'!D2052*(1+VLOOKUP(LEFT($B2052,2),'Adjustment factors'!$B$9:$M$99,D$1,FALSE)),"-")</f>
        <v>-</v>
      </c>
      <c r="E2052" s="650">
        <f>IF(ISNUMBER('201718 APC &amp; OPROC'!E2052),'201718 APC &amp; OPROC'!E2052*(1+VLOOKUP(LEFT($B2052,2),'Adjustment factors'!$B$9:$M$99,E$1,FALSE)),"-")</f>
        <v>2401.9087401857473</v>
      </c>
      <c r="F2052" s="649" t="str">
        <f>IF(ISNUMBER('201718 APC &amp; OPROC'!F2052),'201718 APC &amp; OPROC'!F2052*(1+VLOOKUP(LEFT($B2052,2),'Adjustment factors'!$B$9:$M$99,F$1,FALSE)),"-")</f>
        <v>-</v>
      </c>
      <c r="G2052" s="649" t="str">
        <f>IF(ISNUMBER('201718 APC &amp; OPROC'!G2052),'201718 APC &amp; OPROC'!G2052*(1+VLOOKUP(LEFT($B2052,2),'Adjustment factors'!$B$9:$M$99,G$1,FALSE)),"-")</f>
        <v>-</v>
      </c>
      <c r="H2052" s="650">
        <f>IF(ISBLANK('201718 APC &amp; OPROC'!H2052),"",'201718 APC &amp; OPROC'!H2052)</f>
        <v>11</v>
      </c>
      <c r="I2052" s="650">
        <f>IF(ISNUMBER('201718 APC &amp; OPROC'!I2052),'201718 APC &amp; OPROC'!I2052*(1+VLOOKUP(LEFT($B2052,2),'Adjustment factors'!$B$9:$M$99,I$1,FALSE)),"-")</f>
        <v>2788.46907389544</v>
      </c>
      <c r="J2052" s="650">
        <f>IF(ISBLANK('201718 APC &amp; OPROC'!J2052),"",'201718 APC &amp; OPROC'!J2052)</f>
        <v>36</v>
      </c>
      <c r="K2052" s="650">
        <f>IF(ISNUMBER('201718 APC &amp; OPROC'!K2052),'201718 APC &amp; OPROC'!K2052*(1+VLOOKUP(LEFT($B2052,2),'Adjustment factors'!$B$9:$M$99,K$1,FALSE)),"-")</f>
        <v>218.12643999999995</v>
      </c>
      <c r="L2052" s="650" t="str">
        <f>IF(ISBLANK('201718 APC &amp; OPROC'!L2052),"",'201718 APC &amp; OPROC'!L2052)</f>
        <v>Yes</v>
      </c>
      <c r="M2052" s="651">
        <f>IF(ISBLANK('201718 APC &amp; OPROC'!M2052),"",'201718 APC &amp; OPROC'!M2052)</f>
        <v>0.30000000000000004</v>
      </c>
      <c r="N2052" s="654">
        <f t="shared" si="31"/>
        <v>836.5407221686321</v>
      </c>
      <c r="O2052" s="652" t="str">
        <f>IF(ISBLANK('201718 APC &amp; OPROC'!O2052),"",'201718 APC &amp; OPROC'!O2052)</f>
        <v>-</v>
      </c>
      <c r="P2052" s="645" t="str">
        <f>IF(ISBLANK('201718 APC &amp; OPROC'!P2052),"",'201718 APC &amp; OPROC'!P2052)</f>
        <v>-</v>
      </c>
      <c r="Q2052" s="653" t="str">
        <f>IF(ISBLANK('201718 APC &amp; OPROC'!Q2052),"",'201718 APC &amp; OPROC'!Q2052)</f>
        <v>-</v>
      </c>
      <c r="R2052" s="647" t="str">
        <f>IF(ISBLANK('201718 APC &amp; OPROC'!R2052),"",'201718 APC &amp; OPROC'!R2052)</f>
        <v>-</v>
      </c>
      <c r="S2052" s="647" t="str">
        <f>IF(ISBLANK('201718 APC &amp; OPROC'!S2052),"",'201718 APC &amp; OPROC'!S2052)</f>
        <v/>
      </c>
      <c r="T2052" s="647" t="str">
        <f>IF(ISBLANK('201718 APC &amp; OPROC'!T2052),"",'201718 APC &amp; OPROC'!T2052)</f>
        <v/>
      </c>
    </row>
    <row r="2053" spans="2:20" x14ac:dyDescent="0.35">
      <c r="B2053" s="648" t="s">
        <v>4515</v>
      </c>
      <c r="C2053" s="164" t="s">
        <v>4516</v>
      </c>
      <c r="D2053" s="649" t="str">
        <f>IF(ISNUMBER('201718 APC &amp; OPROC'!D2053),'201718 APC &amp; OPROC'!D2053*(1+VLOOKUP(LEFT($B2053,2),'Adjustment factors'!$B$9:$M$99,D$1,FALSE)),"-")</f>
        <v>-</v>
      </c>
      <c r="E2053" s="650">
        <f>IF(ISNUMBER('201718 APC &amp; OPROC'!E2053),'201718 APC &amp; OPROC'!E2053*(1+VLOOKUP(LEFT($B2053,2),'Adjustment factors'!$B$9:$M$99,E$1,FALSE)),"-")</f>
        <v>575.8138304217299</v>
      </c>
      <c r="F2053" s="649" t="str">
        <f>IF(ISNUMBER('201718 APC &amp; OPROC'!F2053),'201718 APC &amp; OPROC'!F2053*(1+VLOOKUP(LEFT($B2053,2),'Adjustment factors'!$B$9:$M$99,F$1,FALSE)),"-")</f>
        <v>-</v>
      </c>
      <c r="G2053" s="649" t="str">
        <f>IF(ISNUMBER('201718 APC &amp; OPROC'!G2053),'201718 APC &amp; OPROC'!G2053*(1+VLOOKUP(LEFT($B2053,2),'Adjustment factors'!$B$9:$M$99,G$1,FALSE)),"-")</f>
        <v>-</v>
      </c>
      <c r="H2053" s="650">
        <f>IF(ISBLANK('201718 APC &amp; OPROC'!H2053),"",'201718 APC &amp; OPROC'!H2053)</f>
        <v>6</v>
      </c>
      <c r="I2053" s="650">
        <f>IF(ISNUMBER('201718 APC &amp; OPROC'!I2053),'201718 APC &amp; OPROC'!I2053*(1+VLOOKUP(LEFT($B2053,2),'Adjustment factors'!$B$9:$M$99,I$1,FALSE)),"-")</f>
        <v>1210.0143779141945</v>
      </c>
      <c r="J2053" s="650">
        <f>IF(ISBLANK('201718 APC &amp; OPROC'!J2053),"",'201718 APC &amp; OPROC'!J2053)</f>
        <v>8</v>
      </c>
      <c r="K2053" s="650">
        <f>IF(ISNUMBER('201718 APC &amp; OPROC'!K2053),'201718 APC &amp; OPROC'!K2053*(1+VLOOKUP(LEFT($B2053,2),'Adjustment factors'!$B$9:$M$99,K$1,FALSE)),"-")</f>
        <v>218.12643999999995</v>
      </c>
      <c r="L2053" s="650" t="str">
        <f>IF(ISBLANK('201718 APC &amp; OPROC'!L2053),"",'201718 APC &amp; OPROC'!L2053)</f>
        <v>Yes</v>
      </c>
      <c r="M2053" s="651">
        <f>IF(ISBLANK('201718 APC &amp; OPROC'!M2053),"",'201718 APC &amp; OPROC'!M2053)</f>
        <v>0.5</v>
      </c>
      <c r="N2053" s="654">
        <f t="shared" ref="N2053:N2116" si="32">IF(ISNUMBER(M2053),M2053*I2053,"-")</f>
        <v>605.00718895709724</v>
      </c>
      <c r="O2053" s="652" t="str">
        <f>IF(ISBLANK('201718 APC &amp; OPROC'!O2053),"",'201718 APC &amp; OPROC'!O2053)</f>
        <v>-</v>
      </c>
      <c r="P2053" s="645" t="str">
        <f>IF(ISBLANK('201718 APC &amp; OPROC'!P2053),"",'201718 APC &amp; OPROC'!P2053)</f>
        <v>-</v>
      </c>
      <c r="Q2053" s="653" t="str">
        <f>IF(ISBLANK('201718 APC &amp; OPROC'!Q2053),"",'201718 APC &amp; OPROC'!Q2053)</f>
        <v>-</v>
      </c>
      <c r="R2053" s="647" t="str">
        <f>IF(ISBLANK('201718 APC &amp; OPROC'!R2053),"",'201718 APC &amp; OPROC'!R2053)</f>
        <v>-</v>
      </c>
      <c r="S2053" s="647" t="str">
        <f>IF(ISBLANK('201718 APC &amp; OPROC'!S2053),"",'201718 APC &amp; OPROC'!S2053)</f>
        <v/>
      </c>
      <c r="T2053" s="647" t="str">
        <f>IF(ISBLANK('201718 APC &amp; OPROC'!T2053),"",'201718 APC &amp; OPROC'!T2053)</f>
        <v/>
      </c>
    </row>
    <row r="2054" spans="2:20" x14ac:dyDescent="0.35">
      <c r="B2054" s="648" t="s">
        <v>4517</v>
      </c>
      <c r="C2054" s="164" t="s">
        <v>4518</v>
      </c>
      <c r="D2054" s="649" t="str">
        <f>IF(ISNUMBER('201718 APC &amp; OPROC'!D2054),'201718 APC &amp; OPROC'!D2054*(1+VLOOKUP(LEFT($B2054,2),'Adjustment factors'!$B$9:$M$99,D$1,FALSE)),"-")</f>
        <v>-</v>
      </c>
      <c r="E2054" s="650">
        <f>IF(ISNUMBER('201718 APC &amp; OPROC'!E2054),'201718 APC &amp; OPROC'!E2054*(1+VLOOKUP(LEFT($B2054,2),'Adjustment factors'!$B$9:$M$99,E$1,FALSE)),"-")</f>
        <v>2087.8284690466221</v>
      </c>
      <c r="F2054" s="649" t="str">
        <f>IF(ISNUMBER('201718 APC &amp; OPROC'!F2054),'201718 APC &amp; OPROC'!F2054*(1+VLOOKUP(LEFT($B2054,2),'Adjustment factors'!$B$9:$M$99,F$1,FALSE)),"-")</f>
        <v>-</v>
      </c>
      <c r="G2054" s="649" t="str">
        <f>IF(ISNUMBER('201718 APC &amp; OPROC'!G2054),'201718 APC &amp; OPROC'!G2054*(1+VLOOKUP(LEFT($B2054,2),'Adjustment factors'!$B$9:$M$99,G$1,FALSE)),"-")</f>
        <v>-</v>
      </c>
      <c r="H2054" s="650">
        <f>IF(ISBLANK('201718 APC &amp; OPROC'!H2054),"",'201718 APC &amp; OPROC'!H2054)</f>
        <v>48</v>
      </c>
      <c r="I2054" s="650">
        <f>IF(ISNUMBER('201718 APC &amp; OPROC'!I2054),'201718 APC &amp; OPROC'!I2054*(1+VLOOKUP(LEFT($B2054,2),'Adjustment factors'!$B$9:$M$99,I$1,FALSE)),"-")</f>
        <v>2903.2291729655049</v>
      </c>
      <c r="J2054" s="650">
        <f>IF(ISBLANK('201718 APC &amp; OPROC'!J2054),"",'201718 APC &amp; OPROC'!J2054)</f>
        <v>26</v>
      </c>
      <c r="K2054" s="650">
        <f>IF(ISNUMBER('201718 APC &amp; OPROC'!K2054),'201718 APC &amp; OPROC'!K2054*(1+VLOOKUP(LEFT($B2054,2),'Adjustment factors'!$B$9:$M$99,K$1,FALSE)),"-")</f>
        <v>218.12643999999995</v>
      </c>
      <c r="L2054" s="650" t="str">
        <f>IF(ISBLANK('201718 APC &amp; OPROC'!L2054),"",'201718 APC &amp; OPROC'!L2054)</f>
        <v>Yes</v>
      </c>
      <c r="M2054" s="651">
        <f>IF(ISBLANK('201718 APC &amp; OPROC'!M2054),"",'201718 APC &amp; OPROC'!M2054)</f>
        <v>0.30000000000000004</v>
      </c>
      <c r="N2054" s="654">
        <f t="shared" si="32"/>
        <v>870.96875188965157</v>
      </c>
      <c r="O2054" s="652" t="str">
        <f>IF(ISBLANK('201718 APC &amp; OPROC'!O2054),"",'201718 APC &amp; OPROC'!O2054)</f>
        <v>-</v>
      </c>
      <c r="P2054" s="645" t="str">
        <f>IF(ISBLANK('201718 APC &amp; OPROC'!P2054),"",'201718 APC &amp; OPROC'!P2054)</f>
        <v>-</v>
      </c>
      <c r="Q2054" s="653" t="str">
        <f>IF(ISBLANK('201718 APC &amp; OPROC'!Q2054),"",'201718 APC &amp; OPROC'!Q2054)</f>
        <v>-</v>
      </c>
      <c r="R2054" s="647" t="str">
        <f>IF(ISBLANK('201718 APC &amp; OPROC'!R2054),"",'201718 APC &amp; OPROC'!R2054)</f>
        <v>-</v>
      </c>
      <c r="S2054" s="647" t="str">
        <f>IF(ISBLANK('201718 APC &amp; OPROC'!S2054),"",'201718 APC &amp; OPROC'!S2054)</f>
        <v/>
      </c>
      <c r="T2054" s="647" t="str">
        <f>IF(ISBLANK('201718 APC &amp; OPROC'!T2054),"",'201718 APC &amp; OPROC'!T2054)</f>
        <v/>
      </c>
    </row>
    <row r="2055" spans="2:20" x14ac:dyDescent="0.35">
      <c r="B2055" s="648" t="s">
        <v>4519</v>
      </c>
      <c r="C2055" s="164" t="s">
        <v>4520</v>
      </c>
      <c r="D2055" s="649" t="str">
        <f>IF(ISNUMBER('201718 APC &amp; OPROC'!D2055),'201718 APC &amp; OPROC'!D2055*(1+VLOOKUP(LEFT($B2055,2),'Adjustment factors'!$B$9:$M$99,D$1,FALSE)),"-")</f>
        <v>-</v>
      </c>
      <c r="E2055" s="650">
        <f>IF(ISNUMBER('201718 APC &amp; OPROC'!E2055),'201718 APC &amp; OPROC'!E2055*(1+VLOOKUP(LEFT($B2055,2),'Adjustment factors'!$B$9:$M$99,E$1,FALSE)),"-")</f>
        <v>677.48725152766463</v>
      </c>
      <c r="F2055" s="649" t="str">
        <f>IF(ISNUMBER('201718 APC &amp; OPROC'!F2055),'201718 APC &amp; OPROC'!F2055*(1+VLOOKUP(LEFT($B2055,2),'Adjustment factors'!$B$9:$M$99,F$1,FALSE)),"-")</f>
        <v>-</v>
      </c>
      <c r="G2055" s="649" t="str">
        <f>IF(ISNUMBER('201718 APC &amp; OPROC'!G2055),'201718 APC &amp; OPROC'!G2055*(1+VLOOKUP(LEFT($B2055,2),'Adjustment factors'!$B$9:$M$99,G$1,FALSE)),"-")</f>
        <v>-</v>
      </c>
      <c r="H2055" s="650">
        <f>IF(ISBLANK('201718 APC &amp; OPROC'!H2055),"",'201718 APC &amp; OPROC'!H2055)</f>
        <v>5</v>
      </c>
      <c r="I2055" s="650">
        <f>IF(ISNUMBER('201718 APC &amp; OPROC'!I2055),'201718 APC &amp; OPROC'!I2055*(1+VLOOKUP(LEFT($B2055,2),'Adjustment factors'!$B$9:$M$99,I$1,FALSE)),"-")</f>
        <v>677.48725152766463</v>
      </c>
      <c r="J2055" s="650">
        <f>IF(ISBLANK('201718 APC &amp; OPROC'!J2055),"",'201718 APC &amp; OPROC'!J2055)</f>
        <v>5</v>
      </c>
      <c r="K2055" s="650">
        <f>IF(ISNUMBER('201718 APC &amp; OPROC'!K2055),'201718 APC &amp; OPROC'!K2055*(1+VLOOKUP(LEFT($B2055,2),'Adjustment factors'!$B$9:$M$99,K$1,FALSE)),"-")</f>
        <v>218.12643999999995</v>
      </c>
      <c r="L2055" s="650" t="str">
        <f>IF(ISBLANK('201718 APC &amp; OPROC'!L2055),"",'201718 APC &amp; OPROC'!L2055)</f>
        <v>Yes</v>
      </c>
      <c r="M2055" s="651">
        <f>IF(ISBLANK('201718 APC &amp; OPROC'!M2055),"",'201718 APC &amp; OPROC'!M2055)</f>
        <v>0.75</v>
      </c>
      <c r="N2055" s="654">
        <f t="shared" si="32"/>
        <v>508.11543864574844</v>
      </c>
      <c r="O2055" s="652" t="str">
        <f>IF(ISBLANK('201718 APC &amp; OPROC'!O2055),"",'201718 APC &amp; OPROC'!O2055)</f>
        <v>-</v>
      </c>
      <c r="P2055" s="645" t="str">
        <f>IF(ISBLANK('201718 APC &amp; OPROC'!P2055),"",'201718 APC &amp; OPROC'!P2055)</f>
        <v>-</v>
      </c>
      <c r="Q2055" s="653" t="str">
        <f>IF(ISBLANK('201718 APC &amp; OPROC'!Q2055),"",'201718 APC &amp; OPROC'!Q2055)</f>
        <v>-</v>
      </c>
      <c r="R2055" s="647" t="str">
        <f>IF(ISBLANK('201718 APC &amp; OPROC'!R2055),"",'201718 APC &amp; OPROC'!R2055)</f>
        <v>-</v>
      </c>
      <c r="S2055" s="647" t="str">
        <f>IF(ISBLANK('201718 APC &amp; OPROC'!S2055),"",'201718 APC &amp; OPROC'!S2055)</f>
        <v/>
      </c>
      <c r="T2055" s="647" t="str">
        <f>IF(ISBLANK('201718 APC &amp; OPROC'!T2055),"",'201718 APC &amp; OPROC'!T2055)</f>
        <v/>
      </c>
    </row>
    <row r="2056" spans="2:20" x14ac:dyDescent="0.35">
      <c r="B2056" s="648" t="s">
        <v>4521</v>
      </c>
      <c r="C2056" s="164" t="s">
        <v>4522</v>
      </c>
      <c r="D2056" s="649" t="str">
        <f>IF(ISNUMBER('201718 APC &amp; OPROC'!D2056),'201718 APC &amp; OPROC'!D2056*(1+VLOOKUP(LEFT($B2056,2),'Adjustment factors'!$B$9:$M$99,D$1,FALSE)),"-")</f>
        <v>-</v>
      </c>
      <c r="E2056" s="650">
        <f>IF(ISNUMBER('201718 APC &amp; OPROC'!E2056),'201718 APC &amp; OPROC'!E2056*(1+VLOOKUP(LEFT($B2056,2),'Adjustment factors'!$B$9:$M$99,E$1,FALSE)),"-")</f>
        <v>2042.5284299400173</v>
      </c>
      <c r="F2056" s="649" t="str">
        <f>IF(ISNUMBER('201718 APC &amp; OPROC'!F2056),'201718 APC &amp; OPROC'!F2056*(1+VLOOKUP(LEFT($B2056,2),'Adjustment factors'!$B$9:$M$99,F$1,FALSE)),"-")</f>
        <v>-</v>
      </c>
      <c r="G2056" s="649" t="str">
        <f>IF(ISNUMBER('201718 APC &amp; OPROC'!G2056),'201718 APC &amp; OPROC'!G2056*(1+VLOOKUP(LEFT($B2056,2),'Adjustment factors'!$B$9:$M$99,G$1,FALSE)),"-")</f>
        <v>-</v>
      </c>
      <c r="H2056" s="650">
        <f>IF(ISBLANK('201718 APC &amp; OPROC'!H2056),"",'201718 APC &amp; OPROC'!H2056)</f>
        <v>7</v>
      </c>
      <c r="I2056" s="650">
        <f>IF(ISNUMBER('201718 APC &amp; OPROC'!I2056),'201718 APC &amp; OPROC'!I2056*(1+VLOOKUP(LEFT($B2056,2),'Adjustment factors'!$B$9:$M$99,I$1,FALSE)),"-")</f>
        <v>3378.3762498170026</v>
      </c>
      <c r="J2056" s="650">
        <f>IF(ISBLANK('201718 APC &amp; OPROC'!J2056),"",'201718 APC &amp; OPROC'!J2056)</f>
        <v>27</v>
      </c>
      <c r="K2056" s="650">
        <f>IF(ISNUMBER('201718 APC &amp; OPROC'!K2056),'201718 APC &amp; OPROC'!K2056*(1+VLOOKUP(LEFT($B2056,2),'Adjustment factors'!$B$9:$M$99,K$1,FALSE)),"-")</f>
        <v>218.12643999999995</v>
      </c>
      <c r="L2056" s="650" t="str">
        <f>IF(ISBLANK('201718 APC &amp; OPROC'!L2056),"",'201718 APC &amp; OPROC'!L2056)</f>
        <v>Yes</v>
      </c>
      <c r="M2056" s="651">
        <f>IF(ISBLANK('201718 APC &amp; OPROC'!M2056),"",'201718 APC &amp; OPROC'!M2056)</f>
        <v>0.30000000000000004</v>
      </c>
      <c r="N2056" s="654">
        <f t="shared" si="32"/>
        <v>1013.512874945101</v>
      </c>
      <c r="O2056" s="652" t="str">
        <f>IF(ISBLANK('201718 APC &amp; OPROC'!O2056),"",'201718 APC &amp; OPROC'!O2056)</f>
        <v>-</v>
      </c>
      <c r="P2056" s="645" t="str">
        <f>IF(ISBLANK('201718 APC &amp; OPROC'!P2056),"",'201718 APC &amp; OPROC'!P2056)</f>
        <v>-</v>
      </c>
      <c r="Q2056" s="653" t="str">
        <f>IF(ISBLANK('201718 APC &amp; OPROC'!Q2056),"",'201718 APC &amp; OPROC'!Q2056)</f>
        <v>-</v>
      </c>
      <c r="R2056" s="647" t="str">
        <f>IF(ISBLANK('201718 APC &amp; OPROC'!R2056),"",'201718 APC &amp; OPROC'!R2056)</f>
        <v>-</v>
      </c>
      <c r="S2056" s="647" t="str">
        <f>IF(ISBLANK('201718 APC &amp; OPROC'!S2056),"",'201718 APC &amp; OPROC'!S2056)</f>
        <v/>
      </c>
      <c r="T2056" s="647" t="str">
        <f>IF(ISBLANK('201718 APC &amp; OPROC'!T2056),"",'201718 APC &amp; OPROC'!T2056)</f>
        <v/>
      </c>
    </row>
    <row r="2057" spans="2:20" x14ac:dyDescent="0.35">
      <c r="B2057" s="648" t="s">
        <v>4523</v>
      </c>
      <c r="C2057" s="164" t="s">
        <v>4524</v>
      </c>
      <c r="D2057" s="649" t="str">
        <f>IF(ISNUMBER('201718 APC &amp; OPROC'!D2057),'201718 APC &amp; OPROC'!D2057*(1+VLOOKUP(LEFT($B2057,2),'Adjustment factors'!$B$9:$M$99,D$1,FALSE)),"-")</f>
        <v>-</v>
      </c>
      <c r="E2057" s="650">
        <f>IF(ISNUMBER('201718 APC &amp; OPROC'!E2057),'201718 APC &amp; OPROC'!E2057*(1+VLOOKUP(LEFT($B2057,2),'Adjustment factors'!$B$9:$M$99,E$1,FALSE)),"-")</f>
        <v>333.20695431746952</v>
      </c>
      <c r="F2057" s="649" t="str">
        <f>IF(ISNUMBER('201718 APC &amp; OPROC'!F2057),'201718 APC &amp; OPROC'!F2057*(1+VLOOKUP(LEFT($B2057,2),'Adjustment factors'!$B$9:$M$99,F$1,FALSE)),"-")</f>
        <v>-</v>
      </c>
      <c r="G2057" s="649" t="str">
        <f>IF(ISNUMBER('201718 APC &amp; OPROC'!G2057),'201718 APC &amp; OPROC'!G2057*(1+VLOOKUP(LEFT($B2057,2),'Adjustment factors'!$B$9:$M$99,G$1,FALSE)),"-")</f>
        <v>-</v>
      </c>
      <c r="H2057" s="650">
        <f>IF(ISBLANK('201718 APC &amp; OPROC'!H2057),"",'201718 APC &amp; OPROC'!H2057)</f>
        <v>5</v>
      </c>
      <c r="I2057" s="650">
        <f>IF(ISNUMBER('201718 APC &amp; OPROC'!I2057),'201718 APC &amp; OPROC'!I2057*(1+VLOOKUP(LEFT($B2057,2),'Adjustment factors'!$B$9:$M$99,I$1,FALSE)),"-")</f>
        <v>1381.1478589835897</v>
      </c>
      <c r="J2057" s="650">
        <f>IF(ISBLANK('201718 APC &amp; OPROC'!J2057),"",'201718 APC &amp; OPROC'!J2057)</f>
        <v>10</v>
      </c>
      <c r="K2057" s="650">
        <f>IF(ISNUMBER('201718 APC &amp; OPROC'!K2057),'201718 APC &amp; OPROC'!K2057*(1+VLOOKUP(LEFT($B2057,2),'Adjustment factors'!$B$9:$M$99,K$1,FALSE)),"-")</f>
        <v>218.12643999999995</v>
      </c>
      <c r="L2057" s="650" t="str">
        <f>IF(ISBLANK('201718 APC &amp; OPROC'!L2057),"",'201718 APC &amp; OPROC'!L2057)</f>
        <v>Yes</v>
      </c>
      <c r="M2057" s="651">
        <f>IF(ISBLANK('201718 APC &amp; OPROC'!M2057),"",'201718 APC &amp; OPROC'!M2057)</f>
        <v>0.5</v>
      </c>
      <c r="N2057" s="654">
        <f t="shared" si="32"/>
        <v>690.57392949179484</v>
      </c>
      <c r="O2057" s="652" t="str">
        <f>IF(ISBLANK('201718 APC &amp; OPROC'!O2057),"",'201718 APC &amp; OPROC'!O2057)</f>
        <v>-</v>
      </c>
      <c r="P2057" s="645" t="str">
        <f>IF(ISBLANK('201718 APC &amp; OPROC'!P2057),"",'201718 APC &amp; OPROC'!P2057)</f>
        <v>-</v>
      </c>
      <c r="Q2057" s="653" t="str">
        <f>IF(ISBLANK('201718 APC &amp; OPROC'!Q2057),"",'201718 APC &amp; OPROC'!Q2057)</f>
        <v>-</v>
      </c>
      <c r="R2057" s="647" t="str">
        <f>IF(ISBLANK('201718 APC &amp; OPROC'!R2057),"",'201718 APC &amp; OPROC'!R2057)</f>
        <v>-</v>
      </c>
      <c r="S2057" s="647" t="str">
        <f>IF(ISBLANK('201718 APC &amp; OPROC'!S2057),"",'201718 APC &amp; OPROC'!S2057)</f>
        <v/>
      </c>
      <c r="T2057" s="647" t="str">
        <f>IF(ISBLANK('201718 APC &amp; OPROC'!T2057),"",'201718 APC &amp; OPROC'!T2057)</f>
        <v/>
      </c>
    </row>
    <row r="2058" spans="2:20" x14ac:dyDescent="0.35">
      <c r="B2058" s="648" t="s">
        <v>4525</v>
      </c>
      <c r="C2058" s="164" t="s">
        <v>4526</v>
      </c>
      <c r="D2058" s="649" t="str">
        <f>IF(ISNUMBER('201718 APC &amp; OPROC'!D2058),'201718 APC &amp; OPROC'!D2058*(1+VLOOKUP(LEFT($B2058,2),'Adjustment factors'!$B$9:$M$99,D$1,FALSE)),"-")</f>
        <v>-</v>
      </c>
      <c r="E2058" s="650">
        <f>IF(ISNUMBER('201718 APC &amp; OPROC'!E2058),'201718 APC &amp; OPROC'!E2058*(1+VLOOKUP(LEFT($B2058,2),'Adjustment factors'!$B$9:$M$99,E$1,FALSE)),"-")</f>
        <v>257.70688913979518</v>
      </c>
      <c r="F2058" s="649" t="str">
        <f>IF(ISNUMBER('201718 APC &amp; OPROC'!F2058),'201718 APC &amp; OPROC'!F2058*(1+VLOOKUP(LEFT($B2058,2),'Adjustment factors'!$B$9:$M$99,F$1,FALSE)),"-")</f>
        <v>-</v>
      </c>
      <c r="G2058" s="649" t="str">
        <f>IF(ISNUMBER('201718 APC &amp; OPROC'!G2058),'201718 APC &amp; OPROC'!G2058*(1+VLOOKUP(LEFT($B2058,2),'Adjustment factors'!$B$9:$M$99,G$1,FALSE)),"-")</f>
        <v>-</v>
      </c>
      <c r="H2058" s="650">
        <f>IF(ISBLANK('201718 APC &amp; OPROC'!H2058),"",'201718 APC &amp; OPROC'!H2058)</f>
        <v>5</v>
      </c>
      <c r="I2058" s="650">
        <f>IF(ISNUMBER('201718 APC &amp; OPROC'!I2058),'201718 APC &amp; OPROC'!I2058*(1+VLOOKUP(LEFT($B2058,2),'Adjustment factors'!$B$9:$M$99,I$1,FALSE)),"-")</f>
        <v>445.95371831612994</v>
      </c>
      <c r="J2058" s="650">
        <f>IF(ISBLANK('201718 APC &amp; OPROC'!J2058),"",'201718 APC &amp; OPROC'!J2058)</f>
        <v>5</v>
      </c>
      <c r="K2058" s="650">
        <f>IF(ISNUMBER('201718 APC &amp; OPROC'!K2058),'201718 APC &amp; OPROC'!K2058*(1+VLOOKUP(LEFT($B2058,2),'Adjustment factors'!$B$9:$M$99,K$1,FALSE)),"-")</f>
        <v>218.12643999999995</v>
      </c>
      <c r="L2058" s="650" t="str">
        <f>IF(ISBLANK('201718 APC &amp; OPROC'!L2058),"",'201718 APC &amp; OPROC'!L2058)</f>
        <v>No</v>
      </c>
      <c r="M2058" s="651" t="str">
        <f>IF(ISBLANK('201718 APC &amp; OPROC'!M2058),"",'201718 APC &amp; OPROC'!M2058)</f>
        <v>-</v>
      </c>
      <c r="N2058" s="654" t="str">
        <f t="shared" si="32"/>
        <v>-</v>
      </c>
      <c r="O2058" s="652" t="str">
        <f>IF(ISBLANK('201718 APC &amp; OPROC'!O2058),"",'201718 APC &amp; OPROC'!O2058)</f>
        <v>-</v>
      </c>
      <c r="P2058" s="645" t="str">
        <f>IF(ISBLANK('201718 APC &amp; OPROC'!P2058),"",'201718 APC &amp; OPROC'!P2058)</f>
        <v>-</v>
      </c>
      <c r="Q2058" s="653" t="str">
        <f>IF(ISBLANK('201718 APC &amp; OPROC'!Q2058),"",'201718 APC &amp; OPROC'!Q2058)</f>
        <v>-</v>
      </c>
      <c r="R2058" s="647" t="str">
        <f>IF(ISBLANK('201718 APC &amp; OPROC'!R2058),"",'201718 APC &amp; OPROC'!R2058)</f>
        <v>-</v>
      </c>
      <c r="S2058" s="647" t="str">
        <f>IF(ISBLANK('201718 APC &amp; OPROC'!S2058),"",'201718 APC &amp; OPROC'!S2058)</f>
        <v/>
      </c>
      <c r="T2058" s="647" t="str">
        <f>IF(ISBLANK('201718 APC &amp; OPROC'!T2058),"",'201718 APC &amp; OPROC'!T2058)</f>
        <v/>
      </c>
    </row>
    <row r="2059" spans="2:20" x14ac:dyDescent="0.35">
      <c r="B2059" s="648" t="s">
        <v>4527</v>
      </c>
      <c r="C2059" s="164" t="s">
        <v>4528</v>
      </c>
      <c r="D2059" s="649" t="str">
        <f>IF(ISNUMBER('201718 APC &amp; OPROC'!D2059),'201718 APC &amp; OPROC'!D2059*(1+VLOOKUP(LEFT($B2059,2),'Adjustment factors'!$B$9:$M$99,D$1,FALSE)),"-")</f>
        <v>-</v>
      </c>
      <c r="E2059" s="650">
        <f>IF(ISNUMBER('201718 APC &amp; OPROC'!E2059),'201718 APC &amp; OPROC'!E2059*(1+VLOOKUP(LEFT($B2059,2),'Adjustment factors'!$B$9:$M$99,E$1,FALSE)),"-")</f>
        <v>4746.4374308364622</v>
      </c>
      <c r="F2059" s="649" t="str">
        <f>IF(ISNUMBER('201718 APC &amp; OPROC'!F2059),'201718 APC &amp; OPROC'!F2059*(1+VLOOKUP(LEFT($B2059,2),'Adjustment factors'!$B$9:$M$99,F$1,FALSE)),"-")</f>
        <v>-</v>
      </c>
      <c r="G2059" s="649" t="str">
        <f>IF(ISNUMBER('201718 APC &amp; OPROC'!G2059),'201718 APC &amp; OPROC'!G2059*(1+VLOOKUP(LEFT($B2059,2),'Adjustment factors'!$B$9:$M$99,G$1,FALSE)),"-")</f>
        <v>-</v>
      </c>
      <c r="H2059" s="650">
        <f>IF(ISBLANK('201718 APC &amp; OPROC'!H2059),"",'201718 APC &amp; OPROC'!H2059)</f>
        <v>45</v>
      </c>
      <c r="I2059" s="650">
        <f>IF(ISNUMBER('201718 APC &amp; OPROC'!I2059),'201718 APC &amp; OPROC'!I2059*(1+VLOOKUP(LEFT($B2059,2),'Adjustment factors'!$B$9:$M$99,I$1,FALSE)),"-")</f>
        <v>6326.9054618891123</v>
      </c>
      <c r="J2059" s="650">
        <f>IF(ISBLANK('201718 APC &amp; OPROC'!J2059),"",'201718 APC &amp; OPROC'!J2059)</f>
        <v>45</v>
      </c>
      <c r="K2059" s="650">
        <f>IF(ISNUMBER('201718 APC &amp; OPROC'!K2059),'201718 APC &amp; OPROC'!K2059*(1+VLOOKUP(LEFT($B2059,2),'Adjustment factors'!$B$9:$M$99,K$1,FALSE)),"-")</f>
        <v>218.12643999999995</v>
      </c>
      <c r="L2059" s="650" t="str">
        <f>IF(ISBLANK('201718 APC &amp; OPROC'!L2059),"",'201718 APC &amp; OPROC'!L2059)</f>
        <v>Yes</v>
      </c>
      <c r="M2059" s="651">
        <f>IF(ISBLANK('201718 APC &amp; OPROC'!M2059),"",'201718 APC &amp; OPROC'!M2059)</f>
        <v>0.30000000000000004</v>
      </c>
      <c r="N2059" s="654">
        <f t="shared" si="32"/>
        <v>1898.071638566734</v>
      </c>
      <c r="O2059" s="652" t="str">
        <f>IF(ISBLANK('201718 APC &amp; OPROC'!O2059),"",'201718 APC &amp; OPROC'!O2059)</f>
        <v>-</v>
      </c>
      <c r="P2059" s="645" t="str">
        <f>IF(ISBLANK('201718 APC &amp; OPROC'!P2059),"",'201718 APC &amp; OPROC'!P2059)</f>
        <v>-</v>
      </c>
      <c r="Q2059" s="653" t="str">
        <f>IF(ISBLANK('201718 APC &amp; OPROC'!Q2059),"",'201718 APC &amp; OPROC'!Q2059)</f>
        <v>-</v>
      </c>
      <c r="R2059" s="647" t="str">
        <f>IF(ISBLANK('201718 APC &amp; OPROC'!R2059),"",'201718 APC &amp; OPROC'!R2059)</f>
        <v>-</v>
      </c>
      <c r="S2059" s="647" t="str">
        <f>IF(ISBLANK('201718 APC &amp; OPROC'!S2059),"",'201718 APC &amp; OPROC'!S2059)</f>
        <v/>
      </c>
      <c r="T2059" s="647" t="str">
        <f>IF(ISBLANK('201718 APC &amp; OPROC'!T2059),"",'201718 APC &amp; OPROC'!T2059)</f>
        <v/>
      </c>
    </row>
    <row r="2060" spans="2:20" x14ac:dyDescent="0.35">
      <c r="B2060" s="648" t="s">
        <v>4529</v>
      </c>
      <c r="C2060" s="164" t="s">
        <v>4530</v>
      </c>
      <c r="D2060" s="649" t="str">
        <f>IF(ISNUMBER('201718 APC &amp; OPROC'!D2060),'201718 APC &amp; OPROC'!D2060*(1+VLOOKUP(LEFT($B2060,2),'Adjustment factors'!$B$9:$M$99,D$1,FALSE)),"-")</f>
        <v>-</v>
      </c>
      <c r="E2060" s="650">
        <f>IF(ISNUMBER('201718 APC &amp; OPROC'!E2060),'201718 APC &amp; OPROC'!E2060*(1+VLOOKUP(LEFT($B2060,2),'Adjustment factors'!$B$9:$M$99,E$1,FALSE)),"-")</f>
        <v>2840.8157857519609</v>
      </c>
      <c r="F2060" s="649" t="str">
        <f>IF(ISNUMBER('201718 APC &amp; OPROC'!F2060),'201718 APC &amp; OPROC'!F2060*(1+VLOOKUP(LEFT($B2060,2),'Adjustment factors'!$B$9:$M$99,F$1,FALSE)),"-")</f>
        <v>-</v>
      </c>
      <c r="G2060" s="649" t="str">
        <f>IF(ISNUMBER('201718 APC &amp; OPROC'!G2060),'201718 APC &amp; OPROC'!G2060*(1+VLOOKUP(LEFT($B2060,2),'Adjustment factors'!$B$9:$M$99,G$1,FALSE)),"-")</f>
        <v>-</v>
      </c>
      <c r="H2060" s="650">
        <f>IF(ISBLANK('201718 APC &amp; OPROC'!H2060),"",'201718 APC &amp; OPROC'!H2060)</f>
        <v>12</v>
      </c>
      <c r="I2060" s="650">
        <f>IF(ISNUMBER('201718 APC &amp; OPROC'!I2060),'201718 APC &amp; OPROC'!I2060*(1+VLOOKUP(LEFT($B2060,2),'Adjustment factors'!$B$9:$M$99,I$1,FALSE)),"-")</f>
        <v>3904.8633709893184</v>
      </c>
      <c r="J2060" s="650">
        <f>IF(ISBLANK('201718 APC &amp; OPROC'!J2060),"",'201718 APC &amp; OPROC'!J2060)</f>
        <v>28</v>
      </c>
      <c r="K2060" s="650">
        <f>IF(ISNUMBER('201718 APC &amp; OPROC'!K2060),'201718 APC &amp; OPROC'!K2060*(1+VLOOKUP(LEFT($B2060,2),'Adjustment factors'!$B$9:$M$99,K$1,FALSE)),"-")</f>
        <v>218.12643999999995</v>
      </c>
      <c r="L2060" s="650" t="str">
        <f>IF(ISBLANK('201718 APC &amp; OPROC'!L2060),"",'201718 APC &amp; OPROC'!L2060)</f>
        <v>Yes</v>
      </c>
      <c r="M2060" s="651">
        <f>IF(ISBLANK('201718 APC &amp; OPROC'!M2060),"",'201718 APC &amp; OPROC'!M2060)</f>
        <v>0.30000000000000004</v>
      </c>
      <c r="N2060" s="654">
        <f t="shared" si="32"/>
        <v>1171.4590112967958</v>
      </c>
      <c r="O2060" s="652" t="str">
        <f>IF(ISBLANK('201718 APC &amp; OPROC'!O2060),"",'201718 APC &amp; OPROC'!O2060)</f>
        <v>-</v>
      </c>
      <c r="P2060" s="645" t="str">
        <f>IF(ISBLANK('201718 APC &amp; OPROC'!P2060),"",'201718 APC &amp; OPROC'!P2060)</f>
        <v>-</v>
      </c>
      <c r="Q2060" s="653" t="str">
        <f>IF(ISBLANK('201718 APC &amp; OPROC'!Q2060),"",'201718 APC &amp; OPROC'!Q2060)</f>
        <v>-</v>
      </c>
      <c r="R2060" s="647" t="str">
        <f>IF(ISBLANK('201718 APC &amp; OPROC'!R2060),"",'201718 APC &amp; OPROC'!R2060)</f>
        <v>-</v>
      </c>
      <c r="S2060" s="647" t="str">
        <f>IF(ISBLANK('201718 APC &amp; OPROC'!S2060),"",'201718 APC &amp; OPROC'!S2060)</f>
        <v/>
      </c>
      <c r="T2060" s="647" t="str">
        <f>IF(ISBLANK('201718 APC &amp; OPROC'!T2060),"",'201718 APC &amp; OPROC'!T2060)</f>
        <v/>
      </c>
    </row>
    <row r="2061" spans="2:20" x14ac:dyDescent="0.35">
      <c r="B2061" s="648" t="s">
        <v>4531</v>
      </c>
      <c r="C2061" s="164" t="s">
        <v>4532</v>
      </c>
      <c r="D2061" s="649" t="str">
        <f>IF(ISNUMBER('201718 APC &amp; OPROC'!D2061),'201718 APC &amp; OPROC'!D2061*(1+VLOOKUP(LEFT($B2061,2),'Adjustment factors'!$B$9:$M$99,D$1,FALSE)),"-")</f>
        <v>-</v>
      </c>
      <c r="E2061" s="650">
        <f>IF(ISNUMBER('201718 APC &amp; OPROC'!E2061),'201718 APC &amp; OPROC'!E2061*(1+VLOOKUP(LEFT($B2061,2),'Adjustment factors'!$B$9:$M$99,E$1,FALSE)),"-")</f>
        <v>2167.3552043671057</v>
      </c>
      <c r="F2061" s="649" t="str">
        <f>IF(ISNUMBER('201718 APC &amp; OPROC'!F2061),'201718 APC &amp; OPROC'!F2061*(1+VLOOKUP(LEFT($B2061,2),'Adjustment factors'!$B$9:$M$99,F$1,FALSE)),"-")</f>
        <v>-</v>
      </c>
      <c r="G2061" s="649" t="str">
        <f>IF(ISNUMBER('201718 APC &amp; OPROC'!G2061),'201718 APC &amp; OPROC'!G2061*(1+VLOOKUP(LEFT($B2061,2),'Adjustment factors'!$B$9:$M$99,G$1,FALSE)),"-")</f>
        <v>-</v>
      </c>
      <c r="H2061" s="650">
        <f>IF(ISBLANK('201718 APC &amp; OPROC'!H2061),"",'201718 APC &amp; OPROC'!H2061)</f>
        <v>26</v>
      </c>
      <c r="I2061" s="650">
        <f>IF(ISNUMBER('201718 APC &amp; OPROC'!I2061),'201718 APC &amp; OPROC'!I2061*(1+VLOOKUP(LEFT($B2061,2),'Adjustment factors'!$B$9:$M$99,I$1,FALSE)),"-")</f>
        <v>3457.9029851374862</v>
      </c>
      <c r="J2061" s="650">
        <f>IF(ISBLANK('201718 APC &amp; OPROC'!J2061),"",'201718 APC &amp; OPROC'!J2061)</f>
        <v>29</v>
      </c>
      <c r="K2061" s="650">
        <f>IF(ISNUMBER('201718 APC &amp; OPROC'!K2061),'201718 APC &amp; OPROC'!K2061*(1+VLOOKUP(LEFT($B2061,2),'Adjustment factors'!$B$9:$M$99,K$1,FALSE)),"-")</f>
        <v>218.12643999999995</v>
      </c>
      <c r="L2061" s="650" t="str">
        <f>IF(ISBLANK('201718 APC &amp; OPROC'!L2061),"",'201718 APC &amp; OPROC'!L2061)</f>
        <v>Yes</v>
      </c>
      <c r="M2061" s="651">
        <f>IF(ISBLANK('201718 APC &amp; OPROC'!M2061),"",'201718 APC &amp; OPROC'!M2061)</f>
        <v>0.30000000000000004</v>
      </c>
      <c r="N2061" s="654">
        <f t="shared" si="32"/>
        <v>1037.370895541246</v>
      </c>
      <c r="O2061" s="652" t="str">
        <f>IF(ISBLANK('201718 APC &amp; OPROC'!O2061),"",'201718 APC &amp; OPROC'!O2061)</f>
        <v>-</v>
      </c>
      <c r="P2061" s="645" t="str">
        <f>IF(ISBLANK('201718 APC &amp; OPROC'!P2061),"",'201718 APC &amp; OPROC'!P2061)</f>
        <v>-</v>
      </c>
      <c r="Q2061" s="653" t="str">
        <f>IF(ISBLANK('201718 APC &amp; OPROC'!Q2061),"",'201718 APC &amp; OPROC'!Q2061)</f>
        <v>-</v>
      </c>
      <c r="R2061" s="647" t="str">
        <f>IF(ISBLANK('201718 APC &amp; OPROC'!R2061),"",'201718 APC &amp; OPROC'!R2061)</f>
        <v>-</v>
      </c>
      <c r="S2061" s="647" t="str">
        <f>IF(ISBLANK('201718 APC &amp; OPROC'!S2061),"",'201718 APC &amp; OPROC'!S2061)</f>
        <v/>
      </c>
      <c r="T2061" s="647" t="str">
        <f>IF(ISBLANK('201718 APC &amp; OPROC'!T2061),"",'201718 APC &amp; OPROC'!T2061)</f>
        <v/>
      </c>
    </row>
    <row r="2062" spans="2:20" x14ac:dyDescent="0.35">
      <c r="B2062" s="648" t="s">
        <v>4533</v>
      </c>
      <c r="C2062" s="164" t="s">
        <v>4534</v>
      </c>
      <c r="D2062" s="649" t="str">
        <f>IF(ISNUMBER('201718 APC &amp; OPROC'!D2062),'201718 APC &amp; OPROC'!D2062*(1+VLOOKUP(LEFT($B2062,2),'Adjustment factors'!$B$9:$M$99,D$1,FALSE)),"-")</f>
        <v>-</v>
      </c>
      <c r="E2062" s="650">
        <f>IF(ISNUMBER('201718 APC &amp; OPROC'!E2062),'201718 APC &amp; OPROC'!E2062*(1+VLOOKUP(LEFT($B2062,2),'Adjustment factors'!$B$9:$M$99,E$1,FALSE)),"-")</f>
        <v>687.55392688468794</v>
      </c>
      <c r="F2062" s="649" t="str">
        <f>IF(ISNUMBER('201718 APC &amp; OPROC'!F2062),'201718 APC &amp; OPROC'!F2062*(1+VLOOKUP(LEFT($B2062,2),'Adjustment factors'!$B$9:$M$99,F$1,FALSE)),"-")</f>
        <v>-</v>
      </c>
      <c r="G2062" s="649" t="str">
        <f>IF(ISNUMBER('201718 APC &amp; OPROC'!G2062),'201718 APC &amp; OPROC'!G2062*(1+VLOOKUP(LEFT($B2062,2),'Adjustment factors'!$B$9:$M$99,G$1,FALSE)),"-")</f>
        <v>-</v>
      </c>
      <c r="H2062" s="650">
        <f>IF(ISBLANK('201718 APC &amp; OPROC'!H2062),"",'201718 APC &amp; OPROC'!H2062)</f>
        <v>5</v>
      </c>
      <c r="I2062" s="650">
        <f>IF(ISNUMBER('201718 APC &amp; OPROC'!I2062),'201718 APC &amp; OPROC'!I2062*(1+VLOOKUP(LEFT($B2062,2),'Adjustment factors'!$B$9:$M$99,I$1,FALSE)),"-")</f>
        <v>2091.8551391894312</v>
      </c>
      <c r="J2062" s="650">
        <f>IF(ISBLANK('201718 APC &amp; OPROC'!J2062),"",'201718 APC &amp; OPROC'!J2062)</f>
        <v>16</v>
      </c>
      <c r="K2062" s="650">
        <f>IF(ISNUMBER('201718 APC &amp; OPROC'!K2062),'201718 APC &amp; OPROC'!K2062*(1+VLOOKUP(LEFT($B2062,2),'Adjustment factors'!$B$9:$M$99,K$1,FALSE)),"-")</f>
        <v>218.12643999999995</v>
      </c>
      <c r="L2062" s="650" t="str">
        <f>IF(ISBLANK('201718 APC &amp; OPROC'!L2062),"",'201718 APC &amp; OPROC'!L2062)</f>
        <v>Yes</v>
      </c>
      <c r="M2062" s="651">
        <f>IF(ISBLANK('201718 APC &amp; OPROC'!M2062),"",'201718 APC &amp; OPROC'!M2062)</f>
        <v>0.30000000000000004</v>
      </c>
      <c r="N2062" s="654">
        <f t="shared" si="32"/>
        <v>627.55654175682946</v>
      </c>
      <c r="O2062" s="652" t="str">
        <f>IF(ISBLANK('201718 APC &amp; OPROC'!O2062),"",'201718 APC &amp; OPROC'!O2062)</f>
        <v>-</v>
      </c>
      <c r="P2062" s="645" t="str">
        <f>IF(ISBLANK('201718 APC &amp; OPROC'!P2062),"",'201718 APC &amp; OPROC'!P2062)</f>
        <v>-</v>
      </c>
      <c r="Q2062" s="653" t="str">
        <f>IF(ISBLANK('201718 APC &amp; OPROC'!Q2062),"",'201718 APC &amp; OPROC'!Q2062)</f>
        <v>-</v>
      </c>
      <c r="R2062" s="647" t="str">
        <f>IF(ISBLANK('201718 APC &amp; OPROC'!R2062),"",'201718 APC &amp; OPROC'!R2062)</f>
        <v>-</v>
      </c>
      <c r="S2062" s="647" t="str">
        <f>IF(ISBLANK('201718 APC &amp; OPROC'!S2062),"",'201718 APC &amp; OPROC'!S2062)</f>
        <v/>
      </c>
      <c r="T2062" s="647" t="str">
        <f>IF(ISBLANK('201718 APC &amp; OPROC'!T2062),"",'201718 APC &amp; OPROC'!T2062)</f>
        <v/>
      </c>
    </row>
    <row r="2063" spans="2:20" x14ac:dyDescent="0.35">
      <c r="B2063" s="648" t="s">
        <v>4535</v>
      </c>
      <c r="C2063" s="164" t="s">
        <v>4536</v>
      </c>
      <c r="D2063" s="649" t="str">
        <f>IF(ISNUMBER('201718 APC &amp; OPROC'!D2063),'201718 APC &amp; OPROC'!D2063*(1+VLOOKUP(LEFT($B2063,2),'Adjustment factors'!$B$9:$M$99,D$1,FALSE)),"-")</f>
        <v>-</v>
      </c>
      <c r="E2063" s="650">
        <f>IF(ISNUMBER('201718 APC &amp; OPROC'!E2063),'201718 APC &amp; OPROC'!E2063*(1+VLOOKUP(LEFT($B2063,2),'Adjustment factors'!$B$9:$M$99,E$1,FALSE)),"-")</f>
        <v>311.06026853201843</v>
      </c>
      <c r="F2063" s="649" t="str">
        <f>IF(ISNUMBER('201718 APC &amp; OPROC'!F2063),'201718 APC &amp; OPROC'!F2063*(1+VLOOKUP(LEFT($B2063,2),'Adjustment factors'!$B$9:$M$99,F$1,FALSE)),"-")</f>
        <v>-</v>
      </c>
      <c r="G2063" s="649" t="str">
        <f>IF(ISNUMBER('201718 APC &amp; OPROC'!G2063),'201718 APC &amp; OPROC'!G2063*(1+VLOOKUP(LEFT($B2063,2),'Adjustment factors'!$B$9:$M$99,G$1,FALSE)),"-")</f>
        <v>-</v>
      </c>
      <c r="H2063" s="650">
        <f>IF(ISBLANK('201718 APC &amp; OPROC'!H2063),"",'201718 APC &amp; OPROC'!H2063)</f>
        <v>5</v>
      </c>
      <c r="I2063" s="650">
        <f>IF(ISNUMBER('201718 APC &amp; OPROC'!I2063),'201718 APC &amp; OPROC'!I2063*(1+VLOOKUP(LEFT($B2063,2),'Adjustment factors'!$B$9:$M$99,I$1,FALSE)),"-")</f>
        <v>371.46032067415791</v>
      </c>
      <c r="J2063" s="650">
        <f>IF(ISBLANK('201718 APC &amp; OPROC'!J2063),"",'201718 APC &amp; OPROC'!J2063)</f>
        <v>5</v>
      </c>
      <c r="K2063" s="650">
        <f>IF(ISNUMBER('201718 APC &amp; OPROC'!K2063),'201718 APC &amp; OPROC'!K2063*(1+VLOOKUP(LEFT($B2063,2),'Adjustment factors'!$B$9:$M$99,K$1,FALSE)),"-")</f>
        <v>218.12643999999995</v>
      </c>
      <c r="L2063" s="650" t="str">
        <f>IF(ISBLANK('201718 APC &amp; OPROC'!L2063),"",'201718 APC &amp; OPROC'!L2063)</f>
        <v>No</v>
      </c>
      <c r="M2063" s="651" t="str">
        <f>IF(ISBLANK('201718 APC &amp; OPROC'!M2063),"",'201718 APC &amp; OPROC'!M2063)</f>
        <v>-</v>
      </c>
      <c r="N2063" s="654" t="str">
        <f t="shared" si="32"/>
        <v>-</v>
      </c>
      <c r="O2063" s="652" t="str">
        <f>IF(ISBLANK('201718 APC &amp; OPROC'!O2063),"",'201718 APC &amp; OPROC'!O2063)</f>
        <v>-</v>
      </c>
      <c r="P2063" s="645" t="str">
        <f>IF(ISBLANK('201718 APC &amp; OPROC'!P2063),"",'201718 APC &amp; OPROC'!P2063)</f>
        <v>-</v>
      </c>
      <c r="Q2063" s="653" t="str">
        <f>IF(ISBLANK('201718 APC &amp; OPROC'!Q2063),"",'201718 APC &amp; OPROC'!Q2063)</f>
        <v>-</v>
      </c>
      <c r="R2063" s="647" t="str">
        <f>IF(ISBLANK('201718 APC &amp; OPROC'!R2063),"",'201718 APC &amp; OPROC'!R2063)</f>
        <v>-</v>
      </c>
      <c r="S2063" s="647" t="str">
        <f>IF(ISBLANK('201718 APC &amp; OPROC'!S2063),"",'201718 APC &amp; OPROC'!S2063)</f>
        <v/>
      </c>
      <c r="T2063" s="647" t="str">
        <f>IF(ISBLANK('201718 APC &amp; OPROC'!T2063),"",'201718 APC &amp; OPROC'!T2063)</f>
        <v/>
      </c>
    </row>
    <row r="2064" spans="2:20" x14ac:dyDescent="0.35">
      <c r="B2064" s="648" t="s">
        <v>4537</v>
      </c>
      <c r="C2064" s="164" t="s">
        <v>4538</v>
      </c>
      <c r="D2064" s="649" t="str">
        <f>IF(ISNUMBER('201718 APC &amp; OPROC'!D2064),'201718 APC &amp; OPROC'!D2064*(1+VLOOKUP(LEFT($B2064,2),'Adjustment factors'!$B$9:$M$99,D$1,FALSE)),"-")</f>
        <v>-</v>
      </c>
      <c r="E2064" s="650">
        <f>IF(ISNUMBER('201718 APC &amp; OPROC'!E2064),'201718 APC &amp; OPROC'!E2064*(1+VLOOKUP(LEFT($B2064,2),'Adjustment factors'!$B$9:$M$99,E$1,FALSE)),"-")</f>
        <v>364.41364792424162</v>
      </c>
      <c r="F2064" s="649" t="str">
        <f>IF(ISNUMBER('201718 APC &amp; OPROC'!F2064),'201718 APC &amp; OPROC'!F2064*(1+VLOOKUP(LEFT($B2064,2),'Adjustment factors'!$B$9:$M$99,F$1,FALSE)),"-")</f>
        <v>-</v>
      </c>
      <c r="G2064" s="649" t="str">
        <f>IF(ISNUMBER('201718 APC &amp; OPROC'!G2064),'201718 APC &amp; OPROC'!G2064*(1+VLOOKUP(LEFT($B2064,2),'Adjustment factors'!$B$9:$M$99,G$1,FALSE)),"-")</f>
        <v>-</v>
      </c>
      <c r="H2064" s="650">
        <f>IF(ISBLANK('201718 APC &amp; OPROC'!H2064),"",'201718 APC &amp; OPROC'!H2064)</f>
        <v>5</v>
      </c>
      <c r="I2064" s="650">
        <f>IF(ISNUMBER('201718 APC &amp; OPROC'!I2064),'201718 APC &amp; OPROC'!I2064*(1+VLOOKUP(LEFT($B2064,2),'Adjustment factors'!$B$9:$M$99,I$1,FALSE)),"-")</f>
        <v>597.96051620718106</v>
      </c>
      <c r="J2064" s="650">
        <f>IF(ISBLANK('201718 APC &amp; OPROC'!J2064),"",'201718 APC &amp; OPROC'!J2064)</f>
        <v>5</v>
      </c>
      <c r="K2064" s="650">
        <f>IF(ISNUMBER('201718 APC &amp; OPROC'!K2064),'201718 APC &amp; OPROC'!K2064*(1+VLOOKUP(LEFT($B2064,2),'Adjustment factors'!$B$9:$M$99,K$1,FALSE)),"-")</f>
        <v>218.12643999999995</v>
      </c>
      <c r="L2064" s="650" t="str">
        <f>IF(ISBLANK('201718 APC &amp; OPROC'!L2064),"",'201718 APC &amp; OPROC'!L2064)</f>
        <v>Yes</v>
      </c>
      <c r="M2064" s="651">
        <f>IF(ISBLANK('201718 APC &amp; OPROC'!M2064),"",'201718 APC &amp; OPROC'!M2064)</f>
        <v>0.75</v>
      </c>
      <c r="N2064" s="654">
        <f t="shared" si="32"/>
        <v>448.47038715538577</v>
      </c>
      <c r="O2064" s="652" t="str">
        <f>IF(ISBLANK('201718 APC &amp; OPROC'!O2064),"",'201718 APC &amp; OPROC'!O2064)</f>
        <v>-</v>
      </c>
      <c r="P2064" s="645" t="str">
        <f>IF(ISBLANK('201718 APC &amp; OPROC'!P2064),"",'201718 APC &amp; OPROC'!P2064)</f>
        <v>-</v>
      </c>
      <c r="Q2064" s="653" t="str">
        <f>IF(ISBLANK('201718 APC &amp; OPROC'!Q2064),"",'201718 APC &amp; OPROC'!Q2064)</f>
        <v>-</v>
      </c>
      <c r="R2064" s="647" t="str">
        <f>IF(ISBLANK('201718 APC &amp; OPROC'!R2064),"",'201718 APC &amp; OPROC'!R2064)</f>
        <v>-</v>
      </c>
      <c r="S2064" s="647" t="str">
        <f>IF(ISBLANK('201718 APC &amp; OPROC'!S2064),"",'201718 APC &amp; OPROC'!S2064)</f>
        <v/>
      </c>
      <c r="T2064" s="647" t="str">
        <f>IF(ISBLANK('201718 APC &amp; OPROC'!T2064),"",'201718 APC &amp; OPROC'!T2064)</f>
        <v/>
      </c>
    </row>
    <row r="2065" spans="2:20" x14ac:dyDescent="0.35">
      <c r="B2065" s="648" t="s">
        <v>4539</v>
      </c>
      <c r="C2065" s="164" t="s">
        <v>4540</v>
      </c>
      <c r="D2065" s="649" t="str">
        <f>IF(ISNUMBER('201718 APC &amp; OPROC'!D2065),'201718 APC &amp; OPROC'!D2065*(1+VLOOKUP(LEFT($B2065,2),'Adjustment factors'!$B$9:$M$99,D$1,FALSE)),"-")</f>
        <v>-</v>
      </c>
      <c r="E2065" s="650">
        <f>IF(ISNUMBER('201718 APC &amp; OPROC'!E2065),'201718 APC &amp; OPROC'!E2065*(1+VLOOKUP(LEFT($B2065,2),'Adjustment factors'!$B$9:$M$99,E$1,FALSE)),"-")</f>
        <v>302.00026071069749</v>
      </c>
      <c r="F2065" s="649" t="str">
        <f>IF(ISNUMBER('201718 APC &amp; OPROC'!F2065),'201718 APC &amp; OPROC'!F2065*(1+VLOOKUP(LEFT($B2065,2),'Adjustment factors'!$B$9:$M$99,F$1,FALSE)),"-")</f>
        <v>-</v>
      </c>
      <c r="G2065" s="649" t="str">
        <f>IF(ISNUMBER('201718 APC &amp; OPROC'!G2065),'201718 APC &amp; OPROC'!G2065*(1+VLOOKUP(LEFT($B2065,2),'Adjustment factors'!$B$9:$M$99,G$1,FALSE)),"-")</f>
        <v>-</v>
      </c>
      <c r="H2065" s="650">
        <f>IF(ISBLANK('201718 APC &amp; OPROC'!H2065),"",'201718 APC &amp; OPROC'!H2065)</f>
        <v>5</v>
      </c>
      <c r="I2065" s="650">
        <f>IF(ISNUMBER('201718 APC &amp; OPROC'!I2065),'201718 APC &amp; OPROC'!I2065*(1+VLOOKUP(LEFT($B2065,2),'Adjustment factors'!$B$9:$M$99,I$1,FALSE)),"-")</f>
        <v>420.78702992357182</v>
      </c>
      <c r="J2065" s="650">
        <f>IF(ISBLANK('201718 APC &amp; OPROC'!J2065),"",'201718 APC &amp; OPROC'!J2065)</f>
        <v>5</v>
      </c>
      <c r="K2065" s="650">
        <f>IF(ISNUMBER('201718 APC &amp; OPROC'!K2065),'201718 APC &amp; OPROC'!K2065*(1+VLOOKUP(LEFT($B2065,2),'Adjustment factors'!$B$9:$M$99,K$1,FALSE)),"-")</f>
        <v>218.12643999999995</v>
      </c>
      <c r="L2065" s="650" t="str">
        <f>IF(ISBLANK('201718 APC &amp; OPROC'!L2065),"",'201718 APC &amp; OPROC'!L2065)</f>
        <v>No</v>
      </c>
      <c r="M2065" s="651" t="str">
        <f>IF(ISBLANK('201718 APC &amp; OPROC'!M2065),"",'201718 APC &amp; OPROC'!M2065)</f>
        <v>-</v>
      </c>
      <c r="N2065" s="654" t="str">
        <f t="shared" si="32"/>
        <v>-</v>
      </c>
      <c r="O2065" s="652" t="str">
        <f>IF(ISBLANK('201718 APC &amp; OPROC'!O2065),"",'201718 APC &amp; OPROC'!O2065)</f>
        <v>-</v>
      </c>
      <c r="P2065" s="645" t="str">
        <f>IF(ISBLANK('201718 APC &amp; OPROC'!P2065),"",'201718 APC &amp; OPROC'!P2065)</f>
        <v>-</v>
      </c>
      <c r="Q2065" s="653" t="str">
        <f>IF(ISBLANK('201718 APC &amp; OPROC'!Q2065),"",'201718 APC &amp; OPROC'!Q2065)</f>
        <v>-</v>
      </c>
      <c r="R2065" s="647" t="str">
        <f>IF(ISBLANK('201718 APC &amp; OPROC'!R2065),"",'201718 APC &amp; OPROC'!R2065)</f>
        <v>-</v>
      </c>
      <c r="S2065" s="647" t="str">
        <f>IF(ISBLANK('201718 APC &amp; OPROC'!S2065),"",'201718 APC &amp; OPROC'!S2065)</f>
        <v/>
      </c>
      <c r="T2065" s="647" t="str">
        <f>IF(ISBLANK('201718 APC &amp; OPROC'!T2065),"",'201718 APC &amp; OPROC'!T2065)</f>
        <v/>
      </c>
    </row>
    <row r="2066" spans="2:20" x14ac:dyDescent="0.35">
      <c r="B2066" s="648" t="s">
        <v>4541</v>
      </c>
      <c r="C2066" s="164" t="s">
        <v>4542</v>
      </c>
      <c r="D2066" s="649" t="str">
        <f>IF(ISNUMBER('201718 APC &amp; OPROC'!D2066),'201718 APC &amp; OPROC'!D2066*(1+VLOOKUP(LEFT($B2066,2),'Adjustment factors'!$B$9:$M$99,D$1,FALSE)),"-")</f>
        <v>-</v>
      </c>
      <c r="E2066" s="650">
        <f>IF(ISNUMBER('201718 APC &amp; OPROC'!E2066),'201718 APC &amp; OPROC'!E2066*(1+VLOOKUP(LEFT($B2066,2),'Adjustment factors'!$B$9:$M$99,E$1,FALSE)),"-")</f>
        <v>3049.1959656423423</v>
      </c>
      <c r="F2066" s="649" t="str">
        <f>IF(ISNUMBER('201718 APC &amp; OPROC'!F2066),'201718 APC &amp; OPROC'!F2066*(1+VLOOKUP(LEFT($B2066,2),'Adjustment factors'!$B$9:$M$99,F$1,FALSE)),"-")</f>
        <v>-</v>
      </c>
      <c r="G2066" s="649" t="str">
        <f>IF(ISNUMBER('201718 APC &amp; OPROC'!G2066),'201718 APC &amp; OPROC'!G2066*(1+VLOOKUP(LEFT($B2066,2),'Adjustment factors'!$B$9:$M$99,G$1,FALSE)),"-")</f>
        <v>-</v>
      </c>
      <c r="H2066" s="650">
        <f>IF(ISBLANK('201718 APC &amp; OPROC'!H2066),"",'201718 APC &amp; OPROC'!H2066)</f>
        <v>16</v>
      </c>
      <c r="I2066" s="650">
        <f>IF(ISNUMBER('201718 APC &amp; OPROC'!I2066),'201718 APC &amp; OPROC'!I2066*(1+VLOOKUP(LEFT($B2066,2),'Adjustment factors'!$B$9:$M$99,I$1,FALSE)),"-")</f>
        <v>3990.430111524016</v>
      </c>
      <c r="J2066" s="650">
        <f>IF(ISBLANK('201718 APC &amp; OPROC'!J2066),"",'201718 APC &amp; OPROC'!J2066)</f>
        <v>43</v>
      </c>
      <c r="K2066" s="650">
        <f>IF(ISNUMBER('201718 APC &amp; OPROC'!K2066),'201718 APC &amp; OPROC'!K2066*(1+VLOOKUP(LEFT($B2066,2),'Adjustment factors'!$B$9:$M$99,K$1,FALSE)),"-")</f>
        <v>218.12643999999995</v>
      </c>
      <c r="L2066" s="650" t="str">
        <f>IF(ISBLANK('201718 APC &amp; OPROC'!L2066),"",'201718 APC &amp; OPROC'!L2066)</f>
        <v>Yes</v>
      </c>
      <c r="M2066" s="651">
        <f>IF(ISBLANK('201718 APC &amp; OPROC'!M2066),"",'201718 APC &amp; OPROC'!M2066)</f>
        <v>0.30000000000000004</v>
      </c>
      <c r="N2066" s="654">
        <f t="shared" si="32"/>
        <v>1197.129033457205</v>
      </c>
      <c r="O2066" s="652" t="str">
        <f>IF(ISBLANK('201718 APC &amp; OPROC'!O2066),"",'201718 APC &amp; OPROC'!O2066)</f>
        <v>-</v>
      </c>
      <c r="P2066" s="645" t="str">
        <f>IF(ISBLANK('201718 APC &amp; OPROC'!P2066),"",'201718 APC &amp; OPROC'!P2066)</f>
        <v>-</v>
      </c>
      <c r="Q2066" s="653" t="str">
        <f>IF(ISBLANK('201718 APC &amp; OPROC'!Q2066),"",'201718 APC &amp; OPROC'!Q2066)</f>
        <v>-</v>
      </c>
      <c r="R2066" s="647" t="str">
        <f>IF(ISBLANK('201718 APC &amp; OPROC'!R2066),"",'201718 APC &amp; OPROC'!R2066)</f>
        <v>-</v>
      </c>
      <c r="S2066" s="647" t="str">
        <f>IF(ISBLANK('201718 APC &amp; OPROC'!S2066),"",'201718 APC &amp; OPROC'!S2066)</f>
        <v/>
      </c>
      <c r="T2066" s="647" t="str">
        <f>IF(ISBLANK('201718 APC &amp; OPROC'!T2066),"",'201718 APC &amp; OPROC'!T2066)</f>
        <v/>
      </c>
    </row>
    <row r="2067" spans="2:20" x14ac:dyDescent="0.35">
      <c r="B2067" s="648" t="s">
        <v>4543</v>
      </c>
      <c r="C2067" s="164" t="s">
        <v>4544</v>
      </c>
      <c r="D2067" s="649" t="str">
        <f>IF(ISNUMBER('201718 APC &amp; OPROC'!D2067),'201718 APC &amp; OPROC'!D2067*(1+VLOOKUP(LEFT($B2067,2),'Adjustment factors'!$B$9:$M$99,D$1,FALSE)),"-")</f>
        <v>-</v>
      </c>
      <c r="E2067" s="650">
        <f>IF(ISNUMBER('201718 APC &amp; OPROC'!E2067),'201718 APC &amp; OPROC'!E2067*(1+VLOOKUP(LEFT($B2067,2),'Adjustment factors'!$B$9:$M$99,E$1,FALSE)),"-")</f>
        <v>515.41377827959036</v>
      </c>
      <c r="F2067" s="649" t="str">
        <f>IF(ISNUMBER('201718 APC &amp; OPROC'!F2067),'201718 APC &amp; OPROC'!F2067*(1+VLOOKUP(LEFT($B2067,2),'Adjustment factors'!$B$9:$M$99,F$1,FALSE)),"-")</f>
        <v>-</v>
      </c>
      <c r="G2067" s="649" t="str">
        <f>IF(ISNUMBER('201718 APC &amp; OPROC'!G2067),'201718 APC &amp; OPROC'!G2067*(1+VLOOKUP(LEFT($B2067,2),'Adjustment factors'!$B$9:$M$99,G$1,FALSE)),"-")</f>
        <v>-</v>
      </c>
      <c r="H2067" s="650">
        <f>IF(ISBLANK('201718 APC &amp; OPROC'!H2067),"",'201718 APC &amp; OPROC'!H2067)</f>
        <v>5</v>
      </c>
      <c r="I2067" s="650">
        <f>IF(ISNUMBER('201718 APC &amp; OPROC'!I2067),'201718 APC &amp; OPROC'!I2067*(1+VLOOKUP(LEFT($B2067,2),'Adjustment factors'!$B$9:$M$99,I$1,FALSE)),"-")</f>
        <v>1771.7348628360919</v>
      </c>
      <c r="J2067" s="650">
        <f>IF(ISBLANK('201718 APC &amp; OPROC'!J2067),"",'201718 APC &amp; OPROC'!J2067)</f>
        <v>13</v>
      </c>
      <c r="K2067" s="650">
        <f>IF(ISNUMBER('201718 APC &amp; OPROC'!K2067),'201718 APC &amp; OPROC'!K2067*(1+VLOOKUP(LEFT($B2067,2),'Adjustment factors'!$B$9:$M$99,K$1,FALSE)),"-")</f>
        <v>218.12643999999995</v>
      </c>
      <c r="L2067" s="650" t="str">
        <f>IF(ISBLANK('201718 APC &amp; OPROC'!L2067),"",'201718 APC &amp; OPROC'!L2067)</f>
        <v>Yes</v>
      </c>
      <c r="M2067" s="651">
        <f>IF(ISBLANK('201718 APC &amp; OPROC'!M2067),"",'201718 APC &amp; OPROC'!M2067)</f>
        <v>0.30000000000000004</v>
      </c>
      <c r="N2067" s="654">
        <f t="shared" si="32"/>
        <v>531.52045885082759</v>
      </c>
      <c r="O2067" s="652" t="str">
        <f>IF(ISBLANK('201718 APC &amp; OPROC'!O2067),"",'201718 APC &amp; OPROC'!O2067)</f>
        <v>-</v>
      </c>
      <c r="P2067" s="645" t="str">
        <f>IF(ISBLANK('201718 APC &amp; OPROC'!P2067),"",'201718 APC &amp; OPROC'!P2067)</f>
        <v>-</v>
      </c>
      <c r="Q2067" s="653" t="str">
        <f>IF(ISBLANK('201718 APC &amp; OPROC'!Q2067),"",'201718 APC &amp; OPROC'!Q2067)</f>
        <v>-</v>
      </c>
      <c r="R2067" s="647" t="str">
        <f>IF(ISBLANK('201718 APC &amp; OPROC'!R2067),"",'201718 APC &amp; OPROC'!R2067)</f>
        <v>-</v>
      </c>
      <c r="S2067" s="647" t="str">
        <f>IF(ISBLANK('201718 APC &amp; OPROC'!S2067),"",'201718 APC &amp; OPROC'!S2067)</f>
        <v/>
      </c>
      <c r="T2067" s="647" t="str">
        <f>IF(ISBLANK('201718 APC &amp; OPROC'!T2067),"",'201718 APC &amp; OPROC'!T2067)</f>
        <v/>
      </c>
    </row>
    <row r="2068" spans="2:20" x14ac:dyDescent="0.35">
      <c r="B2068" s="648" t="s">
        <v>4545</v>
      </c>
      <c r="C2068" s="164" t="s">
        <v>4546</v>
      </c>
      <c r="D2068" s="649" t="str">
        <f>IF(ISNUMBER('201718 APC &amp; OPROC'!D2068),'201718 APC &amp; OPROC'!D2068*(1+VLOOKUP(LEFT($B2068,2),'Adjustment factors'!$B$9:$M$99,D$1,FALSE)),"-")</f>
        <v>-</v>
      </c>
      <c r="E2068" s="650">
        <f>IF(ISNUMBER('201718 APC &amp; OPROC'!E2068),'201718 APC &amp; OPROC'!E2068*(1+VLOOKUP(LEFT($B2068,2),'Adjustment factors'!$B$9:$M$99,E$1,FALSE)),"-")</f>
        <v>312.06693606772075</v>
      </c>
      <c r="F2068" s="649" t="str">
        <f>IF(ISNUMBER('201718 APC &amp; OPROC'!F2068),'201718 APC &amp; OPROC'!F2068*(1+VLOOKUP(LEFT($B2068,2),'Adjustment factors'!$B$9:$M$99,F$1,FALSE)),"-")</f>
        <v>-</v>
      </c>
      <c r="G2068" s="649" t="str">
        <f>IF(ISNUMBER('201718 APC &amp; OPROC'!G2068),'201718 APC &amp; OPROC'!G2068*(1+VLOOKUP(LEFT($B2068,2),'Adjustment factors'!$B$9:$M$99,G$1,FALSE)),"-")</f>
        <v>-</v>
      </c>
      <c r="H2068" s="650">
        <f>IF(ISBLANK('201718 APC &amp; OPROC'!H2068),"",'201718 APC &amp; OPROC'!H2068)</f>
        <v>5</v>
      </c>
      <c r="I2068" s="650">
        <f>IF(ISNUMBER('201718 APC &amp; OPROC'!I2068),'201718 APC &amp; OPROC'!I2068*(1+VLOOKUP(LEFT($B2068,2),'Adjustment factors'!$B$9:$M$99,I$1,FALSE)),"-")</f>
        <v>753.9939842410414</v>
      </c>
      <c r="J2068" s="650">
        <f>IF(ISBLANK('201718 APC &amp; OPROC'!J2068),"",'201718 APC &amp; OPROC'!J2068)</f>
        <v>5</v>
      </c>
      <c r="K2068" s="650">
        <f>IF(ISNUMBER('201718 APC &amp; OPROC'!K2068),'201718 APC &amp; OPROC'!K2068*(1+VLOOKUP(LEFT($B2068,2),'Adjustment factors'!$B$9:$M$99,K$1,FALSE)),"-")</f>
        <v>218.12643999999995</v>
      </c>
      <c r="L2068" s="650" t="str">
        <f>IF(ISBLANK('201718 APC &amp; OPROC'!L2068),"",'201718 APC &amp; OPROC'!L2068)</f>
        <v>Yes</v>
      </c>
      <c r="M2068" s="651">
        <f>IF(ISBLANK('201718 APC &amp; OPROC'!M2068),"",'201718 APC &amp; OPROC'!M2068)</f>
        <v>0.75</v>
      </c>
      <c r="N2068" s="654">
        <f t="shared" si="32"/>
        <v>565.49548818078108</v>
      </c>
      <c r="O2068" s="652" t="str">
        <f>IF(ISBLANK('201718 APC &amp; OPROC'!O2068),"",'201718 APC &amp; OPROC'!O2068)</f>
        <v>-</v>
      </c>
      <c r="P2068" s="645" t="str">
        <f>IF(ISBLANK('201718 APC &amp; OPROC'!P2068),"",'201718 APC &amp; OPROC'!P2068)</f>
        <v>-</v>
      </c>
      <c r="Q2068" s="653" t="str">
        <f>IF(ISBLANK('201718 APC &amp; OPROC'!Q2068),"",'201718 APC &amp; OPROC'!Q2068)</f>
        <v>-</v>
      </c>
      <c r="R2068" s="647" t="str">
        <f>IF(ISBLANK('201718 APC &amp; OPROC'!R2068),"",'201718 APC &amp; OPROC'!R2068)</f>
        <v>-</v>
      </c>
      <c r="S2068" s="647" t="str">
        <f>IF(ISBLANK('201718 APC &amp; OPROC'!S2068),"",'201718 APC &amp; OPROC'!S2068)</f>
        <v/>
      </c>
      <c r="T2068" s="647" t="str">
        <f>IF(ISBLANK('201718 APC &amp; OPROC'!T2068),"",'201718 APC &amp; OPROC'!T2068)</f>
        <v/>
      </c>
    </row>
    <row r="2069" spans="2:20" x14ac:dyDescent="0.35">
      <c r="B2069" s="648" t="s">
        <v>4547</v>
      </c>
      <c r="C2069" s="164" t="s">
        <v>4548</v>
      </c>
      <c r="D2069" s="649" t="str">
        <f>IF(ISNUMBER('201718 APC &amp; OPROC'!D2069),'201718 APC &amp; OPROC'!D2069*(1+VLOOKUP(LEFT($B2069,2),'Adjustment factors'!$B$9:$M$99,D$1,FALSE)),"-")</f>
        <v>-</v>
      </c>
      <c r="E2069" s="650">
        <f>IF(ISNUMBER('201718 APC &amp; OPROC'!E2069),'201718 APC &amp; OPROC'!E2069*(1+VLOOKUP(LEFT($B2069,2),'Adjustment factors'!$B$9:$M$99,E$1,FALSE)),"-")</f>
        <v>2426.068761042603</v>
      </c>
      <c r="F2069" s="649" t="str">
        <f>IF(ISNUMBER('201718 APC &amp; OPROC'!F2069),'201718 APC &amp; OPROC'!F2069*(1+VLOOKUP(LEFT($B2069,2),'Adjustment factors'!$B$9:$M$99,F$1,FALSE)),"-")</f>
        <v>-</v>
      </c>
      <c r="G2069" s="649" t="str">
        <f>IF(ISNUMBER('201718 APC &amp; OPROC'!G2069),'201718 APC &amp; OPROC'!G2069*(1+VLOOKUP(LEFT($B2069,2),'Adjustment factors'!$B$9:$M$99,G$1,FALSE)),"-")</f>
        <v>-</v>
      </c>
      <c r="H2069" s="650">
        <f>IF(ISBLANK('201718 APC &amp; OPROC'!H2069),"",'201718 APC &amp; OPROC'!H2069)</f>
        <v>10</v>
      </c>
      <c r="I2069" s="650">
        <f>IF(ISNUMBER('201718 APC &amp; OPROC'!I2069),'201718 APC &amp; OPROC'!I2069*(1+VLOOKUP(LEFT($B2069,2),'Adjustment factors'!$B$9:$M$99,I$1,FALSE)),"-")</f>
        <v>2426.068761042603</v>
      </c>
      <c r="J2069" s="650">
        <f>IF(ISBLANK('201718 APC &amp; OPROC'!J2069),"",'201718 APC &amp; OPROC'!J2069)</f>
        <v>10</v>
      </c>
      <c r="K2069" s="650">
        <f>IF(ISNUMBER('201718 APC &amp; OPROC'!K2069),'201718 APC &amp; OPROC'!K2069*(1+VLOOKUP(LEFT($B2069,2),'Adjustment factors'!$B$9:$M$99,K$1,FALSE)),"-")</f>
        <v>218.12643999999995</v>
      </c>
      <c r="L2069" s="650" t="str">
        <f>IF(ISBLANK('201718 APC &amp; OPROC'!L2069),"",'201718 APC &amp; OPROC'!L2069)</f>
        <v>Yes</v>
      </c>
      <c r="M2069" s="651">
        <f>IF(ISBLANK('201718 APC &amp; OPROC'!M2069),"",'201718 APC &amp; OPROC'!M2069)</f>
        <v>0.30000000000000004</v>
      </c>
      <c r="N2069" s="654">
        <f t="shared" si="32"/>
        <v>727.82062831278097</v>
      </c>
      <c r="O2069" s="652" t="str">
        <f>IF(ISBLANK('201718 APC &amp; OPROC'!O2069),"",'201718 APC &amp; OPROC'!O2069)</f>
        <v>-</v>
      </c>
      <c r="P2069" s="645" t="str">
        <f>IF(ISBLANK('201718 APC &amp; OPROC'!P2069),"",'201718 APC &amp; OPROC'!P2069)</f>
        <v>-</v>
      </c>
      <c r="Q2069" s="653" t="str">
        <f>IF(ISBLANK('201718 APC &amp; OPROC'!Q2069),"",'201718 APC &amp; OPROC'!Q2069)</f>
        <v>-</v>
      </c>
      <c r="R2069" s="647" t="str">
        <f>IF(ISBLANK('201718 APC &amp; OPROC'!R2069),"",'201718 APC &amp; OPROC'!R2069)</f>
        <v>-</v>
      </c>
      <c r="S2069" s="647" t="str">
        <f>IF(ISBLANK('201718 APC &amp; OPROC'!S2069),"",'201718 APC &amp; OPROC'!S2069)</f>
        <v/>
      </c>
      <c r="T2069" s="647" t="str">
        <f>IF(ISBLANK('201718 APC &amp; OPROC'!T2069),"",'201718 APC &amp; OPROC'!T2069)</f>
        <v/>
      </c>
    </row>
    <row r="2070" spans="2:20" x14ac:dyDescent="0.35">
      <c r="B2070" s="648" t="s">
        <v>4549</v>
      </c>
      <c r="C2070" s="164" t="s">
        <v>4550</v>
      </c>
      <c r="D2070" s="649" t="str">
        <f>IF(ISNUMBER('201718 APC &amp; OPROC'!D2070),'201718 APC &amp; OPROC'!D2070*(1+VLOOKUP(LEFT($B2070,2),'Adjustment factors'!$B$9:$M$99,D$1,FALSE)),"-")</f>
        <v>-</v>
      </c>
      <c r="E2070" s="650">
        <f>IF(ISNUMBER('201718 APC &amp; OPROC'!E2070),'201718 APC &amp; OPROC'!E2070*(1+VLOOKUP(LEFT($B2070,2),'Adjustment factors'!$B$9:$M$99,E$1,FALSE)),"-")</f>
        <v>195.29350192625103</v>
      </c>
      <c r="F2070" s="649" t="str">
        <f>IF(ISNUMBER('201718 APC &amp; OPROC'!F2070),'201718 APC &amp; OPROC'!F2070*(1+VLOOKUP(LEFT($B2070,2),'Adjustment factors'!$B$9:$M$99,F$1,FALSE)),"-")</f>
        <v>-</v>
      </c>
      <c r="G2070" s="649" t="str">
        <f>IF(ISNUMBER('201718 APC &amp; OPROC'!G2070),'201718 APC &amp; OPROC'!G2070*(1+VLOOKUP(LEFT($B2070,2),'Adjustment factors'!$B$9:$M$99,G$1,FALSE)),"-")</f>
        <v>-</v>
      </c>
      <c r="H2070" s="650">
        <f>IF(ISBLANK('201718 APC &amp; OPROC'!H2070),"",'201718 APC &amp; OPROC'!H2070)</f>
        <v>5</v>
      </c>
      <c r="I2070" s="650">
        <f>IF(ISNUMBER('201718 APC &amp; OPROC'!I2070),'201718 APC &amp; OPROC'!I2070*(1+VLOOKUP(LEFT($B2070,2),'Adjustment factors'!$B$9:$M$99,I$1,FALSE)),"-")</f>
        <v>312.06693606772075</v>
      </c>
      <c r="J2070" s="650">
        <f>IF(ISBLANK('201718 APC &amp; OPROC'!J2070),"",'201718 APC &amp; OPROC'!J2070)</f>
        <v>5</v>
      </c>
      <c r="K2070" s="650">
        <f>IF(ISNUMBER('201718 APC &amp; OPROC'!K2070),'201718 APC &amp; OPROC'!K2070*(1+VLOOKUP(LEFT($B2070,2),'Adjustment factors'!$B$9:$M$99,K$1,FALSE)),"-")</f>
        <v>218.12643999999995</v>
      </c>
      <c r="L2070" s="650" t="str">
        <f>IF(ISBLANK('201718 APC &amp; OPROC'!L2070),"",'201718 APC &amp; OPROC'!L2070)</f>
        <v>No</v>
      </c>
      <c r="M2070" s="651" t="str">
        <f>IF(ISBLANK('201718 APC &amp; OPROC'!M2070),"",'201718 APC &amp; OPROC'!M2070)</f>
        <v>-</v>
      </c>
      <c r="N2070" s="654" t="str">
        <f t="shared" si="32"/>
        <v>-</v>
      </c>
      <c r="O2070" s="652" t="str">
        <f>IF(ISBLANK('201718 APC &amp; OPROC'!O2070),"",'201718 APC &amp; OPROC'!O2070)</f>
        <v>-</v>
      </c>
      <c r="P2070" s="645" t="str">
        <f>IF(ISBLANK('201718 APC &amp; OPROC'!P2070),"",'201718 APC &amp; OPROC'!P2070)</f>
        <v>-</v>
      </c>
      <c r="Q2070" s="653" t="str">
        <f>IF(ISBLANK('201718 APC &amp; OPROC'!Q2070),"",'201718 APC &amp; OPROC'!Q2070)</f>
        <v>-</v>
      </c>
      <c r="R2070" s="647" t="str">
        <f>IF(ISBLANK('201718 APC &amp; OPROC'!R2070),"",'201718 APC &amp; OPROC'!R2070)</f>
        <v>-</v>
      </c>
      <c r="S2070" s="647" t="str">
        <f>IF(ISBLANK('201718 APC &amp; OPROC'!S2070),"",'201718 APC &amp; OPROC'!S2070)</f>
        <v/>
      </c>
      <c r="T2070" s="647" t="str">
        <f>IF(ISBLANK('201718 APC &amp; OPROC'!T2070),"",'201718 APC &amp; OPROC'!T2070)</f>
        <v/>
      </c>
    </row>
    <row r="2071" spans="2:20" x14ac:dyDescent="0.35">
      <c r="B2071" s="648" t="s">
        <v>4551</v>
      </c>
      <c r="C2071" s="164" t="s">
        <v>4552</v>
      </c>
      <c r="D2071" s="649" t="str">
        <f>IF(ISNUMBER('201718 APC &amp; OPROC'!D2071),'201718 APC &amp; OPROC'!D2071*(1+VLOOKUP(LEFT($B2071,2),'Adjustment factors'!$B$9:$M$99,D$1,FALSE)),"-")</f>
        <v>-</v>
      </c>
      <c r="E2071" s="650">
        <f>IF(ISNUMBER('201718 APC &amp; OPROC'!E2071),'201718 APC &amp; OPROC'!E2071*(1+VLOOKUP(LEFT($B2071,2),'Adjustment factors'!$B$9:$M$99,E$1,FALSE)),"-")</f>
        <v>233.54686828293939</v>
      </c>
      <c r="F2071" s="649" t="str">
        <f>IF(ISNUMBER('201718 APC &amp; OPROC'!F2071),'201718 APC &amp; OPROC'!F2071*(1+VLOOKUP(LEFT($B2071,2),'Adjustment factors'!$B$9:$M$99,F$1,FALSE)),"-")</f>
        <v>-</v>
      </c>
      <c r="G2071" s="649" t="str">
        <f>IF(ISNUMBER('201718 APC &amp; OPROC'!G2071),'201718 APC &amp; OPROC'!G2071*(1+VLOOKUP(LEFT($B2071,2),'Adjustment factors'!$B$9:$M$99,G$1,FALSE)),"-")</f>
        <v>-</v>
      </c>
      <c r="H2071" s="650">
        <f>IF(ISBLANK('201718 APC &amp; OPROC'!H2071),"",'201718 APC &amp; OPROC'!H2071)</f>
        <v>5</v>
      </c>
      <c r="I2071" s="650">
        <f>IF(ISNUMBER('201718 APC &amp; OPROC'!I2071),'201718 APC &amp; OPROC'!I2071*(1+VLOOKUP(LEFT($B2071,2),'Adjustment factors'!$B$9:$M$99,I$1,FALSE)),"-")</f>
        <v>516.42044581529274</v>
      </c>
      <c r="J2071" s="650">
        <f>IF(ISBLANK('201718 APC &amp; OPROC'!J2071),"",'201718 APC &amp; OPROC'!J2071)</f>
        <v>5</v>
      </c>
      <c r="K2071" s="650">
        <f>IF(ISNUMBER('201718 APC &amp; OPROC'!K2071),'201718 APC &amp; OPROC'!K2071*(1+VLOOKUP(LEFT($B2071,2),'Adjustment factors'!$B$9:$M$99,K$1,FALSE)),"-")</f>
        <v>218.12643999999995</v>
      </c>
      <c r="L2071" s="650" t="str">
        <f>IF(ISBLANK('201718 APC &amp; OPROC'!L2071),"",'201718 APC &amp; OPROC'!L2071)</f>
        <v>Yes</v>
      </c>
      <c r="M2071" s="651">
        <f>IF(ISBLANK('201718 APC &amp; OPROC'!M2071),"",'201718 APC &amp; OPROC'!M2071)</f>
        <v>0.75</v>
      </c>
      <c r="N2071" s="654">
        <f t="shared" si="32"/>
        <v>387.31533436146958</v>
      </c>
      <c r="O2071" s="652" t="str">
        <f>IF(ISBLANK('201718 APC &amp; OPROC'!O2071),"",'201718 APC &amp; OPROC'!O2071)</f>
        <v>-</v>
      </c>
      <c r="P2071" s="645" t="str">
        <f>IF(ISBLANK('201718 APC &amp; OPROC'!P2071),"",'201718 APC &amp; OPROC'!P2071)</f>
        <v>-</v>
      </c>
      <c r="Q2071" s="653" t="str">
        <f>IF(ISBLANK('201718 APC &amp; OPROC'!Q2071),"",'201718 APC &amp; OPROC'!Q2071)</f>
        <v>-</v>
      </c>
      <c r="R2071" s="647" t="str">
        <f>IF(ISBLANK('201718 APC &amp; OPROC'!R2071),"",'201718 APC &amp; OPROC'!R2071)</f>
        <v>-</v>
      </c>
      <c r="S2071" s="647" t="str">
        <f>IF(ISBLANK('201718 APC &amp; OPROC'!S2071),"",'201718 APC &amp; OPROC'!S2071)</f>
        <v/>
      </c>
      <c r="T2071" s="647" t="str">
        <f>IF(ISBLANK('201718 APC &amp; OPROC'!T2071),"",'201718 APC &amp; OPROC'!T2071)</f>
        <v/>
      </c>
    </row>
    <row r="2072" spans="2:20" x14ac:dyDescent="0.35">
      <c r="B2072" s="648" t="s">
        <v>4553</v>
      </c>
      <c r="C2072" s="164" t="s">
        <v>4554</v>
      </c>
      <c r="D2072" s="649" t="str">
        <f>IF(ISNUMBER('201718 APC &amp; OPROC'!D2072),'201718 APC &amp; OPROC'!D2072*(1+VLOOKUP(LEFT($B2072,2),'Adjustment factors'!$B$9:$M$99,D$1,FALSE)),"-")</f>
        <v>-</v>
      </c>
      <c r="E2072" s="650">
        <f>IF(ISNUMBER('201718 APC &amp; OPROC'!E2072),'201718 APC &amp; OPROC'!E2072*(1+VLOOKUP(LEFT($B2072,2),'Adjustment factors'!$B$9:$M$99,E$1,FALSE)),"-")</f>
        <v>1734.4881640151059</v>
      </c>
      <c r="F2072" s="649" t="str">
        <f>IF(ISNUMBER('201718 APC &amp; OPROC'!F2072),'201718 APC &amp; OPROC'!F2072*(1+VLOOKUP(LEFT($B2072,2),'Adjustment factors'!$B$9:$M$99,F$1,FALSE)),"-")</f>
        <v>-</v>
      </c>
      <c r="G2072" s="649" t="str">
        <f>IF(ISNUMBER('201718 APC &amp; OPROC'!G2072),'201718 APC &amp; OPROC'!G2072*(1+VLOOKUP(LEFT($B2072,2),'Adjustment factors'!$B$9:$M$99,G$1,FALSE)),"-")</f>
        <v>-</v>
      </c>
      <c r="H2072" s="650">
        <f>IF(ISBLANK('201718 APC &amp; OPROC'!H2072),"",'201718 APC &amp; OPROC'!H2072)</f>
        <v>20</v>
      </c>
      <c r="I2072" s="650">
        <f>IF(ISNUMBER('201718 APC &amp; OPROC'!I2072),'201718 APC &amp; OPROC'!I2072*(1+VLOOKUP(LEFT($B2072,2),'Adjustment factors'!$B$9:$M$99,I$1,FALSE)),"-")</f>
        <v>4486.7172066252624</v>
      </c>
      <c r="J2072" s="650">
        <f>IF(ISBLANK('201718 APC &amp; OPROC'!J2072),"",'201718 APC &amp; OPROC'!J2072)</f>
        <v>22</v>
      </c>
      <c r="K2072" s="650">
        <f>IF(ISNUMBER('201718 APC &amp; OPROC'!K2072),'201718 APC &amp; OPROC'!K2072*(1+VLOOKUP(LEFT($B2072,2),'Adjustment factors'!$B$9:$M$99,K$1,FALSE)),"-")</f>
        <v>218.12643999999995</v>
      </c>
      <c r="L2072" s="650" t="str">
        <f>IF(ISBLANK('201718 APC &amp; OPROC'!L2072),"",'201718 APC &amp; OPROC'!L2072)</f>
        <v>No</v>
      </c>
      <c r="M2072" s="651" t="str">
        <f>IF(ISBLANK('201718 APC &amp; OPROC'!M2072),"",'201718 APC &amp; OPROC'!M2072)</f>
        <v>-</v>
      </c>
      <c r="N2072" s="654" t="str">
        <f t="shared" si="32"/>
        <v>-</v>
      </c>
      <c r="O2072" s="652" t="str">
        <f>IF(ISBLANK('201718 APC &amp; OPROC'!O2072),"",'201718 APC &amp; OPROC'!O2072)</f>
        <v>-</v>
      </c>
      <c r="P2072" s="645" t="str">
        <f>IF(ISBLANK('201718 APC &amp; OPROC'!P2072),"",'201718 APC &amp; OPROC'!P2072)</f>
        <v>-</v>
      </c>
      <c r="Q2072" s="653" t="str">
        <f>IF(ISBLANK('201718 APC &amp; OPROC'!Q2072),"",'201718 APC &amp; OPROC'!Q2072)</f>
        <v>-</v>
      </c>
      <c r="R2072" s="647" t="str">
        <f>IF(ISBLANK('201718 APC &amp; OPROC'!R2072),"",'201718 APC &amp; OPROC'!R2072)</f>
        <v>-</v>
      </c>
      <c r="S2072" s="647" t="str">
        <f>IF(ISBLANK('201718 APC &amp; OPROC'!S2072),"",'201718 APC &amp; OPROC'!S2072)</f>
        <v/>
      </c>
      <c r="T2072" s="647" t="str">
        <f>IF(ISBLANK('201718 APC &amp; OPROC'!T2072),"",'201718 APC &amp; OPROC'!T2072)</f>
        <v/>
      </c>
    </row>
    <row r="2073" spans="2:20" x14ac:dyDescent="0.35">
      <c r="B2073" s="648" t="s">
        <v>4555</v>
      </c>
      <c r="C2073" s="164" t="s">
        <v>4556</v>
      </c>
      <c r="D2073" s="649" t="str">
        <f>IF(ISNUMBER('201718 APC &amp; OPROC'!D2073),'201718 APC &amp; OPROC'!D2073*(1+VLOOKUP(LEFT($B2073,2),'Adjustment factors'!$B$9:$M$99,D$1,FALSE)),"-")</f>
        <v>-</v>
      </c>
      <c r="E2073" s="650">
        <f>IF(ISNUMBER('201718 APC &amp; OPROC'!E2073),'201718 APC &amp; OPROC'!E2073*(1+VLOOKUP(LEFT($B2073,2),'Adjustment factors'!$B$9:$M$99,E$1,FALSE)),"-")</f>
        <v>1690.1947924442036</v>
      </c>
      <c r="F2073" s="649" t="str">
        <f>IF(ISNUMBER('201718 APC &amp; OPROC'!F2073),'201718 APC &amp; OPROC'!F2073*(1+VLOOKUP(LEFT($B2073,2),'Adjustment factors'!$B$9:$M$99,F$1,FALSE)),"-")</f>
        <v>-</v>
      </c>
      <c r="G2073" s="649" t="str">
        <f>IF(ISNUMBER('201718 APC &amp; OPROC'!G2073),'201718 APC &amp; OPROC'!G2073*(1+VLOOKUP(LEFT($B2073,2),'Adjustment factors'!$B$9:$M$99,G$1,FALSE)),"-")</f>
        <v>-</v>
      </c>
      <c r="H2073" s="650">
        <f>IF(ISBLANK('201718 APC &amp; OPROC'!H2073),"",'201718 APC &amp; OPROC'!H2073)</f>
        <v>7</v>
      </c>
      <c r="I2073" s="650">
        <f>IF(ISNUMBER('201718 APC &amp; OPROC'!I2073),'201718 APC &amp; OPROC'!I2073*(1+VLOOKUP(LEFT($B2073,2),'Adjustment factors'!$B$9:$M$99,I$1,FALSE)),"-")</f>
        <v>2380.7687219359987</v>
      </c>
      <c r="J2073" s="650">
        <f>IF(ISBLANK('201718 APC &amp; OPROC'!J2073),"",'201718 APC &amp; OPROC'!J2073)</f>
        <v>9</v>
      </c>
      <c r="K2073" s="650">
        <f>IF(ISNUMBER('201718 APC &amp; OPROC'!K2073),'201718 APC &amp; OPROC'!K2073*(1+VLOOKUP(LEFT($B2073,2),'Adjustment factors'!$B$9:$M$99,K$1,FALSE)),"-")</f>
        <v>218.12643999999995</v>
      </c>
      <c r="L2073" s="650" t="str">
        <f>IF(ISBLANK('201718 APC &amp; OPROC'!L2073),"",'201718 APC &amp; OPROC'!L2073)</f>
        <v>No</v>
      </c>
      <c r="M2073" s="651" t="str">
        <f>IF(ISBLANK('201718 APC &amp; OPROC'!M2073),"",'201718 APC &amp; OPROC'!M2073)</f>
        <v>-</v>
      </c>
      <c r="N2073" s="654" t="str">
        <f t="shared" si="32"/>
        <v>-</v>
      </c>
      <c r="O2073" s="652" t="str">
        <f>IF(ISBLANK('201718 APC &amp; OPROC'!O2073),"",'201718 APC &amp; OPROC'!O2073)</f>
        <v>-</v>
      </c>
      <c r="P2073" s="645" t="str">
        <f>IF(ISBLANK('201718 APC &amp; OPROC'!P2073),"",'201718 APC &amp; OPROC'!P2073)</f>
        <v>-</v>
      </c>
      <c r="Q2073" s="653" t="str">
        <f>IF(ISBLANK('201718 APC &amp; OPROC'!Q2073),"",'201718 APC &amp; OPROC'!Q2073)</f>
        <v>-</v>
      </c>
      <c r="R2073" s="647" t="str">
        <f>IF(ISBLANK('201718 APC &amp; OPROC'!R2073),"",'201718 APC &amp; OPROC'!R2073)</f>
        <v>-</v>
      </c>
      <c r="S2073" s="647" t="str">
        <f>IF(ISBLANK('201718 APC &amp; OPROC'!S2073),"",'201718 APC &amp; OPROC'!S2073)</f>
        <v/>
      </c>
      <c r="T2073" s="647" t="str">
        <f>IF(ISBLANK('201718 APC &amp; OPROC'!T2073),"",'201718 APC &amp; OPROC'!T2073)</f>
        <v/>
      </c>
    </row>
    <row r="2074" spans="2:20" x14ac:dyDescent="0.35">
      <c r="B2074" s="648" t="s">
        <v>4557</v>
      </c>
      <c r="C2074" s="164" t="s">
        <v>4558</v>
      </c>
      <c r="D2074" s="649" t="str">
        <f>IF(ISNUMBER('201718 APC &amp; OPROC'!D2074),'201718 APC &amp; OPROC'!D2074*(1+VLOOKUP(LEFT($B2074,2),'Adjustment factors'!$B$9:$M$99,D$1,FALSE)),"-")</f>
        <v>-</v>
      </c>
      <c r="E2074" s="650">
        <f>IF(ISNUMBER('201718 APC &amp; OPROC'!E2074),'201718 APC &amp; OPROC'!E2074*(1+VLOOKUP(LEFT($B2074,2),'Adjustment factors'!$B$9:$M$99,E$1,FALSE)),"-")</f>
        <v>836.54072216863199</v>
      </c>
      <c r="F2074" s="649" t="str">
        <f>IF(ISNUMBER('201718 APC &amp; OPROC'!F2074),'201718 APC &amp; OPROC'!F2074*(1+VLOOKUP(LEFT($B2074,2),'Adjustment factors'!$B$9:$M$99,F$1,FALSE)),"-")</f>
        <v>-</v>
      </c>
      <c r="G2074" s="649" t="str">
        <f>IF(ISNUMBER('201718 APC &amp; OPROC'!G2074),'201718 APC &amp; OPROC'!G2074*(1+VLOOKUP(LEFT($B2074,2),'Adjustment factors'!$B$9:$M$99,G$1,FALSE)),"-")</f>
        <v>-</v>
      </c>
      <c r="H2074" s="650">
        <f>IF(ISBLANK('201718 APC &amp; OPROC'!H2074),"",'201718 APC &amp; OPROC'!H2074)</f>
        <v>7</v>
      </c>
      <c r="I2074" s="650">
        <f>IF(ISNUMBER('201718 APC &amp; OPROC'!I2074),'201718 APC &amp; OPROC'!I2074*(1+VLOOKUP(LEFT($B2074,2),'Adjustment factors'!$B$9:$M$99,I$1,FALSE)),"-")</f>
        <v>1182.8343544502318</v>
      </c>
      <c r="J2074" s="650">
        <f>IF(ISBLANK('201718 APC &amp; OPROC'!J2074),"",'201718 APC &amp; OPROC'!J2074)</f>
        <v>7</v>
      </c>
      <c r="K2074" s="650">
        <f>IF(ISNUMBER('201718 APC &amp; OPROC'!K2074),'201718 APC &amp; OPROC'!K2074*(1+VLOOKUP(LEFT($B2074,2),'Adjustment factors'!$B$9:$M$99,K$1,FALSE)),"-")</f>
        <v>218.12643999999995</v>
      </c>
      <c r="L2074" s="650" t="str">
        <f>IF(ISBLANK('201718 APC &amp; OPROC'!L2074),"",'201718 APC &amp; OPROC'!L2074)</f>
        <v>No</v>
      </c>
      <c r="M2074" s="651" t="str">
        <f>IF(ISBLANK('201718 APC &amp; OPROC'!M2074),"",'201718 APC &amp; OPROC'!M2074)</f>
        <v>-</v>
      </c>
      <c r="N2074" s="654" t="str">
        <f t="shared" si="32"/>
        <v>-</v>
      </c>
      <c r="O2074" s="652" t="str">
        <f>IF(ISBLANK('201718 APC &amp; OPROC'!O2074),"",'201718 APC &amp; OPROC'!O2074)</f>
        <v>-</v>
      </c>
      <c r="P2074" s="645" t="str">
        <f>IF(ISBLANK('201718 APC &amp; OPROC'!P2074),"",'201718 APC &amp; OPROC'!P2074)</f>
        <v>-</v>
      </c>
      <c r="Q2074" s="653" t="str">
        <f>IF(ISBLANK('201718 APC &amp; OPROC'!Q2074),"",'201718 APC &amp; OPROC'!Q2074)</f>
        <v>-</v>
      </c>
      <c r="R2074" s="647" t="str">
        <f>IF(ISBLANK('201718 APC &amp; OPROC'!R2074),"",'201718 APC &amp; OPROC'!R2074)</f>
        <v>-</v>
      </c>
      <c r="S2074" s="647" t="str">
        <f>IF(ISBLANK('201718 APC &amp; OPROC'!S2074),"",'201718 APC &amp; OPROC'!S2074)</f>
        <v/>
      </c>
      <c r="T2074" s="647" t="str">
        <f>IF(ISBLANK('201718 APC &amp; OPROC'!T2074),"",'201718 APC &amp; OPROC'!T2074)</f>
        <v/>
      </c>
    </row>
    <row r="2075" spans="2:20" x14ac:dyDescent="0.35">
      <c r="B2075" s="648" t="s">
        <v>4559</v>
      </c>
      <c r="C2075" s="164" t="s">
        <v>4560</v>
      </c>
      <c r="D2075" s="649" t="str">
        <f>IF(ISNUMBER('201718 APC &amp; OPROC'!D2075),'201718 APC &amp; OPROC'!D2075*(1+VLOOKUP(LEFT($B2075,2),'Adjustment factors'!$B$9:$M$99,D$1,FALSE)),"-")</f>
        <v>-</v>
      </c>
      <c r="E2075" s="650">
        <f>IF(ISNUMBER('201718 APC &amp; OPROC'!E2075),'201718 APC &amp; OPROC'!E2075*(1+VLOOKUP(LEFT($B2075,2),'Adjustment factors'!$B$9:$M$99,E$1,FALSE)),"-")</f>
        <v>517.427113350995</v>
      </c>
      <c r="F2075" s="649" t="str">
        <f>IF(ISNUMBER('201718 APC &amp; OPROC'!F2075),'201718 APC &amp; OPROC'!F2075*(1+VLOOKUP(LEFT($B2075,2),'Adjustment factors'!$B$9:$M$99,F$1,FALSE)),"-")</f>
        <v>-</v>
      </c>
      <c r="G2075" s="649" t="str">
        <f>IF(ISNUMBER('201718 APC &amp; OPROC'!G2075),'201718 APC &amp; OPROC'!G2075*(1+VLOOKUP(LEFT($B2075,2),'Adjustment factors'!$B$9:$M$99,G$1,FALSE)),"-")</f>
        <v>-</v>
      </c>
      <c r="H2075" s="650">
        <f>IF(ISBLANK('201718 APC &amp; OPROC'!H2075),"",'201718 APC &amp; OPROC'!H2075)</f>
        <v>5</v>
      </c>
      <c r="I2075" s="650">
        <f>IF(ISNUMBER('201718 APC &amp; OPROC'!I2075),'201718 APC &amp; OPROC'!I2075*(1+VLOOKUP(LEFT($B2075,2),'Adjustment factors'!$B$9:$M$99,I$1,FALSE)),"-")</f>
        <v>517.427113350995</v>
      </c>
      <c r="J2075" s="650">
        <f>IF(ISBLANK('201718 APC &amp; OPROC'!J2075),"",'201718 APC &amp; OPROC'!J2075)</f>
        <v>5</v>
      </c>
      <c r="K2075" s="650">
        <f>IF(ISNUMBER('201718 APC &amp; OPROC'!K2075),'201718 APC &amp; OPROC'!K2075*(1+VLOOKUP(LEFT($B2075,2),'Adjustment factors'!$B$9:$M$99,K$1,FALSE)),"-")</f>
        <v>218.12643999999995</v>
      </c>
      <c r="L2075" s="650" t="str">
        <f>IF(ISBLANK('201718 APC &amp; OPROC'!L2075),"",'201718 APC &amp; OPROC'!L2075)</f>
        <v>No</v>
      </c>
      <c r="M2075" s="651" t="str">
        <f>IF(ISBLANK('201718 APC &amp; OPROC'!M2075),"",'201718 APC &amp; OPROC'!M2075)</f>
        <v>-</v>
      </c>
      <c r="N2075" s="654" t="str">
        <f t="shared" si="32"/>
        <v>-</v>
      </c>
      <c r="O2075" s="652" t="str">
        <f>IF(ISBLANK('201718 APC &amp; OPROC'!O2075),"",'201718 APC &amp; OPROC'!O2075)</f>
        <v>-</v>
      </c>
      <c r="P2075" s="645" t="str">
        <f>IF(ISBLANK('201718 APC &amp; OPROC'!P2075),"",'201718 APC &amp; OPROC'!P2075)</f>
        <v>-</v>
      </c>
      <c r="Q2075" s="653" t="str">
        <f>IF(ISBLANK('201718 APC &amp; OPROC'!Q2075),"",'201718 APC &amp; OPROC'!Q2075)</f>
        <v>-</v>
      </c>
      <c r="R2075" s="647" t="str">
        <f>IF(ISBLANK('201718 APC &amp; OPROC'!R2075),"",'201718 APC &amp; OPROC'!R2075)</f>
        <v>-</v>
      </c>
      <c r="S2075" s="647" t="str">
        <f>IF(ISBLANK('201718 APC &amp; OPROC'!S2075),"",'201718 APC &amp; OPROC'!S2075)</f>
        <v/>
      </c>
      <c r="T2075" s="647" t="str">
        <f>IF(ISBLANK('201718 APC &amp; OPROC'!T2075),"",'201718 APC &amp; OPROC'!T2075)</f>
        <v/>
      </c>
    </row>
    <row r="2076" spans="2:20" x14ac:dyDescent="0.35">
      <c r="B2076" s="648" t="s">
        <v>4561</v>
      </c>
      <c r="C2076" s="164" t="s">
        <v>4562</v>
      </c>
      <c r="D2076" s="649" t="str">
        <f>IF(ISNUMBER('201718 APC &amp; OPROC'!D2076),'201718 APC &amp; OPROC'!D2076*(1+VLOOKUP(LEFT($B2076,2),'Adjustment factors'!$B$9:$M$99,D$1,FALSE)),"-")</f>
        <v>-</v>
      </c>
      <c r="E2076" s="650">
        <f>IF(ISNUMBER('201718 APC &amp; OPROC'!E2076),'201718 APC &amp; OPROC'!E2076*(1+VLOOKUP(LEFT($B2076,2),'Adjustment factors'!$B$9:$M$99,E$1,FALSE)),"-")</f>
        <v>1822.068239621208</v>
      </c>
      <c r="F2076" s="649" t="str">
        <f>IF(ISNUMBER('201718 APC &amp; OPROC'!F2076),'201718 APC &amp; OPROC'!F2076*(1+VLOOKUP(LEFT($B2076,2),'Adjustment factors'!$B$9:$M$99,F$1,FALSE)),"-")</f>
        <v>-</v>
      </c>
      <c r="G2076" s="649" t="str">
        <f>IF(ISNUMBER('201718 APC &amp; OPROC'!G2076),'201718 APC &amp; OPROC'!G2076*(1+VLOOKUP(LEFT($B2076,2),'Adjustment factors'!$B$9:$M$99,G$1,FALSE)),"-")</f>
        <v>-</v>
      </c>
      <c r="H2076" s="650">
        <f>IF(ISBLANK('201718 APC &amp; OPROC'!H2076),"",'201718 APC &amp; OPROC'!H2076)</f>
        <v>5</v>
      </c>
      <c r="I2076" s="650">
        <f>IF(ISNUMBER('201718 APC &amp; OPROC'!I2076),'201718 APC &amp; OPROC'!I2076*(1+VLOOKUP(LEFT($B2076,2),'Adjustment factors'!$B$9:$M$99,I$1,FALSE)),"-")</f>
        <v>3055.2359708565559</v>
      </c>
      <c r="J2076" s="650">
        <f>IF(ISBLANK('201718 APC &amp; OPROC'!J2076),"",'201718 APC &amp; OPROC'!J2076)</f>
        <v>91</v>
      </c>
      <c r="K2076" s="650">
        <f>IF(ISNUMBER('201718 APC &amp; OPROC'!K2076),'201718 APC &amp; OPROC'!K2076*(1+VLOOKUP(LEFT($B2076,2),'Adjustment factors'!$B$9:$M$99,K$1,FALSE)),"-")</f>
        <v>218.12643999999995</v>
      </c>
      <c r="L2076" s="650" t="str">
        <f>IF(ISBLANK('201718 APC &amp; OPROC'!L2076),"",'201718 APC &amp; OPROC'!L2076)</f>
        <v>Yes</v>
      </c>
      <c r="M2076" s="651">
        <f>IF(ISBLANK('201718 APC &amp; OPROC'!M2076),"",'201718 APC &amp; OPROC'!M2076)</f>
        <v>0.30000000000000004</v>
      </c>
      <c r="N2076" s="654">
        <f t="shared" si="32"/>
        <v>916.57079125696691</v>
      </c>
      <c r="O2076" s="652" t="str">
        <f>IF(ISBLANK('201718 APC &amp; OPROC'!O2076),"",'201718 APC &amp; OPROC'!O2076)</f>
        <v>-</v>
      </c>
      <c r="P2076" s="645" t="str">
        <f>IF(ISBLANK('201718 APC &amp; OPROC'!P2076),"",'201718 APC &amp; OPROC'!P2076)</f>
        <v>-</v>
      </c>
      <c r="Q2076" s="653" t="str">
        <f>IF(ISBLANK('201718 APC &amp; OPROC'!Q2076),"",'201718 APC &amp; OPROC'!Q2076)</f>
        <v>-</v>
      </c>
      <c r="R2076" s="647" t="str">
        <f>IF(ISBLANK('201718 APC &amp; OPROC'!R2076),"",'201718 APC &amp; OPROC'!R2076)</f>
        <v>-</v>
      </c>
      <c r="S2076" s="647" t="str">
        <f>IF(ISBLANK('201718 APC &amp; OPROC'!S2076),"",'201718 APC &amp; OPROC'!S2076)</f>
        <v/>
      </c>
      <c r="T2076" s="647" t="str">
        <f>IF(ISBLANK('201718 APC &amp; OPROC'!T2076),"",'201718 APC &amp; OPROC'!T2076)</f>
        <v/>
      </c>
    </row>
    <row r="2077" spans="2:20" x14ac:dyDescent="0.35">
      <c r="B2077" s="648" t="s">
        <v>4563</v>
      </c>
      <c r="C2077" s="164" t="s">
        <v>4564</v>
      </c>
      <c r="D2077" s="649" t="str">
        <f>IF(ISNUMBER('201718 APC &amp; OPROC'!D2077),'201718 APC &amp; OPROC'!D2077*(1+VLOOKUP(LEFT($B2077,2),'Adjustment factors'!$B$9:$M$99,D$1,FALSE)),"-")</f>
        <v>-</v>
      </c>
      <c r="E2077" s="650">
        <f>IF(ISNUMBER('201718 APC &amp; OPROC'!E2077),'201718 APC &amp; OPROC'!E2077*(1+VLOOKUP(LEFT($B2077,2),'Adjustment factors'!$B$9:$M$99,E$1,FALSE)),"-")</f>
        <v>414.74702470935785</v>
      </c>
      <c r="F2077" s="649" t="str">
        <f>IF(ISNUMBER('201718 APC &amp; OPROC'!F2077),'201718 APC &amp; OPROC'!F2077*(1+VLOOKUP(LEFT($B2077,2),'Adjustment factors'!$B$9:$M$99,F$1,FALSE)),"-")</f>
        <v>-</v>
      </c>
      <c r="G2077" s="649" t="str">
        <f>IF(ISNUMBER('201718 APC &amp; OPROC'!G2077),'201718 APC &amp; OPROC'!G2077*(1+VLOOKUP(LEFT($B2077,2),'Adjustment factors'!$B$9:$M$99,G$1,FALSE)),"-")</f>
        <v>-</v>
      </c>
      <c r="H2077" s="650">
        <f>IF(ISBLANK('201718 APC &amp; OPROC'!H2077),"",'201718 APC &amp; OPROC'!H2077)</f>
        <v>5</v>
      </c>
      <c r="I2077" s="650">
        <f>IF(ISNUMBER('201718 APC &amp; OPROC'!I2077),'201718 APC &amp; OPROC'!I2077*(1+VLOOKUP(LEFT($B2077,2),'Adjustment factors'!$B$9:$M$99,I$1,FALSE)),"-")</f>
        <v>747.95397902682737</v>
      </c>
      <c r="J2077" s="650">
        <f>IF(ISBLANK('201718 APC &amp; OPROC'!J2077),"",'201718 APC &amp; OPROC'!J2077)</f>
        <v>5</v>
      </c>
      <c r="K2077" s="650">
        <f>IF(ISNUMBER('201718 APC &amp; OPROC'!K2077),'201718 APC &amp; OPROC'!K2077*(1+VLOOKUP(LEFT($B2077,2),'Adjustment factors'!$B$9:$M$99,K$1,FALSE)),"-")</f>
        <v>218.12643999999995</v>
      </c>
      <c r="L2077" s="650" t="str">
        <f>IF(ISBLANK('201718 APC &amp; OPROC'!L2077),"",'201718 APC &amp; OPROC'!L2077)</f>
        <v>Yes</v>
      </c>
      <c r="M2077" s="651">
        <f>IF(ISBLANK('201718 APC &amp; OPROC'!M2077),"",'201718 APC &amp; OPROC'!M2077)</f>
        <v>0.75</v>
      </c>
      <c r="N2077" s="654">
        <f t="shared" si="32"/>
        <v>560.96548427012056</v>
      </c>
      <c r="O2077" s="652" t="str">
        <f>IF(ISBLANK('201718 APC &amp; OPROC'!O2077),"",'201718 APC &amp; OPROC'!O2077)</f>
        <v>-</v>
      </c>
      <c r="P2077" s="645" t="str">
        <f>IF(ISBLANK('201718 APC &amp; OPROC'!P2077),"",'201718 APC &amp; OPROC'!P2077)</f>
        <v>-</v>
      </c>
      <c r="Q2077" s="653" t="str">
        <f>IF(ISBLANK('201718 APC &amp; OPROC'!Q2077),"",'201718 APC &amp; OPROC'!Q2077)</f>
        <v>-</v>
      </c>
      <c r="R2077" s="647" t="str">
        <f>IF(ISBLANK('201718 APC &amp; OPROC'!R2077),"",'201718 APC &amp; OPROC'!R2077)</f>
        <v>-</v>
      </c>
      <c r="S2077" s="647" t="str">
        <f>IF(ISBLANK('201718 APC &amp; OPROC'!S2077),"",'201718 APC &amp; OPROC'!S2077)</f>
        <v/>
      </c>
      <c r="T2077" s="647" t="str">
        <f>IF(ISBLANK('201718 APC &amp; OPROC'!T2077),"",'201718 APC &amp; OPROC'!T2077)</f>
        <v/>
      </c>
    </row>
    <row r="2078" spans="2:20" x14ac:dyDescent="0.35">
      <c r="B2078" s="648" t="s">
        <v>4565</v>
      </c>
      <c r="C2078" s="164" t="s">
        <v>4566</v>
      </c>
      <c r="D2078" s="649" t="str">
        <f>IF(ISNUMBER('201718 APC &amp; OPROC'!D2078),'201718 APC &amp; OPROC'!D2078*(1+VLOOKUP(LEFT($B2078,2),'Adjustment factors'!$B$9:$M$99,D$1,FALSE)),"-")</f>
        <v>-</v>
      </c>
      <c r="E2078" s="650">
        <f>IF(ISNUMBER('201718 APC &amp; OPROC'!E2078),'201718 APC &amp; OPROC'!E2078*(1+VLOOKUP(LEFT($B2078,2),'Adjustment factors'!$B$9:$M$99,E$1,FALSE)),"-")</f>
        <v>2027.4284169044824</v>
      </c>
      <c r="F2078" s="649" t="str">
        <f>IF(ISNUMBER('201718 APC &amp; OPROC'!F2078),'201718 APC &amp; OPROC'!F2078*(1+VLOOKUP(LEFT($B2078,2),'Adjustment factors'!$B$9:$M$99,F$1,FALSE)),"-")</f>
        <v>-</v>
      </c>
      <c r="G2078" s="649" t="str">
        <f>IF(ISNUMBER('201718 APC &amp; OPROC'!G2078),'201718 APC &amp; OPROC'!G2078*(1+VLOOKUP(LEFT($B2078,2),'Adjustment factors'!$B$9:$M$99,G$1,FALSE)),"-")</f>
        <v>-</v>
      </c>
      <c r="H2078" s="650">
        <f>IF(ISBLANK('201718 APC &amp; OPROC'!H2078),"",'201718 APC &amp; OPROC'!H2078)</f>
        <v>5</v>
      </c>
      <c r="I2078" s="650">
        <f>IF(ISNUMBER('201718 APC &amp; OPROC'!I2078),'201718 APC &amp; OPROC'!I2078*(1+VLOOKUP(LEFT($B2078,2),'Adjustment factors'!$B$9:$M$99,I$1,FALSE)),"-")</f>
        <v>2155.2751939386776</v>
      </c>
      <c r="J2078" s="650">
        <f>IF(ISBLANK('201718 APC &amp; OPROC'!J2078),"",'201718 APC &amp; OPROC'!J2078)</f>
        <v>22</v>
      </c>
      <c r="K2078" s="650">
        <f>IF(ISNUMBER('201718 APC &amp; OPROC'!K2078),'201718 APC &amp; OPROC'!K2078*(1+VLOOKUP(LEFT($B2078,2),'Adjustment factors'!$B$9:$M$99,K$1,FALSE)),"-")</f>
        <v>218.12643999999995</v>
      </c>
      <c r="L2078" s="650" t="str">
        <f>IF(ISBLANK('201718 APC &amp; OPROC'!L2078),"",'201718 APC &amp; OPROC'!L2078)</f>
        <v>Yes</v>
      </c>
      <c r="M2078" s="651">
        <f>IF(ISBLANK('201718 APC &amp; OPROC'!M2078),"",'201718 APC &amp; OPROC'!M2078)</f>
        <v>0.30000000000000004</v>
      </c>
      <c r="N2078" s="654">
        <f t="shared" si="32"/>
        <v>646.58255818160342</v>
      </c>
      <c r="O2078" s="652" t="str">
        <f>IF(ISBLANK('201718 APC &amp; OPROC'!O2078),"",'201718 APC &amp; OPROC'!O2078)</f>
        <v>-</v>
      </c>
      <c r="P2078" s="645" t="str">
        <f>IF(ISBLANK('201718 APC &amp; OPROC'!P2078),"",'201718 APC &amp; OPROC'!P2078)</f>
        <v>-</v>
      </c>
      <c r="Q2078" s="653" t="str">
        <f>IF(ISBLANK('201718 APC &amp; OPROC'!Q2078),"",'201718 APC &amp; OPROC'!Q2078)</f>
        <v>-</v>
      </c>
      <c r="R2078" s="647" t="str">
        <f>IF(ISBLANK('201718 APC &amp; OPROC'!R2078),"",'201718 APC &amp; OPROC'!R2078)</f>
        <v>-</v>
      </c>
      <c r="S2078" s="647" t="str">
        <f>IF(ISBLANK('201718 APC &amp; OPROC'!S2078),"",'201718 APC &amp; OPROC'!S2078)</f>
        <v/>
      </c>
      <c r="T2078" s="647" t="str">
        <f>IF(ISBLANK('201718 APC &amp; OPROC'!T2078),"",'201718 APC &amp; OPROC'!T2078)</f>
        <v/>
      </c>
    </row>
    <row r="2079" spans="2:20" x14ac:dyDescent="0.35">
      <c r="B2079" s="648" t="s">
        <v>4567</v>
      </c>
      <c r="C2079" s="164" t="s">
        <v>4568</v>
      </c>
      <c r="D2079" s="649" t="str">
        <f>IF(ISNUMBER('201718 APC &amp; OPROC'!D2079),'201718 APC &amp; OPROC'!D2079*(1+VLOOKUP(LEFT($B2079,2),'Adjustment factors'!$B$9:$M$99,D$1,FALSE)),"-")</f>
        <v>-</v>
      </c>
      <c r="E2079" s="650">
        <f>IF(ISNUMBER('201718 APC &amp; OPROC'!E2079),'201718 APC &amp; OPROC'!E2079*(1+VLOOKUP(LEFT($B2079,2),'Adjustment factors'!$B$9:$M$99,E$1,FALSE)),"-")</f>
        <v>336.22695692457654</v>
      </c>
      <c r="F2079" s="649" t="str">
        <f>IF(ISNUMBER('201718 APC &amp; OPROC'!F2079),'201718 APC &amp; OPROC'!F2079*(1+VLOOKUP(LEFT($B2079,2),'Adjustment factors'!$B$9:$M$99,F$1,FALSE)),"-")</f>
        <v>-</v>
      </c>
      <c r="G2079" s="649" t="str">
        <f>IF(ISNUMBER('201718 APC &amp; OPROC'!G2079),'201718 APC &amp; OPROC'!G2079*(1+VLOOKUP(LEFT($B2079,2),'Adjustment factors'!$B$9:$M$99,G$1,FALSE)),"-")</f>
        <v>-</v>
      </c>
      <c r="H2079" s="650">
        <f>IF(ISBLANK('201718 APC &amp; OPROC'!H2079),"",'201718 APC &amp; OPROC'!H2079)</f>
        <v>5</v>
      </c>
      <c r="I2079" s="650">
        <f>IF(ISNUMBER('201718 APC &amp; OPROC'!I2079),'201718 APC &amp; OPROC'!I2079*(1+VLOOKUP(LEFT($B2079,2),'Adjustment factors'!$B$9:$M$99,I$1,FALSE)),"-")</f>
        <v>336.22695692457654</v>
      </c>
      <c r="J2079" s="650">
        <f>IF(ISBLANK('201718 APC &amp; OPROC'!J2079),"",'201718 APC &amp; OPROC'!J2079)</f>
        <v>5</v>
      </c>
      <c r="K2079" s="650">
        <f>IF(ISNUMBER('201718 APC &amp; OPROC'!K2079),'201718 APC &amp; OPROC'!K2079*(1+VLOOKUP(LEFT($B2079,2),'Adjustment factors'!$B$9:$M$99,K$1,FALSE)),"-")</f>
        <v>218.12643999999995</v>
      </c>
      <c r="L2079" s="650" t="str">
        <f>IF(ISBLANK('201718 APC &amp; OPROC'!L2079),"",'201718 APC &amp; OPROC'!L2079)</f>
        <v>No</v>
      </c>
      <c r="M2079" s="651" t="str">
        <f>IF(ISBLANK('201718 APC &amp; OPROC'!M2079),"",'201718 APC &amp; OPROC'!M2079)</f>
        <v>-</v>
      </c>
      <c r="N2079" s="654" t="str">
        <f t="shared" si="32"/>
        <v>-</v>
      </c>
      <c r="O2079" s="652" t="str">
        <f>IF(ISBLANK('201718 APC &amp; OPROC'!O2079),"",'201718 APC &amp; OPROC'!O2079)</f>
        <v>-</v>
      </c>
      <c r="P2079" s="645" t="str">
        <f>IF(ISBLANK('201718 APC &amp; OPROC'!P2079),"",'201718 APC &amp; OPROC'!P2079)</f>
        <v>-</v>
      </c>
      <c r="Q2079" s="653" t="str">
        <f>IF(ISBLANK('201718 APC &amp; OPROC'!Q2079),"",'201718 APC &amp; OPROC'!Q2079)</f>
        <v>-</v>
      </c>
      <c r="R2079" s="647" t="str">
        <f>IF(ISBLANK('201718 APC &amp; OPROC'!R2079),"",'201718 APC &amp; OPROC'!R2079)</f>
        <v>-</v>
      </c>
      <c r="S2079" s="647" t="str">
        <f>IF(ISBLANK('201718 APC &amp; OPROC'!S2079),"",'201718 APC &amp; OPROC'!S2079)</f>
        <v/>
      </c>
      <c r="T2079" s="647" t="str">
        <f>IF(ISBLANK('201718 APC &amp; OPROC'!T2079),"",'201718 APC &amp; OPROC'!T2079)</f>
        <v/>
      </c>
    </row>
    <row r="2080" spans="2:20" x14ac:dyDescent="0.35">
      <c r="B2080" s="648" t="s">
        <v>4569</v>
      </c>
      <c r="C2080" s="164" t="s">
        <v>4570</v>
      </c>
      <c r="D2080" s="649" t="str">
        <f>IF(ISNUMBER('201718 APC &amp; OPROC'!D2080),'201718 APC &amp; OPROC'!D2080*(1+VLOOKUP(LEFT($B2080,2),'Adjustment factors'!$B$9:$M$99,D$1,FALSE)),"-")</f>
        <v>-</v>
      </c>
      <c r="E2080" s="650">
        <f>IF(ISNUMBER('201718 APC &amp; OPROC'!E2080),'201718 APC &amp; OPROC'!E2080*(1+VLOOKUP(LEFT($B2080,2),'Adjustment factors'!$B$9:$M$99,E$1,FALSE)),"-")</f>
        <v>2713.975676253468</v>
      </c>
      <c r="F2080" s="649" t="str">
        <f>IF(ISNUMBER('201718 APC &amp; OPROC'!F2080),'201718 APC &amp; OPROC'!F2080*(1+VLOOKUP(LEFT($B2080,2),'Adjustment factors'!$B$9:$M$99,F$1,FALSE)),"-")</f>
        <v>-</v>
      </c>
      <c r="G2080" s="649" t="str">
        <f>IF(ISNUMBER('201718 APC &amp; OPROC'!G2080),'201718 APC &amp; OPROC'!G2080*(1+VLOOKUP(LEFT($B2080,2),'Adjustment factors'!$B$9:$M$99,G$1,FALSE)),"-")</f>
        <v>-</v>
      </c>
      <c r="H2080" s="650">
        <f>IF(ISBLANK('201718 APC &amp; OPROC'!H2080),"",'201718 APC &amp; OPROC'!H2080)</f>
        <v>8</v>
      </c>
      <c r="I2080" s="650">
        <f>IF(ISNUMBER('201718 APC &amp; OPROC'!I2080),'201718 APC &amp; OPROC'!I2080*(1+VLOOKUP(LEFT($B2080,2),'Adjustment factors'!$B$9:$M$99,I$1,FALSE)),"-")</f>
        <v>6616.8257121713814</v>
      </c>
      <c r="J2080" s="650">
        <f>IF(ISBLANK('201718 APC &amp; OPROC'!J2080),"",'201718 APC &amp; OPROC'!J2080)</f>
        <v>54</v>
      </c>
      <c r="K2080" s="650">
        <f>IF(ISNUMBER('201718 APC &amp; OPROC'!K2080),'201718 APC &amp; OPROC'!K2080*(1+VLOOKUP(LEFT($B2080,2),'Adjustment factors'!$B$9:$M$99,K$1,FALSE)),"-")</f>
        <v>218.12643999999995</v>
      </c>
      <c r="L2080" s="650" t="str">
        <f>IF(ISBLANK('201718 APC &amp; OPROC'!L2080),"",'201718 APC &amp; OPROC'!L2080)</f>
        <v>No</v>
      </c>
      <c r="M2080" s="651" t="str">
        <f>IF(ISBLANK('201718 APC &amp; OPROC'!M2080),"",'201718 APC &amp; OPROC'!M2080)</f>
        <v>-</v>
      </c>
      <c r="N2080" s="654" t="str">
        <f t="shared" si="32"/>
        <v>-</v>
      </c>
      <c r="O2080" s="652" t="str">
        <f>IF(ISBLANK('201718 APC &amp; OPROC'!O2080),"",'201718 APC &amp; OPROC'!O2080)</f>
        <v>-</v>
      </c>
      <c r="P2080" s="645" t="str">
        <f>IF(ISBLANK('201718 APC &amp; OPROC'!P2080),"",'201718 APC &amp; OPROC'!P2080)</f>
        <v>-</v>
      </c>
      <c r="Q2080" s="653" t="str">
        <f>IF(ISBLANK('201718 APC &amp; OPROC'!Q2080),"",'201718 APC &amp; OPROC'!Q2080)</f>
        <v>-</v>
      </c>
      <c r="R2080" s="647" t="str">
        <f>IF(ISBLANK('201718 APC &amp; OPROC'!R2080),"",'201718 APC &amp; OPROC'!R2080)</f>
        <v>-</v>
      </c>
      <c r="S2080" s="647" t="str">
        <f>IF(ISBLANK('201718 APC &amp; OPROC'!S2080),"",'201718 APC &amp; OPROC'!S2080)</f>
        <v/>
      </c>
      <c r="T2080" s="647" t="str">
        <f>IF(ISBLANK('201718 APC &amp; OPROC'!T2080),"",'201718 APC &amp; OPROC'!T2080)</f>
        <v/>
      </c>
    </row>
    <row r="2081" spans="2:20" x14ac:dyDescent="0.35">
      <c r="B2081" s="648" t="s">
        <v>4571</v>
      </c>
      <c r="C2081" s="164" t="s">
        <v>4572</v>
      </c>
      <c r="D2081" s="649" t="str">
        <f>IF(ISNUMBER('201718 APC &amp; OPROC'!D2081),'201718 APC &amp; OPROC'!D2081*(1+VLOOKUP(LEFT($B2081,2),'Adjustment factors'!$B$9:$M$99,D$1,FALSE)),"-")</f>
        <v>-</v>
      </c>
      <c r="E2081" s="650">
        <f>IF(ISNUMBER('201718 APC &amp; OPROC'!E2081),'201718 APC &amp; OPROC'!E2081*(1+VLOOKUP(LEFT($B2081,2),'Adjustment factors'!$B$9:$M$99,E$1,FALSE)),"-")</f>
        <v>1415.3745551974689</v>
      </c>
      <c r="F2081" s="649" t="str">
        <f>IF(ISNUMBER('201718 APC &amp; OPROC'!F2081),'201718 APC &amp; OPROC'!F2081*(1+VLOOKUP(LEFT($B2081,2),'Adjustment factors'!$B$9:$M$99,F$1,FALSE)),"-")</f>
        <v>-</v>
      </c>
      <c r="G2081" s="649" t="str">
        <f>IF(ISNUMBER('201718 APC &amp; OPROC'!G2081),'201718 APC &amp; OPROC'!G2081*(1+VLOOKUP(LEFT($B2081,2),'Adjustment factors'!$B$9:$M$99,G$1,FALSE)),"-")</f>
        <v>-</v>
      </c>
      <c r="H2081" s="650">
        <f>IF(ISBLANK('201718 APC &amp; OPROC'!H2081),"",'201718 APC &amp; OPROC'!H2081)</f>
        <v>5</v>
      </c>
      <c r="I2081" s="650">
        <f>IF(ISNUMBER('201718 APC &amp; OPROC'!I2081),'201718 APC &amp; OPROC'!I2081*(1+VLOOKUP(LEFT($B2081,2),'Adjustment factors'!$B$9:$M$99,I$1,FALSE)),"-")</f>
        <v>3392.4695953168348</v>
      </c>
      <c r="J2081" s="650">
        <f>IF(ISBLANK('201718 APC &amp; OPROC'!J2081),"",'201718 APC &amp; OPROC'!J2081)</f>
        <v>20</v>
      </c>
      <c r="K2081" s="650">
        <f>IF(ISNUMBER('201718 APC &amp; OPROC'!K2081),'201718 APC &amp; OPROC'!K2081*(1+VLOOKUP(LEFT($B2081,2),'Adjustment factors'!$B$9:$M$99,K$1,FALSE)),"-")</f>
        <v>218.12643999999995</v>
      </c>
      <c r="L2081" s="650" t="str">
        <f>IF(ISBLANK('201718 APC &amp; OPROC'!L2081),"",'201718 APC &amp; OPROC'!L2081)</f>
        <v>No</v>
      </c>
      <c r="M2081" s="651" t="str">
        <f>IF(ISBLANK('201718 APC &amp; OPROC'!M2081),"",'201718 APC &amp; OPROC'!M2081)</f>
        <v>-</v>
      </c>
      <c r="N2081" s="654" t="str">
        <f t="shared" si="32"/>
        <v>-</v>
      </c>
      <c r="O2081" s="652" t="str">
        <f>IF(ISBLANK('201718 APC &amp; OPROC'!O2081),"",'201718 APC &amp; OPROC'!O2081)</f>
        <v>-</v>
      </c>
      <c r="P2081" s="645" t="str">
        <f>IF(ISBLANK('201718 APC &amp; OPROC'!P2081),"",'201718 APC &amp; OPROC'!P2081)</f>
        <v>-</v>
      </c>
      <c r="Q2081" s="653" t="str">
        <f>IF(ISBLANK('201718 APC &amp; OPROC'!Q2081),"",'201718 APC &amp; OPROC'!Q2081)</f>
        <v>-</v>
      </c>
      <c r="R2081" s="647" t="str">
        <f>IF(ISBLANK('201718 APC &amp; OPROC'!R2081),"",'201718 APC &amp; OPROC'!R2081)</f>
        <v>-</v>
      </c>
      <c r="S2081" s="647" t="str">
        <f>IF(ISBLANK('201718 APC &amp; OPROC'!S2081),"",'201718 APC &amp; OPROC'!S2081)</f>
        <v/>
      </c>
      <c r="T2081" s="647" t="str">
        <f>IF(ISBLANK('201718 APC &amp; OPROC'!T2081),"",'201718 APC &amp; OPROC'!T2081)</f>
        <v/>
      </c>
    </row>
    <row r="2082" spans="2:20" x14ac:dyDescent="0.35">
      <c r="B2082" s="648" t="s">
        <v>4573</v>
      </c>
      <c r="C2082" s="164" t="s">
        <v>4574</v>
      </c>
      <c r="D2082" s="649" t="str">
        <f>IF(ISNUMBER('201718 APC &amp; OPROC'!D2082),'201718 APC &amp; OPROC'!D2082*(1+VLOOKUP(LEFT($B2082,2),'Adjustment factors'!$B$9:$M$99,D$1,FALSE)),"-")</f>
        <v>-</v>
      </c>
      <c r="E2082" s="650">
        <f>IF(ISNUMBER('201718 APC &amp; OPROC'!E2082),'201718 APC &amp; OPROC'!E2082*(1+VLOOKUP(LEFT($B2082,2),'Adjustment factors'!$B$9:$M$99,E$1,FALSE)),"-")</f>
        <v>12054.751016969827</v>
      </c>
      <c r="F2082" s="649" t="str">
        <f>IF(ISNUMBER('201718 APC &amp; OPROC'!F2082),'201718 APC &amp; OPROC'!F2082*(1+VLOOKUP(LEFT($B2082,2),'Adjustment factors'!$B$9:$M$99,F$1,FALSE)),"-")</f>
        <v>-</v>
      </c>
      <c r="G2082" s="649" t="str">
        <f>IF(ISNUMBER('201718 APC &amp; OPROC'!G2082),'201718 APC &amp; OPROC'!G2082*(1+VLOOKUP(LEFT($B2082,2),'Adjustment factors'!$B$9:$M$99,G$1,FALSE)),"-")</f>
        <v>-</v>
      </c>
      <c r="H2082" s="650">
        <f>IF(ISBLANK('201718 APC &amp; OPROC'!H2082),"",'201718 APC &amp; OPROC'!H2082)</f>
        <v>94</v>
      </c>
      <c r="I2082" s="650">
        <f>IF(ISNUMBER('201718 APC &amp; OPROC'!I2082),'201718 APC &amp; OPROC'!I2082*(1+VLOOKUP(LEFT($B2082,2),'Adjustment factors'!$B$9:$M$99,I$1,FALSE)),"-")</f>
        <v>12054.751016969827</v>
      </c>
      <c r="J2082" s="650">
        <f>IF(ISBLANK('201718 APC &amp; OPROC'!J2082),"",'201718 APC &amp; OPROC'!J2082)</f>
        <v>94</v>
      </c>
      <c r="K2082" s="650">
        <f>IF(ISNUMBER('201718 APC &amp; OPROC'!K2082),'201718 APC &amp; OPROC'!K2082*(1+VLOOKUP(LEFT($B2082,2),'Adjustment factors'!$B$9:$M$99,K$1,FALSE)),"-")</f>
        <v>218.12643999999995</v>
      </c>
      <c r="L2082" s="650" t="str">
        <f>IF(ISBLANK('201718 APC &amp; OPROC'!L2082),"",'201718 APC &amp; OPROC'!L2082)</f>
        <v>Yes</v>
      </c>
      <c r="M2082" s="651">
        <f>IF(ISBLANK('201718 APC &amp; OPROC'!M2082),"",'201718 APC &amp; OPROC'!M2082)</f>
        <v>0.30000000000000004</v>
      </c>
      <c r="N2082" s="654">
        <f t="shared" si="32"/>
        <v>3616.4253050909488</v>
      </c>
      <c r="O2082" s="652" t="str">
        <f>IF(ISBLANK('201718 APC &amp; OPROC'!O2082),"",'201718 APC &amp; OPROC'!O2082)</f>
        <v>-</v>
      </c>
      <c r="P2082" s="645" t="str">
        <f>IF(ISBLANK('201718 APC &amp; OPROC'!P2082),"",'201718 APC &amp; OPROC'!P2082)</f>
        <v>-</v>
      </c>
      <c r="Q2082" s="653" t="str">
        <f>IF(ISBLANK('201718 APC &amp; OPROC'!Q2082),"",'201718 APC &amp; OPROC'!Q2082)</f>
        <v>-</v>
      </c>
      <c r="R2082" s="647" t="str">
        <f>IF(ISBLANK('201718 APC &amp; OPROC'!R2082),"",'201718 APC &amp; OPROC'!R2082)</f>
        <v>-</v>
      </c>
      <c r="S2082" s="647" t="str">
        <f>IF(ISBLANK('201718 APC &amp; OPROC'!S2082),"",'201718 APC &amp; OPROC'!S2082)</f>
        <v/>
      </c>
      <c r="T2082" s="647" t="str">
        <f>IF(ISBLANK('201718 APC &amp; OPROC'!T2082),"",'201718 APC &amp; OPROC'!T2082)</f>
        <v/>
      </c>
    </row>
    <row r="2083" spans="2:20" x14ac:dyDescent="0.35">
      <c r="B2083" s="648" t="s">
        <v>4575</v>
      </c>
      <c r="C2083" s="164" t="s">
        <v>4576</v>
      </c>
      <c r="D2083" s="649" t="str">
        <f>IF(ISNUMBER('201718 APC &amp; OPROC'!D2083),'201718 APC &amp; OPROC'!D2083*(1+VLOOKUP(LEFT($B2083,2),'Adjustment factors'!$B$9:$M$99,D$1,FALSE)),"-")</f>
        <v>-</v>
      </c>
      <c r="E2083" s="650">
        <f>IF(ISNUMBER('201718 APC &amp; OPROC'!E2083),'201718 APC &amp; OPROC'!E2083*(1+VLOOKUP(LEFT($B2083,2),'Adjustment factors'!$B$9:$M$99,E$1,FALSE)),"-")</f>
        <v>2370.4232881001667</v>
      </c>
      <c r="F2083" s="649" t="str">
        <f>IF(ISNUMBER('201718 APC &amp; OPROC'!F2083),'201718 APC &amp; OPROC'!F2083*(1+VLOOKUP(LEFT($B2083,2),'Adjustment factors'!$B$9:$M$99,F$1,FALSE)),"-")</f>
        <v>-</v>
      </c>
      <c r="G2083" s="649" t="str">
        <f>IF(ISNUMBER('201718 APC &amp; OPROC'!G2083),'201718 APC &amp; OPROC'!G2083*(1+VLOOKUP(LEFT($B2083,2),'Adjustment factors'!$B$9:$M$99,G$1,FALSE)),"-")</f>
        <v>-</v>
      </c>
      <c r="H2083" s="650">
        <f>IF(ISBLANK('201718 APC &amp; OPROC'!H2083),"",'201718 APC &amp; OPROC'!H2083)</f>
        <v>25</v>
      </c>
      <c r="I2083" s="650">
        <f>IF(ISNUMBER('201718 APC &amp; OPROC'!I2083),'201718 APC &amp; OPROC'!I2083*(1+VLOOKUP(LEFT($B2083,2),'Adjustment factors'!$B$9:$M$99,I$1,FALSE)),"-")</f>
        <v>5671.7618581965053</v>
      </c>
      <c r="J2083" s="650">
        <f>IF(ISBLANK('201718 APC &amp; OPROC'!J2083),"",'201718 APC &amp; OPROC'!J2083)</f>
        <v>40</v>
      </c>
      <c r="K2083" s="650">
        <f>IF(ISNUMBER('201718 APC &amp; OPROC'!K2083),'201718 APC &amp; OPROC'!K2083*(1+VLOOKUP(LEFT($B2083,2),'Adjustment factors'!$B$9:$M$99,K$1,FALSE)),"-")</f>
        <v>218.12643999999995</v>
      </c>
      <c r="L2083" s="650" t="str">
        <f>IF(ISBLANK('201718 APC &amp; OPROC'!L2083),"",'201718 APC &amp; OPROC'!L2083)</f>
        <v>Yes</v>
      </c>
      <c r="M2083" s="651">
        <f>IF(ISBLANK('201718 APC &amp; OPROC'!M2083),"",'201718 APC &amp; OPROC'!M2083)</f>
        <v>0.30000000000000004</v>
      </c>
      <c r="N2083" s="654">
        <f t="shared" si="32"/>
        <v>1701.5285574589518</v>
      </c>
      <c r="O2083" s="652" t="str">
        <f>IF(ISBLANK('201718 APC &amp; OPROC'!O2083),"",'201718 APC &amp; OPROC'!O2083)</f>
        <v>-</v>
      </c>
      <c r="P2083" s="645" t="str">
        <f>IF(ISBLANK('201718 APC &amp; OPROC'!P2083),"",'201718 APC &amp; OPROC'!P2083)</f>
        <v>-</v>
      </c>
      <c r="Q2083" s="653" t="str">
        <f>IF(ISBLANK('201718 APC &amp; OPROC'!Q2083),"",'201718 APC &amp; OPROC'!Q2083)</f>
        <v>-</v>
      </c>
      <c r="R2083" s="647" t="str">
        <f>IF(ISBLANK('201718 APC &amp; OPROC'!R2083),"",'201718 APC &amp; OPROC'!R2083)</f>
        <v>-</v>
      </c>
      <c r="S2083" s="647" t="str">
        <f>IF(ISBLANK('201718 APC &amp; OPROC'!S2083),"",'201718 APC &amp; OPROC'!S2083)</f>
        <v/>
      </c>
      <c r="T2083" s="647" t="str">
        <f>IF(ISBLANK('201718 APC &amp; OPROC'!T2083),"",'201718 APC &amp; OPROC'!T2083)</f>
        <v/>
      </c>
    </row>
    <row r="2084" spans="2:20" x14ac:dyDescent="0.35">
      <c r="B2084" s="648" t="s">
        <v>4577</v>
      </c>
      <c r="C2084" s="164" t="s">
        <v>4578</v>
      </c>
      <c r="D2084" s="649" t="str">
        <f>IF(ISNUMBER('201718 APC &amp; OPROC'!D2084),'201718 APC &amp; OPROC'!D2084*(1+VLOOKUP(LEFT($B2084,2),'Adjustment factors'!$B$9:$M$99,D$1,FALSE)),"-")</f>
        <v>-</v>
      </c>
      <c r="E2084" s="650">
        <f>IF(ISNUMBER('201718 APC &amp; OPROC'!E2084),'201718 APC &amp; OPROC'!E2084*(1+VLOOKUP(LEFT($B2084,2),'Adjustment factors'!$B$9:$M$99,E$1,FALSE)),"-")</f>
        <v>1926.0316179231145</v>
      </c>
      <c r="F2084" s="649" t="str">
        <f>IF(ISNUMBER('201718 APC &amp; OPROC'!F2084),'201718 APC &amp; OPROC'!F2084*(1+VLOOKUP(LEFT($B2084,2),'Adjustment factors'!$B$9:$M$99,F$1,FALSE)),"-")</f>
        <v>-</v>
      </c>
      <c r="G2084" s="649" t="str">
        <f>IF(ISNUMBER('201718 APC &amp; OPROC'!G2084),'201718 APC &amp; OPROC'!G2084*(1+VLOOKUP(LEFT($B2084,2),'Adjustment factors'!$B$9:$M$99,G$1,FALSE)),"-")</f>
        <v>-</v>
      </c>
      <c r="H2084" s="650">
        <f>IF(ISBLANK('201718 APC &amp; OPROC'!H2084),"",'201718 APC &amp; OPROC'!H2084)</f>
        <v>14</v>
      </c>
      <c r="I2084" s="650">
        <f>IF(ISNUMBER('201718 APC &amp; OPROC'!I2084),'201718 APC &amp; OPROC'!I2084*(1+VLOOKUP(LEFT($B2084,2),'Adjustment factors'!$B$9:$M$99,I$1,FALSE)),"-")</f>
        <v>5358.7817202839988</v>
      </c>
      <c r="J2084" s="650">
        <f>IF(ISBLANK('201718 APC &amp; OPROC'!J2084),"",'201718 APC &amp; OPROC'!J2084)</f>
        <v>46</v>
      </c>
      <c r="K2084" s="650">
        <f>IF(ISNUMBER('201718 APC &amp; OPROC'!K2084),'201718 APC &amp; OPROC'!K2084*(1+VLOOKUP(LEFT($B2084,2),'Adjustment factors'!$B$9:$M$99,K$1,FALSE)),"-")</f>
        <v>218.12643999999995</v>
      </c>
      <c r="L2084" s="650" t="str">
        <f>IF(ISBLANK('201718 APC &amp; OPROC'!L2084),"",'201718 APC &amp; OPROC'!L2084)</f>
        <v>Yes</v>
      </c>
      <c r="M2084" s="651">
        <f>IF(ISBLANK('201718 APC &amp; OPROC'!M2084),"",'201718 APC &amp; OPROC'!M2084)</f>
        <v>0.30000000000000004</v>
      </c>
      <c r="N2084" s="654">
        <f t="shared" si="32"/>
        <v>1607.6345160851999</v>
      </c>
      <c r="O2084" s="652" t="str">
        <f>IF(ISBLANK('201718 APC &amp; OPROC'!O2084),"",'201718 APC &amp; OPROC'!O2084)</f>
        <v>-</v>
      </c>
      <c r="P2084" s="645" t="str">
        <f>IF(ISBLANK('201718 APC &amp; OPROC'!P2084),"",'201718 APC &amp; OPROC'!P2084)</f>
        <v>-</v>
      </c>
      <c r="Q2084" s="653" t="str">
        <f>IF(ISBLANK('201718 APC &amp; OPROC'!Q2084),"",'201718 APC &amp; OPROC'!Q2084)</f>
        <v>-</v>
      </c>
      <c r="R2084" s="647" t="str">
        <f>IF(ISBLANK('201718 APC &amp; OPROC'!R2084),"",'201718 APC &amp; OPROC'!R2084)</f>
        <v>-</v>
      </c>
      <c r="S2084" s="647" t="str">
        <f>IF(ISBLANK('201718 APC &amp; OPROC'!S2084),"",'201718 APC &amp; OPROC'!S2084)</f>
        <v/>
      </c>
      <c r="T2084" s="647" t="str">
        <f>IF(ISBLANK('201718 APC &amp; OPROC'!T2084),"",'201718 APC &amp; OPROC'!T2084)</f>
        <v/>
      </c>
    </row>
    <row r="2085" spans="2:20" x14ac:dyDescent="0.35">
      <c r="B2085" s="648" t="s">
        <v>4579</v>
      </c>
      <c r="C2085" s="164" t="s">
        <v>4580</v>
      </c>
      <c r="D2085" s="649" t="str">
        <f>IF(ISNUMBER('201718 APC &amp; OPROC'!D2085),'201718 APC &amp; OPROC'!D2085*(1+VLOOKUP(LEFT($B2085,2),'Adjustment factors'!$B$9:$M$99,D$1,FALSE)),"-")</f>
        <v>-</v>
      </c>
      <c r="E2085" s="650">
        <f>IF(ISNUMBER('201718 APC &amp; OPROC'!E2085),'201718 APC &amp; OPROC'!E2085*(1+VLOOKUP(LEFT($B2085,2),'Adjustment factors'!$B$9:$M$99,E$1,FALSE)),"-")</f>
        <v>843.64197430903084</v>
      </c>
      <c r="F2085" s="649" t="str">
        <f>IF(ISNUMBER('201718 APC &amp; OPROC'!F2085),'201718 APC &amp; OPROC'!F2085*(1+VLOOKUP(LEFT($B2085,2),'Adjustment factors'!$B$9:$M$99,F$1,FALSE)),"-")</f>
        <v>-</v>
      </c>
      <c r="G2085" s="649" t="str">
        <f>IF(ISNUMBER('201718 APC &amp; OPROC'!G2085),'201718 APC &amp; OPROC'!G2085*(1+VLOOKUP(LEFT($B2085,2),'Adjustment factors'!$B$9:$M$99,G$1,FALSE)),"-")</f>
        <v>-</v>
      </c>
      <c r="H2085" s="650">
        <f>IF(ISBLANK('201718 APC &amp; OPROC'!H2085),"",'201718 APC &amp; OPROC'!H2085)</f>
        <v>5</v>
      </c>
      <c r="I2085" s="650">
        <f>IF(ISNUMBER('201718 APC &amp; OPROC'!I2085),'201718 APC &amp; OPROC'!I2085*(1+VLOOKUP(LEFT($B2085,2),'Adjustment factors'!$B$9:$M$99,I$1,FALSE)),"-")</f>
        <v>3419.7092632811964</v>
      </c>
      <c r="J2085" s="650">
        <f>IF(ISBLANK('201718 APC &amp; OPROC'!J2085),"",'201718 APC &amp; OPROC'!J2085)</f>
        <v>31</v>
      </c>
      <c r="K2085" s="650">
        <f>IF(ISNUMBER('201718 APC &amp; OPROC'!K2085),'201718 APC &amp; OPROC'!K2085*(1+VLOOKUP(LEFT($B2085,2),'Adjustment factors'!$B$9:$M$99,K$1,FALSE)),"-")</f>
        <v>218.12643999999995</v>
      </c>
      <c r="L2085" s="650" t="str">
        <f>IF(ISBLANK('201718 APC &amp; OPROC'!L2085),"",'201718 APC &amp; OPROC'!L2085)</f>
        <v>Yes</v>
      </c>
      <c r="M2085" s="651">
        <f>IF(ISBLANK('201718 APC &amp; OPROC'!M2085),"",'201718 APC &amp; OPROC'!M2085)</f>
        <v>0.30000000000000004</v>
      </c>
      <c r="N2085" s="654">
        <f t="shared" si="32"/>
        <v>1025.912778984359</v>
      </c>
      <c r="O2085" s="652" t="str">
        <f>IF(ISBLANK('201718 APC &amp; OPROC'!O2085),"",'201718 APC &amp; OPROC'!O2085)</f>
        <v>-</v>
      </c>
      <c r="P2085" s="645" t="str">
        <f>IF(ISBLANK('201718 APC &amp; OPROC'!P2085),"",'201718 APC &amp; OPROC'!P2085)</f>
        <v>-</v>
      </c>
      <c r="Q2085" s="653" t="str">
        <f>IF(ISBLANK('201718 APC &amp; OPROC'!Q2085),"",'201718 APC &amp; OPROC'!Q2085)</f>
        <v>-</v>
      </c>
      <c r="R2085" s="647" t="str">
        <f>IF(ISBLANK('201718 APC &amp; OPROC'!R2085),"",'201718 APC &amp; OPROC'!R2085)</f>
        <v>-</v>
      </c>
      <c r="S2085" s="647" t="str">
        <f>IF(ISBLANK('201718 APC &amp; OPROC'!S2085),"",'201718 APC &amp; OPROC'!S2085)</f>
        <v/>
      </c>
      <c r="T2085" s="647" t="str">
        <f>IF(ISBLANK('201718 APC &amp; OPROC'!T2085),"",'201718 APC &amp; OPROC'!T2085)</f>
        <v/>
      </c>
    </row>
    <row r="2086" spans="2:20" x14ac:dyDescent="0.35">
      <c r="B2086" s="648" t="s">
        <v>4581</v>
      </c>
      <c r="C2086" s="164" t="s">
        <v>4582</v>
      </c>
      <c r="D2086" s="649" t="str">
        <f>IF(ISNUMBER('201718 APC &amp; OPROC'!D2086),'201718 APC &amp; OPROC'!D2086*(1+VLOOKUP(LEFT($B2086,2),'Adjustment factors'!$B$9:$M$99,D$1,FALSE)),"-")</f>
        <v>-</v>
      </c>
      <c r="E2086" s="650">
        <f>IF(ISNUMBER('201718 APC &amp; OPROC'!E2086),'201718 APC &amp; OPROC'!E2086*(1+VLOOKUP(LEFT($B2086,2),'Adjustment factors'!$B$9:$M$99,E$1,FALSE)),"-")</f>
        <v>276.86704507644771</v>
      </c>
      <c r="F2086" s="649" t="str">
        <f>IF(ISNUMBER('201718 APC &amp; OPROC'!F2086),'201718 APC &amp; OPROC'!F2086*(1+VLOOKUP(LEFT($B2086,2),'Adjustment factors'!$B$9:$M$99,F$1,FALSE)),"-")</f>
        <v>-</v>
      </c>
      <c r="G2086" s="649" t="str">
        <f>IF(ISNUMBER('201718 APC &amp; OPROC'!G2086),'201718 APC &amp; OPROC'!G2086*(1+VLOOKUP(LEFT($B2086,2),'Adjustment factors'!$B$9:$M$99,G$1,FALSE)),"-")</f>
        <v>-</v>
      </c>
      <c r="H2086" s="650">
        <f>IF(ISBLANK('201718 APC &amp; OPROC'!H2086),"",'201718 APC &amp; OPROC'!H2086)</f>
        <v>5</v>
      </c>
      <c r="I2086" s="650">
        <f>IF(ISNUMBER('201718 APC &amp; OPROC'!I2086),'201718 APC &amp; OPROC'!I2086*(1+VLOOKUP(LEFT($B2086,2),'Adjustment factors'!$B$9:$M$99,I$1,FALSE)),"-")</f>
        <v>2265.0934339949963</v>
      </c>
      <c r="J2086" s="650">
        <f>IF(ISBLANK('201718 APC &amp; OPROC'!J2086),"",'201718 APC &amp; OPROC'!J2086)</f>
        <v>14</v>
      </c>
      <c r="K2086" s="650">
        <f>IF(ISNUMBER('201718 APC &amp; OPROC'!K2086),'201718 APC &amp; OPROC'!K2086*(1+VLOOKUP(LEFT($B2086,2),'Adjustment factors'!$B$9:$M$99,K$1,FALSE)),"-")</f>
        <v>218.12643999999995</v>
      </c>
      <c r="L2086" s="650" t="str">
        <f>IF(ISBLANK('201718 APC &amp; OPROC'!L2086),"",'201718 APC &amp; OPROC'!L2086)</f>
        <v>Yes</v>
      </c>
      <c r="M2086" s="651">
        <f>IF(ISBLANK('201718 APC &amp; OPROC'!M2086),"",'201718 APC &amp; OPROC'!M2086)</f>
        <v>0.30000000000000004</v>
      </c>
      <c r="N2086" s="654">
        <f t="shared" si="32"/>
        <v>679.52803019849898</v>
      </c>
      <c r="O2086" s="652" t="str">
        <f>IF(ISBLANK('201718 APC &amp; OPROC'!O2086),"",'201718 APC &amp; OPROC'!O2086)</f>
        <v>-</v>
      </c>
      <c r="P2086" s="645" t="str">
        <f>IF(ISBLANK('201718 APC &amp; OPROC'!P2086),"",'201718 APC &amp; OPROC'!P2086)</f>
        <v>-</v>
      </c>
      <c r="Q2086" s="653" t="str">
        <f>IF(ISBLANK('201718 APC &amp; OPROC'!Q2086),"",'201718 APC &amp; OPROC'!Q2086)</f>
        <v>-</v>
      </c>
      <c r="R2086" s="647" t="str">
        <f>IF(ISBLANK('201718 APC &amp; OPROC'!R2086),"",'201718 APC &amp; OPROC'!R2086)</f>
        <v>-</v>
      </c>
      <c r="S2086" s="647" t="str">
        <f>IF(ISBLANK('201718 APC &amp; OPROC'!S2086),"",'201718 APC &amp; OPROC'!S2086)</f>
        <v/>
      </c>
      <c r="T2086" s="647" t="str">
        <f>IF(ISBLANK('201718 APC &amp; OPROC'!T2086),"",'201718 APC &amp; OPROC'!T2086)</f>
        <v/>
      </c>
    </row>
    <row r="2087" spans="2:20" x14ac:dyDescent="0.35">
      <c r="B2087" s="648" t="s">
        <v>4583</v>
      </c>
      <c r="C2087" s="164" t="s">
        <v>4584</v>
      </c>
      <c r="D2087" s="649" t="str">
        <f>IF(ISNUMBER('201718 APC &amp; OPROC'!D2087),'201718 APC &amp; OPROC'!D2087*(1+VLOOKUP(LEFT($B2087,2),'Adjustment factors'!$B$9:$M$99,D$1,FALSE)),"-")</f>
        <v>-</v>
      </c>
      <c r="E2087" s="650">
        <f>IF(ISNUMBER('201718 APC &amp; OPROC'!E2087),'201718 APC &amp; OPROC'!E2087*(1+VLOOKUP(LEFT($B2087,2),'Adjustment factors'!$B$9:$M$99,E$1,FALSE)),"-")</f>
        <v>11866.160421048189</v>
      </c>
      <c r="F2087" s="649" t="str">
        <f>IF(ISNUMBER('201718 APC &amp; OPROC'!F2087),'201718 APC &amp; OPROC'!F2087*(1+VLOOKUP(LEFT($B2087,2),'Adjustment factors'!$B$9:$M$99,F$1,FALSE)),"-")</f>
        <v>-</v>
      </c>
      <c r="G2087" s="649" t="str">
        <f>IF(ISNUMBER('201718 APC &amp; OPROC'!G2087),'201718 APC &amp; OPROC'!G2087*(1+VLOOKUP(LEFT($B2087,2),'Adjustment factors'!$B$9:$M$99,G$1,FALSE)),"-")</f>
        <v>-</v>
      </c>
      <c r="H2087" s="650">
        <f>IF(ISBLANK('201718 APC &amp; OPROC'!H2087),"",'201718 APC &amp; OPROC'!H2087)</f>
        <v>72</v>
      </c>
      <c r="I2087" s="650">
        <f>IF(ISNUMBER('201718 APC &amp; OPROC'!I2087),'201718 APC &amp; OPROC'!I2087*(1+VLOOKUP(LEFT($B2087,2),'Adjustment factors'!$B$9:$M$99,I$1,FALSE)),"-")</f>
        <v>11866.160421048189</v>
      </c>
      <c r="J2087" s="650">
        <f>IF(ISBLANK('201718 APC &amp; OPROC'!J2087),"",'201718 APC &amp; OPROC'!J2087)</f>
        <v>72</v>
      </c>
      <c r="K2087" s="650">
        <f>IF(ISNUMBER('201718 APC &amp; OPROC'!K2087),'201718 APC &amp; OPROC'!K2087*(1+VLOOKUP(LEFT($B2087,2),'Adjustment factors'!$B$9:$M$99,K$1,FALSE)),"-")</f>
        <v>218.12643999999995</v>
      </c>
      <c r="L2087" s="650" t="str">
        <f>IF(ISBLANK('201718 APC &amp; OPROC'!L2087),"",'201718 APC &amp; OPROC'!L2087)</f>
        <v>Yes</v>
      </c>
      <c r="M2087" s="651">
        <f>IF(ISBLANK('201718 APC &amp; OPROC'!M2087),"",'201718 APC &amp; OPROC'!M2087)</f>
        <v>0.30000000000000004</v>
      </c>
      <c r="N2087" s="654">
        <f t="shared" si="32"/>
        <v>3559.8481263144572</v>
      </c>
      <c r="O2087" s="652" t="str">
        <f>IF(ISBLANK('201718 APC &amp; OPROC'!O2087),"",'201718 APC &amp; OPROC'!O2087)</f>
        <v>-</v>
      </c>
      <c r="P2087" s="645" t="str">
        <f>IF(ISBLANK('201718 APC &amp; OPROC'!P2087),"",'201718 APC &amp; OPROC'!P2087)</f>
        <v>-</v>
      </c>
      <c r="Q2087" s="653" t="str">
        <f>IF(ISBLANK('201718 APC &amp; OPROC'!Q2087),"",'201718 APC &amp; OPROC'!Q2087)</f>
        <v>-</v>
      </c>
      <c r="R2087" s="647" t="str">
        <f>IF(ISBLANK('201718 APC &amp; OPROC'!R2087),"",'201718 APC &amp; OPROC'!R2087)</f>
        <v>-</v>
      </c>
      <c r="S2087" s="647" t="str">
        <f>IF(ISBLANK('201718 APC &amp; OPROC'!S2087),"",'201718 APC &amp; OPROC'!S2087)</f>
        <v/>
      </c>
      <c r="T2087" s="647" t="str">
        <f>IF(ISBLANK('201718 APC &amp; OPROC'!T2087),"",'201718 APC &amp; OPROC'!T2087)</f>
        <v/>
      </c>
    </row>
    <row r="2088" spans="2:20" x14ac:dyDescent="0.35">
      <c r="B2088" s="648" t="s">
        <v>4585</v>
      </c>
      <c r="C2088" s="164" t="s">
        <v>4586</v>
      </c>
      <c r="D2088" s="649" t="str">
        <f>IF(ISNUMBER('201718 APC &amp; OPROC'!D2088),'201718 APC &amp; OPROC'!D2088*(1+VLOOKUP(LEFT($B2088,2),'Adjustment factors'!$B$9:$M$99,D$1,FALSE)),"-")</f>
        <v>-</v>
      </c>
      <c r="E2088" s="650">
        <f>IF(ISNUMBER('201718 APC &amp; OPROC'!E2088),'201718 APC &amp; OPROC'!E2088*(1+VLOOKUP(LEFT($B2088,2),'Adjustment factors'!$B$9:$M$99,E$1,FALSE)),"-")</f>
        <v>6672.8970429294568</v>
      </c>
      <c r="F2088" s="649" t="str">
        <f>IF(ISNUMBER('201718 APC &amp; OPROC'!F2088),'201718 APC &amp; OPROC'!F2088*(1+VLOOKUP(LEFT($B2088,2),'Adjustment factors'!$B$9:$M$99,F$1,FALSE)),"-")</f>
        <v>-</v>
      </c>
      <c r="G2088" s="649" t="str">
        <f>IF(ISNUMBER('201718 APC &amp; OPROC'!G2088),'201718 APC &amp; OPROC'!G2088*(1+VLOOKUP(LEFT($B2088,2),'Adjustment factors'!$B$9:$M$99,G$1,FALSE)),"-")</f>
        <v>-</v>
      </c>
      <c r="H2088" s="650">
        <f>IF(ISBLANK('201718 APC &amp; OPROC'!H2088),"",'201718 APC &amp; OPROC'!H2088)</f>
        <v>49</v>
      </c>
      <c r="I2088" s="650">
        <f>IF(ISNUMBER('201718 APC &amp; OPROC'!I2088),'201718 APC &amp; OPROC'!I2088*(1+VLOOKUP(LEFT($B2088,2),'Adjustment factors'!$B$9:$M$99,I$1,FALSE)),"-")</f>
        <v>6672.8970429294568</v>
      </c>
      <c r="J2088" s="650">
        <f>IF(ISBLANK('201718 APC &amp; OPROC'!J2088),"",'201718 APC &amp; OPROC'!J2088)</f>
        <v>49</v>
      </c>
      <c r="K2088" s="650">
        <f>IF(ISNUMBER('201718 APC &amp; OPROC'!K2088),'201718 APC &amp; OPROC'!K2088*(1+VLOOKUP(LEFT($B2088,2),'Adjustment factors'!$B$9:$M$99,K$1,FALSE)),"-")</f>
        <v>218.12643999999995</v>
      </c>
      <c r="L2088" s="650" t="str">
        <f>IF(ISBLANK('201718 APC &amp; OPROC'!L2088),"",'201718 APC &amp; OPROC'!L2088)</f>
        <v>Yes</v>
      </c>
      <c r="M2088" s="651">
        <f>IF(ISBLANK('201718 APC &amp; OPROC'!M2088),"",'201718 APC &amp; OPROC'!M2088)</f>
        <v>0.30000000000000004</v>
      </c>
      <c r="N2088" s="654">
        <f t="shared" si="32"/>
        <v>2001.8691128788373</v>
      </c>
      <c r="O2088" s="652" t="str">
        <f>IF(ISBLANK('201718 APC &amp; OPROC'!O2088),"",'201718 APC &amp; OPROC'!O2088)</f>
        <v>-</v>
      </c>
      <c r="P2088" s="645" t="str">
        <f>IF(ISBLANK('201718 APC &amp; OPROC'!P2088),"",'201718 APC &amp; OPROC'!P2088)</f>
        <v>-</v>
      </c>
      <c r="Q2088" s="653" t="str">
        <f>IF(ISBLANK('201718 APC &amp; OPROC'!Q2088),"",'201718 APC &amp; OPROC'!Q2088)</f>
        <v>-</v>
      </c>
      <c r="R2088" s="647" t="str">
        <f>IF(ISBLANK('201718 APC &amp; OPROC'!R2088),"",'201718 APC &amp; OPROC'!R2088)</f>
        <v>-</v>
      </c>
      <c r="S2088" s="647" t="str">
        <f>IF(ISBLANK('201718 APC &amp; OPROC'!S2088),"",'201718 APC &amp; OPROC'!S2088)</f>
        <v/>
      </c>
      <c r="T2088" s="647" t="str">
        <f>IF(ISBLANK('201718 APC &amp; OPROC'!T2088),"",'201718 APC &amp; OPROC'!T2088)</f>
        <v/>
      </c>
    </row>
    <row r="2089" spans="2:20" x14ac:dyDescent="0.35">
      <c r="B2089" s="648" t="s">
        <v>4587</v>
      </c>
      <c r="C2089" s="164" t="s">
        <v>4588</v>
      </c>
      <c r="D2089" s="649" t="str">
        <f>IF(ISNUMBER('201718 APC &amp; OPROC'!D2089),'201718 APC &amp; OPROC'!D2089*(1+VLOOKUP(LEFT($B2089,2),'Adjustment factors'!$B$9:$M$99,D$1,FALSE)),"-")</f>
        <v>-</v>
      </c>
      <c r="E2089" s="650">
        <f>IF(ISNUMBER('201718 APC &amp; OPROC'!E2089),'201718 APC &amp; OPROC'!E2089*(1+VLOOKUP(LEFT($B2089,2),'Adjustment factors'!$B$9:$M$99,E$1,FALSE)),"-")</f>
        <v>3988.4904754491163</v>
      </c>
      <c r="F2089" s="649" t="str">
        <f>IF(ISNUMBER('201718 APC &amp; OPROC'!F2089),'201718 APC &amp; OPROC'!F2089*(1+VLOOKUP(LEFT($B2089,2),'Adjustment factors'!$B$9:$M$99,F$1,FALSE)),"-")</f>
        <v>-</v>
      </c>
      <c r="G2089" s="649" t="str">
        <f>IF(ISNUMBER('201718 APC &amp; OPROC'!G2089),'201718 APC &amp; OPROC'!G2089*(1+VLOOKUP(LEFT($B2089,2),'Adjustment factors'!$B$9:$M$99,G$1,FALSE)),"-")</f>
        <v>-</v>
      </c>
      <c r="H2089" s="650">
        <f>IF(ISBLANK('201718 APC &amp; OPROC'!H2089),"",'201718 APC &amp; OPROC'!H2089)</f>
        <v>28</v>
      </c>
      <c r="I2089" s="650">
        <f>IF(ISNUMBER('201718 APC &amp; OPROC'!I2089),'201718 APC &amp; OPROC'!I2089*(1+VLOOKUP(LEFT($B2089,2),'Adjustment factors'!$B$9:$M$99,I$1,FALSE)),"-")</f>
        <v>3988.4904754491163</v>
      </c>
      <c r="J2089" s="650">
        <f>IF(ISBLANK('201718 APC &amp; OPROC'!J2089),"",'201718 APC &amp; OPROC'!J2089)</f>
        <v>28</v>
      </c>
      <c r="K2089" s="650">
        <f>IF(ISNUMBER('201718 APC &amp; OPROC'!K2089),'201718 APC &amp; OPROC'!K2089*(1+VLOOKUP(LEFT($B2089,2),'Adjustment factors'!$B$9:$M$99,K$1,FALSE)),"-")</f>
        <v>218.12643999999995</v>
      </c>
      <c r="L2089" s="650" t="str">
        <f>IF(ISBLANK('201718 APC &amp; OPROC'!L2089),"",'201718 APC &amp; OPROC'!L2089)</f>
        <v>Yes</v>
      </c>
      <c r="M2089" s="651">
        <f>IF(ISBLANK('201718 APC &amp; OPROC'!M2089),"",'201718 APC &amp; OPROC'!M2089)</f>
        <v>0.30000000000000004</v>
      </c>
      <c r="N2089" s="654">
        <f t="shared" si="32"/>
        <v>1196.5471426347351</v>
      </c>
      <c r="O2089" s="652" t="str">
        <f>IF(ISBLANK('201718 APC &amp; OPROC'!O2089),"",'201718 APC &amp; OPROC'!O2089)</f>
        <v>-</v>
      </c>
      <c r="P2089" s="645" t="str">
        <f>IF(ISBLANK('201718 APC &amp; OPROC'!P2089),"",'201718 APC &amp; OPROC'!P2089)</f>
        <v>-</v>
      </c>
      <c r="Q2089" s="653" t="str">
        <f>IF(ISBLANK('201718 APC &amp; OPROC'!Q2089),"",'201718 APC &amp; OPROC'!Q2089)</f>
        <v>-</v>
      </c>
      <c r="R2089" s="647" t="str">
        <f>IF(ISBLANK('201718 APC &amp; OPROC'!R2089),"",'201718 APC &amp; OPROC'!R2089)</f>
        <v>-</v>
      </c>
      <c r="S2089" s="647" t="str">
        <f>IF(ISBLANK('201718 APC &amp; OPROC'!S2089),"",'201718 APC &amp; OPROC'!S2089)</f>
        <v/>
      </c>
      <c r="T2089" s="647" t="str">
        <f>IF(ISBLANK('201718 APC &amp; OPROC'!T2089),"",'201718 APC &amp; OPROC'!T2089)</f>
        <v/>
      </c>
    </row>
    <row r="2090" spans="2:20" x14ac:dyDescent="0.35">
      <c r="B2090" s="648" t="s">
        <v>4589</v>
      </c>
      <c r="C2090" s="164" t="s">
        <v>4590</v>
      </c>
      <c r="D2090" s="649" t="str">
        <f>IF(ISNUMBER('201718 APC &amp; OPROC'!D2090),'201718 APC &amp; OPROC'!D2090*(1+VLOOKUP(LEFT($B2090,2),'Adjustment factors'!$B$9:$M$99,D$1,FALSE)),"-")</f>
        <v>-</v>
      </c>
      <c r="E2090" s="650">
        <f>IF(ISNUMBER('201718 APC &amp; OPROC'!E2090),'201718 APC &amp; OPROC'!E2090*(1+VLOOKUP(LEFT($B2090,2),'Adjustment factors'!$B$9:$M$99,E$1,FALSE)),"-")</f>
        <v>2971.3050272334713</v>
      </c>
      <c r="F2090" s="649" t="str">
        <f>IF(ISNUMBER('201718 APC &amp; OPROC'!F2090),'201718 APC &amp; OPROC'!F2090*(1+VLOOKUP(LEFT($B2090,2),'Adjustment factors'!$B$9:$M$99,F$1,FALSE)),"-")</f>
        <v>-</v>
      </c>
      <c r="G2090" s="649" t="str">
        <f>IF(ISNUMBER('201718 APC &amp; OPROC'!G2090),'201718 APC &amp; OPROC'!G2090*(1+VLOOKUP(LEFT($B2090,2),'Adjustment factors'!$B$9:$M$99,G$1,FALSE)),"-")</f>
        <v>-</v>
      </c>
      <c r="H2090" s="650">
        <f>IF(ISBLANK('201718 APC &amp; OPROC'!H2090),"",'201718 APC &amp; OPROC'!H2090)</f>
        <v>17</v>
      </c>
      <c r="I2090" s="650">
        <f>IF(ISNUMBER('201718 APC &amp; OPROC'!I2090),'201718 APC &amp; OPROC'!I2090*(1+VLOOKUP(LEFT($B2090,2),'Adjustment factors'!$B$9:$M$99,I$1,FALSE)),"-")</f>
        <v>2971.3050272334713</v>
      </c>
      <c r="J2090" s="650">
        <f>IF(ISBLANK('201718 APC &amp; OPROC'!J2090),"",'201718 APC &amp; OPROC'!J2090)</f>
        <v>17</v>
      </c>
      <c r="K2090" s="650">
        <f>IF(ISNUMBER('201718 APC &amp; OPROC'!K2090),'201718 APC &amp; OPROC'!K2090*(1+VLOOKUP(LEFT($B2090,2),'Adjustment factors'!$B$9:$M$99,K$1,FALSE)),"-")</f>
        <v>218.12643999999995</v>
      </c>
      <c r="L2090" s="650" t="str">
        <f>IF(ISBLANK('201718 APC &amp; OPROC'!L2090),"",'201718 APC &amp; OPROC'!L2090)</f>
        <v>Yes</v>
      </c>
      <c r="M2090" s="651">
        <f>IF(ISBLANK('201718 APC &amp; OPROC'!M2090),"",'201718 APC &amp; OPROC'!M2090)</f>
        <v>0.30000000000000004</v>
      </c>
      <c r="N2090" s="654">
        <f t="shared" si="32"/>
        <v>891.39150817004156</v>
      </c>
      <c r="O2090" s="652" t="str">
        <f>IF(ISBLANK('201718 APC &amp; OPROC'!O2090),"",'201718 APC &amp; OPROC'!O2090)</f>
        <v>-</v>
      </c>
      <c r="P2090" s="645" t="str">
        <f>IF(ISBLANK('201718 APC &amp; OPROC'!P2090),"",'201718 APC &amp; OPROC'!P2090)</f>
        <v>-</v>
      </c>
      <c r="Q2090" s="653" t="str">
        <f>IF(ISBLANK('201718 APC &amp; OPROC'!Q2090),"",'201718 APC &amp; OPROC'!Q2090)</f>
        <v>-</v>
      </c>
      <c r="R2090" s="647" t="str">
        <f>IF(ISBLANK('201718 APC &amp; OPROC'!R2090),"",'201718 APC &amp; OPROC'!R2090)</f>
        <v>-</v>
      </c>
      <c r="S2090" s="647" t="str">
        <f>IF(ISBLANK('201718 APC &amp; OPROC'!S2090),"",'201718 APC &amp; OPROC'!S2090)</f>
        <v/>
      </c>
      <c r="T2090" s="647" t="str">
        <f>IF(ISBLANK('201718 APC &amp; OPROC'!T2090),"",'201718 APC &amp; OPROC'!T2090)</f>
        <v/>
      </c>
    </row>
    <row r="2091" spans="2:20" x14ac:dyDescent="0.35">
      <c r="B2091" s="648" t="s">
        <v>4591</v>
      </c>
      <c r="C2091" s="164" t="s">
        <v>4592</v>
      </c>
      <c r="D2091" s="649" t="str">
        <f>IF(ISNUMBER('201718 APC &amp; OPROC'!D2091),'201718 APC &amp; OPROC'!D2091*(1+VLOOKUP(LEFT($B2091,2),'Adjustment factors'!$B$9:$M$99,D$1,FALSE)),"-")</f>
        <v>-</v>
      </c>
      <c r="E2091" s="650">
        <f>IF(ISNUMBER('201718 APC &amp; OPROC'!E2091),'201718 APC &amp; OPROC'!E2091*(1+VLOOKUP(LEFT($B2091,2),'Adjustment factors'!$B$9:$M$99,E$1,FALSE)),"-")</f>
        <v>553.73409015289542</v>
      </c>
      <c r="F2091" s="649" t="str">
        <f>IF(ISNUMBER('201718 APC &amp; OPROC'!F2091),'201718 APC &amp; OPROC'!F2091*(1+VLOOKUP(LEFT($B2091,2),'Adjustment factors'!$B$9:$M$99,F$1,FALSE)),"-")</f>
        <v>-</v>
      </c>
      <c r="G2091" s="649" t="str">
        <f>IF(ISNUMBER('201718 APC &amp; OPROC'!G2091),'201718 APC &amp; OPROC'!G2091*(1+VLOOKUP(LEFT($B2091,2),'Adjustment factors'!$B$9:$M$99,G$1,FALSE)),"-")</f>
        <v>-</v>
      </c>
      <c r="H2091" s="650">
        <f>IF(ISBLANK('201718 APC &amp; OPROC'!H2091),"",'201718 APC &amp; OPROC'!H2091)</f>
        <v>5</v>
      </c>
      <c r="I2091" s="650">
        <f>IF(ISNUMBER('201718 APC &amp; OPROC'!I2091),'201718 APC &amp; OPROC'!I2091*(1+VLOOKUP(LEFT($B2091,2),'Adjustment factors'!$B$9:$M$99,I$1,FALSE)),"-")</f>
        <v>1581.9540945128915</v>
      </c>
      <c r="J2091" s="650">
        <f>IF(ISBLANK('201718 APC &amp; OPROC'!J2091),"",'201718 APC &amp; OPROC'!J2091)</f>
        <v>9</v>
      </c>
      <c r="K2091" s="650">
        <f>IF(ISNUMBER('201718 APC &amp; OPROC'!K2091),'201718 APC &amp; OPROC'!K2091*(1+VLOOKUP(LEFT($B2091,2),'Adjustment factors'!$B$9:$M$99,K$1,FALSE)),"-")</f>
        <v>218.12643999999995</v>
      </c>
      <c r="L2091" s="650" t="str">
        <f>IF(ISBLANK('201718 APC &amp; OPROC'!L2091),"",'201718 APC &amp; OPROC'!L2091)</f>
        <v>Yes</v>
      </c>
      <c r="M2091" s="651">
        <f>IF(ISBLANK('201718 APC &amp; OPROC'!M2091),"",'201718 APC &amp; OPROC'!M2091)</f>
        <v>0.5</v>
      </c>
      <c r="N2091" s="654">
        <f t="shared" si="32"/>
        <v>790.97704725644576</v>
      </c>
      <c r="O2091" s="652" t="str">
        <f>IF(ISBLANK('201718 APC &amp; OPROC'!O2091),"",'201718 APC &amp; OPROC'!O2091)</f>
        <v>-</v>
      </c>
      <c r="P2091" s="645" t="str">
        <f>IF(ISBLANK('201718 APC &amp; OPROC'!P2091),"",'201718 APC &amp; OPROC'!P2091)</f>
        <v>-</v>
      </c>
      <c r="Q2091" s="653" t="str">
        <f>IF(ISBLANK('201718 APC &amp; OPROC'!Q2091),"",'201718 APC &amp; OPROC'!Q2091)</f>
        <v>-</v>
      </c>
      <c r="R2091" s="647" t="str">
        <f>IF(ISBLANK('201718 APC &amp; OPROC'!R2091),"",'201718 APC &amp; OPROC'!R2091)</f>
        <v>-</v>
      </c>
      <c r="S2091" s="647" t="str">
        <f>IF(ISBLANK('201718 APC &amp; OPROC'!S2091),"",'201718 APC &amp; OPROC'!S2091)</f>
        <v/>
      </c>
      <c r="T2091" s="647" t="str">
        <f>IF(ISBLANK('201718 APC &amp; OPROC'!T2091),"",'201718 APC &amp; OPROC'!T2091)</f>
        <v/>
      </c>
    </row>
    <row r="2092" spans="2:20" x14ac:dyDescent="0.35">
      <c r="B2092" s="648" t="s">
        <v>4593</v>
      </c>
      <c r="C2092" s="164" t="s">
        <v>4594</v>
      </c>
      <c r="D2092" s="649" t="str">
        <f>IF(ISNUMBER('201718 APC &amp; OPROC'!D2092),'201718 APC &amp; OPROC'!D2092*(1+VLOOKUP(LEFT($B2092,2),'Adjustment factors'!$B$9:$M$99,D$1,FALSE)),"-")</f>
        <v>-</v>
      </c>
      <c r="E2092" s="650">
        <f>IF(ISNUMBER('201718 APC &amp; OPROC'!E2092),'201718 APC &amp; OPROC'!E2092*(1+VLOOKUP(LEFT($B2092,2),'Adjustment factors'!$B$9:$M$99,E$1,FALSE)),"-")</f>
        <v>5685.8058387438614</v>
      </c>
      <c r="F2092" s="649" t="str">
        <f>IF(ISNUMBER('201718 APC &amp; OPROC'!F2092),'201718 APC &amp; OPROC'!F2092*(1+VLOOKUP(LEFT($B2092,2),'Adjustment factors'!$B$9:$M$99,F$1,FALSE)),"-")</f>
        <v>-</v>
      </c>
      <c r="G2092" s="649" t="str">
        <f>IF(ISNUMBER('201718 APC &amp; OPROC'!G2092),'201718 APC &amp; OPROC'!G2092*(1+VLOOKUP(LEFT($B2092,2),'Adjustment factors'!$B$9:$M$99,G$1,FALSE)),"-")</f>
        <v>-</v>
      </c>
      <c r="H2092" s="650">
        <f>IF(ISBLANK('201718 APC &amp; OPROC'!H2092),"",'201718 APC &amp; OPROC'!H2092)</f>
        <v>41</v>
      </c>
      <c r="I2092" s="650">
        <f>IF(ISNUMBER('201718 APC &amp; OPROC'!I2092),'201718 APC &amp; OPROC'!I2092*(1+VLOOKUP(LEFT($B2092,2),'Adjustment factors'!$B$9:$M$99,I$1,FALSE)),"-")</f>
        <v>5986.7482790443473</v>
      </c>
      <c r="J2092" s="650">
        <f>IF(ISBLANK('201718 APC &amp; OPROC'!J2092),"",'201718 APC &amp; OPROC'!J2092)</f>
        <v>62</v>
      </c>
      <c r="K2092" s="650">
        <f>IF(ISNUMBER('201718 APC &amp; OPROC'!K2092),'201718 APC &amp; OPROC'!K2092*(1+VLOOKUP(LEFT($B2092,2),'Adjustment factors'!$B$9:$M$99,K$1,FALSE)),"-")</f>
        <v>218.12643999999995</v>
      </c>
      <c r="L2092" s="650" t="str">
        <f>IF(ISBLANK('201718 APC &amp; OPROC'!L2092),"",'201718 APC &amp; OPROC'!L2092)</f>
        <v>Yes</v>
      </c>
      <c r="M2092" s="651">
        <f>IF(ISBLANK('201718 APC &amp; OPROC'!M2092),"",'201718 APC &amp; OPROC'!M2092)</f>
        <v>0.30000000000000004</v>
      </c>
      <c r="N2092" s="654">
        <f t="shared" si="32"/>
        <v>1796.0244837133046</v>
      </c>
      <c r="O2092" s="652" t="str">
        <f>IF(ISBLANK('201718 APC &amp; OPROC'!O2092),"",'201718 APC &amp; OPROC'!O2092)</f>
        <v>-</v>
      </c>
      <c r="P2092" s="645" t="str">
        <f>IF(ISBLANK('201718 APC &amp; OPROC'!P2092),"",'201718 APC &amp; OPROC'!P2092)</f>
        <v>-</v>
      </c>
      <c r="Q2092" s="653" t="str">
        <f>IF(ISBLANK('201718 APC &amp; OPROC'!Q2092),"",'201718 APC &amp; OPROC'!Q2092)</f>
        <v>-</v>
      </c>
      <c r="R2092" s="647" t="str">
        <f>IF(ISBLANK('201718 APC &amp; OPROC'!R2092),"",'201718 APC &amp; OPROC'!R2092)</f>
        <v>-</v>
      </c>
      <c r="S2092" s="647" t="str">
        <f>IF(ISBLANK('201718 APC &amp; OPROC'!S2092),"",'201718 APC &amp; OPROC'!S2092)</f>
        <v/>
      </c>
      <c r="T2092" s="647" t="str">
        <f>IF(ISBLANK('201718 APC &amp; OPROC'!T2092),"",'201718 APC &amp; OPROC'!T2092)</f>
        <v/>
      </c>
    </row>
    <row r="2093" spans="2:20" x14ac:dyDescent="0.35">
      <c r="B2093" s="648" t="s">
        <v>4595</v>
      </c>
      <c r="C2093" s="164" t="s">
        <v>4596</v>
      </c>
      <c r="D2093" s="649" t="str">
        <f>IF(ISNUMBER('201718 APC &amp; OPROC'!D2093),'201718 APC &amp; OPROC'!D2093*(1+VLOOKUP(LEFT($B2093,2),'Adjustment factors'!$B$9:$M$99,D$1,FALSE)),"-")</f>
        <v>-</v>
      </c>
      <c r="E2093" s="650">
        <f>IF(ISNUMBER('201718 APC &amp; OPROC'!E2093),'201718 APC &amp; OPROC'!E2093*(1+VLOOKUP(LEFT($B2093,2),'Adjustment factors'!$B$9:$M$99,E$1,FALSE)),"-")</f>
        <v>3369.5521898977822</v>
      </c>
      <c r="F2093" s="649" t="str">
        <f>IF(ISNUMBER('201718 APC &amp; OPROC'!F2093),'201718 APC &amp; OPROC'!F2093*(1+VLOOKUP(LEFT($B2093,2),'Adjustment factors'!$B$9:$M$99,F$1,FALSE)),"-")</f>
        <v>-</v>
      </c>
      <c r="G2093" s="649" t="str">
        <f>IF(ISNUMBER('201718 APC &amp; OPROC'!G2093),'201718 APC &amp; OPROC'!G2093*(1+VLOOKUP(LEFT($B2093,2),'Adjustment factors'!$B$9:$M$99,G$1,FALSE)),"-")</f>
        <v>-</v>
      </c>
      <c r="H2093" s="650">
        <f>IF(ISBLANK('201718 APC &amp; OPROC'!H2093),"",'201718 APC &amp; OPROC'!H2093)</f>
        <v>28</v>
      </c>
      <c r="I2093" s="650">
        <f>IF(ISNUMBER('201718 APC &amp; OPROC'!I2093),'201718 APC &amp; OPROC'!I2093*(1+VLOOKUP(LEFT($B2093,2),'Adjustment factors'!$B$9:$M$99,I$1,FALSE)),"-")</f>
        <v>4508.1177557012898</v>
      </c>
      <c r="J2093" s="650">
        <f>IF(ISBLANK('201718 APC &amp; OPROC'!J2093),"",'201718 APC &amp; OPROC'!J2093)</f>
        <v>37</v>
      </c>
      <c r="K2093" s="650">
        <f>IF(ISNUMBER('201718 APC &amp; OPROC'!K2093),'201718 APC &amp; OPROC'!K2093*(1+VLOOKUP(LEFT($B2093,2),'Adjustment factors'!$B$9:$M$99,K$1,FALSE)),"-")</f>
        <v>218.12643999999995</v>
      </c>
      <c r="L2093" s="650" t="str">
        <f>IF(ISBLANK('201718 APC &amp; OPROC'!L2093),"",'201718 APC &amp; OPROC'!L2093)</f>
        <v>Yes</v>
      </c>
      <c r="M2093" s="651">
        <f>IF(ISBLANK('201718 APC &amp; OPROC'!M2093),"",'201718 APC &amp; OPROC'!M2093)</f>
        <v>0.30000000000000004</v>
      </c>
      <c r="N2093" s="654">
        <f t="shared" si="32"/>
        <v>1352.435326710387</v>
      </c>
      <c r="O2093" s="652" t="str">
        <f>IF(ISBLANK('201718 APC &amp; OPROC'!O2093),"",'201718 APC &amp; OPROC'!O2093)</f>
        <v>-</v>
      </c>
      <c r="P2093" s="645" t="str">
        <f>IF(ISBLANK('201718 APC &amp; OPROC'!P2093),"",'201718 APC &amp; OPROC'!P2093)</f>
        <v>-</v>
      </c>
      <c r="Q2093" s="653" t="str">
        <f>IF(ISBLANK('201718 APC &amp; OPROC'!Q2093),"",'201718 APC &amp; OPROC'!Q2093)</f>
        <v>-</v>
      </c>
      <c r="R2093" s="647" t="str">
        <f>IF(ISBLANK('201718 APC &amp; OPROC'!R2093),"",'201718 APC &amp; OPROC'!R2093)</f>
        <v>-</v>
      </c>
      <c r="S2093" s="647" t="str">
        <f>IF(ISBLANK('201718 APC &amp; OPROC'!S2093),"",'201718 APC &amp; OPROC'!S2093)</f>
        <v/>
      </c>
      <c r="T2093" s="647" t="str">
        <f>IF(ISBLANK('201718 APC &amp; OPROC'!T2093),"",'201718 APC &amp; OPROC'!T2093)</f>
        <v/>
      </c>
    </row>
    <row r="2094" spans="2:20" x14ac:dyDescent="0.35">
      <c r="B2094" s="648" t="s">
        <v>4597</v>
      </c>
      <c r="C2094" s="164" t="s">
        <v>4598</v>
      </c>
      <c r="D2094" s="649" t="str">
        <f>IF(ISNUMBER('201718 APC &amp; OPROC'!D2094),'201718 APC &amp; OPROC'!D2094*(1+VLOOKUP(LEFT($B2094,2),'Adjustment factors'!$B$9:$M$99,D$1,FALSE)),"-")</f>
        <v>-</v>
      </c>
      <c r="E2094" s="650">
        <f>IF(ISNUMBER('201718 APC &amp; OPROC'!E2094),'201718 APC &amp; OPROC'!E2094*(1+VLOOKUP(LEFT($B2094,2),'Adjustment factors'!$B$9:$M$99,E$1,FALSE)),"-")</f>
        <v>1608.0357726722671</v>
      </c>
      <c r="F2094" s="649" t="str">
        <f>IF(ISNUMBER('201718 APC &amp; OPROC'!F2094),'201718 APC &amp; OPROC'!F2094*(1+VLOOKUP(LEFT($B2094,2),'Adjustment factors'!$B$9:$M$99,F$1,FALSE)),"-")</f>
        <v>-</v>
      </c>
      <c r="G2094" s="649" t="str">
        <f>IF(ISNUMBER('201718 APC &amp; OPROC'!G2094),'201718 APC &amp; OPROC'!G2094*(1+VLOOKUP(LEFT($B2094,2),'Adjustment factors'!$B$9:$M$99,G$1,FALSE)),"-")</f>
        <v>-</v>
      </c>
      <c r="H2094" s="650">
        <f>IF(ISBLANK('201718 APC &amp; OPROC'!H2094),"",'201718 APC &amp; OPROC'!H2094)</f>
        <v>11</v>
      </c>
      <c r="I2094" s="650">
        <f>IF(ISNUMBER('201718 APC &amp; OPROC'!I2094),'201718 APC &amp; OPROC'!I2094*(1+VLOOKUP(LEFT($B2094,2),'Adjustment factors'!$B$9:$M$99,I$1,FALSE)),"-")</f>
        <v>1796.6263685939052</v>
      </c>
      <c r="J2094" s="650">
        <f>IF(ISBLANK('201718 APC &amp; OPROC'!J2094),"",'201718 APC &amp; OPROC'!J2094)</f>
        <v>12</v>
      </c>
      <c r="K2094" s="650">
        <f>IF(ISNUMBER('201718 APC &amp; OPROC'!K2094),'201718 APC &amp; OPROC'!K2094*(1+VLOOKUP(LEFT($B2094,2),'Adjustment factors'!$B$9:$M$99,K$1,FALSE)),"-")</f>
        <v>218.12643999999995</v>
      </c>
      <c r="L2094" s="650" t="str">
        <f>IF(ISBLANK('201718 APC &amp; OPROC'!L2094),"",'201718 APC &amp; OPROC'!L2094)</f>
        <v>Yes</v>
      </c>
      <c r="M2094" s="651">
        <f>IF(ISBLANK('201718 APC &amp; OPROC'!M2094),"",'201718 APC &amp; OPROC'!M2094)</f>
        <v>0.30000000000000004</v>
      </c>
      <c r="N2094" s="654">
        <f t="shared" si="32"/>
        <v>538.98791057817164</v>
      </c>
      <c r="O2094" s="652" t="str">
        <f>IF(ISBLANK('201718 APC &amp; OPROC'!O2094),"",'201718 APC &amp; OPROC'!O2094)</f>
        <v>-</v>
      </c>
      <c r="P2094" s="645" t="str">
        <f>IF(ISBLANK('201718 APC &amp; OPROC'!P2094),"",'201718 APC &amp; OPROC'!P2094)</f>
        <v>-</v>
      </c>
      <c r="Q2094" s="653" t="str">
        <f>IF(ISBLANK('201718 APC &amp; OPROC'!Q2094),"",'201718 APC &amp; OPROC'!Q2094)</f>
        <v>-</v>
      </c>
      <c r="R2094" s="647" t="str">
        <f>IF(ISBLANK('201718 APC &amp; OPROC'!R2094),"",'201718 APC &amp; OPROC'!R2094)</f>
        <v>-</v>
      </c>
      <c r="S2094" s="647" t="str">
        <f>IF(ISBLANK('201718 APC &amp; OPROC'!S2094),"",'201718 APC &amp; OPROC'!S2094)</f>
        <v/>
      </c>
      <c r="T2094" s="647" t="str">
        <f>IF(ISBLANK('201718 APC &amp; OPROC'!T2094),"",'201718 APC &amp; OPROC'!T2094)</f>
        <v/>
      </c>
    </row>
    <row r="2095" spans="2:20" x14ac:dyDescent="0.35">
      <c r="B2095" s="648" t="s">
        <v>4599</v>
      </c>
      <c r="C2095" s="164" t="s">
        <v>4600</v>
      </c>
      <c r="D2095" s="649" t="str">
        <f>IF(ISNUMBER('201718 APC &amp; OPROC'!D2095),'201718 APC &amp; OPROC'!D2095*(1+VLOOKUP(LEFT($B2095,2),'Adjustment factors'!$B$9:$M$99,D$1,FALSE)),"-")</f>
        <v>-</v>
      </c>
      <c r="E2095" s="650">
        <f>IF(ISNUMBER('201718 APC &amp; OPROC'!E2095),'201718 APC &amp; OPROC'!E2095*(1+VLOOKUP(LEFT($B2095,2),'Adjustment factors'!$B$9:$M$99,E$1,FALSE)),"-")</f>
        <v>2534.9384887977658</v>
      </c>
      <c r="F2095" s="649" t="str">
        <f>IF(ISNUMBER('201718 APC &amp; OPROC'!F2095),'201718 APC &amp; OPROC'!F2095*(1+VLOOKUP(LEFT($B2095,2),'Adjustment factors'!$B$9:$M$99,F$1,FALSE)),"-")</f>
        <v>-</v>
      </c>
      <c r="G2095" s="649" t="str">
        <f>IF(ISNUMBER('201718 APC &amp; OPROC'!G2095),'201718 APC &amp; OPROC'!G2095*(1+VLOOKUP(LEFT($B2095,2),'Adjustment factors'!$B$9:$M$99,G$1,FALSE)),"-")</f>
        <v>-</v>
      </c>
      <c r="H2095" s="650">
        <f>IF(ISBLANK('201718 APC &amp; OPROC'!H2095),"",'201718 APC &amp; OPROC'!H2095)</f>
        <v>39</v>
      </c>
      <c r="I2095" s="650">
        <f>IF(ISNUMBER('201718 APC &amp; OPROC'!I2095),'201718 APC &amp; OPROC'!I2095*(1+VLOOKUP(LEFT($B2095,2),'Adjustment factors'!$B$9:$M$99,I$1,FALSE)),"-")</f>
        <v>3371.5584728331187</v>
      </c>
      <c r="J2095" s="650">
        <f>IF(ISBLANK('201718 APC &amp; OPROC'!J2095),"",'201718 APC &amp; OPROC'!J2095)</f>
        <v>31</v>
      </c>
      <c r="K2095" s="650">
        <f>IF(ISNUMBER('201718 APC &amp; OPROC'!K2095),'201718 APC &amp; OPROC'!K2095*(1+VLOOKUP(LEFT($B2095,2),'Adjustment factors'!$B$9:$M$99,K$1,FALSE)),"-")</f>
        <v>218.12643999999995</v>
      </c>
      <c r="L2095" s="650" t="str">
        <f>IF(ISBLANK('201718 APC &amp; OPROC'!L2095),"",'201718 APC &amp; OPROC'!L2095)</f>
        <v>Yes</v>
      </c>
      <c r="M2095" s="651">
        <f>IF(ISBLANK('201718 APC &amp; OPROC'!M2095),"",'201718 APC &amp; OPROC'!M2095)</f>
        <v>0.30000000000000004</v>
      </c>
      <c r="N2095" s="654">
        <f t="shared" si="32"/>
        <v>1011.4675418499357</v>
      </c>
      <c r="O2095" s="652" t="str">
        <f>IF(ISBLANK('201718 APC &amp; OPROC'!O2095),"",'201718 APC &amp; OPROC'!O2095)</f>
        <v>-</v>
      </c>
      <c r="P2095" s="645" t="str">
        <f>IF(ISBLANK('201718 APC &amp; OPROC'!P2095),"",'201718 APC &amp; OPROC'!P2095)</f>
        <v>-</v>
      </c>
      <c r="Q2095" s="653" t="str">
        <f>IF(ISBLANK('201718 APC &amp; OPROC'!Q2095),"",'201718 APC &amp; OPROC'!Q2095)</f>
        <v>-</v>
      </c>
      <c r="R2095" s="647" t="str">
        <f>IF(ISBLANK('201718 APC &amp; OPROC'!R2095),"",'201718 APC &amp; OPROC'!R2095)</f>
        <v>-</v>
      </c>
      <c r="S2095" s="647" t="str">
        <f>IF(ISBLANK('201718 APC &amp; OPROC'!S2095),"",'201718 APC &amp; OPROC'!S2095)</f>
        <v/>
      </c>
      <c r="T2095" s="647" t="str">
        <f>IF(ISBLANK('201718 APC &amp; OPROC'!T2095),"",'201718 APC &amp; OPROC'!T2095)</f>
        <v/>
      </c>
    </row>
    <row r="2096" spans="2:20" x14ac:dyDescent="0.35">
      <c r="B2096" s="648" t="s">
        <v>4601</v>
      </c>
      <c r="C2096" s="164" t="s">
        <v>4602</v>
      </c>
      <c r="D2096" s="649" t="str">
        <f>IF(ISNUMBER('201718 APC &amp; OPROC'!D2096),'201718 APC &amp; OPROC'!D2096*(1+VLOOKUP(LEFT($B2096,2),'Adjustment factors'!$B$9:$M$99,D$1,FALSE)),"-")</f>
        <v>-</v>
      </c>
      <c r="E2096" s="650">
        <f>IF(ISNUMBER('201718 APC &amp; OPROC'!E2096),'201718 APC &amp; OPROC'!E2096*(1+VLOOKUP(LEFT($B2096,2),'Adjustment factors'!$B$9:$M$99,E$1,FALSE)),"-")</f>
        <v>1266.9676736650488</v>
      </c>
      <c r="F2096" s="649" t="str">
        <f>IF(ISNUMBER('201718 APC &amp; OPROC'!F2096),'201718 APC &amp; OPROC'!F2096*(1+VLOOKUP(LEFT($B2096,2),'Adjustment factors'!$B$9:$M$99,F$1,FALSE)),"-")</f>
        <v>-</v>
      </c>
      <c r="G2096" s="649" t="str">
        <f>IF(ISNUMBER('201718 APC &amp; OPROC'!G2096),'201718 APC &amp; OPROC'!G2096*(1+VLOOKUP(LEFT($B2096,2),'Adjustment factors'!$B$9:$M$99,G$1,FALSE)),"-")</f>
        <v>-</v>
      </c>
      <c r="H2096" s="650">
        <f>IF(ISBLANK('201718 APC &amp; OPROC'!H2096),"",'201718 APC &amp; OPROC'!H2096)</f>
        <v>15</v>
      </c>
      <c r="I2096" s="650">
        <f>IF(ISNUMBER('201718 APC &amp; OPROC'!I2096),'201718 APC &amp; OPROC'!I2096*(1+VLOOKUP(LEFT($B2096,2),'Adjustment factors'!$B$9:$M$99,I$1,FALSE)),"-")</f>
        <v>2423.589785886586</v>
      </c>
      <c r="J2096" s="650">
        <f>IF(ISBLANK('201718 APC &amp; OPROC'!J2096),"",'201718 APC &amp; OPROC'!J2096)</f>
        <v>19</v>
      </c>
      <c r="K2096" s="650">
        <f>IF(ISNUMBER('201718 APC &amp; OPROC'!K2096),'201718 APC &amp; OPROC'!K2096*(1+VLOOKUP(LEFT($B2096,2),'Adjustment factors'!$B$9:$M$99,K$1,FALSE)),"-")</f>
        <v>218.12643999999995</v>
      </c>
      <c r="L2096" s="650" t="str">
        <f>IF(ISBLANK('201718 APC &amp; OPROC'!L2096),"",'201718 APC &amp; OPROC'!L2096)</f>
        <v>Yes</v>
      </c>
      <c r="M2096" s="651">
        <f>IF(ISBLANK('201718 APC &amp; OPROC'!M2096),"",'201718 APC &amp; OPROC'!M2096)</f>
        <v>0.30000000000000004</v>
      </c>
      <c r="N2096" s="654">
        <f t="shared" si="32"/>
        <v>727.07693576597592</v>
      </c>
      <c r="O2096" s="652" t="str">
        <f>IF(ISBLANK('201718 APC &amp; OPROC'!O2096),"",'201718 APC &amp; OPROC'!O2096)</f>
        <v>-</v>
      </c>
      <c r="P2096" s="645" t="str">
        <f>IF(ISBLANK('201718 APC &amp; OPROC'!P2096),"",'201718 APC &amp; OPROC'!P2096)</f>
        <v>-</v>
      </c>
      <c r="Q2096" s="653" t="str">
        <f>IF(ISBLANK('201718 APC &amp; OPROC'!Q2096),"",'201718 APC &amp; OPROC'!Q2096)</f>
        <v>-</v>
      </c>
      <c r="R2096" s="647" t="str">
        <f>IF(ISBLANK('201718 APC &amp; OPROC'!R2096),"",'201718 APC &amp; OPROC'!R2096)</f>
        <v>-</v>
      </c>
      <c r="S2096" s="647" t="str">
        <f>IF(ISBLANK('201718 APC &amp; OPROC'!S2096),"",'201718 APC &amp; OPROC'!S2096)</f>
        <v/>
      </c>
      <c r="T2096" s="647" t="str">
        <f>IF(ISBLANK('201718 APC &amp; OPROC'!T2096),"",'201718 APC &amp; OPROC'!T2096)</f>
        <v/>
      </c>
    </row>
    <row r="2097" spans="2:20" x14ac:dyDescent="0.35">
      <c r="B2097" s="648" t="s">
        <v>4603</v>
      </c>
      <c r="C2097" s="164" t="s">
        <v>4604</v>
      </c>
      <c r="D2097" s="649" t="str">
        <f>IF(ISNUMBER('201718 APC &amp; OPROC'!D2097),'201718 APC &amp; OPROC'!D2097*(1+VLOOKUP(LEFT($B2097,2),'Adjustment factors'!$B$9:$M$99,D$1,FALSE)),"-")</f>
        <v>-</v>
      </c>
      <c r="E2097" s="650">
        <f>IF(ISNUMBER('201718 APC &amp; OPROC'!E2097),'201718 APC &amp; OPROC'!E2097*(1+VLOOKUP(LEFT($B2097,2),'Adjustment factors'!$B$9:$M$99,E$1,FALSE)),"-")</f>
        <v>646.02310517837805</v>
      </c>
      <c r="F2097" s="649" t="str">
        <f>IF(ISNUMBER('201718 APC &amp; OPROC'!F2097),'201718 APC &amp; OPROC'!F2097*(1+VLOOKUP(LEFT($B2097,2),'Adjustment factors'!$B$9:$M$99,F$1,FALSE)),"-")</f>
        <v>-</v>
      </c>
      <c r="G2097" s="649" t="str">
        <f>IF(ISNUMBER('201718 APC &amp; OPROC'!G2097),'201718 APC &amp; OPROC'!G2097*(1+VLOOKUP(LEFT($B2097,2),'Adjustment factors'!$B$9:$M$99,G$1,FALSE)),"-")</f>
        <v>-</v>
      </c>
      <c r="H2097" s="650">
        <f>IF(ISBLANK('201718 APC &amp; OPROC'!H2097),"",'201718 APC &amp; OPROC'!H2097)</f>
        <v>5</v>
      </c>
      <c r="I2097" s="650">
        <f>IF(ISNUMBER('201718 APC &amp; OPROC'!I2097),'201718 APC &amp; OPROC'!I2097*(1+VLOOKUP(LEFT($B2097,2),'Adjustment factors'!$B$9:$M$99,I$1,FALSE)),"-")</f>
        <v>1475.6210989400529</v>
      </c>
      <c r="J2097" s="650">
        <f>IF(ISBLANK('201718 APC &amp; OPROC'!J2097),"",'201718 APC &amp; OPROC'!J2097)</f>
        <v>10</v>
      </c>
      <c r="K2097" s="650">
        <f>IF(ISNUMBER('201718 APC &amp; OPROC'!K2097),'201718 APC &amp; OPROC'!K2097*(1+VLOOKUP(LEFT($B2097,2),'Adjustment factors'!$B$9:$M$99,K$1,FALSE)),"-")</f>
        <v>218.12643999999995</v>
      </c>
      <c r="L2097" s="650" t="str">
        <f>IF(ISBLANK('201718 APC &amp; OPROC'!L2097),"",'201718 APC &amp; OPROC'!L2097)</f>
        <v>Yes</v>
      </c>
      <c r="M2097" s="651">
        <f>IF(ISBLANK('201718 APC &amp; OPROC'!M2097),"",'201718 APC &amp; OPROC'!M2097)</f>
        <v>0.5</v>
      </c>
      <c r="N2097" s="654">
        <f t="shared" si="32"/>
        <v>737.81054947002644</v>
      </c>
      <c r="O2097" s="652" t="str">
        <f>IF(ISBLANK('201718 APC &amp; OPROC'!O2097),"",'201718 APC &amp; OPROC'!O2097)</f>
        <v>-</v>
      </c>
      <c r="P2097" s="645" t="str">
        <f>IF(ISBLANK('201718 APC &amp; OPROC'!P2097),"",'201718 APC &amp; OPROC'!P2097)</f>
        <v>-</v>
      </c>
      <c r="Q2097" s="653" t="str">
        <f>IF(ISBLANK('201718 APC &amp; OPROC'!Q2097),"",'201718 APC &amp; OPROC'!Q2097)</f>
        <v>-</v>
      </c>
      <c r="R2097" s="647" t="str">
        <f>IF(ISBLANK('201718 APC &amp; OPROC'!R2097),"",'201718 APC &amp; OPROC'!R2097)</f>
        <v>-</v>
      </c>
      <c r="S2097" s="647" t="str">
        <f>IF(ISBLANK('201718 APC &amp; OPROC'!S2097),"",'201718 APC &amp; OPROC'!S2097)</f>
        <v/>
      </c>
      <c r="T2097" s="647" t="str">
        <f>IF(ISBLANK('201718 APC &amp; OPROC'!T2097),"",'201718 APC &amp; OPROC'!T2097)</f>
        <v/>
      </c>
    </row>
    <row r="2098" spans="2:20" x14ac:dyDescent="0.35">
      <c r="B2098" s="648" t="s">
        <v>4605</v>
      </c>
      <c r="C2098" s="164" t="s">
        <v>4606</v>
      </c>
      <c r="D2098" s="649" t="str">
        <f>IF(ISNUMBER('201718 APC &amp; OPROC'!D2098),'201718 APC &amp; OPROC'!D2098*(1+VLOOKUP(LEFT($B2098,2),'Adjustment factors'!$B$9:$M$99,D$1,FALSE)),"-")</f>
        <v>-</v>
      </c>
      <c r="E2098" s="650">
        <f>IF(ISNUMBER('201718 APC &amp; OPROC'!E2098),'201718 APC &amp; OPROC'!E2098*(1+VLOOKUP(LEFT($B2098,2),'Adjustment factors'!$B$9:$M$99,E$1,FALSE)),"-")</f>
        <v>419.31313348534474</v>
      </c>
      <c r="F2098" s="649" t="str">
        <f>IF(ISNUMBER('201718 APC &amp; OPROC'!F2098),'201718 APC &amp; OPROC'!F2098*(1+VLOOKUP(LEFT($B2098,2),'Adjustment factors'!$B$9:$M$99,F$1,FALSE)),"-")</f>
        <v>-</v>
      </c>
      <c r="G2098" s="649" t="str">
        <f>IF(ISNUMBER('201718 APC &amp; OPROC'!G2098),'201718 APC &amp; OPROC'!G2098*(1+VLOOKUP(LEFT($B2098,2),'Adjustment factors'!$B$9:$M$99,G$1,FALSE)),"-")</f>
        <v>-</v>
      </c>
      <c r="H2098" s="650">
        <f>IF(ISBLANK('201718 APC &amp; OPROC'!H2098),"",'201718 APC &amp; OPROC'!H2098)</f>
        <v>5</v>
      </c>
      <c r="I2098" s="650">
        <f>IF(ISNUMBER('201718 APC &amp; OPROC'!I2098),'201718 APC &amp; OPROC'!I2098*(1+VLOOKUP(LEFT($B2098,2),'Adjustment factors'!$B$9:$M$99,I$1,FALSE)),"-")</f>
        <v>590.85032445662216</v>
      </c>
      <c r="J2098" s="650">
        <f>IF(ISBLANK('201718 APC &amp; OPROC'!J2098),"",'201718 APC &amp; OPROC'!J2098)</f>
        <v>5</v>
      </c>
      <c r="K2098" s="650">
        <f>IF(ISNUMBER('201718 APC &amp; OPROC'!K2098),'201718 APC &amp; OPROC'!K2098*(1+VLOOKUP(LEFT($B2098,2),'Adjustment factors'!$B$9:$M$99,K$1,FALSE)),"-")</f>
        <v>218.12643999999995</v>
      </c>
      <c r="L2098" s="650" t="str">
        <f>IF(ISBLANK('201718 APC &amp; OPROC'!L2098),"",'201718 APC &amp; OPROC'!L2098)</f>
        <v>No</v>
      </c>
      <c r="M2098" s="651" t="str">
        <f>IF(ISBLANK('201718 APC &amp; OPROC'!M2098),"",'201718 APC &amp; OPROC'!M2098)</f>
        <v>-</v>
      </c>
      <c r="N2098" s="654" t="str">
        <f t="shared" si="32"/>
        <v>-</v>
      </c>
      <c r="O2098" s="652" t="str">
        <f>IF(ISBLANK('201718 APC &amp; OPROC'!O2098),"",'201718 APC &amp; OPROC'!O2098)</f>
        <v>-</v>
      </c>
      <c r="P2098" s="645" t="str">
        <f>IF(ISBLANK('201718 APC &amp; OPROC'!P2098),"",'201718 APC &amp; OPROC'!P2098)</f>
        <v>-</v>
      </c>
      <c r="Q2098" s="653" t="str">
        <f>IF(ISBLANK('201718 APC &amp; OPROC'!Q2098),"",'201718 APC &amp; OPROC'!Q2098)</f>
        <v>-</v>
      </c>
      <c r="R2098" s="647" t="str">
        <f>IF(ISBLANK('201718 APC &amp; OPROC'!R2098),"",'201718 APC &amp; OPROC'!R2098)</f>
        <v>-</v>
      </c>
      <c r="S2098" s="647" t="str">
        <f>IF(ISBLANK('201718 APC &amp; OPROC'!S2098),"",'201718 APC &amp; OPROC'!S2098)</f>
        <v/>
      </c>
      <c r="T2098" s="647" t="str">
        <f>IF(ISBLANK('201718 APC &amp; OPROC'!T2098),"",'201718 APC &amp; OPROC'!T2098)</f>
        <v/>
      </c>
    </row>
    <row r="2099" spans="2:20" x14ac:dyDescent="0.35">
      <c r="B2099" s="648" t="s">
        <v>4607</v>
      </c>
      <c r="C2099" s="164" t="s">
        <v>4608</v>
      </c>
      <c r="D2099" s="649" t="str">
        <f>IF(ISNUMBER('201718 APC &amp; OPROC'!D2099),'201718 APC &amp; OPROC'!D2099*(1+VLOOKUP(LEFT($B2099,2),'Adjustment factors'!$B$9:$M$99,D$1,FALSE)),"-")</f>
        <v>-</v>
      </c>
      <c r="E2099" s="650">
        <f>IF(ISNUMBER('201718 APC &amp; OPROC'!E2099),'201718 APC &amp; OPROC'!E2099*(1+VLOOKUP(LEFT($B2099,2),'Adjustment factors'!$B$9:$M$99,E$1,FALSE)),"-")</f>
        <v>1513.7404747114479</v>
      </c>
      <c r="F2099" s="649" t="str">
        <f>IF(ISNUMBER('201718 APC &amp; OPROC'!F2099),'201718 APC &amp; OPROC'!F2099*(1+VLOOKUP(LEFT($B2099,2),'Adjustment factors'!$B$9:$M$99,F$1,FALSE)),"-")</f>
        <v>-</v>
      </c>
      <c r="G2099" s="649" t="str">
        <f>IF(ISNUMBER('201718 APC &amp; OPROC'!G2099),'201718 APC &amp; OPROC'!G2099*(1+VLOOKUP(LEFT($B2099,2),'Adjustment factors'!$B$9:$M$99,G$1,FALSE)),"-")</f>
        <v>-</v>
      </c>
      <c r="H2099" s="650">
        <f>IF(ISBLANK('201718 APC &amp; OPROC'!H2099),"",'201718 APC &amp; OPROC'!H2099)</f>
        <v>9</v>
      </c>
      <c r="I2099" s="650">
        <f>IF(ISNUMBER('201718 APC &amp; OPROC'!I2099),'201718 APC &amp; OPROC'!I2099*(1+VLOOKUP(LEFT($B2099,2),'Adjustment factors'!$B$9:$M$99,I$1,FALSE)),"-")</f>
        <v>1513.7404747114479</v>
      </c>
      <c r="J2099" s="650">
        <f>IF(ISBLANK('201718 APC &amp; OPROC'!J2099),"",'201718 APC &amp; OPROC'!J2099)</f>
        <v>9</v>
      </c>
      <c r="K2099" s="650">
        <f>IF(ISNUMBER('201718 APC &amp; OPROC'!K2099),'201718 APC &amp; OPROC'!K2099*(1+VLOOKUP(LEFT($B2099,2),'Adjustment factors'!$B$9:$M$99,K$1,FALSE)),"-")</f>
        <v>218.12643999999995</v>
      </c>
      <c r="L2099" s="650" t="str">
        <f>IF(ISBLANK('201718 APC &amp; OPROC'!L2099),"",'201718 APC &amp; OPROC'!L2099)</f>
        <v>Yes</v>
      </c>
      <c r="M2099" s="651">
        <f>IF(ISBLANK('201718 APC &amp; OPROC'!M2099),"",'201718 APC &amp; OPROC'!M2099)</f>
        <v>0.5</v>
      </c>
      <c r="N2099" s="654">
        <f t="shared" si="32"/>
        <v>756.87023735572393</v>
      </c>
      <c r="O2099" s="652" t="str">
        <f>IF(ISBLANK('201718 APC &amp; OPROC'!O2099),"",'201718 APC &amp; OPROC'!O2099)</f>
        <v>-</v>
      </c>
      <c r="P2099" s="645" t="str">
        <f>IF(ISBLANK('201718 APC &amp; OPROC'!P2099),"",'201718 APC &amp; OPROC'!P2099)</f>
        <v>-</v>
      </c>
      <c r="Q2099" s="653" t="str">
        <f>IF(ISBLANK('201718 APC &amp; OPROC'!Q2099),"",'201718 APC &amp; OPROC'!Q2099)</f>
        <v>-</v>
      </c>
      <c r="R2099" s="647" t="str">
        <f>IF(ISBLANK('201718 APC &amp; OPROC'!R2099),"",'201718 APC &amp; OPROC'!R2099)</f>
        <v>-</v>
      </c>
      <c r="S2099" s="647" t="str">
        <f>IF(ISBLANK('201718 APC &amp; OPROC'!S2099),"",'201718 APC &amp; OPROC'!S2099)</f>
        <v/>
      </c>
      <c r="T2099" s="647" t="str">
        <f>IF(ISBLANK('201718 APC &amp; OPROC'!T2099),"",'201718 APC &amp; OPROC'!T2099)</f>
        <v/>
      </c>
    </row>
    <row r="2100" spans="2:20" x14ac:dyDescent="0.35">
      <c r="B2100" s="648" t="s">
        <v>4609</v>
      </c>
      <c r="C2100" s="164" t="s">
        <v>4610</v>
      </c>
      <c r="D2100" s="649" t="str">
        <f>IF(ISNUMBER('201718 APC &amp; OPROC'!D2100),'201718 APC &amp; OPROC'!D2100*(1+VLOOKUP(LEFT($B2100,2),'Adjustment factors'!$B$9:$M$99,D$1,FALSE)),"-")</f>
        <v>-</v>
      </c>
      <c r="E2100" s="650">
        <f>IF(ISNUMBER('201718 APC &amp; OPROC'!E2100),'201718 APC &amp; OPROC'!E2100*(1+VLOOKUP(LEFT($B2100,2),'Adjustment factors'!$B$9:$M$99,E$1,FALSE)),"-")</f>
        <v>3876.1386310702678</v>
      </c>
      <c r="F2100" s="649" t="str">
        <f>IF(ISNUMBER('201718 APC &amp; OPROC'!F2100),'201718 APC &amp; OPROC'!F2100*(1+VLOOKUP(LEFT($B2100,2),'Adjustment factors'!$B$9:$M$99,F$1,FALSE)),"-")</f>
        <v>-</v>
      </c>
      <c r="G2100" s="649" t="str">
        <f>IF(ISNUMBER('201718 APC &amp; OPROC'!G2100),'201718 APC &amp; OPROC'!G2100*(1+VLOOKUP(LEFT($B2100,2),'Adjustment factors'!$B$9:$M$99,G$1,FALSE)),"-")</f>
        <v>-</v>
      </c>
      <c r="H2100" s="650">
        <f>IF(ISBLANK('201718 APC &amp; OPROC'!H2100),"",'201718 APC &amp; OPROC'!H2100)</f>
        <v>37</v>
      </c>
      <c r="I2100" s="650">
        <f>IF(ISNUMBER('201718 APC &amp; OPROC'!I2100),'201718 APC &amp; OPROC'!I2100*(1+VLOOKUP(LEFT($B2100,2),'Adjustment factors'!$B$9:$M$99,I$1,FALSE)),"-")</f>
        <v>3876.1386310702678</v>
      </c>
      <c r="J2100" s="650">
        <f>IF(ISBLANK('201718 APC &amp; OPROC'!J2100),"",'201718 APC &amp; OPROC'!J2100)</f>
        <v>37</v>
      </c>
      <c r="K2100" s="650">
        <f>IF(ISNUMBER('201718 APC &amp; OPROC'!K2100),'201718 APC &amp; OPROC'!K2100*(1+VLOOKUP(LEFT($B2100,2),'Adjustment factors'!$B$9:$M$99,K$1,FALSE)),"-")</f>
        <v>218.12643999999995</v>
      </c>
      <c r="L2100" s="650" t="str">
        <f>IF(ISBLANK('201718 APC &amp; OPROC'!L2100),"",'201718 APC &amp; OPROC'!L2100)</f>
        <v>Yes</v>
      </c>
      <c r="M2100" s="651">
        <f>IF(ISBLANK('201718 APC &amp; OPROC'!M2100),"",'201718 APC &amp; OPROC'!M2100)</f>
        <v>0.30000000000000004</v>
      </c>
      <c r="N2100" s="654">
        <f t="shared" si="32"/>
        <v>1162.8415893210806</v>
      </c>
      <c r="O2100" s="652" t="str">
        <f>IF(ISBLANK('201718 APC &amp; OPROC'!O2100),"",'201718 APC &amp; OPROC'!O2100)</f>
        <v>-</v>
      </c>
      <c r="P2100" s="645" t="str">
        <f>IF(ISBLANK('201718 APC &amp; OPROC'!P2100),"",'201718 APC &amp; OPROC'!P2100)</f>
        <v>-</v>
      </c>
      <c r="Q2100" s="653" t="str">
        <f>IF(ISBLANK('201718 APC &amp; OPROC'!Q2100),"",'201718 APC &amp; OPROC'!Q2100)</f>
        <v>-</v>
      </c>
      <c r="R2100" s="647" t="str">
        <f>IF(ISBLANK('201718 APC &amp; OPROC'!R2100),"",'201718 APC &amp; OPROC'!R2100)</f>
        <v>-</v>
      </c>
      <c r="S2100" s="647" t="str">
        <f>IF(ISBLANK('201718 APC &amp; OPROC'!S2100),"",'201718 APC &amp; OPROC'!S2100)</f>
        <v/>
      </c>
      <c r="T2100" s="647" t="str">
        <f>IF(ISBLANK('201718 APC &amp; OPROC'!T2100),"",'201718 APC &amp; OPROC'!T2100)</f>
        <v/>
      </c>
    </row>
    <row r="2101" spans="2:20" x14ac:dyDescent="0.35">
      <c r="B2101" s="648" t="s">
        <v>4611</v>
      </c>
      <c r="C2101" s="164" t="s">
        <v>4612</v>
      </c>
      <c r="D2101" s="649" t="str">
        <f>IF(ISNUMBER('201718 APC &amp; OPROC'!D2101),'201718 APC &amp; OPROC'!D2101*(1+VLOOKUP(LEFT($B2101,2),'Adjustment factors'!$B$9:$M$99,D$1,FALSE)),"-")</f>
        <v>-</v>
      </c>
      <c r="E2101" s="650">
        <f>IF(ISNUMBER('201718 APC &amp; OPROC'!E2101),'201718 APC &amp; OPROC'!E2101*(1+VLOOKUP(LEFT($B2101,2),'Adjustment factors'!$B$9:$M$99,E$1,FALSE)),"-")</f>
        <v>2495.8159715587026</v>
      </c>
      <c r="F2101" s="649" t="str">
        <f>IF(ISNUMBER('201718 APC &amp; OPROC'!F2101),'201718 APC &amp; OPROC'!F2101*(1+VLOOKUP(LEFT($B2101,2),'Adjustment factors'!$B$9:$M$99,F$1,FALSE)),"-")</f>
        <v>-</v>
      </c>
      <c r="G2101" s="649" t="str">
        <f>IF(ISNUMBER('201718 APC &amp; OPROC'!G2101),'201718 APC &amp; OPROC'!G2101*(1+VLOOKUP(LEFT($B2101,2),'Adjustment factors'!$B$9:$M$99,G$1,FALSE)),"-")</f>
        <v>-</v>
      </c>
      <c r="H2101" s="650">
        <f>IF(ISBLANK('201718 APC &amp; OPROC'!H2101),"",'201718 APC &amp; OPROC'!H2101)</f>
        <v>21</v>
      </c>
      <c r="I2101" s="650">
        <f>IF(ISNUMBER('201718 APC &amp; OPROC'!I2101),'201718 APC &amp; OPROC'!I2101*(1+VLOOKUP(LEFT($B2101,2),'Adjustment factors'!$B$9:$M$99,I$1,FALSE)),"-")</f>
        <v>2495.8159715587026</v>
      </c>
      <c r="J2101" s="650">
        <f>IF(ISBLANK('201718 APC &amp; OPROC'!J2101),"",'201718 APC &amp; OPROC'!J2101)</f>
        <v>21</v>
      </c>
      <c r="K2101" s="650">
        <f>IF(ISNUMBER('201718 APC &amp; OPROC'!K2101),'201718 APC &amp; OPROC'!K2101*(1+VLOOKUP(LEFT($B2101,2),'Adjustment factors'!$B$9:$M$99,K$1,FALSE)),"-")</f>
        <v>218.12643999999995</v>
      </c>
      <c r="L2101" s="650" t="str">
        <f>IF(ISBLANK('201718 APC &amp; OPROC'!L2101),"",'201718 APC &amp; OPROC'!L2101)</f>
        <v>Yes</v>
      </c>
      <c r="M2101" s="651">
        <f>IF(ISBLANK('201718 APC &amp; OPROC'!M2101),"",'201718 APC &amp; OPROC'!M2101)</f>
        <v>0.30000000000000004</v>
      </c>
      <c r="N2101" s="654">
        <f t="shared" si="32"/>
        <v>748.74479146761087</v>
      </c>
      <c r="O2101" s="652" t="str">
        <f>IF(ISBLANK('201718 APC &amp; OPROC'!O2101),"",'201718 APC &amp; OPROC'!O2101)</f>
        <v>-</v>
      </c>
      <c r="P2101" s="645" t="str">
        <f>IF(ISBLANK('201718 APC &amp; OPROC'!P2101),"",'201718 APC &amp; OPROC'!P2101)</f>
        <v>-</v>
      </c>
      <c r="Q2101" s="653" t="str">
        <f>IF(ISBLANK('201718 APC &amp; OPROC'!Q2101),"",'201718 APC &amp; OPROC'!Q2101)</f>
        <v>-</v>
      </c>
      <c r="R2101" s="647" t="str">
        <f>IF(ISBLANK('201718 APC &amp; OPROC'!R2101),"",'201718 APC &amp; OPROC'!R2101)</f>
        <v>-</v>
      </c>
      <c r="S2101" s="647" t="str">
        <f>IF(ISBLANK('201718 APC &amp; OPROC'!S2101),"",'201718 APC &amp; OPROC'!S2101)</f>
        <v/>
      </c>
      <c r="T2101" s="647" t="str">
        <f>IF(ISBLANK('201718 APC &amp; OPROC'!T2101),"",'201718 APC &amp; OPROC'!T2101)</f>
        <v/>
      </c>
    </row>
    <row r="2102" spans="2:20" x14ac:dyDescent="0.35">
      <c r="B2102" s="648" t="s">
        <v>4613</v>
      </c>
      <c r="C2102" s="164" t="s">
        <v>4614</v>
      </c>
      <c r="D2102" s="649" t="str">
        <f>IF(ISNUMBER('201718 APC &amp; OPROC'!D2102),'201718 APC &amp; OPROC'!D2102*(1+VLOOKUP(LEFT($B2102,2),'Adjustment factors'!$B$9:$M$99,D$1,FALSE)),"-")</f>
        <v>-</v>
      </c>
      <c r="E2102" s="650">
        <f>IF(ISNUMBER('201718 APC &amp; OPROC'!E2102),'201718 APC &amp; OPROC'!E2102*(1+VLOOKUP(LEFT($B2102,2),'Adjustment factors'!$B$9:$M$99,E$1,FALSE)),"-")</f>
        <v>10625.274425542515</v>
      </c>
      <c r="F2102" s="649" t="str">
        <f>IF(ISNUMBER('201718 APC &amp; OPROC'!F2102),'201718 APC &amp; OPROC'!F2102*(1+VLOOKUP(LEFT($B2102,2),'Adjustment factors'!$B$9:$M$99,F$1,FALSE)),"-")</f>
        <v>-</v>
      </c>
      <c r="G2102" s="649" t="str">
        <f>IF(ISNUMBER('201718 APC &amp; OPROC'!G2102),'201718 APC &amp; OPROC'!G2102*(1+VLOOKUP(LEFT($B2102,2),'Adjustment factors'!$B$9:$M$99,G$1,FALSE)),"-")</f>
        <v>-</v>
      </c>
      <c r="H2102" s="650">
        <f>IF(ISBLANK('201718 APC &amp; OPROC'!H2102),"",'201718 APC &amp; OPROC'!H2102)</f>
        <v>99</v>
      </c>
      <c r="I2102" s="650">
        <f>IF(ISNUMBER('201718 APC &amp; OPROC'!I2102),'201718 APC &amp; OPROC'!I2102*(1+VLOOKUP(LEFT($B2102,2),'Adjustment factors'!$B$9:$M$99,I$1,FALSE)),"-")</f>
        <v>10625.274425542515</v>
      </c>
      <c r="J2102" s="650">
        <f>IF(ISBLANK('201718 APC &amp; OPROC'!J2102),"",'201718 APC &amp; OPROC'!J2102)</f>
        <v>99</v>
      </c>
      <c r="K2102" s="650">
        <f>IF(ISNUMBER('201718 APC &amp; OPROC'!K2102),'201718 APC &amp; OPROC'!K2102*(1+VLOOKUP(LEFT($B2102,2),'Adjustment factors'!$B$9:$M$99,K$1,FALSE)),"-")</f>
        <v>218.12643999999995</v>
      </c>
      <c r="L2102" s="650" t="str">
        <f>IF(ISBLANK('201718 APC &amp; OPROC'!L2102),"",'201718 APC &amp; OPROC'!L2102)</f>
        <v>Yes</v>
      </c>
      <c r="M2102" s="651">
        <f>IF(ISBLANK('201718 APC &amp; OPROC'!M2102),"",'201718 APC &amp; OPROC'!M2102)</f>
        <v>0.30000000000000004</v>
      </c>
      <c r="N2102" s="654">
        <f t="shared" si="32"/>
        <v>3187.5823276627548</v>
      </c>
      <c r="O2102" s="652" t="str">
        <f>IF(ISBLANK('201718 APC &amp; OPROC'!O2102),"",'201718 APC &amp; OPROC'!O2102)</f>
        <v>-</v>
      </c>
      <c r="P2102" s="645" t="str">
        <f>IF(ISBLANK('201718 APC &amp; OPROC'!P2102),"",'201718 APC &amp; OPROC'!P2102)</f>
        <v>-</v>
      </c>
      <c r="Q2102" s="653" t="str">
        <f>IF(ISBLANK('201718 APC &amp; OPROC'!Q2102),"",'201718 APC &amp; OPROC'!Q2102)</f>
        <v>-</v>
      </c>
      <c r="R2102" s="647" t="str">
        <f>IF(ISBLANK('201718 APC &amp; OPROC'!R2102),"",'201718 APC &amp; OPROC'!R2102)</f>
        <v>-</v>
      </c>
      <c r="S2102" s="647" t="str">
        <f>IF(ISBLANK('201718 APC &amp; OPROC'!S2102),"",'201718 APC &amp; OPROC'!S2102)</f>
        <v/>
      </c>
      <c r="T2102" s="647" t="str">
        <f>IF(ISBLANK('201718 APC &amp; OPROC'!T2102),"",'201718 APC &amp; OPROC'!T2102)</f>
        <v/>
      </c>
    </row>
    <row r="2103" spans="2:20" x14ac:dyDescent="0.35">
      <c r="B2103" s="648" t="s">
        <v>4615</v>
      </c>
      <c r="C2103" s="164" t="s">
        <v>4616</v>
      </c>
      <c r="D2103" s="649" t="str">
        <f>IF(ISNUMBER('201718 APC &amp; OPROC'!D2103),'201718 APC &amp; OPROC'!D2103*(1+VLOOKUP(LEFT($B2103,2),'Adjustment factors'!$B$9:$M$99,D$1,FALSE)),"-")</f>
        <v>-</v>
      </c>
      <c r="E2103" s="650">
        <f>IF(ISNUMBER('201718 APC &amp; OPROC'!E2103),'201718 APC &amp; OPROC'!E2103*(1+VLOOKUP(LEFT($B2103,2),'Adjustment factors'!$B$9:$M$99,E$1,FALSE)),"-")</f>
        <v>7650.9599739060386</v>
      </c>
      <c r="F2103" s="649" t="str">
        <f>IF(ISNUMBER('201718 APC &amp; OPROC'!F2103),'201718 APC &amp; OPROC'!F2103*(1+VLOOKUP(LEFT($B2103,2),'Adjustment factors'!$B$9:$M$99,F$1,FALSE)),"-")</f>
        <v>-</v>
      </c>
      <c r="G2103" s="649" t="str">
        <f>IF(ISNUMBER('201718 APC &amp; OPROC'!G2103),'201718 APC &amp; OPROC'!G2103*(1+VLOOKUP(LEFT($B2103,2),'Adjustment factors'!$B$9:$M$99,G$1,FALSE)),"-")</f>
        <v>-</v>
      </c>
      <c r="H2103" s="650">
        <f>IF(ISBLANK('201718 APC &amp; OPROC'!H2103),"",'201718 APC &amp; OPROC'!H2103)</f>
        <v>65</v>
      </c>
      <c r="I2103" s="650">
        <f>IF(ISNUMBER('201718 APC &amp; OPROC'!I2103),'201718 APC &amp; OPROC'!I2103*(1+VLOOKUP(LEFT($B2103,2),'Adjustment factors'!$B$9:$M$99,I$1,FALSE)),"-")</f>
        <v>7650.9599739060386</v>
      </c>
      <c r="J2103" s="650">
        <f>IF(ISBLANK('201718 APC &amp; OPROC'!J2103),"",'201718 APC &amp; OPROC'!J2103)</f>
        <v>65</v>
      </c>
      <c r="K2103" s="650">
        <f>IF(ISNUMBER('201718 APC &amp; OPROC'!K2103),'201718 APC &amp; OPROC'!K2103*(1+VLOOKUP(LEFT($B2103,2),'Adjustment factors'!$B$9:$M$99,K$1,FALSE)),"-")</f>
        <v>218.12643999999995</v>
      </c>
      <c r="L2103" s="650" t="str">
        <f>IF(ISBLANK('201718 APC &amp; OPROC'!L2103),"",'201718 APC &amp; OPROC'!L2103)</f>
        <v>Yes</v>
      </c>
      <c r="M2103" s="651">
        <f>IF(ISBLANK('201718 APC &amp; OPROC'!M2103),"",'201718 APC &amp; OPROC'!M2103)</f>
        <v>0.30000000000000004</v>
      </c>
      <c r="N2103" s="654">
        <f t="shared" si="32"/>
        <v>2295.2879921718118</v>
      </c>
      <c r="O2103" s="652" t="str">
        <f>IF(ISBLANK('201718 APC &amp; OPROC'!O2103),"",'201718 APC &amp; OPROC'!O2103)</f>
        <v>-</v>
      </c>
      <c r="P2103" s="645" t="str">
        <f>IF(ISBLANK('201718 APC &amp; OPROC'!P2103),"",'201718 APC &amp; OPROC'!P2103)</f>
        <v>-</v>
      </c>
      <c r="Q2103" s="653" t="str">
        <f>IF(ISBLANK('201718 APC &amp; OPROC'!Q2103),"",'201718 APC &amp; OPROC'!Q2103)</f>
        <v>-</v>
      </c>
      <c r="R2103" s="647" t="str">
        <f>IF(ISBLANK('201718 APC &amp; OPROC'!R2103),"",'201718 APC &amp; OPROC'!R2103)</f>
        <v>-</v>
      </c>
      <c r="S2103" s="647" t="str">
        <f>IF(ISBLANK('201718 APC &amp; OPROC'!S2103),"",'201718 APC &amp; OPROC'!S2103)</f>
        <v/>
      </c>
      <c r="T2103" s="647" t="str">
        <f>IF(ISBLANK('201718 APC &amp; OPROC'!T2103),"",'201718 APC &amp; OPROC'!T2103)</f>
        <v/>
      </c>
    </row>
    <row r="2104" spans="2:20" x14ac:dyDescent="0.35">
      <c r="B2104" s="648" t="s">
        <v>4617</v>
      </c>
      <c r="C2104" s="164" t="s">
        <v>4618</v>
      </c>
      <c r="D2104" s="649" t="str">
        <f>IF(ISNUMBER('201718 APC &amp; OPROC'!D2104),'201718 APC &amp; OPROC'!D2104*(1+VLOOKUP(LEFT($B2104,2),'Adjustment factors'!$B$9:$M$99,D$1,FALSE)),"-")</f>
        <v>-</v>
      </c>
      <c r="E2104" s="650">
        <f>IF(ISNUMBER('201718 APC &amp; OPROC'!E2104),'201718 APC &amp; OPROC'!E2104*(1+VLOOKUP(LEFT($B2104,2),'Adjustment factors'!$B$9:$M$99,E$1,FALSE)),"-")</f>
        <v>5914.5220933722312</v>
      </c>
      <c r="F2104" s="649" t="str">
        <f>IF(ISNUMBER('201718 APC &amp; OPROC'!F2104),'201718 APC &amp; OPROC'!F2104*(1+VLOOKUP(LEFT($B2104,2),'Adjustment factors'!$B$9:$M$99,F$1,FALSE)),"-")</f>
        <v>-</v>
      </c>
      <c r="G2104" s="649" t="str">
        <f>IF(ISNUMBER('201718 APC &amp; OPROC'!G2104),'201718 APC &amp; OPROC'!G2104*(1+VLOOKUP(LEFT($B2104,2),'Adjustment factors'!$B$9:$M$99,G$1,FALSE)),"-")</f>
        <v>-</v>
      </c>
      <c r="H2104" s="650">
        <f>IF(ISBLANK('201718 APC &amp; OPROC'!H2104),"",'201718 APC &amp; OPROC'!H2104)</f>
        <v>46</v>
      </c>
      <c r="I2104" s="650">
        <f>IF(ISNUMBER('201718 APC &amp; OPROC'!I2104),'201718 APC &amp; OPROC'!I2104*(1+VLOOKUP(LEFT($B2104,2),'Adjustment factors'!$B$9:$M$99,I$1,FALSE)),"-")</f>
        <v>5914.5220933722312</v>
      </c>
      <c r="J2104" s="650">
        <f>IF(ISBLANK('201718 APC &amp; OPROC'!J2104),"",'201718 APC &amp; OPROC'!J2104)</f>
        <v>46</v>
      </c>
      <c r="K2104" s="650">
        <f>IF(ISNUMBER('201718 APC &amp; OPROC'!K2104),'201718 APC &amp; OPROC'!K2104*(1+VLOOKUP(LEFT($B2104,2),'Adjustment factors'!$B$9:$M$99,K$1,FALSE)),"-")</f>
        <v>218.12643999999995</v>
      </c>
      <c r="L2104" s="650" t="str">
        <f>IF(ISBLANK('201718 APC &amp; OPROC'!L2104),"",'201718 APC &amp; OPROC'!L2104)</f>
        <v>Yes</v>
      </c>
      <c r="M2104" s="651">
        <f>IF(ISBLANK('201718 APC &amp; OPROC'!M2104),"",'201718 APC &amp; OPROC'!M2104)</f>
        <v>0.30000000000000004</v>
      </c>
      <c r="N2104" s="654">
        <f t="shared" si="32"/>
        <v>1774.3566280116697</v>
      </c>
      <c r="O2104" s="652" t="str">
        <f>IF(ISBLANK('201718 APC &amp; OPROC'!O2104),"",'201718 APC &amp; OPROC'!O2104)</f>
        <v>-</v>
      </c>
      <c r="P2104" s="645" t="str">
        <f>IF(ISBLANK('201718 APC &amp; OPROC'!P2104),"",'201718 APC &amp; OPROC'!P2104)</f>
        <v>-</v>
      </c>
      <c r="Q2104" s="653" t="str">
        <f>IF(ISBLANK('201718 APC &amp; OPROC'!Q2104),"",'201718 APC &amp; OPROC'!Q2104)</f>
        <v>-</v>
      </c>
      <c r="R2104" s="647" t="str">
        <f>IF(ISBLANK('201718 APC &amp; OPROC'!R2104),"",'201718 APC &amp; OPROC'!R2104)</f>
        <v>-</v>
      </c>
      <c r="S2104" s="647" t="str">
        <f>IF(ISBLANK('201718 APC &amp; OPROC'!S2104),"",'201718 APC &amp; OPROC'!S2104)</f>
        <v/>
      </c>
      <c r="T2104" s="647" t="str">
        <f>IF(ISBLANK('201718 APC &amp; OPROC'!T2104),"",'201718 APC &amp; OPROC'!T2104)</f>
        <v/>
      </c>
    </row>
    <row r="2105" spans="2:20" x14ac:dyDescent="0.35">
      <c r="B2105" s="648" t="s">
        <v>4619</v>
      </c>
      <c r="C2105" s="164" t="s">
        <v>4620</v>
      </c>
      <c r="D2105" s="649" t="str">
        <f>IF(ISNUMBER('201718 APC &amp; OPROC'!D2105),'201718 APC &amp; OPROC'!D2105*(1+VLOOKUP(LEFT($B2105,2),'Adjustment factors'!$B$9:$M$99,D$1,FALSE)),"-")</f>
        <v>-</v>
      </c>
      <c r="E2105" s="650">
        <f>IF(ISNUMBER('201718 APC &amp; OPROC'!E2105),'201718 APC &amp; OPROC'!E2105*(1+VLOOKUP(LEFT($B2105,2),'Adjustment factors'!$B$9:$M$99,E$1,FALSE)),"-")</f>
        <v>6422.111676012385</v>
      </c>
      <c r="F2105" s="649" t="str">
        <f>IF(ISNUMBER('201718 APC &amp; OPROC'!F2105),'201718 APC &amp; OPROC'!F2105*(1+VLOOKUP(LEFT($B2105,2),'Adjustment factors'!$B$9:$M$99,F$1,FALSE)),"-")</f>
        <v>-</v>
      </c>
      <c r="G2105" s="649" t="str">
        <f>IF(ISNUMBER('201718 APC &amp; OPROC'!G2105),'201718 APC &amp; OPROC'!G2105*(1+VLOOKUP(LEFT($B2105,2),'Adjustment factors'!$B$9:$M$99,G$1,FALSE)),"-")</f>
        <v>-</v>
      </c>
      <c r="H2105" s="650">
        <f>IF(ISBLANK('201718 APC &amp; OPROC'!H2105),"",'201718 APC &amp; OPROC'!H2105)</f>
        <v>57</v>
      </c>
      <c r="I2105" s="650">
        <f>IF(ISNUMBER('201718 APC &amp; OPROC'!I2105),'201718 APC &amp; OPROC'!I2105*(1+VLOOKUP(LEFT($B2105,2),'Adjustment factors'!$B$9:$M$99,I$1,FALSE)),"-")</f>
        <v>6422.111676012385</v>
      </c>
      <c r="J2105" s="650">
        <f>IF(ISBLANK('201718 APC &amp; OPROC'!J2105),"",'201718 APC &amp; OPROC'!J2105)</f>
        <v>57</v>
      </c>
      <c r="K2105" s="650">
        <f>IF(ISNUMBER('201718 APC &amp; OPROC'!K2105),'201718 APC &amp; OPROC'!K2105*(1+VLOOKUP(LEFT($B2105,2),'Adjustment factors'!$B$9:$M$99,K$1,FALSE)),"-")</f>
        <v>218.12643999999995</v>
      </c>
      <c r="L2105" s="650" t="str">
        <f>IF(ISBLANK('201718 APC &amp; OPROC'!L2105),"",'201718 APC &amp; OPROC'!L2105)</f>
        <v>Yes</v>
      </c>
      <c r="M2105" s="651">
        <f>IF(ISBLANK('201718 APC &amp; OPROC'!M2105),"",'201718 APC &amp; OPROC'!M2105)</f>
        <v>0.30000000000000004</v>
      </c>
      <c r="N2105" s="654">
        <f t="shared" si="32"/>
        <v>1926.6335028037158</v>
      </c>
      <c r="O2105" s="652" t="str">
        <f>IF(ISBLANK('201718 APC &amp; OPROC'!O2105),"",'201718 APC &amp; OPROC'!O2105)</f>
        <v>-</v>
      </c>
      <c r="P2105" s="645" t="str">
        <f>IF(ISBLANK('201718 APC &amp; OPROC'!P2105),"",'201718 APC &amp; OPROC'!P2105)</f>
        <v>-</v>
      </c>
      <c r="Q2105" s="653" t="str">
        <f>IF(ISBLANK('201718 APC &amp; OPROC'!Q2105),"",'201718 APC &amp; OPROC'!Q2105)</f>
        <v>-</v>
      </c>
      <c r="R2105" s="647" t="str">
        <f>IF(ISBLANK('201718 APC &amp; OPROC'!R2105),"",'201718 APC &amp; OPROC'!R2105)</f>
        <v>-</v>
      </c>
      <c r="S2105" s="647" t="str">
        <f>IF(ISBLANK('201718 APC &amp; OPROC'!S2105),"",'201718 APC &amp; OPROC'!S2105)</f>
        <v/>
      </c>
      <c r="T2105" s="647" t="str">
        <f>IF(ISBLANK('201718 APC &amp; OPROC'!T2105),"",'201718 APC &amp; OPROC'!T2105)</f>
        <v/>
      </c>
    </row>
    <row r="2106" spans="2:20" x14ac:dyDescent="0.35">
      <c r="B2106" s="648" t="s">
        <v>4621</v>
      </c>
      <c r="C2106" s="164" t="s">
        <v>4622</v>
      </c>
      <c r="D2106" s="649" t="str">
        <f>IF(ISNUMBER('201718 APC &amp; OPROC'!D2106),'201718 APC &amp; OPROC'!D2106*(1+VLOOKUP(LEFT($B2106,2),'Adjustment factors'!$B$9:$M$99,D$1,FALSE)),"-")</f>
        <v>-</v>
      </c>
      <c r="E2106" s="650">
        <f>IF(ISNUMBER('201718 APC &amp; OPROC'!E2106),'201718 APC &amp; OPROC'!E2106*(1+VLOOKUP(LEFT($B2106,2),'Adjustment factors'!$B$9:$M$99,E$1,FALSE)),"-")</f>
        <v>4945.4874356046639</v>
      </c>
      <c r="F2106" s="649" t="str">
        <f>IF(ISNUMBER('201718 APC &amp; OPROC'!F2106),'201718 APC &amp; OPROC'!F2106*(1+VLOOKUP(LEFT($B2106,2),'Adjustment factors'!$B$9:$M$99,F$1,FALSE)),"-")</f>
        <v>-</v>
      </c>
      <c r="G2106" s="649" t="str">
        <f>IF(ISNUMBER('201718 APC &amp; OPROC'!G2106),'201718 APC &amp; OPROC'!G2106*(1+VLOOKUP(LEFT($B2106,2),'Adjustment factors'!$B$9:$M$99,G$1,FALSE)),"-")</f>
        <v>-</v>
      </c>
      <c r="H2106" s="650">
        <f>IF(ISBLANK('201718 APC &amp; OPROC'!H2106),"",'201718 APC &amp; OPROC'!H2106)</f>
        <v>40</v>
      </c>
      <c r="I2106" s="650">
        <f>IF(ISNUMBER('201718 APC &amp; OPROC'!I2106),'201718 APC &amp; OPROC'!I2106*(1+VLOOKUP(LEFT($B2106,2),'Adjustment factors'!$B$9:$M$99,I$1,FALSE)),"-")</f>
        <v>4945.4874356046639</v>
      </c>
      <c r="J2106" s="650">
        <f>IF(ISBLANK('201718 APC &amp; OPROC'!J2106),"",'201718 APC &amp; OPROC'!J2106)</f>
        <v>40</v>
      </c>
      <c r="K2106" s="650">
        <f>IF(ISNUMBER('201718 APC &amp; OPROC'!K2106),'201718 APC &amp; OPROC'!K2106*(1+VLOOKUP(LEFT($B2106,2),'Adjustment factors'!$B$9:$M$99,K$1,FALSE)),"-")</f>
        <v>218.12643999999995</v>
      </c>
      <c r="L2106" s="650" t="str">
        <f>IF(ISBLANK('201718 APC &amp; OPROC'!L2106),"",'201718 APC &amp; OPROC'!L2106)</f>
        <v>Yes</v>
      </c>
      <c r="M2106" s="651">
        <f>IF(ISBLANK('201718 APC &amp; OPROC'!M2106),"",'201718 APC &amp; OPROC'!M2106)</f>
        <v>0.30000000000000004</v>
      </c>
      <c r="N2106" s="654">
        <f t="shared" si="32"/>
        <v>1483.6462306813994</v>
      </c>
      <c r="O2106" s="652" t="str">
        <f>IF(ISBLANK('201718 APC &amp; OPROC'!O2106),"",'201718 APC &amp; OPROC'!O2106)</f>
        <v>-</v>
      </c>
      <c r="P2106" s="645" t="str">
        <f>IF(ISBLANK('201718 APC &amp; OPROC'!P2106),"",'201718 APC &amp; OPROC'!P2106)</f>
        <v>-</v>
      </c>
      <c r="Q2106" s="653" t="str">
        <f>IF(ISBLANK('201718 APC &amp; OPROC'!Q2106),"",'201718 APC &amp; OPROC'!Q2106)</f>
        <v>-</v>
      </c>
      <c r="R2106" s="647" t="str">
        <f>IF(ISBLANK('201718 APC &amp; OPROC'!R2106),"",'201718 APC &amp; OPROC'!R2106)</f>
        <v>-</v>
      </c>
      <c r="S2106" s="647" t="str">
        <f>IF(ISBLANK('201718 APC &amp; OPROC'!S2106),"",'201718 APC &amp; OPROC'!S2106)</f>
        <v/>
      </c>
      <c r="T2106" s="647" t="str">
        <f>IF(ISBLANK('201718 APC &amp; OPROC'!T2106),"",'201718 APC &amp; OPROC'!T2106)</f>
        <v/>
      </c>
    </row>
    <row r="2107" spans="2:20" x14ac:dyDescent="0.35">
      <c r="B2107" s="648" t="s">
        <v>4623</v>
      </c>
      <c r="C2107" s="164" t="s">
        <v>4624</v>
      </c>
      <c r="D2107" s="649" t="str">
        <f>IF(ISNUMBER('201718 APC &amp; OPROC'!D2107),'201718 APC &amp; OPROC'!D2107*(1+VLOOKUP(LEFT($B2107,2),'Adjustment factors'!$B$9:$M$99,D$1,FALSE)),"-")</f>
        <v>-</v>
      </c>
      <c r="E2107" s="650">
        <f>IF(ISNUMBER('201718 APC &amp; OPROC'!E2107),'201718 APC &amp; OPROC'!E2107*(1+VLOOKUP(LEFT($B2107,2),'Adjustment factors'!$B$9:$M$99,E$1,FALSE)),"-")</f>
        <v>3672.5009131336055</v>
      </c>
      <c r="F2107" s="649" t="str">
        <f>IF(ISNUMBER('201718 APC &amp; OPROC'!F2107),'201718 APC &amp; OPROC'!F2107*(1+VLOOKUP(LEFT($B2107,2),'Adjustment factors'!$B$9:$M$99,F$1,FALSE)),"-")</f>
        <v>-</v>
      </c>
      <c r="G2107" s="649" t="str">
        <f>IF(ISNUMBER('201718 APC &amp; OPROC'!G2107),'201718 APC &amp; OPROC'!G2107*(1+VLOOKUP(LEFT($B2107,2),'Adjustment factors'!$B$9:$M$99,G$1,FALSE)),"-")</f>
        <v>-</v>
      </c>
      <c r="H2107" s="650">
        <f>IF(ISBLANK('201718 APC &amp; OPROC'!H2107),"",'201718 APC &amp; OPROC'!H2107)</f>
        <v>30</v>
      </c>
      <c r="I2107" s="650">
        <f>IF(ISNUMBER('201718 APC &amp; OPROC'!I2107),'201718 APC &amp; OPROC'!I2107*(1+VLOOKUP(LEFT($B2107,2),'Adjustment factors'!$B$9:$M$99,I$1,FALSE)),"-")</f>
        <v>3672.5009131336055</v>
      </c>
      <c r="J2107" s="650">
        <f>IF(ISBLANK('201718 APC &amp; OPROC'!J2107),"",'201718 APC &amp; OPROC'!J2107)</f>
        <v>30</v>
      </c>
      <c r="K2107" s="650">
        <f>IF(ISNUMBER('201718 APC &amp; OPROC'!K2107),'201718 APC &amp; OPROC'!K2107*(1+VLOOKUP(LEFT($B2107,2),'Adjustment factors'!$B$9:$M$99,K$1,FALSE)),"-")</f>
        <v>218.12643999999995</v>
      </c>
      <c r="L2107" s="650" t="str">
        <f>IF(ISBLANK('201718 APC &amp; OPROC'!L2107),"",'201718 APC &amp; OPROC'!L2107)</f>
        <v>Yes</v>
      </c>
      <c r="M2107" s="651">
        <f>IF(ISBLANK('201718 APC &amp; OPROC'!M2107),"",'201718 APC &amp; OPROC'!M2107)</f>
        <v>0.30000000000000004</v>
      </c>
      <c r="N2107" s="654">
        <f t="shared" si="32"/>
        <v>1101.7502739400818</v>
      </c>
      <c r="O2107" s="652" t="str">
        <f>IF(ISBLANK('201718 APC &amp; OPROC'!O2107),"",'201718 APC &amp; OPROC'!O2107)</f>
        <v>-</v>
      </c>
      <c r="P2107" s="645" t="str">
        <f>IF(ISBLANK('201718 APC &amp; OPROC'!P2107),"",'201718 APC &amp; OPROC'!P2107)</f>
        <v>-</v>
      </c>
      <c r="Q2107" s="653" t="str">
        <f>IF(ISBLANK('201718 APC &amp; OPROC'!Q2107),"",'201718 APC &amp; OPROC'!Q2107)</f>
        <v>-</v>
      </c>
      <c r="R2107" s="647" t="str">
        <f>IF(ISBLANK('201718 APC &amp; OPROC'!R2107),"",'201718 APC &amp; OPROC'!R2107)</f>
        <v>-</v>
      </c>
      <c r="S2107" s="647" t="str">
        <f>IF(ISBLANK('201718 APC &amp; OPROC'!S2107),"",'201718 APC &amp; OPROC'!S2107)</f>
        <v/>
      </c>
      <c r="T2107" s="647" t="str">
        <f>IF(ISBLANK('201718 APC &amp; OPROC'!T2107),"",'201718 APC &amp; OPROC'!T2107)</f>
        <v/>
      </c>
    </row>
    <row r="2108" spans="2:20" x14ac:dyDescent="0.35">
      <c r="B2108" s="648" t="s">
        <v>4625</v>
      </c>
      <c r="C2108" s="164" t="s">
        <v>4626</v>
      </c>
      <c r="D2108" s="649" t="str">
        <f>IF(ISNUMBER('201718 APC &amp; OPROC'!D2108),'201718 APC &amp; OPROC'!D2108*(1+VLOOKUP(LEFT($B2108,2),'Adjustment factors'!$B$9:$M$99,D$1,FALSE)),"-")</f>
        <v>-</v>
      </c>
      <c r="E2108" s="650">
        <f>IF(ISNUMBER('201718 APC &amp; OPROC'!E2108),'201718 APC &amp; OPROC'!E2108*(1+VLOOKUP(LEFT($B2108,2),'Adjustment factors'!$B$9:$M$99,E$1,FALSE)),"-")</f>
        <v>3427.7343950225427</v>
      </c>
      <c r="F2108" s="649" t="str">
        <f>IF(ISNUMBER('201718 APC &amp; OPROC'!F2108),'201718 APC &amp; OPROC'!F2108*(1+VLOOKUP(LEFT($B2108,2),'Adjustment factors'!$B$9:$M$99,F$1,FALSE)),"-")</f>
        <v>-</v>
      </c>
      <c r="G2108" s="649" t="str">
        <f>IF(ISNUMBER('201718 APC &amp; OPROC'!G2108),'201718 APC &amp; OPROC'!G2108*(1+VLOOKUP(LEFT($B2108,2),'Adjustment factors'!$B$9:$M$99,G$1,FALSE)),"-")</f>
        <v>-</v>
      </c>
      <c r="H2108" s="650">
        <f>IF(ISBLANK('201718 APC &amp; OPROC'!H2108),"",'201718 APC &amp; OPROC'!H2108)</f>
        <v>35</v>
      </c>
      <c r="I2108" s="650">
        <f>IF(ISNUMBER('201718 APC &amp; OPROC'!I2108),'201718 APC &amp; OPROC'!I2108*(1+VLOOKUP(LEFT($B2108,2),'Adjustment factors'!$B$9:$M$99,I$1,FALSE)),"-")</f>
        <v>4502.0989068952804</v>
      </c>
      <c r="J2108" s="650">
        <f>IF(ISBLANK('201718 APC &amp; OPROC'!J2108),"",'201718 APC &amp; OPROC'!J2108)</f>
        <v>43</v>
      </c>
      <c r="K2108" s="650">
        <f>IF(ISNUMBER('201718 APC &amp; OPROC'!K2108),'201718 APC &amp; OPROC'!K2108*(1+VLOOKUP(LEFT($B2108,2),'Adjustment factors'!$B$9:$M$99,K$1,FALSE)),"-")</f>
        <v>218.12643999999995</v>
      </c>
      <c r="L2108" s="650" t="str">
        <f>IF(ISBLANK('201718 APC &amp; OPROC'!L2108),"",'201718 APC &amp; OPROC'!L2108)</f>
        <v>Yes</v>
      </c>
      <c r="M2108" s="651">
        <f>IF(ISBLANK('201718 APC &amp; OPROC'!M2108),"",'201718 APC &amp; OPROC'!M2108)</f>
        <v>0.30000000000000004</v>
      </c>
      <c r="N2108" s="654">
        <f t="shared" si="32"/>
        <v>1350.6296720685843</v>
      </c>
      <c r="O2108" s="652" t="str">
        <f>IF(ISBLANK('201718 APC &amp; OPROC'!O2108),"",'201718 APC &amp; OPROC'!O2108)</f>
        <v>-</v>
      </c>
      <c r="P2108" s="645" t="str">
        <f>IF(ISBLANK('201718 APC &amp; OPROC'!P2108),"",'201718 APC &amp; OPROC'!P2108)</f>
        <v>-</v>
      </c>
      <c r="Q2108" s="653" t="str">
        <f>IF(ISBLANK('201718 APC &amp; OPROC'!Q2108),"",'201718 APC &amp; OPROC'!Q2108)</f>
        <v>-</v>
      </c>
      <c r="R2108" s="647" t="str">
        <f>IF(ISBLANK('201718 APC &amp; OPROC'!R2108),"",'201718 APC &amp; OPROC'!R2108)</f>
        <v>-</v>
      </c>
      <c r="S2108" s="647" t="str">
        <f>IF(ISBLANK('201718 APC &amp; OPROC'!S2108),"",'201718 APC &amp; OPROC'!S2108)</f>
        <v/>
      </c>
      <c r="T2108" s="647" t="str">
        <f>IF(ISBLANK('201718 APC &amp; OPROC'!T2108),"",'201718 APC &amp; OPROC'!T2108)</f>
        <v/>
      </c>
    </row>
    <row r="2109" spans="2:20" x14ac:dyDescent="0.35">
      <c r="B2109" s="648" t="s">
        <v>4627</v>
      </c>
      <c r="C2109" s="164" t="s">
        <v>4628</v>
      </c>
      <c r="D2109" s="649" t="str">
        <f>IF(ISNUMBER('201718 APC &amp; OPROC'!D2109),'201718 APC &amp; OPROC'!D2109*(1+VLOOKUP(LEFT($B2109,2),'Adjustment factors'!$B$9:$M$99,D$1,FALSE)),"-")</f>
        <v>-</v>
      </c>
      <c r="E2109" s="650">
        <f>IF(ISNUMBER('201718 APC &amp; OPROC'!E2109),'201718 APC &amp; OPROC'!E2109*(1+VLOOKUP(LEFT($B2109,2),'Adjustment factors'!$B$9:$M$99,E$1,FALSE)),"-")</f>
        <v>2889.0474268846719</v>
      </c>
      <c r="F2109" s="649" t="str">
        <f>IF(ISNUMBER('201718 APC &amp; OPROC'!F2109),'201718 APC &amp; OPROC'!F2109*(1+VLOOKUP(LEFT($B2109,2),'Adjustment factors'!$B$9:$M$99,F$1,FALSE)),"-")</f>
        <v>-</v>
      </c>
      <c r="G2109" s="649" t="str">
        <f>IF(ISNUMBER('201718 APC &amp; OPROC'!G2109),'201718 APC &amp; OPROC'!G2109*(1+VLOOKUP(LEFT($B2109,2),'Adjustment factors'!$B$9:$M$99,G$1,FALSE)),"-")</f>
        <v>-</v>
      </c>
      <c r="H2109" s="650">
        <f>IF(ISBLANK('201718 APC &amp; OPROC'!H2109),"",'201718 APC &amp; OPROC'!H2109)</f>
        <v>23</v>
      </c>
      <c r="I2109" s="650">
        <f>IF(ISNUMBER('201718 APC &amp; OPROC'!I2109),'201718 APC &amp; OPROC'!I2109*(1+VLOOKUP(LEFT($B2109,2),'Adjustment factors'!$B$9:$M$99,I$1,FALSE)),"-")</f>
        <v>2889.0474268846719</v>
      </c>
      <c r="J2109" s="650">
        <f>IF(ISBLANK('201718 APC &amp; OPROC'!J2109),"",'201718 APC &amp; OPROC'!J2109)</f>
        <v>23</v>
      </c>
      <c r="K2109" s="650">
        <f>IF(ISNUMBER('201718 APC &amp; OPROC'!K2109),'201718 APC &amp; OPROC'!K2109*(1+VLOOKUP(LEFT($B2109,2),'Adjustment factors'!$B$9:$M$99,K$1,FALSE)),"-")</f>
        <v>218.12643999999995</v>
      </c>
      <c r="L2109" s="650" t="str">
        <f>IF(ISBLANK('201718 APC &amp; OPROC'!L2109),"",'201718 APC &amp; OPROC'!L2109)</f>
        <v>Yes</v>
      </c>
      <c r="M2109" s="651">
        <f>IF(ISBLANK('201718 APC &amp; OPROC'!M2109),"",'201718 APC &amp; OPROC'!M2109)</f>
        <v>0.30000000000000004</v>
      </c>
      <c r="N2109" s="654">
        <f t="shared" si="32"/>
        <v>866.7142280654017</v>
      </c>
      <c r="O2109" s="652" t="str">
        <f>IF(ISBLANK('201718 APC &amp; OPROC'!O2109),"",'201718 APC &amp; OPROC'!O2109)</f>
        <v>-</v>
      </c>
      <c r="P2109" s="645" t="str">
        <f>IF(ISBLANK('201718 APC &amp; OPROC'!P2109),"",'201718 APC &amp; OPROC'!P2109)</f>
        <v>-</v>
      </c>
      <c r="Q2109" s="653" t="str">
        <f>IF(ISBLANK('201718 APC &amp; OPROC'!Q2109),"",'201718 APC &amp; OPROC'!Q2109)</f>
        <v>-</v>
      </c>
      <c r="R2109" s="647" t="str">
        <f>IF(ISBLANK('201718 APC &amp; OPROC'!R2109),"",'201718 APC &amp; OPROC'!R2109)</f>
        <v>-</v>
      </c>
      <c r="S2109" s="647" t="str">
        <f>IF(ISBLANK('201718 APC &amp; OPROC'!S2109),"",'201718 APC &amp; OPROC'!S2109)</f>
        <v/>
      </c>
      <c r="T2109" s="647" t="str">
        <f>IF(ISBLANK('201718 APC &amp; OPROC'!T2109),"",'201718 APC &amp; OPROC'!T2109)</f>
        <v/>
      </c>
    </row>
    <row r="2110" spans="2:20" x14ac:dyDescent="0.35">
      <c r="B2110" s="648" t="s">
        <v>4629</v>
      </c>
      <c r="C2110" s="164" t="s">
        <v>4630</v>
      </c>
      <c r="D2110" s="649" t="str">
        <f>IF(ISNUMBER('201718 APC &amp; OPROC'!D2110),'201718 APC &amp; OPROC'!D2110*(1+VLOOKUP(LEFT($B2110,2),'Adjustment factors'!$B$9:$M$99,D$1,FALSE)),"-")</f>
        <v>-</v>
      </c>
      <c r="E2110" s="650">
        <f>IF(ISNUMBER('201718 APC &amp; OPROC'!E2110),'201718 APC &amp; OPROC'!E2110*(1+VLOOKUP(LEFT($B2110,2),'Adjustment factors'!$B$9:$M$99,E$1,FALSE)),"-")</f>
        <v>2077.5059795410261</v>
      </c>
      <c r="F2110" s="649" t="str">
        <f>IF(ISNUMBER('201718 APC &amp; OPROC'!F2110),'201718 APC &amp; OPROC'!F2110*(1+VLOOKUP(LEFT($B2110,2),'Adjustment factors'!$B$9:$M$99,F$1,FALSE)),"-")</f>
        <v>-</v>
      </c>
      <c r="G2110" s="649" t="str">
        <f>IF(ISNUMBER('201718 APC &amp; OPROC'!G2110),'201718 APC &amp; OPROC'!G2110*(1+VLOOKUP(LEFT($B2110,2),'Adjustment factors'!$B$9:$M$99,G$1,FALSE)),"-")</f>
        <v>-</v>
      </c>
      <c r="H2110" s="650">
        <f>IF(ISBLANK('201718 APC &amp; OPROC'!H2110),"",'201718 APC &amp; OPROC'!H2110)</f>
        <v>15</v>
      </c>
      <c r="I2110" s="650">
        <f>IF(ISNUMBER('201718 APC &amp; OPROC'!I2110),'201718 APC &amp; OPROC'!I2110*(1+VLOOKUP(LEFT($B2110,2),'Adjustment factors'!$B$9:$M$99,I$1,FALSE)),"-")</f>
        <v>2077.5059795410261</v>
      </c>
      <c r="J2110" s="650">
        <f>IF(ISBLANK('201718 APC &amp; OPROC'!J2110),"",'201718 APC &amp; OPROC'!J2110)</f>
        <v>15</v>
      </c>
      <c r="K2110" s="650">
        <f>IF(ISNUMBER('201718 APC &amp; OPROC'!K2110),'201718 APC &amp; OPROC'!K2110*(1+VLOOKUP(LEFT($B2110,2),'Adjustment factors'!$B$9:$M$99,K$1,FALSE)),"-")</f>
        <v>218.12643999999995</v>
      </c>
      <c r="L2110" s="650" t="str">
        <f>IF(ISBLANK('201718 APC &amp; OPROC'!L2110),"",'201718 APC &amp; OPROC'!L2110)</f>
        <v>Yes</v>
      </c>
      <c r="M2110" s="651">
        <f>IF(ISBLANK('201718 APC &amp; OPROC'!M2110),"",'201718 APC &amp; OPROC'!M2110)</f>
        <v>0.30000000000000004</v>
      </c>
      <c r="N2110" s="654">
        <f t="shared" si="32"/>
        <v>623.25179386230798</v>
      </c>
      <c r="O2110" s="652" t="str">
        <f>IF(ISBLANK('201718 APC &amp; OPROC'!O2110),"",'201718 APC &amp; OPROC'!O2110)</f>
        <v>-</v>
      </c>
      <c r="P2110" s="645" t="str">
        <f>IF(ISBLANK('201718 APC &amp; OPROC'!P2110),"",'201718 APC &amp; OPROC'!P2110)</f>
        <v>-</v>
      </c>
      <c r="Q2110" s="653" t="str">
        <f>IF(ISBLANK('201718 APC &amp; OPROC'!Q2110),"",'201718 APC &amp; OPROC'!Q2110)</f>
        <v>-</v>
      </c>
      <c r="R2110" s="647" t="str">
        <f>IF(ISBLANK('201718 APC &amp; OPROC'!R2110),"",'201718 APC &amp; OPROC'!R2110)</f>
        <v>-</v>
      </c>
      <c r="S2110" s="647" t="str">
        <f>IF(ISBLANK('201718 APC &amp; OPROC'!S2110),"",'201718 APC &amp; OPROC'!S2110)</f>
        <v/>
      </c>
      <c r="T2110" s="647" t="str">
        <f>IF(ISBLANK('201718 APC &amp; OPROC'!T2110),"",'201718 APC &amp; OPROC'!T2110)</f>
        <v/>
      </c>
    </row>
    <row r="2111" spans="2:20" x14ac:dyDescent="0.35">
      <c r="B2111" s="648" t="s">
        <v>4631</v>
      </c>
      <c r="C2111" s="164" t="s">
        <v>4632</v>
      </c>
      <c r="D2111" s="649" t="str">
        <f>IF(ISNUMBER('201718 APC &amp; OPROC'!D2111),'201718 APC &amp; OPROC'!D2111*(1+VLOOKUP(LEFT($B2111,2),'Adjustment factors'!$B$9:$M$99,D$1,FALSE)),"-")</f>
        <v>-</v>
      </c>
      <c r="E2111" s="650">
        <f>IF(ISNUMBER('201718 APC &amp; OPROC'!E2111),'201718 APC &amp; OPROC'!E2111*(1+VLOOKUP(LEFT($B2111,2),'Adjustment factors'!$B$9:$M$99,E$1,FALSE)),"-")</f>
        <v>5590.5073993153737</v>
      </c>
      <c r="F2111" s="649" t="str">
        <f>IF(ISNUMBER('201718 APC &amp; OPROC'!F2111),'201718 APC &amp; OPROC'!F2111*(1+VLOOKUP(LEFT($B2111,2),'Adjustment factors'!$B$9:$M$99,F$1,FALSE)),"-")</f>
        <v>-</v>
      </c>
      <c r="G2111" s="649" t="str">
        <f>IF(ISNUMBER('201718 APC &amp; OPROC'!G2111),'201718 APC &amp; OPROC'!G2111*(1+VLOOKUP(LEFT($B2111,2),'Adjustment factors'!$B$9:$M$99,G$1,FALSE)),"-")</f>
        <v>-</v>
      </c>
      <c r="H2111" s="650">
        <f>IF(ISBLANK('201718 APC &amp; OPROC'!H2111),"",'201718 APC &amp; OPROC'!H2111)</f>
        <v>56</v>
      </c>
      <c r="I2111" s="650">
        <f>IF(ISNUMBER('201718 APC &amp; OPROC'!I2111),'201718 APC &amp; OPROC'!I2111*(1+VLOOKUP(LEFT($B2111,2),'Adjustment factors'!$B$9:$M$99,I$1,FALSE)),"-")</f>
        <v>5590.5073993153737</v>
      </c>
      <c r="J2111" s="650">
        <f>IF(ISBLANK('201718 APC &amp; OPROC'!J2111),"",'201718 APC &amp; OPROC'!J2111)</f>
        <v>56</v>
      </c>
      <c r="K2111" s="650">
        <f>IF(ISNUMBER('201718 APC &amp; OPROC'!K2111),'201718 APC &amp; OPROC'!K2111*(1+VLOOKUP(LEFT($B2111,2),'Adjustment factors'!$B$9:$M$99,K$1,FALSE)),"-")</f>
        <v>218.12643999999995</v>
      </c>
      <c r="L2111" s="650" t="str">
        <f>IF(ISBLANK('201718 APC &amp; OPROC'!L2111),"",'201718 APC &amp; OPROC'!L2111)</f>
        <v>Yes</v>
      </c>
      <c r="M2111" s="651">
        <f>IF(ISBLANK('201718 APC &amp; OPROC'!M2111),"",'201718 APC &amp; OPROC'!M2111)</f>
        <v>0.30000000000000004</v>
      </c>
      <c r="N2111" s="654">
        <f t="shared" si="32"/>
        <v>1677.1522197946124</v>
      </c>
      <c r="O2111" s="652" t="str">
        <f>IF(ISBLANK('201718 APC &amp; OPROC'!O2111),"",'201718 APC &amp; OPROC'!O2111)</f>
        <v>-</v>
      </c>
      <c r="P2111" s="645" t="str">
        <f>IF(ISBLANK('201718 APC &amp; OPROC'!P2111),"",'201718 APC &amp; OPROC'!P2111)</f>
        <v>-</v>
      </c>
      <c r="Q2111" s="653" t="str">
        <f>IF(ISBLANK('201718 APC &amp; OPROC'!Q2111),"",'201718 APC &amp; OPROC'!Q2111)</f>
        <v>-</v>
      </c>
      <c r="R2111" s="647" t="str">
        <f>IF(ISBLANK('201718 APC &amp; OPROC'!R2111),"",'201718 APC &amp; OPROC'!R2111)</f>
        <v>-</v>
      </c>
      <c r="S2111" s="647" t="str">
        <f>IF(ISBLANK('201718 APC &amp; OPROC'!S2111),"",'201718 APC &amp; OPROC'!S2111)</f>
        <v/>
      </c>
      <c r="T2111" s="647" t="str">
        <f>IF(ISBLANK('201718 APC &amp; OPROC'!T2111),"",'201718 APC &amp; OPROC'!T2111)</f>
        <v/>
      </c>
    </row>
    <row r="2112" spans="2:20" x14ac:dyDescent="0.35">
      <c r="B2112" s="648" t="s">
        <v>4633</v>
      </c>
      <c r="C2112" s="164" t="s">
        <v>4634</v>
      </c>
      <c r="D2112" s="649" t="str">
        <f>IF(ISNUMBER('201718 APC &amp; OPROC'!D2112),'201718 APC &amp; OPROC'!D2112*(1+VLOOKUP(LEFT($B2112,2),'Adjustment factors'!$B$9:$M$99,D$1,FALSE)),"-")</f>
        <v>-</v>
      </c>
      <c r="E2112" s="650">
        <f>IF(ISNUMBER('201718 APC &amp; OPROC'!E2112),'201718 APC &amp; OPROC'!E2112*(1+VLOOKUP(LEFT($B2112,2),'Adjustment factors'!$B$9:$M$99,E$1,FALSE)),"-")</f>
        <v>3190.9930086528266</v>
      </c>
      <c r="F2112" s="649" t="str">
        <f>IF(ISNUMBER('201718 APC &amp; OPROC'!F2112),'201718 APC &amp; OPROC'!F2112*(1+VLOOKUP(LEFT($B2112,2),'Adjustment factors'!$B$9:$M$99,F$1,FALSE)),"-")</f>
        <v>-</v>
      </c>
      <c r="G2112" s="649" t="str">
        <f>IF(ISNUMBER('201718 APC &amp; OPROC'!G2112),'201718 APC &amp; OPROC'!G2112*(1+VLOOKUP(LEFT($B2112,2),'Adjustment factors'!$B$9:$M$99,G$1,FALSE)),"-")</f>
        <v>-</v>
      </c>
      <c r="H2112" s="650">
        <f>IF(ISBLANK('201718 APC &amp; OPROC'!H2112),"",'201718 APC &amp; OPROC'!H2112)</f>
        <v>26</v>
      </c>
      <c r="I2112" s="650">
        <f>IF(ISNUMBER('201718 APC &amp; OPROC'!I2112),'201718 APC &amp; OPROC'!I2112*(1+VLOOKUP(LEFT($B2112,2),'Adjustment factors'!$B$9:$M$99,I$1,FALSE)),"-")</f>
        <v>3190.9930086528266</v>
      </c>
      <c r="J2112" s="650">
        <f>IF(ISBLANK('201718 APC &amp; OPROC'!J2112),"",'201718 APC &amp; OPROC'!J2112)</f>
        <v>26</v>
      </c>
      <c r="K2112" s="650">
        <f>IF(ISNUMBER('201718 APC &amp; OPROC'!K2112),'201718 APC &amp; OPROC'!K2112*(1+VLOOKUP(LEFT($B2112,2),'Adjustment factors'!$B$9:$M$99,K$1,FALSE)),"-")</f>
        <v>218.12643999999995</v>
      </c>
      <c r="L2112" s="650" t="str">
        <f>IF(ISBLANK('201718 APC &amp; OPROC'!L2112),"",'201718 APC &amp; OPROC'!L2112)</f>
        <v>Yes</v>
      </c>
      <c r="M2112" s="651">
        <f>IF(ISBLANK('201718 APC &amp; OPROC'!M2112),"",'201718 APC &amp; OPROC'!M2112)</f>
        <v>0.30000000000000004</v>
      </c>
      <c r="N2112" s="654">
        <f t="shared" si="32"/>
        <v>957.29790259584809</v>
      </c>
      <c r="O2112" s="652" t="str">
        <f>IF(ISBLANK('201718 APC &amp; OPROC'!O2112),"",'201718 APC &amp; OPROC'!O2112)</f>
        <v>-</v>
      </c>
      <c r="P2112" s="645" t="str">
        <f>IF(ISBLANK('201718 APC &amp; OPROC'!P2112),"",'201718 APC &amp; OPROC'!P2112)</f>
        <v>-</v>
      </c>
      <c r="Q2112" s="653" t="str">
        <f>IF(ISBLANK('201718 APC &amp; OPROC'!Q2112),"",'201718 APC &amp; OPROC'!Q2112)</f>
        <v>-</v>
      </c>
      <c r="R2112" s="647" t="str">
        <f>IF(ISBLANK('201718 APC &amp; OPROC'!R2112),"",'201718 APC &amp; OPROC'!R2112)</f>
        <v>-</v>
      </c>
      <c r="S2112" s="647" t="str">
        <f>IF(ISBLANK('201718 APC &amp; OPROC'!S2112),"",'201718 APC &amp; OPROC'!S2112)</f>
        <v/>
      </c>
      <c r="T2112" s="647" t="str">
        <f>IF(ISBLANK('201718 APC &amp; OPROC'!T2112),"",'201718 APC &amp; OPROC'!T2112)</f>
        <v/>
      </c>
    </row>
    <row r="2113" spans="2:20" x14ac:dyDescent="0.35">
      <c r="B2113" s="648" t="s">
        <v>4635</v>
      </c>
      <c r="C2113" s="164" t="s">
        <v>4636</v>
      </c>
      <c r="D2113" s="649" t="str">
        <f>IF(ISNUMBER('201718 APC &amp; OPROC'!D2113),'201718 APC &amp; OPROC'!D2113*(1+VLOOKUP(LEFT($B2113,2),'Adjustment factors'!$B$9:$M$99,D$1,FALSE)),"-")</f>
        <v>-</v>
      </c>
      <c r="E2113" s="650">
        <f>IF(ISNUMBER('201718 APC &amp; OPROC'!E2113),'201718 APC &amp; OPROC'!E2113*(1+VLOOKUP(LEFT($B2113,2),'Adjustment factors'!$B$9:$M$99,E$1,FALSE)),"-")</f>
        <v>1428.4734499596432</v>
      </c>
      <c r="F2113" s="649" t="str">
        <f>IF(ISNUMBER('201718 APC &amp; OPROC'!F2113),'201718 APC &amp; OPROC'!F2113*(1+VLOOKUP(LEFT($B2113,2),'Adjustment factors'!$B$9:$M$99,F$1,FALSE)),"-")</f>
        <v>-</v>
      </c>
      <c r="G2113" s="649" t="str">
        <f>IF(ISNUMBER('201718 APC &amp; OPROC'!G2113),'201718 APC &amp; OPROC'!G2113*(1+VLOOKUP(LEFT($B2113,2),'Adjustment factors'!$B$9:$M$99,G$1,FALSE)),"-")</f>
        <v>-</v>
      </c>
      <c r="H2113" s="650">
        <f>IF(ISBLANK('201718 APC &amp; OPROC'!H2113),"",'201718 APC &amp; OPROC'!H2113)</f>
        <v>13</v>
      </c>
      <c r="I2113" s="650">
        <f>IF(ISNUMBER('201718 APC &amp; OPROC'!I2113),'201718 APC &amp; OPROC'!I2113*(1+VLOOKUP(LEFT($B2113,2),'Adjustment factors'!$B$9:$M$99,I$1,FALSE)),"-")</f>
        <v>1513.7404747114479</v>
      </c>
      <c r="J2113" s="650">
        <f>IF(ISBLANK('201718 APC &amp; OPROC'!J2113),"",'201718 APC &amp; OPROC'!J2113)</f>
        <v>11</v>
      </c>
      <c r="K2113" s="650">
        <f>IF(ISNUMBER('201718 APC &amp; OPROC'!K2113),'201718 APC &amp; OPROC'!K2113*(1+VLOOKUP(LEFT($B2113,2),'Adjustment factors'!$B$9:$M$99,K$1,FALSE)),"-")</f>
        <v>218.12643999999995</v>
      </c>
      <c r="L2113" s="650" t="str">
        <f>IF(ISBLANK('201718 APC &amp; OPROC'!L2113),"",'201718 APC &amp; OPROC'!L2113)</f>
        <v>Yes</v>
      </c>
      <c r="M2113" s="651">
        <f>IF(ISBLANK('201718 APC &amp; OPROC'!M2113),"",'201718 APC &amp; OPROC'!M2113)</f>
        <v>0.5</v>
      </c>
      <c r="N2113" s="654">
        <f t="shared" si="32"/>
        <v>756.87023735572393</v>
      </c>
      <c r="O2113" s="652" t="str">
        <f>IF(ISBLANK('201718 APC &amp; OPROC'!O2113),"",'201718 APC &amp; OPROC'!O2113)</f>
        <v>-</v>
      </c>
      <c r="P2113" s="645" t="str">
        <f>IF(ISBLANK('201718 APC &amp; OPROC'!P2113),"",'201718 APC &amp; OPROC'!P2113)</f>
        <v>-</v>
      </c>
      <c r="Q2113" s="653" t="str">
        <f>IF(ISBLANK('201718 APC &amp; OPROC'!Q2113),"",'201718 APC &amp; OPROC'!Q2113)</f>
        <v>-</v>
      </c>
      <c r="R2113" s="647" t="str">
        <f>IF(ISBLANK('201718 APC &amp; OPROC'!R2113),"",'201718 APC &amp; OPROC'!R2113)</f>
        <v>-</v>
      </c>
      <c r="S2113" s="647" t="str">
        <f>IF(ISBLANK('201718 APC &amp; OPROC'!S2113),"",'201718 APC &amp; OPROC'!S2113)</f>
        <v/>
      </c>
      <c r="T2113" s="647" t="str">
        <f>IF(ISBLANK('201718 APC &amp; OPROC'!T2113),"",'201718 APC &amp; OPROC'!T2113)</f>
        <v/>
      </c>
    </row>
    <row r="2114" spans="2:20" x14ac:dyDescent="0.35">
      <c r="B2114" s="648" t="s">
        <v>4637</v>
      </c>
      <c r="C2114" s="164" t="s">
        <v>4638</v>
      </c>
      <c r="D2114" s="649" t="str">
        <f>IF(ISNUMBER('201718 APC &amp; OPROC'!D2114),'201718 APC &amp; OPROC'!D2114*(1+VLOOKUP(LEFT($B2114,2),'Adjustment factors'!$B$9:$M$99,D$1,FALSE)),"-")</f>
        <v>-</v>
      </c>
      <c r="E2114" s="650">
        <f>IF(ISNUMBER('201718 APC &amp; OPROC'!E2114),'201718 APC &amp; OPROC'!E2114*(1+VLOOKUP(LEFT($B2114,2),'Adjustment factors'!$B$9:$M$99,E$1,FALSE)),"-")</f>
        <v>782.45034478126524</v>
      </c>
      <c r="F2114" s="649" t="str">
        <f>IF(ISNUMBER('201718 APC &amp; OPROC'!F2114),'201718 APC &amp; OPROC'!F2114*(1+VLOOKUP(LEFT($B2114,2),'Adjustment factors'!$B$9:$M$99,F$1,FALSE)),"-")</f>
        <v>-</v>
      </c>
      <c r="G2114" s="649" t="str">
        <f>IF(ISNUMBER('201718 APC &amp; OPROC'!G2114),'201718 APC &amp; OPROC'!G2114*(1+VLOOKUP(LEFT($B2114,2),'Adjustment factors'!$B$9:$M$99,G$1,FALSE)),"-")</f>
        <v>-</v>
      </c>
      <c r="H2114" s="650">
        <f>IF(ISBLANK('201718 APC &amp; OPROC'!H2114),"",'201718 APC &amp; OPROC'!H2114)</f>
        <v>5</v>
      </c>
      <c r="I2114" s="650">
        <f>IF(ISNUMBER('201718 APC &amp; OPROC'!I2114),'201718 APC &amp; OPROC'!I2114*(1+VLOOKUP(LEFT($B2114,2),'Adjustment factors'!$B$9:$M$99,I$1,FALSE)),"-")</f>
        <v>929.91214052850376</v>
      </c>
      <c r="J2114" s="650">
        <f>IF(ISBLANK('201718 APC &amp; OPROC'!J2114),"",'201718 APC &amp; OPROC'!J2114)</f>
        <v>8</v>
      </c>
      <c r="K2114" s="650">
        <f>IF(ISNUMBER('201718 APC &amp; OPROC'!K2114),'201718 APC &amp; OPROC'!K2114*(1+VLOOKUP(LEFT($B2114,2),'Adjustment factors'!$B$9:$M$99,K$1,FALSE)),"-")</f>
        <v>218.12643999999995</v>
      </c>
      <c r="L2114" s="650" t="str">
        <f>IF(ISBLANK('201718 APC &amp; OPROC'!L2114),"",'201718 APC &amp; OPROC'!L2114)</f>
        <v>Yes</v>
      </c>
      <c r="M2114" s="651">
        <f>IF(ISBLANK('201718 APC &amp; OPROC'!M2114),"",'201718 APC &amp; OPROC'!M2114)</f>
        <v>0.75</v>
      </c>
      <c r="N2114" s="654">
        <f t="shared" si="32"/>
        <v>697.43410539637784</v>
      </c>
      <c r="O2114" s="652" t="str">
        <f>IF(ISBLANK('201718 APC &amp; OPROC'!O2114),"",'201718 APC &amp; OPROC'!O2114)</f>
        <v>-</v>
      </c>
      <c r="P2114" s="645" t="str">
        <f>IF(ISBLANK('201718 APC &amp; OPROC'!P2114),"",'201718 APC &amp; OPROC'!P2114)</f>
        <v>-</v>
      </c>
      <c r="Q2114" s="653" t="str">
        <f>IF(ISBLANK('201718 APC &amp; OPROC'!Q2114),"",'201718 APC &amp; OPROC'!Q2114)</f>
        <v>-</v>
      </c>
      <c r="R2114" s="647" t="str">
        <f>IF(ISBLANK('201718 APC &amp; OPROC'!R2114),"",'201718 APC &amp; OPROC'!R2114)</f>
        <v>-</v>
      </c>
      <c r="S2114" s="647" t="str">
        <f>IF(ISBLANK('201718 APC &amp; OPROC'!S2114),"",'201718 APC &amp; OPROC'!S2114)</f>
        <v/>
      </c>
      <c r="T2114" s="647" t="str">
        <f>IF(ISBLANK('201718 APC &amp; OPROC'!T2114),"",'201718 APC &amp; OPROC'!T2114)</f>
        <v/>
      </c>
    </row>
    <row r="2115" spans="2:20" x14ac:dyDescent="0.35">
      <c r="B2115" s="648" t="s">
        <v>4639</v>
      </c>
      <c r="C2115" s="164" t="s">
        <v>4640</v>
      </c>
      <c r="D2115" s="649" t="str">
        <f>IF(ISNUMBER('201718 APC &amp; OPROC'!D2115),'201718 APC &amp; OPROC'!D2115*(1+VLOOKUP(LEFT($B2115,2),'Adjustment factors'!$B$9:$M$99,D$1,FALSE)),"-")</f>
        <v>-</v>
      </c>
      <c r="E2115" s="650">
        <f>IF(ISNUMBER('201718 APC &amp; OPROC'!E2115),'201718 APC &amp; OPROC'!E2115*(1+VLOOKUP(LEFT($B2115,2),'Adjustment factors'!$B$9:$M$99,E$1,FALSE)),"-")</f>
        <v>10247.09009223157</v>
      </c>
      <c r="F2115" s="649" t="str">
        <f>IF(ISNUMBER('201718 APC &amp; OPROC'!F2115),'201718 APC &amp; OPROC'!F2115*(1+VLOOKUP(LEFT($B2115,2),'Adjustment factors'!$B$9:$M$99,F$1,FALSE)),"-")</f>
        <v>-</v>
      </c>
      <c r="G2115" s="649" t="str">
        <f>IF(ISNUMBER('201718 APC &amp; OPROC'!G2115),'201718 APC &amp; OPROC'!G2115*(1+VLOOKUP(LEFT($B2115,2),'Adjustment factors'!$B$9:$M$99,G$1,FALSE)),"-")</f>
        <v>-</v>
      </c>
      <c r="H2115" s="650">
        <f>IF(ISBLANK('201718 APC &amp; OPROC'!H2115),"",'201718 APC &amp; OPROC'!H2115)</f>
        <v>68</v>
      </c>
      <c r="I2115" s="650">
        <f>IF(ISNUMBER('201718 APC &amp; OPROC'!I2115),'201718 APC &amp; OPROC'!I2115*(1+VLOOKUP(LEFT($B2115,2),'Adjustment factors'!$B$9:$M$99,I$1,FALSE)),"-")</f>
        <v>10247.09009223157</v>
      </c>
      <c r="J2115" s="650">
        <f>IF(ISBLANK('201718 APC &amp; OPROC'!J2115),"",'201718 APC &amp; OPROC'!J2115)</f>
        <v>68</v>
      </c>
      <c r="K2115" s="650">
        <f>IF(ISNUMBER('201718 APC &amp; OPROC'!K2115),'201718 APC &amp; OPROC'!K2115*(1+VLOOKUP(LEFT($B2115,2),'Adjustment factors'!$B$9:$M$99,K$1,FALSE)),"-")</f>
        <v>218.12643999999995</v>
      </c>
      <c r="L2115" s="650" t="str">
        <f>IF(ISBLANK('201718 APC &amp; OPROC'!L2115),"",'201718 APC &amp; OPROC'!L2115)</f>
        <v>Yes</v>
      </c>
      <c r="M2115" s="651">
        <f>IF(ISBLANK('201718 APC &amp; OPROC'!M2115),"",'201718 APC &amp; OPROC'!M2115)</f>
        <v>0.30000000000000004</v>
      </c>
      <c r="N2115" s="654">
        <f t="shared" si="32"/>
        <v>3074.1270276694718</v>
      </c>
      <c r="O2115" s="652" t="str">
        <f>IF(ISBLANK('201718 APC &amp; OPROC'!O2115),"",'201718 APC &amp; OPROC'!O2115)</f>
        <v>-</v>
      </c>
      <c r="P2115" s="645" t="str">
        <f>IF(ISBLANK('201718 APC &amp; OPROC'!P2115),"",'201718 APC &amp; OPROC'!P2115)</f>
        <v>-</v>
      </c>
      <c r="Q2115" s="653" t="str">
        <f>IF(ISBLANK('201718 APC &amp; OPROC'!Q2115),"",'201718 APC &amp; OPROC'!Q2115)</f>
        <v>-</v>
      </c>
      <c r="R2115" s="647" t="str">
        <f>IF(ISBLANK('201718 APC &amp; OPROC'!R2115),"",'201718 APC &amp; OPROC'!R2115)</f>
        <v>-</v>
      </c>
      <c r="S2115" s="647" t="str">
        <f>IF(ISBLANK('201718 APC &amp; OPROC'!S2115),"",'201718 APC &amp; OPROC'!S2115)</f>
        <v/>
      </c>
      <c r="T2115" s="647" t="str">
        <f>IF(ISBLANK('201718 APC &amp; OPROC'!T2115),"",'201718 APC &amp; OPROC'!T2115)</f>
        <v/>
      </c>
    </row>
    <row r="2116" spans="2:20" x14ac:dyDescent="0.35">
      <c r="B2116" s="648" t="s">
        <v>4641</v>
      </c>
      <c r="C2116" s="164" t="s">
        <v>4642</v>
      </c>
      <c r="D2116" s="649" t="str">
        <f>IF(ISNUMBER('201718 APC &amp; OPROC'!D2116),'201718 APC &amp; OPROC'!D2116*(1+VLOOKUP(LEFT($B2116,2),'Adjustment factors'!$B$9:$M$99,D$1,FALSE)),"-")</f>
        <v>-</v>
      </c>
      <c r="E2116" s="650">
        <f>IF(ISNUMBER('201718 APC &amp; OPROC'!E2116),'201718 APC &amp; OPROC'!E2116*(1+VLOOKUP(LEFT($B2116,2),'Adjustment factors'!$B$9:$M$99,E$1,FALSE)),"-")</f>
        <v>7138.3546839275432</v>
      </c>
      <c r="F2116" s="649" t="str">
        <f>IF(ISNUMBER('201718 APC &amp; OPROC'!F2116),'201718 APC &amp; OPROC'!F2116*(1+VLOOKUP(LEFT($B2116,2),'Adjustment factors'!$B$9:$M$99,F$1,FALSE)),"-")</f>
        <v>-</v>
      </c>
      <c r="G2116" s="649" t="str">
        <f>IF(ISNUMBER('201718 APC &amp; OPROC'!G2116),'201718 APC &amp; OPROC'!G2116*(1+VLOOKUP(LEFT($B2116,2),'Adjustment factors'!$B$9:$M$99,G$1,FALSE)),"-")</f>
        <v>-</v>
      </c>
      <c r="H2116" s="650">
        <f>IF(ISBLANK('201718 APC &amp; OPROC'!H2116),"",'201718 APC &amp; OPROC'!H2116)</f>
        <v>52</v>
      </c>
      <c r="I2116" s="650">
        <f>IF(ISNUMBER('201718 APC &amp; OPROC'!I2116),'201718 APC &amp; OPROC'!I2116*(1+VLOOKUP(LEFT($B2116,2),'Adjustment factors'!$B$9:$M$99,I$1,FALSE)),"-")</f>
        <v>7138.3546839275432</v>
      </c>
      <c r="J2116" s="650">
        <f>IF(ISBLANK('201718 APC &amp; OPROC'!J2116),"",'201718 APC &amp; OPROC'!J2116)</f>
        <v>52</v>
      </c>
      <c r="K2116" s="650">
        <f>IF(ISNUMBER('201718 APC &amp; OPROC'!K2116),'201718 APC &amp; OPROC'!K2116*(1+VLOOKUP(LEFT($B2116,2),'Adjustment factors'!$B$9:$M$99,K$1,FALSE)),"-")</f>
        <v>218.12643999999995</v>
      </c>
      <c r="L2116" s="650" t="str">
        <f>IF(ISBLANK('201718 APC &amp; OPROC'!L2116),"",'201718 APC &amp; OPROC'!L2116)</f>
        <v>Yes</v>
      </c>
      <c r="M2116" s="651">
        <f>IF(ISBLANK('201718 APC &amp; OPROC'!M2116),"",'201718 APC &amp; OPROC'!M2116)</f>
        <v>0.30000000000000004</v>
      </c>
      <c r="N2116" s="654">
        <f t="shared" si="32"/>
        <v>2141.5064051782633</v>
      </c>
      <c r="O2116" s="652" t="str">
        <f>IF(ISBLANK('201718 APC &amp; OPROC'!O2116),"",'201718 APC &amp; OPROC'!O2116)</f>
        <v>-</v>
      </c>
      <c r="P2116" s="645" t="str">
        <f>IF(ISBLANK('201718 APC &amp; OPROC'!P2116),"",'201718 APC &amp; OPROC'!P2116)</f>
        <v>-</v>
      </c>
      <c r="Q2116" s="653" t="str">
        <f>IF(ISBLANK('201718 APC &amp; OPROC'!Q2116),"",'201718 APC &amp; OPROC'!Q2116)</f>
        <v>-</v>
      </c>
      <c r="R2116" s="647" t="str">
        <f>IF(ISBLANK('201718 APC &amp; OPROC'!R2116),"",'201718 APC &amp; OPROC'!R2116)</f>
        <v>-</v>
      </c>
      <c r="S2116" s="647" t="str">
        <f>IF(ISBLANK('201718 APC &amp; OPROC'!S2116),"",'201718 APC &amp; OPROC'!S2116)</f>
        <v/>
      </c>
      <c r="T2116" s="647" t="str">
        <f>IF(ISBLANK('201718 APC &amp; OPROC'!T2116),"",'201718 APC &amp; OPROC'!T2116)</f>
        <v/>
      </c>
    </row>
    <row r="2117" spans="2:20" x14ac:dyDescent="0.35">
      <c r="B2117" s="648" t="s">
        <v>4643</v>
      </c>
      <c r="C2117" s="164" t="s">
        <v>4644</v>
      </c>
      <c r="D2117" s="649" t="str">
        <f>IF(ISNUMBER('201718 APC &amp; OPROC'!D2117),'201718 APC &amp; OPROC'!D2117*(1+VLOOKUP(LEFT($B2117,2),'Adjustment factors'!$B$9:$M$99,D$1,FALSE)),"-")</f>
        <v>-</v>
      </c>
      <c r="E2117" s="650">
        <f>IF(ISNUMBER('201718 APC &amp; OPROC'!E2117),'201718 APC &amp; OPROC'!E2117*(1+VLOOKUP(LEFT($B2117,2),'Adjustment factors'!$B$9:$M$99,E$1,FALSE)),"-")</f>
        <v>4515.1397459749678</v>
      </c>
      <c r="F2117" s="649" t="str">
        <f>IF(ISNUMBER('201718 APC &amp; OPROC'!F2117),'201718 APC &amp; OPROC'!F2117*(1+VLOOKUP(LEFT($B2117,2),'Adjustment factors'!$B$9:$M$99,F$1,FALSE)),"-")</f>
        <v>-</v>
      </c>
      <c r="G2117" s="649" t="str">
        <f>IF(ISNUMBER('201718 APC &amp; OPROC'!G2117),'201718 APC &amp; OPROC'!G2117*(1+VLOOKUP(LEFT($B2117,2),'Adjustment factors'!$B$9:$M$99,G$1,FALSE)),"-")</f>
        <v>-</v>
      </c>
      <c r="H2117" s="650">
        <f>IF(ISBLANK('201718 APC &amp; OPROC'!H2117),"",'201718 APC &amp; OPROC'!H2117)</f>
        <v>27</v>
      </c>
      <c r="I2117" s="650">
        <f>IF(ISNUMBER('201718 APC &amp; OPROC'!I2117),'201718 APC &amp; OPROC'!I2117*(1+VLOOKUP(LEFT($B2117,2),'Adjustment factors'!$B$9:$M$99,I$1,FALSE)),"-")</f>
        <v>4515.1397459749678</v>
      </c>
      <c r="J2117" s="650">
        <f>IF(ISBLANK('201718 APC &amp; OPROC'!J2117),"",'201718 APC &amp; OPROC'!J2117)</f>
        <v>27</v>
      </c>
      <c r="K2117" s="650">
        <f>IF(ISNUMBER('201718 APC &amp; OPROC'!K2117),'201718 APC &amp; OPROC'!K2117*(1+VLOOKUP(LEFT($B2117,2),'Adjustment factors'!$B$9:$M$99,K$1,FALSE)),"-")</f>
        <v>218.12643999999995</v>
      </c>
      <c r="L2117" s="650" t="str">
        <f>IF(ISBLANK('201718 APC &amp; OPROC'!L2117),"",'201718 APC &amp; OPROC'!L2117)</f>
        <v>Yes</v>
      </c>
      <c r="M2117" s="651">
        <f>IF(ISBLANK('201718 APC &amp; OPROC'!M2117),"",'201718 APC &amp; OPROC'!M2117)</f>
        <v>0.30000000000000004</v>
      </c>
      <c r="N2117" s="654">
        <f t="shared" ref="N2117:N2180" si="33">IF(ISNUMBER(M2117),M2117*I2117,"-")</f>
        <v>1354.5419237924905</v>
      </c>
      <c r="O2117" s="652" t="str">
        <f>IF(ISBLANK('201718 APC &amp; OPROC'!O2117),"",'201718 APC &amp; OPROC'!O2117)</f>
        <v>-</v>
      </c>
      <c r="P2117" s="645" t="str">
        <f>IF(ISBLANK('201718 APC &amp; OPROC'!P2117),"",'201718 APC &amp; OPROC'!P2117)</f>
        <v>-</v>
      </c>
      <c r="Q2117" s="653" t="str">
        <f>IF(ISBLANK('201718 APC &amp; OPROC'!Q2117),"",'201718 APC &amp; OPROC'!Q2117)</f>
        <v>-</v>
      </c>
      <c r="R2117" s="647" t="str">
        <f>IF(ISBLANK('201718 APC &amp; OPROC'!R2117),"",'201718 APC &amp; OPROC'!R2117)</f>
        <v>-</v>
      </c>
      <c r="S2117" s="647" t="str">
        <f>IF(ISBLANK('201718 APC &amp; OPROC'!S2117),"",'201718 APC &amp; OPROC'!S2117)</f>
        <v/>
      </c>
      <c r="T2117" s="647" t="str">
        <f>IF(ISBLANK('201718 APC &amp; OPROC'!T2117),"",'201718 APC &amp; OPROC'!T2117)</f>
        <v/>
      </c>
    </row>
    <row r="2118" spans="2:20" x14ac:dyDescent="0.35">
      <c r="B2118" s="648" t="s">
        <v>4645</v>
      </c>
      <c r="C2118" s="164" t="s">
        <v>4646</v>
      </c>
      <c r="D2118" s="649" t="str">
        <f>IF(ISNUMBER('201718 APC &amp; OPROC'!D2118),'201718 APC &amp; OPROC'!D2118*(1+VLOOKUP(LEFT($B2118,2),'Adjustment factors'!$B$9:$M$99,D$1,FALSE)),"-")</f>
        <v>-</v>
      </c>
      <c r="E2118" s="650">
        <f>IF(ISNUMBER('201718 APC &amp; OPROC'!E2118),'201718 APC &amp; OPROC'!E2118*(1+VLOOKUP(LEFT($B2118,2),'Adjustment factors'!$B$9:$M$99,E$1,FALSE)),"-")</f>
        <v>2822.8400900185648</v>
      </c>
      <c r="F2118" s="649" t="str">
        <f>IF(ISNUMBER('201718 APC &amp; OPROC'!F2118),'201718 APC &amp; OPROC'!F2118*(1+VLOOKUP(LEFT($B2118,2),'Adjustment factors'!$B$9:$M$99,F$1,FALSE)),"-")</f>
        <v>-</v>
      </c>
      <c r="G2118" s="649" t="str">
        <f>IF(ISNUMBER('201718 APC &amp; OPROC'!G2118),'201718 APC &amp; OPROC'!G2118*(1+VLOOKUP(LEFT($B2118,2),'Adjustment factors'!$B$9:$M$99,G$1,FALSE)),"-")</f>
        <v>-</v>
      </c>
      <c r="H2118" s="650">
        <f>IF(ISBLANK('201718 APC &amp; OPROC'!H2118),"",'201718 APC &amp; OPROC'!H2118)</f>
        <v>18</v>
      </c>
      <c r="I2118" s="650">
        <f>IF(ISNUMBER('201718 APC &amp; OPROC'!I2118),'201718 APC &amp; OPROC'!I2118*(1+VLOOKUP(LEFT($B2118,2),'Adjustment factors'!$B$9:$M$99,I$1,FALSE)),"-")</f>
        <v>3780.8401916417806</v>
      </c>
      <c r="J2118" s="650">
        <f>IF(ISBLANK('201718 APC &amp; OPROC'!J2118),"",'201718 APC &amp; OPROC'!J2118)</f>
        <v>29</v>
      </c>
      <c r="K2118" s="650">
        <f>IF(ISNUMBER('201718 APC &amp; OPROC'!K2118),'201718 APC &amp; OPROC'!K2118*(1+VLOOKUP(LEFT($B2118,2),'Adjustment factors'!$B$9:$M$99,K$1,FALSE)),"-")</f>
        <v>218.12643999999995</v>
      </c>
      <c r="L2118" s="650" t="str">
        <f>IF(ISBLANK('201718 APC &amp; OPROC'!L2118),"",'201718 APC &amp; OPROC'!L2118)</f>
        <v>Yes</v>
      </c>
      <c r="M2118" s="651">
        <f>IF(ISBLANK('201718 APC &amp; OPROC'!M2118),"",'201718 APC &amp; OPROC'!M2118)</f>
        <v>0.30000000000000004</v>
      </c>
      <c r="N2118" s="654">
        <f t="shared" si="33"/>
        <v>1134.2520574925343</v>
      </c>
      <c r="O2118" s="652" t="str">
        <f>IF(ISBLANK('201718 APC &amp; OPROC'!O2118),"",'201718 APC &amp; OPROC'!O2118)</f>
        <v>-</v>
      </c>
      <c r="P2118" s="645" t="str">
        <f>IF(ISBLANK('201718 APC &amp; OPROC'!P2118),"",'201718 APC &amp; OPROC'!P2118)</f>
        <v>-</v>
      </c>
      <c r="Q2118" s="653" t="str">
        <f>IF(ISBLANK('201718 APC &amp; OPROC'!Q2118),"",'201718 APC &amp; OPROC'!Q2118)</f>
        <v>-</v>
      </c>
      <c r="R2118" s="647" t="str">
        <f>IF(ISBLANK('201718 APC &amp; OPROC'!R2118),"",'201718 APC &amp; OPROC'!R2118)</f>
        <v>-</v>
      </c>
      <c r="S2118" s="647" t="str">
        <f>IF(ISBLANK('201718 APC &amp; OPROC'!S2118),"",'201718 APC &amp; OPROC'!S2118)</f>
        <v/>
      </c>
      <c r="T2118" s="647" t="str">
        <f>IF(ISBLANK('201718 APC &amp; OPROC'!T2118),"",'201718 APC &amp; OPROC'!T2118)</f>
        <v/>
      </c>
    </row>
    <row r="2119" spans="2:20" x14ac:dyDescent="0.35">
      <c r="B2119" s="648" t="s">
        <v>4647</v>
      </c>
      <c r="C2119" s="164" t="s">
        <v>4648</v>
      </c>
      <c r="D2119" s="649" t="str">
        <f>IF(ISNUMBER('201718 APC &amp; OPROC'!D2119),'201718 APC &amp; OPROC'!D2119*(1+VLOOKUP(LEFT($B2119,2),'Adjustment factors'!$B$9:$M$99,D$1,FALSE)),"-")</f>
        <v>-</v>
      </c>
      <c r="E2119" s="650">
        <f>IF(ISNUMBER('201718 APC &amp; OPROC'!E2119),'201718 APC &amp; OPROC'!E2119*(1+VLOOKUP(LEFT($B2119,2),'Adjustment factors'!$B$9:$M$99,E$1,FALSE)),"-")</f>
        <v>871.72993540374296</v>
      </c>
      <c r="F2119" s="649" t="str">
        <f>IF(ISNUMBER('201718 APC &amp; OPROC'!F2119),'201718 APC &amp; OPROC'!F2119*(1+VLOOKUP(LEFT($B2119,2),'Adjustment factors'!$B$9:$M$99,F$1,FALSE)),"-")</f>
        <v>-</v>
      </c>
      <c r="G2119" s="649" t="str">
        <f>IF(ISNUMBER('201718 APC &amp; OPROC'!G2119),'201718 APC &amp; OPROC'!G2119*(1+VLOOKUP(LEFT($B2119,2),'Adjustment factors'!$B$9:$M$99,G$1,FALSE)),"-")</f>
        <v>-</v>
      </c>
      <c r="H2119" s="650">
        <f>IF(ISBLANK('201718 APC &amp; OPROC'!H2119),"",'201718 APC &amp; OPROC'!H2119)</f>
        <v>5</v>
      </c>
      <c r="I2119" s="650">
        <f>IF(ISNUMBER('201718 APC &amp; OPROC'!I2119),'201718 APC &amp; OPROC'!I2119*(1+VLOOKUP(LEFT($B2119,2),'Adjustment factors'!$B$9:$M$99,I$1,FALSE)),"-")</f>
        <v>2741.5856311374332</v>
      </c>
      <c r="J2119" s="650">
        <f>IF(ISBLANK('201718 APC &amp; OPROC'!J2119),"",'201718 APC &amp; OPROC'!J2119)</f>
        <v>14</v>
      </c>
      <c r="K2119" s="650">
        <f>IF(ISNUMBER('201718 APC &amp; OPROC'!K2119),'201718 APC &amp; OPROC'!K2119*(1+VLOOKUP(LEFT($B2119,2),'Adjustment factors'!$B$9:$M$99,K$1,FALSE)),"-")</f>
        <v>218.12643999999995</v>
      </c>
      <c r="L2119" s="650" t="str">
        <f>IF(ISBLANK('201718 APC &amp; OPROC'!L2119),"",'201718 APC &amp; OPROC'!L2119)</f>
        <v>Yes</v>
      </c>
      <c r="M2119" s="651">
        <f>IF(ISBLANK('201718 APC &amp; OPROC'!M2119),"",'201718 APC &amp; OPROC'!M2119)</f>
        <v>0.30000000000000004</v>
      </c>
      <c r="N2119" s="654">
        <f t="shared" si="33"/>
        <v>822.47568934123012</v>
      </c>
      <c r="O2119" s="652" t="str">
        <f>IF(ISBLANK('201718 APC &amp; OPROC'!O2119),"",'201718 APC &amp; OPROC'!O2119)</f>
        <v>-</v>
      </c>
      <c r="P2119" s="645" t="str">
        <f>IF(ISBLANK('201718 APC &amp; OPROC'!P2119),"",'201718 APC &amp; OPROC'!P2119)</f>
        <v>-</v>
      </c>
      <c r="Q2119" s="653" t="str">
        <f>IF(ISBLANK('201718 APC &amp; OPROC'!Q2119),"",'201718 APC &amp; OPROC'!Q2119)</f>
        <v>-</v>
      </c>
      <c r="R2119" s="647" t="str">
        <f>IF(ISBLANK('201718 APC &amp; OPROC'!R2119),"",'201718 APC &amp; OPROC'!R2119)</f>
        <v>-</v>
      </c>
      <c r="S2119" s="647" t="str">
        <f>IF(ISBLANK('201718 APC &amp; OPROC'!S2119),"",'201718 APC &amp; OPROC'!S2119)</f>
        <v/>
      </c>
      <c r="T2119" s="647" t="str">
        <f>IF(ISBLANK('201718 APC &amp; OPROC'!T2119),"",'201718 APC &amp; OPROC'!T2119)</f>
        <v/>
      </c>
    </row>
    <row r="2120" spans="2:20" x14ac:dyDescent="0.35">
      <c r="B2120" s="648" t="s">
        <v>4649</v>
      </c>
      <c r="C2120" s="164" t="s">
        <v>4650</v>
      </c>
      <c r="D2120" s="649" t="str">
        <f>IF(ISNUMBER('201718 APC &amp; OPROC'!D2120),'201718 APC &amp; OPROC'!D2120*(1+VLOOKUP(LEFT($B2120,2),'Adjustment factors'!$B$9:$M$99,D$1,FALSE)),"-")</f>
        <v>-</v>
      </c>
      <c r="E2120" s="650">
        <f>IF(ISNUMBER('201718 APC &amp; OPROC'!E2120),'201718 APC &amp; OPROC'!E2120*(1+VLOOKUP(LEFT($B2120,2),'Adjustment factors'!$B$9:$M$99,E$1,FALSE)),"-")</f>
        <v>409.28171880866182</v>
      </c>
      <c r="F2120" s="649" t="str">
        <f>IF(ISNUMBER('201718 APC &amp; OPROC'!F2120),'201718 APC &amp; OPROC'!F2120*(1+VLOOKUP(LEFT($B2120,2),'Adjustment factors'!$B$9:$M$99,F$1,FALSE)),"-")</f>
        <v>-</v>
      </c>
      <c r="G2120" s="649" t="str">
        <f>IF(ISNUMBER('201718 APC &amp; OPROC'!G2120),'201718 APC &amp; OPROC'!G2120*(1+VLOOKUP(LEFT($B2120,2),'Adjustment factors'!$B$9:$M$99,G$1,FALSE)),"-")</f>
        <v>-</v>
      </c>
      <c r="H2120" s="650">
        <f>IF(ISBLANK('201718 APC &amp; OPROC'!H2120),"",'201718 APC &amp; OPROC'!H2120)</f>
        <v>5</v>
      </c>
      <c r="I2120" s="650">
        <f>IF(ISNUMBER('201718 APC &amp; OPROC'!I2120),'201718 APC &amp; OPROC'!I2120*(1+VLOOKUP(LEFT($B2120,2),'Adjustment factors'!$B$9:$M$99,I$1,FALSE)),"-")</f>
        <v>2569.0452986984878</v>
      </c>
      <c r="J2120" s="650">
        <f>IF(ISBLANK('201718 APC &amp; OPROC'!J2120),"",'201718 APC &amp; OPROC'!J2120)</f>
        <v>9</v>
      </c>
      <c r="K2120" s="650">
        <f>IF(ISNUMBER('201718 APC &amp; OPROC'!K2120),'201718 APC &amp; OPROC'!K2120*(1+VLOOKUP(LEFT($B2120,2),'Adjustment factors'!$B$9:$M$99,K$1,FALSE)),"-")</f>
        <v>218.12643999999995</v>
      </c>
      <c r="L2120" s="650" t="str">
        <f>IF(ISBLANK('201718 APC &amp; OPROC'!L2120),"",'201718 APC &amp; OPROC'!L2120)</f>
        <v>Yes</v>
      </c>
      <c r="M2120" s="651">
        <f>IF(ISBLANK('201718 APC &amp; OPROC'!M2120),"",'201718 APC &amp; OPROC'!M2120)</f>
        <v>0.5</v>
      </c>
      <c r="N2120" s="654">
        <f t="shared" si="33"/>
        <v>1284.5226493492439</v>
      </c>
      <c r="O2120" s="652" t="str">
        <f>IF(ISBLANK('201718 APC &amp; OPROC'!O2120),"",'201718 APC &amp; OPROC'!O2120)</f>
        <v>-</v>
      </c>
      <c r="P2120" s="645" t="str">
        <f>IF(ISBLANK('201718 APC &amp; OPROC'!P2120),"",'201718 APC &amp; OPROC'!P2120)</f>
        <v>-</v>
      </c>
      <c r="Q2120" s="653" t="str">
        <f>IF(ISBLANK('201718 APC &amp; OPROC'!Q2120),"",'201718 APC &amp; OPROC'!Q2120)</f>
        <v>-</v>
      </c>
      <c r="R2120" s="647" t="str">
        <f>IF(ISBLANK('201718 APC &amp; OPROC'!R2120),"",'201718 APC &amp; OPROC'!R2120)</f>
        <v>-</v>
      </c>
      <c r="S2120" s="647" t="str">
        <f>IF(ISBLANK('201718 APC &amp; OPROC'!S2120),"",'201718 APC &amp; OPROC'!S2120)</f>
        <v/>
      </c>
      <c r="T2120" s="647" t="str">
        <f>IF(ISBLANK('201718 APC &amp; OPROC'!T2120),"",'201718 APC &amp; OPROC'!T2120)</f>
        <v/>
      </c>
    </row>
    <row r="2121" spans="2:20" x14ac:dyDescent="0.35">
      <c r="B2121" s="648" t="s">
        <v>4651</v>
      </c>
      <c r="C2121" s="164" t="s">
        <v>4652</v>
      </c>
      <c r="D2121" s="649" t="str">
        <f>IF(ISNUMBER('201718 APC &amp; OPROC'!D2121),'201718 APC &amp; OPROC'!D2121*(1+VLOOKUP(LEFT($B2121,2),'Adjustment factors'!$B$9:$M$99,D$1,FALSE)),"-")</f>
        <v>-</v>
      </c>
      <c r="E2121" s="650">
        <f>IF(ISNUMBER('201718 APC &amp; OPROC'!E2121),'201718 APC &amp; OPROC'!E2121*(1+VLOOKUP(LEFT($B2121,2),'Adjustment factors'!$B$9:$M$99,E$1,FALSE)),"-")</f>
        <v>290.91102562380377</v>
      </c>
      <c r="F2121" s="649" t="str">
        <f>IF(ISNUMBER('201718 APC &amp; OPROC'!F2121),'201718 APC &amp; OPROC'!F2121*(1+VLOOKUP(LEFT($B2121,2),'Adjustment factors'!$B$9:$M$99,F$1,FALSE)),"-")</f>
        <v>-</v>
      </c>
      <c r="G2121" s="649" t="str">
        <f>IF(ISNUMBER('201718 APC &amp; OPROC'!G2121),'201718 APC &amp; OPROC'!G2121*(1+VLOOKUP(LEFT($B2121,2),'Adjustment factors'!$B$9:$M$99,G$1,FALSE)),"-")</f>
        <v>-</v>
      </c>
      <c r="H2121" s="650">
        <f>IF(ISBLANK('201718 APC &amp; OPROC'!H2121),"",'201718 APC &amp; OPROC'!H2121)</f>
        <v>5</v>
      </c>
      <c r="I2121" s="650">
        <f>IF(ISNUMBER('201718 APC &amp; OPROC'!I2121),'201718 APC &amp; OPROC'!I2121*(1+VLOOKUP(LEFT($B2121,2),'Adjustment factors'!$B$9:$M$99,I$1,FALSE)),"-")</f>
        <v>996.11947739461084</v>
      </c>
      <c r="J2121" s="650">
        <f>IF(ISBLANK('201718 APC &amp; OPROC'!J2121),"",'201718 APC &amp; OPROC'!J2121)</f>
        <v>5</v>
      </c>
      <c r="K2121" s="650">
        <f>IF(ISNUMBER('201718 APC &amp; OPROC'!K2121),'201718 APC &amp; OPROC'!K2121*(1+VLOOKUP(LEFT($B2121,2),'Adjustment factors'!$B$9:$M$99,K$1,FALSE)),"-")</f>
        <v>218.12643999999995</v>
      </c>
      <c r="L2121" s="650" t="str">
        <f>IF(ISBLANK('201718 APC &amp; OPROC'!L2121),"",'201718 APC &amp; OPROC'!L2121)</f>
        <v>Yes</v>
      </c>
      <c r="M2121" s="651">
        <f>IF(ISBLANK('201718 APC &amp; OPROC'!M2121),"",'201718 APC &amp; OPROC'!M2121)</f>
        <v>0.75</v>
      </c>
      <c r="N2121" s="654">
        <f t="shared" si="33"/>
        <v>747.08960804595813</v>
      </c>
      <c r="O2121" s="652" t="str">
        <f>IF(ISBLANK('201718 APC &amp; OPROC'!O2121),"",'201718 APC &amp; OPROC'!O2121)</f>
        <v>-</v>
      </c>
      <c r="P2121" s="645" t="str">
        <f>IF(ISBLANK('201718 APC &amp; OPROC'!P2121),"",'201718 APC &amp; OPROC'!P2121)</f>
        <v>-</v>
      </c>
      <c r="Q2121" s="653" t="str">
        <f>IF(ISBLANK('201718 APC &amp; OPROC'!Q2121),"",'201718 APC &amp; OPROC'!Q2121)</f>
        <v>-</v>
      </c>
      <c r="R2121" s="647" t="str">
        <f>IF(ISBLANK('201718 APC &amp; OPROC'!R2121),"",'201718 APC &amp; OPROC'!R2121)</f>
        <v>-</v>
      </c>
      <c r="S2121" s="647" t="str">
        <f>IF(ISBLANK('201718 APC &amp; OPROC'!S2121),"",'201718 APC &amp; OPROC'!S2121)</f>
        <v/>
      </c>
      <c r="T2121" s="647" t="str">
        <f>IF(ISBLANK('201718 APC &amp; OPROC'!T2121),"",'201718 APC &amp; OPROC'!T2121)</f>
        <v/>
      </c>
    </row>
    <row r="2122" spans="2:20" x14ac:dyDescent="0.35">
      <c r="B2122" s="648" t="s">
        <v>4653</v>
      </c>
      <c r="C2122" s="164" t="s">
        <v>4654</v>
      </c>
      <c r="D2122" s="649" t="str">
        <f>IF(ISNUMBER('201718 APC &amp; OPROC'!D2122),'201718 APC &amp; OPROC'!D2122*(1+VLOOKUP(LEFT($B2122,2),'Adjustment factors'!$B$9:$M$99,D$1,FALSE)),"-")</f>
        <v>-</v>
      </c>
      <c r="E2122" s="650">
        <f>IF(ISNUMBER('201718 APC &amp; OPROC'!E2122),'201718 APC &amp; OPROC'!E2122*(1+VLOOKUP(LEFT($B2122,2),'Adjustment factors'!$B$9:$M$99,E$1,FALSE)),"-")</f>
        <v>6338.9668414634725</v>
      </c>
      <c r="F2122" s="649" t="str">
        <f>IF(ISNUMBER('201718 APC &amp; OPROC'!F2122),'201718 APC &amp; OPROC'!F2122*(1+VLOOKUP(LEFT($B2122,2),'Adjustment factors'!$B$9:$M$99,F$1,FALSE)),"-")</f>
        <v>-</v>
      </c>
      <c r="G2122" s="649" t="str">
        <f>IF(ISNUMBER('201718 APC &amp; OPROC'!G2122),'201718 APC &amp; OPROC'!G2122*(1+VLOOKUP(LEFT($B2122,2),'Adjustment factors'!$B$9:$M$99,G$1,FALSE)),"-")</f>
        <v>-</v>
      </c>
      <c r="H2122" s="650">
        <f>IF(ISBLANK('201718 APC &amp; OPROC'!H2122),"",'201718 APC &amp; OPROC'!H2122)</f>
        <v>10</v>
      </c>
      <c r="I2122" s="650">
        <f>IF(ISNUMBER('201718 APC &amp; OPROC'!I2122),'201718 APC &amp; OPROC'!I2122*(1+VLOOKUP(LEFT($B2122,2),'Adjustment factors'!$B$9:$M$99,I$1,FALSE)),"-")</f>
        <v>6338.9668414634725</v>
      </c>
      <c r="J2122" s="650">
        <f>IF(ISBLANK('201718 APC &amp; OPROC'!J2122),"",'201718 APC &amp; OPROC'!J2122)</f>
        <v>75</v>
      </c>
      <c r="K2122" s="650">
        <f>IF(ISNUMBER('201718 APC &amp; OPROC'!K2122),'201718 APC &amp; OPROC'!K2122*(1+VLOOKUP(LEFT($B2122,2),'Adjustment factors'!$B$9:$M$99,K$1,FALSE)),"-")</f>
        <v>235.13629999999995</v>
      </c>
      <c r="L2122" s="650" t="str">
        <f>IF(ISBLANK('201718 APC &amp; OPROC'!L2122),"",'201718 APC &amp; OPROC'!L2122)</f>
        <v>No</v>
      </c>
      <c r="M2122" s="651" t="str">
        <f>IF(ISBLANK('201718 APC &amp; OPROC'!M2122),"",'201718 APC &amp; OPROC'!M2122)</f>
        <v>-</v>
      </c>
      <c r="N2122" s="654" t="str">
        <f t="shared" si="33"/>
        <v>-</v>
      </c>
      <c r="O2122" s="652" t="str">
        <f>IF(ISBLANK('201718 APC &amp; OPROC'!O2122),"",'201718 APC &amp; OPROC'!O2122)</f>
        <v>-</v>
      </c>
      <c r="P2122" s="645" t="str">
        <f>IF(ISBLANK('201718 APC &amp; OPROC'!P2122),"",'201718 APC &amp; OPROC'!P2122)</f>
        <v>-</v>
      </c>
      <c r="Q2122" s="653" t="str">
        <f>IF(ISBLANK('201718 APC &amp; OPROC'!Q2122),"",'201718 APC &amp; OPROC'!Q2122)</f>
        <v>-</v>
      </c>
      <c r="R2122" s="647" t="str">
        <f>IF(ISBLANK('201718 APC &amp; OPROC'!R2122),"",'201718 APC &amp; OPROC'!R2122)</f>
        <v>-</v>
      </c>
      <c r="S2122" s="647" t="str">
        <f>IF(ISBLANK('201718 APC &amp; OPROC'!S2122),"",'201718 APC &amp; OPROC'!S2122)</f>
        <v/>
      </c>
      <c r="T2122" s="647" t="str">
        <f>IF(ISBLANK('201718 APC &amp; OPROC'!T2122),"",'201718 APC &amp; OPROC'!T2122)</f>
        <v/>
      </c>
    </row>
    <row r="2123" spans="2:20" x14ac:dyDescent="0.35">
      <c r="B2123" s="648" t="s">
        <v>4655</v>
      </c>
      <c r="C2123" s="164" t="s">
        <v>4656</v>
      </c>
      <c r="D2123" s="649" t="str">
        <f>IF(ISNUMBER('201718 APC &amp; OPROC'!D2123),'201718 APC &amp; OPROC'!D2123*(1+VLOOKUP(LEFT($B2123,2),'Adjustment factors'!$B$9:$M$99,D$1,FALSE)),"-")</f>
        <v>-</v>
      </c>
      <c r="E2123" s="650">
        <f>IF(ISNUMBER('201718 APC &amp; OPROC'!E2123),'201718 APC &amp; OPROC'!E2123*(1+VLOOKUP(LEFT($B2123,2),'Adjustment factors'!$B$9:$M$99,E$1,FALSE)),"-")</f>
        <v>6338.9668414634725</v>
      </c>
      <c r="F2123" s="649" t="str">
        <f>IF(ISNUMBER('201718 APC &amp; OPROC'!F2123),'201718 APC &amp; OPROC'!F2123*(1+VLOOKUP(LEFT($B2123,2),'Adjustment factors'!$B$9:$M$99,F$1,FALSE)),"-")</f>
        <v>-</v>
      </c>
      <c r="G2123" s="649" t="str">
        <f>IF(ISNUMBER('201718 APC &amp; OPROC'!G2123),'201718 APC &amp; OPROC'!G2123*(1+VLOOKUP(LEFT($B2123,2),'Adjustment factors'!$B$9:$M$99,G$1,FALSE)),"-")</f>
        <v>-</v>
      </c>
      <c r="H2123" s="650">
        <f>IF(ISBLANK('201718 APC &amp; OPROC'!H2123),"",'201718 APC &amp; OPROC'!H2123)</f>
        <v>23</v>
      </c>
      <c r="I2123" s="650">
        <f>IF(ISNUMBER('201718 APC &amp; OPROC'!I2123),'201718 APC &amp; OPROC'!I2123*(1+VLOOKUP(LEFT($B2123,2),'Adjustment factors'!$B$9:$M$99,I$1,FALSE)),"-")</f>
        <v>6338.9668414634725</v>
      </c>
      <c r="J2123" s="650">
        <f>IF(ISBLANK('201718 APC &amp; OPROC'!J2123),"",'201718 APC &amp; OPROC'!J2123)</f>
        <v>68</v>
      </c>
      <c r="K2123" s="650">
        <f>IF(ISNUMBER('201718 APC &amp; OPROC'!K2123),'201718 APC &amp; OPROC'!K2123*(1+VLOOKUP(LEFT($B2123,2),'Adjustment factors'!$B$9:$M$99,K$1,FALSE)),"-")</f>
        <v>235.13629999999995</v>
      </c>
      <c r="L2123" s="650" t="str">
        <f>IF(ISBLANK('201718 APC &amp; OPROC'!L2123),"",'201718 APC &amp; OPROC'!L2123)</f>
        <v>No</v>
      </c>
      <c r="M2123" s="651" t="str">
        <f>IF(ISBLANK('201718 APC &amp; OPROC'!M2123),"",'201718 APC &amp; OPROC'!M2123)</f>
        <v>-</v>
      </c>
      <c r="N2123" s="654" t="str">
        <f t="shared" si="33"/>
        <v>-</v>
      </c>
      <c r="O2123" s="652" t="str">
        <f>IF(ISBLANK('201718 APC &amp; OPROC'!O2123),"",'201718 APC &amp; OPROC'!O2123)</f>
        <v>-</v>
      </c>
      <c r="P2123" s="645" t="str">
        <f>IF(ISBLANK('201718 APC &amp; OPROC'!P2123),"",'201718 APC &amp; OPROC'!P2123)</f>
        <v>-</v>
      </c>
      <c r="Q2123" s="653" t="str">
        <f>IF(ISBLANK('201718 APC &amp; OPROC'!Q2123),"",'201718 APC &amp; OPROC'!Q2123)</f>
        <v>-</v>
      </c>
      <c r="R2123" s="647" t="str">
        <f>IF(ISBLANK('201718 APC &amp; OPROC'!R2123),"",'201718 APC &amp; OPROC'!R2123)</f>
        <v>-</v>
      </c>
      <c r="S2123" s="647" t="str">
        <f>IF(ISBLANK('201718 APC &amp; OPROC'!S2123),"",'201718 APC &amp; OPROC'!S2123)</f>
        <v/>
      </c>
      <c r="T2123" s="647" t="str">
        <f>IF(ISBLANK('201718 APC &amp; OPROC'!T2123),"",'201718 APC &amp; OPROC'!T2123)</f>
        <v/>
      </c>
    </row>
    <row r="2124" spans="2:20" x14ac:dyDescent="0.35">
      <c r="B2124" s="648" t="s">
        <v>4657</v>
      </c>
      <c r="C2124" s="164" t="s">
        <v>4658</v>
      </c>
      <c r="D2124" s="649" t="str">
        <f>IF(ISNUMBER('201718 APC &amp; OPROC'!D2124),'201718 APC &amp; OPROC'!D2124*(1+VLOOKUP(LEFT($B2124,2),'Adjustment factors'!$B$9:$M$99,D$1,FALSE)),"-")</f>
        <v>-</v>
      </c>
      <c r="E2124" s="650">
        <f>IF(ISNUMBER('201718 APC &amp; OPROC'!E2124),'201718 APC &amp; OPROC'!E2124*(1+VLOOKUP(LEFT($B2124,2),'Adjustment factors'!$B$9:$M$99,E$1,FALSE)),"-")</f>
        <v>4225.2871493115463</v>
      </c>
      <c r="F2124" s="649" t="str">
        <f>IF(ISNUMBER('201718 APC &amp; OPROC'!F2124),'201718 APC &amp; OPROC'!F2124*(1+VLOOKUP(LEFT($B2124,2),'Adjustment factors'!$B$9:$M$99,F$1,FALSE)),"-")</f>
        <v>-</v>
      </c>
      <c r="G2124" s="649" t="str">
        <f>IF(ISNUMBER('201718 APC &amp; OPROC'!G2124),'201718 APC &amp; OPROC'!G2124*(1+VLOOKUP(LEFT($B2124,2),'Adjustment factors'!$B$9:$M$99,G$1,FALSE)),"-")</f>
        <v>-</v>
      </c>
      <c r="H2124" s="650">
        <f>IF(ISBLANK('201718 APC &amp; OPROC'!H2124),"",'201718 APC &amp; OPROC'!H2124)</f>
        <v>22</v>
      </c>
      <c r="I2124" s="650">
        <f>IF(ISNUMBER('201718 APC &amp; OPROC'!I2124),'201718 APC &amp; OPROC'!I2124*(1+VLOOKUP(LEFT($B2124,2),'Adjustment factors'!$B$9:$M$99,I$1,FALSE)),"-")</f>
        <v>4225.2871493115463</v>
      </c>
      <c r="J2124" s="650">
        <f>IF(ISBLANK('201718 APC &amp; OPROC'!J2124),"",'201718 APC &amp; OPROC'!J2124)</f>
        <v>22</v>
      </c>
      <c r="K2124" s="650">
        <f>IF(ISNUMBER('201718 APC &amp; OPROC'!K2124),'201718 APC &amp; OPROC'!K2124*(1+VLOOKUP(LEFT($B2124,2),'Adjustment factors'!$B$9:$M$99,K$1,FALSE)),"-")</f>
        <v>235.13629999999995</v>
      </c>
      <c r="L2124" s="650" t="str">
        <f>IF(ISBLANK('201718 APC &amp; OPROC'!L2124),"",'201718 APC &amp; OPROC'!L2124)</f>
        <v>No</v>
      </c>
      <c r="M2124" s="651" t="str">
        <f>IF(ISBLANK('201718 APC &amp; OPROC'!M2124),"",'201718 APC &amp; OPROC'!M2124)</f>
        <v>-</v>
      </c>
      <c r="N2124" s="654" t="str">
        <f t="shared" si="33"/>
        <v>-</v>
      </c>
      <c r="O2124" s="652" t="str">
        <f>IF(ISBLANK('201718 APC &amp; OPROC'!O2124),"",'201718 APC &amp; OPROC'!O2124)</f>
        <v>-</v>
      </c>
      <c r="P2124" s="645" t="str">
        <f>IF(ISBLANK('201718 APC &amp; OPROC'!P2124),"",'201718 APC &amp; OPROC'!P2124)</f>
        <v>-</v>
      </c>
      <c r="Q2124" s="653" t="str">
        <f>IF(ISBLANK('201718 APC &amp; OPROC'!Q2124),"",'201718 APC &amp; OPROC'!Q2124)</f>
        <v>-</v>
      </c>
      <c r="R2124" s="647" t="str">
        <f>IF(ISBLANK('201718 APC &amp; OPROC'!R2124),"",'201718 APC &amp; OPROC'!R2124)</f>
        <v>-</v>
      </c>
      <c r="S2124" s="647" t="str">
        <f>IF(ISBLANK('201718 APC &amp; OPROC'!S2124),"",'201718 APC &amp; OPROC'!S2124)</f>
        <v/>
      </c>
      <c r="T2124" s="647" t="str">
        <f>IF(ISBLANK('201718 APC &amp; OPROC'!T2124),"",'201718 APC &amp; OPROC'!T2124)</f>
        <v/>
      </c>
    </row>
    <row r="2125" spans="2:20" x14ac:dyDescent="0.35">
      <c r="B2125" s="648" t="s">
        <v>4659</v>
      </c>
      <c r="C2125" s="164" t="s">
        <v>4660</v>
      </c>
      <c r="D2125" s="649" t="str">
        <f>IF(ISNUMBER('201718 APC &amp; OPROC'!D2125),'201718 APC &amp; OPROC'!D2125*(1+VLOOKUP(LEFT($B2125,2),'Adjustment factors'!$B$9:$M$99,D$1,FALSE)),"-")</f>
        <v>-</v>
      </c>
      <c r="E2125" s="650">
        <f>IF(ISNUMBER('201718 APC &amp; OPROC'!E2125),'201718 APC &amp; OPROC'!E2125*(1+VLOOKUP(LEFT($B2125,2),'Adjustment factors'!$B$9:$M$99,E$1,FALSE)),"-")</f>
        <v>4753.7070723495281</v>
      </c>
      <c r="F2125" s="649" t="str">
        <f>IF(ISNUMBER('201718 APC &amp; OPROC'!F2125),'201718 APC &amp; OPROC'!F2125*(1+VLOOKUP(LEFT($B2125,2),'Adjustment factors'!$B$9:$M$99,F$1,FALSE)),"-")</f>
        <v>-</v>
      </c>
      <c r="G2125" s="649" t="str">
        <f>IF(ISNUMBER('201718 APC &amp; OPROC'!G2125),'201718 APC &amp; OPROC'!G2125*(1+VLOOKUP(LEFT($B2125,2),'Adjustment factors'!$B$9:$M$99,G$1,FALSE)),"-")</f>
        <v>-</v>
      </c>
      <c r="H2125" s="650">
        <f>IF(ISBLANK('201718 APC &amp; OPROC'!H2125),"",'201718 APC &amp; OPROC'!H2125)</f>
        <v>77</v>
      </c>
      <c r="I2125" s="650">
        <f>IF(ISNUMBER('201718 APC &amp; OPROC'!I2125),'201718 APC &amp; OPROC'!I2125*(1+VLOOKUP(LEFT($B2125,2),'Adjustment factors'!$B$9:$M$99,I$1,FALSE)),"-")</f>
        <v>4753.7070723495281</v>
      </c>
      <c r="J2125" s="650">
        <f>IF(ISBLANK('201718 APC &amp; OPROC'!J2125),"",'201718 APC &amp; OPROC'!J2125)</f>
        <v>67</v>
      </c>
      <c r="K2125" s="650">
        <f>IF(ISNUMBER('201718 APC &amp; OPROC'!K2125),'201718 APC &amp; OPROC'!K2125*(1+VLOOKUP(LEFT($B2125,2),'Adjustment factors'!$B$9:$M$99,K$1,FALSE)),"-")</f>
        <v>235.13629999999995</v>
      </c>
      <c r="L2125" s="650" t="str">
        <f>IF(ISBLANK('201718 APC &amp; OPROC'!L2125),"",'201718 APC &amp; OPROC'!L2125)</f>
        <v>No</v>
      </c>
      <c r="M2125" s="651" t="str">
        <f>IF(ISBLANK('201718 APC &amp; OPROC'!M2125),"",'201718 APC &amp; OPROC'!M2125)</f>
        <v>-</v>
      </c>
      <c r="N2125" s="654" t="str">
        <f t="shared" si="33"/>
        <v>-</v>
      </c>
      <c r="O2125" s="652" t="str">
        <f>IF(ISBLANK('201718 APC &amp; OPROC'!O2125),"",'201718 APC &amp; OPROC'!O2125)</f>
        <v>-</v>
      </c>
      <c r="P2125" s="645" t="str">
        <f>IF(ISBLANK('201718 APC &amp; OPROC'!P2125),"",'201718 APC &amp; OPROC'!P2125)</f>
        <v>-</v>
      </c>
      <c r="Q2125" s="653" t="str">
        <f>IF(ISBLANK('201718 APC &amp; OPROC'!Q2125),"",'201718 APC &amp; OPROC'!Q2125)</f>
        <v>-</v>
      </c>
      <c r="R2125" s="647" t="str">
        <f>IF(ISBLANK('201718 APC &amp; OPROC'!R2125),"",'201718 APC &amp; OPROC'!R2125)</f>
        <v>-</v>
      </c>
      <c r="S2125" s="647" t="str">
        <f>IF(ISBLANK('201718 APC &amp; OPROC'!S2125),"",'201718 APC &amp; OPROC'!S2125)</f>
        <v/>
      </c>
      <c r="T2125" s="647" t="str">
        <f>IF(ISBLANK('201718 APC &amp; OPROC'!T2125),"",'201718 APC &amp; OPROC'!T2125)</f>
        <v/>
      </c>
    </row>
    <row r="2126" spans="2:20" x14ac:dyDescent="0.35">
      <c r="B2126" s="648" t="s">
        <v>4661</v>
      </c>
      <c r="C2126" s="164" t="s">
        <v>4662</v>
      </c>
      <c r="D2126" s="649" t="str">
        <f>IF(ISNUMBER('201718 APC &amp; OPROC'!D2126),'201718 APC &amp; OPROC'!D2126*(1+VLOOKUP(LEFT($B2126,2),'Adjustment factors'!$B$9:$M$99,D$1,FALSE)),"-")</f>
        <v>-</v>
      </c>
      <c r="E2126" s="650">
        <f>IF(ISNUMBER('201718 APC &amp; OPROC'!E2126),'201718 APC &amp; OPROC'!E2126*(1+VLOOKUP(LEFT($B2126,2),'Adjustment factors'!$B$9:$M$99,E$1,FALSE)),"-")</f>
        <v>3803.587328377314</v>
      </c>
      <c r="F2126" s="649" t="str">
        <f>IF(ISNUMBER('201718 APC &amp; OPROC'!F2126),'201718 APC &amp; OPROC'!F2126*(1+VLOOKUP(LEFT($B2126,2),'Adjustment factors'!$B$9:$M$99,F$1,FALSE)),"-")</f>
        <v>-</v>
      </c>
      <c r="G2126" s="649" t="str">
        <f>IF(ISNUMBER('201718 APC &amp; OPROC'!G2126),'201718 APC &amp; OPROC'!G2126*(1+VLOOKUP(LEFT($B2126,2),'Adjustment factors'!$B$9:$M$99,G$1,FALSE)),"-")</f>
        <v>-</v>
      </c>
      <c r="H2126" s="650">
        <f>IF(ISBLANK('201718 APC &amp; OPROC'!H2126),"",'201718 APC &amp; OPROC'!H2126)</f>
        <v>12</v>
      </c>
      <c r="I2126" s="650">
        <f>IF(ISNUMBER('201718 APC &amp; OPROC'!I2126),'201718 APC &amp; OPROC'!I2126*(1+VLOOKUP(LEFT($B2126,2),'Adjustment factors'!$B$9:$M$99,I$1,FALSE)),"-")</f>
        <v>3803.587328377314</v>
      </c>
      <c r="J2126" s="650">
        <f>IF(ISBLANK('201718 APC &amp; OPROC'!J2126),"",'201718 APC &amp; OPROC'!J2126)</f>
        <v>38</v>
      </c>
      <c r="K2126" s="650">
        <f>IF(ISNUMBER('201718 APC &amp; OPROC'!K2126),'201718 APC &amp; OPROC'!K2126*(1+VLOOKUP(LEFT($B2126,2),'Adjustment factors'!$B$9:$M$99,K$1,FALSE)),"-")</f>
        <v>235.13629999999995</v>
      </c>
      <c r="L2126" s="650" t="str">
        <f>IF(ISBLANK('201718 APC &amp; OPROC'!L2126),"",'201718 APC &amp; OPROC'!L2126)</f>
        <v>No</v>
      </c>
      <c r="M2126" s="651" t="str">
        <f>IF(ISBLANK('201718 APC &amp; OPROC'!M2126),"",'201718 APC &amp; OPROC'!M2126)</f>
        <v>-</v>
      </c>
      <c r="N2126" s="654" t="str">
        <f t="shared" si="33"/>
        <v>-</v>
      </c>
      <c r="O2126" s="652" t="str">
        <f>IF(ISBLANK('201718 APC &amp; OPROC'!O2126),"",'201718 APC &amp; OPROC'!O2126)</f>
        <v>-</v>
      </c>
      <c r="P2126" s="645" t="str">
        <f>IF(ISBLANK('201718 APC &amp; OPROC'!P2126),"",'201718 APC &amp; OPROC'!P2126)</f>
        <v>-</v>
      </c>
      <c r="Q2126" s="653" t="str">
        <f>IF(ISBLANK('201718 APC &amp; OPROC'!Q2126),"",'201718 APC &amp; OPROC'!Q2126)</f>
        <v>-</v>
      </c>
      <c r="R2126" s="647" t="str">
        <f>IF(ISBLANK('201718 APC &amp; OPROC'!R2126),"",'201718 APC &amp; OPROC'!R2126)</f>
        <v>-</v>
      </c>
      <c r="S2126" s="647" t="str">
        <f>IF(ISBLANK('201718 APC &amp; OPROC'!S2126),"",'201718 APC &amp; OPROC'!S2126)</f>
        <v/>
      </c>
      <c r="T2126" s="647" t="str">
        <f>IF(ISBLANK('201718 APC &amp; OPROC'!T2126),"",'201718 APC &amp; OPROC'!T2126)</f>
        <v/>
      </c>
    </row>
    <row r="2127" spans="2:20" x14ac:dyDescent="0.35">
      <c r="B2127" s="648" t="s">
        <v>4663</v>
      </c>
      <c r="C2127" s="164" t="s">
        <v>4664</v>
      </c>
      <c r="D2127" s="649" t="str">
        <f>IF(ISNUMBER('201718 APC &amp; OPROC'!D2127),'201718 APC &amp; OPROC'!D2127*(1+VLOOKUP(LEFT($B2127,2),'Adjustment factors'!$B$9:$M$99,D$1,FALSE)),"-")</f>
        <v>-</v>
      </c>
      <c r="E2127" s="650">
        <f>IF(ISNUMBER('201718 APC &amp; OPROC'!E2127),'201718 APC &amp; OPROC'!E2127*(1+VLOOKUP(LEFT($B2127,2),'Adjustment factors'!$B$9:$M$99,E$1,FALSE)),"-")</f>
        <v>3169.4834207317363</v>
      </c>
      <c r="F2127" s="649" t="str">
        <f>IF(ISNUMBER('201718 APC &amp; OPROC'!F2127),'201718 APC &amp; OPROC'!F2127*(1+VLOOKUP(LEFT($B2127,2),'Adjustment factors'!$B$9:$M$99,F$1,FALSE)),"-")</f>
        <v>-</v>
      </c>
      <c r="G2127" s="649" t="str">
        <f>IF(ISNUMBER('201718 APC &amp; OPROC'!G2127),'201718 APC &amp; OPROC'!G2127*(1+VLOOKUP(LEFT($B2127,2),'Adjustment factors'!$B$9:$M$99,G$1,FALSE)),"-")</f>
        <v>-</v>
      </c>
      <c r="H2127" s="650">
        <f>IF(ISBLANK('201718 APC &amp; OPROC'!H2127),"",'201718 APC &amp; OPROC'!H2127)</f>
        <v>6</v>
      </c>
      <c r="I2127" s="650">
        <f>IF(ISNUMBER('201718 APC &amp; OPROC'!I2127),'201718 APC &amp; OPROC'!I2127*(1+VLOOKUP(LEFT($B2127,2),'Adjustment factors'!$B$9:$M$99,I$1,FALSE)),"-")</f>
        <v>3169.4834207317363</v>
      </c>
      <c r="J2127" s="650">
        <f>IF(ISBLANK('201718 APC &amp; OPROC'!J2127),"",'201718 APC &amp; OPROC'!J2127)</f>
        <v>25</v>
      </c>
      <c r="K2127" s="650">
        <f>IF(ISNUMBER('201718 APC &amp; OPROC'!K2127),'201718 APC &amp; OPROC'!K2127*(1+VLOOKUP(LEFT($B2127,2),'Adjustment factors'!$B$9:$M$99,K$1,FALSE)),"-")</f>
        <v>235.13629999999995</v>
      </c>
      <c r="L2127" s="650" t="str">
        <f>IF(ISBLANK('201718 APC &amp; OPROC'!L2127),"",'201718 APC &amp; OPROC'!L2127)</f>
        <v>No</v>
      </c>
      <c r="M2127" s="651" t="str">
        <f>IF(ISBLANK('201718 APC &amp; OPROC'!M2127),"",'201718 APC &amp; OPROC'!M2127)</f>
        <v>-</v>
      </c>
      <c r="N2127" s="654" t="str">
        <f t="shared" si="33"/>
        <v>-</v>
      </c>
      <c r="O2127" s="652" t="str">
        <f>IF(ISBLANK('201718 APC &amp; OPROC'!O2127),"",'201718 APC &amp; OPROC'!O2127)</f>
        <v>-</v>
      </c>
      <c r="P2127" s="645" t="str">
        <f>IF(ISBLANK('201718 APC &amp; OPROC'!P2127),"",'201718 APC &amp; OPROC'!P2127)</f>
        <v>-</v>
      </c>
      <c r="Q2127" s="653" t="str">
        <f>IF(ISBLANK('201718 APC &amp; OPROC'!Q2127),"",'201718 APC &amp; OPROC'!Q2127)</f>
        <v>-</v>
      </c>
      <c r="R2127" s="647" t="str">
        <f>IF(ISBLANK('201718 APC &amp; OPROC'!R2127),"",'201718 APC &amp; OPROC'!R2127)</f>
        <v>-</v>
      </c>
      <c r="S2127" s="647" t="str">
        <f>IF(ISBLANK('201718 APC &amp; OPROC'!S2127),"",'201718 APC &amp; OPROC'!S2127)</f>
        <v/>
      </c>
      <c r="T2127" s="647" t="str">
        <f>IF(ISBLANK('201718 APC &amp; OPROC'!T2127),"",'201718 APC &amp; OPROC'!T2127)</f>
        <v/>
      </c>
    </row>
    <row r="2128" spans="2:20" x14ac:dyDescent="0.35">
      <c r="B2128" s="648" t="s">
        <v>4665</v>
      </c>
      <c r="C2128" s="164" t="s">
        <v>4666</v>
      </c>
      <c r="D2128" s="649" t="str">
        <f>IF(ISNUMBER('201718 APC &amp; OPROC'!D2128),'201718 APC &amp; OPROC'!D2128*(1+VLOOKUP(LEFT($B2128,2),'Adjustment factors'!$B$9:$M$99,D$1,FALSE)),"-")</f>
        <v>-</v>
      </c>
      <c r="E2128" s="650">
        <f>IF(ISNUMBER('201718 APC &amp; OPROC'!E2128),'201718 APC &amp; OPROC'!E2128*(1+VLOOKUP(LEFT($B2128,2),'Adjustment factors'!$B$9:$M$99,E$1,FALSE)),"-")</f>
        <v>3169.4834207317363</v>
      </c>
      <c r="F2128" s="649" t="str">
        <f>IF(ISNUMBER('201718 APC &amp; OPROC'!F2128),'201718 APC &amp; OPROC'!F2128*(1+VLOOKUP(LEFT($B2128,2),'Adjustment factors'!$B$9:$M$99,F$1,FALSE)),"-")</f>
        <v>-</v>
      </c>
      <c r="G2128" s="649" t="str">
        <f>IF(ISNUMBER('201718 APC &amp; OPROC'!G2128),'201718 APC &amp; OPROC'!G2128*(1+VLOOKUP(LEFT($B2128,2),'Adjustment factors'!$B$9:$M$99,G$1,FALSE)),"-")</f>
        <v>-</v>
      </c>
      <c r="H2128" s="650">
        <f>IF(ISBLANK('201718 APC &amp; OPROC'!H2128),"",'201718 APC &amp; OPROC'!H2128)</f>
        <v>11</v>
      </c>
      <c r="I2128" s="650">
        <f>IF(ISNUMBER('201718 APC &amp; OPROC'!I2128),'201718 APC &amp; OPROC'!I2128*(1+VLOOKUP(LEFT($B2128,2),'Adjustment factors'!$B$9:$M$99,I$1,FALSE)),"-")</f>
        <v>3169.4834207317363</v>
      </c>
      <c r="J2128" s="650">
        <f>IF(ISBLANK('201718 APC &amp; OPROC'!J2128),"",'201718 APC &amp; OPROC'!J2128)</f>
        <v>54</v>
      </c>
      <c r="K2128" s="650">
        <f>IF(ISNUMBER('201718 APC &amp; OPROC'!K2128),'201718 APC &amp; OPROC'!K2128*(1+VLOOKUP(LEFT($B2128,2),'Adjustment factors'!$B$9:$M$99,K$1,FALSE)),"-")</f>
        <v>235.13629999999995</v>
      </c>
      <c r="L2128" s="650" t="str">
        <f>IF(ISBLANK('201718 APC &amp; OPROC'!L2128),"",'201718 APC &amp; OPROC'!L2128)</f>
        <v>No</v>
      </c>
      <c r="M2128" s="651" t="str">
        <f>IF(ISBLANK('201718 APC &amp; OPROC'!M2128),"",'201718 APC &amp; OPROC'!M2128)</f>
        <v>-</v>
      </c>
      <c r="N2128" s="654" t="str">
        <f t="shared" si="33"/>
        <v>-</v>
      </c>
      <c r="O2128" s="652" t="str">
        <f>IF(ISBLANK('201718 APC &amp; OPROC'!O2128),"",'201718 APC &amp; OPROC'!O2128)</f>
        <v>-</v>
      </c>
      <c r="P2128" s="645" t="str">
        <f>IF(ISBLANK('201718 APC &amp; OPROC'!P2128),"",'201718 APC &amp; OPROC'!P2128)</f>
        <v>-</v>
      </c>
      <c r="Q2128" s="653" t="str">
        <f>IF(ISBLANK('201718 APC &amp; OPROC'!Q2128),"",'201718 APC &amp; OPROC'!Q2128)</f>
        <v>-</v>
      </c>
      <c r="R2128" s="647" t="str">
        <f>IF(ISBLANK('201718 APC &amp; OPROC'!R2128),"",'201718 APC &amp; OPROC'!R2128)</f>
        <v>-</v>
      </c>
      <c r="S2128" s="647" t="str">
        <f>IF(ISBLANK('201718 APC &amp; OPROC'!S2128),"",'201718 APC &amp; OPROC'!S2128)</f>
        <v/>
      </c>
      <c r="T2128" s="647" t="str">
        <f>IF(ISBLANK('201718 APC &amp; OPROC'!T2128),"",'201718 APC &amp; OPROC'!T2128)</f>
        <v/>
      </c>
    </row>
    <row r="2129" spans="2:20" x14ac:dyDescent="0.35">
      <c r="B2129" s="648" t="s">
        <v>4667</v>
      </c>
      <c r="C2129" s="164" t="s">
        <v>4668</v>
      </c>
      <c r="D2129" s="649" t="str">
        <f>IF(ISNUMBER('201718 APC &amp; OPROC'!D2129),'201718 APC &amp; OPROC'!D2129*(1+VLOOKUP(LEFT($B2129,2),'Adjustment factors'!$B$9:$M$99,D$1,FALSE)),"-")</f>
        <v>-</v>
      </c>
      <c r="E2129" s="650">
        <f>IF(ISNUMBER('201718 APC &amp; OPROC'!E2129),'201718 APC &amp; OPROC'!E2129*(1+VLOOKUP(LEFT($B2129,2),'Adjustment factors'!$B$9:$M$99,E$1,FALSE)),"-")</f>
        <v>3169.4834207317363</v>
      </c>
      <c r="F2129" s="649" t="str">
        <f>IF(ISNUMBER('201718 APC &amp; OPROC'!F2129),'201718 APC &amp; OPROC'!F2129*(1+VLOOKUP(LEFT($B2129,2),'Adjustment factors'!$B$9:$M$99,F$1,FALSE)),"-")</f>
        <v>-</v>
      </c>
      <c r="G2129" s="649" t="str">
        <f>IF(ISNUMBER('201718 APC &amp; OPROC'!G2129),'201718 APC &amp; OPROC'!G2129*(1+VLOOKUP(LEFT($B2129,2),'Adjustment factors'!$B$9:$M$99,G$1,FALSE)),"-")</f>
        <v>-</v>
      </c>
      <c r="H2129" s="650">
        <f>IF(ISBLANK('201718 APC &amp; OPROC'!H2129),"",'201718 APC &amp; OPROC'!H2129)</f>
        <v>8</v>
      </c>
      <c r="I2129" s="650">
        <f>IF(ISNUMBER('201718 APC &amp; OPROC'!I2129),'201718 APC &amp; OPROC'!I2129*(1+VLOOKUP(LEFT($B2129,2),'Adjustment factors'!$B$9:$M$99,I$1,FALSE)),"-")</f>
        <v>3169.4834207317363</v>
      </c>
      <c r="J2129" s="650">
        <f>IF(ISBLANK('201718 APC &amp; OPROC'!J2129),"",'201718 APC &amp; OPROC'!J2129)</f>
        <v>39</v>
      </c>
      <c r="K2129" s="650">
        <f>IF(ISNUMBER('201718 APC &amp; OPROC'!K2129),'201718 APC &amp; OPROC'!K2129*(1+VLOOKUP(LEFT($B2129,2),'Adjustment factors'!$B$9:$M$99,K$1,FALSE)),"-")</f>
        <v>235.13629999999995</v>
      </c>
      <c r="L2129" s="650" t="str">
        <f>IF(ISBLANK('201718 APC &amp; OPROC'!L2129),"",'201718 APC &amp; OPROC'!L2129)</f>
        <v>No</v>
      </c>
      <c r="M2129" s="651" t="str">
        <f>IF(ISBLANK('201718 APC &amp; OPROC'!M2129),"",'201718 APC &amp; OPROC'!M2129)</f>
        <v>-</v>
      </c>
      <c r="N2129" s="654" t="str">
        <f t="shared" si="33"/>
        <v>-</v>
      </c>
      <c r="O2129" s="652" t="str">
        <f>IF(ISBLANK('201718 APC &amp; OPROC'!O2129),"",'201718 APC &amp; OPROC'!O2129)</f>
        <v>-</v>
      </c>
      <c r="P2129" s="645" t="str">
        <f>IF(ISBLANK('201718 APC &amp; OPROC'!P2129),"",'201718 APC &amp; OPROC'!P2129)</f>
        <v>-</v>
      </c>
      <c r="Q2129" s="653" t="str">
        <f>IF(ISBLANK('201718 APC &amp; OPROC'!Q2129),"",'201718 APC &amp; OPROC'!Q2129)</f>
        <v>-</v>
      </c>
      <c r="R2129" s="647" t="str">
        <f>IF(ISBLANK('201718 APC &amp; OPROC'!R2129),"",'201718 APC &amp; OPROC'!R2129)</f>
        <v>-</v>
      </c>
      <c r="S2129" s="647" t="str">
        <f>IF(ISBLANK('201718 APC &amp; OPROC'!S2129),"",'201718 APC &amp; OPROC'!S2129)</f>
        <v/>
      </c>
      <c r="T2129" s="647" t="str">
        <f>IF(ISBLANK('201718 APC &amp; OPROC'!T2129),"",'201718 APC &amp; OPROC'!T2129)</f>
        <v/>
      </c>
    </row>
    <row r="2130" spans="2:20" x14ac:dyDescent="0.35">
      <c r="B2130" s="648" t="s">
        <v>4669</v>
      </c>
      <c r="C2130" s="164" t="s">
        <v>4670</v>
      </c>
      <c r="D2130" s="649" t="str">
        <f>IF(ISNUMBER('201718 APC &amp; OPROC'!D2130),'201718 APC &amp; OPROC'!D2130*(1+VLOOKUP(LEFT($B2130,2),'Adjustment factors'!$B$9:$M$99,D$1,FALSE)),"-")</f>
        <v>-</v>
      </c>
      <c r="E2130" s="650">
        <f>IF(ISNUMBER('201718 APC &amp; OPROC'!E2130),'201718 APC &amp; OPROC'!E2130*(1+VLOOKUP(LEFT($B2130,2),'Adjustment factors'!$B$9:$M$99,E$1,FALSE)),"-")</f>
        <v>1313.7969851218834</v>
      </c>
      <c r="F2130" s="649" t="str">
        <f>IF(ISNUMBER('201718 APC &amp; OPROC'!F2130),'201718 APC &amp; OPROC'!F2130*(1+VLOOKUP(LEFT($B2130,2),'Adjustment factors'!$B$9:$M$99,F$1,FALSE)),"-")</f>
        <v>-</v>
      </c>
      <c r="G2130" s="649" t="str">
        <f>IF(ISNUMBER('201718 APC &amp; OPROC'!G2130),'201718 APC &amp; OPROC'!G2130*(1+VLOOKUP(LEFT($B2130,2),'Adjustment factors'!$B$9:$M$99,G$1,FALSE)),"-")</f>
        <v>-</v>
      </c>
      <c r="H2130" s="650">
        <f>IF(ISBLANK('201718 APC &amp; OPROC'!H2130),"",'201718 APC &amp; OPROC'!H2130)</f>
        <v>5</v>
      </c>
      <c r="I2130" s="650">
        <f>IF(ISNUMBER('201718 APC &amp; OPROC'!I2130),'201718 APC &amp; OPROC'!I2130*(1+VLOOKUP(LEFT($B2130,2),'Adjustment factors'!$B$9:$M$99,I$1,FALSE)),"-")</f>
        <v>1645.354583890813</v>
      </c>
      <c r="J2130" s="650">
        <f>IF(ISBLANK('201718 APC &amp; OPROC'!J2130),"",'201718 APC &amp; OPROC'!J2130)</f>
        <v>5</v>
      </c>
      <c r="K2130" s="650">
        <f>IF(ISNUMBER('201718 APC &amp; OPROC'!K2130),'201718 APC &amp; OPROC'!K2130*(1+VLOOKUP(LEFT($B2130,2),'Adjustment factors'!$B$9:$M$99,K$1,FALSE)),"-")</f>
        <v>235.13629999999995</v>
      </c>
      <c r="L2130" s="650" t="str">
        <f>IF(ISBLANK('201718 APC &amp; OPROC'!L2130),"",'201718 APC &amp; OPROC'!L2130)</f>
        <v>No</v>
      </c>
      <c r="M2130" s="651" t="str">
        <f>IF(ISBLANK('201718 APC &amp; OPROC'!M2130),"",'201718 APC &amp; OPROC'!M2130)</f>
        <v>-</v>
      </c>
      <c r="N2130" s="654" t="str">
        <f t="shared" si="33"/>
        <v>-</v>
      </c>
      <c r="O2130" s="652" t="str">
        <f>IF(ISBLANK('201718 APC &amp; OPROC'!O2130),"",'201718 APC &amp; OPROC'!O2130)</f>
        <v>-</v>
      </c>
      <c r="P2130" s="645" t="str">
        <f>IF(ISBLANK('201718 APC &amp; OPROC'!P2130),"",'201718 APC &amp; OPROC'!P2130)</f>
        <v>-</v>
      </c>
      <c r="Q2130" s="653" t="str">
        <f>IF(ISBLANK('201718 APC &amp; OPROC'!Q2130),"",'201718 APC &amp; OPROC'!Q2130)</f>
        <v>-</v>
      </c>
      <c r="R2130" s="647" t="str">
        <f>IF(ISBLANK('201718 APC &amp; OPROC'!R2130),"",'201718 APC &amp; OPROC'!R2130)</f>
        <v>-</v>
      </c>
      <c r="S2130" s="647" t="str">
        <f>IF(ISBLANK('201718 APC &amp; OPROC'!S2130),"",'201718 APC &amp; OPROC'!S2130)</f>
        <v/>
      </c>
      <c r="T2130" s="647" t="str">
        <f>IF(ISBLANK('201718 APC &amp; OPROC'!T2130),"",'201718 APC &amp; OPROC'!T2130)</f>
        <v/>
      </c>
    </row>
    <row r="2131" spans="2:20" x14ac:dyDescent="0.35">
      <c r="B2131" s="648" t="s">
        <v>4671</v>
      </c>
      <c r="C2131" s="164" t="s">
        <v>4672</v>
      </c>
      <c r="D2131" s="649" t="str">
        <f>IF(ISNUMBER('201718 APC &amp; OPROC'!D2131),'201718 APC &amp; OPROC'!D2131*(1+VLOOKUP(LEFT($B2131,2),'Adjustment factors'!$B$9:$M$99,D$1,FALSE)),"-")</f>
        <v>-</v>
      </c>
      <c r="E2131" s="650">
        <f>IF(ISNUMBER('201718 APC &amp; OPROC'!E2131),'201718 APC &amp; OPROC'!E2131*(1+VLOOKUP(LEFT($B2131,2),'Adjustment factors'!$B$9:$M$99,E$1,FALSE)),"-")</f>
        <v>2680.4359625475649</v>
      </c>
      <c r="F2131" s="649" t="str">
        <f>IF(ISNUMBER('201718 APC &amp; OPROC'!F2131),'201718 APC &amp; OPROC'!F2131*(1+VLOOKUP(LEFT($B2131,2),'Adjustment factors'!$B$9:$M$99,F$1,FALSE)),"-")</f>
        <v>-</v>
      </c>
      <c r="G2131" s="649" t="str">
        <f>IF(ISNUMBER('201718 APC &amp; OPROC'!G2131),'201718 APC &amp; OPROC'!G2131*(1+VLOOKUP(LEFT($B2131,2),'Adjustment factors'!$B$9:$M$99,G$1,FALSE)),"-")</f>
        <v>-</v>
      </c>
      <c r="H2131" s="650">
        <f>IF(ISBLANK('201718 APC &amp; OPROC'!H2131),"",'201718 APC &amp; OPROC'!H2131)</f>
        <v>5</v>
      </c>
      <c r="I2131" s="650">
        <f>IF(ISNUMBER('201718 APC &amp; OPROC'!I2131),'201718 APC &amp; OPROC'!I2131*(1+VLOOKUP(LEFT($B2131,2),'Adjustment factors'!$B$9:$M$99,I$1,FALSE)),"-")</f>
        <v>12149.513759888963</v>
      </c>
      <c r="J2131" s="650">
        <f>IF(ISBLANK('201718 APC &amp; OPROC'!J2131),"",'201718 APC &amp; OPROC'!J2131)</f>
        <v>38</v>
      </c>
      <c r="K2131" s="650">
        <f>IF(ISNUMBER('201718 APC &amp; OPROC'!K2131),'201718 APC &amp; OPROC'!K2131*(1+VLOOKUP(LEFT($B2131,2),'Adjustment factors'!$B$9:$M$99,K$1,FALSE)),"-")</f>
        <v>235.13629999999995</v>
      </c>
      <c r="L2131" s="650" t="str">
        <f>IF(ISBLANK('201718 APC &amp; OPROC'!L2131),"",'201718 APC &amp; OPROC'!L2131)</f>
        <v>No</v>
      </c>
      <c r="M2131" s="651" t="str">
        <f>IF(ISBLANK('201718 APC &amp; OPROC'!M2131),"",'201718 APC &amp; OPROC'!M2131)</f>
        <v>-</v>
      </c>
      <c r="N2131" s="654" t="str">
        <f t="shared" si="33"/>
        <v>-</v>
      </c>
      <c r="O2131" s="652" t="str">
        <f>IF(ISBLANK('201718 APC &amp; OPROC'!O2131),"",'201718 APC &amp; OPROC'!O2131)</f>
        <v>-</v>
      </c>
      <c r="P2131" s="645" t="str">
        <f>IF(ISBLANK('201718 APC &amp; OPROC'!P2131),"",'201718 APC &amp; OPROC'!P2131)</f>
        <v>-</v>
      </c>
      <c r="Q2131" s="653" t="str">
        <f>IF(ISBLANK('201718 APC &amp; OPROC'!Q2131),"",'201718 APC &amp; OPROC'!Q2131)</f>
        <v>-</v>
      </c>
      <c r="R2131" s="647" t="str">
        <f>IF(ISBLANK('201718 APC &amp; OPROC'!R2131),"",'201718 APC &amp; OPROC'!R2131)</f>
        <v>-</v>
      </c>
      <c r="S2131" s="647" t="str">
        <f>IF(ISBLANK('201718 APC &amp; OPROC'!S2131),"",'201718 APC &amp; OPROC'!S2131)</f>
        <v/>
      </c>
      <c r="T2131" s="647" t="str">
        <f>IF(ISBLANK('201718 APC &amp; OPROC'!T2131),"",'201718 APC &amp; OPROC'!T2131)</f>
        <v/>
      </c>
    </row>
    <row r="2132" spans="2:20" x14ac:dyDescent="0.35">
      <c r="B2132" s="648" t="s">
        <v>4673</v>
      </c>
      <c r="C2132" s="164" t="s">
        <v>4674</v>
      </c>
      <c r="D2132" s="649" t="str">
        <f>IF(ISNUMBER('201718 APC &amp; OPROC'!D2132),'201718 APC &amp; OPROC'!D2132*(1+VLOOKUP(LEFT($B2132,2),'Adjustment factors'!$B$9:$M$99,D$1,FALSE)),"-")</f>
        <v>-</v>
      </c>
      <c r="E2132" s="650">
        <f>IF(ISNUMBER('201718 APC &amp; OPROC'!E2132),'201718 APC &amp; OPROC'!E2132*(1+VLOOKUP(LEFT($B2132,2),'Adjustment factors'!$B$9:$M$99,E$1,FALSE)),"-")</f>
        <v>2998.6408263561266</v>
      </c>
      <c r="F2132" s="649" t="str">
        <f>IF(ISNUMBER('201718 APC &amp; OPROC'!F2132),'201718 APC &amp; OPROC'!F2132*(1+VLOOKUP(LEFT($B2132,2),'Adjustment factors'!$B$9:$M$99,F$1,FALSE)),"-")</f>
        <v>-</v>
      </c>
      <c r="G2132" s="649" t="str">
        <f>IF(ISNUMBER('201718 APC &amp; OPROC'!G2132),'201718 APC &amp; OPROC'!G2132*(1+VLOOKUP(LEFT($B2132,2),'Adjustment factors'!$B$9:$M$99,G$1,FALSE)),"-")</f>
        <v>-</v>
      </c>
      <c r="H2132" s="650">
        <f>IF(ISBLANK('201718 APC &amp; OPROC'!H2132),"",'201718 APC &amp; OPROC'!H2132)</f>
        <v>5</v>
      </c>
      <c r="I2132" s="650">
        <f>IF(ISNUMBER('201718 APC &amp; OPROC'!I2132),'201718 APC &amp; OPROC'!I2132*(1+VLOOKUP(LEFT($B2132,2),'Adjustment factors'!$B$9:$M$99,I$1,FALSE)),"-")</f>
        <v>2998.6408263561266</v>
      </c>
      <c r="J2132" s="650">
        <f>IF(ISBLANK('201718 APC &amp; OPROC'!J2132),"",'201718 APC &amp; OPROC'!J2132)</f>
        <v>5</v>
      </c>
      <c r="K2132" s="650">
        <f>IF(ISNUMBER('201718 APC &amp; OPROC'!K2132),'201718 APC &amp; OPROC'!K2132*(1+VLOOKUP(LEFT($B2132,2),'Adjustment factors'!$B$9:$M$99,K$1,FALSE)),"-")</f>
        <v>235.13629999999995</v>
      </c>
      <c r="L2132" s="650" t="str">
        <f>IF(ISBLANK('201718 APC &amp; OPROC'!L2132),"",'201718 APC &amp; OPROC'!L2132)</f>
        <v>No</v>
      </c>
      <c r="M2132" s="651" t="str">
        <f>IF(ISBLANK('201718 APC &amp; OPROC'!M2132),"",'201718 APC &amp; OPROC'!M2132)</f>
        <v>-</v>
      </c>
      <c r="N2132" s="654" t="str">
        <f t="shared" si="33"/>
        <v>-</v>
      </c>
      <c r="O2132" s="652" t="str">
        <f>IF(ISBLANK('201718 APC &amp; OPROC'!O2132),"",'201718 APC &amp; OPROC'!O2132)</f>
        <v>-</v>
      </c>
      <c r="P2132" s="645" t="str">
        <f>IF(ISBLANK('201718 APC &amp; OPROC'!P2132),"",'201718 APC &amp; OPROC'!P2132)</f>
        <v>-</v>
      </c>
      <c r="Q2132" s="653" t="str">
        <f>IF(ISBLANK('201718 APC &amp; OPROC'!Q2132),"",'201718 APC &amp; OPROC'!Q2132)</f>
        <v>-</v>
      </c>
      <c r="R2132" s="647" t="str">
        <f>IF(ISBLANK('201718 APC &amp; OPROC'!R2132),"",'201718 APC &amp; OPROC'!R2132)</f>
        <v>-</v>
      </c>
      <c r="S2132" s="647" t="str">
        <f>IF(ISBLANK('201718 APC &amp; OPROC'!S2132),"",'201718 APC &amp; OPROC'!S2132)</f>
        <v/>
      </c>
      <c r="T2132" s="647" t="str">
        <f>IF(ISBLANK('201718 APC &amp; OPROC'!T2132),"",'201718 APC &amp; OPROC'!T2132)</f>
        <v/>
      </c>
    </row>
    <row r="2133" spans="2:20" x14ac:dyDescent="0.35">
      <c r="B2133" s="648" t="s">
        <v>4675</v>
      </c>
      <c r="C2133" s="164" t="s">
        <v>4676</v>
      </c>
      <c r="D2133" s="649">
        <f>IF(ISNUMBER('201718 APC &amp; OPROC'!D2133),'201718 APC &amp; OPROC'!D2133*(1+VLOOKUP(LEFT($B2133,2),'Adjustment factors'!$B$9:$M$99,D$1,FALSE)),"-")</f>
        <v>695.70073406923188</v>
      </c>
      <c r="E2133" s="650">
        <f>IF(ISNUMBER('201718 APC &amp; OPROC'!E2133),'201718 APC &amp; OPROC'!E2133*(1+VLOOKUP(LEFT($B2133,2),'Adjustment factors'!$B$9:$M$99,E$1,FALSE)),"-")</f>
        <v>695.70073406923188</v>
      </c>
      <c r="F2133" s="649" t="str">
        <f>IF(ISNUMBER('201718 APC &amp; OPROC'!F2133),'201718 APC &amp; OPROC'!F2133*(1+VLOOKUP(LEFT($B2133,2),'Adjustment factors'!$B$9:$M$99,F$1,FALSE)),"-")</f>
        <v>-</v>
      </c>
      <c r="G2133" s="649" t="str">
        <f>IF(ISNUMBER('201718 APC &amp; OPROC'!G2133),'201718 APC &amp; OPROC'!G2133*(1+VLOOKUP(LEFT($B2133,2),'Adjustment factors'!$B$9:$M$99,G$1,FALSE)),"-")</f>
        <v>-</v>
      </c>
      <c r="H2133" s="650">
        <f>IF(ISBLANK('201718 APC &amp; OPROC'!H2133),"",'201718 APC &amp; OPROC'!H2133)</f>
        <v>5</v>
      </c>
      <c r="I2133" s="650">
        <f>IF(ISNUMBER('201718 APC &amp; OPROC'!I2133),'201718 APC &amp; OPROC'!I2133*(1+VLOOKUP(LEFT($B2133,2),'Adjustment factors'!$B$9:$M$99,I$1,FALSE)),"-")</f>
        <v>695.70073406923188</v>
      </c>
      <c r="J2133" s="650">
        <f>IF(ISBLANK('201718 APC &amp; OPROC'!J2133),"",'201718 APC &amp; OPROC'!J2133)</f>
        <v>5</v>
      </c>
      <c r="K2133" s="650">
        <f>IF(ISNUMBER('201718 APC &amp; OPROC'!K2133),'201718 APC &amp; OPROC'!K2133*(1+VLOOKUP(LEFT($B2133,2),'Adjustment factors'!$B$9:$M$99,K$1,FALSE)),"-")</f>
        <v>235.13629999999995</v>
      </c>
      <c r="L2133" s="650" t="str">
        <f>IF(ISBLANK('201718 APC &amp; OPROC'!L2133),"",'201718 APC &amp; OPROC'!L2133)</f>
        <v>No</v>
      </c>
      <c r="M2133" s="651" t="str">
        <f>IF(ISBLANK('201718 APC &amp; OPROC'!M2133),"",'201718 APC &amp; OPROC'!M2133)</f>
        <v>-</v>
      </c>
      <c r="N2133" s="654" t="str">
        <f t="shared" si="33"/>
        <v>-</v>
      </c>
      <c r="O2133" s="652" t="str">
        <f>IF(ISBLANK('201718 APC &amp; OPROC'!O2133),"",'201718 APC &amp; OPROC'!O2133)</f>
        <v>-</v>
      </c>
      <c r="P2133" s="645" t="str">
        <f>IF(ISBLANK('201718 APC &amp; OPROC'!P2133),"",'201718 APC &amp; OPROC'!P2133)</f>
        <v>-</v>
      </c>
      <c r="Q2133" s="653" t="str">
        <f>IF(ISBLANK('201718 APC &amp; OPROC'!Q2133),"",'201718 APC &amp; OPROC'!Q2133)</f>
        <v>-</v>
      </c>
      <c r="R2133" s="647" t="str">
        <f>IF(ISBLANK('201718 APC &amp; OPROC'!R2133),"",'201718 APC &amp; OPROC'!R2133)</f>
        <v>-</v>
      </c>
      <c r="S2133" s="647" t="str">
        <f>IF(ISBLANK('201718 APC &amp; OPROC'!S2133),"",'201718 APC &amp; OPROC'!S2133)</f>
        <v/>
      </c>
      <c r="T2133" s="647" t="str">
        <f>IF(ISBLANK('201718 APC &amp; OPROC'!T2133),"",'201718 APC &amp; OPROC'!T2133)</f>
        <v/>
      </c>
    </row>
    <row r="2134" spans="2:20" x14ac:dyDescent="0.35">
      <c r="B2134" s="648" t="s">
        <v>4677</v>
      </c>
      <c r="C2134" s="164" t="s">
        <v>4678</v>
      </c>
      <c r="D2134" s="649">
        <f>IF(ISNUMBER('201718 APC &amp; OPROC'!D2134),'201718 APC &amp; OPROC'!D2134*(1+VLOOKUP(LEFT($B2134,2),'Adjustment factors'!$B$9:$M$99,D$1,FALSE)),"-")</f>
        <v>629.44352130073355</v>
      </c>
      <c r="E2134" s="650">
        <f>IF(ISNUMBER('201718 APC &amp; OPROC'!E2134),'201718 APC &amp; OPROC'!E2134*(1+VLOOKUP(LEFT($B2134,2),'Adjustment factors'!$B$9:$M$99,E$1,FALSE)),"-")</f>
        <v>629.44352130073355</v>
      </c>
      <c r="F2134" s="649" t="str">
        <f>IF(ISNUMBER('201718 APC &amp; OPROC'!F2134),'201718 APC &amp; OPROC'!F2134*(1+VLOOKUP(LEFT($B2134,2),'Adjustment factors'!$B$9:$M$99,F$1,FALSE)),"-")</f>
        <v>-</v>
      </c>
      <c r="G2134" s="649" t="str">
        <f>IF(ISNUMBER('201718 APC &amp; OPROC'!G2134),'201718 APC &amp; OPROC'!G2134*(1+VLOOKUP(LEFT($B2134,2),'Adjustment factors'!$B$9:$M$99,G$1,FALSE)),"-")</f>
        <v>-</v>
      </c>
      <c r="H2134" s="650">
        <f>IF(ISBLANK('201718 APC &amp; OPROC'!H2134),"",'201718 APC &amp; OPROC'!H2134)</f>
        <v>5</v>
      </c>
      <c r="I2134" s="650">
        <f>IF(ISNUMBER('201718 APC &amp; OPROC'!I2134),'201718 APC &amp; OPROC'!I2134*(1+VLOOKUP(LEFT($B2134,2),'Adjustment factors'!$B$9:$M$99,I$1,FALSE)),"-")</f>
        <v>629.44352130073355</v>
      </c>
      <c r="J2134" s="650">
        <f>IF(ISBLANK('201718 APC &amp; OPROC'!J2134),"",'201718 APC &amp; OPROC'!J2134)</f>
        <v>5</v>
      </c>
      <c r="K2134" s="650">
        <f>IF(ISNUMBER('201718 APC &amp; OPROC'!K2134),'201718 APC &amp; OPROC'!K2134*(1+VLOOKUP(LEFT($B2134,2),'Adjustment factors'!$B$9:$M$99,K$1,FALSE)),"-")</f>
        <v>235.13629999999995</v>
      </c>
      <c r="L2134" s="650" t="str">
        <f>IF(ISBLANK('201718 APC &amp; OPROC'!L2134),"",'201718 APC &amp; OPROC'!L2134)</f>
        <v>No</v>
      </c>
      <c r="M2134" s="651" t="str">
        <f>IF(ISBLANK('201718 APC &amp; OPROC'!M2134),"",'201718 APC &amp; OPROC'!M2134)</f>
        <v>-</v>
      </c>
      <c r="N2134" s="654" t="str">
        <f t="shared" si="33"/>
        <v>-</v>
      </c>
      <c r="O2134" s="652" t="str">
        <f>IF(ISBLANK('201718 APC &amp; OPROC'!O2134),"",'201718 APC &amp; OPROC'!O2134)</f>
        <v>-</v>
      </c>
      <c r="P2134" s="645" t="str">
        <f>IF(ISBLANK('201718 APC &amp; OPROC'!P2134),"",'201718 APC &amp; OPROC'!P2134)</f>
        <v>-</v>
      </c>
      <c r="Q2134" s="653" t="str">
        <f>IF(ISBLANK('201718 APC &amp; OPROC'!Q2134),"",'201718 APC &amp; OPROC'!Q2134)</f>
        <v>-</v>
      </c>
      <c r="R2134" s="647" t="str">
        <f>IF(ISBLANK('201718 APC &amp; OPROC'!R2134),"",'201718 APC &amp; OPROC'!R2134)</f>
        <v>-</v>
      </c>
      <c r="S2134" s="647" t="str">
        <f>IF(ISBLANK('201718 APC &amp; OPROC'!S2134),"",'201718 APC &amp; OPROC'!S2134)</f>
        <v/>
      </c>
      <c r="T2134" s="647" t="str">
        <f>IF(ISBLANK('201718 APC &amp; OPROC'!T2134),"",'201718 APC &amp; OPROC'!T2134)</f>
        <v/>
      </c>
    </row>
    <row r="2135" spans="2:20" x14ac:dyDescent="0.35">
      <c r="B2135" s="648" t="s">
        <v>4679</v>
      </c>
      <c r="C2135" s="164" t="s">
        <v>4680</v>
      </c>
      <c r="D2135" s="649">
        <f>IF(ISNUMBER('201718 APC &amp; OPROC'!D2135),'201718 APC &amp; OPROC'!D2135*(1+VLOOKUP(LEFT($B2135,2),'Adjustment factors'!$B$9:$M$99,D$1,FALSE)),"-")</f>
        <v>456.77320923737443</v>
      </c>
      <c r="E2135" s="650">
        <f>IF(ISNUMBER('201718 APC &amp; OPROC'!E2135),'201718 APC &amp; OPROC'!E2135*(1+VLOOKUP(LEFT($B2135,2),'Adjustment factors'!$B$9:$M$99,E$1,FALSE)),"-")</f>
        <v>743.88779790086699</v>
      </c>
      <c r="F2135" s="649" t="str">
        <f>IF(ISNUMBER('201718 APC &amp; OPROC'!F2135),'201718 APC &amp; OPROC'!F2135*(1+VLOOKUP(LEFT($B2135,2),'Adjustment factors'!$B$9:$M$99,F$1,FALSE)),"-")</f>
        <v>-</v>
      </c>
      <c r="G2135" s="649" t="str">
        <f>IF(ISNUMBER('201718 APC &amp; OPROC'!G2135),'201718 APC &amp; OPROC'!G2135*(1+VLOOKUP(LEFT($B2135,2),'Adjustment factors'!$B$9:$M$99,G$1,FALSE)),"-")</f>
        <v>-</v>
      </c>
      <c r="H2135" s="650">
        <f>IF(ISBLANK('201718 APC &amp; OPROC'!H2135),"",'201718 APC &amp; OPROC'!H2135)</f>
        <v>5</v>
      </c>
      <c r="I2135" s="650">
        <f>IF(ISNUMBER('201718 APC &amp; OPROC'!I2135),'201718 APC &amp; OPROC'!I2135*(1+VLOOKUP(LEFT($B2135,2),'Adjustment factors'!$B$9:$M$99,I$1,FALSE)),"-")</f>
        <v>621.41234399546113</v>
      </c>
      <c r="J2135" s="650">
        <f>IF(ISBLANK('201718 APC &amp; OPROC'!J2135),"",'201718 APC &amp; OPROC'!J2135)</f>
        <v>5</v>
      </c>
      <c r="K2135" s="650">
        <f>IF(ISNUMBER('201718 APC &amp; OPROC'!K2135),'201718 APC &amp; OPROC'!K2135*(1+VLOOKUP(LEFT($B2135,2),'Adjustment factors'!$B$9:$M$99,K$1,FALSE)),"-")</f>
        <v>235.13629999999995</v>
      </c>
      <c r="L2135" s="650" t="str">
        <f>IF(ISBLANK('201718 APC &amp; OPROC'!L2135),"",'201718 APC &amp; OPROC'!L2135)</f>
        <v>No</v>
      </c>
      <c r="M2135" s="651" t="str">
        <f>IF(ISBLANK('201718 APC &amp; OPROC'!M2135),"",'201718 APC &amp; OPROC'!M2135)</f>
        <v>-</v>
      </c>
      <c r="N2135" s="654" t="str">
        <f t="shared" si="33"/>
        <v>-</v>
      </c>
      <c r="O2135" s="652" t="str">
        <f>IF(ISBLANK('201718 APC &amp; OPROC'!O2135),"",'201718 APC &amp; OPROC'!O2135)</f>
        <v>HRG</v>
      </c>
      <c r="P2135" s="645" t="str">
        <f>IF(ISBLANK('201718 APC &amp; OPROC'!P2135),"",'201718 APC &amp; OPROC'!P2135)</f>
        <v>Pleural effusion</v>
      </c>
      <c r="Q2135" s="653" t="str">
        <f>IF(ISBLANK('201718 APC &amp; OPROC'!Q2135),"",'201718 APC &amp; OPROC'!Q2135)</f>
        <v>DC/EL</v>
      </c>
      <c r="R2135" s="647" t="str">
        <f>IF(ISBLANK('201718 APC &amp; OPROC'!R2135),"",'201718 APC &amp; OPROC'!R2135)</f>
        <v>BPT price</v>
      </c>
      <c r="S2135" s="647">
        <f>IF(ISBLANK('201718 APC &amp; OPROC'!S2135),"",'201718 APC &amp; OPROC'!S2135)</f>
        <v>741</v>
      </c>
      <c r="T2135" s="647" t="str">
        <f>IF(ISBLANK('201718 APC &amp; OPROC'!T2135),"",'201718 APC &amp; OPROC'!T2135)</f>
        <v/>
      </c>
    </row>
    <row r="2136" spans="2:20" x14ac:dyDescent="0.35">
      <c r="B2136" s="648" t="s">
        <v>4681</v>
      </c>
      <c r="C2136" s="164" t="s">
        <v>4682</v>
      </c>
      <c r="D2136" s="649">
        <f>IF(ISNUMBER('201718 APC &amp; OPROC'!D2136),'201718 APC &amp; OPROC'!D2136*(1+VLOOKUP(LEFT($B2136,2),'Adjustment factors'!$B$9:$M$99,D$1,FALSE)),"-")</f>
        <v>361.40297873726331</v>
      </c>
      <c r="E2136" s="650">
        <f>IF(ISNUMBER('201718 APC &amp; OPROC'!E2136),'201718 APC &amp; OPROC'!E2136*(1+VLOOKUP(LEFT($B2136,2),'Adjustment factors'!$B$9:$M$99,E$1,FALSE)),"-")</f>
        <v>743.88779790086699</v>
      </c>
      <c r="F2136" s="649" t="str">
        <f>IF(ISNUMBER('201718 APC &amp; OPROC'!F2136),'201718 APC &amp; OPROC'!F2136*(1+VLOOKUP(LEFT($B2136,2),'Adjustment factors'!$B$9:$M$99,F$1,FALSE)),"-")</f>
        <v>-</v>
      </c>
      <c r="G2136" s="649" t="str">
        <f>IF(ISNUMBER('201718 APC &amp; OPROC'!G2136),'201718 APC &amp; OPROC'!G2136*(1+VLOOKUP(LEFT($B2136,2),'Adjustment factors'!$B$9:$M$99,G$1,FALSE)),"-")</f>
        <v>-</v>
      </c>
      <c r="H2136" s="650">
        <f>IF(ISBLANK('201718 APC &amp; OPROC'!H2136),"",'201718 APC &amp; OPROC'!H2136)</f>
        <v>5</v>
      </c>
      <c r="I2136" s="650">
        <f>IF(ISNUMBER('201718 APC &amp; OPROC'!I2136),'201718 APC &amp; OPROC'!I2136*(1+VLOOKUP(LEFT($B2136,2),'Adjustment factors'!$B$9:$M$99,I$1,FALSE)),"-")</f>
        <v>621.41234399546113</v>
      </c>
      <c r="J2136" s="650">
        <f>IF(ISBLANK('201718 APC &amp; OPROC'!J2136),"",'201718 APC &amp; OPROC'!J2136)</f>
        <v>5</v>
      </c>
      <c r="K2136" s="650">
        <f>IF(ISNUMBER('201718 APC &amp; OPROC'!K2136),'201718 APC &amp; OPROC'!K2136*(1+VLOOKUP(LEFT($B2136,2),'Adjustment factors'!$B$9:$M$99,K$1,FALSE)),"-")</f>
        <v>235.13629999999995</v>
      </c>
      <c r="L2136" s="650" t="str">
        <f>IF(ISBLANK('201718 APC &amp; OPROC'!L2136),"",'201718 APC &amp; OPROC'!L2136)</f>
        <v>No</v>
      </c>
      <c r="M2136" s="651" t="str">
        <f>IF(ISBLANK('201718 APC &amp; OPROC'!M2136),"",'201718 APC &amp; OPROC'!M2136)</f>
        <v>-</v>
      </c>
      <c r="N2136" s="654" t="str">
        <f t="shared" si="33"/>
        <v>-</v>
      </c>
      <c r="O2136" s="652" t="str">
        <f>IF(ISBLANK('201718 APC &amp; OPROC'!O2136),"",'201718 APC &amp; OPROC'!O2136)</f>
        <v>HRG</v>
      </c>
      <c r="P2136" s="645" t="str">
        <f>IF(ISBLANK('201718 APC &amp; OPROC'!P2136),"",'201718 APC &amp; OPROC'!P2136)</f>
        <v>Pleural effusion</v>
      </c>
      <c r="Q2136" s="653" t="str">
        <f>IF(ISBLANK('201718 APC &amp; OPROC'!Q2136),"",'201718 APC &amp; OPROC'!Q2136)</f>
        <v>DC/EL</v>
      </c>
      <c r="R2136" s="647" t="str">
        <f>IF(ISBLANK('201718 APC &amp; OPROC'!R2136),"",'201718 APC &amp; OPROC'!R2136)</f>
        <v>BPT price</v>
      </c>
      <c r="S2136" s="647">
        <f>IF(ISBLANK('201718 APC &amp; OPROC'!S2136),"",'201718 APC &amp; OPROC'!S2136)</f>
        <v>741</v>
      </c>
      <c r="T2136" s="647" t="str">
        <f>IF(ISBLANK('201718 APC &amp; OPROC'!T2136),"",'201718 APC &amp; OPROC'!T2136)</f>
        <v/>
      </c>
    </row>
    <row r="2137" spans="2:20" x14ac:dyDescent="0.35">
      <c r="B2137" s="648" t="s">
        <v>4683</v>
      </c>
      <c r="C2137" s="164" t="s">
        <v>4684</v>
      </c>
      <c r="D2137" s="649">
        <f>IF(ISNUMBER('201718 APC &amp; OPROC'!D2137),'201718 APC &amp; OPROC'!D2137*(1+VLOOKUP(LEFT($B2137,2),'Adjustment factors'!$B$9:$M$99,D$1,FALSE)),"-")</f>
        <v>189.47492920193065</v>
      </c>
      <c r="E2137" s="650">
        <f>IF(ISNUMBER('201718 APC &amp; OPROC'!E2137),'201718 APC &amp; OPROC'!E2137*(1+VLOOKUP(LEFT($B2137,2),'Adjustment factors'!$B$9:$M$99,E$1,FALSE)),"-")</f>
        <v>696.42114935390475</v>
      </c>
      <c r="F2137" s="649" t="str">
        <f>IF(ISNUMBER('201718 APC &amp; OPROC'!F2137),'201718 APC &amp; OPROC'!F2137*(1+VLOOKUP(LEFT($B2137,2),'Adjustment factors'!$B$9:$M$99,F$1,FALSE)),"-")</f>
        <v>-</v>
      </c>
      <c r="G2137" s="649" t="str">
        <f>IF(ISNUMBER('201718 APC &amp; OPROC'!G2137),'201718 APC &amp; OPROC'!G2137*(1+VLOOKUP(LEFT($B2137,2),'Adjustment factors'!$B$9:$M$99,G$1,FALSE)),"-")</f>
        <v>-</v>
      </c>
      <c r="H2137" s="650">
        <f>IF(ISBLANK('201718 APC &amp; OPROC'!H2137),"",'201718 APC &amp; OPROC'!H2137)</f>
        <v>5</v>
      </c>
      <c r="I2137" s="650">
        <f>IF(ISNUMBER('201718 APC &amp; OPROC'!I2137),'201718 APC &amp; OPROC'!I2137*(1+VLOOKUP(LEFT($B2137,2),'Adjustment factors'!$B$9:$M$99,I$1,FALSE)),"-")</f>
        <v>696.42114935390475</v>
      </c>
      <c r="J2137" s="650">
        <f>IF(ISBLANK('201718 APC &amp; OPROC'!J2137),"",'201718 APC &amp; OPROC'!J2137)</f>
        <v>5</v>
      </c>
      <c r="K2137" s="650">
        <f>IF(ISNUMBER('201718 APC &amp; OPROC'!K2137),'201718 APC &amp; OPROC'!K2137*(1+VLOOKUP(LEFT($B2137,2),'Adjustment factors'!$B$9:$M$99,K$1,FALSE)),"-")</f>
        <v>235.13629999999995</v>
      </c>
      <c r="L2137" s="650" t="str">
        <f>IF(ISBLANK('201718 APC &amp; OPROC'!L2137),"",'201718 APC &amp; OPROC'!L2137)</f>
        <v>No</v>
      </c>
      <c r="M2137" s="651" t="str">
        <f>IF(ISBLANK('201718 APC &amp; OPROC'!M2137),"",'201718 APC &amp; OPROC'!M2137)</f>
        <v>-</v>
      </c>
      <c r="N2137" s="654" t="str">
        <f t="shared" si="33"/>
        <v>-</v>
      </c>
      <c r="O2137" s="652" t="str">
        <f>IF(ISBLANK('201718 APC &amp; OPROC'!O2137),"",'201718 APC &amp; OPROC'!O2137)</f>
        <v>-</v>
      </c>
      <c r="P2137" s="645" t="str">
        <f>IF(ISBLANK('201718 APC &amp; OPROC'!P2137),"",'201718 APC &amp; OPROC'!P2137)</f>
        <v>-</v>
      </c>
      <c r="Q2137" s="653" t="str">
        <f>IF(ISBLANK('201718 APC &amp; OPROC'!Q2137),"",'201718 APC &amp; OPROC'!Q2137)</f>
        <v>-</v>
      </c>
      <c r="R2137" s="647" t="str">
        <f>IF(ISBLANK('201718 APC &amp; OPROC'!R2137),"",'201718 APC &amp; OPROC'!R2137)</f>
        <v>-</v>
      </c>
      <c r="S2137" s="647" t="str">
        <f>IF(ISBLANK('201718 APC &amp; OPROC'!S2137),"",'201718 APC &amp; OPROC'!S2137)</f>
        <v/>
      </c>
      <c r="T2137" s="647" t="str">
        <f>IF(ISBLANK('201718 APC &amp; OPROC'!T2137),"",'201718 APC &amp; OPROC'!T2137)</f>
        <v/>
      </c>
    </row>
    <row r="2138" spans="2:20" x14ac:dyDescent="0.35">
      <c r="B2138" s="648" t="s">
        <v>4685</v>
      </c>
      <c r="C2138" s="164" t="s">
        <v>4686</v>
      </c>
      <c r="D2138" s="649">
        <f>IF(ISNUMBER('201718 APC &amp; OPROC'!D2138),'201718 APC &amp; OPROC'!D2138*(1+VLOOKUP(LEFT($B2138,2),'Adjustment factors'!$B$9:$M$99,D$1,FALSE)),"-")</f>
        <v>254.98487812813008</v>
      </c>
      <c r="E2138" s="650">
        <f>IF(ISNUMBER('201718 APC &amp; OPROC'!E2138),'201718 APC &amp; OPROC'!E2138*(1+VLOOKUP(LEFT($B2138,2),'Adjustment factors'!$B$9:$M$99,E$1,FALSE)),"-")</f>
        <v>1410.9835153335262</v>
      </c>
      <c r="F2138" s="649" t="str">
        <f>IF(ISNUMBER('201718 APC &amp; OPROC'!F2138),'201718 APC &amp; OPROC'!F2138*(1+VLOOKUP(LEFT($B2138,2),'Adjustment factors'!$B$9:$M$99,F$1,FALSE)),"-")</f>
        <v>-</v>
      </c>
      <c r="G2138" s="649" t="str">
        <f>IF(ISNUMBER('201718 APC &amp; OPROC'!G2138),'201718 APC &amp; OPROC'!G2138*(1+VLOOKUP(LEFT($B2138,2),'Adjustment factors'!$B$9:$M$99,G$1,FALSE)),"-")</f>
        <v>-</v>
      </c>
      <c r="H2138" s="650">
        <f>IF(ISBLANK('201718 APC &amp; OPROC'!H2138),"",'201718 APC &amp; OPROC'!H2138)</f>
        <v>5</v>
      </c>
      <c r="I2138" s="650">
        <f>IF(ISNUMBER('201718 APC &amp; OPROC'!I2138),'201718 APC &amp; OPROC'!I2138*(1+VLOOKUP(LEFT($B2138,2),'Adjustment factors'!$B$9:$M$99,I$1,FALSE)),"-")</f>
        <v>1410.9835153335262</v>
      </c>
      <c r="J2138" s="650">
        <f>IF(ISBLANK('201718 APC &amp; OPROC'!J2138),"",'201718 APC &amp; OPROC'!J2138)</f>
        <v>5</v>
      </c>
      <c r="K2138" s="650">
        <f>IF(ISNUMBER('201718 APC &amp; OPROC'!K2138),'201718 APC &amp; OPROC'!K2138*(1+VLOOKUP(LEFT($B2138,2),'Adjustment factors'!$B$9:$M$99,K$1,FALSE)),"-")</f>
        <v>235.13629999999995</v>
      </c>
      <c r="L2138" s="650" t="str">
        <f>IF(ISBLANK('201718 APC &amp; OPROC'!L2138),"",'201718 APC &amp; OPROC'!L2138)</f>
        <v>No</v>
      </c>
      <c r="M2138" s="651" t="str">
        <f>IF(ISBLANK('201718 APC &amp; OPROC'!M2138),"",'201718 APC &amp; OPROC'!M2138)</f>
        <v>-</v>
      </c>
      <c r="N2138" s="654" t="str">
        <f t="shared" si="33"/>
        <v>-</v>
      </c>
      <c r="O2138" s="652" t="str">
        <f>IF(ISBLANK('201718 APC &amp; OPROC'!O2138),"",'201718 APC &amp; OPROC'!O2138)</f>
        <v>-</v>
      </c>
      <c r="P2138" s="645" t="str">
        <f>IF(ISBLANK('201718 APC &amp; OPROC'!P2138),"",'201718 APC &amp; OPROC'!P2138)</f>
        <v>-</v>
      </c>
      <c r="Q2138" s="653" t="str">
        <f>IF(ISBLANK('201718 APC &amp; OPROC'!Q2138),"",'201718 APC &amp; OPROC'!Q2138)</f>
        <v>-</v>
      </c>
      <c r="R2138" s="647" t="str">
        <f>IF(ISBLANK('201718 APC &amp; OPROC'!R2138),"",'201718 APC &amp; OPROC'!R2138)</f>
        <v>-</v>
      </c>
      <c r="S2138" s="647" t="str">
        <f>IF(ISBLANK('201718 APC &amp; OPROC'!S2138),"",'201718 APC &amp; OPROC'!S2138)</f>
        <v/>
      </c>
      <c r="T2138" s="647" t="str">
        <f>IF(ISBLANK('201718 APC &amp; OPROC'!T2138),"",'201718 APC &amp; OPROC'!T2138)</f>
        <v/>
      </c>
    </row>
    <row r="2139" spans="2:20" x14ac:dyDescent="0.35">
      <c r="B2139" s="648" t="s">
        <v>4687</v>
      </c>
      <c r="C2139" s="164" t="s">
        <v>4688</v>
      </c>
      <c r="D2139" s="649" t="str">
        <f>IF(ISNUMBER('201718 APC &amp; OPROC'!D2139),'201718 APC &amp; OPROC'!D2139*(1+VLOOKUP(LEFT($B2139,2),'Adjustment factors'!$B$9:$M$99,D$1,FALSE)),"-")</f>
        <v>-</v>
      </c>
      <c r="E2139" s="650">
        <f>IF(ISNUMBER('201718 APC &amp; OPROC'!E2139),'201718 APC &amp; OPROC'!E2139*(1+VLOOKUP(LEFT($B2139,2),'Adjustment factors'!$B$9:$M$99,E$1,FALSE)),"-")</f>
        <v>1031.0258115615695</v>
      </c>
      <c r="F2139" s="649" t="str">
        <f>IF(ISNUMBER('201718 APC &amp; OPROC'!F2139),'201718 APC &amp; OPROC'!F2139*(1+VLOOKUP(LEFT($B2139,2),'Adjustment factors'!$B$9:$M$99,F$1,FALSE)),"-")</f>
        <v>-</v>
      </c>
      <c r="G2139" s="649" t="str">
        <f>IF(ISNUMBER('201718 APC &amp; OPROC'!G2139),'201718 APC &amp; OPROC'!G2139*(1+VLOOKUP(LEFT($B2139,2),'Adjustment factors'!$B$9:$M$99,G$1,FALSE)),"-")</f>
        <v>-</v>
      </c>
      <c r="H2139" s="650">
        <f>IF(ISBLANK('201718 APC &amp; OPROC'!H2139),"",'201718 APC &amp; OPROC'!H2139)</f>
        <v>5</v>
      </c>
      <c r="I2139" s="650">
        <f>IF(ISNUMBER('201718 APC &amp; OPROC'!I2139),'201718 APC &amp; OPROC'!I2139*(1+VLOOKUP(LEFT($B2139,2),'Adjustment factors'!$B$9:$M$99,I$1,FALSE)),"-")</f>
        <v>1031.0258115615695</v>
      </c>
      <c r="J2139" s="650">
        <f>IF(ISBLANK('201718 APC &amp; OPROC'!J2139),"",'201718 APC &amp; OPROC'!J2139)</f>
        <v>5</v>
      </c>
      <c r="K2139" s="650">
        <f>IF(ISNUMBER('201718 APC &amp; OPROC'!K2139),'201718 APC &amp; OPROC'!K2139*(1+VLOOKUP(LEFT($B2139,2),'Adjustment factors'!$B$9:$M$99,K$1,FALSE)),"-")</f>
        <v>235.13629999999995</v>
      </c>
      <c r="L2139" s="650" t="str">
        <f>IF(ISBLANK('201718 APC &amp; OPROC'!L2139),"",'201718 APC &amp; OPROC'!L2139)</f>
        <v>No</v>
      </c>
      <c r="M2139" s="651" t="str">
        <f>IF(ISBLANK('201718 APC &amp; OPROC'!M2139),"",'201718 APC &amp; OPROC'!M2139)</f>
        <v>-</v>
      </c>
      <c r="N2139" s="654" t="str">
        <f t="shared" si="33"/>
        <v>-</v>
      </c>
      <c r="O2139" s="652" t="str">
        <f>IF(ISBLANK('201718 APC &amp; OPROC'!O2139),"",'201718 APC &amp; OPROC'!O2139)</f>
        <v>-</v>
      </c>
      <c r="P2139" s="645" t="str">
        <f>IF(ISBLANK('201718 APC &amp; OPROC'!P2139),"",'201718 APC &amp; OPROC'!P2139)</f>
        <v>-</v>
      </c>
      <c r="Q2139" s="653" t="str">
        <f>IF(ISBLANK('201718 APC &amp; OPROC'!Q2139),"",'201718 APC &amp; OPROC'!Q2139)</f>
        <v>-</v>
      </c>
      <c r="R2139" s="647" t="str">
        <f>IF(ISBLANK('201718 APC &amp; OPROC'!R2139),"",'201718 APC &amp; OPROC'!R2139)</f>
        <v>-</v>
      </c>
      <c r="S2139" s="647" t="str">
        <f>IF(ISBLANK('201718 APC &amp; OPROC'!S2139),"",'201718 APC &amp; OPROC'!S2139)</f>
        <v/>
      </c>
      <c r="T2139" s="647" t="str">
        <f>IF(ISBLANK('201718 APC &amp; OPROC'!T2139),"",'201718 APC &amp; OPROC'!T2139)</f>
        <v/>
      </c>
    </row>
    <row r="2140" spans="2:20" x14ac:dyDescent="0.35">
      <c r="B2140" s="648" t="s">
        <v>4689</v>
      </c>
      <c r="C2140" s="164" t="s">
        <v>4690</v>
      </c>
      <c r="D2140" s="649" t="str">
        <f>IF(ISNUMBER('201718 APC &amp; OPROC'!D2140),'201718 APC &amp; OPROC'!D2140*(1+VLOOKUP(LEFT($B2140,2),'Adjustment factors'!$B$9:$M$99,D$1,FALSE)),"-")</f>
        <v>-</v>
      </c>
      <c r="E2140" s="650">
        <f>IF(ISNUMBER('201718 APC &amp; OPROC'!E2140),'201718 APC &amp; OPROC'!E2140*(1+VLOOKUP(LEFT($B2140,2),'Adjustment factors'!$B$9:$M$99,E$1,FALSE)),"-")</f>
        <v>12784.518494289843</v>
      </c>
      <c r="F2140" s="649" t="str">
        <f>IF(ISNUMBER('201718 APC &amp; OPROC'!F2140),'201718 APC &amp; OPROC'!F2140*(1+VLOOKUP(LEFT($B2140,2),'Adjustment factors'!$B$9:$M$99,F$1,FALSE)),"-")</f>
        <v>-</v>
      </c>
      <c r="G2140" s="649" t="str">
        <f>IF(ISNUMBER('201718 APC &amp; OPROC'!G2140),'201718 APC &amp; OPROC'!G2140*(1+VLOOKUP(LEFT($B2140,2),'Adjustment factors'!$B$9:$M$99,G$1,FALSE)),"-")</f>
        <v>-</v>
      </c>
      <c r="H2140" s="650">
        <f>IF(ISBLANK('201718 APC &amp; OPROC'!H2140),"",'201718 APC &amp; OPROC'!H2140)</f>
        <v>113</v>
      </c>
      <c r="I2140" s="650">
        <f>IF(ISNUMBER('201718 APC &amp; OPROC'!I2140),'201718 APC &amp; OPROC'!I2140*(1+VLOOKUP(LEFT($B2140,2),'Adjustment factors'!$B$9:$M$99,I$1,FALSE)),"-")</f>
        <v>12784.518494289843</v>
      </c>
      <c r="J2140" s="650">
        <f>IF(ISBLANK('201718 APC &amp; OPROC'!J2140),"",'201718 APC &amp; OPROC'!J2140)</f>
        <v>113</v>
      </c>
      <c r="K2140" s="650">
        <f>IF(ISNUMBER('201718 APC &amp; OPROC'!K2140),'201718 APC &amp; OPROC'!K2140*(1+VLOOKUP(LEFT($B2140,2),'Adjustment factors'!$B$9:$M$99,K$1,FALSE)),"-")</f>
        <v>235.13629999999995</v>
      </c>
      <c r="L2140" s="650" t="str">
        <f>IF(ISBLANK('201718 APC &amp; OPROC'!L2140),"",'201718 APC &amp; OPROC'!L2140)</f>
        <v>No</v>
      </c>
      <c r="M2140" s="651" t="str">
        <f>IF(ISBLANK('201718 APC &amp; OPROC'!M2140),"",'201718 APC &amp; OPROC'!M2140)</f>
        <v>-</v>
      </c>
      <c r="N2140" s="654" t="str">
        <f t="shared" si="33"/>
        <v>-</v>
      </c>
      <c r="O2140" s="652" t="str">
        <f>IF(ISBLANK('201718 APC &amp; OPROC'!O2140),"",'201718 APC &amp; OPROC'!O2140)</f>
        <v>-</v>
      </c>
      <c r="P2140" s="645" t="str">
        <f>IF(ISBLANK('201718 APC &amp; OPROC'!P2140),"",'201718 APC &amp; OPROC'!P2140)</f>
        <v>-</v>
      </c>
      <c r="Q2140" s="653" t="str">
        <f>IF(ISBLANK('201718 APC &amp; OPROC'!Q2140),"",'201718 APC &amp; OPROC'!Q2140)</f>
        <v>-</v>
      </c>
      <c r="R2140" s="647" t="str">
        <f>IF(ISBLANK('201718 APC &amp; OPROC'!R2140),"",'201718 APC &amp; OPROC'!R2140)</f>
        <v>-</v>
      </c>
      <c r="S2140" s="647" t="str">
        <f>IF(ISBLANK('201718 APC &amp; OPROC'!S2140),"",'201718 APC &amp; OPROC'!S2140)</f>
        <v/>
      </c>
      <c r="T2140" s="647" t="str">
        <f>IF(ISBLANK('201718 APC &amp; OPROC'!T2140),"",'201718 APC &amp; OPROC'!T2140)</f>
        <v/>
      </c>
    </row>
    <row r="2141" spans="2:20" x14ac:dyDescent="0.35">
      <c r="B2141" s="648" t="s">
        <v>4691</v>
      </c>
      <c r="C2141" s="164" t="s">
        <v>4692</v>
      </c>
      <c r="D2141" s="649" t="str">
        <f>IF(ISNUMBER('201718 APC &amp; OPROC'!D2141),'201718 APC &amp; OPROC'!D2141*(1+VLOOKUP(LEFT($B2141,2),'Adjustment factors'!$B$9:$M$99,D$1,FALSE)),"-")</f>
        <v>-</v>
      </c>
      <c r="E2141" s="650">
        <f>IF(ISNUMBER('201718 APC &amp; OPROC'!E2141),'201718 APC &amp; OPROC'!E2141*(1+VLOOKUP(LEFT($B2141,2),'Adjustment factors'!$B$9:$M$99,E$1,FALSE)),"-")</f>
        <v>6508.6653871599374</v>
      </c>
      <c r="F2141" s="649" t="str">
        <f>IF(ISNUMBER('201718 APC &amp; OPROC'!F2141),'201718 APC &amp; OPROC'!F2141*(1+VLOOKUP(LEFT($B2141,2),'Adjustment factors'!$B$9:$M$99,F$1,FALSE)),"-")</f>
        <v>-</v>
      </c>
      <c r="G2141" s="649" t="str">
        <f>IF(ISNUMBER('201718 APC &amp; OPROC'!G2141),'201718 APC &amp; OPROC'!G2141*(1+VLOOKUP(LEFT($B2141,2),'Adjustment factors'!$B$9:$M$99,G$1,FALSE)),"-")</f>
        <v>-</v>
      </c>
      <c r="H2141" s="650">
        <f>IF(ISBLANK('201718 APC &amp; OPROC'!H2141),"",'201718 APC &amp; OPROC'!H2141)</f>
        <v>47</v>
      </c>
      <c r="I2141" s="650">
        <f>IF(ISNUMBER('201718 APC &amp; OPROC'!I2141),'201718 APC &amp; OPROC'!I2141*(1+VLOOKUP(LEFT($B2141,2),'Adjustment factors'!$B$9:$M$99,I$1,FALSE)),"-")</f>
        <v>6508.6653871599374</v>
      </c>
      <c r="J2141" s="650">
        <f>IF(ISBLANK('201718 APC &amp; OPROC'!J2141),"",'201718 APC &amp; OPROC'!J2141)</f>
        <v>47</v>
      </c>
      <c r="K2141" s="650">
        <f>IF(ISNUMBER('201718 APC &amp; OPROC'!K2141),'201718 APC &amp; OPROC'!K2141*(1+VLOOKUP(LEFT($B2141,2),'Adjustment factors'!$B$9:$M$99,K$1,FALSE)),"-")</f>
        <v>235.13629999999995</v>
      </c>
      <c r="L2141" s="650" t="str">
        <f>IF(ISBLANK('201718 APC &amp; OPROC'!L2141),"",'201718 APC &amp; OPROC'!L2141)</f>
        <v>No</v>
      </c>
      <c r="M2141" s="651" t="str">
        <f>IF(ISBLANK('201718 APC &amp; OPROC'!M2141),"",'201718 APC &amp; OPROC'!M2141)</f>
        <v>-</v>
      </c>
      <c r="N2141" s="654" t="str">
        <f t="shared" si="33"/>
        <v>-</v>
      </c>
      <c r="O2141" s="652" t="str">
        <f>IF(ISBLANK('201718 APC &amp; OPROC'!O2141),"",'201718 APC &amp; OPROC'!O2141)</f>
        <v>-</v>
      </c>
      <c r="P2141" s="645" t="str">
        <f>IF(ISBLANK('201718 APC &amp; OPROC'!P2141),"",'201718 APC &amp; OPROC'!P2141)</f>
        <v>-</v>
      </c>
      <c r="Q2141" s="653" t="str">
        <f>IF(ISBLANK('201718 APC &amp; OPROC'!Q2141),"",'201718 APC &amp; OPROC'!Q2141)</f>
        <v>-</v>
      </c>
      <c r="R2141" s="647" t="str">
        <f>IF(ISBLANK('201718 APC &amp; OPROC'!R2141),"",'201718 APC &amp; OPROC'!R2141)</f>
        <v>-</v>
      </c>
      <c r="S2141" s="647" t="str">
        <f>IF(ISBLANK('201718 APC &amp; OPROC'!S2141),"",'201718 APC &amp; OPROC'!S2141)</f>
        <v/>
      </c>
      <c r="T2141" s="647" t="str">
        <f>IF(ISBLANK('201718 APC &amp; OPROC'!T2141),"",'201718 APC &amp; OPROC'!T2141)</f>
        <v/>
      </c>
    </row>
    <row r="2142" spans="2:20" x14ac:dyDescent="0.35">
      <c r="B2142" s="648" t="s">
        <v>4693</v>
      </c>
      <c r="C2142" s="164" t="s">
        <v>4694</v>
      </c>
      <c r="D2142" s="649" t="str">
        <f>IF(ISNUMBER('201718 APC &amp; OPROC'!D2142),'201718 APC &amp; OPROC'!D2142*(1+VLOOKUP(LEFT($B2142,2),'Adjustment factors'!$B$9:$M$99,D$1,FALSE)),"-")</f>
        <v>-</v>
      </c>
      <c r="E2142" s="650">
        <f>IF(ISNUMBER('201718 APC &amp; OPROC'!E2142),'201718 APC &amp; OPROC'!E2142*(1+VLOOKUP(LEFT($B2142,2),'Adjustment factors'!$B$9:$M$99,E$1,FALSE)),"-")</f>
        <v>6752.5639662390186</v>
      </c>
      <c r="F2142" s="649" t="str">
        <f>IF(ISNUMBER('201718 APC &amp; OPROC'!F2142),'201718 APC &amp; OPROC'!F2142*(1+VLOOKUP(LEFT($B2142,2),'Adjustment factors'!$B$9:$M$99,F$1,FALSE)),"-")</f>
        <v>-</v>
      </c>
      <c r="G2142" s="649" t="str">
        <f>IF(ISNUMBER('201718 APC &amp; OPROC'!G2142),'201718 APC &amp; OPROC'!G2142*(1+VLOOKUP(LEFT($B2142,2),'Adjustment factors'!$B$9:$M$99,G$1,FALSE)),"-")</f>
        <v>-</v>
      </c>
      <c r="H2142" s="650">
        <f>IF(ISBLANK('201718 APC &amp; OPROC'!H2142),"",'201718 APC &amp; OPROC'!H2142)</f>
        <v>74</v>
      </c>
      <c r="I2142" s="650">
        <f>IF(ISNUMBER('201718 APC &amp; OPROC'!I2142),'201718 APC &amp; OPROC'!I2142*(1+VLOOKUP(LEFT($B2142,2),'Adjustment factors'!$B$9:$M$99,I$1,FALSE)),"-")</f>
        <v>8267.3555544863684</v>
      </c>
      <c r="J2142" s="650">
        <f>IF(ISBLANK('201718 APC &amp; OPROC'!J2142),"",'201718 APC &amp; OPROC'!J2142)</f>
        <v>70</v>
      </c>
      <c r="K2142" s="650">
        <f>IF(ISNUMBER('201718 APC &amp; OPROC'!K2142),'201718 APC &amp; OPROC'!K2142*(1+VLOOKUP(LEFT($B2142,2),'Adjustment factors'!$B$9:$M$99,K$1,FALSE)),"-")</f>
        <v>235.13629999999995</v>
      </c>
      <c r="L2142" s="650" t="str">
        <f>IF(ISBLANK('201718 APC &amp; OPROC'!L2142),"",'201718 APC &amp; OPROC'!L2142)</f>
        <v>No</v>
      </c>
      <c r="M2142" s="651" t="str">
        <f>IF(ISBLANK('201718 APC &amp; OPROC'!M2142),"",'201718 APC &amp; OPROC'!M2142)</f>
        <v>-</v>
      </c>
      <c r="N2142" s="654" t="str">
        <f t="shared" si="33"/>
        <v>-</v>
      </c>
      <c r="O2142" s="652" t="str">
        <f>IF(ISBLANK('201718 APC &amp; OPROC'!O2142),"",'201718 APC &amp; OPROC'!O2142)</f>
        <v>-</v>
      </c>
      <c r="P2142" s="645" t="str">
        <f>IF(ISBLANK('201718 APC &amp; OPROC'!P2142),"",'201718 APC &amp; OPROC'!P2142)</f>
        <v>-</v>
      </c>
      <c r="Q2142" s="653" t="str">
        <f>IF(ISBLANK('201718 APC &amp; OPROC'!Q2142),"",'201718 APC &amp; OPROC'!Q2142)</f>
        <v>-</v>
      </c>
      <c r="R2142" s="647" t="str">
        <f>IF(ISBLANK('201718 APC &amp; OPROC'!R2142),"",'201718 APC &amp; OPROC'!R2142)</f>
        <v>-</v>
      </c>
      <c r="S2142" s="647" t="str">
        <f>IF(ISBLANK('201718 APC &amp; OPROC'!S2142),"",'201718 APC &amp; OPROC'!S2142)</f>
        <v/>
      </c>
      <c r="T2142" s="647" t="str">
        <f>IF(ISBLANK('201718 APC &amp; OPROC'!T2142),"",'201718 APC &amp; OPROC'!T2142)</f>
        <v/>
      </c>
    </row>
    <row r="2143" spans="2:20" x14ac:dyDescent="0.35">
      <c r="B2143" s="648" t="s">
        <v>4695</v>
      </c>
      <c r="C2143" s="164" t="s">
        <v>4696</v>
      </c>
      <c r="D2143" s="649" t="str">
        <f>IF(ISNUMBER('201718 APC &amp; OPROC'!D2143),'201718 APC &amp; OPROC'!D2143*(1+VLOOKUP(LEFT($B2143,2),'Adjustment factors'!$B$9:$M$99,D$1,FALSE)),"-")</f>
        <v>-</v>
      </c>
      <c r="E2143" s="650">
        <f>IF(ISNUMBER('201718 APC &amp; OPROC'!E2143),'201718 APC &amp; OPROC'!E2143*(1+VLOOKUP(LEFT($B2143,2),'Adjustment factors'!$B$9:$M$99,E$1,FALSE)),"-")</f>
        <v>1927.0003437983587</v>
      </c>
      <c r="F2143" s="649" t="str">
        <f>IF(ISNUMBER('201718 APC &amp; OPROC'!F2143),'201718 APC &amp; OPROC'!F2143*(1+VLOOKUP(LEFT($B2143,2),'Adjustment factors'!$B$9:$M$99,F$1,FALSE)),"-")</f>
        <v>-</v>
      </c>
      <c r="G2143" s="649" t="str">
        <f>IF(ISNUMBER('201718 APC &amp; OPROC'!G2143),'201718 APC &amp; OPROC'!G2143*(1+VLOOKUP(LEFT($B2143,2),'Adjustment factors'!$B$9:$M$99,G$1,FALSE)),"-")</f>
        <v>-</v>
      </c>
      <c r="H2143" s="650">
        <f>IF(ISBLANK('201718 APC &amp; OPROC'!H2143),"",'201718 APC &amp; OPROC'!H2143)</f>
        <v>8</v>
      </c>
      <c r="I2143" s="650">
        <f>IF(ISNUMBER('201718 APC &amp; OPROC'!I2143),'201718 APC &amp; OPROC'!I2143*(1+VLOOKUP(LEFT($B2143,2),'Adjustment factors'!$B$9:$M$99,I$1,FALSE)),"-")</f>
        <v>4404.2842585767921</v>
      </c>
      <c r="J2143" s="650">
        <f>IF(ISBLANK('201718 APC &amp; OPROC'!J2143),"",'201718 APC &amp; OPROC'!J2143)</f>
        <v>30</v>
      </c>
      <c r="K2143" s="650">
        <f>IF(ISNUMBER('201718 APC &amp; OPROC'!K2143),'201718 APC &amp; OPROC'!K2143*(1+VLOOKUP(LEFT($B2143,2),'Adjustment factors'!$B$9:$M$99,K$1,FALSE)),"-")</f>
        <v>235.13629999999995</v>
      </c>
      <c r="L2143" s="650" t="str">
        <f>IF(ISBLANK('201718 APC &amp; OPROC'!L2143),"",'201718 APC &amp; OPROC'!L2143)</f>
        <v>No</v>
      </c>
      <c r="M2143" s="651" t="str">
        <f>IF(ISBLANK('201718 APC &amp; OPROC'!M2143),"",'201718 APC &amp; OPROC'!M2143)</f>
        <v>-</v>
      </c>
      <c r="N2143" s="654" t="str">
        <f t="shared" si="33"/>
        <v>-</v>
      </c>
      <c r="O2143" s="652" t="str">
        <f>IF(ISBLANK('201718 APC &amp; OPROC'!O2143),"",'201718 APC &amp; OPROC'!O2143)</f>
        <v>-</v>
      </c>
      <c r="P2143" s="645" t="str">
        <f>IF(ISBLANK('201718 APC &amp; OPROC'!P2143),"",'201718 APC &amp; OPROC'!P2143)</f>
        <v>-</v>
      </c>
      <c r="Q2143" s="653" t="str">
        <f>IF(ISBLANK('201718 APC &amp; OPROC'!Q2143),"",'201718 APC &amp; OPROC'!Q2143)</f>
        <v>-</v>
      </c>
      <c r="R2143" s="647" t="str">
        <f>IF(ISBLANK('201718 APC &amp; OPROC'!R2143),"",'201718 APC &amp; OPROC'!R2143)</f>
        <v>-</v>
      </c>
      <c r="S2143" s="647" t="str">
        <f>IF(ISBLANK('201718 APC &amp; OPROC'!S2143),"",'201718 APC &amp; OPROC'!S2143)</f>
        <v/>
      </c>
      <c r="T2143" s="647" t="str">
        <f>IF(ISBLANK('201718 APC &amp; OPROC'!T2143),"",'201718 APC &amp; OPROC'!T2143)</f>
        <v/>
      </c>
    </row>
    <row r="2144" spans="2:20" x14ac:dyDescent="0.35">
      <c r="B2144" s="648" t="s">
        <v>4697</v>
      </c>
      <c r="C2144" s="164" t="s">
        <v>4698</v>
      </c>
      <c r="D2144" s="649" t="str">
        <f>IF(ISNUMBER('201718 APC &amp; OPROC'!D2144),'201718 APC &amp; OPROC'!D2144*(1+VLOOKUP(LEFT($B2144,2),'Adjustment factors'!$B$9:$M$99,D$1,FALSE)),"-")</f>
        <v>-</v>
      </c>
      <c r="E2144" s="650">
        <f>IF(ISNUMBER('201718 APC &amp; OPROC'!E2144),'201718 APC &amp; OPROC'!E2144*(1+VLOOKUP(LEFT($B2144,2),'Adjustment factors'!$B$9:$M$99,E$1,FALSE)),"-")</f>
        <v>1068.3160901810984</v>
      </c>
      <c r="F2144" s="649" t="str">
        <f>IF(ISNUMBER('201718 APC &amp; OPROC'!F2144),'201718 APC &amp; OPROC'!F2144*(1+VLOOKUP(LEFT($B2144,2),'Adjustment factors'!$B$9:$M$99,F$1,FALSE)),"-")</f>
        <v>-</v>
      </c>
      <c r="G2144" s="649" t="str">
        <f>IF(ISNUMBER('201718 APC &amp; OPROC'!G2144),'201718 APC &amp; OPROC'!G2144*(1+VLOOKUP(LEFT($B2144,2),'Adjustment factors'!$B$9:$M$99,G$1,FALSE)),"-")</f>
        <v>-</v>
      </c>
      <c r="H2144" s="650">
        <f>IF(ISBLANK('201718 APC &amp; OPROC'!H2144),"",'201718 APC &amp; OPROC'!H2144)</f>
        <v>5</v>
      </c>
      <c r="I2144" s="650">
        <f>IF(ISNUMBER('201718 APC &amp; OPROC'!I2144),'201718 APC &amp; OPROC'!I2144*(1+VLOOKUP(LEFT($B2144,2),'Adjustment factors'!$B$9:$M$99,I$1,FALSE)),"-")</f>
        <v>3168.6658372918614</v>
      </c>
      <c r="J2144" s="650">
        <f>IF(ISBLANK('201718 APC &amp; OPROC'!J2144),"",'201718 APC &amp; OPROC'!J2144)</f>
        <v>20</v>
      </c>
      <c r="K2144" s="650">
        <f>IF(ISNUMBER('201718 APC &amp; OPROC'!K2144),'201718 APC &amp; OPROC'!K2144*(1+VLOOKUP(LEFT($B2144,2),'Adjustment factors'!$B$9:$M$99,K$1,FALSE)),"-")</f>
        <v>235.13629999999995</v>
      </c>
      <c r="L2144" s="650" t="str">
        <f>IF(ISBLANK('201718 APC &amp; OPROC'!L2144),"",'201718 APC &amp; OPROC'!L2144)</f>
        <v>No</v>
      </c>
      <c r="M2144" s="651" t="str">
        <f>IF(ISBLANK('201718 APC &amp; OPROC'!M2144),"",'201718 APC &amp; OPROC'!M2144)</f>
        <v>-</v>
      </c>
      <c r="N2144" s="654" t="str">
        <f t="shared" si="33"/>
        <v>-</v>
      </c>
      <c r="O2144" s="652" t="str">
        <f>IF(ISBLANK('201718 APC &amp; OPROC'!O2144),"",'201718 APC &amp; OPROC'!O2144)</f>
        <v>-</v>
      </c>
      <c r="P2144" s="645" t="str">
        <f>IF(ISBLANK('201718 APC &amp; OPROC'!P2144),"",'201718 APC &amp; OPROC'!P2144)</f>
        <v>-</v>
      </c>
      <c r="Q2144" s="653" t="str">
        <f>IF(ISBLANK('201718 APC &amp; OPROC'!Q2144),"",'201718 APC &amp; OPROC'!Q2144)</f>
        <v>-</v>
      </c>
      <c r="R2144" s="647" t="str">
        <f>IF(ISBLANK('201718 APC &amp; OPROC'!R2144),"",'201718 APC &amp; OPROC'!R2144)</f>
        <v>-</v>
      </c>
      <c r="S2144" s="647" t="str">
        <f>IF(ISBLANK('201718 APC &amp; OPROC'!S2144),"",'201718 APC &amp; OPROC'!S2144)</f>
        <v/>
      </c>
      <c r="T2144" s="647" t="str">
        <f>IF(ISBLANK('201718 APC &amp; OPROC'!T2144),"",'201718 APC &amp; OPROC'!T2144)</f>
        <v/>
      </c>
    </row>
    <row r="2145" spans="2:20" x14ac:dyDescent="0.35">
      <c r="B2145" s="648" t="s">
        <v>4699</v>
      </c>
      <c r="C2145" s="164" t="s">
        <v>4700</v>
      </c>
      <c r="D2145" s="649" t="str">
        <f>IF(ISNUMBER('201718 APC &amp; OPROC'!D2145),'201718 APC &amp; OPROC'!D2145*(1+VLOOKUP(LEFT($B2145,2),'Adjustment factors'!$B$9:$M$99,D$1,FALSE)),"-")</f>
        <v>-</v>
      </c>
      <c r="E2145" s="650">
        <f>IF(ISNUMBER('201718 APC &amp; OPROC'!E2145),'201718 APC &amp; OPROC'!E2145*(1+VLOOKUP(LEFT($B2145,2),'Adjustment factors'!$B$9:$M$99,E$1,FALSE)),"-")</f>
        <v>4794.5953775531761</v>
      </c>
      <c r="F2145" s="649" t="str">
        <f>IF(ISNUMBER('201718 APC &amp; OPROC'!F2145),'201718 APC &amp; OPROC'!F2145*(1+VLOOKUP(LEFT($B2145,2),'Adjustment factors'!$B$9:$M$99,F$1,FALSE)),"-")</f>
        <v>-</v>
      </c>
      <c r="G2145" s="649" t="str">
        <f>IF(ISNUMBER('201718 APC &amp; OPROC'!G2145),'201718 APC &amp; OPROC'!G2145*(1+VLOOKUP(LEFT($B2145,2),'Adjustment factors'!$B$9:$M$99,G$1,FALSE)),"-")</f>
        <v>-</v>
      </c>
      <c r="H2145" s="650">
        <f>IF(ISBLANK('201718 APC &amp; OPROC'!H2145),"",'201718 APC &amp; OPROC'!H2145)</f>
        <v>6</v>
      </c>
      <c r="I2145" s="650">
        <f>IF(ISNUMBER('201718 APC &amp; OPROC'!I2145),'201718 APC &amp; OPROC'!I2145*(1+VLOOKUP(LEFT($B2145,2),'Adjustment factors'!$B$9:$M$99,I$1,FALSE)),"-")</f>
        <v>4794.5953775531761</v>
      </c>
      <c r="J2145" s="650">
        <f>IF(ISBLANK('201718 APC &amp; OPROC'!J2145),"",'201718 APC &amp; OPROC'!J2145)</f>
        <v>20</v>
      </c>
      <c r="K2145" s="650">
        <f>IF(ISNUMBER('201718 APC &amp; OPROC'!K2145),'201718 APC &amp; OPROC'!K2145*(1+VLOOKUP(LEFT($B2145,2),'Adjustment factors'!$B$9:$M$99,K$1,FALSE)),"-")</f>
        <v>235.13629999999995</v>
      </c>
      <c r="L2145" s="650" t="str">
        <f>IF(ISBLANK('201718 APC &amp; OPROC'!L2145),"",'201718 APC &amp; OPROC'!L2145)</f>
        <v>No</v>
      </c>
      <c r="M2145" s="651" t="str">
        <f>IF(ISBLANK('201718 APC &amp; OPROC'!M2145),"",'201718 APC &amp; OPROC'!M2145)</f>
        <v>-</v>
      </c>
      <c r="N2145" s="654" t="str">
        <f t="shared" si="33"/>
        <v>-</v>
      </c>
      <c r="O2145" s="652" t="str">
        <f>IF(ISBLANK('201718 APC &amp; OPROC'!O2145),"",'201718 APC &amp; OPROC'!O2145)</f>
        <v>-</v>
      </c>
      <c r="P2145" s="645" t="str">
        <f>IF(ISBLANK('201718 APC &amp; OPROC'!P2145),"",'201718 APC &amp; OPROC'!P2145)</f>
        <v>-</v>
      </c>
      <c r="Q2145" s="653" t="str">
        <f>IF(ISBLANK('201718 APC &amp; OPROC'!Q2145),"",'201718 APC &amp; OPROC'!Q2145)</f>
        <v>-</v>
      </c>
      <c r="R2145" s="647" t="str">
        <f>IF(ISBLANK('201718 APC &amp; OPROC'!R2145),"",'201718 APC &amp; OPROC'!R2145)</f>
        <v>-</v>
      </c>
      <c r="S2145" s="647" t="str">
        <f>IF(ISBLANK('201718 APC &amp; OPROC'!S2145),"",'201718 APC &amp; OPROC'!S2145)</f>
        <v/>
      </c>
      <c r="T2145" s="647" t="str">
        <f>IF(ISBLANK('201718 APC &amp; OPROC'!T2145),"",'201718 APC &amp; OPROC'!T2145)</f>
        <v/>
      </c>
    </row>
    <row r="2146" spans="2:20" x14ac:dyDescent="0.35">
      <c r="B2146" s="648" t="s">
        <v>4701</v>
      </c>
      <c r="C2146" s="164" t="s">
        <v>4702</v>
      </c>
      <c r="D2146" s="649" t="str">
        <f>IF(ISNUMBER('201718 APC &amp; OPROC'!D2146),'201718 APC &amp; OPROC'!D2146*(1+VLOOKUP(LEFT($B2146,2),'Adjustment factors'!$B$9:$M$99,D$1,FALSE)),"-")</f>
        <v>-</v>
      </c>
      <c r="E2146" s="650">
        <f>IF(ISNUMBER('201718 APC &amp; OPROC'!E2146),'201718 APC &amp; OPROC'!E2146*(1+VLOOKUP(LEFT($B2146,2),'Adjustment factors'!$B$9:$M$99,E$1,FALSE)),"-")</f>
        <v>3995.6634285198234</v>
      </c>
      <c r="F2146" s="649" t="str">
        <f>IF(ISNUMBER('201718 APC &amp; OPROC'!F2146),'201718 APC &amp; OPROC'!F2146*(1+VLOOKUP(LEFT($B2146,2),'Adjustment factors'!$B$9:$M$99,F$1,FALSE)),"-")</f>
        <v>-</v>
      </c>
      <c r="G2146" s="649" t="str">
        <f>IF(ISNUMBER('201718 APC &amp; OPROC'!G2146),'201718 APC &amp; OPROC'!G2146*(1+VLOOKUP(LEFT($B2146,2),'Adjustment factors'!$B$9:$M$99,G$1,FALSE)),"-")</f>
        <v>-</v>
      </c>
      <c r="H2146" s="650">
        <f>IF(ISBLANK('201718 APC &amp; OPROC'!H2146),"",'201718 APC &amp; OPROC'!H2146)</f>
        <v>5</v>
      </c>
      <c r="I2146" s="650">
        <f>IF(ISNUMBER('201718 APC &amp; OPROC'!I2146),'201718 APC &amp; OPROC'!I2146*(1+VLOOKUP(LEFT($B2146,2),'Adjustment factors'!$B$9:$M$99,I$1,FALSE)),"-")</f>
        <v>3995.6634285198234</v>
      </c>
      <c r="J2146" s="650">
        <f>IF(ISBLANK('201718 APC &amp; OPROC'!J2146),"",'201718 APC &amp; OPROC'!J2146)</f>
        <v>6</v>
      </c>
      <c r="K2146" s="650">
        <f>IF(ISNUMBER('201718 APC &amp; OPROC'!K2146),'201718 APC &amp; OPROC'!K2146*(1+VLOOKUP(LEFT($B2146,2),'Adjustment factors'!$B$9:$M$99,K$1,FALSE)),"-")</f>
        <v>235.13629999999995</v>
      </c>
      <c r="L2146" s="650" t="str">
        <f>IF(ISBLANK('201718 APC &amp; OPROC'!L2146),"",'201718 APC &amp; OPROC'!L2146)</f>
        <v>No</v>
      </c>
      <c r="M2146" s="651" t="str">
        <f>IF(ISBLANK('201718 APC &amp; OPROC'!M2146),"",'201718 APC &amp; OPROC'!M2146)</f>
        <v>-</v>
      </c>
      <c r="N2146" s="654" t="str">
        <f t="shared" si="33"/>
        <v>-</v>
      </c>
      <c r="O2146" s="652" t="str">
        <f>IF(ISBLANK('201718 APC &amp; OPROC'!O2146),"",'201718 APC &amp; OPROC'!O2146)</f>
        <v>-</v>
      </c>
      <c r="P2146" s="645" t="str">
        <f>IF(ISBLANK('201718 APC &amp; OPROC'!P2146),"",'201718 APC &amp; OPROC'!P2146)</f>
        <v>-</v>
      </c>
      <c r="Q2146" s="653" t="str">
        <f>IF(ISBLANK('201718 APC &amp; OPROC'!Q2146),"",'201718 APC &amp; OPROC'!Q2146)</f>
        <v>-</v>
      </c>
      <c r="R2146" s="647" t="str">
        <f>IF(ISBLANK('201718 APC &amp; OPROC'!R2146),"",'201718 APC &amp; OPROC'!R2146)</f>
        <v>-</v>
      </c>
      <c r="S2146" s="647" t="str">
        <f>IF(ISBLANK('201718 APC &amp; OPROC'!S2146),"",'201718 APC &amp; OPROC'!S2146)</f>
        <v/>
      </c>
      <c r="T2146" s="647" t="str">
        <f>IF(ISBLANK('201718 APC &amp; OPROC'!T2146),"",'201718 APC &amp; OPROC'!T2146)</f>
        <v/>
      </c>
    </row>
    <row r="2147" spans="2:20" x14ac:dyDescent="0.35">
      <c r="B2147" s="648" t="s">
        <v>4703</v>
      </c>
      <c r="C2147" s="164" t="s">
        <v>4704</v>
      </c>
      <c r="D2147" s="649" t="str">
        <f>IF(ISNUMBER('201718 APC &amp; OPROC'!D2147),'201718 APC &amp; OPROC'!D2147*(1+VLOOKUP(LEFT($B2147,2),'Adjustment factors'!$B$9:$M$99,D$1,FALSE)),"-")</f>
        <v>-</v>
      </c>
      <c r="E2147" s="650">
        <f>IF(ISNUMBER('201718 APC &amp; OPROC'!E2147),'201718 APC &amp; OPROC'!E2147*(1+VLOOKUP(LEFT($B2147,2),'Adjustment factors'!$B$9:$M$99,E$1,FALSE)),"-")</f>
        <v>8052.551541576122</v>
      </c>
      <c r="F2147" s="649" t="str">
        <f>IF(ISNUMBER('201718 APC &amp; OPROC'!F2147),'201718 APC &amp; OPROC'!F2147*(1+VLOOKUP(LEFT($B2147,2),'Adjustment factors'!$B$9:$M$99,F$1,FALSE)),"-")</f>
        <v>-</v>
      </c>
      <c r="G2147" s="649" t="str">
        <f>IF(ISNUMBER('201718 APC &amp; OPROC'!G2147),'201718 APC &amp; OPROC'!G2147*(1+VLOOKUP(LEFT($B2147,2),'Adjustment factors'!$B$9:$M$99,G$1,FALSE)),"-")</f>
        <v>-</v>
      </c>
      <c r="H2147" s="650">
        <f>IF(ISBLANK('201718 APC &amp; OPROC'!H2147),"",'201718 APC &amp; OPROC'!H2147)</f>
        <v>55</v>
      </c>
      <c r="I2147" s="650">
        <f>IF(ISNUMBER('201718 APC &amp; OPROC'!I2147),'201718 APC &amp; OPROC'!I2147*(1+VLOOKUP(LEFT($B2147,2),'Adjustment factors'!$B$9:$M$99,I$1,FALSE)),"-")</f>
        <v>10920.074881259903</v>
      </c>
      <c r="J2147" s="650">
        <f>IF(ISBLANK('201718 APC &amp; OPROC'!J2147),"",'201718 APC &amp; OPROC'!J2147)</f>
        <v>60</v>
      </c>
      <c r="K2147" s="650">
        <f>IF(ISNUMBER('201718 APC &amp; OPROC'!K2147),'201718 APC &amp; OPROC'!K2147*(1+VLOOKUP(LEFT($B2147,2),'Adjustment factors'!$B$9:$M$99,K$1,FALSE)),"-")</f>
        <v>235.13629999999995</v>
      </c>
      <c r="L2147" s="650" t="str">
        <f>IF(ISBLANK('201718 APC &amp; OPROC'!L2147),"",'201718 APC &amp; OPROC'!L2147)</f>
        <v>No</v>
      </c>
      <c r="M2147" s="651" t="str">
        <f>IF(ISBLANK('201718 APC &amp; OPROC'!M2147),"",'201718 APC &amp; OPROC'!M2147)</f>
        <v>-</v>
      </c>
      <c r="N2147" s="654" t="str">
        <f t="shared" si="33"/>
        <v>-</v>
      </c>
      <c r="O2147" s="652" t="str">
        <f>IF(ISBLANK('201718 APC &amp; OPROC'!O2147),"",'201718 APC &amp; OPROC'!O2147)</f>
        <v>-</v>
      </c>
      <c r="P2147" s="645" t="str">
        <f>IF(ISBLANK('201718 APC &amp; OPROC'!P2147),"",'201718 APC &amp; OPROC'!P2147)</f>
        <v>-</v>
      </c>
      <c r="Q2147" s="653" t="str">
        <f>IF(ISBLANK('201718 APC &amp; OPROC'!Q2147),"",'201718 APC &amp; OPROC'!Q2147)</f>
        <v>-</v>
      </c>
      <c r="R2147" s="647" t="str">
        <f>IF(ISBLANK('201718 APC &amp; OPROC'!R2147),"",'201718 APC &amp; OPROC'!R2147)</f>
        <v>-</v>
      </c>
      <c r="S2147" s="647" t="str">
        <f>IF(ISBLANK('201718 APC &amp; OPROC'!S2147),"",'201718 APC &amp; OPROC'!S2147)</f>
        <v/>
      </c>
      <c r="T2147" s="647" t="str">
        <f>IF(ISBLANK('201718 APC &amp; OPROC'!T2147),"",'201718 APC &amp; OPROC'!T2147)</f>
        <v/>
      </c>
    </row>
    <row r="2148" spans="2:20" x14ac:dyDescent="0.35">
      <c r="B2148" s="648" t="s">
        <v>4705</v>
      </c>
      <c r="C2148" s="164" t="s">
        <v>4706</v>
      </c>
      <c r="D2148" s="649" t="str">
        <f>IF(ISNUMBER('201718 APC &amp; OPROC'!D2148),'201718 APC &amp; OPROC'!D2148*(1+VLOOKUP(LEFT($B2148,2),'Adjustment factors'!$B$9:$M$99,D$1,FALSE)),"-")</f>
        <v>-</v>
      </c>
      <c r="E2148" s="650">
        <f>IF(ISNUMBER('201718 APC &amp; OPROC'!E2148),'201718 APC &amp; OPROC'!E2148*(1+VLOOKUP(LEFT($B2148,2),'Adjustment factors'!$B$9:$M$99,E$1,FALSE)),"-")</f>
        <v>10202.441283824166</v>
      </c>
      <c r="F2148" s="649" t="str">
        <f>IF(ISNUMBER('201718 APC &amp; OPROC'!F2148),'201718 APC &amp; OPROC'!F2148*(1+VLOOKUP(LEFT($B2148,2),'Adjustment factors'!$B$9:$M$99,F$1,FALSE)),"-")</f>
        <v>-</v>
      </c>
      <c r="G2148" s="649" t="str">
        <f>IF(ISNUMBER('201718 APC &amp; OPROC'!G2148),'201718 APC &amp; OPROC'!G2148*(1+VLOOKUP(LEFT($B2148,2),'Adjustment factors'!$B$9:$M$99,G$1,FALSE)),"-")</f>
        <v>-</v>
      </c>
      <c r="H2148" s="650">
        <f>IF(ISBLANK('201718 APC &amp; OPROC'!H2148),"",'201718 APC &amp; OPROC'!H2148)</f>
        <v>64</v>
      </c>
      <c r="I2148" s="650">
        <f>IF(ISNUMBER('201718 APC &amp; OPROC'!I2148),'201718 APC &amp; OPROC'!I2148*(1+VLOOKUP(LEFT($B2148,2),'Adjustment factors'!$B$9:$M$99,I$1,FALSE)),"-")</f>
        <v>10829.743379484775</v>
      </c>
      <c r="J2148" s="650">
        <f>IF(ISBLANK('201718 APC &amp; OPROC'!J2148),"",'201718 APC &amp; OPROC'!J2148)</f>
        <v>59</v>
      </c>
      <c r="K2148" s="650">
        <f>IF(ISNUMBER('201718 APC &amp; OPROC'!K2148),'201718 APC &amp; OPROC'!K2148*(1+VLOOKUP(LEFT($B2148,2),'Adjustment factors'!$B$9:$M$99,K$1,FALSE)),"-")</f>
        <v>235.13629999999995</v>
      </c>
      <c r="L2148" s="650" t="str">
        <f>IF(ISBLANK('201718 APC &amp; OPROC'!L2148),"",'201718 APC &amp; OPROC'!L2148)</f>
        <v>No</v>
      </c>
      <c r="M2148" s="651" t="str">
        <f>IF(ISBLANK('201718 APC &amp; OPROC'!M2148),"",'201718 APC &amp; OPROC'!M2148)</f>
        <v>-</v>
      </c>
      <c r="N2148" s="654" t="str">
        <f t="shared" si="33"/>
        <v>-</v>
      </c>
      <c r="O2148" s="652" t="str">
        <f>IF(ISBLANK('201718 APC &amp; OPROC'!O2148),"",'201718 APC &amp; OPROC'!O2148)</f>
        <v>-</v>
      </c>
      <c r="P2148" s="645" t="str">
        <f>IF(ISBLANK('201718 APC &amp; OPROC'!P2148),"",'201718 APC &amp; OPROC'!P2148)</f>
        <v>-</v>
      </c>
      <c r="Q2148" s="653" t="str">
        <f>IF(ISBLANK('201718 APC &amp; OPROC'!Q2148),"",'201718 APC &amp; OPROC'!Q2148)</f>
        <v>-</v>
      </c>
      <c r="R2148" s="647" t="str">
        <f>IF(ISBLANK('201718 APC &amp; OPROC'!R2148),"",'201718 APC &amp; OPROC'!R2148)</f>
        <v>-</v>
      </c>
      <c r="S2148" s="647" t="str">
        <f>IF(ISBLANK('201718 APC &amp; OPROC'!S2148),"",'201718 APC &amp; OPROC'!S2148)</f>
        <v/>
      </c>
      <c r="T2148" s="647" t="str">
        <f>IF(ISBLANK('201718 APC &amp; OPROC'!T2148),"",'201718 APC &amp; OPROC'!T2148)</f>
        <v/>
      </c>
    </row>
    <row r="2149" spans="2:20" x14ac:dyDescent="0.35">
      <c r="B2149" s="648" t="s">
        <v>4707</v>
      </c>
      <c r="C2149" s="164" t="s">
        <v>4708</v>
      </c>
      <c r="D2149" s="649" t="str">
        <f>IF(ISNUMBER('201718 APC &amp; OPROC'!D2149),'201718 APC &amp; OPROC'!D2149*(1+VLOOKUP(LEFT($B2149,2),'Adjustment factors'!$B$9:$M$99,D$1,FALSE)),"-")</f>
        <v>-</v>
      </c>
      <c r="E2149" s="650">
        <f>IF(ISNUMBER('201718 APC &amp; OPROC'!E2149),'201718 APC &amp; OPROC'!E2149*(1+VLOOKUP(LEFT($B2149,2),'Adjustment factors'!$B$9:$M$99,E$1,FALSE)),"-")</f>
        <v>6073.2879693477644</v>
      </c>
      <c r="F2149" s="649" t="str">
        <f>IF(ISNUMBER('201718 APC &amp; OPROC'!F2149),'201718 APC &amp; OPROC'!F2149*(1+VLOOKUP(LEFT($B2149,2),'Adjustment factors'!$B$9:$M$99,F$1,FALSE)),"-")</f>
        <v>-</v>
      </c>
      <c r="G2149" s="649" t="str">
        <f>IF(ISNUMBER('201718 APC &amp; OPROC'!G2149),'201718 APC &amp; OPROC'!G2149*(1+VLOOKUP(LEFT($B2149,2),'Adjustment factors'!$B$9:$M$99,G$1,FALSE)),"-")</f>
        <v>-</v>
      </c>
      <c r="H2149" s="650">
        <f>IF(ISBLANK('201718 APC &amp; OPROC'!H2149),"",'201718 APC &amp; OPROC'!H2149)</f>
        <v>30</v>
      </c>
      <c r="I2149" s="650">
        <f>IF(ISNUMBER('201718 APC &amp; OPROC'!I2149),'201718 APC &amp; OPROC'!I2149*(1+VLOOKUP(LEFT($B2149,2),'Adjustment factors'!$B$9:$M$99,I$1,FALSE)),"-")</f>
        <v>7110.0928730556207</v>
      </c>
      <c r="J2149" s="650">
        <f>IF(ISBLANK('201718 APC &amp; OPROC'!J2149),"",'201718 APC &amp; OPROC'!J2149)</f>
        <v>38</v>
      </c>
      <c r="K2149" s="650">
        <f>IF(ISNUMBER('201718 APC &amp; OPROC'!K2149),'201718 APC &amp; OPROC'!K2149*(1+VLOOKUP(LEFT($B2149,2),'Adjustment factors'!$B$9:$M$99,K$1,FALSE)),"-")</f>
        <v>235.13629999999995</v>
      </c>
      <c r="L2149" s="650" t="str">
        <f>IF(ISBLANK('201718 APC &amp; OPROC'!L2149),"",'201718 APC &amp; OPROC'!L2149)</f>
        <v>No</v>
      </c>
      <c r="M2149" s="651" t="str">
        <f>IF(ISBLANK('201718 APC &amp; OPROC'!M2149),"",'201718 APC &amp; OPROC'!M2149)</f>
        <v>-</v>
      </c>
      <c r="N2149" s="654" t="str">
        <f t="shared" si="33"/>
        <v>-</v>
      </c>
      <c r="O2149" s="652" t="str">
        <f>IF(ISBLANK('201718 APC &amp; OPROC'!O2149),"",'201718 APC &amp; OPROC'!O2149)</f>
        <v>-</v>
      </c>
      <c r="P2149" s="645" t="str">
        <f>IF(ISBLANK('201718 APC &amp; OPROC'!P2149),"",'201718 APC &amp; OPROC'!P2149)</f>
        <v>-</v>
      </c>
      <c r="Q2149" s="653" t="str">
        <f>IF(ISBLANK('201718 APC &amp; OPROC'!Q2149),"",'201718 APC &amp; OPROC'!Q2149)</f>
        <v>-</v>
      </c>
      <c r="R2149" s="647" t="str">
        <f>IF(ISBLANK('201718 APC &amp; OPROC'!R2149),"",'201718 APC &amp; OPROC'!R2149)</f>
        <v>-</v>
      </c>
      <c r="S2149" s="647" t="str">
        <f>IF(ISBLANK('201718 APC &amp; OPROC'!S2149),"",'201718 APC &amp; OPROC'!S2149)</f>
        <v/>
      </c>
      <c r="T2149" s="647" t="str">
        <f>IF(ISBLANK('201718 APC &amp; OPROC'!T2149),"",'201718 APC &amp; OPROC'!T2149)</f>
        <v/>
      </c>
    </row>
    <row r="2150" spans="2:20" x14ac:dyDescent="0.35">
      <c r="B2150" s="648" t="s">
        <v>4709</v>
      </c>
      <c r="C2150" s="164" t="s">
        <v>4710</v>
      </c>
      <c r="D2150" s="649" t="str">
        <f>IF(ISNUMBER('201718 APC &amp; OPROC'!D2150),'201718 APC &amp; OPROC'!D2150*(1+VLOOKUP(LEFT($B2150,2),'Adjustment factors'!$B$9:$M$99,D$1,FALSE)),"-")</f>
        <v>-</v>
      </c>
      <c r="E2150" s="650">
        <f>IF(ISNUMBER('201718 APC &amp; OPROC'!E2150),'201718 APC &amp; OPROC'!E2150*(1+VLOOKUP(LEFT($B2150,2),'Adjustment factors'!$B$9:$M$99,E$1,FALSE)),"-")</f>
        <v>5570.4426094662194</v>
      </c>
      <c r="F2150" s="649" t="str">
        <f>IF(ISNUMBER('201718 APC &amp; OPROC'!F2150),'201718 APC &amp; OPROC'!F2150*(1+VLOOKUP(LEFT($B2150,2),'Adjustment factors'!$B$9:$M$99,F$1,FALSE)),"-")</f>
        <v>-</v>
      </c>
      <c r="G2150" s="649" t="str">
        <f>IF(ISNUMBER('201718 APC &amp; OPROC'!G2150),'201718 APC &amp; OPROC'!G2150*(1+VLOOKUP(LEFT($B2150,2),'Adjustment factors'!$B$9:$M$99,G$1,FALSE)),"-")</f>
        <v>-</v>
      </c>
      <c r="H2150" s="650">
        <f>IF(ISBLANK('201718 APC &amp; OPROC'!H2150),"",'201718 APC &amp; OPROC'!H2150)</f>
        <v>36</v>
      </c>
      <c r="I2150" s="650">
        <f>IF(ISNUMBER('201718 APC &amp; OPROC'!I2150),'201718 APC &amp; OPROC'!I2150*(1+VLOOKUP(LEFT($B2150,2),'Adjustment factors'!$B$9:$M$99,I$1,FALSE)),"-")</f>
        <v>8217.1556114774667</v>
      </c>
      <c r="J2150" s="650">
        <f>IF(ISBLANK('201718 APC &amp; OPROC'!J2150),"",'201718 APC &amp; OPROC'!J2150)</f>
        <v>47</v>
      </c>
      <c r="K2150" s="650">
        <f>IF(ISNUMBER('201718 APC &amp; OPROC'!K2150),'201718 APC &amp; OPROC'!K2150*(1+VLOOKUP(LEFT($B2150,2),'Adjustment factors'!$B$9:$M$99,K$1,FALSE)),"-")</f>
        <v>235.13629999999995</v>
      </c>
      <c r="L2150" s="650" t="str">
        <f>IF(ISBLANK('201718 APC &amp; OPROC'!L2150),"",'201718 APC &amp; OPROC'!L2150)</f>
        <v>No</v>
      </c>
      <c r="M2150" s="651" t="str">
        <f>IF(ISBLANK('201718 APC &amp; OPROC'!M2150),"",'201718 APC &amp; OPROC'!M2150)</f>
        <v>-</v>
      </c>
      <c r="N2150" s="654" t="str">
        <f t="shared" si="33"/>
        <v>-</v>
      </c>
      <c r="O2150" s="652" t="str">
        <f>IF(ISBLANK('201718 APC &amp; OPROC'!O2150),"",'201718 APC &amp; OPROC'!O2150)</f>
        <v>-</v>
      </c>
      <c r="P2150" s="645" t="str">
        <f>IF(ISBLANK('201718 APC &amp; OPROC'!P2150),"",'201718 APC &amp; OPROC'!P2150)</f>
        <v>-</v>
      </c>
      <c r="Q2150" s="653" t="str">
        <f>IF(ISBLANK('201718 APC &amp; OPROC'!Q2150),"",'201718 APC &amp; OPROC'!Q2150)</f>
        <v>-</v>
      </c>
      <c r="R2150" s="647" t="str">
        <f>IF(ISBLANK('201718 APC &amp; OPROC'!R2150),"",'201718 APC &amp; OPROC'!R2150)</f>
        <v>-</v>
      </c>
      <c r="S2150" s="647" t="str">
        <f>IF(ISBLANK('201718 APC &amp; OPROC'!S2150),"",'201718 APC &amp; OPROC'!S2150)</f>
        <v/>
      </c>
      <c r="T2150" s="647" t="str">
        <f>IF(ISBLANK('201718 APC &amp; OPROC'!T2150),"",'201718 APC &amp; OPROC'!T2150)</f>
        <v/>
      </c>
    </row>
    <row r="2151" spans="2:20" x14ac:dyDescent="0.35">
      <c r="B2151" s="648" t="s">
        <v>4711</v>
      </c>
      <c r="C2151" s="164" t="s">
        <v>4712</v>
      </c>
      <c r="D2151" s="649" t="str">
        <f>IF(ISNUMBER('201718 APC &amp; OPROC'!D2151),'201718 APC &amp; OPROC'!D2151*(1+VLOOKUP(LEFT($B2151,2),'Adjustment factors'!$B$9:$M$99,D$1,FALSE)),"-")</f>
        <v>-</v>
      </c>
      <c r="E2151" s="650">
        <f>IF(ISNUMBER('201718 APC &amp; OPROC'!E2151),'201718 APC &amp; OPROC'!E2151*(1+VLOOKUP(LEFT($B2151,2),'Adjustment factors'!$B$9:$M$99,E$1,FALSE)),"-")</f>
        <v>3545.0096029972406</v>
      </c>
      <c r="F2151" s="649" t="str">
        <f>IF(ISNUMBER('201718 APC &amp; OPROC'!F2151),'201718 APC &amp; OPROC'!F2151*(1+VLOOKUP(LEFT($B2151,2),'Adjustment factors'!$B$9:$M$99,F$1,FALSE)),"-")</f>
        <v>-</v>
      </c>
      <c r="G2151" s="649" t="str">
        <f>IF(ISNUMBER('201718 APC &amp; OPROC'!G2151),'201718 APC &amp; OPROC'!G2151*(1+VLOOKUP(LEFT($B2151,2),'Adjustment factors'!$B$9:$M$99,G$1,FALSE)),"-")</f>
        <v>-</v>
      </c>
      <c r="H2151" s="650">
        <f>IF(ISBLANK('201718 APC &amp; OPROC'!H2151),"",'201718 APC &amp; OPROC'!H2151)</f>
        <v>17</v>
      </c>
      <c r="I2151" s="650">
        <f>IF(ISNUMBER('201718 APC &amp; OPROC'!I2151),'201718 APC &amp; OPROC'!I2151*(1+VLOOKUP(LEFT($B2151,2),'Adjustment factors'!$B$9:$M$99,I$1,FALSE)),"-")</f>
        <v>4505.5345718727667</v>
      </c>
      <c r="J2151" s="650">
        <f>IF(ISBLANK('201718 APC &amp; OPROC'!J2151),"",'201718 APC &amp; OPROC'!J2151)</f>
        <v>28</v>
      </c>
      <c r="K2151" s="650">
        <f>IF(ISNUMBER('201718 APC &amp; OPROC'!K2151),'201718 APC &amp; OPROC'!K2151*(1+VLOOKUP(LEFT($B2151,2),'Adjustment factors'!$B$9:$M$99,K$1,FALSE)),"-")</f>
        <v>235.13629999999995</v>
      </c>
      <c r="L2151" s="650" t="str">
        <f>IF(ISBLANK('201718 APC &amp; OPROC'!L2151),"",'201718 APC &amp; OPROC'!L2151)</f>
        <v>No</v>
      </c>
      <c r="M2151" s="651" t="str">
        <f>IF(ISBLANK('201718 APC &amp; OPROC'!M2151),"",'201718 APC &amp; OPROC'!M2151)</f>
        <v>-</v>
      </c>
      <c r="N2151" s="654" t="str">
        <f t="shared" si="33"/>
        <v>-</v>
      </c>
      <c r="O2151" s="652" t="str">
        <f>IF(ISBLANK('201718 APC &amp; OPROC'!O2151),"",'201718 APC &amp; OPROC'!O2151)</f>
        <v>-</v>
      </c>
      <c r="P2151" s="645" t="str">
        <f>IF(ISBLANK('201718 APC &amp; OPROC'!P2151),"",'201718 APC &amp; OPROC'!P2151)</f>
        <v>-</v>
      </c>
      <c r="Q2151" s="653" t="str">
        <f>IF(ISBLANK('201718 APC &amp; OPROC'!Q2151),"",'201718 APC &amp; OPROC'!Q2151)</f>
        <v>-</v>
      </c>
      <c r="R2151" s="647" t="str">
        <f>IF(ISBLANK('201718 APC &amp; OPROC'!R2151),"",'201718 APC &amp; OPROC'!R2151)</f>
        <v>-</v>
      </c>
      <c r="S2151" s="647" t="str">
        <f>IF(ISBLANK('201718 APC &amp; OPROC'!S2151),"",'201718 APC &amp; OPROC'!S2151)</f>
        <v/>
      </c>
      <c r="T2151" s="647" t="str">
        <f>IF(ISBLANK('201718 APC &amp; OPROC'!T2151),"",'201718 APC &amp; OPROC'!T2151)</f>
        <v/>
      </c>
    </row>
    <row r="2152" spans="2:20" x14ac:dyDescent="0.35">
      <c r="B2152" s="648" t="s">
        <v>4713</v>
      </c>
      <c r="C2152" s="164" t="s">
        <v>4714</v>
      </c>
      <c r="D2152" s="649" t="str">
        <f>IF(ISNUMBER('201718 APC &amp; OPROC'!D2152),'201718 APC &amp; OPROC'!D2152*(1+VLOOKUP(LEFT($B2152,2),'Adjustment factors'!$B$9:$M$99,D$1,FALSE)),"-")</f>
        <v>-</v>
      </c>
      <c r="E2152" s="650">
        <f>IF(ISNUMBER('201718 APC &amp; OPROC'!E2152),'201718 APC &amp; OPROC'!E2152*(1+VLOOKUP(LEFT($B2152,2),'Adjustment factors'!$B$9:$M$99,E$1,FALSE)),"-")</f>
        <v>5447.993240393268</v>
      </c>
      <c r="F2152" s="649" t="str">
        <f>IF(ISNUMBER('201718 APC &amp; OPROC'!F2152),'201718 APC &amp; OPROC'!F2152*(1+VLOOKUP(LEFT($B2152,2),'Adjustment factors'!$B$9:$M$99,F$1,FALSE)),"-")</f>
        <v>-</v>
      </c>
      <c r="G2152" s="649" t="str">
        <f>IF(ISNUMBER('201718 APC &amp; OPROC'!G2152),'201718 APC &amp; OPROC'!G2152*(1+VLOOKUP(LEFT($B2152,2),'Adjustment factors'!$B$9:$M$99,G$1,FALSE)),"-")</f>
        <v>-</v>
      </c>
      <c r="H2152" s="650">
        <f>IF(ISBLANK('201718 APC &amp; OPROC'!H2152),"",'201718 APC &amp; OPROC'!H2152)</f>
        <v>42</v>
      </c>
      <c r="I2152" s="650">
        <f>IF(ISNUMBER('201718 APC &amp; OPROC'!I2152),'201718 APC &amp; OPROC'!I2152*(1+VLOOKUP(LEFT($B2152,2),'Adjustment factors'!$B$9:$M$99,I$1,FALSE)),"-")</f>
        <v>7852.8185543177833</v>
      </c>
      <c r="J2152" s="650">
        <f>IF(ISBLANK('201718 APC &amp; OPROC'!J2152),"",'201718 APC &amp; OPROC'!J2152)</f>
        <v>51</v>
      </c>
      <c r="K2152" s="650">
        <f>IF(ISNUMBER('201718 APC &amp; OPROC'!K2152),'201718 APC &amp; OPROC'!K2152*(1+VLOOKUP(LEFT($B2152,2),'Adjustment factors'!$B$9:$M$99,K$1,FALSE)),"-")</f>
        <v>235.13629999999995</v>
      </c>
      <c r="L2152" s="650" t="str">
        <f>IF(ISBLANK('201718 APC &amp; OPROC'!L2152),"",'201718 APC &amp; OPROC'!L2152)</f>
        <v>No</v>
      </c>
      <c r="M2152" s="651" t="str">
        <f>IF(ISBLANK('201718 APC &amp; OPROC'!M2152),"",'201718 APC &amp; OPROC'!M2152)</f>
        <v>-</v>
      </c>
      <c r="N2152" s="654" t="str">
        <f t="shared" si="33"/>
        <v>-</v>
      </c>
      <c r="O2152" s="652" t="str">
        <f>IF(ISBLANK('201718 APC &amp; OPROC'!O2152),"",'201718 APC &amp; OPROC'!O2152)</f>
        <v>-</v>
      </c>
      <c r="P2152" s="645" t="str">
        <f>IF(ISBLANK('201718 APC &amp; OPROC'!P2152),"",'201718 APC &amp; OPROC'!P2152)</f>
        <v>-</v>
      </c>
      <c r="Q2152" s="653" t="str">
        <f>IF(ISBLANK('201718 APC &amp; OPROC'!Q2152),"",'201718 APC &amp; OPROC'!Q2152)</f>
        <v>-</v>
      </c>
      <c r="R2152" s="647" t="str">
        <f>IF(ISBLANK('201718 APC &amp; OPROC'!R2152),"",'201718 APC &amp; OPROC'!R2152)</f>
        <v>-</v>
      </c>
      <c r="S2152" s="647" t="str">
        <f>IF(ISBLANK('201718 APC &amp; OPROC'!S2152),"",'201718 APC &amp; OPROC'!S2152)</f>
        <v/>
      </c>
      <c r="T2152" s="647" t="str">
        <f>IF(ISBLANK('201718 APC &amp; OPROC'!T2152),"",'201718 APC &amp; OPROC'!T2152)</f>
        <v/>
      </c>
    </row>
    <row r="2153" spans="2:20" x14ac:dyDescent="0.35">
      <c r="B2153" s="648" t="s">
        <v>4715</v>
      </c>
      <c r="C2153" s="164" t="s">
        <v>4716</v>
      </c>
      <c r="D2153" s="649" t="str">
        <f>IF(ISNUMBER('201718 APC &amp; OPROC'!D2153),'201718 APC &amp; OPROC'!D2153*(1+VLOOKUP(LEFT($B2153,2),'Adjustment factors'!$B$9:$M$99,D$1,FALSE)),"-")</f>
        <v>-</v>
      </c>
      <c r="E2153" s="650">
        <f>IF(ISNUMBER('201718 APC &amp; OPROC'!E2153),'201718 APC &amp; OPROC'!E2153*(1+VLOOKUP(LEFT($B2153,2),'Adjustment factors'!$B$9:$M$99,E$1,FALSE)),"-")</f>
        <v>2528.2783663505238</v>
      </c>
      <c r="F2153" s="649" t="str">
        <f>IF(ISNUMBER('201718 APC &amp; OPROC'!F2153),'201718 APC &amp; OPROC'!F2153*(1+VLOOKUP(LEFT($B2153,2),'Adjustment factors'!$B$9:$M$99,F$1,FALSE)),"-")</f>
        <v>-</v>
      </c>
      <c r="G2153" s="649" t="str">
        <f>IF(ISNUMBER('201718 APC &amp; OPROC'!G2153),'201718 APC &amp; OPROC'!G2153*(1+VLOOKUP(LEFT($B2153,2),'Adjustment factors'!$B$9:$M$99,G$1,FALSE)),"-")</f>
        <v>-</v>
      </c>
      <c r="H2153" s="650">
        <f>IF(ISBLANK('201718 APC &amp; OPROC'!H2153),"",'201718 APC &amp; OPROC'!H2153)</f>
        <v>14</v>
      </c>
      <c r="I2153" s="650">
        <f>IF(ISNUMBER('201718 APC &amp; OPROC'!I2153),'201718 APC &amp; OPROC'!I2153*(1+VLOOKUP(LEFT($B2153,2),'Adjustment factors'!$B$9:$M$99,I$1,FALSE)),"-")</f>
        <v>4140.1938313600276</v>
      </c>
      <c r="J2153" s="650">
        <f>IF(ISBLANK('201718 APC &amp; OPROC'!J2153),"",'201718 APC &amp; OPROC'!J2153)</f>
        <v>26</v>
      </c>
      <c r="K2153" s="650">
        <f>IF(ISNUMBER('201718 APC &amp; OPROC'!K2153),'201718 APC &amp; OPROC'!K2153*(1+VLOOKUP(LEFT($B2153,2),'Adjustment factors'!$B$9:$M$99,K$1,FALSE)),"-")</f>
        <v>235.13629999999995</v>
      </c>
      <c r="L2153" s="650" t="str">
        <f>IF(ISBLANK('201718 APC &amp; OPROC'!L2153),"",'201718 APC &amp; OPROC'!L2153)</f>
        <v>No</v>
      </c>
      <c r="M2153" s="651" t="str">
        <f>IF(ISBLANK('201718 APC &amp; OPROC'!M2153),"",'201718 APC &amp; OPROC'!M2153)</f>
        <v>-</v>
      </c>
      <c r="N2153" s="654" t="str">
        <f t="shared" si="33"/>
        <v>-</v>
      </c>
      <c r="O2153" s="652" t="str">
        <f>IF(ISBLANK('201718 APC &amp; OPROC'!O2153),"",'201718 APC &amp; OPROC'!O2153)</f>
        <v>-</v>
      </c>
      <c r="P2153" s="645" t="str">
        <f>IF(ISBLANK('201718 APC &amp; OPROC'!P2153),"",'201718 APC &amp; OPROC'!P2153)</f>
        <v>-</v>
      </c>
      <c r="Q2153" s="653" t="str">
        <f>IF(ISBLANK('201718 APC &amp; OPROC'!Q2153),"",'201718 APC &amp; OPROC'!Q2153)</f>
        <v>-</v>
      </c>
      <c r="R2153" s="647" t="str">
        <f>IF(ISBLANK('201718 APC &amp; OPROC'!R2153),"",'201718 APC &amp; OPROC'!R2153)</f>
        <v>-</v>
      </c>
      <c r="S2153" s="647" t="str">
        <f>IF(ISBLANK('201718 APC &amp; OPROC'!S2153),"",'201718 APC &amp; OPROC'!S2153)</f>
        <v/>
      </c>
      <c r="T2153" s="647" t="str">
        <f>IF(ISBLANK('201718 APC &amp; OPROC'!T2153),"",'201718 APC &amp; OPROC'!T2153)</f>
        <v/>
      </c>
    </row>
    <row r="2154" spans="2:20" x14ac:dyDescent="0.35">
      <c r="B2154" s="648" t="s">
        <v>4717</v>
      </c>
      <c r="C2154" s="164" t="s">
        <v>4718</v>
      </c>
      <c r="D2154" s="649" t="str">
        <f>IF(ISNUMBER('201718 APC &amp; OPROC'!D2154),'201718 APC &amp; OPROC'!D2154*(1+VLOOKUP(LEFT($B2154,2),'Adjustment factors'!$B$9:$M$99,D$1,FALSE)),"-")</f>
        <v>-</v>
      </c>
      <c r="E2154" s="650">
        <f>IF(ISNUMBER('201718 APC &amp; OPROC'!E2154),'201718 APC &amp; OPROC'!E2154*(1+VLOOKUP(LEFT($B2154,2),'Adjustment factors'!$B$9:$M$99,E$1,FALSE)),"-")</f>
        <v>862.16400027594273</v>
      </c>
      <c r="F2154" s="649" t="str">
        <f>IF(ISNUMBER('201718 APC &amp; OPROC'!F2154),'201718 APC &amp; OPROC'!F2154*(1+VLOOKUP(LEFT($B2154,2),'Adjustment factors'!$B$9:$M$99,F$1,FALSE)),"-")</f>
        <v>-</v>
      </c>
      <c r="G2154" s="649" t="str">
        <f>IF(ISNUMBER('201718 APC &amp; OPROC'!G2154),'201718 APC &amp; OPROC'!G2154*(1+VLOOKUP(LEFT($B2154,2),'Adjustment factors'!$B$9:$M$99,G$1,FALSE)),"-")</f>
        <v>-</v>
      </c>
      <c r="H2154" s="650">
        <f>IF(ISBLANK('201718 APC &amp; OPROC'!H2154),"",'201718 APC &amp; OPROC'!H2154)</f>
        <v>5</v>
      </c>
      <c r="I2154" s="650">
        <f>IF(ISNUMBER('201718 APC &amp; OPROC'!I2154),'201718 APC &amp; OPROC'!I2154*(1+VLOOKUP(LEFT($B2154,2),'Adjustment factors'!$B$9:$M$99,I$1,FALSE)),"-")</f>
        <v>1432.2561448123054</v>
      </c>
      <c r="J2154" s="650">
        <f>IF(ISBLANK('201718 APC &amp; OPROC'!J2154),"",'201718 APC &amp; OPROC'!J2154)</f>
        <v>19</v>
      </c>
      <c r="K2154" s="650">
        <f>IF(ISNUMBER('201718 APC &amp; OPROC'!K2154),'201718 APC &amp; OPROC'!K2154*(1+VLOOKUP(LEFT($B2154,2),'Adjustment factors'!$B$9:$M$99,K$1,FALSE)),"-")</f>
        <v>235.13629999999995</v>
      </c>
      <c r="L2154" s="650" t="str">
        <f>IF(ISBLANK('201718 APC &amp; OPROC'!L2154),"",'201718 APC &amp; OPROC'!L2154)</f>
        <v>No</v>
      </c>
      <c r="M2154" s="651" t="str">
        <f>IF(ISBLANK('201718 APC &amp; OPROC'!M2154),"",'201718 APC &amp; OPROC'!M2154)</f>
        <v>-</v>
      </c>
      <c r="N2154" s="654" t="str">
        <f t="shared" si="33"/>
        <v>-</v>
      </c>
      <c r="O2154" s="652" t="str">
        <f>IF(ISBLANK('201718 APC &amp; OPROC'!O2154),"",'201718 APC &amp; OPROC'!O2154)</f>
        <v>-</v>
      </c>
      <c r="P2154" s="645" t="str">
        <f>IF(ISBLANK('201718 APC &amp; OPROC'!P2154),"",'201718 APC &amp; OPROC'!P2154)</f>
        <v>-</v>
      </c>
      <c r="Q2154" s="653" t="str">
        <f>IF(ISBLANK('201718 APC &amp; OPROC'!Q2154),"",'201718 APC &amp; OPROC'!Q2154)</f>
        <v>-</v>
      </c>
      <c r="R2154" s="647" t="str">
        <f>IF(ISBLANK('201718 APC &amp; OPROC'!R2154),"",'201718 APC &amp; OPROC'!R2154)</f>
        <v>-</v>
      </c>
      <c r="S2154" s="647" t="str">
        <f>IF(ISBLANK('201718 APC &amp; OPROC'!S2154),"",'201718 APC &amp; OPROC'!S2154)</f>
        <v/>
      </c>
      <c r="T2154" s="647" t="str">
        <f>IF(ISBLANK('201718 APC &amp; OPROC'!T2154),"",'201718 APC &amp; OPROC'!T2154)</f>
        <v/>
      </c>
    </row>
    <row r="2155" spans="2:20" x14ac:dyDescent="0.35">
      <c r="B2155" s="648" t="s">
        <v>4719</v>
      </c>
      <c r="C2155" s="164" t="s">
        <v>4720</v>
      </c>
      <c r="D2155" s="649" t="str">
        <f>IF(ISNUMBER('201718 APC &amp; OPROC'!D2155),'201718 APC &amp; OPROC'!D2155*(1+VLOOKUP(LEFT($B2155,2),'Adjustment factors'!$B$9:$M$99,D$1,FALSE)),"-")</f>
        <v>-</v>
      </c>
      <c r="E2155" s="650">
        <f>IF(ISNUMBER('201718 APC &amp; OPROC'!E2155),'201718 APC &amp; OPROC'!E2155*(1+VLOOKUP(LEFT($B2155,2),'Adjustment factors'!$B$9:$M$99,E$1,FALSE)),"-")</f>
        <v>4193.3890490720478</v>
      </c>
      <c r="F2155" s="649" t="str">
        <f>IF(ISNUMBER('201718 APC &amp; OPROC'!F2155),'201718 APC &amp; OPROC'!F2155*(1+VLOOKUP(LEFT($B2155,2),'Adjustment factors'!$B$9:$M$99,F$1,FALSE)),"-")</f>
        <v>-</v>
      </c>
      <c r="G2155" s="649" t="str">
        <f>IF(ISNUMBER('201718 APC &amp; OPROC'!G2155),'201718 APC &amp; OPROC'!G2155*(1+VLOOKUP(LEFT($B2155,2),'Adjustment factors'!$B$9:$M$99,G$1,FALSE)),"-")</f>
        <v>-</v>
      </c>
      <c r="H2155" s="650">
        <f>IF(ISBLANK('201718 APC &amp; OPROC'!H2155),"",'201718 APC &amp; OPROC'!H2155)</f>
        <v>29</v>
      </c>
      <c r="I2155" s="650">
        <f>IF(ISNUMBER('201718 APC &amp; OPROC'!I2155),'201718 APC &amp; OPROC'!I2155*(1+VLOOKUP(LEFT($B2155,2),'Adjustment factors'!$B$9:$M$99,I$1,FALSE)),"-")</f>
        <v>8146.8977767634779</v>
      </c>
      <c r="J2155" s="650">
        <f>IF(ISBLANK('201718 APC &amp; OPROC'!J2155),"",'201718 APC &amp; OPROC'!J2155)</f>
        <v>60</v>
      </c>
      <c r="K2155" s="650">
        <f>IF(ISNUMBER('201718 APC &amp; OPROC'!K2155),'201718 APC &amp; OPROC'!K2155*(1+VLOOKUP(LEFT($B2155,2),'Adjustment factors'!$B$9:$M$99,K$1,FALSE)),"-")</f>
        <v>235.13629999999995</v>
      </c>
      <c r="L2155" s="650" t="str">
        <f>IF(ISBLANK('201718 APC &amp; OPROC'!L2155),"",'201718 APC &amp; OPROC'!L2155)</f>
        <v>No</v>
      </c>
      <c r="M2155" s="651" t="str">
        <f>IF(ISBLANK('201718 APC &amp; OPROC'!M2155),"",'201718 APC &amp; OPROC'!M2155)</f>
        <v>-</v>
      </c>
      <c r="N2155" s="654" t="str">
        <f t="shared" si="33"/>
        <v>-</v>
      </c>
      <c r="O2155" s="652" t="str">
        <f>IF(ISBLANK('201718 APC &amp; OPROC'!O2155),"",'201718 APC &amp; OPROC'!O2155)</f>
        <v>-</v>
      </c>
      <c r="P2155" s="645" t="str">
        <f>IF(ISBLANK('201718 APC &amp; OPROC'!P2155),"",'201718 APC &amp; OPROC'!P2155)</f>
        <v>-</v>
      </c>
      <c r="Q2155" s="653" t="str">
        <f>IF(ISBLANK('201718 APC &amp; OPROC'!Q2155),"",'201718 APC &amp; OPROC'!Q2155)</f>
        <v>-</v>
      </c>
      <c r="R2155" s="647" t="str">
        <f>IF(ISBLANK('201718 APC &amp; OPROC'!R2155),"",'201718 APC &amp; OPROC'!R2155)</f>
        <v>-</v>
      </c>
      <c r="S2155" s="647" t="str">
        <f>IF(ISBLANK('201718 APC &amp; OPROC'!S2155),"",'201718 APC &amp; OPROC'!S2155)</f>
        <v/>
      </c>
      <c r="T2155" s="647" t="str">
        <f>IF(ISBLANK('201718 APC &amp; OPROC'!T2155),"",'201718 APC &amp; OPROC'!T2155)</f>
        <v/>
      </c>
    </row>
    <row r="2156" spans="2:20" x14ac:dyDescent="0.35">
      <c r="B2156" s="648" t="s">
        <v>4721</v>
      </c>
      <c r="C2156" s="164" t="s">
        <v>4722</v>
      </c>
      <c r="D2156" s="649" t="str">
        <f>IF(ISNUMBER('201718 APC &amp; OPROC'!D2156),'201718 APC &amp; OPROC'!D2156*(1+VLOOKUP(LEFT($B2156,2),'Adjustment factors'!$B$9:$M$99,D$1,FALSE)),"-")</f>
        <v>-</v>
      </c>
      <c r="E2156" s="650">
        <f>IF(ISNUMBER('201718 APC &amp; OPROC'!E2156),'201718 APC &amp; OPROC'!E2156*(1+VLOOKUP(LEFT($B2156,2),'Adjustment factors'!$B$9:$M$99,E$1,FALSE)),"-")</f>
        <v>1405.156694279767</v>
      </c>
      <c r="F2156" s="649" t="str">
        <f>IF(ISNUMBER('201718 APC &amp; OPROC'!F2156),'201718 APC &amp; OPROC'!F2156*(1+VLOOKUP(LEFT($B2156,2),'Adjustment factors'!$B$9:$M$99,F$1,FALSE)),"-")</f>
        <v>-</v>
      </c>
      <c r="G2156" s="649" t="str">
        <f>IF(ISNUMBER('201718 APC &amp; OPROC'!G2156),'201718 APC &amp; OPROC'!G2156*(1+VLOOKUP(LEFT($B2156,2),'Adjustment factors'!$B$9:$M$99,G$1,FALSE)),"-")</f>
        <v>-</v>
      </c>
      <c r="H2156" s="650">
        <f>IF(ISBLANK('201718 APC &amp; OPROC'!H2156),"",'201718 APC &amp; OPROC'!H2156)</f>
        <v>5</v>
      </c>
      <c r="I2156" s="650">
        <f>IF(ISNUMBER('201718 APC &amp; OPROC'!I2156),'201718 APC &amp; OPROC'!I2156*(1+VLOOKUP(LEFT($B2156,2),'Adjustment factors'!$B$9:$M$99,I$1,FALSE)),"-")</f>
        <v>3366.353966153099</v>
      </c>
      <c r="J2156" s="650">
        <f>IF(ISBLANK('201718 APC &amp; OPROC'!J2156),"",'201718 APC &amp; OPROC'!J2156)</f>
        <v>33</v>
      </c>
      <c r="K2156" s="650">
        <f>IF(ISNUMBER('201718 APC &amp; OPROC'!K2156),'201718 APC &amp; OPROC'!K2156*(1+VLOOKUP(LEFT($B2156,2),'Adjustment factors'!$B$9:$M$99,K$1,FALSE)),"-")</f>
        <v>235.13629999999995</v>
      </c>
      <c r="L2156" s="650" t="str">
        <f>IF(ISBLANK('201718 APC &amp; OPROC'!L2156),"",'201718 APC &amp; OPROC'!L2156)</f>
        <v>No</v>
      </c>
      <c r="M2156" s="651" t="str">
        <f>IF(ISBLANK('201718 APC &amp; OPROC'!M2156),"",'201718 APC &amp; OPROC'!M2156)</f>
        <v>-</v>
      </c>
      <c r="N2156" s="654" t="str">
        <f t="shared" si="33"/>
        <v>-</v>
      </c>
      <c r="O2156" s="652" t="str">
        <f>IF(ISBLANK('201718 APC &amp; OPROC'!O2156),"",'201718 APC &amp; OPROC'!O2156)</f>
        <v>-</v>
      </c>
      <c r="P2156" s="645" t="str">
        <f>IF(ISBLANK('201718 APC &amp; OPROC'!P2156),"",'201718 APC &amp; OPROC'!P2156)</f>
        <v>-</v>
      </c>
      <c r="Q2156" s="653" t="str">
        <f>IF(ISBLANK('201718 APC &amp; OPROC'!Q2156),"",'201718 APC &amp; OPROC'!Q2156)</f>
        <v>-</v>
      </c>
      <c r="R2156" s="647" t="str">
        <f>IF(ISBLANK('201718 APC &amp; OPROC'!R2156),"",'201718 APC &amp; OPROC'!R2156)</f>
        <v>-</v>
      </c>
      <c r="S2156" s="647" t="str">
        <f>IF(ISBLANK('201718 APC &amp; OPROC'!S2156),"",'201718 APC &amp; OPROC'!S2156)</f>
        <v/>
      </c>
      <c r="T2156" s="647" t="str">
        <f>IF(ISBLANK('201718 APC &amp; OPROC'!T2156),"",'201718 APC &amp; OPROC'!T2156)</f>
        <v/>
      </c>
    </row>
    <row r="2157" spans="2:20" x14ac:dyDescent="0.35">
      <c r="B2157" s="648" t="s">
        <v>4723</v>
      </c>
      <c r="C2157" s="164" t="s">
        <v>4724</v>
      </c>
      <c r="D2157" s="649" t="str">
        <f>IF(ISNUMBER('201718 APC &amp; OPROC'!D2157),'201718 APC &amp; OPROC'!D2157*(1+VLOOKUP(LEFT($B2157,2),'Adjustment factors'!$B$9:$M$99,D$1,FALSE)),"-")</f>
        <v>-</v>
      </c>
      <c r="E2157" s="650">
        <f>IF(ISNUMBER('201718 APC &amp; OPROC'!E2157),'201718 APC &amp; OPROC'!E2157*(1+VLOOKUP(LEFT($B2157,2),'Adjustment factors'!$B$9:$M$99,E$1,FALSE)),"-")</f>
        <v>948.48076863884273</v>
      </c>
      <c r="F2157" s="649" t="str">
        <f>IF(ISNUMBER('201718 APC &amp; OPROC'!F2157),'201718 APC &amp; OPROC'!F2157*(1+VLOOKUP(LEFT($B2157,2),'Adjustment factors'!$B$9:$M$99,F$1,FALSE)),"-")</f>
        <v>-</v>
      </c>
      <c r="G2157" s="649" t="str">
        <f>IF(ISNUMBER('201718 APC &amp; OPROC'!G2157),'201718 APC &amp; OPROC'!G2157*(1+VLOOKUP(LEFT($B2157,2),'Adjustment factors'!$B$9:$M$99,G$1,FALSE)),"-")</f>
        <v>-</v>
      </c>
      <c r="H2157" s="650">
        <f>IF(ISBLANK('201718 APC &amp; OPROC'!H2157),"",'201718 APC &amp; OPROC'!H2157)</f>
        <v>5</v>
      </c>
      <c r="I2157" s="650">
        <f>IF(ISNUMBER('201718 APC &amp; OPROC'!I2157),'201718 APC &amp; OPROC'!I2157*(1+VLOOKUP(LEFT($B2157,2),'Adjustment factors'!$B$9:$M$99,I$1,FALSE)),"-")</f>
        <v>1219.4752739642263</v>
      </c>
      <c r="J2157" s="650">
        <f>IF(ISBLANK('201718 APC &amp; OPROC'!J2157),"",'201718 APC &amp; OPROC'!J2157)</f>
        <v>5</v>
      </c>
      <c r="K2157" s="650">
        <f>IF(ISNUMBER('201718 APC &amp; OPROC'!K2157),'201718 APC &amp; OPROC'!K2157*(1+VLOOKUP(LEFT($B2157,2),'Adjustment factors'!$B$9:$M$99,K$1,FALSE)),"-")</f>
        <v>235.13629999999995</v>
      </c>
      <c r="L2157" s="650" t="str">
        <f>IF(ISBLANK('201718 APC &amp; OPROC'!L2157),"",'201718 APC &amp; OPROC'!L2157)</f>
        <v>No</v>
      </c>
      <c r="M2157" s="651" t="str">
        <f>IF(ISBLANK('201718 APC &amp; OPROC'!M2157),"",'201718 APC &amp; OPROC'!M2157)</f>
        <v>-</v>
      </c>
      <c r="N2157" s="654" t="str">
        <f t="shared" si="33"/>
        <v>-</v>
      </c>
      <c r="O2157" s="652" t="str">
        <f>IF(ISBLANK('201718 APC &amp; OPROC'!O2157),"",'201718 APC &amp; OPROC'!O2157)</f>
        <v>-</v>
      </c>
      <c r="P2157" s="645" t="str">
        <f>IF(ISBLANK('201718 APC &amp; OPROC'!P2157),"",'201718 APC &amp; OPROC'!P2157)</f>
        <v>-</v>
      </c>
      <c r="Q2157" s="653" t="str">
        <f>IF(ISBLANK('201718 APC &amp; OPROC'!Q2157),"",'201718 APC &amp; OPROC'!Q2157)</f>
        <v>-</v>
      </c>
      <c r="R2157" s="647" t="str">
        <f>IF(ISBLANK('201718 APC &amp; OPROC'!R2157),"",'201718 APC &amp; OPROC'!R2157)</f>
        <v>-</v>
      </c>
      <c r="S2157" s="647" t="str">
        <f>IF(ISBLANK('201718 APC &amp; OPROC'!S2157),"",'201718 APC &amp; OPROC'!S2157)</f>
        <v/>
      </c>
      <c r="T2157" s="647" t="str">
        <f>IF(ISBLANK('201718 APC &amp; OPROC'!T2157),"",'201718 APC &amp; OPROC'!T2157)</f>
        <v/>
      </c>
    </row>
    <row r="2158" spans="2:20" x14ac:dyDescent="0.35">
      <c r="B2158" s="648" t="s">
        <v>4725</v>
      </c>
      <c r="C2158" s="164" t="s">
        <v>4726</v>
      </c>
      <c r="D2158" s="649" t="str">
        <f>IF(ISNUMBER('201718 APC &amp; OPROC'!D2158),'201718 APC &amp; OPROC'!D2158*(1+VLOOKUP(LEFT($B2158,2),'Adjustment factors'!$B$9:$M$99,D$1,FALSE)),"-")</f>
        <v>-</v>
      </c>
      <c r="E2158" s="650" t="str">
        <f>IF(ISNUMBER('201718 APC &amp; OPROC'!E2158),'201718 APC &amp; OPROC'!E2158*(1+VLOOKUP(LEFT($B2158,2),'Adjustment factors'!$B$9:$M$99,E$1,FALSE)),"-")</f>
        <v>-</v>
      </c>
      <c r="F2158" s="649">
        <f>IF(ISNUMBER('201718 APC &amp; OPROC'!F2158),'201718 APC &amp; OPROC'!F2158*(1+VLOOKUP(LEFT($B2158,2),'Adjustment factors'!$B$9:$M$99,F$1,FALSE)),"-")</f>
        <v>553.02952753439399</v>
      </c>
      <c r="G2158" s="649">
        <f>IF(ISNUMBER('201718 APC &amp; OPROC'!G2158),'201718 APC &amp; OPROC'!G2158*(1+VLOOKUP(LEFT($B2158,2),'Adjustment factors'!$B$9:$M$99,G$1,FALSE)),"-")</f>
        <v>498.83062646931728</v>
      </c>
      <c r="H2158" s="650">
        <f>IF(ISBLANK('201718 APC &amp; OPROC'!H2158),"",'201718 APC &amp; OPROC'!H2158)</f>
        <v>5</v>
      </c>
      <c r="I2158" s="650">
        <f>IF(ISNUMBER('201718 APC &amp; OPROC'!I2158),'201718 APC &amp; OPROC'!I2158*(1+VLOOKUP(LEFT($B2158,2),'Adjustment factors'!$B$9:$M$99,I$1,FALSE)),"-")</f>
        <v>877.21925057179737</v>
      </c>
      <c r="J2158" s="650">
        <f>IF(ISBLANK('201718 APC &amp; OPROC'!J2158),"",'201718 APC &amp; OPROC'!J2158)</f>
        <v>5</v>
      </c>
      <c r="K2158" s="650">
        <f>IF(ISNUMBER('201718 APC &amp; OPROC'!K2158),'201718 APC &amp; OPROC'!K2158*(1+VLOOKUP(LEFT($B2158,2),'Adjustment factors'!$B$9:$M$99,K$1,FALSE)),"-")</f>
        <v>235.13629999999995</v>
      </c>
      <c r="L2158" s="650" t="str">
        <f>IF(ISBLANK('201718 APC &amp; OPROC'!L2158),"",'201718 APC &amp; OPROC'!L2158)</f>
        <v>No</v>
      </c>
      <c r="M2158" s="651" t="str">
        <f>IF(ISBLANK('201718 APC &amp; OPROC'!M2158),"",'201718 APC &amp; OPROC'!M2158)</f>
        <v>-</v>
      </c>
      <c r="N2158" s="654" t="str">
        <f t="shared" si="33"/>
        <v>-</v>
      </c>
      <c r="O2158" s="652" t="str">
        <f>IF(ISBLANK('201718 APC &amp; OPROC'!O2158),"",'201718 APC &amp; OPROC'!O2158)</f>
        <v>HRG</v>
      </c>
      <c r="P2158" s="645" t="str">
        <f>IF(ISBLANK('201718 APC &amp; OPROC'!P2158),"",'201718 APC &amp; OPROC'!P2158)</f>
        <v>DayCase</v>
      </c>
      <c r="Q2158" s="653" t="str">
        <f>IF(ISBLANK('201718 APC &amp; OPROC'!Q2158),"",'201718 APC &amp; OPROC'!Q2158)</f>
        <v>DC/EL</v>
      </c>
      <c r="R2158" s="647" t="str">
        <f>IF(ISBLANK('201718 APC &amp; OPROC'!R2158),"",'201718 APC &amp; OPROC'!R2158)</f>
        <v>BPT price</v>
      </c>
      <c r="S2158" s="647" t="str">
        <f>IF(ISBLANK('201718 APC &amp; OPROC'!S2158),"",'201718 APC &amp; OPROC'!S2158)</f>
        <v>See Column F and G</v>
      </c>
      <c r="T2158" s="647" t="str">
        <f>IF(ISBLANK('201718 APC &amp; OPROC'!T2158),"",'201718 APC &amp; OPROC'!T2158)</f>
        <v/>
      </c>
    </row>
    <row r="2159" spans="2:20" x14ac:dyDescent="0.35">
      <c r="B2159" s="648" t="s">
        <v>4727</v>
      </c>
      <c r="C2159" s="164" t="s">
        <v>4728</v>
      </c>
      <c r="D2159" s="649" t="str">
        <f>IF(ISNUMBER('201718 APC &amp; OPROC'!D2159),'201718 APC &amp; OPROC'!D2159*(1+VLOOKUP(LEFT($B2159,2),'Adjustment factors'!$B$9:$M$99,D$1,FALSE)),"-")</f>
        <v>-</v>
      </c>
      <c r="E2159" s="650">
        <f>IF(ISNUMBER('201718 APC &amp; OPROC'!E2159),'201718 APC &amp; OPROC'!E2159*(1+VLOOKUP(LEFT($B2159,2),'Adjustment factors'!$B$9:$M$99,E$1,FALSE)),"-")</f>
        <v>1817.6705523861842</v>
      </c>
      <c r="F2159" s="649" t="str">
        <f>IF(ISNUMBER('201718 APC &amp; OPROC'!F2159),'201718 APC &amp; OPROC'!F2159*(1+VLOOKUP(LEFT($B2159,2),'Adjustment factors'!$B$9:$M$99,F$1,FALSE)),"-")</f>
        <v>-</v>
      </c>
      <c r="G2159" s="649" t="str">
        <f>IF(ISNUMBER('201718 APC &amp; OPROC'!G2159),'201718 APC &amp; OPROC'!G2159*(1+VLOOKUP(LEFT($B2159,2),'Adjustment factors'!$B$9:$M$99,G$1,FALSE)),"-")</f>
        <v>-</v>
      </c>
      <c r="H2159" s="650">
        <f>IF(ISBLANK('201718 APC &amp; OPROC'!H2159),"",'201718 APC &amp; OPROC'!H2159)</f>
        <v>5</v>
      </c>
      <c r="I2159" s="650">
        <f>IF(ISNUMBER('201718 APC &amp; OPROC'!I2159),'201718 APC &amp; OPROC'!I2159*(1+VLOOKUP(LEFT($B2159,2),'Adjustment factors'!$B$9:$M$99,I$1,FALSE)),"-")</f>
        <v>1820.6816024453553</v>
      </c>
      <c r="J2159" s="650">
        <f>IF(ISBLANK('201718 APC &amp; OPROC'!J2159),"",'201718 APC &amp; OPROC'!J2159)</f>
        <v>5</v>
      </c>
      <c r="K2159" s="650">
        <f>IF(ISNUMBER('201718 APC &amp; OPROC'!K2159),'201718 APC &amp; OPROC'!K2159*(1+VLOOKUP(LEFT($B2159,2),'Adjustment factors'!$B$9:$M$99,K$1,FALSE)),"-")</f>
        <v>235.13629999999995</v>
      </c>
      <c r="L2159" s="650" t="str">
        <f>IF(ISBLANK('201718 APC &amp; OPROC'!L2159),"",'201718 APC &amp; OPROC'!L2159)</f>
        <v>No</v>
      </c>
      <c r="M2159" s="651" t="str">
        <f>IF(ISBLANK('201718 APC &amp; OPROC'!M2159),"",'201718 APC &amp; OPROC'!M2159)</f>
        <v>-</v>
      </c>
      <c r="N2159" s="654" t="str">
        <f t="shared" si="33"/>
        <v>-</v>
      </c>
      <c r="O2159" s="652" t="str">
        <f>IF(ISBLANK('201718 APC &amp; OPROC'!O2159),"",'201718 APC &amp; OPROC'!O2159)</f>
        <v>-</v>
      </c>
      <c r="P2159" s="645" t="str">
        <f>IF(ISBLANK('201718 APC &amp; OPROC'!P2159),"",'201718 APC &amp; OPROC'!P2159)</f>
        <v>-</v>
      </c>
      <c r="Q2159" s="653" t="str">
        <f>IF(ISBLANK('201718 APC &amp; OPROC'!Q2159),"",'201718 APC &amp; OPROC'!Q2159)</f>
        <v>-</v>
      </c>
      <c r="R2159" s="647" t="str">
        <f>IF(ISBLANK('201718 APC &amp; OPROC'!R2159),"",'201718 APC &amp; OPROC'!R2159)</f>
        <v>-</v>
      </c>
      <c r="S2159" s="647" t="str">
        <f>IF(ISBLANK('201718 APC &amp; OPROC'!S2159),"",'201718 APC &amp; OPROC'!S2159)</f>
        <v/>
      </c>
      <c r="T2159" s="647" t="str">
        <f>IF(ISBLANK('201718 APC &amp; OPROC'!T2159),"",'201718 APC &amp; OPROC'!T2159)</f>
        <v/>
      </c>
    </row>
    <row r="2160" spans="2:20" x14ac:dyDescent="0.35">
      <c r="B2160" s="648" t="s">
        <v>4729</v>
      </c>
      <c r="C2160" s="164" t="s">
        <v>4730</v>
      </c>
      <c r="D2160" s="649" t="str">
        <f>IF(ISNUMBER('201718 APC &amp; OPROC'!D2160),'201718 APC &amp; OPROC'!D2160*(1+VLOOKUP(LEFT($B2160,2),'Adjustment factors'!$B$9:$M$99,D$1,FALSE)),"-")</f>
        <v>-</v>
      </c>
      <c r="E2160" s="650">
        <f>IF(ISNUMBER('201718 APC &amp; OPROC'!E2160),'201718 APC &amp; OPROC'!E2160*(1+VLOOKUP(LEFT($B2160,2),'Adjustment factors'!$B$9:$M$99,E$1,FALSE)),"-")</f>
        <v>804.95404915169513</v>
      </c>
      <c r="F2160" s="649" t="str">
        <f>IF(ISNUMBER('201718 APC &amp; OPROC'!F2160),'201718 APC &amp; OPROC'!F2160*(1+VLOOKUP(LEFT($B2160,2),'Adjustment factors'!$B$9:$M$99,F$1,FALSE)),"-")</f>
        <v>-</v>
      </c>
      <c r="G2160" s="649" t="str">
        <f>IF(ISNUMBER('201718 APC &amp; OPROC'!G2160),'201718 APC &amp; OPROC'!G2160*(1+VLOOKUP(LEFT($B2160,2),'Adjustment factors'!$B$9:$M$99,G$1,FALSE)),"-")</f>
        <v>-</v>
      </c>
      <c r="H2160" s="650">
        <f>IF(ISBLANK('201718 APC &amp; OPROC'!H2160),"",'201718 APC &amp; OPROC'!H2160)</f>
        <v>5</v>
      </c>
      <c r="I2160" s="650">
        <f>IF(ISNUMBER('201718 APC &amp; OPROC'!I2160),'201718 APC &amp; OPROC'!I2160*(1+VLOOKUP(LEFT($B2160,2),'Adjustment factors'!$B$9:$M$99,I$1,FALSE)),"-")</f>
        <v>1009.7054531753183</v>
      </c>
      <c r="J2160" s="650">
        <f>IF(ISBLANK('201718 APC &amp; OPROC'!J2160),"",'201718 APC &amp; OPROC'!J2160)</f>
        <v>5</v>
      </c>
      <c r="K2160" s="650">
        <f>IF(ISNUMBER('201718 APC &amp; OPROC'!K2160),'201718 APC &amp; OPROC'!K2160*(1+VLOOKUP(LEFT($B2160,2),'Adjustment factors'!$B$9:$M$99,K$1,FALSE)),"-")</f>
        <v>235.13629999999995</v>
      </c>
      <c r="L2160" s="650" t="str">
        <f>IF(ISBLANK('201718 APC &amp; OPROC'!L2160),"",'201718 APC &amp; OPROC'!L2160)</f>
        <v>No</v>
      </c>
      <c r="M2160" s="651" t="str">
        <f>IF(ISBLANK('201718 APC &amp; OPROC'!M2160),"",'201718 APC &amp; OPROC'!M2160)</f>
        <v>-</v>
      </c>
      <c r="N2160" s="654" t="str">
        <f t="shared" si="33"/>
        <v>-</v>
      </c>
      <c r="O2160" s="652" t="str">
        <f>IF(ISBLANK('201718 APC &amp; OPROC'!O2160),"",'201718 APC &amp; OPROC'!O2160)</f>
        <v>-</v>
      </c>
      <c r="P2160" s="645" t="str">
        <f>IF(ISBLANK('201718 APC &amp; OPROC'!P2160),"",'201718 APC &amp; OPROC'!P2160)</f>
        <v>-</v>
      </c>
      <c r="Q2160" s="653" t="str">
        <f>IF(ISBLANK('201718 APC &amp; OPROC'!Q2160),"",'201718 APC &amp; OPROC'!Q2160)</f>
        <v>-</v>
      </c>
      <c r="R2160" s="647" t="str">
        <f>IF(ISBLANK('201718 APC &amp; OPROC'!R2160),"",'201718 APC &amp; OPROC'!R2160)</f>
        <v>-</v>
      </c>
      <c r="S2160" s="647" t="str">
        <f>IF(ISBLANK('201718 APC &amp; OPROC'!S2160),"",'201718 APC &amp; OPROC'!S2160)</f>
        <v/>
      </c>
      <c r="T2160" s="647" t="str">
        <f>IF(ISBLANK('201718 APC &amp; OPROC'!T2160),"",'201718 APC &amp; OPROC'!T2160)</f>
        <v/>
      </c>
    </row>
    <row r="2161" spans="2:20" x14ac:dyDescent="0.35">
      <c r="B2161" s="648" t="s">
        <v>4731</v>
      </c>
      <c r="C2161" s="164" t="s">
        <v>4732</v>
      </c>
      <c r="D2161" s="649" t="str">
        <f>IF(ISNUMBER('201718 APC &amp; OPROC'!D2161),'201718 APC &amp; OPROC'!D2161*(1+VLOOKUP(LEFT($B2161,2),'Adjustment factors'!$B$9:$M$99,D$1,FALSE)),"-")</f>
        <v>-</v>
      </c>
      <c r="E2161" s="650">
        <f>IF(ISNUMBER('201718 APC &amp; OPROC'!E2161),'201718 APC &amp; OPROC'!E2161*(1+VLOOKUP(LEFT($B2161,2),'Adjustment factors'!$B$9:$M$99,E$1,FALSE)),"-")</f>
        <v>3072.3779221431082</v>
      </c>
      <c r="F2161" s="649" t="str">
        <f>IF(ISNUMBER('201718 APC &amp; OPROC'!F2161),'201718 APC &amp; OPROC'!F2161*(1+VLOOKUP(LEFT($B2161,2),'Adjustment factors'!$B$9:$M$99,F$1,FALSE)),"-")</f>
        <v>-</v>
      </c>
      <c r="G2161" s="649" t="str">
        <f>IF(ISNUMBER('201718 APC &amp; OPROC'!G2161),'201718 APC &amp; OPROC'!G2161*(1+VLOOKUP(LEFT($B2161,2),'Adjustment factors'!$B$9:$M$99,G$1,FALSE)),"-")</f>
        <v>-</v>
      </c>
      <c r="H2161" s="650">
        <f>IF(ISBLANK('201718 APC &amp; OPROC'!H2161),"",'201718 APC &amp; OPROC'!H2161)</f>
        <v>5</v>
      </c>
      <c r="I2161" s="650">
        <f>IF(ISNUMBER('201718 APC &amp; OPROC'!I2161),'201718 APC &amp; OPROC'!I2161*(1+VLOOKUP(LEFT($B2161,2),'Adjustment factors'!$B$9:$M$99,I$1,FALSE)),"-")</f>
        <v>6086.0415380310924</v>
      </c>
      <c r="J2161" s="650">
        <f>IF(ISBLANK('201718 APC &amp; OPROC'!J2161),"",'201718 APC &amp; OPROC'!J2161)</f>
        <v>62</v>
      </c>
      <c r="K2161" s="650">
        <f>IF(ISNUMBER('201718 APC &amp; OPROC'!K2161),'201718 APC &amp; OPROC'!K2161*(1+VLOOKUP(LEFT($B2161,2),'Adjustment factors'!$B$9:$M$99,K$1,FALSE)),"-")</f>
        <v>235.13629999999995</v>
      </c>
      <c r="L2161" s="650" t="str">
        <f>IF(ISBLANK('201718 APC &amp; OPROC'!L2161),"",'201718 APC &amp; OPROC'!L2161)</f>
        <v>No</v>
      </c>
      <c r="M2161" s="651" t="str">
        <f>IF(ISBLANK('201718 APC &amp; OPROC'!M2161),"",'201718 APC &amp; OPROC'!M2161)</f>
        <v>-</v>
      </c>
      <c r="N2161" s="654" t="str">
        <f t="shared" si="33"/>
        <v>-</v>
      </c>
      <c r="O2161" s="652" t="str">
        <f>IF(ISBLANK('201718 APC &amp; OPROC'!O2161),"",'201718 APC &amp; OPROC'!O2161)</f>
        <v>-</v>
      </c>
      <c r="P2161" s="645" t="str">
        <f>IF(ISBLANK('201718 APC &amp; OPROC'!P2161),"",'201718 APC &amp; OPROC'!P2161)</f>
        <v>-</v>
      </c>
      <c r="Q2161" s="653" t="str">
        <f>IF(ISBLANK('201718 APC &amp; OPROC'!Q2161),"",'201718 APC &amp; OPROC'!Q2161)</f>
        <v>-</v>
      </c>
      <c r="R2161" s="647" t="str">
        <f>IF(ISBLANK('201718 APC &amp; OPROC'!R2161),"",'201718 APC &amp; OPROC'!R2161)</f>
        <v>-</v>
      </c>
      <c r="S2161" s="647" t="str">
        <f>IF(ISBLANK('201718 APC &amp; OPROC'!S2161),"",'201718 APC &amp; OPROC'!S2161)</f>
        <v/>
      </c>
      <c r="T2161" s="647" t="str">
        <f>IF(ISBLANK('201718 APC &amp; OPROC'!T2161),"",'201718 APC &amp; OPROC'!T2161)</f>
        <v/>
      </c>
    </row>
    <row r="2162" spans="2:20" x14ac:dyDescent="0.35">
      <c r="B2162" s="648" t="s">
        <v>4733</v>
      </c>
      <c r="C2162" s="164" t="s">
        <v>4734</v>
      </c>
      <c r="D2162" s="649" t="str">
        <f>IF(ISNUMBER('201718 APC &amp; OPROC'!D2162),'201718 APC &amp; OPROC'!D2162*(1+VLOOKUP(LEFT($B2162,2),'Adjustment factors'!$B$9:$M$99,D$1,FALSE)),"-")</f>
        <v>-</v>
      </c>
      <c r="E2162" s="650">
        <f>IF(ISNUMBER('201718 APC &amp; OPROC'!E2162),'201718 APC &amp; OPROC'!E2162*(1+VLOOKUP(LEFT($B2162,2),'Adjustment factors'!$B$9:$M$99,E$1,FALSE)),"-")</f>
        <v>2533.8260095961118</v>
      </c>
      <c r="F2162" s="649" t="str">
        <f>IF(ISNUMBER('201718 APC &amp; OPROC'!F2162),'201718 APC &amp; OPROC'!F2162*(1+VLOOKUP(LEFT($B2162,2),'Adjustment factors'!$B$9:$M$99,F$1,FALSE)),"-")</f>
        <v>-</v>
      </c>
      <c r="G2162" s="649" t="str">
        <f>IF(ISNUMBER('201718 APC &amp; OPROC'!G2162),'201718 APC &amp; OPROC'!G2162*(1+VLOOKUP(LEFT($B2162,2),'Adjustment factors'!$B$9:$M$99,G$1,FALSE)),"-")</f>
        <v>-</v>
      </c>
      <c r="H2162" s="650">
        <f>IF(ISBLANK('201718 APC &amp; OPROC'!H2162),"",'201718 APC &amp; OPROC'!H2162)</f>
        <v>5</v>
      </c>
      <c r="I2162" s="650">
        <f>IF(ISNUMBER('201718 APC &amp; OPROC'!I2162),'201718 APC &amp; OPROC'!I2162*(1+VLOOKUP(LEFT($B2162,2),'Adjustment factors'!$B$9:$M$99,I$1,FALSE)),"-")</f>
        <v>6086.0415380310924</v>
      </c>
      <c r="J2162" s="650">
        <f>IF(ISBLANK('201718 APC &amp; OPROC'!J2162),"",'201718 APC &amp; OPROC'!J2162)</f>
        <v>49</v>
      </c>
      <c r="K2162" s="650">
        <f>IF(ISNUMBER('201718 APC &amp; OPROC'!K2162),'201718 APC &amp; OPROC'!K2162*(1+VLOOKUP(LEFT($B2162,2),'Adjustment factors'!$B$9:$M$99,K$1,FALSE)),"-")</f>
        <v>235.13629999999995</v>
      </c>
      <c r="L2162" s="650" t="str">
        <f>IF(ISBLANK('201718 APC &amp; OPROC'!L2162),"",'201718 APC &amp; OPROC'!L2162)</f>
        <v>No</v>
      </c>
      <c r="M2162" s="651" t="str">
        <f>IF(ISBLANK('201718 APC &amp; OPROC'!M2162),"",'201718 APC &amp; OPROC'!M2162)</f>
        <v>-</v>
      </c>
      <c r="N2162" s="654" t="str">
        <f t="shared" si="33"/>
        <v>-</v>
      </c>
      <c r="O2162" s="652" t="str">
        <f>IF(ISBLANK('201718 APC &amp; OPROC'!O2162),"",'201718 APC &amp; OPROC'!O2162)</f>
        <v>-</v>
      </c>
      <c r="P2162" s="645" t="str">
        <f>IF(ISBLANK('201718 APC &amp; OPROC'!P2162),"",'201718 APC &amp; OPROC'!P2162)</f>
        <v>-</v>
      </c>
      <c r="Q2162" s="653" t="str">
        <f>IF(ISBLANK('201718 APC &amp; OPROC'!Q2162),"",'201718 APC &amp; OPROC'!Q2162)</f>
        <v>-</v>
      </c>
      <c r="R2162" s="647" t="str">
        <f>IF(ISBLANK('201718 APC &amp; OPROC'!R2162),"",'201718 APC &amp; OPROC'!R2162)</f>
        <v>-</v>
      </c>
      <c r="S2162" s="647" t="str">
        <f>IF(ISBLANK('201718 APC &amp; OPROC'!S2162),"",'201718 APC &amp; OPROC'!S2162)</f>
        <v/>
      </c>
      <c r="T2162" s="647" t="str">
        <f>IF(ISBLANK('201718 APC &amp; OPROC'!T2162),"",'201718 APC &amp; OPROC'!T2162)</f>
        <v/>
      </c>
    </row>
    <row r="2163" spans="2:20" x14ac:dyDescent="0.35">
      <c r="B2163" s="648" t="s">
        <v>4735</v>
      </c>
      <c r="C2163" s="164" t="s">
        <v>4736</v>
      </c>
      <c r="D2163" s="649" t="str">
        <f>IF(ISNUMBER('201718 APC &amp; OPROC'!D2163),'201718 APC &amp; OPROC'!D2163*(1+VLOOKUP(LEFT($B2163,2),'Adjustment factors'!$B$9:$M$99,D$1,FALSE)),"-")</f>
        <v>-</v>
      </c>
      <c r="E2163" s="650">
        <f>IF(ISNUMBER('201718 APC &amp; OPROC'!E2163),'201718 APC &amp; OPROC'!E2163*(1+VLOOKUP(LEFT($B2163,2),'Adjustment factors'!$B$9:$M$99,E$1,FALSE)),"-")</f>
        <v>2192.6756439413416</v>
      </c>
      <c r="F2163" s="649" t="str">
        <f>IF(ISNUMBER('201718 APC &amp; OPROC'!F2163),'201718 APC &amp; OPROC'!F2163*(1+VLOOKUP(LEFT($B2163,2),'Adjustment factors'!$B$9:$M$99,F$1,FALSE)),"-")</f>
        <v>-</v>
      </c>
      <c r="G2163" s="649" t="str">
        <f>IF(ISNUMBER('201718 APC &amp; OPROC'!G2163),'201718 APC &amp; OPROC'!G2163*(1+VLOOKUP(LEFT($B2163,2),'Adjustment factors'!$B$9:$M$99,G$1,FALSE)),"-")</f>
        <v>-</v>
      </c>
      <c r="H2163" s="650">
        <f>IF(ISBLANK('201718 APC &amp; OPROC'!H2163),"",'201718 APC &amp; OPROC'!H2163)</f>
        <v>5</v>
      </c>
      <c r="I2163" s="650">
        <f>IF(ISNUMBER('201718 APC &amp; OPROC'!I2163),'201718 APC &amp; OPROC'!I2163*(1+VLOOKUP(LEFT($B2163,2),'Adjustment factors'!$B$9:$M$99,I$1,FALSE)),"-")</f>
        <v>6086.0415380310924</v>
      </c>
      <c r="J2163" s="650">
        <f>IF(ISBLANK('201718 APC &amp; OPROC'!J2163),"",'201718 APC &amp; OPROC'!J2163)</f>
        <v>49</v>
      </c>
      <c r="K2163" s="650">
        <f>IF(ISNUMBER('201718 APC &amp; OPROC'!K2163),'201718 APC &amp; OPROC'!K2163*(1+VLOOKUP(LEFT($B2163,2),'Adjustment factors'!$B$9:$M$99,K$1,FALSE)),"-")</f>
        <v>235.13629999999995</v>
      </c>
      <c r="L2163" s="650" t="str">
        <f>IF(ISBLANK('201718 APC &amp; OPROC'!L2163),"",'201718 APC &amp; OPROC'!L2163)</f>
        <v>No</v>
      </c>
      <c r="M2163" s="651" t="str">
        <f>IF(ISBLANK('201718 APC &amp; OPROC'!M2163),"",'201718 APC &amp; OPROC'!M2163)</f>
        <v>-</v>
      </c>
      <c r="N2163" s="654" t="str">
        <f t="shared" si="33"/>
        <v>-</v>
      </c>
      <c r="O2163" s="652" t="str">
        <f>IF(ISBLANK('201718 APC &amp; OPROC'!O2163),"",'201718 APC &amp; OPROC'!O2163)</f>
        <v>-</v>
      </c>
      <c r="P2163" s="645" t="str">
        <f>IF(ISBLANK('201718 APC &amp; OPROC'!P2163),"",'201718 APC &amp; OPROC'!P2163)</f>
        <v>-</v>
      </c>
      <c r="Q2163" s="653" t="str">
        <f>IF(ISBLANK('201718 APC &amp; OPROC'!Q2163),"",'201718 APC &amp; OPROC'!Q2163)</f>
        <v>-</v>
      </c>
      <c r="R2163" s="647" t="str">
        <f>IF(ISBLANK('201718 APC &amp; OPROC'!R2163),"",'201718 APC &amp; OPROC'!R2163)</f>
        <v>-</v>
      </c>
      <c r="S2163" s="647" t="str">
        <f>IF(ISBLANK('201718 APC &amp; OPROC'!S2163),"",'201718 APC &amp; OPROC'!S2163)</f>
        <v/>
      </c>
      <c r="T2163" s="647" t="str">
        <f>IF(ISBLANK('201718 APC &amp; OPROC'!T2163),"",'201718 APC &amp; OPROC'!T2163)</f>
        <v/>
      </c>
    </row>
    <row r="2164" spans="2:20" x14ac:dyDescent="0.35">
      <c r="B2164" s="648" t="s">
        <v>4737</v>
      </c>
      <c r="C2164" s="164" t="s">
        <v>4738</v>
      </c>
      <c r="D2164" s="649" t="str">
        <f>IF(ISNUMBER('201718 APC &amp; OPROC'!D2164),'201718 APC &amp; OPROC'!D2164*(1+VLOOKUP(LEFT($B2164,2),'Adjustment factors'!$B$9:$M$99,D$1,FALSE)),"-")</f>
        <v>-</v>
      </c>
      <c r="E2164" s="650">
        <f>IF(ISNUMBER('201718 APC &amp; OPROC'!E2164),'201718 APC &amp; OPROC'!E2164*(1+VLOOKUP(LEFT($B2164,2),'Adjustment factors'!$B$9:$M$99,E$1,FALSE)),"-")</f>
        <v>1059.8944594674906</v>
      </c>
      <c r="F2164" s="649" t="str">
        <f>IF(ISNUMBER('201718 APC &amp; OPROC'!F2164),'201718 APC &amp; OPROC'!F2164*(1+VLOOKUP(LEFT($B2164,2),'Adjustment factors'!$B$9:$M$99,F$1,FALSE)),"-")</f>
        <v>-</v>
      </c>
      <c r="G2164" s="649" t="str">
        <f>IF(ISNUMBER('201718 APC &amp; OPROC'!G2164),'201718 APC &amp; OPROC'!G2164*(1+VLOOKUP(LEFT($B2164,2),'Adjustment factors'!$B$9:$M$99,G$1,FALSE)),"-")</f>
        <v>-</v>
      </c>
      <c r="H2164" s="650">
        <f>IF(ISBLANK('201718 APC &amp; OPROC'!H2164),"",'201718 APC &amp; OPROC'!H2164)</f>
        <v>5</v>
      </c>
      <c r="I2164" s="650">
        <f>IF(ISNUMBER('201718 APC &amp; OPROC'!I2164),'201718 APC &amp; OPROC'!I2164*(1+VLOOKUP(LEFT($B2164,2),'Adjustment factors'!$B$9:$M$99,I$1,FALSE)),"-")</f>
        <v>1059.8944594674906</v>
      </c>
      <c r="J2164" s="650">
        <f>IF(ISBLANK('201718 APC &amp; OPROC'!J2164),"",'201718 APC &amp; OPROC'!J2164)</f>
        <v>5</v>
      </c>
      <c r="K2164" s="650">
        <f>IF(ISNUMBER('201718 APC &amp; OPROC'!K2164),'201718 APC &amp; OPROC'!K2164*(1+VLOOKUP(LEFT($B2164,2),'Adjustment factors'!$B$9:$M$99,K$1,FALSE)),"-")</f>
        <v>235.13629999999995</v>
      </c>
      <c r="L2164" s="650" t="str">
        <f>IF(ISBLANK('201718 APC &amp; OPROC'!L2164),"",'201718 APC &amp; OPROC'!L2164)</f>
        <v>No</v>
      </c>
      <c r="M2164" s="651" t="str">
        <f>IF(ISBLANK('201718 APC &amp; OPROC'!M2164),"",'201718 APC &amp; OPROC'!M2164)</f>
        <v>-</v>
      </c>
      <c r="N2164" s="654" t="str">
        <f t="shared" si="33"/>
        <v>-</v>
      </c>
      <c r="O2164" s="652" t="str">
        <f>IF(ISBLANK('201718 APC &amp; OPROC'!O2164),"",'201718 APC &amp; OPROC'!O2164)</f>
        <v>-</v>
      </c>
      <c r="P2164" s="645" t="str">
        <f>IF(ISBLANK('201718 APC &amp; OPROC'!P2164),"",'201718 APC &amp; OPROC'!P2164)</f>
        <v>-</v>
      </c>
      <c r="Q2164" s="653" t="str">
        <f>IF(ISBLANK('201718 APC &amp; OPROC'!Q2164),"",'201718 APC &amp; OPROC'!Q2164)</f>
        <v>-</v>
      </c>
      <c r="R2164" s="647" t="str">
        <f>IF(ISBLANK('201718 APC &amp; OPROC'!R2164),"",'201718 APC &amp; OPROC'!R2164)</f>
        <v>-</v>
      </c>
      <c r="S2164" s="647" t="str">
        <f>IF(ISBLANK('201718 APC &amp; OPROC'!S2164),"",'201718 APC &amp; OPROC'!S2164)</f>
        <v/>
      </c>
      <c r="T2164" s="647" t="str">
        <f>IF(ISBLANK('201718 APC &amp; OPROC'!T2164),"",'201718 APC &amp; OPROC'!T2164)</f>
        <v/>
      </c>
    </row>
    <row r="2165" spans="2:20" x14ac:dyDescent="0.35">
      <c r="B2165" s="648" t="s">
        <v>4739</v>
      </c>
      <c r="C2165" s="164" t="s">
        <v>4740</v>
      </c>
      <c r="D2165" s="649" t="str">
        <f>IF(ISNUMBER('201718 APC &amp; OPROC'!D2165),'201718 APC &amp; OPROC'!D2165*(1+VLOOKUP(LEFT($B2165,2),'Adjustment factors'!$B$9:$M$99,D$1,FALSE)),"-")</f>
        <v>-</v>
      </c>
      <c r="E2165" s="650">
        <f>IF(ISNUMBER('201718 APC &amp; OPROC'!E2165),'201718 APC &amp; OPROC'!E2165*(1+VLOOKUP(LEFT($B2165,2),'Adjustment factors'!$B$9:$M$99,E$1,FALSE)),"-")</f>
        <v>1765.4784501540628</v>
      </c>
      <c r="F2165" s="649" t="str">
        <f>IF(ISNUMBER('201718 APC &amp; OPROC'!F2165),'201718 APC &amp; OPROC'!F2165*(1+VLOOKUP(LEFT($B2165,2),'Adjustment factors'!$B$9:$M$99,F$1,FALSE)),"-")</f>
        <v>-</v>
      </c>
      <c r="G2165" s="649" t="str">
        <f>IF(ISNUMBER('201718 APC &amp; OPROC'!G2165),'201718 APC &amp; OPROC'!G2165*(1+VLOOKUP(LEFT($B2165,2),'Adjustment factors'!$B$9:$M$99,G$1,FALSE)),"-")</f>
        <v>-</v>
      </c>
      <c r="H2165" s="650">
        <f>IF(ISBLANK('201718 APC &amp; OPROC'!H2165),"",'201718 APC &amp; OPROC'!H2165)</f>
        <v>5</v>
      </c>
      <c r="I2165" s="650">
        <f>IF(ISNUMBER('201718 APC &amp; OPROC'!I2165),'201718 APC &amp; OPROC'!I2165*(1+VLOOKUP(LEFT($B2165,2),'Adjustment factors'!$B$9:$M$99,I$1,FALSE)),"-")</f>
        <v>1765.4784501540628</v>
      </c>
      <c r="J2165" s="650">
        <f>IF(ISBLANK('201718 APC &amp; OPROC'!J2165),"",'201718 APC &amp; OPROC'!J2165)</f>
        <v>5</v>
      </c>
      <c r="K2165" s="650">
        <f>IF(ISNUMBER('201718 APC &amp; OPROC'!K2165),'201718 APC &amp; OPROC'!K2165*(1+VLOOKUP(LEFT($B2165,2),'Adjustment factors'!$B$9:$M$99,K$1,FALSE)),"-")</f>
        <v>235.13629999999995</v>
      </c>
      <c r="L2165" s="650" t="str">
        <f>IF(ISBLANK('201718 APC &amp; OPROC'!L2165),"",'201718 APC &amp; OPROC'!L2165)</f>
        <v>No</v>
      </c>
      <c r="M2165" s="651" t="str">
        <f>IF(ISBLANK('201718 APC &amp; OPROC'!M2165),"",'201718 APC &amp; OPROC'!M2165)</f>
        <v>-</v>
      </c>
      <c r="N2165" s="654" t="str">
        <f t="shared" si="33"/>
        <v>-</v>
      </c>
      <c r="O2165" s="652" t="str">
        <f>IF(ISBLANK('201718 APC &amp; OPROC'!O2165),"",'201718 APC &amp; OPROC'!O2165)</f>
        <v>-</v>
      </c>
      <c r="P2165" s="645" t="str">
        <f>IF(ISBLANK('201718 APC &amp; OPROC'!P2165),"",'201718 APC &amp; OPROC'!P2165)</f>
        <v>-</v>
      </c>
      <c r="Q2165" s="653" t="str">
        <f>IF(ISBLANK('201718 APC &amp; OPROC'!Q2165),"",'201718 APC &amp; OPROC'!Q2165)</f>
        <v>-</v>
      </c>
      <c r="R2165" s="647" t="str">
        <f>IF(ISBLANK('201718 APC &amp; OPROC'!R2165),"",'201718 APC &amp; OPROC'!R2165)</f>
        <v>-</v>
      </c>
      <c r="S2165" s="647" t="str">
        <f>IF(ISBLANK('201718 APC &amp; OPROC'!S2165),"",'201718 APC &amp; OPROC'!S2165)</f>
        <v/>
      </c>
      <c r="T2165" s="647" t="str">
        <f>IF(ISBLANK('201718 APC &amp; OPROC'!T2165),"",'201718 APC &amp; OPROC'!T2165)</f>
        <v/>
      </c>
    </row>
    <row r="2166" spans="2:20" x14ac:dyDescent="0.35">
      <c r="B2166" s="648" t="s">
        <v>4741</v>
      </c>
      <c r="C2166" s="164" t="s">
        <v>4742</v>
      </c>
      <c r="D2166" s="649">
        <f>IF(ISNUMBER('201718 APC &amp; OPROC'!D2166),'201718 APC &amp; OPROC'!D2166*(1+VLOOKUP(LEFT($B2166,2),'Adjustment factors'!$B$9:$M$99,D$1,FALSE)),"-")</f>
        <v>424.16024691201392</v>
      </c>
      <c r="E2166" s="650">
        <f>IF(ISNUMBER('201718 APC &amp; OPROC'!E2166),'201718 APC &amp; OPROC'!E2166*(1+VLOOKUP(LEFT($B2166,2),'Adjustment factors'!$B$9:$M$99,E$1,FALSE)),"-")</f>
        <v>424.16024691201392</v>
      </c>
      <c r="F2166" s="649" t="str">
        <f>IF(ISNUMBER('201718 APC &amp; OPROC'!F2166),'201718 APC &amp; OPROC'!F2166*(1+VLOOKUP(LEFT($B2166,2),'Adjustment factors'!$B$9:$M$99,F$1,FALSE)),"-")</f>
        <v>-</v>
      </c>
      <c r="G2166" s="649" t="str">
        <f>IF(ISNUMBER('201718 APC &amp; OPROC'!G2166),'201718 APC &amp; OPROC'!G2166*(1+VLOOKUP(LEFT($B2166,2),'Adjustment factors'!$B$9:$M$99,G$1,FALSE)),"-")</f>
        <v>-</v>
      </c>
      <c r="H2166" s="650">
        <f>IF(ISBLANK('201718 APC &amp; OPROC'!H2166),"",'201718 APC &amp; OPROC'!H2166)</f>
        <v>5</v>
      </c>
      <c r="I2166" s="650">
        <f>IF(ISNUMBER('201718 APC &amp; OPROC'!I2166),'201718 APC &amp; OPROC'!I2166*(1+VLOOKUP(LEFT($B2166,2),'Adjustment factors'!$B$9:$M$99,I$1,FALSE)),"-")</f>
        <v>700.52241256113041</v>
      </c>
      <c r="J2166" s="650">
        <f>IF(ISBLANK('201718 APC &amp; OPROC'!J2166),"",'201718 APC &amp; OPROC'!J2166)</f>
        <v>5</v>
      </c>
      <c r="K2166" s="650">
        <f>IF(ISNUMBER('201718 APC &amp; OPROC'!K2166),'201718 APC &amp; OPROC'!K2166*(1+VLOOKUP(LEFT($B2166,2),'Adjustment factors'!$B$9:$M$99,K$1,FALSE)),"-")</f>
        <v>235.13629999999995</v>
      </c>
      <c r="L2166" s="650" t="str">
        <f>IF(ISBLANK('201718 APC &amp; OPROC'!L2166),"",'201718 APC &amp; OPROC'!L2166)</f>
        <v>No</v>
      </c>
      <c r="M2166" s="651" t="str">
        <f>IF(ISBLANK('201718 APC &amp; OPROC'!M2166),"",'201718 APC &amp; OPROC'!M2166)</f>
        <v>-</v>
      </c>
      <c r="N2166" s="654" t="str">
        <f t="shared" si="33"/>
        <v>-</v>
      </c>
      <c r="O2166" s="652" t="str">
        <f>IF(ISBLANK('201718 APC &amp; OPROC'!O2166),"",'201718 APC &amp; OPROC'!O2166)</f>
        <v>-</v>
      </c>
      <c r="P2166" s="645" t="str">
        <f>IF(ISBLANK('201718 APC &amp; OPROC'!P2166),"",'201718 APC &amp; OPROC'!P2166)</f>
        <v>-</v>
      </c>
      <c r="Q2166" s="653" t="str">
        <f>IF(ISBLANK('201718 APC &amp; OPROC'!Q2166),"",'201718 APC &amp; OPROC'!Q2166)</f>
        <v>-</v>
      </c>
      <c r="R2166" s="647" t="str">
        <f>IF(ISBLANK('201718 APC &amp; OPROC'!R2166),"",'201718 APC &amp; OPROC'!R2166)</f>
        <v>-</v>
      </c>
      <c r="S2166" s="647" t="str">
        <f>IF(ISBLANK('201718 APC &amp; OPROC'!S2166),"",'201718 APC &amp; OPROC'!S2166)</f>
        <v/>
      </c>
      <c r="T2166" s="647" t="str">
        <f>IF(ISBLANK('201718 APC &amp; OPROC'!T2166),"",'201718 APC &amp; OPROC'!T2166)</f>
        <v/>
      </c>
    </row>
    <row r="2167" spans="2:20" x14ac:dyDescent="0.35">
      <c r="B2167" s="648" t="s">
        <v>4743</v>
      </c>
      <c r="C2167" s="164" t="s">
        <v>4744</v>
      </c>
      <c r="D2167" s="649">
        <f>IF(ISNUMBER('201718 APC &amp; OPROC'!D2167),'201718 APC &amp; OPROC'!D2167*(1+VLOOKUP(LEFT($B2167,2),'Adjustment factors'!$B$9:$M$99,D$1,FALSE)),"-")</f>
        <v>1039.6481469657238</v>
      </c>
      <c r="E2167" s="650">
        <f>IF(ISNUMBER('201718 APC &amp; OPROC'!E2167),'201718 APC &amp; OPROC'!E2167*(1+VLOOKUP(LEFT($B2167,2),'Adjustment factors'!$B$9:$M$99,E$1,FALSE)),"-")</f>
        <v>1039.6481469657238</v>
      </c>
      <c r="F2167" s="649" t="str">
        <f>IF(ISNUMBER('201718 APC &amp; OPROC'!F2167),'201718 APC &amp; OPROC'!F2167*(1+VLOOKUP(LEFT($B2167,2),'Adjustment factors'!$B$9:$M$99,F$1,FALSE)),"-")</f>
        <v>-</v>
      </c>
      <c r="G2167" s="649" t="str">
        <f>IF(ISNUMBER('201718 APC &amp; OPROC'!G2167),'201718 APC &amp; OPROC'!G2167*(1+VLOOKUP(LEFT($B2167,2),'Adjustment factors'!$B$9:$M$99,G$1,FALSE)),"-")</f>
        <v>-</v>
      </c>
      <c r="H2167" s="650">
        <f>IF(ISBLANK('201718 APC &amp; OPROC'!H2167),"",'201718 APC &amp; OPROC'!H2167)</f>
        <v>5</v>
      </c>
      <c r="I2167" s="650">
        <f>IF(ISNUMBER('201718 APC &amp; OPROC'!I2167),'201718 APC &amp; OPROC'!I2167*(1+VLOOKUP(LEFT($B2167,2),'Adjustment factors'!$B$9:$M$99,I$1,FALSE)),"-")</f>
        <v>1039.6481469657238</v>
      </c>
      <c r="J2167" s="650">
        <f>IF(ISBLANK('201718 APC &amp; OPROC'!J2167),"",'201718 APC &amp; OPROC'!J2167)</f>
        <v>5</v>
      </c>
      <c r="K2167" s="650">
        <f>IF(ISNUMBER('201718 APC &amp; OPROC'!K2167),'201718 APC &amp; OPROC'!K2167*(1+VLOOKUP(LEFT($B2167,2),'Adjustment factors'!$B$9:$M$99,K$1,FALSE)),"-")</f>
        <v>235.13629999999995</v>
      </c>
      <c r="L2167" s="650" t="str">
        <f>IF(ISBLANK('201718 APC &amp; OPROC'!L2167),"",'201718 APC &amp; OPROC'!L2167)</f>
        <v>No</v>
      </c>
      <c r="M2167" s="651" t="str">
        <f>IF(ISBLANK('201718 APC &amp; OPROC'!M2167),"",'201718 APC &amp; OPROC'!M2167)</f>
        <v>-</v>
      </c>
      <c r="N2167" s="654" t="str">
        <f t="shared" si="33"/>
        <v>-</v>
      </c>
      <c r="O2167" s="652" t="str">
        <f>IF(ISBLANK('201718 APC &amp; OPROC'!O2167),"",'201718 APC &amp; OPROC'!O2167)</f>
        <v>-</v>
      </c>
      <c r="P2167" s="645" t="str">
        <f>IF(ISBLANK('201718 APC &amp; OPROC'!P2167),"",'201718 APC &amp; OPROC'!P2167)</f>
        <v>-</v>
      </c>
      <c r="Q2167" s="653" t="str">
        <f>IF(ISBLANK('201718 APC &amp; OPROC'!Q2167),"",'201718 APC &amp; OPROC'!Q2167)</f>
        <v>-</v>
      </c>
      <c r="R2167" s="647" t="str">
        <f>IF(ISBLANK('201718 APC &amp; OPROC'!R2167),"",'201718 APC &amp; OPROC'!R2167)</f>
        <v>-</v>
      </c>
      <c r="S2167" s="647" t="str">
        <f>IF(ISBLANK('201718 APC &amp; OPROC'!S2167),"",'201718 APC &amp; OPROC'!S2167)</f>
        <v/>
      </c>
      <c r="T2167" s="647" t="str">
        <f>IF(ISBLANK('201718 APC &amp; OPROC'!T2167),"",'201718 APC &amp; OPROC'!T2167)</f>
        <v/>
      </c>
    </row>
    <row r="2168" spans="2:20" x14ac:dyDescent="0.35">
      <c r="B2168" s="648" t="s">
        <v>4745</v>
      </c>
      <c r="C2168" s="164" t="s">
        <v>4746</v>
      </c>
      <c r="D2168" s="649">
        <f>IF(ISNUMBER('201718 APC &amp; OPROC'!D2168),'201718 APC &amp; OPROC'!D2168*(1+VLOOKUP(LEFT($B2168,2),'Adjustment factors'!$B$9:$M$99,D$1,FALSE)),"-")</f>
        <v>1124.6826594731442</v>
      </c>
      <c r="E2168" s="650">
        <f>IF(ISNUMBER('201718 APC &amp; OPROC'!E2168),'201718 APC &amp; OPROC'!E2168*(1+VLOOKUP(LEFT($B2168,2),'Adjustment factors'!$B$9:$M$99,E$1,FALSE)),"-")</f>
        <v>1124.6826594731442</v>
      </c>
      <c r="F2168" s="649" t="str">
        <f>IF(ISNUMBER('201718 APC &amp; OPROC'!F2168),'201718 APC &amp; OPROC'!F2168*(1+VLOOKUP(LEFT($B2168,2),'Adjustment factors'!$B$9:$M$99,F$1,FALSE)),"-")</f>
        <v>-</v>
      </c>
      <c r="G2168" s="649" t="str">
        <f>IF(ISNUMBER('201718 APC &amp; OPROC'!G2168),'201718 APC &amp; OPROC'!G2168*(1+VLOOKUP(LEFT($B2168,2),'Adjustment factors'!$B$9:$M$99,G$1,FALSE)),"-")</f>
        <v>-</v>
      </c>
      <c r="H2168" s="650">
        <f>IF(ISBLANK('201718 APC &amp; OPROC'!H2168),"",'201718 APC &amp; OPROC'!H2168)</f>
        <v>5</v>
      </c>
      <c r="I2168" s="650">
        <f>IF(ISNUMBER('201718 APC &amp; OPROC'!I2168),'201718 APC &amp; OPROC'!I2168*(1+VLOOKUP(LEFT($B2168,2),'Adjustment factors'!$B$9:$M$99,I$1,FALSE)),"-")</f>
        <v>1124.6826594731442</v>
      </c>
      <c r="J2168" s="650">
        <f>IF(ISBLANK('201718 APC &amp; OPROC'!J2168),"",'201718 APC &amp; OPROC'!J2168)</f>
        <v>5</v>
      </c>
      <c r="K2168" s="650">
        <f>IF(ISNUMBER('201718 APC &amp; OPROC'!K2168),'201718 APC &amp; OPROC'!K2168*(1+VLOOKUP(LEFT($B2168,2),'Adjustment factors'!$B$9:$M$99,K$1,FALSE)),"-")</f>
        <v>235.13629999999995</v>
      </c>
      <c r="L2168" s="650" t="str">
        <f>IF(ISBLANK('201718 APC &amp; OPROC'!L2168),"",'201718 APC &amp; OPROC'!L2168)</f>
        <v>No</v>
      </c>
      <c r="M2168" s="651" t="str">
        <f>IF(ISBLANK('201718 APC &amp; OPROC'!M2168),"",'201718 APC &amp; OPROC'!M2168)</f>
        <v>-</v>
      </c>
      <c r="N2168" s="654" t="str">
        <f t="shared" si="33"/>
        <v>-</v>
      </c>
      <c r="O2168" s="652" t="str">
        <f>IF(ISBLANK('201718 APC &amp; OPROC'!O2168),"",'201718 APC &amp; OPROC'!O2168)</f>
        <v>-</v>
      </c>
      <c r="P2168" s="645" t="str">
        <f>IF(ISBLANK('201718 APC &amp; OPROC'!P2168),"",'201718 APC &amp; OPROC'!P2168)</f>
        <v>-</v>
      </c>
      <c r="Q2168" s="653" t="str">
        <f>IF(ISBLANK('201718 APC &amp; OPROC'!Q2168),"",'201718 APC &amp; OPROC'!Q2168)</f>
        <v>-</v>
      </c>
      <c r="R2168" s="647" t="str">
        <f>IF(ISBLANK('201718 APC &amp; OPROC'!R2168),"",'201718 APC &amp; OPROC'!R2168)</f>
        <v>-</v>
      </c>
      <c r="S2168" s="647" t="str">
        <f>IF(ISBLANK('201718 APC &amp; OPROC'!S2168),"",'201718 APC &amp; OPROC'!S2168)</f>
        <v/>
      </c>
      <c r="T2168" s="647" t="str">
        <f>IF(ISBLANK('201718 APC &amp; OPROC'!T2168),"",'201718 APC &amp; OPROC'!T2168)</f>
        <v/>
      </c>
    </row>
    <row r="2169" spans="2:20" x14ac:dyDescent="0.35">
      <c r="B2169" s="648" t="s">
        <v>4747</v>
      </c>
      <c r="C2169" s="164" t="s">
        <v>4748</v>
      </c>
      <c r="D2169" s="649">
        <f>IF(ISNUMBER('201718 APC &amp; OPROC'!D2169),'201718 APC &amp; OPROC'!D2169*(1+VLOOKUP(LEFT($B2169,2),'Adjustment factors'!$B$9:$M$99,D$1,FALSE)),"-")</f>
        <v>374.6226578867537</v>
      </c>
      <c r="E2169" s="650">
        <f>IF(ISNUMBER('201718 APC &amp; OPROC'!E2169),'201718 APC &amp; OPROC'!E2169*(1+VLOOKUP(LEFT($B2169,2),'Adjustment factors'!$B$9:$M$99,E$1,FALSE)),"-")</f>
        <v>374.6226578867537</v>
      </c>
      <c r="F2169" s="649" t="str">
        <f>IF(ISNUMBER('201718 APC &amp; OPROC'!F2169),'201718 APC &amp; OPROC'!F2169*(1+VLOOKUP(LEFT($B2169,2),'Adjustment factors'!$B$9:$M$99,F$1,FALSE)),"-")</f>
        <v>-</v>
      </c>
      <c r="G2169" s="649" t="str">
        <f>IF(ISNUMBER('201718 APC &amp; OPROC'!G2169),'201718 APC &amp; OPROC'!G2169*(1+VLOOKUP(LEFT($B2169,2),'Adjustment factors'!$B$9:$M$99,G$1,FALSE)),"-")</f>
        <v>-</v>
      </c>
      <c r="H2169" s="650">
        <f>IF(ISBLANK('201718 APC &amp; OPROC'!H2169),"",'201718 APC &amp; OPROC'!H2169)</f>
        <v>5</v>
      </c>
      <c r="I2169" s="650">
        <f>IF(ISNUMBER('201718 APC &amp; OPROC'!I2169),'201718 APC &amp; OPROC'!I2169*(1+VLOOKUP(LEFT($B2169,2),'Adjustment factors'!$B$9:$M$99,I$1,FALSE)),"-")</f>
        <v>379.67148076932455</v>
      </c>
      <c r="J2169" s="650">
        <f>IF(ISBLANK('201718 APC &amp; OPROC'!J2169),"",'201718 APC &amp; OPROC'!J2169)</f>
        <v>5</v>
      </c>
      <c r="K2169" s="650">
        <f>IF(ISNUMBER('201718 APC &amp; OPROC'!K2169),'201718 APC &amp; OPROC'!K2169*(1+VLOOKUP(LEFT($B2169,2),'Adjustment factors'!$B$9:$M$99,K$1,FALSE)),"-")</f>
        <v>235.13629999999995</v>
      </c>
      <c r="L2169" s="650" t="str">
        <f>IF(ISBLANK('201718 APC &amp; OPROC'!L2169),"",'201718 APC &amp; OPROC'!L2169)</f>
        <v>No</v>
      </c>
      <c r="M2169" s="651" t="str">
        <f>IF(ISBLANK('201718 APC &amp; OPROC'!M2169),"",'201718 APC &amp; OPROC'!M2169)</f>
        <v>-</v>
      </c>
      <c r="N2169" s="654" t="str">
        <f t="shared" si="33"/>
        <v>-</v>
      </c>
      <c r="O2169" s="652" t="str">
        <f>IF(ISBLANK('201718 APC &amp; OPROC'!O2169),"",'201718 APC &amp; OPROC'!O2169)</f>
        <v>-</v>
      </c>
      <c r="P2169" s="645" t="str">
        <f>IF(ISBLANK('201718 APC &amp; OPROC'!P2169),"",'201718 APC &amp; OPROC'!P2169)</f>
        <v>-</v>
      </c>
      <c r="Q2169" s="653" t="str">
        <f>IF(ISBLANK('201718 APC &amp; OPROC'!Q2169),"",'201718 APC &amp; OPROC'!Q2169)</f>
        <v>-</v>
      </c>
      <c r="R2169" s="647" t="str">
        <f>IF(ISBLANK('201718 APC &amp; OPROC'!R2169),"",'201718 APC &amp; OPROC'!R2169)</f>
        <v>-</v>
      </c>
      <c r="S2169" s="647" t="str">
        <f>IF(ISBLANK('201718 APC &amp; OPROC'!S2169),"",'201718 APC &amp; OPROC'!S2169)</f>
        <v/>
      </c>
      <c r="T2169" s="647" t="str">
        <f>IF(ISBLANK('201718 APC &amp; OPROC'!T2169),"",'201718 APC &amp; OPROC'!T2169)</f>
        <v/>
      </c>
    </row>
    <row r="2170" spans="2:20" x14ac:dyDescent="0.35">
      <c r="B2170" s="648" t="s">
        <v>4749</v>
      </c>
      <c r="C2170" s="164" t="s">
        <v>4750</v>
      </c>
      <c r="D2170" s="649">
        <f>IF(ISNUMBER('201718 APC &amp; OPROC'!D2170),'201718 APC &amp; OPROC'!D2170*(1+VLOOKUP(LEFT($B2170,2),'Adjustment factors'!$B$9:$M$99,D$1,FALSE)),"-")</f>
        <v>294.851256342135</v>
      </c>
      <c r="E2170" s="650">
        <f>IF(ISNUMBER('201718 APC &amp; OPROC'!E2170),'201718 APC &amp; OPROC'!E2170*(1+VLOOKUP(LEFT($B2170,2),'Adjustment factors'!$B$9:$M$99,E$1,FALSE)),"-")</f>
        <v>294.851256342135</v>
      </c>
      <c r="F2170" s="649" t="str">
        <f>IF(ISNUMBER('201718 APC &amp; OPROC'!F2170),'201718 APC &amp; OPROC'!F2170*(1+VLOOKUP(LEFT($B2170,2),'Adjustment factors'!$B$9:$M$99,F$1,FALSE)),"-")</f>
        <v>-</v>
      </c>
      <c r="G2170" s="649" t="str">
        <f>IF(ISNUMBER('201718 APC &amp; OPROC'!G2170),'201718 APC &amp; OPROC'!G2170*(1+VLOOKUP(LEFT($B2170,2),'Adjustment factors'!$B$9:$M$99,G$1,FALSE)),"-")</f>
        <v>-</v>
      </c>
      <c r="H2170" s="650">
        <f>IF(ISBLANK('201718 APC &amp; OPROC'!H2170),"",'201718 APC &amp; OPROC'!H2170)</f>
        <v>5</v>
      </c>
      <c r="I2170" s="650">
        <f>IF(ISNUMBER('201718 APC &amp; OPROC'!I2170),'201718 APC &amp; OPROC'!I2170*(1+VLOOKUP(LEFT($B2170,2),'Adjustment factors'!$B$9:$M$99,I$1,FALSE)),"-")</f>
        <v>867.38777122566421</v>
      </c>
      <c r="J2170" s="650">
        <f>IF(ISBLANK('201718 APC &amp; OPROC'!J2170),"",'201718 APC &amp; OPROC'!J2170)</f>
        <v>5</v>
      </c>
      <c r="K2170" s="650">
        <f>IF(ISNUMBER('201718 APC &amp; OPROC'!K2170),'201718 APC &amp; OPROC'!K2170*(1+VLOOKUP(LEFT($B2170,2),'Adjustment factors'!$B$9:$M$99,K$1,FALSE)),"-")</f>
        <v>235.13629999999995</v>
      </c>
      <c r="L2170" s="650" t="str">
        <f>IF(ISBLANK('201718 APC &amp; OPROC'!L2170),"",'201718 APC &amp; OPROC'!L2170)</f>
        <v>No</v>
      </c>
      <c r="M2170" s="651" t="str">
        <f>IF(ISBLANK('201718 APC &amp; OPROC'!M2170),"",'201718 APC &amp; OPROC'!M2170)</f>
        <v>-</v>
      </c>
      <c r="N2170" s="654" t="str">
        <f t="shared" si="33"/>
        <v>-</v>
      </c>
      <c r="O2170" s="652" t="str">
        <f>IF(ISBLANK('201718 APC &amp; OPROC'!O2170),"",'201718 APC &amp; OPROC'!O2170)</f>
        <v>-</v>
      </c>
      <c r="P2170" s="645" t="str">
        <f>IF(ISBLANK('201718 APC &amp; OPROC'!P2170),"",'201718 APC &amp; OPROC'!P2170)</f>
        <v>-</v>
      </c>
      <c r="Q2170" s="653" t="str">
        <f>IF(ISBLANK('201718 APC &amp; OPROC'!Q2170),"",'201718 APC &amp; OPROC'!Q2170)</f>
        <v>-</v>
      </c>
      <c r="R2170" s="647" t="str">
        <f>IF(ISBLANK('201718 APC &amp; OPROC'!R2170),"",'201718 APC &amp; OPROC'!R2170)</f>
        <v>-</v>
      </c>
      <c r="S2170" s="647" t="str">
        <f>IF(ISBLANK('201718 APC &amp; OPROC'!S2170),"",'201718 APC &amp; OPROC'!S2170)</f>
        <v/>
      </c>
      <c r="T2170" s="647" t="str">
        <f>IF(ISBLANK('201718 APC &amp; OPROC'!T2170),"",'201718 APC &amp; OPROC'!T2170)</f>
        <v/>
      </c>
    </row>
    <row r="2171" spans="2:20" x14ac:dyDescent="0.35">
      <c r="B2171" s="648" t="s">
        <v>4751</v>
      </c>
      <c r="C2171" s="164" t="s">
        <v>4752</v>
      </c>
      <c r="D2171" s="649">
        <f>IF(ISNUMBER('201718 APC &amp; OPROC'!D2171),'201718 APC &amp; OPROC'!D2171*(1+VLOOKUP(LEFT($B2171,2),'Adjustment factors'!$B$9:$M$99,D$1,FALSE)),"-")</f>
        <v>1481.3246337462742</v>
      </c>
      <c r="E2171" s="650">
        <f>IF(ISNUMBER('201718 APC &amp; OPROC'!E2171),'201718 APC &amp; OPROC'!E2171*(1+VLOOKUP(LEFT($B2171,2),'Adjustment factors'!$B$9:$M$99,E$1,FALSE)),"-")</f>
        <v>1481.3246337462742</v>
      </c>
      <c r="F2171" s="649" t="str">
        <f>IF(ISNUMBER('201718 APC &amp; OPROC'!F2171),'201718 APC &amp; OPROC'!F2171*(1+VLOOKUP(LEFT($B2171,2),'Adjustment factors'!$B$9:$M$99,F$1,FALSE)),"-")</f>
        <v>-</v>
      </c>
      <c r="G2171" s="649" t="str">
        <f>IF(ISNUMBER('201718 APC &amp; OPROC'!G2171),'201718 APC &amp; OPROC'!G2171*(1+VLOOKUP(LEFT($B2171,2),'Adjustment factors'!$B$9:$M$99,G$1,FALSE)),"-")</f>
        <v>-</v>
      </c>
      <c r="H2171" s="650">
        <f>IF(ISBLANK('201718 APC &amp; OPROC'!H2171),"",'201718 APC &amp; OPROC'!H2171)</f>
        <v>5</v>
      </c>
      <c r="I2171" s="650">
        <f>IF(ISNUMBER('201718 APC &amp; OPROC'!I2171),'201718 APC &amp; OPROC'!I2171*(1+VLOOKUP(LEFT($B2171,2),'Adjustment factors'!$B$9:$M$99,I$1,FALSE)),"-")</f>
        <v>2618.3195469012194</v>
      </c>
      <c r="J2171" s="650">
        <f>IF(ISBLANK('201718 APC &amp; OPROC'!J2171),"",'201718 APC &amp; OPROC'!J2171)</f>
        <v>5</v>
      </c>
      <c r="K2171" s="650">
        <f>IF(ISNUMBER('201718 APC &amp; OPROC'!K2171),'201718 APC &amp; OPROC'!K2171*(1+VLOOKUP(LEFT($B2171,2),'Adjustment factors'!$B$9:$M$99,K$1,FALSE)),"-")</f>
        <v>235.13629999999995</v>
      </c>
      <c r="L2171" s="650" t="str">
        <f>IF(ISBLANK('201718 APC &amp; OPROC'!L2171),"",'201718 APC &amp; OPROC'!L2171)</f>
        <v>No</v>
      </c>
      <c r="M2171" s="651" t="str">
        <f>IF(ISBLANK('201718 APC &amp; OPROC'!M2171),"",'201718 APC &amp; OPROC'!M2171)</f>
        <v>-</v>
      </c>
      <c r="N2171" s="654" t="str">
        <f t="shared" si="33"/>
        <v>-</v>
      </c>
      <c r="O2171" s="652" t="str">
        <f>IF(ISBLANK('201718 APC &amp; OPROC'!O2171),"",'201718 APC &amp; OPROC'!O2171)</f>
        <v>-</v>
      </c>
      <c r="P2171" s="645" t="str">
        <f>IF(ISBLANK('201718 APC &amp; OPROC'!P2171),"",'201718 APC &amp; OPROC'!P2171)</f>
        <v>-</v>
      </c>
      <c r="Q2171" s="653" t="str">
        <f>IF(ISBLANK('201718 APC &amp; OPROC'!Q2171),"",'201718 APC &amp; OPROC'!Q2171)</f>
        <v>-</v>
      </c>
      <c r="R2171" s="647" t="str">
        <f>IF(ISBLANK('201718 APC &amp; OPROC'!R2171),"",'201718 APC &amp; OPROC'!R2171)</f>
        <v>-</v>
      </c>
      <c r="S2171" s="647" t="str">
        <f>IF(ISBLANK('201718 APC &amp; OPROC'!S2171),"",'201718 APC &amp; OPROC'!S2171)</f>
        <v/>
      </c>
      <c r="T2171" s="647" t="str">
        <f>IF(ISBLANK('201718 APC &amp; OPROC'!T2171),"",'201718 APC &amp; OPROC'!T2171)</f>
        <v/>
      </c>
    </row>
    <row r="2172" spans="2:20" x14ac:dyDescent="0.35">
      <c r="B2172" s="648" t="s">
        <v>4753</v>
      </c>
      <c r="C2172" s="164" t="s">
        <v>4754</v>
      </c>
      <c r="D2172" s="649">
        <f>IF(ISNUMBER('201718 APC &amp; OPROC'!D2172),'201718 APC &amp; OPROC'!D2172*(1+VLOOKUP(LEFT($B2172,2),'Adjustment factors'!$B$9:$M$99,D$1,FALSE)),"-")</f>
        <v>1248.069016571503</v>
      </c>
      <c r="E2172" s="650">
        <f>IF(ISNUMBER('201718 APC &amp; OPROC'!E2172),'201718 APC &amp; OPROC'!E2172*(1+VLOOKUP(LEFT($B2172,2),'Adjustment factors'!$B$9:$M$99,E$1,FALSE)),"-")</f>
        <v>1248.069016571503</v>
      </c>
      <c r="F2172" s="649" t="str">
        <f>IF(ISNUMBER('201718 APC &amp; OPROC'!F2172),'201718 APC &amp; OPROC'!F2172*(1+VLOOKUP(LEFT($B2172,2),'Adjustment factors'!$B$9:$M$99,F$1,FALSE)),"-")</f>
        <v>-</v>
      </c>
      <c r="G2172" s="649" t="str">
        <f>IF(ISNUMBER('201718 APC &amp; OPROC'!G2172),'201718 APC &amp; OPROC'!G2172*(1+VLOOKUP(LEFT($B2172,2),'Adjustment factors'!$B$9:$M$99,G$1,FALSE)),"-")</f>
        <v>-</v>
      </c>
      <c r="H2172" s="650">
        <f>IF(ISBLANK('201718 APC &amp; OPROC'!H2172),"",'201718 APC &amp; OPROC'!H2172)</f>
        <v>5</v>
      </c>
      <c r="I2172" s="650">
        <f>IF(ISNUMBER('201718 APC &amp; OPROC'!I2172),'201718 APC &amp; OPROC'!I2172*(1+VLOOKUP(LEFT($B2172,2),'Adjustment factors'!$B$9:$M$99,I$1,FALSE)),"-")</f>
        <v>1330.8697118456641</v>
      </c>
      <c r="J2172" s="650">
        <f>IF(ISBLANK('201718 APC &amp; OPROC'!J2172),"",'201718 APC &amp; OPROC'!J2172)</f>
        <v>5</v>
      </c>
      <c r="K2172" s="650">
        <f>IF(ISNUMBER('201718 APC &amp; OPROC'!K2172),'201718 APC &amp; OPROC'!K2172*(1+VLOOKUP(LEFT($B2172,2),'Adjustment factors'!$B$9:$M$99,K$1,FALSE)),"-")</f>
        <v>235.13629999999995</v>
      </c>
      <c r="L2172" s="650" t="str">
        <f>IF(ISBLANK('201718 APC &amp; OPROC'!L2172),"",'201718 APC &amp; OPROC'!L2172)</f>
        <v>No</v>
      </c>
      <c r="M2172" s="651" t="str">
        <f>IF(ISBLANK('201718 APC &amp; OPROC'!M2172),"",'201718 APC &amp; OPROC'!M2172)</f>
        <v>-</v>
      </c>
      <c r="N2172" s="654" t="str">
        <f t="shared" si="33"/>
        <v>-</v>
      </c>
      <c r="O2172" s="652" t="str">
        <f>IF(ISBLANK('201718 APC &amp; OPROC'!O2172),"",'201718 APC &amp; OPROC'!O2172)</f>
        <v>Sub-HRG</v>
      </c>
      <c r="P2172" s="645" t="str">
        <f>IF(ISBLANK('201718 APC &amp; OPROC'!P2172),"",'201718 APC &amp; OPROC'!P2172)</f>
        <v>DayCase</v>
      </c>
      <c r="Q2172" s="653" t="str">
        <f>IF(ISBLANK('201718 APC &amp; OPROC'!Q2172),"",'201718 APC &amp; OPROC'!Q2172)</f>
        <v>DC/EL</v>
      </c>
      <c r="R2172" s="647" t="str">
        <f>IF(ISBLANK('201718 APC &amp; OPROC'!R2172),"",'201718 APC &amp; OPROC'!R2172)</f>
        <v>BPT price</v>
      </c>
      <c r="S2172" s="647" t="str">
        <f>IF(ISBLANK('201718 APC &amp; OPROC'!S2172),"",'201718 APC &amp; OPROC'!S2172)</f>
        <v/>
      </c>
      <c r="T2172" s="647" t="str">
        <f>IF(ISBLANK('201718 APC &amp; OPROC'!T2172),"",'201718 APC &amp; OPROC'!T2172)</f>
        <v>BP31</v>
      </c>
    </row>
    <row r="2173" spans="2:20" x14ac:dyDescent="0.35">
      <c r="B2173" s="648" t="s">
        <v>4755</v>
      </c>
      <c r="C2173" s="164" t="s">
        <v>4756</v>
      </c>
      <c r="D2173" s="649">
        <f>IF(ISNUMBER('201718 APC &amp; OPROC'!D2173),'201718 APC &amp; OPROC'!D2173*(1+VLOOKUP(LEFT($B2173,2),'Adjustment factors'!$B$9:$M$99,D$1,FALSE)),"-")</f>
        <v>252.44114412854023</v>
      </c>
      <c r="E2173" s="650">
        <f>IF(ISNUMBER('201718 APC &amp; OPROC'!E2173),'201718 APC &amp; OPROC'!E2173*(1+VLOOKUP(LEFT($B2173,2),'Adjustment factors'!$B$9:$M$99,E$1,FALSE)),"-")</f>
        <v>252.44114412854023</v>
      </c>
      <c r="F2173" s="649" t="str">
        <f>IF(ISNUMBER('201718 APC &amp; OPROC'!F2173),'201718 APC &amp; OPROC'!F2173*(1+VLOOKUP(LEFT($B2173,2),'Adjustment factors'!$B$9:$M$99,F$1,FALSE)),"-")</f>
        <v>-</v>
      </c>
      <c r="G2173" s="649" t="str">
        <f>IF(ISNUMBER('201718 APC &amp; OPROC'!G2173),'201718 APC &amp; OPROC'!G2173*(1+VLOOKUP(LEFT($B2173,2),'Adjustment factors'!$B$9:$M$99,G$1,FALSE)),"-")</f>
        <v>-</v>
      </c>
      <c r="H2173" s="650">
        <f>IF(ISBLANK('201718 APC &amp; OPROC'!H2173),"",'201718 APC &amp; OPROC'!H2173)</f>
        <v>5</v>
      </c>
      <c r="I2173" s="650">
        <f>IF(ISNUMBER('201718 APC &amp; OPROC'!I2173),'201718 APC &amp; OPROC'!I2173*(1+VLOOKUP(LEFT($B2173,2),'Adjustment factors'!$B$9:$M$99,I$1,FALSE)),"-")</f>
        <v>252.44114412854023</v>
      </c>
      <c r="J2173" s="650">
        <f>IF(ISBLANK('201718 APC &amp; OPROC'!J2173),"",'201718 APC &amp; OPROC'!J2173)</f>
        <v>5</v>
      </c>
      <c r="K2173" s="650">
        <f>IF(ISNUMBER('201718 APC &amp; OPROC'!K2173),'201718 APC &amp; OPROC'!K2173*(1+VLOOKUP(LEFT($B2173,2),'Adjustment factors'!$B$9:$M$99,K$1,FALSE)),"-")</f>
        <v>235.13629999999995</v>
      </c>
      <c r="L2173" s="650" t="str">
        <f>IF(ISBLANK('201718 APC &amp; OPROC'!L2173),"",'201718 APC &amp; OPROC'!L2173)</f>
        <v>No</v>
      </c>
      <c r="M2173" s="651" t="str">
        <f>IF(ISBLANK('201718 APC &amp; OPROC'!M2173),"",'201718 APC &amp; OPROC'!M2173)</f>
        <v>-</v>
      </c>
      <c r="N2173" s="654" t="str">
        <f t="shared" si="33"/>
        <v>-</v>
      </c>
      <c r="O2173" s="652" t="str">
        <f>IF(ISBLANK('201718 APC &amp; OPROC'!O2173),"",'201718 APC &amp; OPROC'!O2173)</f>
        <v>-</v>
      </c>
      <c r="P2173" s="645" t="str">
        <f>IF(ISBLANK('201718 APC &amp; OPROC'!P2173),"",'201718 APC &amp; OPROC'!P2173)</f>
        <v>-</v>
      </c>
      <c r="Q2173" s="653" t="str">
        <f>IF(ISBLANK('201718 APC &amp; OPROC'!Q2173),"",'201718 APC &amp; OPROC'!Q2173)</f>
        <v>-</v>
      </c>
      <c r="R2173" s="647" t="str">
        <f>IF(ISBLANK('201718 APC &amp; OPROC'!R2173),"",'201718 APC &amp; OPROC'!R2173)</f>
        <v>-</v>
      </c>
      <c r="S2173" s="647" t="str">
        <f>IF(ISBLANK('201718 APC &amp; OPROC'!S2173),"",'201718 APC &amp; OPROC'!S2173)</f>
        <v/>
      </c>
      <c r="T2173" s="647" t="str">
        <f>IF(ISBLANK('201718 APC &amp; OPROC'!T2173),"",'201718 APC &amp; OPROC'!T2173)</f>
        <v/>
      </c>
    </row>
    <row r="2174" spans="2:20" x14ac:dyDescent="0.35">
      <c r="B2174" s="648" t="s">
        <v>4757</v>
      </c>
      <c r="C2174" s="164" t="s">
        <v>4758</v>
      </c>
      <c r="D2174" s="649">
        <f>IF(ISNUMBER('201718 APC &amp; OPROC'!D2174),'201718 APC &amp; OPROC'!D2174*(1+VLOOKUP(LEFT($B2174,2),'Adjustment factors'!$B$9:$M$99,D$1,FALSE)),"-")</f>
        <v>232.24585259825702</v>
      </c>
      <c r="E2174" s="650">
        <f>IF(ISNUMBER('201718 APC &amp; OPROC'!E2174),'201718 APC &amp; OPROC'!E2174*(1+VLOOKUP(LEFT($B2174,2),'Adjustment factors'!$B$9:$M$99,E$1,FALSE)),"-")</f>
        <v>232.24585259825702</v>
      </c>
      <c r="F2174" s="649" t="str">
        <f>IF(ISNUMBER('201718 APC &amp; OPROC'!F2174),'201718 APC &amp; OPROC'!F2174*(1+VLOOKUP(LEFT($B2174,2),'Adjustment factors'!$B$9:$M$99,F$1,FALSE)),"-")</f>
        <v>-</v>
      </c>
      <c r="G2174" s="649" t="str">
        <f>IF(ISNUMBER('201718 APC &amp; OPROC'!G2174),'201718 APC &amp; OPROC'!G2174*(1+VLOOKUP(LEFT($B2174,2),'Adjustment factors'!$B$9:$M$99,G$1,FALSE)),"-")</f>
        <v>-</v>
      </c>
      <c r="H2174" s="650">
        <f>IF(ISBLANK('201718 APC &amp; OPROC'!H2174),"",'201718 APC &amp; OPROC'!H2174)</f>
        <v>5</v>
      </c>
      <c r="I2174" s="650">
        <f>IF(ISNUMBER('201718 APC &amp; OPROC'!I2174),'201718 APC &amp; OPROC'!I2174*(1+VLOOKUP(LEFT($B2174,2),'Adjustment factors'!$B$9:$M$99,I$1,FALSE)),"-")</f>
        <v>232.24585259825702</v>
      </c>
      <c r="J2174" s="650">
        <f>IF(ISBLANK('201718 APC &amp; OPROC'!J2174),"",'201718 APC &amp; OPROC'!J2174)</f>
        <v>5</v>
      </c>
      <c r="K2174" s="650">
        <f>IF(ISNUMBER('201718 APC &amp; OPROC'!K2174),'201718 APC &amp; OPROC'!K2174*(1+VLOOKUP(LEFT($B2174,2),'Adjustment factors'!$B$9:$M$99,K$1,FALSE)),"-")</f>
        <v>235.13629999999995</v>
      </c>
      <c r="L2174" s="650" t="str">
        <f>IF(ISBLANK('201718 APC &amp; OPROC'!L2174),"",'201718 APC &amp; OPROC'!L2174)</f>
        <v>No</v>
      </c>
      <c r="M2174" s="651" t="str">
        <f>IF(ISBLANK('201718 APC &amp; OPROC'!M2174),"",'201718 APC &amp; OPROC'!M2174)</f>
        <v>-</v>
      </c>
      <c r="N2174" s="654" t="str">
        <f t="shared" si="33"/>
        <v>-</v>
      </c>
      <c r="O2174" s="652" t="str">
        <f>IF(ISBLANK('201718 APC &amp; OPROC'!O2174),"",'201718 APC &amp; OPROC'!O2174)</f>
        <v>-</v>
      </c>
      <c r="P2174" s="645" t="str">
        <f>IF(ISBLANK('201718 APC &amp; OPROC'!P2174),"",'201718 APC &amp; OPROC'!P2174)</f>
        <v>-</v>
      </c>
      <c r="Q2174" s="653" t="str">
        <f>IF(ISBLANK('201718 APC &amp; OPROC'!Q2174),"",'201718 APC &amp; OPROC'!Q2174)</f>
        <v>-</v>
      </c>
      <c r="R2174" s="647" t="str">
        <f>IF(ISBLANK('201718 APC &amp; OPROC'!R2174),"",'201718 APC &amp; OPROC'!R2174)</f>
        <v>-</v>
      </c>
      <c r="S2174" s="647" t="str">
        <f>IF(ISBLANK('201718 APC &amp; OPROC'!S2174),"",'201718 APC &amp; OPROC'!S2174)</f>
        <v/>
      </c>
      <c r="T2174" s="647" t="str">
        <f>IF(ISBLANK('201718 APC &amp; OPROC'!T2174),"",'201718 APC &amp; OPROC'!T2174)</f>
        <v/>
      </c>
    </row>
    <row r="2175" spans="2:20" x14ac:dyDescent="0.35">
      <c r="B2175" s="648" t="s">
        <v>4759</v>
      </c>
      <c r="C2175" s="164" t="s">
        <v>4760</v>
      </c>
      <c r="D2175" s="649">
        <f>IF(ISNUMBER('201718 APC &amp; OPROC'!D2175),'201718 APC &amp; OPROC'!D2175*(1+VLOOKUP(LEFT($B2175,2),'Adjustment factors'!$B$9:$M$99,D$1,FALSE)),"-")</f>
        <v>433.18900332457503</v>
      </c>
      <c r="E2175" s="650">
        <f>IF(ISNUMBER('201718 APC &amp; OPROC'!E2175),'201718 APC &amp; OPROC'!E2175*(1+VLOOKUP(LEFT($B2175,2),'Adjustment factors'!$B$9:$M$99,E$1,FALSE)),"-")</f>
        <v>433.18900332457503</v>
      </c>
      <c r="F2175" s="649" t="str">
        <f>IF(ISNUMBER('201718 APC &amp; OPROC'!F2175),'201718 APC &amp; OPROC'!F2175*(1+VLOOKUP(LEFT($B2175,2),'Adjustment factors'!$B$9:$M$99,F$1,FALSE)),"-")</f>
        <v>-</v>
      </c>
      <c r="G2175" s="649" t="str">
        <f>IF(ISNUMBER('201718 APC &amp; OPROC'!G2175),'201718 APC &amp; OPROC'!G2175*(1+VLOOKUP(LEFT($B2175,2),'Adjustment factors'!$B$9:$M$99,G$1,FALSE)),"-")</f>
        <v>-</v>
      </c>
      <c r="H2175" s="650">
        <f>IF(ISBLANK('201718 APC &amp; OPROC'!H2175),"",'201718 APC &amp; OPROC'!H2175)</f>
        <v>5</v>
      </c>
      <c r="I2175" s="650">
        <f>IF(ISNUMBER('201718 APC &amp; OPROC'!I2175),'201718 APC &amp; OPROC'!I2175*(1+VLOOKUP(LEFT($B2175,2),'Adjustment factors'!$B$9:$M$99,I$1,FALSE)),"-")</f>
        <v>433.18900332457503</v>
      </c>
      <c r="J2175" s="650">
        <f>IF(ISBLANK('201718 APC &amp; OPROC'!J2175),"",'201718 APC &amp; OPROC'!J2175)</f>
        <v>5</v>
      </c>
      <c r="K2175" s="650">
        <f>IF(ISNUMBER('201718 APC &amp; OPROC'!K2175),'201718 APC &amp; OPROC'!K2175*(1+VLOOKUP(LEFT($B2175,2),'Adjustment factors'!$B$9:$M$99,K$1,FALSE)),"-")</f>
        <v>235.13629999999995</v>
      </c>
      <c r="L2175" s="650" t="str">
        <f>IF(ISBLANK('201718 APC &amp; OPROC'!L2175),"",'201718 APC &amp; OPROC'!L2175)</f>
        <v>No</v>
      </c>
      <c r="M2175" s="651" t="str">
        <f>IF(ISBLANK('201718 APC &amp; OPROC'!M2175),"",'201718 APC &amp; OPROC'!M2175)</f>
        <v>-</v>
      </c>
      <c r="N2175" s="654" t="str">
        <f t="shared" si="33"/>
        <v>-</v>
      </c>
      <c r="O2175" s="652" t="str">
        <f>IF(ISBLANK('201718 APC &amp; OPROC'!O2175),"",'201718 APC &amp; OPROC'!O2175)</f>
        <v>-</v>
      </c>
      <c r="P2175" s="645" t="str">
        <f>IF(ISBLANK('201718 APC &amp; OPROC'!P2175),"",'201718 APC &amp; OPROC'!P2175)</f>
        <v>-</v>
      </c>
      <c r="Q2175" s="653" t="str">
        <f>IF(ISBLANK('201718 APC &amp; OPROC'!Q2175),"",'201718 APC &amp; OPROC'!Q2175)</f>
        <v>-</v>
      </c>
      <c r="R2175" s="647" t="str">
        <f>IF(ISBLANK('201718 APC &amp; OPROC'!R2175),"",'201718 APC &amp; OPROC'!R2175)</f>
        <v>-</v>
      </c>
      <c r="S2175" s="647" t="str">
        <f>IF(ISBLANK('201718 APC &amp; OPROC'!S2175),"",'201718 APC &amp; OPROC'!S2175)</f>
        <v/>
      </c>
      <c r="T2175" s="647" t="str">
        <f>IF(ISBLANK('201718 APC &amp; OPROC'!T2175),"",'201718 APC &amp; OPROC'!T2175)</f>
        <v/>
      </c>
    </row>
    <row r="2176" spans="2:20" x14ac:dyDescent="0.35">
      <c r="B2176" s="648" t="s">
        <v>4761</v>
      </c>
      <c r="C2176" s="164" t="s">
        <v>4762</v>
      </c>
      <c r="D2176" s="649">
        <f>IF(ISNUMBER('201718 APC &amp; OPROC'!D2176),'201718 APC &amp; OPROC'!D2176*(1+VLOOKUP(LEFT($B2176,2),'Adjustment factors'!$B$9:$M$99,D$1,FALSE)),"-")</f>
        <v>315.04654787241822</v>
      </c>
      <c r="E2176" s="650">
        <f>IF(ISNUMBER('201718 APC &amp; OPROC'!E2176),'201718 APC &amp; OPROC'!E2176*(1+VLOOKUP(LEFT($B2176,2),'Adjustment factors'!$B$9:$M$99,E$1,FALSE)),"-")</f>
        <v>315.04654787241822</v>
      </c>
      <c r="F2176" s="649" t="str">
        <f>IF(ISNUMBER('201718 APC &amp; OPROC'!F2176),'201718 APC &amp; OPROC'!F2176*(1+VLOOKUP(LEFT($B2176,2),'Adjustment factors'!$B$9:$M$99,F$1,FALSE)),"-")</f>
        <v>-</v>
      </c>
      <c r="G2176" s="649" t="str">
        <f>IF(ISNUMBER('201718 APC &amp; OPROC'!G2176),'201718 APC &amp; OPROC'!G2176*(1+VLOOKUP(LEFT($B2176,2),'Adjustment factors'!$B$9:$M$99,G$1,FALSE)),"-")</f>
        <v>-</v>
      </c>
      <c r="H2176" s="650">
        <f>IF(ISBLANK('201718 APC &amp; OPROC'!H2176),"",'201718 APC &amp; OPROC'!H2176)</f>
        <v>5</v>
      </c>
      <c r="I2176" s="650">
        <f>IF(ISNUMBER('201718 APC &amp; OPROC'!I2176),'201718 APC &amp; OPROC'!I2176*(1+VLOOKUP(LEFT($B2176,2),'Adjustment factors'!$B$9:$M$99,I$1,FALSE)),"-")</f>
        <v>315.04654787241822</v>
      </c>
      <c r="J2176" s="650">
        <f>IF(ISBLANK('201718 APC &amp; OPROC'!J2176),"",'201718 APC &amp; OPROC'!J2176)</f>
        <v>5</v>
      </c>
      <c r="K2176" s="650">
        <f>IF(ISNUMBER('201718 APC &amp; OPROC'!K2176),'201718 APC &amp; OPROC'!K2176*(1+VLOOKUP(LEFT($B2176,2),'Adjustment factors'!$B$9:$M$99,K$1,FALSE)),"-")</f>
        <v>235.13629999999995</v>
      </c>
      <c r="L2176" s="650" t="str">
        <f>IF(ISBLANK('201718 APC &amp; OPROC'!L2176),"",'201718 APC &amp; OPROC'!L2176)</f>
        <v>No</v>
      </c>
      <c r="M2176" s="651" t="str">
        <f>IF(ISBLANK('201718 APC &amp; OPROC'!M2176),"",'201718 APC &amp; OPROC'!M2176)</f>
        <v>-</v>
      </c>
      <c r="N2176" s="654" t="str">
        <f t="shared" si="33"/>
        <v>-</v>
      </c>
      <c r="O2176" s="652" t="str">
        <f>IF(ISBLANK('201718 APC &amp; OPROC'!O2176),"",'201718 APC &amp; OPROC'!O2176)</f>
        <v>-</v>
      </c>
      <c r="P2176" s="645" t="str">
        <f>IF(ISBLANK('201718 APC &amp; OPROC'!P2176),"",'201718 APC &amp; OPROC'!P2176)</f>
        <v>-</v>
      </c>
      <c r="Q2176" s="653" t="str">
        <f>IF(ISBLANK('201718 APC &amp; OPROC'!Q2176),"",'201718 APC &amp; OPROC'!Q2176)</f>
        <v>-</v>
      </c>
      <c r="R2176" s="647" t="str">
        <f>IF(ISBLANK('201718 APC &amp; OPROC'!R2176),"",'201718 APC &amp; OPROC'!R2176)</f>
        <v>-</v>
      </c>
      <c r="S2176" s="647" t="str">
        <f>IF(ISBLANK('201718 APC &amp; OPROC'!S2176),"",'201718 APC &amp; OPROC'!S2176)</f>
        <v/>
      </c>
      <c r="T2176" s="647" t="str">
        <f>IF(ISBLANK('201718 APC &amp; OPROC'!T2176),"",'201718 APC &amp; OPROC'!T2176)</f>
        <v/>
      </c>
    </row>
    <row r="2177" spans="2:20" x14ac:dyDescent="0.35">
      <c r="B2177" s="648" t="s">
        <v>4763</v>
      </c>
      <c r="C2177" s="164" t="s">
        <v>4764</v>
      </c>
      <c r="D2177" s="649">
        <f>IF(ISNUMBER('201718 APC &amp; OPROC'!D2177),'201718 APC &amp; OPROC'!D2177*(1+VLOOKUP(LEFT($B2177,2),'Adjustment factors'!$B$9:$M$99,D$1,FALSE)),"-")</f>
        <v>402.89606602915023</v>
      </c>
      <c r="E2177" s="650">
        <f>IF(ISNUMBER('201718 APC &amp; OPROC'!E2177),'201718 APC &amp; OPROC'!E2177*(1+VLOOKUP(LEFT($B2177,2),'Adjustment factors'!$B$9:$M$99,E$1,FALSE)),"-")</f>
        <v>402.89606602915023</v>
      </c>
      <c r="F2177" s="649" t="str">
        <f>IF(ISNUMBER('201718 APC &amp; OPROC'!F2177),'201718 APC &amp; OPROC'!F2177*(1+VLOOKUP(LEFT($B2177,2),'Adjustment factors'!$B$9:$M$99,F$1,FALSE)),"-")</f>
        <v>-</v>
      </c>
      <c r="G2177" s="649" t="str">
        <f>IF(ISNUMBER('201718 APC &amp; OPROC'!G2177),'201718 APC &amp; OPROC'!G2177*(1+VLOOKUP(LEFT($B2177,2),'Adjustment factors'!$B$9:$M$99,G$1,FALSE)),"-")</f>
        <v>-</v>
      </c>
      <c r="H2177" s="650">
        <f>IF(ISBLANK('201718 APC &amp; OPROC'!H2177),"",'201718 APC &amp; OPROC'!H2177)</f>
        <v>5</v>
      </c>
      <c r="I2177" s="650">
        <f>IF(ISNUMBER('201718 APC &amp; OPROC'!I2177),'201718 APC &amp; OPROC'!I2177*(1+VLOOKUP(LEFT($B2177,2),'Adjustment factors'!$B$9:$M$99,I$1,FALSE)),"-")</f>
        <v>1190.5124357101959</v>
      </c>
      <c r="J2177" s="650">
        <f>IF(ISBLANK('201718 APC &amp; OPROC'!J2177),"",'201718 APC &amp; OPROC'!J2177)</f>
        <v>5</v>
      </c>
      <c r="K2177" s="650">
        <f>IF(ISNUMBER('201718 APC &amp; OPROC'!K2177),'201718 APC &amp; OPROC'!K2177*(1+VLOOKUP(LEFT($B2177,2),'Adjustment factors'!$B$9:$M$99,K$1,FALSE)),"-")</f>
        <v>235.13629999999995</v>
      </c>
      <c r="L2177" s="650" t="str">
        <f>IF(ISBLANK('201718 APC &amp; OPROC'!L2177),"",'201718 APC &amp; OPROC'!L2177)</f>
        <v>No</v>
      </c>
      <c r="M2177" s="651" t="str">
        <f>IF(ISBLANK('201718 APC &amp; OPROC'!M2177),"",'201718 APC &amp; OPROC'!M2177)</f>
        <v>-</v>
      </c>
      <c r="N2177" s="654" t="str">
        <f t="shared" si="33"/>
        <v>-</v>
      </c>
      <c r="O2177" s="652" t="str">
        <f>IF(ISBLANK('201718 APC &amp; OPROC'!O2177),"",'201718 APC &amp; OPROC'!O2177)</f>
        <v>-</v>
      </c>
      <c r="P2177" s="645" t="str">
        <f>IF(ISBLANK('201718 APC &amp; OPROC'!P2177),"",'201718 APC &amp; OPROC'!P2177)</f>
        <v>-</v>
      </c>
      <c r="Q2177" s="653" t="str">
        <f>IF(ISBLANK('201718 APC &amp; OPROC'!Q2177),"",'201718 APC &amp; OPROC'!Q2177)</f>
        <v>-</v>
      </c>
      <c r="R2177" s="647" t="str">
        <f>IF(ISBLANK('201718 APC &amp; OPROC'!R2177),"",'201718 APC &amp; OPROC'!R2177)</f>
        <v>-</v>
      </c>
      <c r="S2177" s="647" t="str">
        <f>IF(ISBLANK('201718 APC &amp; OPROC'!S2177),"",'201718 APC &amp; OPROC'!S2177)</f>
        <v/>
      </c>
      <c r="T2177" s="647" t="str">
        <f>IF(ISBLANK('201718 APC &amp; OPROC'!T2177),"",'201718 APC &amp; OPROC'!T2177)</f>
        <v/>
      </c>
    </row>
    <row r="2178" spans="2:20" x14ac:dyDescent="0.35">
      <c r="B2178" s="648" t="s">
        <v>4765</v>
      </c>
      <c r="C2178" s="164" t="s">
        <v>4766</v>
      </c>
      <c r="D2178" s="649">
        <f>IF(ISNUMBER('201718 APC &amp; OPROC'!D2178),'201718 APC &amp; OPROC'!D2178*(1+VLOOKUP(LEFT($B2178,2),'Adjustment factors'!$B$9:$M$99,D$1,FALSE)),"-")</f>
        <v>431.16947417154671</v>
      </c>
      <c r="E2178" s="650">
        <f>IF(ISNUMBER('201718 APC &amp; OPROC'!E2178),'201718 APC &amp; OPROC'!E2178*(1+VLOOKUP(LEFT($B2178,2),'Adjustment factors'!$B$9:$M$99,E$1,FALSE)),"-")</f>
        <v>431.16947417154671</v>
      </c>
      <c r="F2178" s="649" t="str">
        <f>IF(ISNUMBER('201718 APC &amp; OPROC'!F2178),'201718 APC &amp; OPROC'!F2178*(1+VLOOKUP(LEFT($B2178,2),'Adjustment factors'!$B$9:$M$99,F$1,FALSE)),"-")</f>
        <v>-</v>
      </c>
      <c r="G2178" s="649" t="str">
        <f>IF(ISNUMBER('201718 APC &amp; OPROC'!G2178),'201718 APC &amp; OPROC'!G2178*(1+VLOOKUP(LEFT($B2178,2),'Adjustment factors'!$B$9:$M$99,G$1,FALSE)),"-")</f>
        <v>-</v>
      </c>
      <c r="H2178" s="650">
        <f>IF(ISBLANK('201718 APC &amp; OPROC'!H2178),"",'201718 APC &amp; OPROC'!H2178)</f>
        <v>5</v>
      </c>
      <c r="I2178" s="650">
        <f>IF(ISNUMBER('201718 APC &amp; OPROC'!I2178),'201718 APC &amp; OPROC'!I2178*(1+VLOOKUP(LEFT($B2178,2),'Adjustment factors'!$B$9:$M$99,I$1,FALSE)),"-")</f>
        <v>1276.3424247138994</v>
      </c>
      <c r="J2178" s="650">
        <f>IF(ISBLANK('201718 APC &amp; OPROC'!J2178),"",'201718 APC &amp; OPROC'!J2178)</f>
        <v>5</v>
      </c>
      <c r="K2178" s="650">
        <f>IF(ISNUMBER('201718 APC &amp; OPROC'!K2178),'201718 APC &amp; OPROC'!K2178*(1+VLOOKUP(LEFT($B2178,2),'Adjustment factors'!$B$9:$M$99,K$1,FALSE)),"-")</f>
        <v>235.13629999999995</v>
      </c>
      <c r="L2178" s="650" t="str">
        <f>IF(ISBLANK('201718 APC &amp; OPROC'!L2178),"",'201718 APC &amp; OPROC'!L2178)</f>
        <v>No</v>
      </c>
      <c r="M2178" s="651" t="str">
        <f>IF(ISBLANK('201718 APC &amp; OPROC'!M2178),"",'201718 APC &amp; OPROC'!M2178)</f>
        <v>-</v>
      </c>
      <c r="N2178" s="654" t="str">
        <f t="shared" si="33"/>
        <v>-</v>
      </c>
      <c r="O2178" s="652" t="str">
        <f>IF(ISBLANK('201718 APC &amp; OPROC'!O2178),"",'201718 APC &amp; OPROC'!O2178)</f>
        <v>-</v>
      </c>
      <c r="P2178" s="645" t="str">
        <f>IF(ISBLANK('201718 APC &amp; OPROC'!P2178),"",'201718 APC &amp; OPROC'!P2178)</f>
        <v>-</v>
      </c>
      <c r="Q2178" s="653" t="str">
        <f>IF(ISBLANK('201718 APC &amp; OPROC'!Q2178),"",'201718 APC &amp; OPROC'!Q2178)</f>
        <v>-</v>
      </c>
      <c r="R2178" s="647" t="str">
        <f>IF(ISBLANK('201718 APC &amp; OPROC'!R2178),"",'201718 APC &amp; OPROC'!R2178)</f>
        <v>-</v>
      </c>
      <c r="S2178" s="647" t="str">
        <f>IF(ISBLANK('201718 APC &amp; OPROC'!S2178),"",'201718 APC &amp; OPROC'!S2178)</f>
        <v/>
      </c>
      <c r="T2178" s="647" t="str">
        <f>IF(ISBLANK('201718 APC &amp; OPROC'!T2178),"",'201718 APC &amp; OPROC'!T2178)</f>
        <v/>
      </c>
    </row>
    <row r="2179" spans="2:20" x14ac:dyDescent="0.35">
      <c r="B2179" s="648" t="s">
        <v>4767</v>
      </c>
      <c r="C2179" s="164" t="s">
        <v>4768</v>
      </c>
      <c r="D2179" s="649">
        <f>IF(ISNUMBER('201718 APC &amp; OPROC'!D2179),'201718 APC &amp; OPROC'!D2179*(1+VLOOKUP(LEFT($B2179,2),'Adjustment factors'!$B$9:$M$99,D$1,FALSE)),"-")</f>
        <v>215.07985479751628</v>
      </c>
      <c r="E2179" s="650">
        <f>IF(ISNUMBER('201718 APC &amp; OPROC'!E2179),'201718 APC &amp; OPROC'!E2179*(1+VLOOKUP(LEFT($B2179,2),'Adjustment factors'!$B$9:$M$99,E$1,FALSE)),"-")</f>
        <v>215.07985479751628</v>
      </c>
      <c r="F2179" s="649" t="str">
        <f>IF(ISNUMBER('201718 APC &amp; OPROC'!F2179),'201718 APC &amp; OPROC'!F2179*(1+VLOOKUP(LEFT($B2179,2),'Adjustment factors'!$B$9:$M$99,F$1,FALSE)),"-")</f>
        <v>-</v>
      </c>
      <c r="G2179" s="649" t="str">
        <f>IF(ISNUMBER('201718 APC &amp; OPROC'!G2179),'201718 APC &amp; OPROC'!G2179*(1+VLOOKUP(LEFT($B2179,2),'Adjustment factors'!$B$9:$M$99,G$1,FALSE)),"-")</f>
        <v>-</v>
      </c>
      <c r="H2179" s="650">
        <f>IF(ISBLANK('201718 APC &amp; OPROC'!H2179),"",'201718 APC &amp; OPROC'!H2179)</f>
        <v>5</v>
      </c>
      <c r="I2179" s="650">
        <f>IF(ISNUMBER('201718 APC &amp; OPROC'!I2179),'201718 APC &amp; OPROC'!I2179*(1+VLOOKUP(LEFT($B2179,2),'Adjustment factors'!$B$9:$M$99,I$1,FALSE)),"-")</f>
        <v>967.35446430056618</v>
      </c>
      <c r="J2179" s="650">
        <f>IF(ISBLANK('201718 APC &amp; OPROC'!J2179),"",'201718 APC &amp; OPROC'!J2179)</f>
        <v>5</v>
      </c>
      <c r="K2179" s="650">
        <f>IF(ISNUMBER('201718 APC &amp; OPROC'!K2179),'201718 APC &amp; OPROC'!K2179*(1+VLOOKUP(LEFT($B2179,2),'Adjustment factors'!$B$9:$M$99,K$1,FALSE)),"-")</f>
        <v>235.13629999999995</v>
      </c>
      <c r="L2179" s="650" t="str">
        <f>IF(ISBLANK('201718 APC &amp; OPROC'!L2179),"",'201718 APC &amp; OPROC'!L2179)</f>
        <v>No</v>
      </c>
      <c r="M2179" s="651" t="str">
        <f>IF(ISBLANK('201718 APC &amp; OPROC'!M2179),"",'201718 APC &amp; OPROC'!M2179)</f>
        <v>-</v>
      </c>
      <c r="N2179" s="654" t="str">
        <f t="shared" si="33"/>
        <v>-</v>
      </c>
      <c r="O2179" s="652" t="str">
        <f>IF(ISBLANK('201718 APC &amp; OPROC'!O2179),"",'201718 APC &amp; OPROC'!O2179)</f>
        <v>-</v>
      </c>
      <c r="P2179" s="645" t="str">
        <f>IF(ISBLANK('201718 APC &amp; OPROC'!P2179),"",'201718 APC &amp; OPROC'!P2179)</f>
        <v>-</v>
      </c>
      <c r="Q2179" s="653" t="str">
        <f>IF(ISBLANK('201718 APC &amp; OPROC'!Q2179),"",'201718 APC &amp; OPROC'!Q2179)</f>
        <v>-</v>
      </c>
      <c r="R2179" s="647" t="str">
        <f>IF(ISBLANK('201718 APC &amp; OPROC'!R2179),"",'201718 APC &amp; OPROC'!R2179)</f>
        <v>-</v>
      </c>
      <c r="S2179" s="647" t="str">
        <f>IF(ISBLANK('201718 APC &amp; OPROC'!S2179),"",'201718 APC &amp; OPROC'!S2179)</f>
        <v/>
      </c>
      <c r="T2179" s="647" t="str">
        <f>IF(ISBLANK('201718 APC &amp; OPROC'!T2179),"",'201718 APC &amp; OPROC'!T2179)</f>
        <v/>
      </c>
    </row>
    <row r="2180" spans="2:20" x14ac:dyDescent="0.35">
      <c r="B2180" s="648" t="s">
        <v>4769</v>
      </c>
      <c r="C2180" s="164" t="s">
        <v>4770</v>
      </c>
      <c r="D2180" s="649">
        <f>IF(ISNUMBER('201718 APC &amp; OPROC'!D2180),'201718 APC &amp; OPROC'!D2180*(1+VLOOKUP(LEFT($B2180,2),'Adjustment factors'!$B$9:$M$99,D$1,FALSE)),"-")</f>
        <v>158.53303851272327</v>
      </c>
      <c r="E2180" s="650">
        <f>IF(ISNUMBER('201718 APC &amp; OPROC'!E2180),'201718 APC &amp; OPROC'!E2180*(1+VLOOKUP(LEFT($B2180,2),'Adjustment factors'!$B$9:$M$99,E$1,FALSE)),"-")</f>
        <v>158.53303851272327</v>
      </c>
      <c r="F2180" s="649" t="str">
        <f>IF(ISNUMBER('201718 APC &amp; OPROC'!F2180),'201718 APC &amp; OPROC'!F2180*(1+VLOOKUP(LEFT($B2180,2),'Adjustment factors'!$B$9:$M$99,F$1,FALSE)),"-")</f>
        <v>-</v>
      </c>
      <c r="G2180" s="649" t="str">
        <f>IF(ISNUMBER('201718 APC &amp; OPROC'!G2180),'201718 APC &amp; OPROC'!G2180*(1+VLOOKUP(LEFT($B2180,2),'Adjustment factors'!$B$9:$M$99,G$1,FALSE)),"-")</f>
        <v>-</v>
      </c>
      <c r="H2180" s="650">
        <f>IF(ISBLANK('201718 APC &amp; OPROC'!H2180),"",'201718 APC &amp; OPROC'!H2180)</f>
        <v>5</v>
      </c>
      <c r="I2180" s="650">
        <f>IF(ISNUMBER('201718 APC &amp; OPROC'!I2180),'201718 APC &amp; OPROC'!I2180*(1+VLOOKUP(LEFT($B2180,2),'Adjustment factors'!$B$9:$M$99,I$1,FALSE)),"-")</f>
        <v>158.53303851272327</v>
      </c>
      <c r="J2180" s="650">
        <f>IF(ISBLANK('201718 APC &amp; OPROC'!J2180),"",'201718 APC &amp; OPROC'!J2180)</f>
        <v>5</v>
      </c>
      <c r="K2180" s="650">
        <f>IF(ISNUMBER('201718 APC &amp; OPROC'!K2180),'201718 APC &amp; OPROC'!K2180*(1+VLOOKUP(LEFT($B2180,2),'Adjustment factors'!$B$9:$M$99,K$1,FALSE)),"-")</f>
        <v>235.13629999999995</v>
      </c>
      <c r="L2180" s="650" t="str">
        <f>IF(ISBLANK('201718 APC &amp; OPROC'!L2180),"",'201718 APC &amp; OPROC'!L2180)</f>
        <v>No</v>
      </c>
      <c r="M2180" s="651" t="str">
        <f>IF(ISBLANK('201718 APC &amp; OPROC'!M2180),"",'201718 APC &amp; OPROC'!M2180)</f>
        <v>-</v>
      </c>
      <c r="N2180" s="654" t="str">
        <f t="shared" si="33"/>
        <v>-</v>
      </c>
      <c r="O2180" s="652" t="str">
        <f>IF(ISBLANK('201718 APC &amp; OPROC'!O2180),"",'201718 APC &amp; OPROC'!O2180)</f>
        <v>-</v>
      </c>
      <c r="P2180" s="645" t="str">
        <f>IF(ISBLANK('201718 APC &amp; OPROC'!P2180),"",'201718 APC &amp; OPROC'!P2180)</f>
        <v>-</v>
      </c>
      <c r="Q2180" s="653" t="str">
        <f>IF(ISBLANK('201718 APC &amp; OPROC'!Q2180),"",'201718 APC &amp; OPROC'!Q2180)</f>
        <v>-</v>
      </c>
      <c r="R2180" s="647" t="str">
        <f>IF(ISBLANK('201718 APC &amp; OPROC'!R2180),"",'201718 APC &amp; OPROC'!R2180)</f>
        <v>-</v>
      </c>
      <c r="S2180" s="647" t="str">
        <f>IF(ISBLANK('201718 APC &amp; OPROC'!S2180),"",'201718 APC &amp; OPROC'!S2180)</f>
        <v/>
      </c>
      <c r="T2180" s="647" t="str">
        <f>IF(ISBLANK('201718 APC &amp; OPROC'!T2180),"",'201718 APC &amp; OPROC'!T2180)</f>
        <v/>
      </c>
    </row>
    <row r="2181" spans="2:20" x14ac:dyDescent="0.35">
      <c r="B2181" s="648" t="s">
        <v>4771</v>
      </c>
      <c r="C2181" s="164" t="s">
        <v>4772</v>
      </c>
      <c r="D2181" s="649" t="str">
        <f>IF(ISNUMBER('201718 APC &amp; OPROC'!D2181),'201718 APC &amp; OPROC'!D2181*(1+VLOOKUP(LEFT($B2181,2),'Adjustment factors'!$B$9:$M$99,D$1,FALSE)),"-")</f>
        <v>-</v>
      </c>
      <c r="E2181" s="650">
        <f>IF(ISNUMBER('201718 APC &amp; OPROC'!E2181),'201718 APC &amp; OPROC'!E2181*(1+VLOOKUP(LEFT($B2181,2),'Adjustment factors'!$B$9:$M$99,E$1,FALSE)),"-")</f>
        <v>3993.4033766803127</v>
      </c>
      <c r="F2181" s="649" t="str">
        <f>IF(ISNUMBER('201718 APC &amp; OPROC'!F2181),'201718 APC &amp; OPROC'!F2181*(1+VLOOKUP(LEFT($B2181,2),'Adjustment factors'!$B$9:$M$99,F$1,FALSE)),"-")</f>
        <v>-</v>
      </c>
      <c r="G2181" s="649" t="str">
        <f>IF(ISNUMBER('201718 APC &amp; OPROC'!G2181),'201718 APC &amp; OPROC'!G2181*(1+VLOOKUP(LEFT($B2181,2),'Adjustment factors'!$B$9:$M$99,G$1,FALSE)),"-")</f>
        <v>-</v>
      </c>
      <c r="H2181" s="650">
        <f>IF(ISBLANK('201718 APC &amp; OPROC'!H2181),"",'201718 APC &amp; OPROC'!H2181)</f>
        <v>5</v>
      </c>
      <c r="I2181" s="650">
        <f>IF(ISNUMBER('201718 APC &amp; OPROC'!I2181),'201718 APC &amp; OPROC'!I2181*(1+VLOOKUP(LEFT($B2181,2),'Adjustment factors'!$B$9:$M$99,I$1,FALSE)),"-")</f>
        <v>3993.4033766803127</v>
      </c>
      <c r="J2181" s="650">
        <f>IF(ISBLANK('201718 APC &amp; OPROC'!J2181),"",'201718 APC &amp; OPROC'!J2181)</f>
        <v>5</v>
      </c>
      <c r="K2181" s="650">
        <f>IF(ISNUMBER('201718 APC &amp; OPROC'!K2181),'201718 APC &amp; OPROC'!K2181*(1+VLOOKUP(LEFT($B2181,2),'Adjustment factors'!$B$9:$M$99,K$1,FALSE)),"-")</f>
        <v>235.13629999999995</v>
      </c>
      <c r="L2181" s="650" t="str">
        <f>IF(ISBLANK('201718 APC &amp; OPROC'!L2181),"",'201718 APC &amp; OPROC'!L2181)</f>
        <v>No</v>
      </c>
      <c r="M2181" s="651" t="str">
        <f>IF(ISBLANK('201718 APC &amp; OPROC'!M2181),"",'201718 APC &amp; OPROC'!M2181)</f>
        <v>-</v>
      </c>
      <c r="N2181" s="654" t="str">
        <f t="shared" ref="N2181:N2244" si="34">IF(ISNUMBER(M2181),M2181*I2181,"-")</f>
        <v>-</v>
      </c>
      <c r="O2181" s="652" t="str">
        <f>IF(ISBLANK('201718 APC &amp; OPROC'!O2181),"",'201718 APC &amp; OPROC'!O2181)</f>
        <v>-</v>
      </c>
      <c r="P2181" s="645" t="str">
        <f>IF(ISBLANK('201718 APC &amp; OPROC'!P2181),"",'201718 APC &amp; OPROC'!P2181)</f>
        <v>-</v>
      </c>
      <c r="Q2181" s="653" t="str">
        <f>IF(ISBLANK('201718 APC &amp; OPROC'!Q2181),"",'201718 APC &amp; OPROC'!Q2181)</f>
        <v>-</v>
      </c>
      <c r="R2181" s="647" t="str">
        <f>IF(ISBLANK('201718 APC &amp; OPROC'!R2181),"",'201718 APC &amp; OPROC'!R2181)</f>
        <v>-</v>
      </c>
      <c r="S2181" s="647" t="str">
        <f>IF(ISBLANK('201718 APC &amp; OPROC'!S2181),"",'201718 APC &amp; OPROC'!S2181)</f>
        <v/>
      </c>
      <c r="T2181" s="647" t="str">
        <f>IF(ISBLANK('201718 APC &amp; OPROC'!T2181),"",'201718 APC &amp; OPROC'!T2181)</f>
        <v/>
      </c>
    </row>
    <row r="2182" spans="2:20" x14ac:dyDescent="0.35">
      <c r="B2182" s="648" t="s">
        <v>4773</v>
      </c>
      <c r="C2182" s="164" t="s">
        <v>4774</v>
      </c>
      <c r="D2182" s="649" t="str">
        <f>IF(ISNUMBER('201718 APC &amp; OPROC'!D2182),'201718 APC &amp; OPROC'!D2182*(1+VLOOKUP(LEFT($B2182,2),'Adjustment factors'!$B$9:$M$99,D$1,FALSE)),"-")</f>
        <v>-</v>
      </c>
      <c r="E2182" s="650">
        <f>IF(ISNUMBER('201718 APC &amp; OPROC'!E2182),'201718 APC &amp; OPROC'!E2182*(1+VLOOKUP(LEFT($B2182,2),'Adjustment factors'!$B$9:$M$99,E$1,FALSE)),"-")</f>
        <v>2995.0525325102344</v>
      </c>
      <c r="F2182" s="649" t="str">
        <f>IF(ISNUMBER('201718 APC &amp; OPROC'!F2182),'201718 APC &amp; OPROC'!F2182*(1+VLOOKUP(LEFT($B2182,2),'Adjustment factors'!$B$9:$M$99,F$1,FALSE)),"-")</f>
        <v>-</v>
      </c>
      <c r="G2182" s="649" t="str">
        <f>IF(ISNUMBER('201718 APC &amp; OPROC'!G2182),'201718 APC &amp; OPROC'!G2182*(1+VLOOKUP(LEFT($B2182,2),'Adjustment factors'!$B$9:$M$99,G$1,FALSE)),"-")</f>
        <v>-</v>
      </c>
      <c r="H2182" s="650">
        <f>IF(ISBLANK('201718 APC &amp; OPROC'!H2182),"",'201718 APC &amp; OPROC'!H2182)</f>
        <v>5</v>
      </c>
      <c r="I2182" s="650">
        <f>IF(ISNUMBER('201718 APC &amp; OPROC'!I2182),'201718 APC &amp; OPROC'!I2182*(1+VLOOKUP(LEFT($B2182,2),'Adjustment factors'!$B$9:$M$99,I$1,FALSE)),"-")</f>
        <v>2995.0525325102344</v>
      </c>
      <c r="J2182" s="650">
        <f>IF(ISBLANK('201718 APC &amp; OPROC'!J2182),"",'201718 APC &amp; OPROC'!J2182)</f>
        <v>5</v>
      </c>
      <c r="K2182" s="650">
        <f>IF(ISNUMBER('201718 APC &amp; OPROC'!K2182),'201718 APC &amp; OPROC'!K2182*(1+VLOOKUP(LEFT($B2182,2),'Adjustment factors'!$B$9:$M$99,K$1,FALSE)),"-")</f>
        <v>235.13629999999995</v>
      </c>
      <c r="L2182" s="650" t="str">
        <f>IF(ISBLANK('201718 APC &amp; OPROC'!L2182),"",'201718 APC &amp; OPROC'!L2182)</f>
        <v>No</v>
      </c>
      <c r="M2182" s="651" t="str">
        <f>IF(ISBLANK('201718 APC &amp; OPROC'!M2182),"",'201718 APC &amp; OPROC'!M2182)</f>
        <v>-</v>
      </c>
      <c r="N2182" s="654" t="str">
        <f t="shared" si="34"/>
        <v>-</v>
      </c>
      <c r="O2182" s="652" t="str">
        <f>IF(ISBLANK('201718 APC &amp; OPROC'!O2182),"",'201718 APC &amp; OPROC'!O2182)</f>
        <v>-</v>
      </c>
      <c r="P2182" s="645" t="str">
        <f>IF(ISBLANK('201718 APC &amp; OPROC'!P2182),"",'201718 APC &amp; OPROC'!P2182)</f>
        <v>-</v>
      </c>
      <c r="Q2182" s="653" t="str">
        <f>IF(ISBLANK('201718 APC &amp; OPROC'!Q2182),"",'201718 APC &amp; OPROC'!Q2182)</f>
        <v>-</v>
      </c>
      <c r="R2182" s="647" t="str">
        <f>IF(ISBLANK('201718 APC &amp; OPROC'!R2182),"",'201718 APC &amp; OPROC'!R2182)</f>
        <v>-</v>
      </c>
      <c r="S2182" s="647" t="str">
        <f>IF(ISBLANK('201718 APC &amp; OPROC'!S2182),"",'201718 APC &amp; OPROC'!S2182)</f>
        <v/>
      </c>
      <c r="T2182" s="647" t="str">
        <f>IF(ISBLANK('201718 APC &amp; OPROC'!T2182),"",'201718 APC &amp; OPROC'!T2182)</f>
        <v/>
      </c>
    </row>
    <row r="2183" spans="2:20" x14ac:dyDescent="0.35">
      <c r="B2183" s="648" t="s">
        <v>4775</v>
      </c>
      <c r="C2183" s="164" t="s">
        <v>4776</v>
      </c>
      <c r="D2183" s="649" t="str">
        <f>IF(ISNUMBER('201718 APC &amp; OPROC'!D2183),'201718 APC &amp; OPROC'!D2183*(1+VLOOKUP(LEFT($B2183,2),'Adjustment factors'!$B$9:$M$99,D$1,FALSE)),"-")</f>
        <v>-</v>
      </c>
      <c r="E2183" s="650">
        <f>IF(ISNUMBER('201718 APC &amp; OPROC'!E2183),'201718 APC &amp; OPROC'!E2183*(1+VLOOKUP(LEFT($B2183,2),'Adjustment factors'!$B$9:$M$99,E$1,FALSE)),"-")</f>
        <v>946.17572467576258</v>
      </c>
      <c r="F2183" s="649" t="str">
        <f>IF(ISNUMBER('201718 APC &amp; OPROC'!F2183),'201718 APC &amp; OPROC'!F2183*(1+VLOOKUP(LEFT($B2183,2),'Adjustment factors'!$B$9:$M$99,F$1,FALSE)),"-")</f>
        <v>-</v>
      </c>
      <c r="G2183" s="649" t="str">
        <f>IF(ISNUMBER('201718 APC &amp; OPROC'!G2183),'201718 APC &amp; OPROC'!G2183*(1+VLOOKUP(LEFT($B2183,2),'Adjustment factors'!$B$9:$M$99,G$1,FALSE)),"-")</f>
        <v>-</v>
      </c>
      <c r="H2183" s="650">
        <f>IF(ISBLANK('201718 APC &amp; OPROC'!H2183),"",'201718 APC &amp; OPROC'!H2183)</f>
        <v>5</v>
      </c>
      <c r="I2183" s="650">
        <f>IF(ISNUMBER('201718 APC &amp; OPROC'!I2183),'201718 APC &amp; OPROC'!I2183*(1+VLOOKUP(LEFT($B2183,2),'Adjustment factors'!$B$9:$M$99,I$1,FALSE)),"-")</f>
        <v>1342.5059592960449</v>
      </c>
      <c r="J2183" s="650">
        <f>IF(ISBLANK('201718 APC &amp; OPROC'!J2183),"",'201718 APC &amp; OPROC'!J2183)</f>
        <v>5</v>
      </c>
      <c r="K2183" s="650">
        <f>IF(ISNUMBER('201718 APC &amp; OPROC'!K2183),'201718 APC &amp; OPROC'!K2183*(1+VLOOKUP(LEFT($B2183,2),'Adjustment factors'!$B$9:$M$99,K$1,FALSE)),"-")</f>
        <v>235.13629999999995</v>
      </c>
      <c r="L2183" s="650" t="str">
        <f>IF(ISBLANK('201718 APC &amp; OPROC'!L2183),"",'201718 APC &amp; OPROC'!L2183)</f>
        <v>No</v>
      </c>
      <c r="M2183" s="651" t="str">
        <f>IF(ISBLANK('201718 APC &amp; OPROC'!M2183),"",'201718 APC &amp; OPROC'!M2183)</f>
        <v>-</v>
      </c>
      <c r="N2183" s="654" t="str">
        <f t="shared" si="34"/>
        <v>-</v>
      </c>
      <c r="O2183" s="652" t="str">
        <f>IF(ISBLANK('201718 APC &amp; OPROC'!O2183),"",'201718 APC &amp; OPROC'!O2183)</f>
        <v>-</v>
      </c>
      <c r="P2183" s="645" t="str">
        <f>IF(ISBLANK('201718 APC &amp; OPROC'!P2183),"",'201718 APC &amp; OPROC'!P2183)</f>
        <v>-</v>
      </c>
      <c r="Q2183" s="653" t="str">
        <f>IF(ISBLANK('201718 APC &amp; OPROC'!Q2183),"",'201718 APC &amp; OPROC'!Q2183)</f>
        <v>-</v>
      </c>
      <c r="R2183" s="647" t="str">
        <f>IF(ISBLANK('201718 APC &amp; OPROC'!R2183),"",'201718 APC &amp; OPROC'!R2183)</f>
        <v>-</v>
      </c>
      <c r="S2183" s="647" t="str">
        <f>IF(ISBLANK('201718 APC &amp; OPROC'!S2183),"",'201718 APC &amp; OPROC'!S2183)</f>
        <v/>
      </c>
      <c r="T2183" s="647" t="str">
        <f>IF(ISBLANK('201718 APC &amp; OPROC'!T2183),"",'201718 APC &amp; OPROC'!T2183)</f>
        <v/>
      </c>
    </row>
    <row r="2184" spans="2:20" x14ac:dyDescent="0.35">
      <c r="B2184" s="648" t="s">
        <v>4777</v>
      </c>
      <c r="C2184" s="164" t="s">
        <v>4778</v>
      </c>
      <c r="D2184" s="649" t="str">
        <f>IF(ISNUMBER('201718 APC &amp; OPROC'!D2184),'201718 APC &amp; OPROC'!D2184*(1+VLOOKUP(LEFT($B2184,2),'Adjustment factors'!$B$9:$M$99,D$1,FALSE)),"-")</f>
        <v>-</v>
      </c>
      <c r="E2184" s="650">
        <f>IF(ISNUMBER('201718 APC &amp; OPROC'!E2184),'201718 APC &amp; OPROC'!E2184*(1+VLOOKUP(LEFT($B2184,2),'Adjustment factors'!$B$9:$M$99,E$1,FALSE)),"-")</f>
        <v>807.71098447930945</v>
      </c>
      <c r="F2184" s="649" t="str">
        <f>IF(ISNUMBER('201718 APC &amp; OPROC'!F2184),'201718 APC &amp; OPROC'!F2184*(1+VLOOKUP(LEFT($B2184,2),'Adjustment factors'!$B$9:$M$99,F$1,FALSE)),"-")</f>
        <v>-</v>
      </c>
      <c r="G2184" s="649" t="str">
        <f>IF(ISNUMBER('201718 APC &amp; OPROC'!G2184),'201718 APC &amp; OPROC'!G2184*(1+VLOOKUP(LEFT($B2184,2),'Adjustment factors'!$B$9:$M$99,G$1,FALSE)),"-")</f>
        <v>-</v>
      </c>
      <c r="H2184" s="650">
        <f>IF(ISBLANK('201718 APC &amp; OPROC'!H2184),"",'201718 APC &amp; OPROC'!H2184)</f>
        <v>5</v>
      </c>
      <c r="I2184" s="650">
        <f>IF(ISNUMBER('201718 APC &amp; OPROC'!I2184),'201718 APC &amp; OPROC'!I2184*(1+VLOOKUP(LEFT($B2184,2),'Adjustment factors'!$B$9:$M$99,I$1,FALSE)),"-")</f>
        <v>1070.5933173160536</v>
      </c>
      <c r="J2184" s="650">
        <f>IF(ISBLANK('201718 APC &amp; OPROC'!J2184),"",'201718 APC &amp; OPROC'!J2184)</f>
        <v>5</v>
      </c>
      <c r="K2184" s="650">
        <f>IF(ISNUMBER('201718 APC &amp; OPROC'!K2184),'201718 APC &amp; OPROC'!K2184*(1+VLOOKUP(LEFT($B2184,2),'Adjustment factors'!$B$9:$M$99,K$1,FALSE)),"-")</f>
        <v>235.13629999999995</v>
      </c>
      <c r="L2184" s="650" t="str">
        <f>IF(ISBLANK('201718 APC &amp; OPROC'!L2184),"",'201718 APC &amp; OPROC'!L2184)</f>
        <v>No</v>
      </c>
      <c r="M2184" s="651" t="str">
        <f>IF(ISBLANK('201718 APC &amp; OPROC'!M2184),"",'201718 APC &amp; OPROC'!M2184)</f>
        <v>-</v>
      </c>
      <c r="N2184" s="654" t="str">
        <f t="shared" si="34"/>
        <v>-</v>
      </c>
      <c r="O2184" s="652" t="str">
        <f>IF(ISBLANK('201718 APC &amp; OPROC'!O2184),"",'201718 APC &amp; OPROC'!O2184)</f>
        <v>-</v>
      </c>
      <c r="P2184" s="645" t="str">
        <f>IF(ISBLANK('201718 APC &amp; OPROC'!P2184),"",'201718 APC &amp; OPROC'!P2184)</f>
        <v>-</v>
      </c>
      <c r="Q2184" s="653" t="str">
        <f>IF(ISBLANK('201718 APC &amp; OPROC'!Q2184),"",'201718 APC &amp; OPROC'!Q2184)</f>
        <v>-</v>
      </c>
      <c r="R2184" s="647" t="str">
        <f>IF(ISBLANK('201718 APC &amp; OPROC'!R2184),"",'201718 APC &amp; OPROC'!R2184)</f>
        <v>-</v>
      </c>
      <c r="S2184" s="647" t="str">
        <f>IF(ISBLANK('201718 APC &amp; OPROC'!S2184),"",'201718 APC &amp; OPROC'!S2184)</f>
        <v/>
      </c>
      <c r="T2184" s="647" t="str">
        <f>IF(ISBLANK('201718 APC &amp; OPROC'!T2184),"",'201718 APC &amp; OPROC'!T2184)</f>
        <v/>
      </c>
    </row>
    <row r="2185" spans="2:20" x14ac:dyDescent="0.35">
      <c r="B2185" s="648" t="s">
        <v>4779</v>
      </c>
      <c r="C2185" s="164" t="s">
        <v>4780</v>
      </c>
      <c r="D2185" s="649">
        <f>IF(ISNUMBER('201718 APC &amp; OPROC'!D2185),'201718 APC &amp; OPROC'!D2185*(1+VLOOKUP(LEFT($B2185,2),'Adjustment factors'!$B$9:$M$99,D$1,FALSE)),"-")</f>
        <v>467.56934008367477</v>
      </c>
      <c r="E2185" s="650">
        <f>IF(ISNUMBER('201718 APC &amp; OPROC'!E2185),'201718 APC &amp; OPROC'!E2185*(1+VLOOKUP(LEFT($B2185,2),'Adjustment factors'!$B$9:$M$99,E$1,FALSE)),"-")</f>
        <v>467.56934008367477</v>
      </c>
      <c r="F2185" s="649" t="str">
        <f>IF(ISNUMBER('201718 APC &amp; OPROC'!F2185),'201718 APC &amp; OPROC'!F2185*(1+VLOOKUP(LEFT($B2185,2),'Adjustment factors'!$B$9:$M$99,F$1,FALSE)),"-")</f>
        <v>-</v>
      </c>
      <c r="G2185" s="649" t="str">
        <f>IF(ISNUMBER('201718 APC &amp; OPROC'!G2185),'201718 APC &amp; OPROC'!G2185*(1+VLOOKUP(LEFT($B2185,2),'Adjustment factors'!$B$9:$M$99,G$1,FALSE)),"-")</f>
        <v>-</v>
      </c>
      <c r="H2185" s="650">
        <f>IF(ISBLANK('201718 APC &amp; OPROC'!H2185),"",'201718 APC &amp; OPROC'!H2185)</f>
        <v>5</v>
      </c>
      <c r="I2185" s="650">
        <f>IF(ISNUMBER('201718 APC &amp; OPROC'!I2185),'201718 APC &amp; OPROC'!I2185*(1+VLOOKUP(LEFT($B2185,2),'Adjustment factors'!$B$9:$M$99,I$1,FALSE)),"-")</f>
        <v>467.56934008367477</v>
      </c>
      <c r="J2185" s="650">
        <f>IF(ISBLANK('201718 APC &amp; OPROC'!J2185),"",'201718 APC &amp; OPROC'!J2185)</f>
        <v>5</v>
      </c>
      <c r="K2185" s="650">
        <f>IF(ISNUMBER('201718 APC &amp; OPROC'!K2185),'201718 APC &amp; OPROC'!K2185*(1+VLOOKUP(LEFT($B2185,2),'Adjustment factors'!$B$9:$M$99,K$1,FALSE)),"-")</f>
        <v>235.13629999999995</v>
      </c>
      <c r="L2185" s="650" t="str">
        <f>IF(ISBLANK('201718 APC &amp; OPROC'!L2185),"",'201718 APC &amp; OPROC'!L2185)</f>
        <v>No</v>
      </c>
      <c r="M2185" s="651" t="str">
        <f>IF(ISBLANK('201718 APC &amp; OPROC'!M2185),"",'201718 APC &amp; OPROC'!M2185)</f>
        <v>-</v>
      </c>
      <c r="N2185" s="654" t="str">
        <f t="shared" si="34"/>
        <v>-</v>
      </c>
      <c r="O2185" s="652" t="str">
        <f>IF(ISBLANK('201718 APC &amp; OPROC'!O2185),"",'201718 APC &amp; OPROC'!O2185)</f>
        <v>-</v>
      </c>
      <c r="P2185" s="645" t="str">
        <f>IF(ISBLANK('201718 APC &amp; OPROC'!P2185),"",'201718 APC &amp; OPROC'!P2185)</f>
        <v>-</v>
      </c>
      <c r="Q2185" s="653" t="str">
        <f>IF(ISBLANK('201718 APC &amp; OPROC'!Q2185),"",'201718 APC &amp; OPROC'!Q2185)</f>
        <v>-</v>
      </c>
      <c r="R2185" s="647" t="str">
        <f>IF(ISBLANK('201718 APC &amp; OPROC'!R2185),"",'201718 APC &amp; OPROC'!R2185)</f>
        <v>-</v>
      </c>
      <c r="S2185" s="647" t="str">
        <f>IF(ISBLANK('201718 APC &amp; OPROC'!S2185),"",'201718 APC &amp; OPROC'!S2185)</f>
        <v/>
      </c>
      <c r="T2185" s="647" t="str">
        <f>IF(ISBLANK('201718 APC &amp; OPROC'!T2185),"",'201718 APC &amp; OPROC'!T2185)</f>
        <v/>
      </c>
    </row>
    <row r="2186" spans="2:20" x14ac:dyDescent="0.35">
      <c r="B2186" s="648" t="s">
        <v>4781</v>
      </c>
      <c r="C2186" s="164" t="s">
        <v>4782</v>
      </c>
      <c r="D2186" s="649" t="str">
        <f>IF(ISNUMBER('201718 APC &amp; OPROC'!D2186),'201718 APC &amp; OPROC'!D2186*(1+VLOOKUP(LEFT($B2186,2),'Adjustment factors'!$B$9:$M$99,D$1,FALSE)),"-")</f>
        <v>-</v>
      </c>
      <c r="E2186" s="650" t="str">
        <f>IF(ISNUMBER('201718 APC &amp; OPROC'!E2186),'201718 APC &amp; OPROC'!E2186*(1+VLOOKUP(LEFT($B2186,2),'Adjustment factors'!$B$9:$M$99,E$1,FALSE)),"-")</f>
        <v>-</v>
      </c>
      <c r="F2186" s="649">
        <f>IF(ISNUMBER('201718 APC &amp; OPROC'!F2186),'201718 APC &amp; OPROC'!F2186*(1+VLOOKUP(LEFT($B2186,2),'Adjustment factors'!$B$9:$M$99,F$1,FALSE)),"-")</f>
        <v>748.51229120691289</v>
      </c>
      <c r="G2186" s="649">
        <f>IF(ISNUMBER('201718 APC &amp; OPROC'!G2186),'201718 APC &amp; OPROC'!G2186*(1+VLOOKUP(LEFT($B2186,2),'Adjustment factors'!$B$9:$M$99,G$1,FALSE)),"-")</f>
        <v>675.26645037835442</v>
      </c>
      <c r="H2186" s="650">
        <f>IF(ISBLANK('201718 APC &amp; OPROC'!H2186),"",'201718 APC &amp; OPROC'!H2186)</f>
        <v>5</v>
      </c>
      <c r="I2186" s="650">
        <f>IF(ISNUMBER('201718 APC &amp; OPROC'!I2186),'201718 APC &amp; OPROC'!I2186*(1+VLOOKUP(LEFT($B2186,2),'Adjustment factors'!$B$9:$M$99,I$1,FALSE)),"-")</f>
        <v>734.46514365075097</v>
      </c>
      <c r="J2186" s="650">
        <f>IF(ISBLANK('201718 APC &amp; OPROC'!J2186),"",'201718 APC &amp; OPROC'!J2186)</f>
        <v>5</v>
      </c>
      <c r="K2186" s="650">
        <f>IF(ISNUMBER('201718 APC &amp; OPROC'!K2186),'201718 APC &amp; OPROC'!K2186*(1+VLOOKUP(LEFT($B2186,2),'Adjustment factors'!$B$9:$M$99,K$1,FALSE)),"-")</f>
        <v>235.13629999999995</v>
      </c>
      <c r="L2186" s="650" t="str">
        <f>IF(ISBLANK('201718 APC &amp; OPROC'!L2186),"",'201718 APC &amp; OPROC'!L2186)</f>
        <v>No</v>
      </c>
      <c r="M2186" s="651" t="str">
        <f>IF(ISBLANK('201718 APC &amp; OPROC'!M2186),"",'201718 APC &amp; OPROC'!M2186)</f>
        <v>-</v>
      </c>
      <c r="N2186" s="654" t="str">
        <f t="shared" si="34"/>
        <v>-</v>
      </c>
      <c r="O2186" s="652" t="str">
        <f>IF(ISBLANK('201718 APC &amp; OPROC'!O2186),"",'201718 APC &amp; OPROC'!O2186)</f>
        <v>HRG</v>
      </c>
      <c r="P2186" s="645" t="str">
        <f>IF(ISBLANK('201718 APC &amp; OPROC'!P2186),"",'201718 APC &amp; OPROC'!P2186)</f>
        <v>DayCase</v>
      </c>
      <c r="Q2186" s="653" t="str">
        <f>IF(ISBLANK('201718 APC &amp; OPROC'!Q2186),"",'201718 APC &amp; OPROC'!Q2186)</f>
        <v>DC/EL</v>
      </c>
      <c r="R2186" s="647" t="str">
        <f>IF(ISBLANK('201718 APC &amp; OPROC'!R2186),"",'201718 APC &amp; OPROC'!R2186)</f>
        <v>BPT price</v>
      </c>
      <c r="S2186" s="647" t="str">
        <f>IF(ISBLANK('201718 APC &amp; OPROC'!S2186),"",'201718 APC &amp; OPROC'!S2186)</f>
        <v>See Column F and G</v>
      </c>
      <c r="T2186" s="647" t="str">
        <f>IF(ISBLANK('201718 APC &amp; OPROC'!T2186),"",'201718 APC &amp; OPROC'!T2186)</f>
        <v/>
      </c>
    </row>
    <row r="2187" spans="2:20" x14ac:dyDescent="0.35">
      <c r="B2187" s="648" t="s">
        <v>4783</v>
      </c>
      <c r="C2187" s="164" t="s">
        <v>4784</v>
      </c>
      <c r="D2187" s="649" t="str">
        <f>IF(ISNUMBER('201718 APC &amp; OPROC'!D2187),'201718 APC &amp; OPROC'!D2187*(1+VLOOKUP(LEFT($B2187,2),'Adjustment factors'!$B$9:$M$99,D$1,FALSE)),"-")</f>
        <v>-</v>
      </c>
      <c r="E2187" s="650">
        <f>IF(ISNUMBER('201718 APC &amp; OPROC'!E2187),'201718 APC &amp; OPROC'!E2187*(1+VLOOKUP(LEFT($B2187,2),'Adjustment factors'!$B$9:$M$99,E$1,FALSE)),"-")</f>
        <v>1532.1424513042305</v>
      </c>
      <c r="F2187" s="649" t="str">
        <f>IF(ISNUMBER('201718 APC &amp; OPROC'!F2187),'201718 APC &amp; OPROC'!F2187*(1+VLOOKUP(LEFT($B2187,2),'Adjustment factors'!$B$9:$M$99,F$1,FALSE)),"-")</f>
        <v>-</v>
      </c>
      <c r="G2187" s="649" t="str">
        <f>IF(ISNUMBER('201718 APC &amp; OPROC'!G2187),'201718 APC &amp; OPROC'!G2187*(1+VLOOKUP(LEFT($B2187,2),'Adjustment factors'!$B$9:$M$99,G$1,FALSE)),"-")</f>
        <v>-</v>
      </c>
      <c r="H2187" s="650">
        <f>IF(ISBLANK('201718 APC &amp; OPROC'!H2187),"",'201718 APC &amp; OPROC'!H2187)</f>
        <v>5</v>
      </c>
      <c r="I2187" s="650">
        <f>IF(ISNUMBER('201718 APC &amp; OPROC'!I2187),'201718 APC &amp; OPROC'!I2187*(1+VLOOKUP(LEFT($B2187,2),'Adjustment factors'!$B$9:$M$99,I$1,FALSE)),"-")</f>
        <v>1532.1424513042305</v>
      </c>
      <c r="J2187" s="650">
        <f>IF(ISBLANK('201718 APC &amp; OPROC'!J2187),"",'201718 APC &amp; OPROC'!J2187)</f>
        <v>5</v>
      </c>
      <c r="K2187" s="650">
        <f>IF(ISNUMBER('201718 APC &amp; OPROC'!K2187),'201718 APC &amp; OPROC'!K2187*(1+VLOOKUP(LEFT($B2187,2),'Adjustment factors'!$B$9:$M$99,K$1,FALSE)),"-")</f>
        <v>235.13629999999995</v>
      </c>
      <c r="L2187" s="650" t="str">
        <f>IF(ISBLANK('201718 APC &amp; OPROC'!L2187),"",'201718 APC &amp; OPROC'!L2187)</f>
        <v>No</v>
      </c>
      <c r="M2187" s="651" t="str">
        <f>IF(ISBLANK('201718 APC &amp; OPROC'!M2187),"",'201718 APC &amp; OPROC'!M2187)</f>
        <v>-</v>
      </c>
      <c r="N2187" s="654" t="str">
        <f t="shared" si="34"/>
        <v>-</v>
      </c>
      <c r="O2187" s="652" t="str">
        <f>IF(ISBLANK('201718 APC &amp; OPROC'!O2187),"",'201718 APC &amp; OPROC'!O2187)</f>
        <v>-</v>
      </c>
      <c r="P2187" s="645" t="str">
        <f>IF(ISBLANK('201718 APC &amp; OPROC'!P2187),"",'201718 APC &amp; OPROC'!P2187)</f>
        <v>-</v>
      </c>
      <c r="Q2187" s="653" t="str">
        <f>IF(ISBLANK('201718 APC &amp; OPROC'!Q2187),"",'201718 APC &amp; OPROC'!Q2187)</f>
        <v>-</v>
      </c>
      <c r="R2187" s="647" t="str">
        <f>IF(ISBLANK('201718 APC &amp; OPROC'!R2187),"",'201718 APC &amp; OPROC'!R2187)</f>
        <v>-</v>
      </c>
      <c r="S2187" s="647" t="str">
        <f>IF(ISBLANK('201718 APC &amp; OPROC'!S2187),"",'201718 APC &amp; OPROC'!S2187)</f>
        <v/>
      </c>
      <c r="T2187" s="647" t="str">
        <f>IF(ISBLANK('201718 APC &amp; OPROC'!T2187),"",'201718 APC &amp; OPROC'!T2187)</f>
        <v/>
      </c>
    </row>
    <row r="2188" spans="2:20" x14ac:dyDescent="0.35">
      <c r="B2188" s="648" t="s">
        <v>4785</v>
      </c>
      <c r="C2188" s="164" t="s">
        <v>4786</v>
      </c>
      <c r="D2188" s="649" t="str">
        <f>IF(ISNUMBER('201718 APC &amp; OPROC'!D2188),'201718 APC &amp; OPROC'!D2188*(1+VLOOKUP(LEFT($B2188,2),'Adjustment factors'!$B$9:$M$99,D$1,FALSE)),"-")</f>
        <v>-</v>
      </c>
      <c r="E2188" s="650">
        <f>IF(ISNUMBER('201718 APC &amp; OPROC'!E2188),'201718 APC &amp; OPROC'!E2188*(1+VLOOKUP(LEFT($B2188,2),'Adjustment factors'!$B$9:$M$99,E$1,FALSE)),"-")</f>
        <v>772.59311558890477</v>
      </c>
      <c r="F2188" s="649" t="str">
        <f>IF(ISNUMBER('201718 APC &amp; OPROC'!F2188),'201718 APC &amp; OPROC'!F2188*(1+VLOOKUP(LEFT($B2188,2),'Adjustment factors'!$B$9:$M$99,F$1,FALSE)),"-")</f>
        <v>-</v>
      </c>
      <c r="G2188" s="649" t="str">
        <f>IF(ISNUMBER('201718 APC &amp; OPROC'!G2188),'201718 APC &amp; OPROC'!G2188*(1+VLOOKUP(LEFT($B2188,2),'Adjustment factors'!$B$9:$M$99,G$1,FALSE)),"-")</f>
        <v>-</v>
      </c>
      <c r="H2188" s="650">
        <f>IF(ISBLANK('201718 APC &amp; OPROC'!H2188),"",'201718 APC &amp; OPROC'!H2188)</f>
        <v>5</v>
      </c>
      <c r="I2188" s="650">
        <f>IF(ISNUMBER('201718 APC &amp; OPROC'!I2188),'201718 APC &amp; OPROC'!I2188*(1+VLOOKUP(LEFT($B2188,2),'Adjustment factors'!$B$9:$M$99,I$1,FALSE)),"-")</f>
        <v>801.69077838381156</v>
      </c>
      <c r="J2188" s="650">
        <f>IF(ISBLANK('201718 APC &amp; OPROC'!J2188),"",'201718 APC &amp; OPROC'!J2188)</f>
        <v>5</v>
      </c>
      <c r="K2188" s="650">
        <f>IF(ISNUMBER('201718 APC &amp; OPROC'!K2188),'201718 APC &amp; OPROC'!K2188*(1+VLOOKUP(LEFT($B2188,2),'Adjustment factors'!$B$9:$M$99,K$1,FALSE)),"-")</f>
        <v>235.13629999999995</v>
      </c>
      <c r="L2188" s="650" t="str">
        <f>IF(ISBLANK('201718 APC &amp; OPROC'!L2188),"",'201718 APC &amp; OPROC'!L2188)</f>
        <v>No</v>
      </c>
      <c r="M2188" s="651" t="str">
        <f>IF(ISBLANK('201718 APC &amp; OPROC'!M2188),"",'201718 APC &amp; OPROC'!M2188)</f>
        <v>-</v>
      </c>
      <c r="N2188" s="654" t="str">
        <f t="shared" si="34"/>
        <v>-</v>
      </c>
      <c r="O2188" s="652" t="str">
        <f>IF(ISBLANK('201718 APC &amp; OPROC'!O2188),"",'201718 APC &amp; OPROC'!O2188)</f>
        <v>-</v>
      </c>
      <c r="P2188" s="645" t="str">
        <f>IF(ISBLANK('201718 APC &amp; OPROC'!P2188),"",'201718 APC &amp; OPROC'!P2188)</f>
        <v>-</v>
      </c>
      <c r="Q2188" s="653" t="str">
        <f>IF(ISBLANK('201718 APC &amp; OPROC'!Q2188),"",'201718 APC &amp; OPROC'!Q2188)</f>
        <v>-</v>
      </c>
      <c r="R2188" s="647" t="str">
        <f>IF(ISBLANK('201718 APC &amp; OPROC'!R2188),"",'201718 APC &amp; OPROC'!R2188)</f>
        <v>-</v>
      </c>
      <c r="S2188" s="647" t="str">
        <f>IF(ISBLANK('201718 APC &amp; OPROC'!S2188),"",'201718 APC &amp; OPROC'!S2188)</f>
        <v/>
      </c>
      <c r="T2188" s="647" t="str">
        <f>IF(ISBLANK('201718 APC &amp; OPROC'!T2188),"",'201718 APC &amp; OPROC'!T2188)</f>
        <v/>
      </c>
    </row>
    <row r="2189" spans="2:20" x14ac:dyDescent="0.35">
      <c r="B2189" s="648" t="s">
        <v>4787</v>
      </c>
      <c r="C2189" s="164" t="s">
        <v>4788</v>
      </c>
      <c r="D2189" s="649" t="str">
        <f>IF(ISNUMBER('201718 APC &amp; OPROC'!D2189),'201718 APC &amp; OPROC'!D2189*(1+VLOOKUP(LEFT($B2189,2),'Adjustment factors'!$B$9:$M$99,D$1,FALSE)),"-")</f>
        <v>-</v>
      </c>
      <c r="E2189" s="650">
        <f>IF(ISNUMBER('201718 APC &amp; OPROC'!E2189),'201718 APC &amp; OPROC'!E2189*(1+VLOOKUP(LEFT($B2189,2),'Adjustment factors'!$B$9:$M$99,E$1,FALSE)),"-")</f>
        <v>23657.610074167937</v>
      </c>
      <c r="F2189" s="649" t="str">
        <f>IF(ISNUMBER('201718 APC &amp; OPROC'!F2189),'201718 APC &amp; OPROC'!F2189*(1+VLOOKUP(LEFT($B2189,2),'Adjustment factors'!$B$9:$M$99,F$1,FALSE)),"-")</f>
        <v>-</v>
      </c>
      <c r="G2189" s="649" t="str">
        <f>IF(ISNUMBER('201718 APC &amp; OPROC'!G2189),'201718 APC &amp; OPROC'!G2189*(1+VLOOKUP(LEFT($B2189,2),'Adjustment factors'!$B$9:$M$99,G$1,FALSE)),"-")</f>
        <v>-</v>
      </c>
      <c r="H2189" s="650">
        <f>IF(ISBLANK('201718 APC &amp; OPROC'!H2189),"",'201718 APC &amp; OPROC'!H2189)</f>
        <v>50</v>
      </c>
      <c r="I2189" s="650">
        <f>IF(ISNUMBER('201718 APC &amp; OPROC'!I2189),'201718 APC &amp; OPROC'!I2189*(1+VLOOKUP(LEFT($B2189,2),'Adjustment factors'!$B$9:$M$99,I$1,FALSE)),"-")</f>
        <v>28388.930154725786</v>
      </c>
      <c r="J2189" s="650">
        <f>IF(ISBLANK('201718 APC &amp; OPROC'!J2189),"",'201718 APC &amp; OPROC'!J2189)</f>
        <v>61</v>
      </c>
      <c r="K2189" s="650">
        <f>IF(ISNUMBER('201718 APC &amp; OPROC'!K2189),'201718 APC &amp; OPROC'!K2189*(1+VLOOKUP(LEFT($B2189,2),'Adjustment factors'!$B$9:$M$99,K$1,FALSE)),"-")</f>
        <v>235.13629999999995</v>
      </c>
      <c r="L2189" s="650" t="str">
        <f>IF(ISBLANK('201718 APC &amp; OPROC'!L2189),"",'201718 APC &amp; OPROC'!L2189)</f>
        <v>No</v>
      </c>
      <c r="M2189" s="651" t="str">
        <f>IF(ISBLANK('201718 APC &amp; OPROC'!M2189),"",'201718 APC &amp; OPROC'!M2189)</f>
        <v>-</v>
      </c>
      <c r="N2189" s="654" t="str">
        <f t="shared" si="34"/>
        <v>-</v>
      </c>
      <c r="O2189" s="652" t="str">
        <f>IF(ISBLANK('201718 APC &amp; OPROC'!O2189),"",'201718 APC &amp; OPROC'!O2189)</f>
        <v>-</v>
      </c>
      <c r="P2189" s="645" t="str">
        <f>IF(ISBLANK('201718 APC &amp; OPROC'!P2189),"",'201718 APC &amp; OPROC'!P2189)</f>
        <v>-</v>
      </c>
      <c r="Q2189" s="653" t="str">
        <f>IF(ISBLANK('201718 APC &amp; OPROC'!Q2189),"",'201718 APC &amp; OPROC'!Q2189)</f>
        <v>-</v>
      </c>
      <c r="R2189" s="647" t="str">
        <f>IF(ISBLANK('201718 APC &amp; OPROC'!R2189),"",'201718 APC &amp; OPROC'!R2189)</f>
        <v>-</v>
      </c>
      <c r="S2189" s="647" t="str">
        <f>IF(ISBLANK('201718 APC &amp; OPROC'!S2189),"",'201718 APC &amp; OPROC'!S2189)</f>
        <v/>
      </c>
      <c r="T2189" s="647" t="str">
        <f>IF(ISBLANK('201718 APC &amp; OPROC'!T2189),"",'201718 APC &amp; OPROC'!T2189)</f>
        <v/>
      </c>
    </row>
    <row r="2190" spans="2:20" x14ac:dyDescent="0.35">
      <c r="B2190" s="648" t="s">
        <v>4789</v>
      </c>
      <c r="C2190" s="164" t="s">
        <v>4790</v>
      </c>
      <c r="D2190" s="649" t="str">
        <f>IF(ISNUMBER('201718 APC &amp; OPROC'!D2190),'201718 APC &amp; OPROC'!D2190*(1+VLOOKUP(LEFT($B2190,2),'Adjustment factors'!$B$9:$M$99,D$1,FALSE)),"-")</f>
        <v>-</v>
      </c>
      <c r="E2190" s="650">
        <f>IF(ISNUMBER('201718 APC &amp; OPROC'!E2190),'201718 APC &amp; OPROC'!E2190*(1+VLOOKUP(LEFT($B2190,2),'Adjustment factors'!$B$9:$M$99,E$1,FALSE)),"-")</f>
        <v>9156.7097333715592</v>
      </c>
      <c r="F2190" s="649" t="str">
        <f>IF(ISNUMBER('201718 APC &amp; OPROC'!F2190),'201718 APC &amp; OPROC'!F2190*(1+VLOOKUP(LEFT($B2190,2),'Adjustment factors'!$B$9:$M$99,F$1,FALSE)),"-")</f>
        <v>-</v>
      </c>
      <c r="G2190" s="649" t="str">
        <f>IF(ISNUMBER('201718 APC &amp; OPROC'!G2190),'201718 APC &amp; OPROC'!G2190*(1+VLOOKUP(LEFT($B2190,2),'Adjustment factors'!$B$9:$M$99,G$1,FALSE)),"-")</f>
        <v>-</v>
      </c>
      <c r="H2190" s="650">
        <f>IF(ISBLANK('201718 APC &amp; OPROC'!H2190),"",'201718 APC &amp; OPROC'!H2190)</f>
        <v>14</v>
      </c>
      <c r="I2190" s="650">
        <f>IF(ISNUMBER('201718 APC &amp; OPROC'!I2190),'201718 APC &amp; OPROC'!I2190*(1+VLOOKUP(LEFT($B2190,2),'Adjustment factors'!$B$9:$M$99,I$1,FALSE)),"-")</f>
        <v>9156.7097333715592</v>
      </c>
      <c r="J2190" s="650">
        <f>IF(ISBLANK('201718 APC &amp; OPROC'!J2190),"",'201718 APC &amp; OPROC'!J2190)</f>
        <v>32</v>
      </c>
      <c r="K2190" s="650">
        <f>IF(ISNUMBER('201718 APC &amp; OPROC'!K2190),'201718 APC &amp; OPROC'!K2190*(1+VLOOKUP(LEFT($B2190,2),'Adjustment factors'!$B$9:$M$99,K$1,FALSE)),"-")</f>
        <v>235.13629999999995</v>
      </c>
      <c r="L2190" s="650" t="str">
        <f>IF(ISBLANK('201718 APC &amp; OPROC'!L2190),"",'201718 APC &amp; OPROC'!L2190)</f>
        <v>No</v>
      </c>
      <c r="M2190" s="651" t="str">
        <f>IF(ISBLANK('201718 APC &amp; OPROC'!M2190),"",'201718 APC &amp; OPROC'!M2190)</f>
        <v>-</v>
      </c>
      <c r="N2190" s="654" t="str">
        <f t="shared" si="34"/>
        <v>-</v>
      </c>
      <c r="O2190" s="652" t="str">
        <f>IF(ISBLANK('201718 APC &amp; OPROC'!O2190),"",'201718 APC &amp; OPROC'!O2190)</f>
        <v>-</v>
      </c>
      <c r="P2190" s="645" t="str">
        <f>IF(ISBLANK('201718 APC &amp; OPROC'!P2190),"",'201718 APC &amp; OPROC'!P2190)</f>
        <v>-</v>
      </c>
      <c r="Q2190" s="653" t="str">
        <f>IF(ISBLANK('201718 APC &amp; OPROC'!Q2190),"",'201718 APC &amp; OPROC'!Q2190)</f>
        <v>-</v>
      </c>
      <c r="R2190" s="647" t="str">
        <f>IF(ISBLANK('201718 APC &amp; OPROC'!R2190),"",'201718 APC &amp; OPROC'!R2190)</f>
        <v>-</v>
      </c>
      <c r="S2190" s="647" t="str">
        <f>IF(ISBLANK('201718 APC &amp; OPROC'!S2190),"",'201718 APC &amp; OPROC'!S2190)</f>
        <v/>
      </c>
      <c r="T2190" s="647" t="str">
        <f>IF(ISBLANK('201718 APC &amp; OPROC'!T2190),"",'201718 APC &amp; OPROC'!T2190)</f>
        <v/>
      </c>
    </row>
    <row r="2191" spans="2:20" x14ac:dyDescent="0.35">
      <c r="B2191" s="648" t="s">
        <v>4791</v>
      </c>
      <c r="C2191" s="164" t="s">
        <v>4792</v>
      </c>
      <c r="D2191" s="649" t="str">
        <f>IF(ISNUMBER('201718 APC &amp; OPROC'!D2191),'201718 APC &amp; OPROC'!D2191*(1+VLOOKUP(LEFT($B2191,2),'Adjustment factors'!$B$9:$M$99,D$1,FALSE)),"-")</f>
        <v>-</v>
      </c>
      <c r="E2191" s="650">
        <f>IF(ISNUMBER('201718 APC &amp; OPROC'!E2191),'201718 APC &amp; OPROC'!E2191*(1+VLOOKUP(LEFT($B2191,2),'Adjustment factors'!$B$9:$M$99,E$1,FALSE)),"-")</f>
        <v>15772.076606571522</v>
      </c>
      <c r="F2191" s="649" t="str">
        <f>IF(ISNUMBER('201718 APC &amp; OPROC'!F2191),'201718 APC &amp; OPROC'!F2191*(1+VLOOKUP(LEFT($B2191,2),'Adjustment factors'!$B$9:$M$99,F$1,FALSE)),"-")</f>
        <v>-</v>
      </c>
      <c r="G2191" s="649" t="str">
        <f>IF(ISNUMBER('201718 APC &amp; OPROC'!G2191),'201718 APC &amp; OPROC'!G2191*(1+VLOOKUP(LEFT($B2191,2),'Adjustment factors'!$B$9:$M$99,G$1,FALSE)),"-")</f>
        <v>-</v>
      </c>
      <c r="H2191" s="650">
        <f>IF(ISBLANK('201718 APC &amp; OPROC'!H2191),"",'201718 APC &amp; OPROC'!H2191)</f>
        <v>19</v>
      </c>
      <c r="I2191" s="650">
        <f>IF(ISNUMBER('201718 APC &amp; OPROC'!I2191),'201718 APC &amp; OPROC'!I2191*(1+VLOOKUP(LEFT($B2191,2),'Adjustment factors'!$B$9:$M$99,I$1,FALSE)),"-")</f>
        <v>18926.289993610088</v>
      </c>
      <c r="J2191" s="650">
        <f>IF(ISBLANK('201718 APC &amp; OPROC'!J2191),"",'201718 APC &amp; OPROC'!J2191)</f>
        <v>43</v>
      </c>
      <c r="K2191" s="650">
        <f>IF(ISNUMBER('201718 APC &amp; OPROC'!K2191),'201718 APC &amp; OPROC'!K2191*(1+VLOOKUP(LEFT($B2191,2),'Adjustment factors'!$B$9:$M$99,K$1,FALSE)),"-")</f>
        <v>235.13629999999995</v>
      </c>
      <c r="L2191" s="650" t="str">
        <f>IF(ISBLANK('201718 APC &amp; OPROC'!L2191),"",'201718 APC &amp; OPROC'!L2191)</f>
        <v>No</v>
      </c>
      <c r="M2191" s="651" t="str">
        <f>IF(ISBLANK('201718 APC &amp; OPROC'!M2191),"",'201718 APC &amp; OPROC'!M2191)</f>
        <v>-</v>
      </c>
      <c r="N2191" s="654" t="str">
        <f t="shared" si="34"/>
        <v>-</v>
      </c>
      <c r="O2191" s="652" t="str">
        <f>IF(ISBLANK('201718 APC &amp; OPROC'!O2191),"",'201718 APC &amp; OPROC'!O2191)</f>
        <v>-</v>
      </c>
      <c r="P2191" s="645" t="str">
        <f>IF(ISBLANK('201718 APC &amp; OPROC'!P2191),"",'201718 APC &amp; OPROC'!P2191)</f>
        <v>-</v>
      </c>
      <c r="Q2191" s="653" t="str">
        <f>IF(ISBLANK('201718 APC &amp; OPROC'!Q2191),"",'201718 APC &amp; OPROC'!Q2191)</f>
        <v>-</v>
      </c>
      <c r="R2191" s="647" t="str">
        <f>IF(ISBLANK('201718 APC &amp; OPROC'!R2191),"",'201718 APC &amp; OPROC'!R2191)</f>
        <v>-</v>
      </c>
      <c r="S2191" s="647" t="str">
        <f>IF(ISBLANK('201718 APC &amp; OPROC'!S2191),"",'201718 APC &amp; OPROC'!S2191)</f>
        <v/>
      </c>
      <c r="T2191" s="647" t="str">
        <f>IF(ISBLANK('201718 APC &amp; OPROC'!T2191),"",'201718 APC &amp; OPROC'!T2191)</f>
        <v/>
      </c>
    </row>
    <row r="2192" spans="2:20" x14ac:dyDescent="0.35">
      <c r="B2192" s="648" t="s">
        <v>4793</v>
      </c>
      <c r="C2192" s="164" t="s">
        <v>4794</v>
      </c>
      <c r="D2192" s="649" t="str">
        <f>IF(ISNUMBER('201718 APC &amp; OPROC'!D2192),'201718 APC &amp; OPROC'!D2192*(1+VLOOKUP(LEFT($B2192,2),'Adjustment factors'!$B$9:$M$99,D$1,FALSE)),"-")</f>
        <v>-</v>
      </c>
      <c r="E2192" s="650">
        <f>IF(ISNUMBER('201718 APC &amp; OPROC'!E2192),'201718 APC &amp; OPROC'!E2192*(1+VLOOKUP(LEFT($B2192,2),'Adjustment factors'!$B$9:$M$99,E$1,FALSE)),"-")</f>
        <v>7917.8429517146069</v>
      </c>
      <c r="F2192" s="649" t="str">
        <f>IF(ISNUMBER('201718 APC &amp; OPROC'!F2192),'201718 APC &amp; OPROC'!F2192*(1+VLOOKUP(LEFT($B2192,2),'Adjustment factors'!$B$9:$M$99,F$1,FALSE)),"-")</f>
        <v>-</v>
      </c>
      <c r="G2192" s="649" t="str">
        <f>IF(ISNUMBER('201718 APC &amp; OPROC'!G2192),'201718 APC &amp; OPROC'!G2192*(1+VLOOKUP(LEFT($B2192,2),'Adjustment factors'!$B$9:$M$99,G$1,FALSE)),"-")</f>
        <v>-</v>
      </c>
      <c r="H2192" s="650">
        <f>IF(ISBLANK('201718 APC &amp; OPROC'!H2192),"",'201718 APC &amp; OPROC'!H2192)</f>
        <v>29</v>
      </c>
      <c r="I2192" s="650">
        <f>IF(ISNUMBER('201718 APC &amp; OPROC'!I2192),'201718 APC &amp; OPROC'!I2192*(1+VLOOKUP(LEFT($B2192,2),'Adjustment factors'!$B$9:$M$99,I$1,FALSE)),"-")</f>
        <v>8687.2125422790723</v>
      </c>
      <c r="J2192" s="650">
        <f>IF(ISBLANK('201718 APC &amp; OPROC'!J2192),"",'201718 APC &amp; OPROC'!J2192)</f>
        <v>49</v>
      </c>
      <c r="K2192" s="650">
        <f>IF(ISNUMBER('201718 APC &amp; OPROC'!K2192),'201718 APC &amp; OPROC'!K2192*(1+VLOOKUP(LEFT($B2192,2),'Adjustment factors'!$B$9:$M$99,K$1,FALSE)),"-")</f>
        <v>235.13629999999995</v>
      </c>
      <c r="L2192" s="650" t="str">
        <f>IF(ISBLANK('201718 APC &amp; OPROC'!L2192),"",'201718 APC &amp; OPROC'!L2192)</f>
        <v>No</v>
      </c>
      <c r="M2192" s="651" t="str">
        <f>IF(ISBLANK('201718 APC &amp; OPROC'!M2192),"",'201718 APC &amp; OPROC'!M2192)</f>
        <v>-</v>
      </c>
      <c r="N2192" s="654" t="str">
        <f t="shared" si="34"/>
        <v>-</v>
      </c>
      <c r="O2192" s="652" t="str">
        <f>IF(ISBLANK('201718 APC &amp; OPROC'!O2192),"",'201718 APC &amp; OPROC'!O2192)</f>
        <v>-</v>
      </c>
      <c r="P2192" s="645" t="str">
        <f>IF(ISBLANK('201718 APC &amp; OPROC'!P2192),"",'201718 APC &amp; OPROC'!P2192)</f>
        <v>-</v>
      </c>
      <c r="Q2192" s="653" t="str">
        <f>IF(ISBLANK('201718 APC &amp; OPROC'!Q2192),"",'201718 APC &amp; OPROC'!Q2192)</f>
        <v>-</v>
      </c>
      <c r="R2192" s="647" t="str">
        <f>IF(ISBLANK('201718 APC &amp; OPROC'!R2192),"",'201718 APC &amp; OPROC'!R2192)</f>
        <v>-</v>
      </c>
      <c r="S2192" s="647" t="str">
        <f>IF(ISBLANK('201718 APC &amp; OPROC'!S2192),"",'201718 APC &amp; OPROC'!S2192)</f>
        <v/>
      </c>
      <c r="T2192" s="647" t="str">
        <f>IF(ISBLANK('201718 APC &amp; OPROC'!T2192),"",'201718 APC &amp; OPROC'!T2192)</f>
        <v/>
      </c>
    </row>
    <row r="2193" spans="2:20" x14ac:dyDescent="0.35">
      <c r="B2193" s="648" t="s">
        <v>4795</v>
      </c>
      <c r="C2193" s="164" t="s">
        <v>4796</v>
      </c>
      <c r="D2193" s="649" t="str">
        <f>IF(ISNUMBER('201718 APC &amp; OPROC'!D2193),'201718 APC &amp; OPROC'!D2193*(1+VLOOKUP(LEFT($B2193,2),'Adjustment factors'!$B$9:$M$99,D$1,FALSE)),"-")</f>
        <v>-</v>
      </c>
      <c r="E2193" s="650">
        <f>IF(ISNUMBER('201718 APC &amp; OPROC'!E2193),'201718 APC &amp; OPROC'!E2193*(1+VLOOKUP(LEFT($B2193,2),'Adjustment factors'!$B$9:$M$99,E$1,FALSE)),"-")</f>
        <v>6111.540855231895</v>
      </c>
      <c r="F2193" s="649" t="str">
        <f>IF(ISNUMBER('201718 APC &amp; OPROC'!F2193),'201718 APC &amp; OPROC'!F2193*(1+VLOOKUP(LEFT($B2193,2),'Adjustment factors'!$B$9:$M$99,F$1,FALSE)),"-")</f>
        <v>-</v>
      </c>
      <c r="G2193" s="649" t="str">
        <f>IF(ISNUMBER('201718 APC &amp; OPROC'!G2193),'201718 APC &amp; OPROC'!G2193*(1+VLOOKUP(LEFT($B2193,2),'Adjustment factors'!$B$9:$M$99,G$1,FALSE)),"-")</f>
        <v>-</v>
      </c>
      <c r="H2193" s="650">
        <f>IF(ISBLANK('201718 APC &amp; OPROC'!H2193),"",'201718 APC &amp; OPROC'!H2193)</f>
        <v>18</v>
      </c>
      <c r="I2193" s="650">
        <f>IF(ISNUMBER('201718 APC &amp; OPROC'!I2193),'201718 APC &amp; OPROC'!I2193*(1+VLOOKUP(LEFT($B2193,2),'Adjustment factors'!$B$9:$M$99,I$1,FALSE)),"-")</f>
        <v>6111.540855231895</v>
      </c>
      <c r="J2193" s="650">
        <f>IF(ISBLANK('201718 APC &amp; OPROC'!J2193),"",'201718 APC &amp; OPROC'!J2193)</f>
        <v>18</v>
      </c>
      <c r="K2193" s="650">
        <f>IF(ISNUMBER('201718 APC &amp; OPROC'!K2193),'201718 APC &amp; OPROC'!K2193*(1+VLOOKUP(LEFT($B2193,2),'Adjustment factors'!$B$9:$M$99,K$1,FALSE)),"-")</f>
        <v>235.13629999999995</v>
      </c>
      <c r="L2193" s="650" t="str">
        <f>IF(ISBLANK('201718 APC &amp; OPROC'!L2193),"",'201718 APC &amp; OPROC'!L2193)</f>
        <v>No</v>
      </c>
      <c r="M2193" s="651" t="str">
        <f>IF(ISBLANK('201718 APC &amp; OPROC'!M2193),"",'201718 APC &amp; OPROC'!M2193)</f>
        <v>-</v>
      </c>
      <c r="N2193" s="654" t="str">
        <f t="shared" si="34"/>
        <v>-</v>
      </c>
      <c r="O2193" s="652" t="str">
        <f>IF(ISBLANK('201718 APC &amp; OPROC'!O2193),"",'201718 APC &amp; OPROC'!O2193)</f>
        <v>-</v>
      </c>
      <c r="P2193" s="645" t="str">
        <f>IF(ISBLANK('201718 APC &amp; OPROC'!P2193),"",'201718 APC &amp; OPROC'!P2193)</f>
        <v>-</v>
      </c>
      <c r="Q2193" s="653" t="str">
        <f>IF(ISBLANK('201718 APC &amp; OPROC'!Q2193),"",'201718 APC &amp; OPROC'!Q2193)</f>
        <v>-</v>
      </c>
      <c r="R2193" s="647" t="str">
        <f>IF(ISBLANK('201718 APC &amp; OPROC'!R2193),"",'201718 APC &amp; OPROC'!R2193)</f>
        <v>-</v>
      </c>
      <c r="S2193" s="647" t="str">
        <f>IF(ISBLANK('201718 APC &amp; OPROC'!S2193),"",'201718 APC &amp; OPROC'!S2193)</f>
        <v/>
      </c>
      <c r="T2193" s="647" t="str">
        <f>IF(ISBLANK('201718 APC &amp; OPROC'!T2193),"",'201718 APC &amp; OPROC'!T2193)</f>
        <v/>
      </c>
    </row>
    <row r="2194" spans="2:20" x14ac:dyDescent="0.35">
      <c r="B2194" s="648" t="s">
        <v>4797</v>
      </c>
      <c r="C2194" s="164" t="s">
        <v>4798</v>
      </c>
      <c r="D2194" s="649" t="str">
        <f>IF(ISNUMBER('201718 APC &amp; OPROC'!D2194),'201718 APC &amp; OPROC'!D2194*(1+VLOOKUP(LEFT($B2194,2),'Adjustment factors'!$B$9:$M$99,D$1,FALSE)),"-")</f>
        <v>-</v>
      </c>
      <c r="E2194" s="650">
        <f>IF(ISNUMBER('201718 APC &amp; OPROC'!E2194),'201718 APC &amp; OPROC'!E2194*(1+VLOOKUP(LEFT($B2194,2),'Adjustment factors'!$B$9:$M$99,E$1,FALSE)),"-")</f>
        <v>8973.9592138280314</v>
      </c>
      <c r="F2194" s="649" t="str">
        <f>IF(ISNUMBER('201718 APC &amp; OPROC'!F2194),'201718 APC &amp; OPROC'!F2194*(1+VLOOKUP(LEFT($B2194,2),'Adjustment factors'!$B$9:$M$99,F$1,FALSE)),"-")</f>
        <v>-</v>
      </c>
      <c r="G2194" s="649" t="str">
        <f>IF(ISNUMBER('201718 APC &amp; OPROC'!G2194),'201718 APC &amp; OPROC'!G2194*(1+VLOOKUP(LEFT($B2194,2),'Adjustment factors'!$B$9:$M$99,G$1,FALSE)),"-")</f>
        <v>-</v>
      </c>
      <c r="H2194" s="650">
        <f>IF(ISBLANK('201718 APC &amp; OPROC'!H2194),"",'201718 APC &amp; OPROC'!H2194)</f>
        <v>26</v>
      </c>
      <c r="I2194" s="650">
        <f>IF(ISNUMBER('201718 APC &amp; OPROC'!I2194),'201718 APC &amp; OPROC'!I2194*(1+VLOOKUP(LEFT($B2194,2),'Adjustment factors'!$B$9:$M$99,I$1,FALSE)),"-")</f>
        <v>10860.025349227533</v>
      </c>
      <c r="J2194" s="650">
        <f>IF(ISBLANK('201718 APC &amp; OPROC'!J2194),"",'201718 APC &amp; OPROC'!J2194)</f>
        <v>58</v>
      </c>
      <c r="K2194" s="650">
        <f>IF(ISNUMBER('201718 APC &amp; OPROC'!K2194),'201718 APC &amp; OPROC'!K2194*(1+VLOOKUP(LEFT($B2194,2),'Adjustment factors'!$B$9:$M$99,K$1,FALSE)),"-")</f>
        <v>235.13629999999995</v>
      </c>
      <c r="L2194" s="650" t="str">
        <f>IF(ISBLANK('201718 APC &amp; OPROC'!L2194),"",'201718 APC &amp; OPROC'!L2194)</f>
        <v>No</v>
      </c>
      <c r="M2194" s="651" t="str">
        <f>IF(ISBLANK('201718 APC &amp; OPROC'!M2194),"",'201718 APC &amp; OPROC'!M2194)</f>
        <v>-</v>
      </c>
      <c r="N2194" s="654" t="str">
        <f t="shared" si="34"/>
        <v>-</v>
      </c>
      <c r="O2194" s="652" t="str">
        <f>IF(ISBLANK('201718 APC &amp; OPROC'!O2194),"",'201718 APC &amp; OPROC'!O2194)</f>
        <v>-</v>
      </c>
      <c r="P2194" s="645" t="str">
        <f>IF(ISBLANK('201718 APC &amp; OPROC'!P2194),"",'201718 APC &amp; OPROC'!P2194)</f>
        <v>-</v>
      </c>
      <c r="Q2194" s="653" t="str">
        <f>IF(ISBLANK('201718 APC &amp; OPROC'!Q2194),"",'201718 APC &amp; OPROC'!Q2194)</f>
        <v>-</v>
      </c>
      <c r="R2194" s="647" t="str">
        <f>IF(ISBLANK('201718 APC &amp; OPROC'!R2194),"",'201718 APC &amp; OPROC'!R2194)</f>
        <v>-</v>
      </c>
      <c r="S2194" s="647" t="str">
        <f>IF(ISBLANK('201718 APC &amp; OPROC'!S2194),"",'201718 APC &amp; OPROC'!S2194)</f>
        <v/>
      </c>
      <c r="T2194" s="647" t="str">
        <f>IF(ISBLANK('201718 APC &amp; OPROC'!T2194),"",'201718 APC &amp; OPROC'!T2194)</f>
        <v/>
      </c>
    </row>
    <row r="2195" spans="2:20" x14ac:dyDescent="0.35">
      <c r="B2195" s="648" t="s">
        <v>4799</v>
      </c>
      <c r="C2195" s="164" t="s">
        <v>4800</v>
      </c>
      <c r="D2195" s="649" t="str">
        <f>IF(ISNUMBER('201718 APC &amp; OPROC'!D2195),'201718 APC &amp; OPROC'!D2195*(1+VLOOKUP(LEFT($B2195,2),'Adjustment factors'!$B$9:$M$99,D$1,FALSE)),"-")</f>
        <v>-</v>
      </c>
      <c r="E2195" s="650">
        <f>IF(ISNUMBER('201718 APC &amp; OPROC'!E2195),'201718 APC &amp; OPROC'!E2195*(1+VLOOKUP(LEFT($B2195,2),'Adjustment factors'!$B$9:$M$99,E$1,FALSE)),"-")</f>
        <v>6870.8137320094238</v>
      </c>
      <c r="F2195" s="649" t="str">
        <f>IF(ISNUMBER('201718 APC &amp; OPROC'!F2195),'201718 APC &amp; OPROC'!F2195*(1+VLOOKUP(LEFT($B2195,2),'Adjustment factors'!$B$9:$M$99,F$1,FALSE)),"-")</f>
        <v>-</v>
      </c>
      <c r="G2195" s="649" t="str">
        <f>IF(ISNUMBER('201718 APC &amp; OPROC'!G2195),'201718 APC &amp; OPROC'!G2195*(1+VLOOKUP(LEFT($B2195,2),'Adjustment factors'!$B$9:$M$99,G$1,FALSE)),"-")</f>
        <v>-</v>
      </c>
      <c r="H2195" s="650">
        <f>IF(ISBLANK('201718 APC &amp; OPROC'!H2195),"",'201718 APC &amp; OPROC'!H2195)</f>
        <v>15</v>
      </c>
      <c r="I2195" s="650">
        <f>IF(ISNUMBER('201718 APC &amp; OPROC'!I2195),'201718 APC &amp; OPROC'!I2195*(1+VLOOKUP(LEFT($B2195,2),'Adjustment factors'!$B$9:$M$99,I$1,FALSE)),"-")</f>
        <v>7543.2548702193099</v>
      </c>
      <c r="J2195" s="650">
        <f>IF(ISBLANK('201718 APC &amp; OPROC'!J2195),"",'201718 APC &amp; OPROC'!J2195)</f>
        <v>30</v>
      </c>
      <c r="K2195" s="650">
        <f>IF(ISNUMBER('201718 APC &amp; OPROC'!K2195),'201718 APC &amp; OPROC'!K2195*(1+VLOOKUP(LEFT($B2195,2),'Adjustment factors'!$B$9:$M$99,K$1,FALSE)),"-")</f>
        <v>235.13629999999995</v>
      </c>
      <c r="L2195" s="650" t="str">
        <f>IF(ISBLANK('201718 APC &amp; OPROC'!L2195),"",'201718 APC &amp; OPROC'!L2195)</f>
        <v>No</v>
      </c>
      <c r="M2195" s="651" t="str">
        <f>IF(ISBLANK('201718 APC &amp; OPROC'!M2195),"",'201718 APC &amp; OPROC'!M2195)</f>
        <v>-</v>
      </c>
      <c r="N2195" s="654" t="str">
        <f t="shared" si="34"/>
        <v>-</v>
      </c>
      <c r="O2195" s="652" t="str">
        <f>IF(ISBLANK('201718 APC &amp; OPROC'!O2195),"",'201718 APC &amp; OPROC'!O2195)</f>
        <v>-</v>
      </c>
      <c r="P2195" s="645" t="str">
        <f>IF(ISBLANK('201718 APC &amp; OPROC'!P2195),"",'201718 APC &amp; OPROC'!P2195)</f>
        <v>-</v>
      </c>
      <c r="Q2195" s="653" t="str">
        <f>IF(ISBLANK('201718 APC &amp; OPROC'!Q2195),"",'201718 APC &amp; OPROC'!Q2195)</f>
        <v>-</v>
      </c>
      <c r="R2195" s="647" t="str">
        <f>IF(ISBLANK('201718 APC &amp; OPROC'!R2195),"",'201718 APC &amp; OPROC'!R2195)</f>
        <v>-</v>
      </c>
      <c r="S2195" s="647" t="str">
        <f>IF(ISBLANK('201718 APC &amp; OPROC'!S2195),"",'201718 APC &amp; OPROC'!S2195)</f>
        <v/>
      </c>
      <c r="T2195" s="647" t="str">
        <f>IF(ISBLANK('201718 APC &amp; OPROC'!T2195),"",'201718 APC &amp; OPROC'!T2195)</f>
        <v/>
      </c>
    </row>
    <row r="2196" spans="2:20" x14ac:dyDescent="0.35">
      <c r="B2196" s="648" t="s">
        <v>4801</v>
      </c>
      <c r="C2196" s="164" t="s">
        <v>4802</v>
      </c>
      <c r="D2196" s="649" t="str">
        <f>IF(ISNUMBER('201718 APC &amp; OPROC'!D2196),'201718 APC &amp; OPROC'!D2196*(1+VLOOKUP(LEFT($B2196,2),'Adjustment factors'!$B$9:$M$99,D$1,FALSE)),"-")</f>
        <v>-</v>
      </c>
      <c r="E2196" s="650">
        <f>IF(ISNUMBER('201718 APC &amp; OPROC'!E2196),'201718 APC &amp; OPROC'!E2196*(1+VLOOKUP(LEFT($B2196,2),'Adjustment factors'!$B$9:$M$99,E$1,FALSE)),"-")</f>
        <v>7535.1774991897619</v>
      </c>
      <c r="F2196" s="649" t="str">
        <f>IF(ISNUMBER('201718 APC &amp; OPROC'!F2196),'201718 APC &amp; OPROC'!F2196*(1+VLOOKUP(LEFT($B2196,2),'Adjustment factors'!$B$9:$M$99,F$1,FALSE)),"-")</f>
        <v>-</v>
      </c>
      <c r="G2196" s="649" t="str">
        <f>IF(ISNUMBER('201718 APC &amp; OPROC'!G2196),'201718 APC &amp; OPROC'!G2196*(1+VLOOKUP(LEFT($B2196,2),'Adjustment factors'!$B$9:$M$99,G$1,FALSE)),"-")</f>
        <v>-</v>
      </c>
      <c r="H2196" s="650">
        <f>IF(ISBLANK('201718 APC &amp; OPROC'!H2196),"",'201718 APC &amp; OPROC'!H2196)</f>
        <v>24</v>
      </c>
      <c r="I2196" s="650">
        <f>IF(ISNUMBER('201718 APC &amp; OPROC'!I2196),'201718 APC &amp; OPROC'!I2196*(1+VLOOKUP(LEFT($B2196,2),'Adjustment factors'!$B$9:$M$99,I$1,FALSE)),"-")</f>
        <v>9830.1605429601404</v>
      </c>
      <c r="J2196" s="650">
        <f>IF(ISBLANK('201718 APC &amp; OPROC'!J2196),"",'201718 APC &amp; OPROC'!J2196)</f>
        <v>55</v>
      </c>
      <c r="K2196" s="650">
        <f>IF(ISNUMBER('201718 APC &amp; OPROC'!K2196),'201718 APC &amp; OPROC'!K2196*(1+VLOOKUP(LEFT($B2196,2),'Adjustment factors'!$B$9:$M$99,K$1,FALSE)),"-")</f>
        <v>235.13629999999995</v>
      </c>
      <c r="L2196" s="650" t="str">
        <f>IF(ISBLANK('201718 APC &amp; OPROC'!L2196),"",'201718 APC &amp; OPROC'!L2196)</f>
        <v>No</v>
      </c>
      <c r="M2196" s="651" t="str">
        <f>IF(ISBLANK('201718 APC &amp; OPROC'!M2196),"",'201718 APC &amp; OPROC'!M2196)</f>
        <v>-</v>
      </c>
      <c r="N2196" s="654" t="str">
        <f t="shared" si="34"/>
        <v>-</v>
      </c>
      <c r="O2196" s="652" t="str">
        <f>IF(ISBLANK('201718 APC &amp; OPROC'!O2196),"",'201718 APC &amp; OPROC'!O2196)</f>
        <v>-</v>
      </c>
      <c r="P2196" s="645" t="str">
        <f>IF(ISBLANK('201718 APC &amp; OPROC'!P2196),"",'201718 APC &amp; OPROC'!P2196)</f>
        <v>-</v>
      </c>
      <c r="Q2196" s="653" t="str">
        <f>IF(ISBLANK('201718 APC &amp; OPROC'!Q2196),"",'201718 APC &amp; OPROC'!Q2196)</f>
        <v>-</v>
      </c>
      <c r="R2196" s="647" t="str">
        <f>IF(ISBLANK('201718 APC &amp; OPROC'!R2196),"",'201718 APC &amp; OPROC'!R2196)</f>
        <v>-</v>
      </c>
      <c r="S2196" s="647" t="str">
        <f>IF(ISBLANK('201718 APC &amp; OPROC'!S2196),"",'201718 APC &amp; OPROC'!S2196)</f>
        <v/>
      </c>
      <c r="T2196" s="647" t="str">
        <f>IF(ISBLANK('201718 APC &amp; OPROC'!T2196),"",'201718 APC &amp; OPROC'!T2196)</f>
        <v/>
      </c>
    </row>
    <row r="2197" spans="2:20" x14ac:dyDescent="0.35">
      <c r="B2197" s="648" t="s">
        <v>4803</v>
      </c>
      <c r="C2197" s="164" t="s">
        <v>4804</v>
      </c>
      <c r="D2197" s="649" t="str">
        <f>IF(ISNUMBER('201718 APC &amp; OPROC'!D2197),'201718 APC &amp; OPROC'!D2197*(1+VLOOKUP(LEFT($B2197,2),'Adjustment factors'!$B$9:$M$99,D$1,FALSE)),"-")</f>
        <v>-</v>
      </c>
      <c r="E2197" s="650">
        <f>IF(ISNUMBER('201718 APC &amp; OPROC'!E2197),'201718 APC &amp; OPROC'!E2197*(1+VLOOKUP(LEFT($B2197,2),'Adjustment factors'!$B$9:$M$99,E$1,FALSE)),"-")</f>
        <v>4920.1286283735371</v>
      </c>
      <c r="F2197" s="649" t="str">
        <f>IF(ISNUMBER('201718 APC &amp; OPROC'!F2197),'201718 APC &amp; OPROC'!F2197*(1+VLOOKUP(LEFT($B2197,2),'Adjustment factors'!$B$9:$M$99,F$1,FALSE)),"-")</f>
        <v>-</v>
      </c>
      <c r="G2197" s="649" t="str">
        <f>IF(ISNUMBER('201718 APC &amp; OPROC'!G2197),'201718 APC &amp; OPROC'!G2197*(1+VLOOKUP(LEFT($B2197,2),'Adjustment factors'!$B$9:$M$99,G$1,FALSE)),"-")</f>
        <v>-</v>
      </c>
      <c r="H2197" s="650">
        <f>IF(ISBLANK('201718 APC &amp; OPROC'!H2197),"",'201718 APC &amp; OPROC'!H2197)</f>
        <v>15</v>
      </c>
      <c r="I2197" s="650">
        <f>IF(ISNUMBER('201718 APC &amp; OPROC'!I2197),'201718 APC &amp; OPROC'!I2197*(1+VLOOKUP(LEFT($B2197,2),'Adjustment factors'!$B$9:$M$99,I$1,FALSE)),"-")</f>
        <v>5482.5155863058299</v>
      </c>
      <c r="J2197" s="650">
        <f>IF(ISBLANK('201718 APC &amp; OPROC'!J2197),"",'201718 APC &amp; OPROC'!J2197)</f>
        <v>23</v>
      </c>
      <c r="K2197" s="650">
        <f>IF(ISNUMBER('201718 APC &amp; OPROC'!K2197),'201718 APC &amp; OPROC'!K2197*(1+VLOOKUP(LEFT($B2197,2),'Adjustment factors'!$B$9:$M$99,K$1,FALSE)),"-")</f>
        <v>235.13629999999995</v>
      </c>
      <c r="L2197" s="650" t="str">
        <f>IF(ISBLANK('201718 APC &amp; OPROC'!L2197),"",'201718 APC &amp; OPROC'!L2197)</f>
        <v>No</v>
      </c>
      <c r="M2197" s="651" t="str">
        <f>IF(ISBLANK('201718 APC &amp; OPROC'!M2197),"",'201718 APC &amp; OPROC'!M2197)</f>
        <v>-</v>
      </c>
      <c r="N2197" s="654" t="str">
        <f t="shared" si="34"/>
        <v>-</v>
      </c>
      <c r="O2197" s="652" t="str">
        <f>IF(ISBLANK('201718 APC &amp; OPROC'!O2197),"",'201718 APC &amp; OPROC'!O2197)</f>
        <v>-</v>
      </c>
      <c r="P2197" s="645" t="str">
        <f>IF(ISBLANK('201718 APC &amp; OPROC'!P2197),"",'201718 APC &amp; OPROC'!P2197)</f>
        <v>-</v>
      </c>
      <c r="Q2197" s="653" t="str">
        <f>IF(ISBLANK('201718 APC &amp; OPROC'!Q2197),"",'201718 APC &amp; OPROC'!Q2197)</f>
        <v>-</v>
      </c>
      <c r="R2197" s="647" t="str">
        <f>IF(ISBLANK('201718 APC &amp; OPROC'!R2197),"",'201718 APC &amp; OPROC'!R2197)</f>
        <v>-</v>
      </c>
      <c r="S2197" s="647" t="str">
        <f>IF(ISBLANK('201718 APC &amp; OPROC'!S2197),"",'201718 APC &amp; OPROC'!S2197)</f>
        <v/>
      </c>
      <c r="T2197" s="647" t="str">
        <f>IF(ISBLANK('201718 APC &amp; OPROC'!T2197),"",'201718 APC &amp; OPROC'!T2197)</f>
        <v/>
      </c>
    </row>
    <row r="2198" spans="2:20" x14ac:dyDescent="0.35">
      <c r="B2198" s="648" t="s">
        <v>4805</v>
      </c>
      <c r="C2198" s="164" t="s">
        <v>4806</v>
      </c>
      <c r="D2198" s="649" t="str">
        <f>IF(ISNUMBER('201718 APC &amp; OPROC'!D2198),'201718 APC &amp; OPROC'!D2198*(1+VLOOKUP(LEFT($B2198,2),'Adjustment factors'!$B$9:$M$99,D$1,FALSE)),"-")</f>
        <v>-</v>
      </c>
      <c r="E2198" s="650">
        <f>IF(ISNUMBER('201718 APC &amp; OPROC'!E2198),'201718 APC &amp; OPROC'!E2198*(1+VLOOKUP(LEFT($B2198,2),'Adjustment factors'!$B$9:$M$99,E$1,FALSE)),"-")</f>
        <v>14031.403149703889</v>
      </c>
      <c r="F2198" s="649" t="str">
        <f>IF(ISNUMBER('201718 APC &amp; OPROC'!F2198),'201718 APC &amp; OPROC'!F2198*(1+VLOOKUP(LEFT($B2198,2),'Adjustment factors'!$B$9:$M$99,F$1,FALSE)),"-")</f>
        <v>-</v>
      </c>
      <c r="G2198" s="649" t="str">
        <f>IF(ISNUMBER('201718 APC &amp; OPROC'!G2198),'201718 APC &amp; OPROC'!G2198*(1+VLOOKUP(LEFT($B2198,2),'Adjustment factors'!$B$9:$M$99,G$1,FALSE)),"-")</f>
        <v>-</v>
      </c>
      <c r="H2198" s="650">
        <f>IF(ISBLANK('201718 APC &amp; OPROC'!H2198),"",'201718 APC &amp; OPROC'!H2198)</f>
        <v>78</v>
      </c>
      <c r="I2198" s="650">
        <f>IF(ISNUMBER('201718 APC &amp; OPROC'!I2198),'201718 APC &amp; OPROC'!I2198*(1+VLOOKUP(LEFT($B2198,2),'Adjustment factors'!$B$9:$M$99,I$1,FALSE)),"-")</f>
        <v>16056.803935363096</v>
      </c>
      <c r="J2198" s="650">
        <f>IF(ISBLANK('201718 APC &amp; OPROC'!J2198),"",'201718 APC &amp; OPROC'!J2198)</f>
        <v>97</v>
      </c>
      <c r="K2198" s="650">
        <f>IF(ISNUMBER('201718 APC &amp; OPROC'!K2198),'201718 APC &amp; OPROC'!K2198*(1+VLOOKUP(LEFT($B2198,2),'Adjustment factors'!$B$9:$M$99,K$1,FALSE)),"-")</f>
        <v>235.13629999999995</v>
      </c>
      <c r="L2198" s="650" t="str">
        <f>IF(ISBLANK('201718 APC &amp; OPROC'!L2198),"",'201718 APC &amp; OPROC'!L2198)</f>
        <v>No</v>
      </c>
      <c r="M2198" s="651" t="str">
        <f>IF(ISBLANK('201718 APC &amp; OPROC'!M2198),"",'201718 APC &amp; OPROC'!M2198)</f>
        <v>-</v>
      </c>
      <c r="N2198" s="654" t="str">
        <f t="shared" si="34"/>
        <v>-</v>
      </c>
      <c r="O2198" s="652" t="str">
        <f>IF(ISBLANK('201718 APC &amp; OPROC'!O2198),"",'201718 APC &amp; OPROC'!O2198)</f>
        <v>-</v>
      </c>
      <c r="P2198" s="645" t="str">
        <f>IF(ISBLANK('201718 APC &amp; OPROC'!P2198),"",'201718 APC &amp; OPROC'!P2198)</f>
        <v>-</v>
      </c>
      <c r="Q2198" s="653" t="str">
        <f>IF(ISBLANK('201718 APC &amp; OPROC'!Q2198),"",'201718 APC &amp; OPROC'!Q2198)</f>
        <v>-</v>
      </c>
      <c r="R2198" s="647" t="str">
        <f>IF(ISBLANK('201718 APC &amp; OPROC'!R2198),"",'201718 APC &amp; OPROC'!R2198)</f>
        <v>-</v>
      </c>
      <c r="S2198" s="647" t="str">
        <f>IF(ISBLANK('201718 APC &amp; OPROC'!S2198),"",'201718 APC &amp; OPROC'!S2198)</f>
        <v/>
      </c>
      <c r="T2198" s="647" t="str">
        <f>IF(ISBLANK('201718 APC &amp; OPROC'!T2198),"",'201718 APC &amp; OPROC'!T2198)</f>
        <v/>
      </c>
    </row>
    <row r="2199" spans="2:20" x14ac:dyDescent="0.35">
      <c r="B2199" s="648" t="s">
        <v>4807</v>
      </c>
      <c r="C2199" s="164" t="s">
        <v>4808</v>
      </c>
      <c r="D2199" s="649" t="str">
        <f>IF(ISNUMBER('201718 APC &amp; OPROC'!D2199),'201718 APC &amp; OPROC'!D2199*(1+VLOOKUP(LEFT($B2199,2),'Adjustment factors'!$B$9:$M$99,D$1,FALSE)),"-")</f>
        <v>-</v>
      </c>
      <c r="E2199" s="650">
        <f>IF(ISNUMBER('201718 APC &amp; OPROC'!E2199),'201718 APC &amp; OPROC'!E2199*(1+VLOOKUP(LEFT($B2199,2),'Adjustment factors'!$B$9:$M$99,E$1,FALSE)),"-")</f>
        <v>8889.1468180177762</v>
      </c>
      <c r="F2199" s="649" t="str">
        <f>IF(ISNUMBER('201718 APC &amp; OPROC'!F2199),'201718 APC &amp; OPROC'!F2199*(1+VLOOKUP(LEFT($B2199,2),'Adjustment factors'!$B$9:$M$99,F$1,FALSE)),"-")</f>
        <v>-</v>
      </c>
      <c r="G2199" s="649" t="str">
        <f>IF(ISNUMBER('201718 APC &amp; OPROC'!G2199),'201718 APC &amp; OPROC'!G2199*(1+VLOOKUP(LEFT($B2199,2),'Adjustment factors'!$B$9:$M$99,G$1,FALSE)),"-")</f>
        <v>-</v>
      </c>
      <c r="H2199" s="650">
        <f>IF(ISBLANK('201718 APC &amp; OPROC'!H2199),"",'201718 APC &amp; OPROC'!H2199)</f>
        <v>33</v>
      </c>
      <c r="I2199" s="650">
        <f>IF(ISNUMBER('201718 APC &amp; OPROC'!I2199),'201718 APC &amp; OPROC'!I2199*(1+VLOOKUP(LEFT($B2199,2),'Adjustment factors'!$B$9:$M$99,I$1,FALSE)),"-")</f>
        <v>10310.764119218256</v>
      </c>
      <c r="J2199" s="650">
        <f>IF(ISBLANK('201718 APC &amp; OPROC'!J2199),"",'201718 APC &amp; OPROC'!J2199)</f>
        <v>51</v>
      </c>
      <c r="K2199" s="650">
        <f>IF(ISNUMBER('201718 APC &amp; OPROC'!K2199),'201718 APC &amp; OPROC'!K2199*(1+VLOOKUP(LEFT($B2199,2),'Adjustment factors'!$B$9:$M$99,K$1,FALSE)),"-")</f>
        <v>235.13629999999995</v>
      </c>
      <c r="L2199" s="650" t="str">
        <f>IF(ISBLANK('201718 APC &amp; OPROC'!L2199),"",'201718 APC &amp; OPROC'!L2199)</f>
        <v>No</v>
      </c>
      <c r="M2199" s="651" t="str">
        <f>IF(ISBLANK('201718 APC &amp; OPROC'!M2199),"",'201718 APC &amp; OPROC'!M2199)</f>
        <v>-</v>
      </c>
      <c r="N2199" s="654" t="str">
        <f t="shared" si="34"/>
        <v>-</v>
      </c>
      <c r="O2199" s="652" t="str">
        <f>IF(ISBLANK('201718 APC &amp; OPROC'!O2199),"",'201718 APC &amp; OPROC'!O2199)</f>
        <v>-</v>
      </c>
      <c r="P2199" s="645" t="str">
        <f>IF(ISBLANK('201718 APC &amp; OPROC'!P2199),"",'201718 APC &amp; OPROC'!P2199)</f>
        <v>-</v>
      </c>
      <c r="Q2199" s="653" t="str">
        <f>IF(ISBLANK('201718 APC &amp; OPROC'!Q2199),"",'201718 APC &amp; OPROC'!Q2199)</f>
        <v>-</v>
      </c>
      <c r="R2199" s="647" t="str">
        <f>IF(ISBLANK('201718 APC &amp; OPROC'!R2199),"",'201718 APC &amp; OPROC'!R2199)</f>
        <v>-</v>
      </c>
      <c r="S2199" s="647" t="str">
        <f>IF(ISBLANK('201718 APC &amp; OPROC'!S2199),"",'201718 APC &amp; OPROC'!S2199)</f>
        <v/>
      </c>
      <c r="T2199" s="647" t="str">
        <f>IF(ISBLANK('201718 APC &amp; OPROC'!T2199),"",'201718 APC &amp; OPROC'!T2199)</f>
        <v/>
      </c>
    </row>
    <row r="2200" spans="2:20" x14ac:dyDescent="0.35">
      <c r="B2200" s="648" t="s">
        <v>4809</v>
      </c>
      <c r="C2200" s="164" t="s">
        <v>4810</v>
      </c>
      <c r="D2200" s="649" t="str">
        <f>IF(ISNUMBER('201718 APC &amp; OPROC'!D2200),'201718 APC &amp; OPROC'!D2200*(1+VLOOKUP(LEFT($B2200,2),'Adjustment factors'!$B$9:$M$99,D$1,FALSE)),"-")</f>
        <v>-</v>
      </c>
      <c r="E2200" s="650">
        <f>IF(ISNUMBER('201718 APC &amp; OPROC'!E2200),'201718 APC &amp; OPROC'!E2200*(1+VLOOKUP(LEFT($B2200,2),'Adjustment factors'!$B$9:$M$99,E$1,FALSE)),"-")</f>
        <v>6570.9413325374471</v>
      </c>
      <c r="F2200" s="649" t="str">
        <f>IF(ISNUMBER('201718 APC &amp; OPROC'!F2200),'201718 APC &amp; OPROC'!F2200*(1+VLOOKUP(LEFT($B2200,2),'Adjustment factors'!$B$9:$M$99,F$1,FALSE)),"-")</f>
        <v>-</v>
      </c>
      <c r="G2200" s="649" t="str">
        <f>IF(ISNUMBER('201718 APC &amp; OPROC'!G2200),'201718 APC &amp; OPROC'!G2200*(1+VLOOKUP(LEFT($B2200,2),'Adjustment factors'!$B$9:$M$99,G$1,FALSE)),"-")</f>
        <v>-</v>
      </c>
      <c r="H2200" s="650">
        <f>IF(ISBLANK('201718 APC &amp; OPROC'!H2200),"",'201718 APC &amp; OPROC'!H2200)</f>
        <v>17</v>
      </c>
      <c r="I2200" s="650">
        <f>IF(ISNUMBER('201718 APC &amp; OPROC'!I2200),'201718 APC &amp; OPROC'!I2200*(1+VLOOKUP(LEFT($B2200,2),'Adjustment factors'!$B$9:$M$99,I$1,FALSE)),"-")</f>
        <v>8172.280139145375</v>
      </c>
      <c r="J2200" s="650">
        <f>IF(ISBLANK('201718 APC &amp; OPROC'!J2200),"",'201718 APC &amp; OPROC'!J2200)</f>
        <v>37</v>
      </c>
      <c r="K2200" s="650">
        <f>IF(ISNUMBER('201718 APC &amp; OPROC'!K2200),'201718 APC &amp; OPROC'!K2200*(1+VLOOKUP(LEFT($B2200,2),'Adjustment factors'!$B$9:$M$99,K$1,FALSE)),"-")</f>
        <v>235.13629999999995</v>
      </c>
      <c r="L2200" s="650" t="str">
        <f>IF(ISBLANK('201718 APC &amp; OPROC'!L2200),"",'201718 APC &amp; OPROC'!L2200)</f>
        <v>No</v>
      </c>
      <c r="M2200" s="651" t="str">
        <f>IF(ISBLANK('201718 APC &amp; OPROC'!M2200),"",'201718 APC &amp; OPROC'!M2200)</f>
        <v>-</v>
      </c>
      <c r="N2200" s="654" t="str">
        <f t="shared" si="34"/>
        <v>-</v>
      </c>
      <c r="O2200" s="652" t="str">
        <f>IF(ISBLANK('201718 APC &amp; OPROC'!O2200),"",'201718 APC &amp; OPROC'!O2200)</f>
        <v>-</v>
      </c>
      <c r="P2200" s="645" t="str">
        <f>IF(ISBLANK('201718 APC &amp; OPROC'!P2200),"",'201718 APC &amp; OPROC'!P2200)</f>
        <v>-</v>
      </c>
      <c r="Q2200" s="653" t="str">
        <f>IF(ISBLANK('201718 APC &amp; OPROC'!Q2200),"",'201718 APC &amp; OPROC'!Q2200)</f>
        <v>-</v>
      </c>
      <c r="R2200" s="647" t="str">
        <f>IF(ISBLANK('201718 APC &amp; OPROC'!R2200),"",'201718 APC &amp; OPROC'!R2200)</f>
        <v>-</v>
      </c>
      <c r="S2200" s="647" t="str">
        <f>IF(ISBLANK('201718 APC &amp; OPROC'!S2200),"",'201718 APC &amp; OPROC'!S2200)</f>
        <v/>
      </c>
      <c r="T2200" s="647" t="str">
        <f>IF(ISBLANK('201718 APC &amp; OPROC'!T2200),"",'201718 APC &amp; OPROC'!T2200)</f>
        <v/>
      </c>
    </row>
    <row r="2201" spans="2:20" x14ac:dyDescent="0.35">
      <c r="B2201" s="648" t="s">
        <v>4811</v>
      </c>
      <c r="C2201" s="164" t="s">
        <v>4812</v>
      </c>
      <c r="D2201" s="649" t="str">
        <f>IF(ISNUMBER('201718 APC &amp; OPROC'!D2201),'201718 APC &amp; OPROC'!D2201*(1+VLOOKUP(LEFT($B2201,2),'Adjustment factors'!$B$9:$M$99,D$1,FALSE)),"-")</f>
        <v>-</v>
      </c>
      <c r="E2201" s="650">
        <f>IF(ISNUMBER('201718 APC &amp; OPROC'!E2201),'201718 APC &amp; OPROC'!E2201*(1+VLOOKUP(LEFT($B2201,2),'Adjustment factors'!$B$9:$M$99,E$1,FALSE)),"-")</f>
        <v>5462.3221587319595</v>
      </c>
      <c r="F2201" s="649" t="str">
        <f>IF(ISNUMBER('201718 APC &amp; OPROC'!F2201),'201718 APC &amp; OPROC'!F2201*(1+VLOOKUP(LEFT($B2201,2),'Adjustment factors'!$B$9:$M$99,F$1,FALSE)),"-")</f>
        <v>-</v>
      </c>
      <c r="G2201" s="649" t="str">
        <f>IF(ISNUMBER('201718 APC &amp; OPROC'!G2201),'201718 APC &amp; OPROC'!G2201*(1+VLOOKUP(LEFT($B2201,2),'Adjustment factors'!$B$9:$M$99,G$1,FALSE)),"-")</f>
        <v>-</v>
      </c>
      <c r="H2201" s="650">
        <f>IF(ISBLANK('201718 APC &amp; OPROC'!H2201),"",'201718 APC &amp; OPROC'!H2201)</f>
        <v>13</v>
      </c>
      <c r="I2201" s="650">
        <f>IF(ISNUMBER('201718 APC &amp; OPROC'!I2201),'201718 APC &amp; OPROC'!I2201*(1+VLOOKUP(LEFT($B2201,2),'Adjustment factors'!$B$9:$M$99,I$1,FALSE)),"-")</f>
        <v>7113.1348628958694</v>
      </c>
      <c r="J2201" s="650">
        <f>IF(ISBLANK('201718 APC &amp; OPROC'!J2201),"",'201718 APC &amp; OPROC'!J2201)</f>
        <v>25</v>
      </c>
      <c r="K2201" s="650">
        <f>IF(ISNUMBER('201718 APC &amp; OPROC'!K2201),'201718 APC &amp; OPROC'!K2201*(1+VLOOKUP(LEFT($B2201,2),'Adjustment factors'!$B$9:$M$99,K$1,FALSE)),"-")</f>
        <v>235.13629999999995</v>
      </c>
      <c r="L2201" s="650" t="str">
        <f>IF(ISBLANK('201718 APC &amp; OPROC'!L2201),"",'201718 APC &amp; OPROC'!L2201)</f>
        <v>No</v>
      </c>
      <c r="M2201" s="651" t="str">
        <f>IF(ISBLANK('201718 APC &amp; OPROC'!M2201),"",'201718 APC &amp; OPROC'!M2201)</f>
        <v>-</v>
      </c>
      <c r="N2201" s="654" t="str">
        <f t="shared" si="34"/>
        <v>-</v>
      </c>
      <c r="O2201" s="652" t="str">
        <f>IF(ISBLANK('201718 APC &amp; OPROC'!O2201),"",'201718 APC &amp; OPROC'!O2201)</f>
        <v>-</v>
      </c>
      <c r="P2201" s="645" t="str">
        <f>IF(ISBLANK('201718 APC &amp; OPROC'!P2201),"",'201718 APC &amp; OPROC'!P2201)</f>
        <v>-</v>
      </c>
      <c r="Q2201" s="653" t="str">
        <f>IF(ISBLANK('201718 APC &amp; OPROC'!Q2201),"",'201718 APC &amp; OPROC'!Q2201)</f>
        <v>-</v>
      </c>
      <c r="R2201" s="647" t="str">
        <f>IF(ISBLANK('201718 APC &amp; OPROC'!R2201),"",'201718 APC &amp; OPROC'!R2201)</f>
        <v>-</v>
      </c>
      <c r="S2201" s="647" t="str">
        <f>IF(ISBLANK('201718 APC &amp; OPROC'!S2201),"",'201718 APC &amp; OPROC'!S2201)</f>
        <v/>
      </c>
      <c r="T2201" s="647" t="str">
        <f>IF(ISBLANK('201718 APC &amp; OPROC'!T2201),"",'201718 APC &amp; OPROC'!T2201)</f>
        <v/>
      </c>
    </row>
    <row r="2202" spans="2:20" x14ac:dyDescent="0.35">
      <c r="B2202" s="648" t="s">
        <v>4813</v>
      </c>
      <c r="C2202" s="164" t="s">
        <v>4814</v>
      </c>
      <c r="D2202" s="649" t="str">
        <f>IF(ISNUMBER('201718 APC &amp; OPROC'!D2202),'201718 APC &amp; OPROC'!D2202*(1+VLOOKUP(LEFT($B2202,2),'Adjustment factors'!$B$9:$M$99,D$1,FALSE)),"-")</f>
        <v>-</v>
      </c>
      <c r="E2202" s="650">
        <f>IF(ISNUMBER('201718 APC &amp; OPROC'!E2202),'201718 APC &amp; OPROC'!E2202*(1+VLOOKUP(LEFT($B2202,2),'Adjustment factors'!$B$9:$M$99,E$1,FALSE)),"-")</f>
        <v>8593.3131040605731</v>
      </c>
      <c r="F2202" s="649" t="str">
        <f>IF(ISNUMBER('201718 APC &amp; OPROC'!F2202),'201718 APC &amp; OPROC'!F2202*(1+VLOOKUP(LEFT($B2202,2),'Adjustment factors'!$B$9:$M$99,F$1,FALSE)),"-")</f>
        <v>-</v>
      </c>
      <c r="G2202" s="649" t="str">
        <f>IF(ISNUMBER('201718 APC &amp; OPROC'!G2202),'201718 APC &amp; OPROC'!G2202*(1+VLOOKUP(LEFT($B2202,2),'Adjustment factors'!$B$9:$M$99,G$1,FALSE)),"-")</f>
        <v>-</v>
      </c>
      <c r="H2202" s="650">
        <f>IF(ISBLANK('201718 APC &amp; OPROC'!H2202),"",'201718 APC &amp; OPROC'!H2202)</f>
        <v>34</v>
      </c>
      <c r="I2202" s="650">
        <f>IF(ISNUMBER('201718 APC &amp; OPROC'!I2202),'201718 APC &amp; OPROC'!I2202*(1+VLOOKUP(LEFT($B2202,2),'Adjustment factors'!$B$9:$M$99,I$1,FALSE)),"-")</f>
        <v>13308.478442559326</v>
      </c>
      <c r="J2202" s="650">
        <f>IF(ISBLANK('201718 APC &amp; OPROC'!J2202),"",'201718 APC &amp; OPROC'!J2202)</f>
        <v>79</v>
      </c>
      <c r="K2202" s="650">
        <f>IF(ISNUMBER('201718 APC &amp; OPROC'!K2202),'201718 APC &amp; OPROC'!K2202*(1+VLOOKUP(LEFT($B2202,2),'Adjustment factors'!$B$9:$M$99,K$1,FALSE)),"-")</f>
        <v>235.13629999999995</v>
      </c>
      <c r="L2202" s="650" t="str">
        <f>IF(ISBLANK('201718 APC &amp; OPROC'!L2202),"",'201718 APC &amp; OPROC'!L2202)</f>
        <v>No</v>
      </c>
      <c r="M2202" s="651" t="str">
        <f>IF(ISBLANK('201718 APC &amp; OPROC'!M2202),"",'201718 APC &amp; OPROC'!M2202)</f>
        <v>-</v>
      </c>
      <c r="N2202" s="654" t="str">
        <f t="shared" si="34"/>
        <v>-</v>
      </c>
      <c r="O2202" s="652" t="str">
        <f>IF(ISBLANK('201718 APC &amp; OPROC'!O2202),"",'201718 APC &amp; OPROC'!O2202)</f>
        <v>-</v>
      </c>
      <c r="P2202" s="645" t="str">
        <f>IF(ISBLANK('201718 APC &amp; OPROC'!P2202),"",'201718 APC &amp; OPROC'!P2202)</f>
        <v>-</v>
      </c>
      <c r="Q2202" s="653" t="str">
        <f>IF(ISBLANK('201718 APC &amp; OPROC'!Q2202),"",'201718 APC &amp; OPROC'!Q2202)</f>
        <v>-</v>
      </c>
      <c r="R2202" s="647" t="str">
        <f>IF(ISBLANK('201718 APC &amp; OPROC'!R2202),"",'201718 APC &amp; OPROC'!R2202)</f>
        <v>-</v>
      </c>
      <c r="S2202" s="647" t="str">
        <f>IF(ISBLANK('201718 APC &amp; OPROC'!S2202),"",'201718 APC &amp; OPROC'!S2202)</f>
        <v/>
      </c>
      <c r="T2202" s="647" t="str">
        <f>IF(ISBLANK('201718 APC &amp; OPROC'!T2202),"",'201718 APC &amp; OPROC'!T2202)</f>
        <v/>
      </c>
    </row>
    <row r="2203" spans="2:20" x14ac:dyDescent="0.35">
      <c r="B2203" s="648" t="s">
        <v>4815</v>
      </c>
      <c r="C2203" s="164" t="s">
        <v>4816</v>
      </c>
      <c r="D2203" s="649" t="str">
        <f>IF(ISNUMBER('201718 APC &amp; OPROC'!D2203),'201718 APC &amp; OPROC'!D2203*(1+VLOOKUP(LEFT($B2203,2),'Adjustment factors'!$B$9:$M$99,D$1,FALSE)),"-")</f>
        <v>-</v>
      </c>
      <c r="E2203" s="650">
        <f>IF(ISNUMBER('201718 APC &amp; OPROC'!E2203),'201718 APC &amp; OPROC'!E2203*(1+VLOOKUP(LEFT($B2203,2),'Adjustment factors'!$B$9:$M$99,E$1,FALSE)),"-")</f>
        <v>5704.6432896184051</v>
      </c>
      <c r="F2203" s="649" t="str">
        <f>IF(ISNUMBER('201718 APC &amp; OPROC'!F2203),'201718 APC &amp; OPROC'!F2203*(1+VLOOKUP(LEFT($B2203,2),'Adjustment factors'!$B$9:$M$99,F$1,FALSE)),"-")</f>
        <v>-</v>
      </c>
      <c r="G2203" s="649" t="str">
        <f>IF(ISNUMBER('201718 APC &amp; OPROC'!G2203),'201718 APC &amp; OPROC'!G2203*(1+VLOOKUP(LEFT($B2203,2),'Adjustment factors'!$B$9:$M$99,G$1,FALSE)),"-")</f>
        <v>-</v>
      </c>
      <c r="H2203" s="650">
        <f>IF(ISBLANK('201718 APC &amp; OPROC'!H2203),"",'201718 APC &amp; OPROC'!H2203)</f>
        <v>14</v>
      </c>
      <c r="I2203" s="650">
        <f>IF(ISNUMBER('201718 APC &amp; OPROC'!I2203),'201718 APC &amp; OPROC'!I2203*(1+VLOOKUP(LEFT($B2203,2),'Adjustment factors'!$B$9:$M$99,I$1,FALSE)),"-")</f>
        <v>9001.2203410527582</v>
      </c>
      <c r="J2203" s="650">
        <f>IF(ISBLANK('201718 APC &amp; OPROC'!J2203),"",'201718 APC &amp; OPROC'!J2203)</f>
        <v>41</v>
      </c>
      <c r="K2203" s="650">
        <f>IF(ISNUMBER('201718 APC &amp; OPROC'!K2203),'201718 APC &amp; OPROC'!K2203*(1+VLOOKUP(LEFT($B2203,2),'Adjustment factors'!$B$9:$M$99,K$1,FALSE)),"-")</f>
        <v>235.13629999999995</v>
      </c>
      <c r="L2203" s="650" t="str">
        <f>IF(ISBLANK('201718 APC &amp; OPROC'!L2203),"",'201718 APC &amp; OPROC'!L2203)</f>
        <v>No</v>
      </c>
      <c r="M2203" s="651" t="str">
        <f>IF(ISBLANK('201718 APC &amp; OPROC'!M2203),"",'201718 APC &amp; OPROC'!M2203)</f>
        <v>-</v>
      </c>
      <c r="N2203" s="654" t="str">
        <f t="shared" si="34"/>
        <v>-</v>
      </c>
      <c r="O2203" s="652" t="str">
        <f>IF(ISBLANK('201718 APC &amp; OPROC'!O2203),"",'201718 APC &amp; OPROC'!O2203)</f>
        <v>-</v>
      </c>
      <c r="P2203" s="645" t="str">
        <f>IF(ISBLANK('201718 APC &amp; OPROC'!P2203),"",'201718 APC &amp; OPROC'!P2203)</f>
        <v>-</v>
      </c>
      <c r="Q2203" s="653" t="str">
        <f>IF(ISBLANK('201718 APC &amp; OPROC'!Q2203),"",'201718 APC &amp; OPROC'!Q2203)</f>
        <v>-</v>
      </c>
      <c r="R2203" s="647" t="str">
        <f>IF(ISBLANK('201718 APC &amp; OPROC'!R2203),"",'201718 APC &amp; OPROC'!R2203)</f>
        <v>-</v>
      </c>
      <c r="S2203" s="647" t="str">
        <f>IF(ISBLANK('201718 APC &amp; OPROC'!S2203),"",'201718 APC &amp; OPROC'!S2203)</f>
        <v/>
      </c>
      <c r="T2203" s="647" t="str">
        <f>IF(ISBLANK('201718 APC &amp; OPROC'!T2203),"",'201718 APC &amp; OPROC'!T2203)</f>
        <v/>
      </c>
    </row>
    <row r="2204" spans="2:20" x14ac:dyDescent="0.35">
      <c r="B2204" s="648" t="s">
        <v>4817</v>
      </c>
      <c r="C2204" s="164" t="s">
        <v>4818</v>
      </c>
      <c r="D2204" s="649" t="str">
        <f>IF(ISNUMBER('201718 APC &amp; OPROC'!D2204),'201718 APC &amp; OPROC'!D2204*(1+VLOOKUP(LEFT($B2204,2),'Adjustment factors'!$B$9:$M$99,D$1,FALSE)),"-")</f>
        <v>-</v>
      </c>
      <c r="E2204" s="650">
        <f>IF(ISNUMBER('201718 APC &amp; OPROC'!E2204),'201718 APC &amp; OPROC'!E2204*(1+VLOOKUP(LEFT($B2204,2),'Adjustment factors'!$B$9:$M$99,E$1,FALSE)),"-")</f>
        <v>4821.1808332615719</v>
      </c>
      <c r="F2204" s="649" t="str">
        <f>IF(ISNUMBER('201718 APC &amp; OPROC'!F2204),'201718 APC &amp; OPROC'!F2204*(1+VLOOKUP(LEFT($B2204,2),'Adjustment factors'!$B$9:$M$99,F$1,FALSE)),"-")</f>
        <v>-</v>
      </c>
      <c r="G2204" s="649" t="str">
        <f>IF(ISNUMBER('201718 APC &amp; OPROC'!G2204),'201718 APC &amp; OPROC'!G2204*(1+VLOOKUP(LEFT($B2204,2),'Adjustment factors'!$B$9:$M$99,G$1,FALSE)),"-")</f>
        <v>-</v>
      </c>
      <c r="H2204" s="650">
        <f>IF(ISBLANK('201718 APC &amp; OPROC'!H2204),"",'201718 APC &amp; OPROC'!H2204)</f>
        <v>10</v>
      </c>
      <c r="I2204" s="650">
        <f>IF(ISNUMBER('201718 APC &amp; OPROC'!I2204),'201718 APC &amp; OPROC'!I2204*(1+VLOOKUP(LEFT($B2204,2),'Adjustment factors'!$B$9:$M$99,I$1,FALSE)),"-")</f>
        <v>5783.3976571564999</v>
      </c>
      <c r="J2204" s="650">
        <f>IF(ISBLANK('201718 APC &amp; OPROC'!J2204),"",'201718 APC &amp; OPROC'!J2204)</f>
        <v>20</v>
      </c>
      <c r="K2204" s="650">
        <f>IF(ISNUMBER('201718 APC &amp; OPROC'!K2204),'201718 APC &amp; OPROC'!K2204*(1+VLOOKUP(LEFT($B2204,2),'Adjustment factors'!$B$9:$M$99,K$1,FALSE)),"-")</f>
        <v>235.13629999999995</v>
      </c>
      <c r="L2204" s="650" t="str">
        <f>IF(ISBLANK('201718 APC &amp; OPROC'!L2204),"",'201718 APC &amp; OPROC'!L2204)</f>
        <v>No</v>
      </c>
      <c r="M2204" s="651" t="str">
        <f>IF(ISBLANK('201718 APC &amp; OPROC'!M2204),"",'201718 APC &amp; OPROC'!M2204)</f>
        <v>-</v>
      </c>
      <c r="N2204" s="654" t="str">
        <f t="shared" si="34"/>
        <v>-</v>
      </c>
      <c r="O2204" s="652" t="str">
        <f>IF(ISBLANK('201718 APC &amp; OPROC'!O2204),"",'201718 APC &amp; OPROC'!O2204)</f>
        <v>-</v>
      </c>
      <c r="P2204" s="645" t="str">
        <f>IF(ISBLANK('201718 APC &amp; OPROC'!P2204),"",'201718 APC &amp; OPROC'!P2204)</f>
        <v>-</v>
      </c>
      <c r="Q2204" s="653" t="str">
        <f>IF(ISBLANK('201718 APC &amp; OPROC'!Q2204),"",'201718 APC &amp; OPROC'!Q2204)</f>
        <v>-</v>
      </c>
      <c r="R2204" s="647" t="str">
        <f>IF(ISBLANK('201718 APC &amp; OPROC'!R2204),"",'201718 APC &amp; OPROC'!R2204)</f>
        <v>-</v>
      </c>
      <c r="S2204" s="647" t="str">
        <f>IF(ISBLANK('201718 APC &amp; OPROC'!S2204),"",'201718 APC &amp; OPROC'!S2204)</f>
        <v/>
      </c>
      <c r="T2204" s="647" t="str">
        <f>IF(ISBLANK('201718 APC &amp; OPROC'!T2204),"",'201718 APC &amp; OPROC'!T2204)</f>
        <v/>
      </c>
    </row>
    <row r="2205" spans="2:20" x14ac:dyDescent="0.35">
      <c r="B2205" s="648" t="s">
        <v>4819</v>
      </c>
      <c r="C2205" s="164" t="s">
        <v>4820</v>
      </c>
      <c r="D2205" s="649" t="str">
        <f>IF(ISNUMBER('201718 APC &amp; OPROC'!D2205),'201718 APC &amp; OPROC'!D2205*(1+VLOOKUP(LEFT($B2205,2),'Adjustment factors'!$B$9:$M$99,D$1,FALSE)),"-")</f>
        <v>-</v>
      </c>
      <c r="E2205" s="650">
        <f>IF(ISNUMBER('201718 APC &amp; OPROC'!E2205),'201718 APC &amp; OPROC'!E2205*(1+VLOOKUP(LEFT($B2205,2),'Adjustment factors'!$B$9:$M$99,E$1,FALSE)),"-")</f>
        <v>11746.516819720446</v>
      </c>
      <c r="F2205" s="649" t="str">
        <f>IF(ISNUMBER('201718 APC &amp; OPROC'!F2205),'201718 APC &amp; OPROC'!F2205*(1+VLOOKUP(LEFT($B2205,2),'Adjustment factors'!$B$9:$M$99,F$1,FALSE)),"-")</f>
        <v>-</v>
      </c>
      <c r="G2205" s="649" t="str">
        <f>IF(ISNUMBER('201718 APC &amp; OPROC'!G2205),'201718 APC &amp; OPROC'!G2205*(1+VLOOKUP(LEFT($B2205,2),'Adjustment factors'!$B$9:$M$99,G$1,FALSE)),"-")</f>
        <v>-</v>
      </c>
      <c r="H2205" s="650">
        <f>IF(ISBLANK('201718 APC &amp; OPROC'!H2205),"",'201718 APC &amp; OPROC'!H2205)</f>
        <v>79</v>
      </c>
      <c r="I2205" s="650">
        <f>IF(ISNUMBER('201718 APC &amp; OPROC'!I2205),'201718 APC &amp; OPROC'!I2205*(1+VLOOKUP(LEFT($B2205,2),'Adjustment factors'!$B$9:$M$99,I$1,FALSE)),"-")</f>
        <v>11746.516819720446</v>
      </c>
      <c r="J2205" s="650">
        <f>IF(ISBLANK('201718 APC &amp; OPROC'!J2205),"",'201718 APC &amp; OPROC'!J2205)</f>
        <v>79</v>
      </c>
      <c r="K2205" s="650">
        <f>IF(ISNUMBER('201718 APC &amp; OPROC'!K2205),'201718 APC &amp; OPROC'!K2205*(1+VLOOKUP(LEFT($B2205,2),'Adjustment factors'!$B$9:$M$99,K$1,FALSE)),"-")</f>
        <v>235.13629999999995</v>
      </c>
      <c r="L2205" s="650" t="str">
        <f>IF(ISBLANK('201718 APC &amp; OPROC'!L2205),"",'201718 APC &amp; OPROC'!L2205)</f>
        <v>No</v>
      </c>
      <c r="M2205" s="651" t="str">
        <f>IF(ISBLANK('201718 APC &amp; OPROC'!M2205),"",'201718 APC &amp; OPROC'!M2205)</f>
        <v>-</v>
      </c>
      <c r="N2205" s="654" t="str">
        <f t="shared" si="34"/>
        <v>-</v>
      </c>
      <c r="O2205" s="652" t="str">
        <f>IF(ISBLANK('201718 APC &amp; OPROC'!O2205),"",'201718 APC &amp; OPROC'!O2205)</f>
        <v>-</v>
      </c>
      <c r="P2205" s="645" t="str">
        <f>IF(ISBLANK('201718 APC &amp; OPROC'!P2205),"",'201718 APC &amp; OPROC'!P2205)</f>
        <v>-</v>
      </c>
      <c r="Q2205" s="653" t="str">
        <f>IF(ISBLANK('201718 APC &amp; OPROC'!Q2205),"",'201718 APC &amp; OPROC'!Q2205)</f>
        <v>-</v>
      </c>
      <c r="R2205" s="647" t="str">
        <f>IF(ISBLANK('201718 APC &amp; OPROC'!R2205),"",'201718 APC &amp; OPROC'!R2205)</f>
        <v>-</v>
      </c>
      <c r="S2205" s="647" t="str">
        <f>IF(ISBLANK('201718 APC &amp; OPROC'!S2205),"",'201718 APC &amp; OPROC'!S2205)</f>
        <v/>
      </c>
      <c r="T2205" s="647" t="str">
        <f>IF(ISBLANK('201718 APC &amp; OPROC'!T2205),"",'201718 APC &amp; OPROC'!T2205)</f>
        <v/>
      </c>
    </row>
    <row r="2206" spans="2:20" x14ac:dyDescent="0.35">
      <c r="B2206" s="648" t="s">
        <v>4821</v>
      </c>
      <c r="C2206" s="164" t="s">
        <v>4822</v>
      </c>
      <c r="D2206" s="649" t="str">
        <f>IF(ISNUMBER('201718 APC &amp; OPROC'!D2206),'201718 APC &amp; OPROC'!D2206*(1+VLOOKUP(LEFT($B2206,2),'Adjustment factors'!$B$9:$M$99,D$1,FALSE)),"-")</f>
        <v>-</v>
      </c>
      <c r="E2206" s="650">
        <f>IF(ISNUMBER('201718 APC &amp; OPROC'!E2206),'201718 APC &amp; OPROC'!E2206*(1+VLOOKUP(LEFT($B2206,2),'Adjustment factors'!$B$9:$M$99,E$1,FALSE)),"-")</f>
        <v>7122.2219053041108</v>
      </c>
      <c r="F2206" s="649" t="str">
        <f>IF(ISNUMBER('201718 APC &amp; OPROC'!F2206),'201718 APC &amp; OPROC'!F2206*(1+VLOOKUP(LEFT($B2206,2),'Adjustment factors'!$B$9:$M$99,F$1,FALSE)),"-")</f>
        <v>-</v>
      </c>
      <c r="G2206" s="649" t="str">
        <f>IF(ISNUMBER('201718 APC &amp; OPROC'!G2206),'201718 APC &amp; OPROC'!G2206*(1+VLOOKUP(LEFT($B2206,2),'Adjustment factors'!$B$9:$M$99,G$1,FALSE)),"-")</f>
        <v>-</v>
      </c>
      <c r="H2206" s="650">
        <f>IF(ISBLANK('201718 APC &amp; OPROC'!H2206),"",'201718 APC &amp; OPROC'!H2206)</f>
        <v>26</v>
      </c>
      <c r="I2206" s="650">
        <f>IF(ISNUMBER('201718 APC &amp; OPROC'!I2206),'201718 APC &amp; OPROC'!I2206*(1+VLOOKUP(LEFT($B2206,2),'Adjustment factors'!$B$9:$M$99,I$1,FALSE)),"-")</f>
        <v>7253.4791845342688</v>
      </c>
      <c r="J2206" s="650">
        <f>IF(ISBLANK('201718 APC &amp; OPROC'!J2206),"",'201718 APC &amp; OPROC'!J2206)</f>
        <v>43</v>
      </c>
      <c r="K2206" s="650">
        <f>IF(ISNUMBER('201718 APC &amp; OPROC'!K2206),'201718 APC &amp; OPROC'!K2206*(1+VLOOKUP(LEFT($B2206,2),'Adjustment factors'!$B$9:$M$99,K$1,FALSE)),"-")</f>
        <v>235.13629999999995</v>
      </c>
      <c r="L2206" s="650" t="str">
        <f>IF(ISBLANK('201718 APC &amp; OPROC'!L2206),"",'201718 APC &amp; OPROC'!L2206)</f>
        <v>No</v>
      </c>
      <c r="M2206" s="651" t="str">
        <f>IF(ISBLANK('201718 APC &amp; OPROC'!M2206),"",'201718 APC &amp; OPROC'!M2206)</f>
        <v>-</v>
      </c>
      <c r="N2206" s="654" t="str">
        <f t="shared" si="34"/>
        <v>-</v>
      </c>
      <c r="O2206" s="652" t="str">
        <f>IF(ISBLANK('201718 APC &amp; OPROC'!O2206),"",'201718 APC &amp; OPROC'!O2206)</f>
        <v>-</v>
      </c>
      <c r="P2206" s="645" t="str">
        <f>IF(ISBLANK('201718 APC &amp; OPROC'!P2206),"",'201718 APC &amp; OPROC'!P2206)</f>
        <v>-</v>
      </c>
      <c r="Q2206" s="653" t="str">
        <f>IF(ISBLANK('201718 APC &amp; OPROC'!Q2206),"",'201718 APC &amp; OPROC'!Q2206)</f>
        <v>-</v>
      </c>
      <c r="R2206" s="647" t="str">
        <f>IF(ISBLANK('201718 APC &amp; OPROC'!R2206),"",'201718 APC &amp; OPROC'!R2206)</f>
        <v>-</v>
      </c>
      <c r="S2206" s="647" t="str">
        <f>IF(ISBLANK('201718 APC &amp; OPROC'!S2206),"",'201718 APC &amp; OPROC'!S2206)</f>
        <v/>
      </c>
      <c r="T2206" s="647" t="str">
        <f>IF(ISBLANK('201718 APC &amp; OPROC'!T2206),"",'201718 APC &amp; OPROC'!T2206)</f>
        <v/>
      </c>
    </row>
    <row r="2207" spans="2:20" x14ac:dyDescent="0.35">
      <c r="B2207" s="648" t="s">
        <v>4823</v>
      </c>
      <c r="C2207" s="164" t="s">
        <v>4824</v>
      </c>
      <c r="D2207" s="649" t="str">
        <f>IF(ISNUMBER('201718 APC &amp; OPROC'!D2207),'201718 APC &amp; OPROC'!D2207*(1+VLOOKUP(LEFT($B2207,2),'Adjustment factors'!$B$9:$M$99,D$1,FALSE)),"-")</f>
        <v>-</v>
      </c>
      <c r="E2207" s="650">
        <f>IF(ISNUMBER('201718 APC &amp; OPROC'!E2207),'201718 APC &amp; OPROC'!E2207*(1+VLOOKUP(LEFT($B2207,2),'Adjustment factors'!$B$9:$M$99,E$1,FALSE)),"-")</f>
        <v>4898.9255294209734</v>
      </c>
      <c r="F2207" s="649" t="str">
        <f>IF(ISNUMBER('201718 APC &amp; OPROC'!F2207),'201718 APC &amp; OPROC'!F2207*(1+VLOOKUP(LEFT($B2207,2),'Adjustment factors'!$B$9:$M$99,F$1,FALSE)),"-")</f>
        <v>-</v>
      </c>
      <c r="G2207" s="649" t="str">
        <f>IF(ISNUMBER('201718 APC &amp; OPROC'!G2207),'201718 APC &amp; OPROC'!G2207*(1+VLOOKUP(LEFT($B2207,2),'Adjustment factors'!$B$9:$M$99,G$1,FALSE)),"-")</f>
        <v>-</v>
      </c>
      <c r="H2207" s="650">
        <f>IF(ISBLANK('201718 APC &amp; OPROC'!H2207),"",'201718 APC &amp; OPROC'!H2207)</f>
        <v>13</v>
      </c>
      <c r="I2207" s="650">
        <f>IF(ISNUMBER('201718 APC &amp; OPROC'!I2207),'201718 APC &amp; OPROC'!I2207*(1+VLOOKUP(LEFT($B2207,2),'Adjustment factors'!$B$9:$M$99,I$1,FALSE)),"-")</f>
        <v>5842.9682684994177</v>
      </c>
      <c r="J2207" s="650">
        <f>IF(ISBLANK('201718 APC &amp; OPROC'!J2207),"",'201718 APC &amp; OPROC'!J2207)</f>
        <v>29</v>
      </c>
      <c r="K2207" s="650">
        <f>IF(ISNUMBER('201718 APC &amp; OPROC'!K2207),'201718 APC &amp; OPROC'!K2207*(1+VLOOKUP(LEFT($B2207,2),'Adjustment factors'!$B$9:$M$99,K$1,FALSE)),"-")</f>
        <v>235.13629999999995</v>
      </c>
      <c r="L2207" s="650" t="str">
        <f>IF(ISBLANK('201718 APC &amp; OPROC'!L2207),"",'201718 APC &amp; OPROC'!L2207)</f>
        <v>No</v>
      </c>
      <c r="M2207" s="651" t="str">
        <f>IF(ISBLANK('201718 APC &amp; OPROC'!M2207),"",'201718 APC &amp; OPROC'!M2207)</f>
        <v>-</v>
      </c>
      <c r="N2207" s="654" t="str">
        <f t="shared" si="34"/>
        <v>-</v>
      </c>
      <c r="O2207" s="652" t="str">
        <f>IF(ISBLANK('201718 APC &amp; OPROC'!O2207),"",'201718 APC &amp; OPROC'!O2207)</f>
        <v>-</v>
      </c>
      <c r="P2207" s="645" t="str">
        <f>IF(ISBLANK('201718 APC &amp; OPROC'!P2207),"",'201718 APC &amp; OPROC'!P2207)</f>
        <v>-</v>
      </c>
      <c r="Q2207" s="653" t="str">
        <f>IF(ISBLANK('201718 APC &amp; OPROC'!Q2207),"",'201718 APC &amp; OPROC'!Q2207)</f>
        <v>-</v>
      </c>
      <c r="R2207" s="647" t="str">
        <f>IF(ISBLANK('201718 APC &amp; OPROC'!R2207),"",'201718 APC &amp; OPROC'!R2207)</f>
        <v>-</v>
      </c>
      <c r="S2207" s="647" t="str">
        <f>IF(ISBLANK('201718 APC &amp; OPROC'!S2207),"",'201718 APC &amp; OPROC'!S2207)</f>
        <v/>
      </c>
      <c r="T2207" s="647" t="str">
        <f>IF(ISBLANK('201718 APC &amp; OPROC'!T2207),"",'201718 APC &amp; OPROC'!T2207)</f>
        <v/>
      </c>
    </row>
    <row r="2208" spans="2:20" x14ac:dyDescent="0.35">
      <c r="B2208" s="648" t="s">
        <v>4825</v>
      </c>
      <c r="C2208" s="164" t="s">
        <v>4826</v>
      </c>
      <c r="D2208" s="649" t="str">
        <f>IF(ISNUMBER('201718 APC &amp; OPROC'!D2208),'201718 APC &amp; OPROC'!D2208*(1+VLOOKUP(LEFT($B2208,2),'Adjustment factors'!$B$9:$M$99,D$1,FALSE)),"-")</f>
        <v>-</v>
      </c>
      <c r="E2208" s="650">
        <f>IF(ISNUMBER('201718 APC &amp; OPROC'!E2208),'201718 APC &amp; OPROC'!E2208*(1+VLOOKUP(LEFT($B2208,2),'Adjustment factors'!$B$9:$M$99,E$1,FALSE)),"-")</f>
        <v>4130.5656102352023</v>
      </c>
      <c r="F2208" s="649" t="str">
        <f>IF(ISNUMBER('201718 APC &amp; OPROC'!F2208),'201718 APC &amp; OPROC'!F2208*(1+VLOOKUP(LEFT($B2208,2),'Adjustment factors'!$B$9:$M$99,F$1,FALSE)),"-")</f>
        <v>-</v>
      </c>
      <c r="G2208" s="649" t="str">
        <f>IF(ISNUMBER('201718 APC &amp; OPROC'!G2208),'201718 APC &amp; OPROC'!G2208*(1+VLOOKUP(LEFT($B2208,2),'Adjustment factors'!$B$9:$M$99,G$1,FALSE)),"-")</f>
        <v>-</v>
      </c>
      <c r="H2208" s="650">
        <f>IF(ISBLANK('201718 APC &amp; OPROC'!H2208),"",'201718 APC &amp; OPROC'!H2208)</f>
        <v>10</v>
      </c>
      <c r="I2208" s="650">
        <f>IF(ISNUMBER('201718 APC &amp; OPROC'!I2208),'201718 APC &amp; OPROC'!I2208*(1+VLOOKUP(LEFT($B2208,2),'Adjustment factors'!$B$9:$M$99,I$1,FALSE)),"-")</f>
        <v>4769.6875929482021</v>
      </c>
      <c r="J2208" s="650">
        <f>IF(ISBLANK('201718 APC &amp; OPROC'!J2208),"",'201718 APC &amp; OPROC'!J2208)</f>
        <v>21</v>
      </c>
      <c r="K2208" s="650">
        <f>IF(ISNUMBER('201718 APC &amp; OPROC'!K2208),'201718 APC &amp; OPROC'!K2208*(1+VLOOKUP(LEFT($B2208,2),'Adjustment factors'!$B$9:$M$99,K$1,FALSE)),"-")</f>
        <v>235.13629999999995</v>
      </c>
      <c r="L2208" s="650" t="str">
        <f>IF(ISBLANK('201718 APC &amp; OPROC'!L2208),"",'201718 APC &amp; OPROC'!L2208)</f>
        <v>No</v>
      </c>
      <c r="M2208" s="651" t="str">
        <f>IF(ISBLANK('201718 APC &amp; OPROC'!M2208),"",'201718 APC &amp; OPROC'!M2208)</f>
        <v>-</v>
      </c>
      <c r="N2208" s="654" t="str">
        <f t="shared" si="34"/>
        <v>-</v>
      </c>
      <c r="O2208" s="652" t="str">
        <f>IF(ISBLANK('201718 APC &amp; OPROC'!O2208),"",'201718 APC &amp; OPROC'!O2208)</f>
        <v>-</v>
      </c>
      <c r="P2208" s="645" t="str">
        <f>IF(ISBLANK('201718 APC &amp; OPROC'!P2208),"",'201718 APC &amp; OPROC'!P2208)</f>
        <v>-</v>
      </c>
      <c r="Q2208" s="653" t="str">
        <f>IF(ISBLANK('201718 APC &amp; OPROC'!Q2208),"",'201718 APC &amp; OPROC'!Q2208)</f>
        <v>-</v>
      </c>
      <c r="R2208" s="647" t="str">
        <f>IF(ISBLANK('201718 APC &amp; OPROC'!R2208),"",'201718 APC &amp; OPROC'!R2208)</f>
        <v>-</v>
      </c>
      <c r="S2208" s="647" t="str">
        <f>IF(ISBLANK('201718 APC &amp; OPROC'!S2208),"",'201718 APC &amp; OPROC'!S2208)</f>
        <v/>
      </c>
      <c r="T2208" s="647" t="str">
        <f>IF(ISBLANK('201718 APC &amp; OPROC'!T2208),"",'201718 APC &amp; OPROC'!T2208)</f>
        <v/>
      </c>
    </row>
    <row r="2209" spans="2:20" x14ac:dyDescent="0.35">
      <c r="B2209" s="648" t="s">
        <v>4827</v>
      </c>
      <c r="C2209" s="164" t="s">
        <v>4828</v>
      </c>
      <c r="D2209" s="649" t="str">
        <f>IF(ISNUMBER('201718 APC &amp; OPROC'!D2209),'201718 APC &amp; OPROC'!D2209*(1+VLOOKUP(LEFT($B2209,2),'Adjustment factors'!$B$9:$M$99,D$1,FALSE)),"-")</f>
        <v>-</v>
      </c>
      <c r="E2209" s="650">
        <f>IF(ISNUMBER('201718 APC &amp; OPROC'!E2209),'201718 APC &amp; OPROC'!E2209*(1+VLOOKUP(LEFT($B2209,2),'Adjustment factors'!$B$9:$M$99,E$1,FALSE)),"-")</f>
        <v>9061.8006237743684</v>
      </c>
      <c r="F2209" s="649" t="str">
        <f>IF(ISNUMBER('201718 APC &amp; OPROC'!F2209),'201718 APC &amp; OPROC'!F2209*(1+VLOOKUP(LEFT($B2209,2),'Adjustment factors'!$B$9:$M$99,F$1,FALSE)),"-")</f>
        <v>-</v>
      </c>
      <c r="G2209" s="649" t="str">
        <f>IF(ISNUMBER('201718 APC &amp; OPROC'!G2209),'201718 APC &amp; OPROC'!G2209*(1+VLOOKUP(LEFT($B2209,2),'Adjustment factors'!$B$9:$M$99,G$1,FALSE)),"-")</f>
        <v>-</v>
      </c>
      <c r="H2209" s="650">
        <f>IF(ISBLANK('201718 APC &amp; OPROC'!H2209),"",'201718 APC &amp; OPROC'!H2209)</f>
        <v>28</v>
      </c>
      <c r="I2209" s="650">
        <f>IF(ISNUMBER('201718 APC &amp; OPROC'!I2209),'201718 APC &amp; OPROC'!I2209*(1+VLOOKUP(LEFT($B2209,2),'Adjustment factors'!$B$9:$M$99,I$1,FALSE)),"-")</f>
        <v>11181.100847652073</v>
      </c>
      <c r="J2209" s="650">
        <f>IF(ISBLANK('201718 APC &amp; OPROC'!J2209),"",'201718 APC &amp; OPROC'!J2209)</f>
        <v>71</v>
      </c>
      <c r="K2209" s="650">
        <f>IF(ISNUMBER('201718 APC &amp; OPROC'!K2209),'201718 APC &amp; OPROC'!K2209*(1+VLOOKUP(LEFT($B2209,2),'Adjustment factors'!$B$9:$M$99,K$1,FALSE)),"-")</f>
        <v>235.13629999999995</v>
      </c>
      <c r="L2209" s="650" t="str">
        <f>IF(ISBLANK('201718 APC &amp; OPROC'!L2209),"",'201718 APC &amp; OPROC'!L2209)</f>
        <v>No</v>
      </c>
      <c r="M2209" s="651" t="str">
        <f>IF(ISBLANK('201718 APC &amp; OPROC'!M2209),"",'201718 APC &amp; OPROC'!M2209)</f>
        <v>-</v>
      </c>
      <c r="N2209" s="654" t="str">
        <f t="shared" si="34"/>
        <v>-</v>
      </c>
      <c r="O2209" s="652" t="str">
        <f>IF(ISBLANK('201718 APC &amp; OPROC'!O2209),"",'201718 APC &amp; OPROC'!O2209)</f>
        <v>-</v>
      </c>
      <c r="P2209" s="645" t="str">
        <f>IF(ISBLANK('201718 APC &amp; OPROC'!P2209),"",'201718 APC &amp; OPROC'!P2209)</f>
        <v>-</v>
      </c>
      <c r="Q2209" s="653" t="str">
        <f>IF(ISBLANK('201718 APC &amp; OPROC'!Q2209),"",'201718 APC &amp; OPROC'!Q2209)</f>
        <v>-</v>
      </c>
      <c r="R2209" s="647" t="str">
        <f>IF(ISBLANK('201718 APC &amp; OPROC'!R2209),"",'201718 APC &amp; OPROC'!R2209)</f>
        <v>-</v>
      </c>
      <c r="S2209" s="647" t="str">
        <f>IF(ISBLANK('201718 APC &amp; OPROC'!S2209),"",'201718 APC &amp; OPROC'!S2209)</f>
        <v/>
      </c>
      <c r="T2209" s="647" t="str">
        <f>IF(ISBLANK('201718 APC &amp; OPROC'!T2209),"",'201718 APC &amp; OPROC'!T2209)</f>
        <v/>
      </c>
    </row>
    <row r="2210" spans="2:20" x14ac:dyDescent="0.35">
      <c r="B2210" s="648" t="s">
        <v>4829</v>
      </c>
      <c r="C2210" s="164" t="s">
        <v>4830</v>
      </c>
      <c r="D2210" s="649" t="str">
        <f>IF(ISNUMBER('201718 APC &amp; OPROC'!D2210),'201718 APC &amp; OPROC'!D2210*(1+VLOOKUP(LEFT($B2210,2),'Adjustment factors'!$B$9:$M$99,D$1,FALSE)),"-")</f>
        <v>-</v>
      </c>
      <c r="E2210" s="650">
        <f>IF(ISNUMBER('201718 APC &amp; OPROC'!E2210),'201718 APC &amp; OPROC'!E2210*(1+VLOOKUP(LEFT($B2210,2),'Adjustment factors'!$B$9:$M$99,E$1,FALSE)),"-")</f>
        <v>6549.7382335848833</v>
      </c>
      <c r="F2210" s="649" t="str">
        <f>IF(ISNUMBER('201718 APC &amp; OPROC'!F2210),'201718 APC &amp; OPROC'!F2210*(1+VLOOKUP(LEFT($B2210,2),'Adjustment factors'!$B$9:$M$99,F$1,FALSE)),"-")</f>
        <v>-</v>
      </c>
      <c r="G2210" s="649" t="str">
        <f>IF(ISNUMBER('201718 APC &amp; OPROC'!G2210),'201718 APC &amp; OPROC'!G2210*(1+VLOOKUP(LEFT($B2210,2),'Adjustment factors'!$B$9:$M$99,G$1,FALSE)),"-")</f>
        <v>-</v>
      </c>
      <c r="H2210" s="650">
        <f>IF(ISBLANK('201718 APC &amp; OPROC'!H2210),"",'201718 APC &amp; OPROC'!H2210)</f>
        <v>19</v>
      </c>
      <c r="I2210" s="650">
        <f>IF(ISNUMBER('201718 APC &amp; OPROC'!I2210),'201718 APC &amp; OPROC'!I2210*(1+VLOOKUP(LEFT($B2210,2),'Adjustment factors'!$B$9:$M$99,I$1,FALSE)),"-")</f>
        <v>8713.4639981251039</v>
      </c>
      <c r="J2210" s="650">
        <f>IF(ISBLANK('201718 APC &amp; OPROC'!J2210),"",'201718 APC &amp; OPROC'!J2210)</f>
        <v>33</v>
      </c>
      <c r="K2210" s="650">
        <f>IF(ISNUMBER('201718 APC &amp; OPROC'!K2210),'201718 APC &amp; OPROC'!K2210*(1+VLOOKUP(LEFT($B2210,2),'Adjustment factors'!$B$9:$M$99,K$1,FALSE)),"-")</f>
        <v>235.13629999999995</v>
      </c>
      <c r="L2210" s="650" t="str">
        <f>IF(ISBLANK('201718 APC &amp; OPROC'!L2210),"",'201718 APC &amp; OPROC'!L2210)</f>
        <v>No</v>
      </c>
      <c r="M2210" s="651" t="str">
        <f>IF(ISBLANK('201718 APC &amp; OPROC'!M2210),"",'201718 APC &amp; OPROC'!M2210)</f>
        <v>-</v>
      </c>
      <c r="N2210" s="654" t="str">
        <f t="shared" si="34"/>
        <v>-</v>
      </c>
      <c r="O2210" s="652" t="str">
        <f>IF(ISBLANK('201718 APC &amp; OPROC'!O2210),"",'201718 APC &amp; OPROC'!O2210)</f>
        <v>-</v>
      </c>
      <c r="P2210" s="645" t="str">
        <f>IF(ISBLANK('201718 APC &amp; OPROC'!P2210),"",'201718 APC &amp; OPROC'!P2210)</f>
        <v>-</v>
      </c>
      <c r="Q2210" s="653" t="str">
        <f>IF(ISBLANK('201718 APC &amp; OPROC'!Q2210),"",'201718 APC &amp; OPROC'!Q2210)</f>
        <v>-</v>
      </c>
      <c r="R2210" s="647" t="str">
        <f>IF(ISBLANK('201718 APC &amp; OPROC'!R2210),"",'201718 APC &amp; OPROC'!R2210)</f>
        <v>-</v>
      </c>
      <c r="S2210" s="647" t="str">
        <f>IF(ISBLANK('201718 APC &amp; OPROC'!S2210),"",'201718 APC &amp; OPROC'!S2210)</f>
        <v/>
      </c>
      <c r="T2210" s="647" t="str">
        <f>IF(ISBLANK('201718 APC &amp; OPROC'!T2210),"",'201718 APC &amp; OPROC'!T2210)</f>
        <v/>
      </c>
    </row>
    <row r="2211" spans="2:20" x14ac:dyDescent="0.35">
      <c r="B2211" s="648" t="s">
        <v>4831</v>
      </c>
      <c r="C2211" s="164" t="s">
        <v>4832</v>
      </c>
      <c r="D2211" s="649" t="str">
        <f>IF(ISNUMBER('201718 APC &amp; OPROC'!D2211),'201718 APC &amp; OPROC'!D2211*(1+VLOOKUP(LEFT($B2211,2),'Adjustment factors'!$B$9:$M$99,D$1,FALSE)),"-")</f>
        <v>-</v>
      </c>
      <c r="E2211" s="650">
        <f>IF(ISNUMBER('201718 APC &amp; OPROC'!E2211),'201718 APC &amp; OPROC'!E2211*(1+VLOOKUP(LEFT($B2211,2),'Adjustment factors'!$B$9:$M$99,E$1,FALSE)),"-")</f>
        <v>1640.7159903769748</v>
      </c>
      <c r="F2211" s="649" t="str">
        <f>IF(ISNUMBER('201718 APC &amp; OPROC'!F2211),'201718 APC &amp; OPROC'!F2211*(1+VLOOKUP(LEFT($B2211,2),'Adjustment factors'!$B$9:$M$99,F$1,FALSE)),"-")</f>
        <v>-</v>
      </c>
      <c r="G2211" s="649" t="str">
        <f>IF(ISNUMBER('201718 APC &amp; OPROC'!G2211),'201718 APC &amp; OPROC'!G2211*(1+VLOOKUP(LEFT($B2211,2),'Adjustment factors'!$B$9:$M$99,G$1,FALSE)),"-")</f>
        <v>-</v>
      </c>
      <c r="H2211" s="650">
        <f>IF(ISBLANK('201718 APC &amp; OPROC'!H2211),"",'201718 APC &amp; OPROC'!H2211)</f>
        <v>5</v>
      </c>
      <c r="I2211" s="650">
        <f>IF(ISNUMBER('201718 APC &amp; OPROC'!I2211),'201718 APC &amp; OPROC'!I2211*(1+VLOOKUP(LEFT($B2211,2),'Adjustment factors'!$B$9:$M$99,I$1,FALSE)),"-")</f>
        <v>1640.7159903769748</v>
      </c>
      <c r="J2211" s="650">
        <f>IF(ISBLANK('201718 APC &amp; OPROC'!J2211),"",'201718 APC &amp; OPROC'!J2211)</f>
        <v>5</v>
      </c>
      <c r="K2211" s="650">
        <f>IF(ISNUMBER('201718 APC &amp; OPROC'!K2211),'201718 APC &amp; OPROC'!K2211*(1+VLOOKUP(LEFT($B2211,2),'Adjustment factors'!$B$9:$M$99,K$1,FALSE)),"-")</f>
        <v>235.13629999999995</v>
      </c>
      <c r="L2211" s="650" t="str">
        <f>IF(ISBLANK('201718 APC &amp; OPROC'!L2211),"",'201718 APC &amp; OPROC'!L2211)</f>
        <v>No</v>
      </c>
      <c r="M2211" s="651" t="str">
        <f>IF(ISBLANK('201718 APC &amp; OPROC'!M2211),"",'201718 APC &amp; OPROC'!M2211)</f>
        <v>-</v>
      </c>
      <c r="N2211" s="654" t="str">
        <f t="shared" si="34"/>
        <v>-</v>
      </c>
      <c r="O2211" s="652" t="str">
        <f>IF(ISBLANK('201718 APC &amp; OPROC'!O2211),"",'201718 APC &amp; OPROC'!O2211)</f>
        <v>-</v>
      </c>
      <c r="P2211" s="645" t="str">
        <f>IF(ISBLANK('201718 APC &amp; OPROC'!P2211),"",'201718 APC &amp; OPROC'!P2211)</f>
        <v>-</v>
      </c>
      <c r="Q2211" s="653" t="str">
        <f>IF(ISBLANK('201718 APC &amp; OPROC'!Q2211),"",'201718 APC &amp; OPROC'!Q2211)</f>
        <v>-</v>
      </c>
      <c r="R2211" s="647" t="str">
        <f>IF(ISBLANK('201718 APC &amp; OPROC'!R2211),"",'201718 APC &amp; OPROC'!R2211)</f>
        <v>-</v>
      </c>
      <c r="S2211" s="647" t="str">
        <f>IF(ISBLANK('201718 APC &amp; OPROC'!S2211),"",'201718 APC &amp; OPROC'!S2211)</f>
        <v/>
      </c>
      <c r="T2211" s="647" t="str">
        <f>IF(ISBLANK('201718 APC &amp; OPROC'!T2211),"",'201718 APC &amp; OPROC'!T2211)</f>
        <v/>
      </c>
    </row>
    <row r="2212" spans="2:20" x14ac:dyDescent="0.35">
      <c r="B2212" s="648" t="s">
        <v>4833</v>
      </c>
      <c r="C2212" s="164" t="s">
        <v>4834</v>
      </c>
      <c r="D2212" s="649" t="str">
        <f>IF(ISNUMBER('201718 APC &amp; OPROC'!D2212),'201718 APC &amp; OPROC'!D2212*(1+VLOOKUP(LEFT($B2212,2),'Adjustment factors'!$B$9:$M$99,D$1,FALSE)),"-")</f>
        <v>-</v>
      </c>
      <c r="E2212" s="650">
        <f>IF(ISNUMBER('201718 APC &amp; OPROC'!E2212),'201718 APC &amp; OPROC'!E2212*(1+VLOOKUP(LEFT($B2212,2),'Adjustment factors'!$B$9:$M$99,E$1,FALSE)),"-")</f>
        <v>1450.8977711825926</v>
      </c>
      <c r="F2212" s="649" t="str">
        <f>IF(ISNUMBER('201718 APC &amp; OPROC'!F2212),'201718 APC &amp; OPROC'!F2212*(1+VLOOKUP(LEFT($B2212,2),'Adjustment factors'!$B$9:$M$99,F$1,FALSE)),"-")</f>
        <v>-</v>
      </c>
      <c r="G2212" s="649" t="str">
        <f>IF(ISNUMBER('201718 APC &amp; OPROC'!G2212),'201718 APC &amp; OPROC'!G2212*(1+VLOOKUP(LEFT($B2212,2),'Adjustment factors'!$B$9:$M$99,G$1,FALSE)),"-")</f>
        <v>-</v>
      </c>
      <c r="H2212" s="650">
        <f>IF(ISBLANK('201718 APC &amp; OPROC'!H2212),"",'201718 APC &amp; OPROC'!H2212)</f>
        <v>5</v>
      </c>
      <c r="I2212" s="650">
        <f>IF(ISNUMBER('201718 APC &amp; OPROC'!I2212),'201718 APC &amp; OPROC'!I2212*(1+VLOOKUP(LEFT($B2212,2),'Adjustment factors'!$B$9:$M$99,I$1,FALSE)),"-")</f>
        <v>1450.8977711825926</v>
      </c>
      <c r="J2212" s="650">
        <f>IF(ISBLANK('201718 APC &amp; OPROC'!J2212),"",'201718 APC &amp; OPROC'!J2212)</f>
        <v>5</v>
      </c>
      <c r="K2212" s="650">
        <f>IF(ISNUMBER('201718 APC &amp; OPROC'!K2212),'201718 APC &amp; OPROC'!K2212*(1+VLOOKUP(LEFT($B2212,2),'Adjustment factors'!$B$9:$M$99,K$1,FALSE)),"-")</f>
        <v>235.13629999999995</v>
      </c>
      <c r="L2212" s="650" t="str">
        <f>IF(ISBLANK('201718 APC &amp; OPROC'!L2212),"",'201718 APC &amp; OPROC'!L2212)</f>
        <v>No</v>
      </c>
      <c r="M2212" s="651" t="str">
        <f>IF(ISBLANK('201718 APC &amp; OPROC'!M2212),"",'201718 APC &amp; OPROC'!M2212)</f>
        <v>-</v>
      </c>
      <c r="N2212" s="654" t="str">
        <f t="shared" si="34"/>
        <v>-</v>
      </c>
      <c r="O2212" s="652" t="str">
        <f>IF(ISBLANK('201718 APC &amp; OPROC'!O2212),"",'201718 APC &amp; OPROC'!O2212)</f>
        <v>-</v>
      </c>
      <c r="P2212" s="645" t="str">
        <f>IF(ISBLANK('201718 APC &amp; OPROC'!P2212),"",'201718 APC &amp; OPROC'!P2212)</f>
        <v>-</v>
      </c>
      <c r="Q2212" s="653" t="str">
        <f>IF(ISBLANK('201718 APC &amp; OPROC'!Q2212),"",'201718 APC &amp; OPROC'!Q2212)</f>
        <v>-</v>
      </c>
      <c r="R2212" s="647" t="str">
        <f>IF(ISBLANK('201718 APC &amp; OPROC'!R2212),"",'201718 APC &amp; OPROC'!R2212)</f>
        <v>-</v>
      </c>
      <c r="S2212" s="647" t="str">
        <f>IF(ISBLANK('201718 APC &amp; OPROC'!S2212),"",'201718 APC &amp; OPROC'!S2212)</f>
        <v/>
      </c>
      <c r="T2212" s="647" t="str">
        <f>IF(ISBLANK('201718 APC &amp; OPROC'!T2212),"",'201718 APC &amp; OPROC'!T2212)</f>
        <v/>
      </c>
    </row>
    <row r="2213" spans="2:20" x14ac:dyDescent="0.35">
      <c r="B2213" s="648" t="s">
        <v>4835</v>
      </c>
      <c r="C2213" s="164" t="s">
        <v>4836</v>
      </c>
      <c r="D2213" s="649" t="str">
        <f>IF(ISNUMBER('201718 APC &amp; OPROC'!D2213),'201718 APC &amp; OPROC'!D2213*(1+VLOOKUP(LEFT($B2213,2),'Adjustment factors'!$B$9:$M$99,D$1,FALSE)),"-")</f>
        <v>-</v>
      </c>
      <c r="E2213" s="650">
        <f>IF(ISNUMBER('201718 APC &amp; OPROC'!E2213),'201718 APC &amp; OPROC'!E2213*(1+VLOOKUP(LEFT($B2213,2),'Adjustment factors'!$B$9:$M$99,E$1,FALSE)),"-")</f>
        <v>1327.7178629819828</v>
      </c>
      <c r="F2213" s="649" t="str">
        <f>IF(ISNUMBER('201718 APC &amp; OPROC'!F2213),'201718 APC &amp; OPROC'!F2213*(1+VLOOKUP(LEFT($B2213,2),'Adjustment factors'!$B$9:$M$99,F$1,FALSE)),"-")</f>
        <v>-</v>
      </c>
      <c r="G2213" s="649" t="str">
        <f>IF(ISNUMBER('201718 APC &amp; OPROC'!G2213),'201718 APC &amp; OPROC'!G2213*(1+VLOOKUP(LEFT($B2213,2),'Adjustment factors'!$B$9:$M$99,G$1,FALSE)),"-")</f>
        <v>-</v>
      </c>
      <c r="H2213" s="650">
        <f>IF(ISBLANK('201718 APC &amp; OPROC'!H2213),"",'201718 APC &amp; OPROC'!H2213)</f>
        <v>5</v>
      </c>
      <c r="I2213" s="650">
        <f>IF(ISNUMBER('201718 APC &amp; OPROC'!I2213),'201718 APC &amp; OPROC'!I2213*(1+VLOOKUP(LEFT($B2213,2),'Adjustment factors'!$B$9:$M$99,I$1,FALSE)),"-")</f>
        <v>1414.5496015496258</v>
      </c>
      <c r="J2213" s="650">
        <f>IF(ISBLANK('201718 APC &amp; OPROC'!J2213),"",'201718 APC &amp; OPROC'!J2213)</f>
        <v>5</v>
      </c>
      <c r="K2213" s="650">
        <f>IF(ISNUMBER('201718 APC &amp; OPROC'!K2213),'201718 APC &amp; OPROC'!K2213*(1+VLOOKUP(LEFT($B2213,2),'Adjustment factors'!$B$9:$M$99,K$1,FALSE)),"-")</f>
        <v>235.13629999999995</v>
      </c>
      <c r="L2213" s="650" t="str">
        <f>IF(ISBLANK('201718 APC &amp; OPROC'!L2213),"",'201718 APC &amp; OPROC'!L2213)</f>
        <v>No</v>
      </c>
      <c r="M2213" s="651" t="str">
        <f>IF(ISBLANK('201718 APC &amp; OPROC'!M2213),"",'201718 APC &amp; OPROC'!M2213)</f>
        <v>-</v>
      </c>
      <c r="N2213" s="654" t="str">
        <f t="shared" si="34"/>
        <v>-</v>
      </c>
      <c r="O2213" s="652" t="str">
        <f>IF(ISBLANK('201718 APC &amp; OPROC'!O2213),"",'201718 APC &amp; OPROC'!O2213)</f>
        <v>-</v>
      </c>
      <c r="P2213" s="645" t="str">
        <f>IF(ISBLANK('201718 APC &amp; OPROC'!P2213),"",'201718 APC &amp; OPROC'!P2213)</f>
        <v>-</v>
      </c>
      <c r="Q2213" s="653" t="str">
        <f>IF(ISBLANK('201718 APC &amp; OPROC'!Q2213),"",'201718 APC &amp; OPROC'!Q2213)</f>
        <v>-</v>
      </c>
      <c r="R2213" s="647" t="str">
        <f>IF(ISBLANK('201718 APC &amp; OPROC'!R2213),"",'201718 APC &amp; OPROC'!R2213)</f>
        <v>-</v>
      </c>
      <c r="S2213" s="647" t="str">
        <f>IF(ISBLANK('201718 APC &amp; OPROC'!S2213),"",'201718 APC &amp; OPROC'!S2213)</f>
        <v/>
      </c>
      <c r="T2213" s="647" t="str">
        <f>IF(ISBLANK('201718 APC &amp; OPROC'!T2213),"",'201718 APC &amp; OPROC'!T2213)</f>
        <v/>
      </c>
    </row>
    <row r="2214" spans="2:20" x14ac:dyDescent="0.35">
      <c r="B2214" s="648" t="s">
        <v>4837</v>
      </c>
      <c r="C2214" s="164" t="s">
        <v>4838</v>
      </c>
      <c r="D2214" s="649" t="str">
        <f>IF(ISNUMBER('201718 APC &amp; OPROC'!D2214),'201718 APC &amp; OPROC'!D2214*(1+VLOOKUP(LEFT($B2214,2),'Adjustment factors'!$B$9:$M$99,D$1,FALSE)),"-")</f>
        <v>-</v>
      </c>
      <c r="E2214" s="650">
        <f>IF(ISNUMBER('201718 APC &amp; OPROC'!E2214),'201718 APC &amp; OPROC'!E2214*(1+VLOOKUP(LEFT($B2214,2),'Adjustment factors'!$B$9:$M$99,E$1,FALSE)),"-")</f>
        <v>21892.704504211659</v>
      </c>
      <c r="F2214" s="649" t="str">
        <f>IF(ISNUMBER('201718 APC &amp; OPROC'!F2214),'201718 APC &amp; OPROC'!F2214*(1+VLOOKUP(LEFT($B2214,2),'Adjustment factors'!$B$9:$M$99,F$1,FALSE)),"-")</f>
        <v>-</v>
      </c>
      <c r="G2214" s="649" t="str">
        <f>IF(ISNUMBER('201718 APC &amp; OPROC'!G2214),'201718 APC &amp; OPROC'!G2214*(1+VLOOKUP(LEFT($B2214,2),'Adjustment factors'!$B$9:$M$99,G$1,FALSE)),"-")</f>
        <v>-</v>
      </c>
      <c r="H2214" s="650">
        <f>IF(ISBLANK('201718 APC &amp; OPROC'!H2214),"",'201718 APC &amp; OPROC'!H2214)</f>
        <v>136</v>
      </c>
      <c r="I2214" s="650">
        <f>IF(ISNUMBER('201718 APC &amp; OPROC'!I2214),'201718 APC &amp; OPROC'!I2214*(1+VLOOKUP(LEFT($B2214,2),'Adjustment factors'!$B$9:$M$99,I$1,FALSE)),"-")</f>
        <v>21892.704504211659</v>
      </c>
      <c r="J2214" s="650">
        <f>IF(ISBLANK('201718 APC &amp; OPROC'!J2214),"",'201718 APC &amp; OPROC'!J2214)</f>
        <v>136</v>
      </c>
      <c r="K2214" s="650">
        <f>IF(ISNUMBER('201718 APC &amp; OPROC'!K2214),'201718 APC &amp; OPROC'!K2214*(1+VLOOKUP(LEFT($B2214,2),'Adjustment factors'!$B$9:$M$99,K$1,FALSE)),"-")</f>
        <v>235.13629999999995</v>
      </c>
      <c r="L2214" s="650" t="str">
        <f>IF(ISBLANK('201718 APC &amp; OPROC'!L2214),"",'201718 APC &amp; OPROC'!L2214)</f>
        <v>No</v>
      </c>
      <c r="M2214" s="651" t="str">
        <f>IF(ISBLANK('201718 APC &amp; OPROC'!M2214),"",'201718 APC &amp; OPROC'!M2214)</f>
        <v>-</v>
      </c>
      <c r="N2214" s="654" t="str">
        <f t="shared" si="34"/>
        <v>-</v>
      </c>
      <c r="O2214" s="652" t="str">
        <f>IF(ISBLANK('201718 APC &amp; OPROC'!O2214),"",'201718 APC &amp; OPROC'!O2214)</f>
        <v>-</v>
      </c>
      <c r="P2214" s="645" t="str">
        <f>IF(ISBLANK('201718 APC &amp; OPROC'!P2214),"",'201718 APC &amp; OPROC'!P2214)</f>
        <v>-</v>
      </c>
      <c r="Q2214" s="653" t="str">
        <f>IF(ISBLANK('201718 APC &amp; OPROC'!Q2214),"",'201718 APC &amp; OPROC'!Q2214)</f>
        <v>-</v>
      </c>
      <c r="R2214" s="647" t="str">
        <f>IF(ISBLANK('201718 APC &amp; OPROC'!R2214),"",'201718 APC &amp; OPROC'!R2214)</f>
        <v>-</v>
      </c>
      <c r="S2214" s="647" t="str">
        <f>IF(ISBLANK('201718 APC &amp; OPROC'!S2214),"",'201718 APC &amp; OPROC'!S2214)</f>
        <v/>
      </c>
      <c r="T2214" s="647" t="str">
        <f>IF(ISBLANK('201718 APC &amp; OPROC'!T2214),"",'201718 APC &amp; OPROC'!T2214)</f>
        <v/>
      </c>
    </row>
    <row r="2215" spans="2:20" x14ac:dyDescent="0.35">
      <c r="B2215" s="648" t="s">
        <v>4839</v>
      </c>
      <c r="C2215" s="164" t="s">
        <v>4840</v>
      </c>
      <c r="D2215" s="649" t="str">
        <f>IF(ISNUMBER('201718 APC &amp; OPROC'!D2215),'201718 APC &amp; OPROC'!D2215*(1+VLOOKUP(LEFT($B2215,2),'Adjustment factors'!$B$9:$M$99,D$1,FALSE)),"-")</f>
        <v>-</v>
      </c>
      <c r="E2215" s="650">
        <f>IF(ISNUMBER('201718 APC &amp; OPROC'!E2215),'201718 APC &amp; OPROC'!E2215*(1+VLOOKUP(LEFT($B2215,2),'Adjustment factors'!$B$9:$M$99,E$1,FALSE)),"-")</f>
        <v>12373.522745889124</v>
      </c>
      <c r="F2215" s="649" t="str">
        <f>IF(ISNUMBER('201718 APC &amp; OPROC'!F2215),'201718 APC &amp; OPROC'!F2215*(1+VLOOKUP(LEFT($B2215,2),'Adjustment factors'!$B$9:$M$99,F$1,FALSE)),"-")</f>
        <v>-</v>
      </c>
      <c r="G2215" s="649" t="str">
        <f>IF(ISNUMBER('201718 APC &amp; OPROC'!G2215),'201718 APC &amp; OPROC'!G2215*(1+VLOOKUP(LEFT($B2215,2),'Adjustment factors'!$B$9:$M$99,G$1,FALSE)),"-")</f>
        <v>-</v>
      </c>
      <c r="H2215" s="650">
        <f>IF(ISBLANK('201718 APC &amp; OPROC'!H2215),"",'201718 APC &amp; OPROC'!H2215)</f>
        <v>88</v>
      </c>
      <c r="I2215" s="650">
        <f>IF(ISNUMBER('201718 APC &amp; OPROC'!I2215),'201718 APC &amp; OPROC'!I2215*(1+VLOOKUP(LEFT($B2215,2),'Adjustment factors'!$B$9:$M$99,I$1,FALSE)),"-")</f>
        <v>15151.128708675005</v>
      </c>
      <c r="J2215" s="650">
        <f>IF(ISBLANK('201718 APC &amp; OPROC'!J2215),"",'201718 APC &amp; OPROC'!J2215)</f>
        <v>96</v>
      </c>
      <c r="K2215" s="650">
        <f>IF(ISNUMBER('201718 APC &amp; OPROC'!K2215),'201718 APC &amp; OPROC'!K2215*(1+VLOOKUP(LEFT($B2215,2),'Adjustment factors'!$B$9:$M$99,K$1,FALSE)),"-")</f>
        <v>235.13629999999995</v>
      </c>
      <c r="L2215" s="650" t="str">
        <f>IF(ISBLANK('201718 APC &amp; OPROC'!L2215),"",'201718 APC &amp; OPROC'!L2215)</f>
        <v>No</v>
      </c>
      <c r="M2215" s="651" t="str">
        <f>IF(ISBLANK('201718 APC &amp; OPROC'!M2215),"",'201718 APC &amp; OPROC'!M2215)</f>
        <v>-</v>
      </c>
      <c r="N2215" s="654" t="str">
        <f t="shared" si="34"/>
        <v>-</v>
      </c>
      <c r="O2215" s="652" t="str">
        <f>IF(ISBLANK('201718 APC &amp; OPROC'!O2215),"",'201718 APC &amp; OPROC'!O2215)</f>
        <v>-</v>
      </c>
      <c r="P2215" s="645" t="str">
        <f>IF(ISBLANK('201718 APC &amp; OPROC'!P2215),"",'201718 APC &amp; OPROC'!P2215)</f>
        <v>-</v>
      </c>
      <c r="Q2215" s="653" t="str">
        <f>IF(ISBLANK('201718 APC &amp; OPROC'!Q2215),"",'201718 APC &amp; OPROC'!Q2215)</f>
        <v>-</v>
      </c>
      <c r="R2215" s="647" t="str">
        <f>IF(ISBLANK('201718 APC &amp; OPROC'!R2215),"",'201718 APC &amp; OPROC'!R2215)</f>
        <v>-</v>
      </c>
      <c r="S2215" s="647" t="str">
        <f>IF(ISBLANK('201718 APC &amp; OPROC'!S2215),"",'201718 APC &amp; OPROC'!S2215)</f>
        <v/>
      </c>
      <c r="T2215" s="647" t="str">
        <f>IF(ISBLANK('201718 APC &amp; OPROC'!T2215),"",'201718 APC &amp; OPROC'!T2215)</f>
        <v/>
      </c>
    </row>
    <row r="2216" spans="2:20" x14ac:dyDescent="0.35">
      <c r="B2216" s="648" t="s">
        <v>4841</v>
      </c>
      <c r="C2216" s="164" t="s">
        <v>4842</v>
      </c>
      <c r="D2216" s="649" t="str">
        <f>IF(ISNUMBER('201718 APC &amp; OPROC'!D2216),'201718 APC &amp; OPROC'!D2216*(1+VLOOKUP(LEFT($B2216,2),'Adjustment factors'!$B$9:$M$99,D$1,FALSE)),"-")</f>
        <v>-</v>
      </c>
      <c r="E2216" s="650">
        <f>IF(ISNUMBER('201718 APC &amp; OPROC'!E2216),'201718 APC &amp; OPROC'!E2216*(1+VLOOKUP(LEFT($B2216,2),'Adjustment factors'!$B$9:$M$99,E$1,FALSE)),"-")</f>
        <v>19751.191510002696</v>
      </c>
      <c r="F2216" s="649" t="str">
        <f>IF(ISNUMBER('201718 APC &amp; OPROC'!F2216),'201718 APC &amp; OPROC'!F2216*(1+VLOOKUP(LEFT($B2216,2),'Adjustment factors'!$B$9:$M$99,F$1,FALSE)),"-")</f>
        <v>-</v>
      </c>
      <c r="G2216" s="649" t="str">
        <f>IF(ISNUMBER('201718 APC &amp; OPROC'!G2216),'201718 APC &amp; OPROC'!G2216*(1+VLOOKUP(LEFT($B2216,2),'Adjustment factors'!$B$9:$M$99,G$1,FALSE)),"-")</f>
        <v>-</v>
      </c>
      <c r="H2216" s="650">
        <f>IF(ISBLANK('201718 APC &amp; OPROC'!H2216),"",'201718 APC &amp; OPROC'!H2216)</f>
        <v>121</v>
      </c>
      <c r="I2216" s="650">
        <f>IF(ISNUMBER('201718 APC &amp; OPROC'!I2216),'201718 APC &amp; OPROC'!I2216*(1+VLOOKUP(LEFT($B2216,2),'Adjustment factors'!$B$9:$M$99,I$1,FALSE)),"-")</f>
        <v>19751.191510002696</v>
      </c>
      <c r="J2216" s="650">
        <f>IF(ISBLANK('201718 APC &amp; OPROC'!J2216),"",'201718 APC &amp; OPROC'!J2216)</f>
        <v>121</v>
      </c>
      <c r="K2216" s="650">
        <f>IF(ISNUMBER('201718 APC &amp; OPROC'!K2216),'201718 APC &amp; OPROC'!K2216*(1+VLOOKUP(LEFT($B2216,2),'Adjustment factors'!$B$9:$M$99,K$1,FALSE)),"-")</f>
        <v>235.13629999999995</v>
      </c>
      <c r="L2216" s="650" t="str">
        <f>IF(ISBLANK('201718 APC &amp; OPROC'!L2216),"",'201718 APC &amp; OPROC'!L2216)</f>
        <v>No</v>
      </c>
      <c r="M2216" s="651" t="str">
        <f>IF(ISBLANK('201718 APC &amp; OPROC'!M2216),"",'201718 APC &amp; OPROC'!M2216)</f>
        <v>-</v>
      </c>
      <c r="N2216" s="654" t="str">
        <f t="shared" si="34"/>
        <v>-</v>
      </c>
      <c r="O2216" s="652" t="str">
        <f>IF(ISBLANK('201718 APC &amp; OPROC'!O2216),"",'201718 APC &amp; OPROC'!O2216)</f>
        <v>-</v>
      </c>
      <c r="P2216" s="645" t="str">
        <f>IF(ISBLANK('201718 APC &amp; OPROC'!P2216),"",'201718 APC &amp; OPROC'!P2216)</f>
        <v>-</v>
      </c>
      <c r="Q2216" s="653" t="str">
        <f>IF(ISBLANK('201718 APC &amp; OPROC'!Q2216),"",'201718 APC &amp; OPROC'!Q2216)</f>
        <v>-</v>
      </c>
      <c r="R2216" s="647" t="str">
        <f>IF(ISBLANK('201718 APC &amp; OPROC'!R2216),"",'201718 APC &amp; OPROC'!R2216)</f>
        <v>-</v>
      </c>
      <c r="S2216" s="647" t="str">
        <f>IF(ISBLANK('201718 APC &amp; OPROC'!S2216),"",'201718 APC &amp; OPROC'!S2216)</f>
        <v/>
      </c>
      <c r="T2216" s="647" t="str">
        <f>IF(ISBLANK('201718 APC &amp; OPROC'!T2216),"",'201718 APC &amp; OPROC'!T2216)</f>
        <v/>
      </c>
    </row>
    <row r="2217" spans="2:20" x14ac:dyDescent="0.35">
      <c r="B2217" s="648" t="s">
        <v>4843</v>
      </c>
      <c r="C2217" s="164" t="s">
        <v>4844</v>
      </c>
      <c r="D2217" s="649" t="str">
        <f>IF(ISNUMBER('201718 APC &amp; OPROC'!D2217),'201718 APC &amp; OPROC'!D2217*(1+VLOOKUP(LEFT($B2217,2),'Adjustment factors'!$B$9:$M$99,D$1,FALSE)),"-")</f>
        <v>-</v>
      </c>
      <c r="E2217" s="650">
        <f>IF(ISNUMBER('201718 APC &amp; OPROC'!E2217),'201718 APC &amp; OPROC'!E2217*(1+VLOOKUP(LEFT($B2217,2),'Adjustment factors'!$B$9:$M$99,E$1,FALSE)),"-")</f>
        <v>13126.737594394492</v>
      </c>
      <c r="F2217" s="649" t="str">
        <f>IF(ISNUMBER('201718 APC &amp; OPROC'!F2217),'201718 APC &amp; OPROC'!F2217*(1+VLOOKUP(LEFT($B2217,2),'Adjustment factors'!$B$9:$M$99,F$1,FALSE)),"-")</f>
        <v>-</v>
      </c>
      <c r="G2217" s="649" t="str">
        <f>IF(ISNUMBER('201718 APC &amp; OPROC'!G2217),'201718 APC &amp; OPROC'!G2217*(1+VLOOKUP(LEFT($B2217,2),'Adjustment factors'!$B$9:$M$99,G$1,FALSE)),"-")</f>
        <v>-</v>
      </c>
      <c r="H2217" s="650">
        <f>IF(ISBLANK('201718 APC &amp; OPROC'!H2217),"",'201718 APC &amp; OPROC'!H2217)</f>
        <v>64</v>
      </c>
      <c r="I2217" s="650">
        <f>IF(ISNUMBER('201718 APC &amp; OPROC'!I2217),'201718 APC &amp; OPROC'!I2217*(1+VLOOKUP(LEFT($B2217,2),'Adjustment factors'!$B$9:$M$99,I$1,FALSE)),"-")</f>
        <v>13126.737594394492</v>
      </c>
      <c r="J2217" s="650">
        <f>IF(ISBLANK('201718 APC &amp; OPROC'!J2217),"",'201718 APC &amp; OPROC'!J2217)</f>
        <v>64</v>
      </c>
      <c r="K2217" s="650">
        <f>IF(ISNUMBER('201718 APC &amp; OPROC'!K2217),'201718 APC &amp; OPROC'!K2217*(1+VLOOKUP(LEFT($B2217,2),'Adjustment factors'!$B$9:$M$99,K$1,FALSE)),"-")</f>
        <v>235.13629999999995</v>
      </c>
      <c r="L2217" s="650" t="str">
        <f>IF(ISBLANK('201718 APC &amp; OPROC'!L2217),"",'201718 APC &amp; OPROC'!L2217)</f>
        <v>No</v>
      </c>
      <c r="M2217" s="651" t="str">
        <f>IF(ISBLANK('201718 APC &amp; OPROC'!M2217),"",'201718 APC &amp; OPROC'!M2217)</f>
        <v>-</v>
      </c>
      <c r="N2217" s="654" t="str">
        <f t="shared" si="34"/>
        <v>-</v>
      </c>
      <c r="O2217" s="652" t="str">
        <f>IF(ISBLANK('201718 APC &amp; OPROC'!O2217),"",'201718 APC &amp; OPROC'!O2217)</f>
        <v>-</v>
      </c>
      <c r="P2217" s="645" t="str">
        <f>IF(ISBLANK('201718 APC &amp; OPROC'!P2217),"",'201718 APC &amp; OPROC'!P2217)</f>
        <v>-</v>
      </c>
      <c r="Q2217" s="653" t="str">
        <f>IF(ISBLANK('201718 APC &amp; OPROC'!Q2217),"",'201718 APC &amp; OPROC'!Q2217)</f>
        <v>-</v>
      </c>
      <c r="R2217" s="647" t="str">
        <f>IF(ISBLANK('201718 APC &amp; OPROC'!R2217),"",'201718 APC &amp; OPROC'!R2217)</f>
        <v>-</v>
      </c>
      <c r="S2217" s="647" t="str">
        <f>IF(ISBLANK('201718 APC &amp; OPROC'!S2217),"",'201718 APC &amp; OPROC'!S2217)</f>
        <v/>
      </c>
      <c r="T2217" s="647" t="str">
        <f>IF(ISBLANK('201718 APC &amp; OPROC'!T2217),"",'201718 APC &amp; OPROC'!T2217)</f>
        <v/>
      </c>
    </row>
    <row r="2218" spans="2:20" x14ac:dyDescent="0.35">
      <c r="B2218" s="648" t="s">
        <v>4845</v>
      </c>
      <c r="C2218" s="164" t="s">
        <v>4846</v>
      </c>
      <c r="D2218" s="649" t="str">
        <f>IF(ISNUMBER('201718 APC &amp; OPROC'!D2218),'201718 APC &amp; OPROC'!D2218*(1+VLOOKUP(LEFT($B2218,2),'Adjustment factors'!$B$9:$M$99,D$1,FALSE)),"-")</f>
        <v>-</v>
      </c>
      <c r="E2218" s="650">
        <f>IF(ISNUMBER('201718 APC &amp; OPROC'!E2218),'201718 APC &amp; OPROC'!E2218*(1+VLOOKUP(LEFT($B2218,2),'Adjustment factors'!$B$9:$M$99,E$1,FALSE)),"-")</f>
        <v>11160.907420078203</v>
      </c>
      <c r="F2218" s="649" t="str">
        <f>IF(ISNUMBER('201718 APC &amp; OPROC'!F2218),'201718 APC &amp; OPROC'!F2218*(1+VLOOKUP(LEFT($B2218,2),'Adjustment factors'!$B$9:$M$99,F$1,FALSE)),"-")</f>
        <v>-</v>
      </c>
      <c r="G2218" s="649" t="str">
        <f>IF(ISNUMBER('201718 APC &amp; OPROC'!G2218),'201718 APC &amp; OPROC'!G2218*(1+VLOOKUP(LEFT($B2218,2),'Adjustment factors'!$B$9:$M$99,G$1,FALSE)),"-")</f>
        <v>-</v>
      </c>
      <c r="H2218" s="650">
        <f>IF(ISBLANK('201718 APC &amp; OPROC'!H2218),"",'201718 APC &amp; OPROC'!H2218)</f>
        <v>82</v>
      </c>
      <c r="I2218" s="650">
        <f>IF(ISNUMBER('201718 APC &amp; OPROC'!I2218),'201718 APC &amp; OPROC'!I2218*(1+VLOOKUP(LEFT($B2218,2),'Adjustment factors'!$B$9:$M$99,I$1,FALSE)),"-")</f>
        <v>13339.778255298825</v>
      </c>
      <c r="J2218" s="650">
        <f>IF(ISBLANK('201718 APC &amp; OPROC'!J2218),"",'201718 APC &amp; OPROC'!J2218)</f>
        <v>103</v>
      </c>
      <c r="K2218" s="650">
        <f>IF(ISNUMBER('201718 APC &amp; OPROC'!K2218),'201718 APC &amp; OPROC'!K2218*(1+VLOOKUP(LEFT($B2218,2),'Adjustment factors'!$B$9:$M$99,K$1,FALSE)),"-")</f>
        <v>235.13629999999995</v>
      </c>
      <c r="L2218" s="650" t="str">
        <f>IF(ISBLANK('201718 APC &amp; OPROC'!L2218),"",'201718 APC &amp; OPROC'!L2218)</f>
        <v>No</v>
      </c>
      <c r="M2218" s="651" t="str">
        <f>IF(ISBLANK('201718 APC &amp; OPROC'!M2218),"",'201718 APC &amp; OPROC'!M2218)</f>
        <v>-</v>
      </c>
      <c r="N2218" s="654" t="str">
        <f t="shared" si="34"/>
        <v>-</v>
      </c>
      <c r="O2218" s="652" t="str">
        <f>IF(ISBLANK('201718 APC &amp; OPROC'!O2218),"",'201718 APC &amp; OPROC'!O2218)</f>
        <v>-</v>
      </c>
      <c r="P2218" s="645" t="str">
        <f>IF(ISBLANK('201718 APC &amp; OPROC'!P2218),"",'201718 APC &amp; OPROC'!P2218)</f>
        <v>-</v>
      </c>
      <c r="Q2218" s="653" t="str">
        <f>IF(ISBLANK('201718 APC &amp; OPROC'!Q2218),"",'201718 APC &amp; OPROC'!Q2218)</f>
        <v>-</v>
      </c>
      <c r="R2218" s="647" t="str">
        <f>IF(ISBLANK('201718 APC &amp; OPROC'!R2218),"",'201718 APC &amp; OPROC'!R2218)</f>
        <v>-</v>
      </c>
      <c r="S2218" s="647" t="str">
        <f>IF(ISBLANK('201718 APC &amp; OPROC'!S2218),"",'201718 APC &amp; OPROC'!S2218)</f>
        <v/>
      </c>
      <c r="T2218" s="647" t="str">
        <f>IF(ISBLANK('201718 APC &amp; OPROC'!T2218),"",'201718 APC &amp; OPROC'!T2218)</f>
        <v/>
      </c>
    </row>
    <row r="2219" spans="2:20" x14ac:dyDescent="0.35">
      <c r="B2219" s="648" t="s">
        <v>4847</v>
      </c>
      <c r="C2219" s="164" t="s">
        <v>4848</v>
      </c>
      <c r="D2219" s="649" t="str">
        <f>IF(ISNUMBER('201718 APC &amp; OPROC'!D2219),'201718 APC &amp; OPROC'!D2219*(1+VLOOKUP(LEFT($B2219,2),'Adjustment factors'!$B$9:$M$99,D$1,FALSE)),"-")</f>
        <v>-</v>
      </c>
      <c r="E2219" s="650">
        <f>IF(ISNUMBER('201718 APC &amp; OPROC'!E2219),'201718 APC &amp; OPROC'!E2219*(1+VLOOKUP(LEFT($B2219,2),'Adjustment factors'!$B$9:$M$99,E$1,FALSE)),"-")</f>
        <v>5776.3299575056453</v>
      </c>
      <c r="F2219" s="649" t="str">
        <f>IF(ISNUMBER('201718 APC &amp; OPROC'!F2219),'201718 APC &amp; OPROC'!F2219*(1+VLOOKUP(LEFT($B2219,2),'Adjustment factors'!$B$9:$M$99,F$1,FALSE)),"-")</f>
        <v>-</v>
      </c>
      <c r="G2219" s="649" t="str">
        <f>IF(ISNUMBER('201718 APC &amp; OPROC'!G2219),'201718 APC &amp; OPROC'!G2219*(1+VLOOKUP(LEFT($B2219,2),'Adjustment factors'!$B$9:$M$99,G$1,FALSE)),"-")</f>
        <v>-</v>
      </c>
      <c r="H2219" s="650">
        <f>IF(ISBLANK('201718 APC &amp; OPROC'!H2219),"",'201718 APC &amp; OPROC'!H2219)</f>
        <v>34</v>
      </c>
      <c r="I2219" s="650">
        <f>IF(ISNUMBER('201718 APC &amp; OPROC'!I2219),'201718 APC &amp; OPROC'!I2219*(1+VLOOKUP(LEFT($B2219,2),'Adjustment factors'!$B$9:$M$99,I$1,FALSE)),"-")</f>
        <v>8071.313001276023</v>
      </c>
      <c r="J2219" s="650">
        <f>IF(ISBLANK('201718 APC &amp; OPROC'!J2219),"",'201718 APC &amp; OPROC'!J2219)</f>
        <v>52</v>
      </c>
      <c r="K2219" s="650">
        <f>IF(ISNUMBER('201718 APC &amp; OPROC'!K2219),'201718 APC &amp; OPROC'!K2219*(1+VLOOKUP(LEFT($B2219,2),'Adjustment factors'!$B$9:$M$99,K$1,FALSE)),"-")</f>
        <v>235.13629999999995</v>
      </c>
      <c r="L2219" s="650" t="str">
        <f>IF(ISBLANK('201718 APC &amp; OPROC'!L2219),"",'201718 APC &amp; OPROC'!L2219)</f>
        <v>No</v>
      </c>
      <c r="M2219" s="651" t="str">
        <f>IF(ISBLANK('201718 APC &amp; OPROC'!M2219),"",'201718 APC &amp; OPROC'!M2219)</f>
        <v>-</v>
      </c>
      <c r="N2219" s="654" t="str">
        <f t="shared" si="34"/>
        <v>-</v>
      </c>
      <c r="O2219" s="652" t="str">
        <f>IF(ISBLANK('201718 APC &amp; OPROC'!O2219),"",'201718 APC &amp; OPROC'!O2219)</f>
        <v>-</v>
      </c>
      <c r="P2219" s="645" t="str">
        <f>IF(ISBLANK('201718 APC &amp; OPROC'!P2219),"",'201718 APC &amp; OPROC'!P2219)</f>
        <v>-</v>
      </c>
      <c r="Q2219" s="653" t="str">
        <f>IF(ISBLANK('201718 APC &amp; OPROC'!Q2219),"",'201718 APC &amp; OPROC'!Q2219)</f>
        <v>-</v>
      </c>
      <c r="R2219" s="647" t="str">
        <f>IF(ISBLANK('201718 APC &amp; OPROC'!R2219),"",'201718 APC &amp; OPROC'!R2219)</f>
        <v>-</v>
      </c>
      <c r="S2219" s="647" t="str">
        <f>IF(ISBLANK('201718 APC &amp; OPROC'!S2219),"",'201718 APC &amp; OPROC'!S2219)</f>
        <v/>
      </c>
      <c r="T2219" s="647" t="str">
        <f>IF(ISBLANK('201718 APC &amp; OPROC'!T2219),"",'201718 APC &amp; OPROC'!T2219)</f>
        <v/>
      </c>
    </row>
    <row r="2220" spans="2:20" x14ac:dyDescent="0.35">
      <c r="B2220" s="648" t="s">
        <v>4849</v>
      </c>
      <c r="C2220" s="164" t="s">
        <v>4850</v>
      </c>
      <c r="D2220" s="649" t="str">
        <f>IF(ISNUMBER('201718 APC &amp; OPROC'!D2220),'201718 APC &amp; OPROC'!D2220*(1+VLOOKUP(LEFT($B2220,2),'Adjustment factors'!$B$9:$M$99,D$1,FALSE)),"-")</f>
        <v>-</v>
      </c>
      <c r="E2220" s="650">
        <f>IF(ISNUMBER('201718 APC &amp; OPROC'!E2220),'201718 APC &amp; OPROC'!E2220*(1+VLOOKUP(LEFT($B2220,2),'Adjustment factors'!$B$9:$M$99,E$1,FALSE)),"-")</f>
        <v>10259.270878904887</v>
      </c>
      <c r="F2220" s="649" t="str">
        <f>IF(ISNUMBER('201718 APC &amp; OPROC'!F2220),'201718 APC &amp; OPROC'!F2220*(1+VLOOKUP(LEFT($B2220,2),'Adjustment factors'!$B$9:$M$99,F$1,FALSE)),"-")</f>
        <v>-</v>
      </c>
      <c r="G2220" s="649" t="str">
        <f>IF(ISNUMBER('201718 APC &amp; OPROC'!G2220),'201718 APC &amp; OPROC'!G2220*(1+VLOOKUP(LEFT($B2220,2),'Adjustment factors'!$B$9:$M$99,G$1,FALSE)),"-")</f>
        <v>-</v>
      </c>
      <c r="H2220" s="650">
        <f>IF(ISBLANK('201718 APC &amp; OPROC'!H2220),"",'201718 APC &amp; OPROC'!H2220)</f>
        <v>79</v>
      </c>
      <c r="I2220" s="650">
        <f>IF(ISNUMBER('201718 APC &amp; OPROC'!I2220),'201718 APC &amp; OPROC'!I2220*(1+VLOOKUP(LEFT($B2220,2),'Adjustment factors'!$B$9:$M$99,I$1,FALSE)),"-")</f>
        <v>12861.194021798095</v>
      </c>
      <c r="J2220" s="650">
        <f>IF(ISBLANK('201718 APC &amp; OPROC'!J2220),"",'201718 APC &amp; OPROC'!J2220)</f>
        <v>101</v>
      </c>
      <c r="K2220" s="650">
        <f>IF(ISNUMBER('201718 APC &amp; OPROC'!K2220),'201718 APC &amp; OPROC'!K2220*(1+VLOOKUP(LEFT($B2220,2),'Adjustment factors'!$B$9:$M$99,K$1,FALSE)),"-")</f>
        <v>235.13629999999995</v>
      </c>
      <c r="L2220" s="650" t="str">
        <f>IF(ISBLANK('201718 APC &amp; OPROC'!L2220),"",'201718 APC &amp; OPROC'!L2220)</f>
        <v>No</v>
      </c>
      <c r="M2220" s="651" t="str">
        <f>IF(ISBLANK('201718 APC &amp; OPROC'!M2220),"",'201718 APC &amp; OPROC'!M2220)</f>
        <v>-</v>
      </c>
      <c r="N2220" s="654" t="str">
        <f t="shared" si="34"/>
        <v>-</v>
      </c>
      <c r="O2220" s="652" t="str">
        <f>IF(ISBLANK('201718 APC &amp; OPROC'!O2220),"",'201718 APC &amp; OPROC'!O2220)</f>
        <v>-</v>
      </c>
      <c r="P2220" s="645" t="str">
        <f>IF(ISBLANK('201718 APC &amp; OPROC'!P2220),"",'201718 APC &amp; OPROC'!P2220)</f>
        <v>-</v>
      </c>
      <c r="Q2220" s="653" t="str">
        <f>IF(ISBLANK('201718 APC &amp; OPROC'!Q2220),"",'201718 APC &amp; OPROC'!Q2220)</f>
        <v>-</v>
      </c>
      <c r="R2220" s="647" t="str">
        <f>IF(ISBLANK('201718 APC &amp; OPROC'!R2220),"",'201718 APC &amp; OPROC'!R2220)</f>
        <v>-</v>
      </c>
      <c r="S2220" s="647" t="str">
        <f>IF(ISBLANK('201718 APC &amp; OPROC'!S2220),"",'201718 APC &amp; OPROC'!S2220)</f>
        <v/>
      </c>
      <c r="T2220" s="647" t="str">
        <f>IF(ISBLANK('201718 APC &amp; OPROC'!T2220),"",'201718 APC &amp; OPROC'!T2220)</f>
        <v/>
      </c>
    </row>
    <row r="2221" spans="2:20" x14ac:dyDescent="0.35">
      <c r="B2221" s="648" t="s">
        <v>4851</v>
      </c>
      <c r="C2221" s="164" t="s">
        <v>4852</v>
      </c>
      <c r="D2221" s="649" t="str">
        <f>IF(ISNUMBER('201718 APC &amp; OPROC'!D2221),'201718 APC &amp; OPROC'!D2221*(1+VLOOKUP(LEFT($B2221,2),'Adjustment factors'!$B$9:$M$99,D$1,FALSE)),"-")</f>
        <v>-</v>
      </c>
      <c r="E2221" s="650">
        <f>IF(ISNUMBER('201718 APC &amp; OPROC'!E2221),'201718 APC &amp; OPROC'!E2221*(1+VLOOKUP(LEFT($B2221,2),'Adjustment factors'!$B$9:$M$99,E$1,FALSE)),"-")</f>
        <v>3437.9310444514458</v>
      </c>
      <c r="F2221" s="649" t="str">
        <f>IF(ISNUMBER('201718 APC &amp; OPROC'!F2221),'201718 APC &amp; OPROC'!F2221*(1+VLOOKUP(LEFT($B2221,2),'Adjustment factors'!$B$9:$M$99,F$1,FALSE)),"-")</f>
        <v>-</v>
      </c>
      <c r="G2221" s="649" t="str">
        <f>IF(ISNUMBER('201718 APC &amp; OPROC'!G2221),'201718 APC &amp; OPROC'!G2221*(1+VLOOKUP(LEFT($B2221,2),'Adjustment factors'!$B$9:$M$99,G$1,FALSE)),"-")</f>
        <v>-</v>
      </c>
      <c r="H2221" s="650">
        <f>IF(ISBLANK('201718 APC &amp; OPROC'!H2221),"",'201718 APC &amp; OPROC'!H2221)</f>
        <v>19</v>
      </c>
      <c r="I2221" s="650">
        <f>IF(ISNUMBER('201718 APC &amp; OPROC'!I2221),'201718 APC &amp; OPROC'!I2221*(1+VLOOKUP(LEFT($B2221,2),'Adjustment factors'!$B$9:$M$99,I$1,FALSE)),"-")</f>
        <v>7610.9028525917765</v>
      </c>
      <c r="J2221" s="650">
        <f>IF(ISBLANK('201718 APC &amp; OPROC'!J2221),"",'201718 APC &amp; OPROC'!J2221)</f>
        <v>57</v>
      </c>
      <c r="K2221" s="650">
        <f>IF(ISNUMBER('201718 APC &amp; OPROC'!K2221),'201718 APC &amp; OPROC'!K2221*(1+VLOOKUP(LEFT($B2221,2),'Adjustment factors'!$B$9:$M$99,K$1,FALSE)),"-")</f>
        <v>235.13629999999995</v>
      </c>
      <c r="L2221" s="650" t="str">
        <f>IF(ISBLANK('201718 APC &amp; OPROC'!L2221),"",'201718 APC &amp; OPROC'!L2221)</f>
        <v>No</v>
      </c>
      <c r="M2221" s="651" t="str">
        <f>IF(ISBLANK('201718 APC &amp; OPROC'!M2221),"",'201718 APC &amp; OPROC'!M2221)</f>
        <v>-</v>
      </c>
      <c r="N2221" s="654" t="str">
        <f t="shared" si="34"/>
        <v>-</v>
      </c>
      <c r="O2221" s="652" t="str">
        <f>IF(ISBLANK('201718 APC &amp; OPROC'!O2221),"",'201718 APC &amp; OPROC'!O2221)</f>
        <v>-</v>
      </c>
      <c r="P2221" s="645" t="str">
        <f>IF(ISBLANK('201718 APC &amp; OPROC'!P2221),"",'201718 APC &amp; OPROC'!P2221)</f>
        <v>-</v>
      </c>
      <c r="Q2221" s="653" t="str">
        <f>IF(ISBLANK('201718 APC &amp; OPROC'!Q2221),"",'201718 APC &amp; OPROC'!Q2221)</f>
        <v>-</v>
      </c>
      <c r="R2221" s="647" t="str">
        <f>IF(ISBLANK('201718 APC &amp; OPROC'!R2221),"",'201718 APC &amp; OPROC'!R2221)</f>
        <v>-</v>
      </c>
      <c r="S2221" s="647" t="str">
        <f>IF(ISBLANK('201718 APC &amp; OPROC'!S2221),"",'201718 APC &amp; OPROC'!S2221)</f>
        <v/>
      </c>
      <c r="T2221" s="647" t="str">
        <f>IF(ISBLANK('201718 APC &amp; OPROC'!T2221),"",'201718 APC &amp; OPROC'!T2221)</f>
        <v/>
      </c>
    </row>
    <row r="2222" spans="2:20" x14ac:dyDescent="0.35">
      <c r="B2222" s="648" t="s">
        <v>4853</v>
      </c>
      <c r="C2222" s="164" t="s">
        <v>4854</v>
      </c>
      <c r="D2222" s="649" t="str">
        <f>IF(ISNUMBER('201718 APC &amp; OPROC'!D2222),'201718 APC &amp; OPROC'!D2222*(1+VLOOKUP(LEFT($B2222,2),'Adjustment factors'!$B$9:$M$99,D$1,FALSE)),"-")</f>
        <v>-</v>
      </c>
      <c r="E2222" s="650">
        <f>IF(ISNUMBER('201718 APC &amp; OPROC'!E2222),'201718 APC &amp; OPROC'!E2222*(1+VLOOKUP(LEFT($B2222,2),'Adjustment factors'!$B$9:$M$99,E$1,FALSE)),"-")</f>
        <v>12767.294583579598</v>
      </c>
      <c r="F2222" s="649" t="str">
        <f>IF(ISNUMBER('201718 APC &amp; OPROC'!F2222),'201718 APC &amp; OPROC'!F2222*(1+VLOOKUP(LEFT($B2222,2),'Adjustment factors'!$B$9:$M$99,F$1,FALSE)),"-")</f>
        <v>-</v>
      </c>
      <c r="G2222" s="649" t="str">
        <f>IF(ISNUMBER('201718 APC &amp; OPROC'!G2222),'201718 APC &amp; OPROC'!G2222*(1+VLOOKUP(LEFT($B2222,2),'Adjustment factors'!$B$9:$M$99,G$1,FALSE)),"-")</f>
        <v>-</v>
      </c>
      <c r="H2222" s="650">
        <f>IF(ISBLANK('201718 APC &amp; OPROC'!H2222),"",'201718 APC &amp; OPROC'!H2222)</f>
        <v>86</v>
      </c>
      <c r="I2222" s="650">
        <f>IF(ISNUMBER('201718 APC &amp; OPROC'!I2222),'201718 APC &amp; OPROC'!I2222*(1+VLOOKUP(LEFT($B2222,2),'Adjustment factors'!$B$9:$M$99,I$1,FALSE)),"-")</f>
        <v>16793.864041809367</v>
      </c>
      <c r="J2222" s="650">
        <f>IF(ISBLANK('201718 APC &amp; OPROC'!J2222),"",'201718 APC &amp; OPROC'!J2222)</f>
        <v>98</v>
      </c>
      <c r="K2222" s="650">
        <f>IF(ISNUMBER('201718 APC &amp; OPROC'!K2222),'201718 APC &amp; OPROC'!K2222*(1+VLOOKUP(LEFT($B2222,2),'Adjustment factors'!$B$9:$M$99,K$1,FALSE)),"-")</f>
        <v>235.13629999999995</v>
      </c>
      <c r="L2222" s="650" t="str">
        <f>IF(ISBLANK('201718 APC &amp; OPROC'!L2222),"",'201718 APC &amp; OPROC'!L2222)</f>
        <v>No</v>
      </c>
      <c r="M2222" s="651" t="str">
        <f>IF(ISBLANK('201718 APC &amp; OPROC'!M2222),"",'201718 APC &amp; OPROC'!M2222)</f>
        <v>-</v>
      </c>
      <c r="N2222" s="654" t="str">
        <f t="shared" si="34"/>
        <v>-</v>
      </c>
      <c r="O2222" s="652" t="str">
        <f>IF(ISBLANK('201718 APC &amp; OPROC'!O2222),"",'201718 APC &amp; OPROC'!O2222)</f>
        <v>-</v>
      </c>
      <c r="P2222" s="645" t="str">
        <f>IF(ISBLANK('201718 APC &amp; OPROC'!P2222),"",'201718 APC &amp; OPROC'!P2222)</f>
        <v>-</v>
      </c>
      <c r="Q2222" s="653" t="str">
        <f>IF(ISBLANK('201718 APC &amp; OPROC'!Q2222),"",'201718 APC &amp; OPROC'!Q2222)</f>
        <v>-</v>
      </c>
      <c r="R2222" s="647" t="str">
        <f>IF(ISBLANK('201718 APC &amp; OPROC'!R2222),"",'201718 APC &amp; OPROC'!R2222)</f>
        <v>-</v>
      </c>
      <c r="S2222" s="647" t="str">
        <f>IF(ISBLANK('201718 APC &amp; OPROC'!S2222),"",'201718 APC &amp; OPROC'!S2222)</f>
        <v/>
      </c>
      <c r="T2222" s="647" t="str">
        <f>IF(ISBLANK('201718 APC &amp; OPROC'!T2222),"",'201718 APC &amp; OPROC'!T2222)</f>
        <v/>
      </c>
    </row>
    <row r="2223" spans="2:20" x14ac:dyDescent="0.35">
      <c r="B2223" s="648" t="s">
        <v>4855</v>
      </c>
      <c r="C2223" s="164" t="s">
        <v>4856</v>
      </c>
      <c r="D2223" s="649" t="str">
        <f>IF(ISNUMBER('201718 APC &amp; OPROC'!D2223),'201718 APC &amp; OPROC'!D2223*(1+VLOOKUP(LEFT($B2223,2),'Adjustment factors'!$B$9:$M$99,D$1,FALSE)),"-")</f>
        <v>-</v>
      </c>
      <c r="E2223" s="650">
        <f>IF(ISNUMBER('201718 APC &amp; OPROC'!E2223),'201718 APC &amp; OPROC'!E2223*(1+VLOOKUP(LEFT($B2223,2),'Adjustment factors'!$B$9:$M$99,E$1,FALSE)),"-")</f>
        <v>8748.802496379376</v>
      </c>
      <c r="F2223" s="649" t="str">
        <f>IF(ISNUMBER('201718 APC &amp; OPROC'!F2223),'201718 APC &amp; OPROC'!F2223*(1+VLOOKUP(LEFT($B2223,2),'Adjustment factors'!$B$9:$M$99,F$1,FALSE)),"-")</f>
        <v>-</v>
      </c>
      <c r="G2223" s="649" t="str">
        <f>IF(ISNUMBER('201718 APC &amp; OPROC'!G2223),'201718 APC &amp; OPROC'!G2223*(1+VLOOKUP(LEFT($B2223,2),'Adjustment factors'!$B$9:$M$99,G$1,FALSE)),"-")</f>
        <v>-</v>
      </c>
      <c r="H2223" s="650">
        <f>IF(ISBLANK('201718 APC &amp; OPROC'!H2223),"",'201718 APC &amp; OPROC'!H2223)</f>
        <v>32</v>
      </c>
      <c r="I2223" s="650">
        <f>IF(ISNUMBER('201718 APC &amp; OPROC'!I2223),'201718 APC &amp; OPROC'!I2223*(1+VLOOKUP(LEFT($B2223,2),'Adjustment factors'!$B$9:$M$99,I$1,FALSE)),"-")</f>
        <v>11533.476158816113</v>
      </c>
      <c r="J2223" s="650">
        <f>IF(ISBLANK('201718 APC &amp; OPROC'!J2223),"",'201718 APC &amp; OPROC'!J2223)</f>
        <v>58</v>
      </c>
      <c r="K2223" s="650">
        <f>IF(ISNUMBER('201718 APC &amp; OPROC'!K2223),'201718 APC &amp; OPROC'!K2223*(1+VLOOKUP(LEFT($B2223,2),'Adjustment factors'!$B$9:$M$99,K$1,FALSE)),"-")</f>
        <v>235.13629999999995</v>
      </c>
      <c r="L2223" s="650" t="str">
        <f>IF(ISBLANK('201718 APC &amp; OPROC'!L2223),"",'201718 APC &amp; OPROC'!L2223)</f>
        <v>No</v>
      </c>
      <c r="M2223" s="651" t="str">
        <f>IF(ISBLANK('201718 APC &amp; OPROC'!M2223),"",'201718 APC &amp; OPROC'!M2223)</f>
        <v>-</v>
      </c>
      <c r="N2223" s="654" t="str">
        <f t="shared" si="34"/>
        <v>-</v>
      </c>
      <c r="O2223" s="652" t="str">
        <f>IF(ISBLANK('201718 APC &amp; OPROC'!O2223),"",'201718 APC &amp; OPROC'!O2223)</f>
        <v>-</v>
      </c>
      <c r="P2223" s="645" t="str">
        <f>IF(ISBLANK('201718 APC &amp; OPROC'!P2223),"",'201718 APC &amp; OPROC'!P2223)</f>
        <v>-</v>
      </c>
      <c r="Q2223" s="653" t="str">
        <f>IF(ISBLANK('201718 APC &amp; OPROC'!Q2223),"",'201718 APC &amp; OPROC'!Q2223)</f>
        <v>-</v>
      </c>
      <c r="R2223" s="647" t="str">
        <f>IF(ISBLANK('201718 APC &amp; OPROC'!R2223),"",'201718 APC &amp; OPROC'!R2223)</f>
        <v>-</v>
      </c>
      <c r="S2223" s="647" t="str">
        <f>IF(ISBLANK('201718 APC &amp; OPROC'!S2223),"",'201718 APC &amp; OPROC'!S2223)</f>
        <v/>
      </c>
      <c r="T2223" s="647" t="str">
        <f>IF(ISBLANK('201718 APC &amp; OPROC'!T2223),"",'201718 APC &amp; OPROC'!T2223)</f>
        <v/>
      </c>
    </row>
    <row r="2224" spans="2:20" x14ac:dyDescent="0.35">
      <c r="B2224" s="648" t="s">
        <v>4857</v>
      </c>
      <c r="C2224" s="164" t="s">
        <v>4858</v>
      </c>
      <c r="D2224" s="649" t="str">
        <f>IF(ISNUMBER('201718 APC &amp; OPROC'!D2224),'201718 APC &amp; OPROC'!D2224*(1+VLOOKUP(LEFT($B2224,2),'Adjustment factors'!$B$9:$M$99,D$1,FALSE)),"-")</f>
        <v>-</v>
      </c>
      <c r="E2224" s="650">
        <f>IF(ISNUMBER('201718 APC &amp; OPROC'!E2224),'201718 APC &amp; OPROC'!E2224*(1+VLOOKUP(LEFT($B2224,2),'Adjustment factors'!$B$9:$M$99,E$1,FALSE)),"-")</f>
        <v>11107.394837007447</v>
      </c>
      <c r="F2224" s="649" t="str">
        <f>IF(ISNUMBER('201718 APC &amp; OPROC'!F2224),'201718 APC &amp; OPROC'!F2224*(1+VLOOKUP(LEFT($B2224,2),'Adjustment factors'!$B$9:$M$99,F$1,FALSE)),"-")</f>
        <v>-</v>
      </c>
      <c r="G2224" s="649" t="str">
        <f>IF(ISNUMBER('201718 APC &amp; OPROC'!G2224),'201718 APC &amp; OPROC'!G2224*(1+VLOOKUP(LEFT($B2224,2),'Adjustment factors'!$B$9:$M$99,G$1,FALSE)),"-")</f>
        <v>-</v>
      </c>
      <c r="H2224" s="650">
        <f>IF(ISBLANK('201718 APC &amp; OPROC'!H2224),"",'201718 APC &amp; OPROC'!H2224)</f>
        <v>76</v>
      </c>
      <c r="I2224" s="650">
        <f>IF(ISNUMBER('201718 APC &amp; OPROC'!I2224),'201718 APC &amp; OPROC'!I2224*(1+VLOOKUP(LEFT($B2224,2),'Adjustment factors'!$B$9:$M$99,I$1,FALSE)),"-")</f>
        <v>12407.851572764705</v>
      </c>
      <c r="J2224" s="650">
        <f>IF(ISBLANK('201718 APC &amp; OPROC'!J2224),"",'201718 APC &amp; OPROC'!J2224)</f>
        <v>79</v>
      </c>
      <c r="K2224" s="650">
        <f>IF(ISNUMBER('201718 APC &amp; OPROC'!K2224),'201718 APC &amp; OPROC'!K2224*(1+VLOOKUP(LEFT($B2224,2),'Adjustment factors'!$B$9:$M$99,K$1,FALSE)),"-")</f>
        <v>235.13629999999995</v>
      </c>
      <c r="L2224" s="650" t="str">
        <f>IF(ISBLANK('201718 APC &amp; OPROC'!L2224),"",'201718 APC &amp; OPROC'!L2224)</f>
        <v>No</v>
      </c>
      <c r="M2224" s="651" t="str">
        <f>IF(ISBLANK('201718 APC &amp; OPROC'!M2224),"",'201718 APC &amp; OPROC'!M2224)</f>
        <v>-</v>
      </c>
      <c r="N2224" s="654" t="str">
        <f t="shared" si="34"/>
        <v>-</v>
      </c>
      <c r="O2224" s="652" t="str">
        <f>IF(ISBLANK('201718 APC &amp; OPROC'!O2224),"",'201718 APC &amp; OPROC'!O2224)</f>
        <v>-</v>
      </c>
      <c r="P2224" s="645" t="str">
        <f>IF(ISBLANK('201718 APC &amp; OPROC'!P2224),"",'201718 APC &amp; OPROC'!P2224)</f>
        <v>-</v>
      </c>
      <c r="Q2224" s="653" t="str">
        <f>IF(ISBLANK('201718 APC &amp; OPROC'!Q2224),"",'201718 APC &amp; OPROC'!Q2224)</f>
        <v>-</v>
      </c>
      <c r="R2224" s="647" t="str">
        <f>IF(ISBLANK('201718 APC &amp; OPROC'!R2224),"",'201718 APC &amp; OPROC'!R2224)</f>
        <v>-</v>
      </c>
      <c r="S2224" s="647" t="str">
        <f>IF(ISBLANK('201718 APC &amp; OPROC'!S2224),"",'201718 APC &amp; OPROC'!S2224)</f>
        <v/>
      </c>
      <c r="T2224" s="647" t="str">
        <f>IF(ISBLANK('201718 APC &amp; OPROC'!T2224),"",'201718 APC &amp; OPROC'!T2224)</f>
        <v/>
      </c>
    </row>
    <row r="2225" spans="2:20" x14ac:dyDescent="0.35">
      <c r="B2225" s="648" t="s">
        <v>4859</v>
      </c>
      <c r="C2225" s="164" t="s">
        <v>4860</v>
      </c>
      <c r="D2225" s="649" t="str">
        <f>IF(ISNUMBER('201718 APC &amp; OPROC'!D2225),'201718 APC &amp; OPROC'!D2225*(1+VLOOKUP(LEFT($B2225,2),'Adjustment factors'!$B$9:$M$99,D$1,FALSE)),"-")</f>
        <v>-</v>
      </c>
      <c r="E2225" s="650">
        <f>IF(ISNUMBER('201718 APC &amp; OPROC'!E2225),'201718 APC &amp; OPROC'!E2225*(1+VLOOKUP(LEFT($B2225,2),'Adjustment factors'!$B$9:$M$99,E$1,FALSE)),"-")</f>
        <v>5177.5948299403854</v>
      </c>
      <c r="F2225" s="649" t="str">
        <f>IF(ISNUMBER('201718 APC &amp; OPROC'!F2225),'201718 APC &amp; OPROC'!F2225*(1+VLOOKUP(LEFT($B2225,2),'Adjustment factors'!$B$9:$M$99,F$1,FALSE)),"-")</f>
        <v>-</v>
      </c>
      <c r="G2225" s="649" t="str">
        <f>IF(ISNUMBER('201718 APC &amp; OPROC'!G2225),'201718 APC &amp; OPROC'!G2225*(1+VLOOKUP(LEFT($B2225,2),'Adjustment factors'!$B$9:$M$99,G$1,FALSE)),"-")</f>
        <v>-</v>
      </c>
      <c r="H2225" s="650">
        <f>IF(ISBLANK('201718 APC &amp; OPROC'!H2225),"",'201718 APC &amp; OPROC'!H2225)</f>
        <v>37</v>
      </c>
      <c r="I2225" s="650">
        <f>IF(ISNUMBER('201718 APC &amp; OPROC'!I2225),'201718 APC &amp; OPROC'!I2225*(1+VLOOKUP(LEFT($B2225,2),'Adjustment factors'!$B$9:$M$99,I$1,FALSE)),"-")</f>
        <v>7329.2045379362835</v>
      </c>
      <c r="J2225" s="650">
        <f>IF(ISBLANK('201718 APC &amp; OPROC'!J2225),"",'201718 APC &amp; OPROC'!J2225)</f>
        <v>39</v>
      </c>
      <c r="K2225" s="650">
        <f>IF(ISNUMBER('201718 APC &amp; OPROC'!K2225),'201718 APC &amp; OPROC'!K2225*(1+VLOOKUP(LEFT($B2225,2),'Adjustment factors'!$B$9:$M$99,K$1,FALSE)),"-")</f>
        <v>235.13629999999995</v>
      </c>
      <c r="L2225" s="650" t="str">
        <f>IF(ISBLANK('201718 APC &amp; OPROC'!L2225),"",'201718 APC &amp; OPROC'!L2225)</f>
        <v>No</v>
      </c>
      <c r="M2225" s="651" t="str">
        <f>IF(ISBLANK('201718 APC &amp; OPROC'!M2225),"",'201718 APC &amp; OPROC'!M2225)</f>
        <v>-</v>
      </c>
      <c r="N2225" s="654" t="str">
        <f t="shared" si="34"/>
        <v>-</v>
      </c>
      <c r="O2225" s="652" t="str">
        <f>IF(ISBLANK('201718 APC &amp; OPROC'!O2225),"",'201718 APC &amp; OPROC'!O2225)</f>
        <v>-</v>
      </c>
      <c r="P2225" s="645" t="str">
        <f>IF(ISBLANK('201718 APC &amp; OPROC'!P2225),"",'201718 APC &amp; OPROC'!P2225)</f>
        <v>-</v>
      </c>
      <c r="Q2225" s="653" t="str">
        <f>IF(ISBLANK('201718 APC &amp; OPROC'!Q2225),"",'201718 APC &amp; OPROC'!Q2225)</f>
        <v>-</v>
      </c>
      <c r="R2225" s="647" t="str">
        <f>IF(ISBLANK('201718 APC &amp; OPROC'!R2225),"",'201718 APC &amp; OPROC'!R2225)</f>
        <v>-</v>
      </c>
      <c r="S2225" s="647" t="str">
        <f>IF(ISBLANK('201718 APC &amp; OPROC'!S2225),"",'201718 APC &amp; OPROC'!S2225)</f>
        <v/>
      </c>
      <c r="T2225" s="647" t="str">
        <f>IF(ISBLANK('201718 APC &amp; OPROC'!T2225),"",'201718 APC &amp; OPROC'!T2225)</f>
        <v/>
      </c>
    </row>
    <row r="2226" spans="2:20" x14ac:dyDescent="0.35">
      <c r="B2226" s="648" t="s">
        <v>4861</v>
      </c>
      <c r="C2226" s="164" t="s">
        <v>4862</v>
      </c>
      <c r="D2226" s="649" t="str">
        <f>IF(ISNUMBER('201718 APC &amp; OPROC'!D2226),'201718 APC &amp; OPROC'!D2226*(1+VLOOKUP(LEFT($B2226,2),'Adjustment factors'!$B$9:$M$99,D$1,FALSE)),"-")</f>
        <v>-</v>
      </c>
      <c r="E2226" s="650">
        <f>IF(ISNUMBER('201718 APC &amp; OPROC'!E2226),'201718 APC &amp; OPROC'!E2226*(1+VLOOKUP(LEFT($B2226,2),'Adjustment factors'!$B$9:$M$99,E$1,FALSE)),"-")</f>
        <v>5085.7147344792756</v>
      </c>
      <c r="F2226" s="649" t="str">
        <f>IF(ISNUMBER('201718 APC &amp; OPROC'!F2226),'201718 APC &amp; OPROC'!F2226*(1+VLOOKUP(LEFT($B2226,2),'Adjustment factors'!$B$9:$M$99,F$1,FALSE)),"-")</f>
        <v>-</v>
      </c>
      <c r="G2226" s="649" t="str">
        <f>IF(ISNUMBER('201718 APC &amp; OPROC'!G2226),'201718 APC &amp; OPROC'!G2226*(1+VLOOKUP(LEFT($B2226,2),'Adjustment factors'!$B$9:$M$99,G$1,FALSE)),"-")</f>
        <v>-</v>
      </c>
      <c r="H2226" s="650">
        <f>IF(ISBLANK('201718 APC &amp; OPROC'!H2226),"",'201718 APC &amp; OPROC'!H2226)</f>
        <v>36</v>
      </c>
      <c r="I2226" s="650">
        <f>IF(ISNUMBER('201718 APC &amp; OPROC'!I2226),'201718 APC &amp; OPROC'!I2226*(1+VLOOKUP(LEFT($B2226,2),'Adjustment factors'!$B$9:$M$99,I$1,FALSE)),"-")</f>
        <v>8563.022962699768</v>
      </c>
      <c r="J2226" s="650">
        <f>IF(ISBLANK('201718 APC &amp; OPROC'!J2226),"",'201718 APC &amp; OPROC'!J2226)</f>
        <v>59</v>
      </c>
      <c r="K2226" s="650">
        <f>IF(ISNUMBER('201718 APC &amp; OPROC'!K2226),'201718 APC &amp; OPROC'!K2226*(1+VLOOKUP(LEFT($B2226,2),'Adjustment factors'!$B$9:$M$99,K$1,FALSE)),"-")</f>
        <v>235.13629999999995</v>
      </c>
      <c r="L2226" s="650" t="str">
        <f>IF(ISBLANK('201718 APC &amp; OPROC'!L2226),"",'201718 APC &amp; OPROC'!L2226)</f>
        <v>No</v>
      </c>
      <c r="M2226" s="651" t="str">
        <f>IF(ISBLANK('201718 APC &amp; OPROC'!M2226),"",'201718 APC &amp; OPROC'!M2226)</f>
        <v>-</v>
      </c>
      <c r="N2226" s="654" t="str">
        <f t="shared" si="34"/>
        <v>-</v>
      </c>
      <c r="O2226" s="652" t="str">
        <f>IF(ISBLANK('201718 APC &amp; OPROC'!O2226),"",'201718 APC &amp; OPROC'!O2226)</f>
        <v>-</v>
      </c>
      <c r="P2226" s="645" t="str">
        <f>IF(ISBLANK('201718 APC &amp; OPROC'!P2226),"",'201718 APC &amp; OPROC'!P2226)</f>
        <v>-</v>
      </c>
      <c r="Q2226" s="653" t="str">
        <f>IF(ISBLANK('201718 APC &amp; OPROC'!Q2226),"",'201718 APC &amp; OPROC'!Q2226)</f>
        <v>-</v>
      </c>
      <c r="R2226" s="647" t="str">
        <f>IF(ISBLANK('201718 APC &amp; OPROC'!R2226),"",'201718 APC &amp; OPROC'!R2226)</f>
        <v>-</v>
      </c>
      <c r="S2226" s="647" t="str">
        <f>IF(ISBLANK('201718 APC &amp; OPROC'!S2226),"",'201718 APC &amp; OPROC'!S2226)</f>
        <v/>
      </c>
      <c r="T2226" s="647" t="str">
        <f>IF(ISBLANK('201718 APC &amp; OPROC'!T2226),"",'201718 APC &amp; OPROC'!T2226)</f>
        <v/>
      </c>
    </row>
    <row r="2227" spans="2:20" x14ac:dyDescent="0.35">
      <c r="B2227" s="648" t="s">
        <v>4863</v>
      </c>
      <c r="C2227" s="164" t="s">
        <v>4864</v>
      </c>
      <c r="D2227" s="649" t="str">
        <f>IF(ISNUMBER('201718 APC &amp; OPROC'!D2227),'201718 APC &amp; OPROC'!D2227*(1+VLOOKUP(LEFT($B2227,2),'Adjustment factors'!$B$9:$M$99,D$1,FALSE)),"-")</f>
        <v>-</v>
      </c>
      <c r="E2227" s="650">
        <f>IF(ISNUMBER('201718 APC &amp; OPROC'!E2227),'201718 APC &amp; OPROC'!E2227*(1+VLOOKUP(LEFT($B2227,2),'Adjustment factors'!$B$9:$M$99,E$1,FALSE)),"-")</f>
        <v>2529.2268036272749</v>
      </c>
      <c r="F2227" s="649" t="str">
        <f>IF(ISNUMBER('201718 APC &amp; OPROC'!F2227),'201718 APC &amp; OPROC'!F2227*(1+VLOOKUP(LEFT($B2227,2),'Adjustment factors'!$B$9:$M$99,F$1,FALSE)),"-")</f>
        <v>-</v>
      </c>
      <c r="G2227" s="649" t="str">
        <f>IF(ISNUMBER('201718 APC &amp; OPROC'!G2227),'201718 APC &amp; OPROC'!G2227*(1+VLOOKUP(LEFT($B2227,2),'Adjustment factors'!$B$9:$M$99,G$1,FALSE)),"-")</f>
        <v>-</v>
      </c>
      <c r="H2227" s="650">
        <f>IF(ISBLANK('201718 APC &amp; OPROC'!H2227),"",'201718 APC &amp; OPROC'!H2227)</f>
        <v>13</v>
      </c>
      <c r="I2227" s="650">
        <f>IF(ISNUMBER('201718 APC &amp; OPROC'!I2227),'201718 APC &amp; OPROC'!I2227*(1+VLOOKUP(LEFT($B2227,2),'Adjustment factors'!$B$9:$M$99,I$1,FALSE)),"-")</f>
        <v>5050.3762362250018</v>
      </c>
      <c r="J2227" s="650">
        <f>IF(ISBLANK('201718 APC &amp; OPROC'!J2227),"",'201718 APC &amp; OPROC'!J2227)</f>
        <v>29</v>
      </c>
      <c r="K2227" s="650">
        <f>IF(ISNUMBER('201718 APC &amp; OPROC'!K2227),'201718 APC &amp; OPROC'!K2227*(1+VLOOKUP(LEFT($B2227,2),'Adjustment factors'!$B$9:$M$99,K$1,FALSE)),"-")</f>
        <v>235.13629999999995</v>
      </c>
      <c r="L2227" s="650" t="str">
        <f>IF(ISBLANK('201718 APC &amp; OPROC'!L2227),"",'201718 APC &amp; OPROC'!L2227)</f>
        <v>No</v>
      </c>
      <c r="M2227" s="651" t="str">
        <f>IF(ISBLANK('201718 APC &amp; OPROC'!M2227),"",'201718 APC &amp; OPROC'!M2227)</f>
        <v>-</v>
      </c>
      <c r="N2227" s="654" t="str">
        <f t="shared" si="34"/>
        <v>-</v>
      </c>
      <c r="O2227" s="652" t="str">
        <f>IF(ISBLANK('201718 APC &amp; OPROC'!O2227),"",'201718 APC &amp; OPROC'!O2227)</f>
        <v>-</v>
      </c>
      <c r="P2227" s="645" t="str">
        <f>IF(ISBLANK('201718 APC &amp; OPROC'!P2227),"",'201718 APC &amp; OPROC'!P2227)</f>
        <v>-</v>
      </c>
      <c r="Q2227" s="653" t="str">
        <f>IF(ISBLANK('201718 APC &amp; OPROC'!Q2227),"",'201718 APC &amp; OPROC'!Q2227)</f>
        <v>-</v>
      </c>
      <c r="R2227" s="647" t="str">
        <f>IF(ISBLANK('201718 APC &amp; OPROC'!R2227),"",'201718 APC &amp; OPROC'!R2227)</f>
        <v>-</v>
      </c>
      <c r="S2227" s="647" t="str">
        <f>IF(ISBLANK('201718 APC &amp; OPROC'!S2227),"",'201718 APC &amp; OPROC'!S2227)</f>
        <v/>
      </c>
      <c r="T2227" s="647" t="str">
        <f>IF(ISBLANK('201718 APC &amp; OPROC'!T2227),"",'201718 APC &amp; OPROC'!T2227)</f>
        <v/>
      </c>
    </row>
    <row r="2228" spans="2:20" x14ac:dyDescent="0.35">
      <c r="B2228" s="648" t="s">
        <v>4865</v>
      </c>
      <c r="C2228" s="164" t="s">
        <v>4866</v>
      </c>
      <c r="D2228" s="649" t="str">
        <f>IF(ISNUMBER('201718 APC &amp; OPROC'!D2228),'201718 APC &amp; OPROC'!D2228*(1+VLOOKUP(LEFT($B2228,2),'Adjustment factors'!$B$9:$M$99,D$1,FALSE)),"-")</f>
        <v>-</v>
      </c>
      <c r="E2228" s="650">
        <f>IF(ISNUMBER('201718 APC &amp; OPROC'!E2228),'201718 APC &amp; OPROC'!E2228*(1+VLOOKUP(LEFT($B2228,2),'Adjustment factors'!$B$9:$M$99,E$1,FALSE)),"-")</f>
        <v>1692.2092306903444</v>
      </c>
      <c r="F2228" s="649" t="str">
        <f>IF(ISNUMBER('201718 APC &amp; OPROC'!F2228),'201718 APC &amp; OPROC'!F2228*(1+VLOOKUP(LEFT($B2228,2),'Adjustment factors'!$B$9:$M$99,F$1,FALSE)),"-")</f>
        <v>-</v>
      </c>
      <c r="G2228" s="649" t="str">
        <f>IF(ISNUMBER('201718 APC &amp; OPROC'!G2228),'201718 APC &amp; OPROC'!G2228*(1+VLOOKUP(LEFT($B2228,2),'Adjustment factors'!$B$9:$M$99,G$1,FALSE)),"-")</f>
        <v>-</v>
      </c>
      <c r="H2228" s="650">
        <f>IF(ISBLANK('201718 APC &amp; OPROC'!H2228),"",'201718 APC &amp; OPROC'!H2228)</f>
        <v>5</v>
      </c>
      <c r="I2228" s="650">
        <f>IF(ISNUMBER('201718 APC &amp; OPROC'!I2228),'201718 APC &amp; OPROC'!I2228*(1+VLOOKUP(LEFT($B2228,2),'Adjustment factors'!$B$9:$M$99,I$1,FALSE)),"-")</f>
        <v>3650.9717053557792</v>
      </c>
      <c r="J2228" s="650">
        <f>IF(ISBLANK('201718 APC &amp; OPROC'!J2228),"",'201718 APC &amp; OPROC'!J2228)</f>
        <v>26</v>
      </c>
      <c r="K2228" s="650">
        <f>IF(ISNUMBER('201718 APC &amp; OPROC'!K2228),'201718 APC &amp; OPROC'!K2228*(1+VLOOKUP(LEFT($B2228,2),'Adjustment factors'!$B$9:$M$99,K$1,FALSE)),"-")</f>
        <v>235.13629999999995</v>
      </c>
      <c r="L2228" s="650" t="str">
        <f>IF(ISBLANK('201718 APC &amp; OPROC'!L2228),"",'201718 APC &amp; OPROC'!L2228)</f>
        <v>No</v>
      </c>
      <c r="M2228" s="651" t="str">
        <f>IF(ISBLANK('201718 APC &amp; OPROC'!M2228),"",'201718 APC &amp; OPROC'!M2228)</f>
        <v>-</v>
      </c>
      <c r="N2228" s="654" t="str">
        <f t="shared" si="34"/>
        <v>-</v>
      </c>
      <c r="O2228" s="652" t="str">
        <f>IF(ISBLANK('201718 APC &amp; OPROC'!O2228),"",'201718 APC &amp; OPROC'!O2228)</f>
        <v>-</v>
      </c>
      <c r="P2228" s="645" t="str">
        <f>IF(ISBLANK('201718 APC &amp; OPROC'!P2228),"",'201718 APC &amp; OPROC'!P2228)</f>
        <v>-</v>
      </c>
      <c r="Q2228" s="653" t="str">
        <f>IF(ISBLANK('201718 APC &amp; OPROC'!Q2228),"",'201718 APC &amp; OPROC'!Q2228)</f>
        <v>-</v>
      </c>
      <c r="R2228" s="647" t="str">
        <f>IF(ISBLANK('201718 APC &amp; OPROC'!R2228),"",'201718 APC &amp; OPROC'!R2228)</f>
        <v>-</v>
      </c>
      <c r="S2228" s="647" t="str">
        <f>IF(ISBLANK('201718 APC &amp; OPROC'!S2228),"",'201718 APC &amp; OPROC'!S2228)</f>
        <v/>
      </c>
      <c r="T2228" s="647" t="str">
        <f>IF(ISBLANK('201718 APC &amp; OPROC'!T2228),"",'201718 APC &amp; OPROC'!T2228)</f>
        <v/>
      </c>
    </row>
    <row r="2229" spans="2:20" x14ac:dyDescent="0.35">
      <c r="B2229" s="648" t="s">
        <v>4867</v>
      </c>
      <c r="C2229" s="164" t="s">
        <v>4868</v>
      </c>
      <c r="D2229" s="649" t="str">
        <f>IF(ISNUMBER('201718 APC &amp; OPROC'!D2229),'201718 APC &amp; OPROC'!D2229*(1+VLOOKUP(LEFT($B2229,2),'Adjustment factors'!$B$9:$M$99,D$1,FALSE)),"-")</f>
        <v>-</v>
      </c>
      <c r="E2229" s="650">
        <f>IF(ISNUMBER('201718 APC &amp; OPROC'!E2229),'201718 APC &amp; OPROC'!E2229*(1+VLOOKUP(LEFT($B2229,2),'Adjustment factors'!$B$9:$M$99,E$1,FALSE)),"-")</f>
        <v>5053.4052503610828</v>
      </c>
      <c r="F2229" s="649" t="str">
        <f>IF(ISNUMBER('201718 APC &amp; OPROC'!F2229),'201718 APC &amp; OPROC'!F2229*(1+VLOOKUP(LEFT($B2229,2),'Adjustment factors'!$B$9:$M$99,F$1,FALSE)),"-")</f>
        <v>-</v>
      </c>
      <c r="G2229" s="649" t="str">
        <f>IF(ISNUMBER('201718 APC &amp; OPROC'!G2229),'201718 APC &amp; OPROC'!G2229*(1+VLOOKUP(LEFT($B2229,2),'Adjustment factors'!$B$9:$M$99,G$1,FALSE)),"-")</f>
        <v>-</v>
      </c>
      <c r="H2229" s="650">
        <f>IF(ISBLANK('201718 APC &amp; OPROC'!H2229),"",'201718 APC &amp; OPROC'!H2229)</f>
        <v>15</v>
      </c>
      <c r="I2229" s="650">
        <f>IF(ISNUMBER('201718 APC &amp; OPROC'!I2229),'201718 APC &amp; OPROC'!I2229*(1+VLOOKUP(LEFT($B2229,2),'Adjustment factors'!$B$9:$M$99,I$1,FALSE)),"-")</f>
        <v>6988.945283316566</v>
      </c>
      <c r="J2229" s="650">
        <f>IF(ISBLANK('201718 APC &amp; OPROC'!J2229),"",'201718 APC &amp; OPROC'!J2229)</f>
        <v>33</v>
      </c>
      <c r="K2229" s="650">
        <f>IF(ISNUMBER('201718 APC &amp; OPROC'!K2229),'201718 APC &amp; OPROC'!K2229*(1+VLOOKUP(LEFT($B2229,2),'Adjustment factors'!$B$9:$M$99,K$1,FALSE)),"-")</f>
        <v>235.13629999999995</v>
      </c>
      <c r="L2229" s="650" t="str">
        <f>IF(ISBLANK('201718 APC &amp; OPROC'!L2229),"",'201718 APC &amp; OPROC'!L2229)</f>
        <v>No</v>
      </c>
      <c r="M2229" s="651" t="str">
        <f>IF(ISBLANK('201718 APC &amp; OPROC'!M2229),"",'201718 APC &amp; OPROC'!M2229)</f>
        <v>-</v>
      </c>
      <c r="N2229" s="654" t="str">
        <f t="shared" si="34"/>
        <v>-</v>
      </c>
      <c r="O2229" s="652" t="str">
        <f>IF(ISBLANK('201718 APC &amp; OPROC'!O2229),"",'201718 APC &amp; OPROC'!O2229)</f>
        <v>-</v>
      </c>
      <c r="P2229" s="645" t="str">
        <f>IF(ISBLANK('201718 APC &amp; OPROC'!P2229),"",'201718 APC &amp; OPROC'!P2229)</f>
        <v>-</v>
      </c>
      <c r="Q2229" s="653" t="str">
        <f>IF(ISBLANK('201718 APC &amp; OPROC'!Q2229),"",'201718 APC &amp; OPROC'!Q2229)</f>
        <v>-</v>
      </c>
      <c r="R2229" s="647" t="str">
        <f>IF(ISBLANK('201718 APC &amp; OPROC'!R2229),"",'201718 APC &amp; OPROC'!R2229)</f>
        <v>-</v>
      </c>
      <c r="S2229" s="647" t="str">
        <f>IF(ISBLANK('201718 APC &amp; OPROC'!S2229),"",'201718 APC &amp; OPROC'!S2229)</f>
        <v/>
      </c>
      <c r="T2229" s="647" t="str">
        <f>IF(ISBLANK('201718 APC &amp; OPROC'!T2229),"",'201718 APC &amp; OPROC'!T2229)</f>
        <v/>
      </c>
    </row>
    <row r="2230" spans="2:20" x14ac:dyDescent="0.35">
      <c r="B2230" s="648" t="s">
        <v>4869</v>
      </c>
      <c r="C2230" s="164" t="s">
        <v>4870</v>
      </c>
      <c r="D2230" s="649" t="str">
        <f>IF(ISNUMBER('201718 APC &amp; OPROC'!D2230),'201718 APC &amp; OPROC'!D2230*(1+VLOOKUP(LEFT($B2230,2),'Adjustment factors'!$B$9:$M$99,D$1,FALSE)),"-")</f>
        <v>-</v>
      </c>
      <c r="E2230" s="650">
        <f>IF(ISNUMBER('201718 APC &amp; OPROC'!E2230),'201718 APC &amp; OPROC'!E2230*(1+VLOOKUP(LEFT($B2230,2),'Adjustment factors'!$B$9:$M$99,E$1,FALSE)),"-")</f>
        <v>4682.8558543805593</v>
      </c>
      <c r="F2230" s="649" t="str">
        <f>IF(ISNUMBER('201718 APC &amp; OPROC'!F2230),'201718 APC &amp; OPROC'!F2230*(1+VLOOKUP(LEFT($B2230,2),'Adjustment factors'!$B$9:$M$99,F$1,FALSE)),"-")</f>
        <v>-</v>
      </c>
      <c r="G2230" s="649" t="str">
        <f>IF(ISNUMBER('201718 APC &amp; OPROC'!G2230),'201718 APC &amp; OPROC'!G2230*(1+VLOOKUP(LEFT($B2230,2),'Adjustment factors'!$B$9:$M$99,G$1,FALSE)),"-")</f>
        <v>-</v>
      </c>
      <c r="H2230" s="650">
        <f>IF(ISBLANK('201718 APC &amp; OPROC'!H2230),"",'201718 APC &amp; OPROC'!H2230)</f>
        <v>10</v>
      </c>
      <c r="I2230" s="650">
        <f>IF(ISNUMBER('201718 APC &amp; OPROC'!I2230),'201718 APC &amp; OPROC'!I2230*(1+VLOOKUP(LEFT($B2230,2),'Adjustment factors'!$B$9:$M$99,I$1,FALSE)),"-")</f>
        <v>7697.7345911594193</v>
      </c>
      <c r="J2230" s="650">
        <f>IF(ISBLANK('201718 APC &amp; OPROC'!J2230),"",'201718 APC &amp; OPROC'!J2230)</f>
        <v>35</v>
      </c>
      <c r="K2230" s="650">
        <f>IF(ISNUMBER('201718 APC &amp; OPROC'!K2230),'201718 APC &amp; OPROC'!K2230*(1+VLOOKUP(LEFT($B2230,2),'Adjustment factors'!$B$9:$M$99,K$1,FALSE)),"-")</f>
        <v>235.13629999999995</v>
      </c>
      <c r="L2230" s="650" t="str">
        <f>IF(ISBLANK('201718 APC &amp; OPROC'!L2230),"",'201718 APC &amp; OPROC'!L2230)</f>
        <v>No</v>
      </c>
      <c r="M2230" s="651" t="str">
        <f>IF(ISBLANK('201718 APC &amp; OPROC'!M2230),"",'201718 APC &amp; OPROC'!M2230)</f>
        <v>-</v>
      </c>
      <c r="N2230" s="654" t="str">
        <f t="shared" si="34"/>
        <v>-</v>
      </c>
      <c r="O2230" s="652" t="str">
        <f>IF(ISBLANK('201718 APC &amp; OPROC'!O2230),"",'201718 APC &amp; OPROC'!O2230)</f>
        <v>-</v>
      </c>
      <c r="P2230" s="645" t="str">
        <f>IF(ISBLANK('201718 APC &amp; OPROC'!P2230),"",'201718 APC &amp; OPROC'!P2230)</f>
        <v>-</v>
      </c>
      <c r="Q2230" s="653" t="str">
        <f>IF(ISBLANK('201718 APC &amp; OPROC'!Q2230),"",'201718 APC &amp; OPROC'!Q2230)</f>
        <v>-</v>
      </c>
      <c r="R2230" s="647" t="str">
        <f>IF(ISBLANK('201718 APC &amp; OPROC'!R2230),"",'201718 APC &amp; OPROC'!R2230)</f>
        <v>-</v>
      </c>
      <c r="S2230" s="647" t="str">
        <f>IF(ISBLANK('201718 APC &amp; OPROC'!S2230),"",'201718 APC &amp; OPROC'!S2230)</f>
        <v/>
      </c>
      <c r="T2230" s="647" t="str">
        <f>IF(ISBLANK('201718 APC &amp; OPROC'!T2230),"",'201718 APC &amp; OPROC'!T2230)</f>
        <v/>
      </c>
    </row>
    <row r="2231" spans="2:20" x14ac:dyDescent="0.35">
      <c r="B2231" s="648" t="s">
        <v>4871</v>
      </c>
      <c r="C2231" s="164" t="s">
        <v>4872</v>
      </c>
      <c r="D2231" s="649" t="str">
        <f>IF(ISNUMBER('201718 APC &amp; OPROC'!D2231),'201718 APC &amp; OPROC'!D2231*(1+VLOOKUP(LEFT($B2231,2),'Adjustment factors'!$B$9:$M$99,D$1,FALSE)),"-")</f>
        <v>-</v>
      </c>
      <c r="E2231" s="650">
        <f>IF(ISNUMBER('201718 APC &amp; OPROC'!E2231),'201718 APC &amp; OPROC'!E2231*(1+VLOOKUP(LEFT($B2231,2),'Adjustment factors'!$B$9:$M$99,E$1,FALSE)),"-")</f>
        <v>3474.2792140844126</v>
      </c>
      <c r="F2231" s="649" t="str">
        <f>IF(ISNUMBER('201718 APC &amp; OPROC'!F2231),'201718 APC &amp; OPROC'!F2231*(1+VLOOKUP(LEFT($B2231,2),'Adjustment factors'!$B$9:$M$99,F$1,FALSE)),"-")</f>
        <v>-</v>
      </c>
      <c r="G2231" s="649" t="str">
        <f>IF(ISNUMBER('201718 APC &amp; OPROC'!G2231),'201718 APC &amp; OPROC'!G2231*(1+VLOOKUP(LEFT($B2231,2),'Adjustment factors'!$B$9:$M$99,G$1,FALSE)),"-")</f>
        <v>-</v>
      </c>
      <c r="H2231" s="650">
        <f>IF(ISBLANK('201718 APC &amp; OPROC'!H2231),"",'201718 APC &amp; OPROC'!H2231)</f>
        <v>6</v>
      </c>
      <c r="I2231" s="650">
        <f>IF(ISNUMBER('201718 APC &amp; OPROC'!I2231),'201718 APC &amp; OPROC'!I2231*(1+VLOOKUP(LEFT($B2231,2),'Adjustment factors'!$B$9:$M$99,I$1,FALSE)),"-")</f>
        <v>4511.2117200026605</v>
      </c>
      <c r="J2231" s="650">
        <f>IF(ISBLANK('201718 APC &amp; OPROC'!J2231),"",'201718 APC &amp; OPROC'!J2231)</f>
        <v>16</v>
      </c>
      <c r="K2231" s="650">
        <f>IF(ISNUMBER('201718 APC &amp; OPROC'!K2231),'201718 APC &amp; OPROC'!K2231*(1+VLOOKUP(LEFT($B2231,2),'Adjustment factors'!$B$9:$M$99,K$1,FALSE)),"-")</f>
        <v>235.13629999999995</v>
      </c>
      <c r="L2231" s="650" t="str">
        <f>IF(ISBLANK('201718 APC &amp; OPROC'!L2231),"",'201718 APC &amp; OPROC'!L2231)</f>
        <v>No</v>
      </c>
      <c r="M2231" s="651" t="str">
        <f>IF(ISBLANK('201718 APC &amp; OPROC'!M2231),"",'201718 APC &amp; OPROC'!M2231)</f>
        <v>-</v>
      </c>
      <c r="N2231" s="654" t="str">
        <f t="shared" si="34"/>
        <v>-</v>
      </c>
      <c r="O2231" s="652" t="str">
        <f>IF(ISBLANK('201718 APC &amp; OPROC'!O2231),"",'201718 APC &amp; OPROC'!O2231)</f>
        <v>-</v>
      </c>
      <c r="P2231" s="645" t="str">
        <f>IF(ISBLANK('201718 APC &amp; OPROC'!P2231),"",'201718 APC &amp; OPROC'!P2231)</f>
        <v>-</v>
      </c>
      <c r="Q2231" s="653" t="str">
        <f>IF(ISBLANK('201718 APC &amp; OPROC'!Q2231),"",'201718 APC &amp; OPROC'!Q2231)</f>
        <v>-</v>
      </c>
      <c r="R2231" s="647" t="str">
        <f>IF(ISBLANK('201718 APC &amp; OPROC'!R2231),"",'201718 APC &amp; OPROC'!R2231)</f>
        <v>-</v>
      </c>
      <c r="S2231" s="647" t="str">
        <f>IF(ISBLANK('201718 APC &amp; OPROC'!S2231),"",'201718 APC &amp; OPROC'!S2231)</f>
        <v/>
      </c>
      <c r="T2231" s="647" t="str">
        <f>IF(ISBLANK('201718 APC &amp; OPROC'!T2231),"",'201718 APC &amp; OPROC'!T2231)</f>
        <v/>
      </c>
    </row>
    <row r="2232" spans="2:20" x14ac:dyDescent="0.35">
      <c r="B2232" s="648" t="s">
        <v>4873</v>
      </c>
      <c r="C2232" s="164" t="s">
        <v>4874</v>
      </c>
      <c r="D2232" s="649" t="str">
        <f>IF(ISNUMBER('201718 APC &amp; OPROC'!D2232),'201718 APC &amp; OPROC'!D2232*(1+VLOOKUP(LEFT($B2232,2),'Adjustment factors'!$B$9:$M$99,D$1,FALSE)),"-")</f>
        <v>-</v>
      </c>
      <c r="E2232" s="650">
        <f>IF(ISNUMBER('201718 APC &amp; OPROC'!E2232),'201718 APC &amp; OPROC'!E2232*(1+VLOOKUP(LEFT($B2232,2),'Adjustment factors'!$B$9:$M$99,E$1,FALSE)),"-")</f>
        <v>4750.503836753026</v>
      </c>
      <c r="F2232" s="649" t="str">
        <f>IF(ISNUMBER('201718 APC &amp; OPROC'!F2232),'201718 APC &amp; OPROC'!F2232*(1+VLOOKUP(LEFT($B2232,2),'Adjustment factors'!$B$9:$M$99,F$1,FALSE)),"-")</f>
        <v>-</v>
      </c>
      <c r="G2232" s="649" t="str">
        <f>IF(ISNUMBER('201718 APC &amp; OPROC'!G2232),'201718 APC &amp; OPROC'!G2232*(1+VLOOKUP(LEFT($B2232,2),'Adjustment factors'!$B$9:$M$99,G$1,FALSE)),"-")</f>
        <v>-</v>
      </c>
      <c r="H2232" s="650">
        <f>IF(ISBLANK('201718 APC &amp; OPROC'!H2232),"",'201718 APC &amp; OPROC'!H2232)</f>
        <v>16</v>
      </c>
      <c r="I2232" s="650">
        <f>IF(ISNUMBER('201718 APC &amp; OPROC'!I2232),'201718 APC &amp; OPROC'!I2232*(1+VLOOKUP(LEFT($B2232,2),'Adjustment factors'!$B$9:$M$99,I$1,FALSE)),"-")</f>
        <v>5934.8483639605283</v>
      </c>
      <c r="J2232" s="650">
        <f>IF(ISBLANK('201718 APC &amp; OPROC'!J2232),"",'201718 APC &amp; OPROC'!J2232)</f>
        <v>34</v>
      </c>
      <c r="K2232" s="650">
        <f>IF(ISNUMBER('201718 APC &amp; OPROC'!K2232),'201718 APC &amp; OPROC'!K2232*(1+VLOOKUP(LEFT($B2232,2),'Adjustment factors'!$B$9:$M$99,K$1,FALSE)),"-")</f>
        <v>235.13629999999995</v>
      </c>
      <c r="L2232" s="650" t="str">
        <f>IF(ISBLANK('201718 APC &amp; OPROC'!L2232),"",'201718 APC &amp; OPROC'!L2232)</f>
        <v>No</v>
      </c>
      <c r="M2232" s="651" t="str">
        <f>IF(ISBLANK('201718 APC &amp; OPROC'!M2232),"",'201718 APC &amp; OPROC'!M2232)</f>
        <v>-</v>
      </c>
      <c r="N2232" s="654" t="str">
        <f t="shared" si="34"/>
        <v>-</v>
      </c>
      <c r="O2232" s="652" t="str">
        <f>IF(ISBLANK('201718 APC &amp; OPROC'!O2232),"",'201718 APC &amp; OPROC'!O2232)</f>
        <v>-</v>
      </c>
      <c r="P2232" s="645" t="str">
        <f>IF(ISBLANK('201718 APC &amp; OPROC'!P2232),"",'201718 APC &amp; OPROC'!P2232)</f>
        <v>-</v>
      </c>
      <c r="Q2232" s="653" t="str">
        <f>IF(ISBLANK('201718 APC &amp; OPROC'!Q2232),"",'201718 APC &amp; OPROC'!Q2232)</f>
        <v>-</v>
      </c>
      <c r="R2232" s="647" t="str">
        <f>IF(ISBLANK('201718 APC &amp; OPROC'!R2232),"",'201718 APC &amp; OPROC'!R2232)</f>
        <v>-</v>
      </c>
      <c r="S2232" s="647" t="str">
        <f>IF(ISBLANK('201718 APC &amp; OPROC'!S2232),"",'201718 APC &amp; OPROC'!S2232)</f>
        <v/>
      </c>
      <c r="T2232" s="647" t="str">
        <f>IF(ISBLANK('201718 APC &amp; OPROC'!T2232),"",'201718 APC &amp; OPROC'!T2232)</f>
        <v/>
      </c>
    </row>
    <row r="2233" spans="2:20" x14ac:dyDescent="0.35">
      <c r="B2233" s="648" t="s">
        <v>4875</v>
      </c>
      <c r="C2233" s="164" t="s">
        <v>4876</v>
      </c>
      <c r="D2233" s="649" t="str">
        <f>IF(ISNUMBER('201718 APC &amp; OPROC'!D2233),'201718 APC &amp; OPROC'!D2233*(1+VLOOKUP(LEFT($B2233,2),'Adjustment factors'!$B$9:$M$99,D$1,FALSE)),"-")</f>
        <v>-</v>
      </c>
      <c r="E2233" s="650">
        <f>IF(ISNUMBER('201718 APC &amp; OPROC'!E2233),'201718 APC &amp; OPROC'!E2233*(1+VLOOKUP(LEFT($B2233,2),'Adjustment factors'!$B$9:$M$99,E$1,FALSE)),"-")</f>
        <v>2502.9753477812433</v>
      </c>
      <c r="F2233" s="649" t="str">
        <f>IF(ISNUMBER('201718 APC &amp; OPROC'!F2233),'201718 APC &amp; OPROC'!F2233*(1+VLOOKUP(LEFT($B2233,2),'Adjustment factors'!$B$9:$M$99,F$1,FALSE)),"-")</f>
        <v>-</v>
      </c>
      <c r="G2233" s="649" t="str">
        <f>IF(ISNUMBER('201718 APC &amp; OPROC'!G2233),'201718 APC &amp; OPROC'!G2233*(1+VLOOKUP(LEFT($B2233,2),'Adjustment factors'!$B$9:$M$99,G$1,FALSE)),"-")</f>
        <v>-</v>
      </c>
      <c r="H2233" s="650">
        <f>IF(ISBLANK('201718 APC &amp; OPROC'!H2233),"",'201718 APC &amp; OPROC'!H2233)</f>
        <v>5</v>
      </c>
      <c r="I2233" s="650">
        <f>IF(ISNUMBER('201718 APC &amp; OPROC'!I2233),'201718 APC &amp; OPROC'!I2233*(1+VLOOKUP(LEFT($B2233,2),'Adjustment factors'!$B$9:$M$99,I$1,FALSE)),"-")</f>
        <v>2851.3119734305087</v>
      </c>
      <c r="J2233" s="650">
        <f>IF(ISBLANK('201718 APC &amp; OPROC'!J2233),"",'201718 APC &amp; OPROC'!J2233)</f>
        <v>6</v>
      </c>
      <c r="K2233" s="650">
        <f>IF(ISNUMBER('201718 APC &amp; OPROC'!K2233),'201718 APC &amp; OPROC'!K2233*(1+VLOOKUP(LEFT($B2233,2),'Adjustment factors'!$B$9:$M$99,K$1,FALSE)),"-")</f>
        <v>235.13629999999995</v>
      </c>
      <c r="L2233" s="650" t="str">
        <f>IF(ISBLANK('201718 APC &amp; OPROC'!L2233),"",'201718 APC &amp; OPROC'!L2233)</f>
        <v>No</v>
      </c>
      <c r="M2233" s="651" t="str">
        <f>IF(ISBLANK('201718 APC &amp; OPROC'!M2233),"",'201718 APC &amp; OPROC'!M2233)</f>
        <v>-</v>
      </c>
      <c r="N2233" s="654" t="str">
        <f t="shared" si="34"/>
        <v>-</v>
      </c>
      <c r="O2233" s="652" t="str">
        <f>IF(ISBLANK('201718 APC &amp; OPROC'!O2233),"",'201718 APC &amp; OPROC'!O2233)</f>
        <v>-</v>
      </c>
      <c r="P2233" s="645" t="str">
        <f>IF(ISBLANK('201718 APC &amp; OPROC'!P2233),"",'201718 APC &amp; OPROC'!P2233)</f>
        <v>-</v>
      </c>
      <c r="Q2233" s="653" t="str">
        <f>IF(ISBLANK('201718 APC &amp; OPROC'!Q2233),"",'201718 APC &amp; OPROC'!Q2233)</f>
        <v>-</v>
      </c>
      <c r="R2233" s="647" t="str">
        <f>IF(ISBLANK('201718 APC &amp; OPROC'!R2233),"",'201718 APC &amp; OPROC'!R2233)</f>
        <v>-</v>
      </c>
      <c r="S2233" s="647" t="str">
        <f>IF(ISBLANK('201718 APC &amp; OPROC'!S2233),"",'201718 APC &amp; OPROC'!S2233)</f>
        <v/>
      </c>
      <c r="T2233" s="647" t="str">
        <f>IF(ISBLANK('201718 APC &amp; OPROC'!T2233),"",'201718 APC &amp; OPROC'!T2233)</f>
        <v/>
      </c>
    </row>
    <row r="2234" spans="2:20" x14ac:dyDescent="0.35">
      <c r="B2234" s="648" t="s">
        <v>4877</v>
      </c>
      <c r="C2234" s="164" t="s">
        <v>4878</v>
      </c>
      <c r="D2234" s="649" t="str">
        <f>IF(ISNUMBER('201718 APC &amp; OPROC'!D2234),'201718 APC &amp; OPROC'!D2234*(1+VLOOKUP(LEFT($B2234,2),'Adjustment factors'!$B$9:$M$99,D$1,FALSE)),"-")</f>
        <v>-</v>
      </c>
      <c r="E2234" s="650">
        <f>IF(ISNUMBER('201718 APC &amp; OPROC'!E2234),'201718 APC &amp; OPROC'!E2234*(1+VLOOKUP(LEFT($B2234,2),'Adjustment factors'!$B$9:$M$99,E$1,FALSE)),"-")</f>
        <v>1518.5457535550586</v>
      </c>
      <c r="F2234" s="649" t="str">
        <f>IF(ISNUMBER('201718 APC &amp; OPROC'!F2234),'201718 APC &amp; OPROC'!F2234*(1+VLOOKUP(LEFT($B2234,2),'Adjustment factors'!$B$9:$M$99,F$1,FALSE)),"-")</f>
        <v>-</v>
      </c>
      <c r="G2234" s="649" t="str">
        <f>IF(ISNUMBER('201718 APC &amp; OPROC'!G2234),'201718 APC &amp; OPROC'!G2234*(1+VLOOKUP(LEFT($B2234,2),'Adjustment factors'!$B$9:$M$99,G$1,FALSE)),"-")</f>
        <v>-</v>
      </c>
      <c r="H2234" s="650">
        <f>IF(ISBLANK('201718 APC &amp; OPROC'!H2234),"",'201718 APC &amp; OPROC'!H2234)</f>
        <v>5</v>
      </c>
      <c r="I2234" s="650">
        <f>IF(ISNUMBER('201718 APC &amp; OPROC'!I2234),'201718 APC &amp; OPROC'!I2234*(1+VLOOKUP(LEFT($B2234,2),'Adjustment factors'!$B$9:$M$99,I$1,FALSE)),"-")</f>
        <v>4356.7319990625519</v>
      </c>
      <c r="J2234" s="650">
        <f>IF(ISBLANK('201718 APC &amp; OPROC'!J2234),"",'201718 APC &amp; OPROC'!J2234)</f>
        <v>32</v>
      </c>
      <c r="K2234" s="650">
        <f>IF(ISNUMBER('201718 APC &amp; OPROC'!K2234),'201718 APC &amp; OPROC'!K2234*(1+VLOOKUP(LEFT($B2234,2),'Adjustment factors'!$B$9:$M$99,K$1,FALSE)),"-")</f>
        <v>235.13629999999995</v>
      </c>
      <c r="L2234" s="650" t="str">
        <f>IF(ISBLANK('201718 APC &amp; OPROC'!L2234),"",'201718 APC &amp; OPROC'!L2234)</f>
        <v>No</v>
      </c>
      <c r="M2234" s="651" t="str">
        <f>IF(ISBLANK('201718 APC &amp; OPROC'!M2234),"",'201718 APC &amp; OPROC'!M2234)</f>
        <v>-</v>
      </c>
      <c r="N2234" s="654" t="str">
        <f t="shared" si="34"/>
        <v>-</v>
      </c>
      <c r="O2234" s="652" t="str">
        <f>IF(ISBLANK('201718 APC &amp; OPROC'!O2234),"",'201718 APC &amp; OPROC'!O2234)</f>
        <v>-</v>
      </c>
      <c r="P2234" s="645" t="str">
        <f>IF(ISBLANK('201718 APC &amp; OPROC'!P2234),"",'201718 APC &amp; OPROC'!P2234)</f>
        <v>-</v>
      </c>
      <c r="Q2234" s="653" t="str">
        <f>IF(ISBLANK('201718 APC &amp; OPROC'!Q2234),"",'201718 APC &amp; OPROC'!Q2234)</f>
        <v>-</v>
      </c>
      <c r="R2234" s="647" t="str">
        <f>IF(ISBLANK('201718 APC &amp; OPROC'!R2234),"",'201718 APC &amp; OPROC'!R2234)</f>
        <v>-</v>
      </c>
      <c r="S2234" s="647" t="str">
        <f>IF(ISBLANK('201718 APC &amp; OPROC'!S2234),"",'201718 APC &amp; OPROC'!S2234)</f>
        <v/>
      </c>
      <c r="T2234" s="647" t="str">
        <f>IF(ISBLANK('201718 APC &amp; OPROC'!T2234),"",'201718 APC &amp; OPROC'!T2234)</f>
        <v/>
      </c>
    </row>
    <row r="2235" spans="2:20" x14ac:dyDescent="0.35">
      <c r="B2235" s="648" t="s">
        <v>4879</v>
      </c>
      <c r="C2235" s="164" t="s">
        <v>4880</v>
      </c>
      <c r="D2235" s="649" t="str">
        <f>IF(ISNUMBER('201718 APC &amp; OPROC'!D2235),'201718 APC &amp; OPROC'!D2235*(1+VLOOKUP(LEFT($B2235,2),'Adjustment factors'!$B$9:$M$99,D$1,FALSE)),"-")</f>
        <v>-</v>
      </c>
      <c r="E2235" s="650">
        <f>IF(ISNUMBER('201718 APC &amp; OPROC'!E2235),'201718 APC &amp; OPROC'!E2235*(1+VLOOKUP(LEFT($B2235,2),'Adjustment factors'!$B$9:$M$99,E$1,FALSE)),"-")</f>
        <v>1947.6560894998058</v>
      </c>
      <c r="F2235" s="649" t="str">
        <f>IF(ISNUMBER('201718 APC &amp; OPROC'!F2235),'201718 APC &amp; OPROC'!F2235*(1+VLOOKUP(LEFT($B2235,2),'Adjustment factors'!$B$9:$M$99,F$1,FALSE)),"-")</f>
        <v>-</v>
      </c>
      <c r="G2235" s="649" t="str">
        <f>IF(ISNUMBER('201718 APC &amp; OPROC'!G2235),'201718 APC &amp; OPROC'!G2235*(1+VLOOKUP(LEFT($B2235,2),'Adjustment factors'!$B$9:$M$99,G$1,FALSE)),"-")</f>
        <v>-</v>
      </c>
      <c r="H2235" s="650">
        <f>IF(ISBLANK('201718 APC &amp; OPROC'!H2235),"",'201718 APC &amp; OPROC'!H2235)</f>
        <v>5</v>
      </c>
      <c r="I2235" s="650">
        <f>IF(ISNUMBER('201718 APC &amp; OPROC'!I2235),'201718 APC &amp; OPROC'!I2235*(1+VLOOKUP(LEFT($B2235,2),'Adjustment factors'!$B$9:$M$99,I$1,FALSE)),"-")</f>
        <v>4025.5597868510763</v>
      </c>
      <c r="J2235" s="650">
        <f>IF(ISBLANK('201718 APC &amp; OPROC'!J2235),"",'201718 APC &amp; OPROC'!J2235)</f>
        <v>32</v>
      </c>
      <c r="K2235" s="650">
        <f>IF(ISNUMBER('201718 APC &amp; OPROC'!K2235),'201718 APC &amp; OPROC'!K2235*(1+VLOOKUP(LEFT($B2235,2),'Adjustment factors'!$B$9:$M$99,K$1,FALSE)),"-")</f>
        <v>235.13629999999995</v>
      </c>
      <c r="L2235" s="650" t="str">
        <f>IF(ISBLANK('201718 APC &amp; OPROC'!L2235),"",'201718 APC &amp; OPROC'!L2235)</f>
        <v>No</v>
      </c>
      <c r="M2235" s="651" t="str">
        <f>IF(ISBLANK('201718 APC &amp; OPROC'!M2235),"",'201718 APC &amp; OPROC'!M2235)</f>
        <v>-</v>
      </c>
      <c r="N2235" s="654" t="str">
        <f t="shared" si="34"/>
        <v>-</v>
      </c>
      <c r="O2235" s="652" t="str">
        <f>IF(ISBLANK('201718 APC &amp; OPROC'!O2235),"",'201718 APC &amp; OPROC'!O2235)</f>
        <v>-</v>
      </c>
      <c r="P2235" s="645" t="str">
        <f>IF(ISBLANK('201718 APC &amp; OPROC'!P2235),"",'201718 APC &amp; OPROC'!P2235)</f>
        <v>-</v>
      </c>
      <c r="Q2235" s="653" t="str">
        <f>IF(ISBLANK('201718 APC &amp; OPROC'!Q2235),"",'201718 APC &amp; OPROC'!Q2235)</f>
        <v>-</v>
      </c>
      <c r="R2235" s="647" t="str">
        <f>IF(ISBLANK('201718 APC &amp; OPROC'!R2235),"",'201718 APC &amp; OPROC'!R2235)</f>
        <v>-</v>
      </c>
      <c r="S2235" s="647" t="str">
        <f>IF(ISBLANK('201718 APC &amp; OPROC'!S2235),"",'201718 APC &amp; OPROC'!S2235)</f>
        <v/>
      </c>
      <c r="T2235" s="647" t="str">
        <f>IF(ISBLANK('201718 APC &amp; OPROC'!T2235),"",'201718 APC &amp; OPROC'!T2235)</f>
        <v/>
      </c>
    </row>
    <row r="2236" spans="2:20" x14ac:dyDescent="0.35">
      <c r="B2236" s="648" t="s">
        <v>4881</v>
      </c>
      <c r="C2236" s="164" t="s">
        <v>4882</v>
      </c>
      <c r="D2236" s="649" t="str">
        <f>IF(ISNUMBER('201718 APC &amp; OPROC'!D2236),'201718 APC &amp; OPROC'!D2236*(1+VLOOKUP(LEFT($B2236,2),'Adjustment factors'!$B$9:$M$99,D$1,FALSE)),"-")</f>
        <v>-</v>
      </c>
      <c r="E2236" s="650">
        <f>IF(ISNUMBER('201718 APC &amp; OPROC'!E2236),'201718 APC &amp; OPROC'!E2236*(1+VLOOKUP(LEFT($B2236,2),'Adjustment factors'!$B$9:$M$99,E$1,FALSE)),"-")</f>
        <v>1284.3019936981611</v>
      </c>
      <c r="F2236" s="649" t="str">
        <f>IF(ISNUMBER('201718 APC &amp; OPROC'!F2236),'201718 APC &amp; OPROC'!F2236*(1+VLOOKUP(LEFT($B2236,2),'Adjustment factors'!$B$9:$M$99,F$1,FALSE)),"-")</f>
        <v>-</v>
      </c>
      <c r="G2236" s="649" t="str">
        <f>IF(ISNUMBER('201718 APC &amp; OPROC'!G2236),'201718 APC &amp; OPROC'!G2236*(1+VLOOKUP(LEFT($B2236,2),'Adjustment factors'!$B$9:$M$99,G$1,FALSE)),"-")</f>
        <v>-</v>
      </c>
      <c r="H2236" s="650">
        <f>IF(ISBLANK('201718 APC &amp; OPROC'!H2236),"",'201718 APC &amp; OPROC'!H2236)</f>
        <v>5</v>
      </c>
      <c r="I2236" s="650">
        <f>IF(ISNUMBER('201718 APC &amp; OPROC'!I2236),'201718 APC &amp; OPROC'!I2236*(1+VLOOKUP(LEFT($B2236,2),'Adjustment factors'!$B$9:$M$99,I$1,FALSE)),"-")</f>
        <v>2223.2963758831374</v>
      </c>
      <c r="J2236" s="650">
        <f>IF(ISBLANK('201718 APC &amp; OPROC'!J2236),"",'201718 APC &amp; OPROC'!J2236)</f>
        <v>10</v>
      </c>
      <c r="K2236" s="650">
        <f>IF(ISNUMBER('201718 APC &amp; OPROC'!K2236),'201718 APC &amp; OPROC'!K2236*(1+VLOOKUP(LEFT($B2236,2),'Adjustment factors'!$B$9:$M$99,K$1,FALSE)),"-")</f>
        <v>235.13629999999995</v>
      </c>
      <c r="L2236" s="650" t="str">
        <f>IF(ISBLANK('201718 APC &amp; OPROC'!L2236),"",'201718 APC &amp; OPROC'!L2236)</f>
        <v>No</v>
      </c>
      <c r="M2236" s="651" t="str">
        <f>IF(ISBLANK('201718 APC &amp; OPROC'!M2236),"",'201718 APC &amp; OPROC'!M2236)</f>
        <v>-</v>
      </c>
      <c r="N2236" s="654" t="str">
        <f t="shared" si="34"/>
        <v>-</v>
      </c>
      <c r="O2236" s="652" t="str">
        <f>IF(ISBLANK('201718 APC &amp; OPROC'!O2236),"",'201718 APC &amp; OPROC'!O2236)</f>
        <v>-</v>
      </c>
      <c r="P2236" s="645" t="str">
        <f>IF(ISBLANK('201718 APC &amp; OPROC'!P2236),"",'201718 APC &amp; OPROC'!P2236)</f>
        <v>-</v>
      </c>
      <c r="Q2236" s="653" t="str">
        <f>IF(ISBLANK('201718 APC &amp; OPROC'!Q2236),"",'201718 APC &amp; OPROC'!Q2236)</f>
        <v>-</v>
      </c>
      <c r="R2236" s="647" t="str">
        <f>IF(ISBLANK('201718 APC &amp; OPROC'!R2236),"",'201718 APC &amp; OPROC'!R2236)</f>
        <v>-</v>
      </c>
      <c r="S2236" s="647" t="str">
        <f>IF(ISBLANK('201718 APC &amp; OPROC'!S2236),"",'201718 APC &amp; OPROC'!S2236)</f>
        <v/>
      </c>
      <c r="T2236" s="647" t="str">
        <f>IF(ISBLANK('201718 APC &amp; OPROC'!T2236),"",'201718 APC &amp; OPROC'!T2236)</f>
        <v/>
      </c>
    </row>
    <row r="2237" spans="2:20" x14ac:dyDescent="0.35">
      <c r="B2237" s="648" t="s">
        <v>4883</v>
      </c>
      <c r="C2237" s="164" t="s">
        <v>4884</v>
      </c>
      <c r="D2237" s="649" t="str">
        <f>IF(ISNUMBER('201718 APC &amp; OPROC'!D2237),'201718 APC &amp; OPROC'!D2237*(1+VLOOKUP(LEFT($B2237,2),'Adjustment factors'!$B$9:$M$99,D$1,FALSE)),"-")</f>
        <v>-</v>
      </c>
      <c r="E2237" s="650">
        <f>IF(ISNUMBER('201718 APC &amp; OPROC'!E2237),'201718 APC &amp; OPROC'!E2237*(1+VLOOKUP(LEFT($B2237,2),'Adjustment factors'!$B$9:$M$99,E$1,FALSE)),"-")</f>
        <v>1769.9539268497458</v>
      </c>
      <c r="F2237" s="649" t="str">
        <f>IF(ISNUMBER('201718 APC &amp; OPROC'!F2237),'201718 APC &amp; OPROC'!F2237*(1+VLOOKUP(LEFT($B2237,2),'Adjustment factors'!$B$9:$M$99,F$1,FALSE)),"-")</f>
        <v>-</v>
      </c>
      <c r="G2237" s="649" t="str">
        <f>IF(ISNUMBER('201718 APC &amp; OPROC'!G2237),'201718 APC &amp; OPROC'!G2237*(1+VLOOKUP(LEFT($B2237,2),'Adjustment factors'!$B$9:$M$99,G$1,FALSE)),"-")</f>
        <v>-</v>
      </c>
      <c r="H2237" s="650">
        <f>IF(ISBLANK('201718 APC &amp; OPROC'!H2237),"",'201718 APC &amp; OPROC'!H2237)</f>
        <v>5</v>
      </c>
      <c r="I2237" s="650">
        <f>IF(ISNUMBER('201718 APC &amp; OPROC'!I2237),'201718 APC &amp; OPROC'!I2237*(1+VLOOKUP(LEFT($B2237,2),'Adjustment factors'!$B$9:$M$99,I$1,FALSE)),"-")</f>
        <v>2227.3350613979119</v>
      </c>
      <c r="J2237" s="650">
        <f>IF(ISBLANK('201718 APC &amp; OPROC'!J2237),"",'201718 APC &amp; OPROC'!J2237)</f>
        <v>5</v>
      </c>
      <c r="K2237" s="650">
        <f>IF(ISNUMBER('201718 APC &amp; OPROC'!K2237),'201718 APC &amp; OPROC'!K2237*(1+VLOOKUP(LEFT($B2237,2),'Adjustment factors'!$B$9:$M$99,K$1,FALSE)),"-")</f>
        <v>235.13629999999995</v>
      </c>
      <c r="L2237" s="650" t="str">
        <f>IF(ISBLANK('201718 APC &amp; OPROC'!L2237),"",'201718 APC &amp; OPROC'!L2237)</f>
        <v>No</v>
      </c>
      <c r="M2237" s="651" t="str">
        <f>IF(ISBLANK('201718 APC &amp; OPROC'!M2237),"",'201718 APC &amp; OPROC'!M2237)</f>
        <v>-</v>
      </c>
      <c r="N2237" s="654" t="str">
        <f t="shared" si="34"/>
        <v>-</v>
      </c>
      <c r="O2237" s="652" t="str">
        <f>IF(ISBLANK('201718 APC &amp; OPROC'!O2237),"",'201718 APC &amp; OPROC'!O2237)</f>
        <v>Sub-HRG</v>
      </c>
      <c r="P2237" s="645" t="str">
        <f>IF(ISBLANK('201718 APC &amp; OPROC'!P2237),"",'201718 APC &amp; OPROC'!P2237)</f>
        <v>DayCase</v>
      </c>
      <c r="Q2237" s="653" t="str">
        <f>IF(ISBLANK('201718 APC &amp; OPROC'!Q2237),"",'201718 APC &amp; OPROC'!Q2237)</f>
        <v>DC/EL</v>
      </c>
      <c r="R2237" s="647" t="str">
        <f>IF(ISBLANK('201718 APC &amp; OPROC'!R2237),"",'201718 APC &amp; OPROC'!R2237)</f>
        <v>BPT price</v>
      </c>
      <c r="S2237" s="647" t="str">
        <f>IF(ISBLANK('201718 APC &amp; OPROC'!S2237),"",'201718 APC &amp; OPROC'!S2237)</f>
        <v/>
      </c>
      <c r="T2237" s="647" t="str">
        <f>IF(ISBLANK('201718 APC &amp; OPROC'!T2237),"",'201718 APC &amp; OPROC'!T2237)</f>
        <v>BP65</v>
      </c>
    </row>
    <row r="2238" spans="2:20" x14ac:dyDescent="0.35">
      <c r="B2238" s="648" t="s">
        <v>4885</v>
      </c>
      <c r="C2238" s="164" t="s">
        <v>4886</v>
      </c>
      <c r="D2238" s="649" t="str">
        <f>IF(ISNUMBER('201718 APC &amp; OPROC'!D2238),'201718 APC &amp; OPROC'!D2238*(1+VLOOKUP(LEFT($B2238,2),'Adjustment factors'!$B$9:$M$99,D$1,FALSE)),"-")</f>
        <v>-</v>
      </c>
      <c r="E2238" s="650">
        <f>IF(ISNUMBER('201718 APC &amp; OPROC'!E2238),'201718 APC &amp; OPROC'!E2238*(1+VLOOKUP(LEFT($B2238,2),'Adjustment factors'!$B$9:$M$99,E$1,FALSE)),"-")</f>
        <v>7396.8525203087493</v>
      </c>
      <c r="F2238" s="649" t="str">
        <f>IF(ISNUMBER('201718 APC &amp; OPROC'!F2238),'201718 APC &amp; OPROC'!F2238*(1+VLOOKUP(LEFT($B2238,2),'Adjustment factors'!$B$9:$M$99,F$1,FALSE)),"-")</f>
        <v>-</v>
      </c>
      <c r="G2238" s="649" t="str">
        <f>IF(ISNUMBER('201718 APC &amp; OPROC'!G2238),'201718 APC &amp; OPROC'!G2238*(1+VLOOKUP(LEFT($B2238,2),'Adjustment factors'!$B$9:$M$99,G$1,FALSE)),"-")</f>
        <v>-</v>
      </c>
      <c r="H2238" s="650">
        <f>IF(ISBLANK('201718 APC &amp; OPROC'!H2238),"",'201718 APC &amp; OPROC'!H2238)</f>
        <v>77</v>
      </c>
      <c r="I2238" s="650">
        <f>IF(ISNUMBER('201718 APC &amp; OPROC'!I2238),'201718 APC &amp; OPROC'!I2238*(1+VLOOKUP(LEFT($B2238,2),'Adjustment factors'!$B$9:$M$99,I$1,FALSE)),"-")</f>
        <v>7396.8525203087493</v>
      </c>
      <c r="J2238" s="650">
        <f>IF(ISBLANK('201718 APC &amp; OPROC'!J2238),"",'201718 APC &amp; OPROC'!J2238)</f>
        <v>77</v>
      </c>
      <c r="K2238" s="650">
        <f>IF(ISNUMBER('201718 APC &amp; OPROC'!K2238),'201718 APC &amp; OPROC'!K2238*(1+VLOOKUP(LEFT($B2238,2),'Adjustment factors'!$B$9:$M$99,K$1,FALSE)),"-")</f>
        <v>235.13629999999995</v>
      </c>
      <c r="L2238" s="650" t="str">
        <f>IF(ISBLANK('201718 APC &amp; OPROC'!L2238),"",'201718 APC &amp; OPROC'!L2238)</f>
        <v>Yes</v>
      </c>
      <c r="M2238" s="651">
        <f>IF(ISBLANK('201718 APC &amp; OPROC'!M2238),"",'201718 APC &amp; OPROC'!M2238)</f>
        <v>0.30000000000000004</v>
      </c>
      <c r="N2238" s="654">
        <f t="shared" si="34"/>
        <v>2219.055756092625</v>
      </c>
      <c r="O2238" s="652" t="str">
        <f>IF(ISBLANK('201718 APC &amp; OPROC'!O2238),"",'201718 APC &amp; OPROC'!O2238)</f>
        <v>-</v>
      </c>
      <c r="P2238" s="645" t="str">
        <f>IF(ISBLANK('201718 APC &amp; OPROC'!P2238),"",'201718 APC &amp; OPROC'!P2238)</f>
        <v>-</v>
      </c>
      <c r="Q2238" s="653" t="str">
        <f>IF(ISBLANK('201718 APC &amp; OPROC'!Q2238),"",'201718 APC &amp; OPROC'!Q2238)</f>
        <v>-</v>
      </c>
      <c r="R2238" s="647" t="str">
        <f>IF(ISBLANK('201718 APC &amp; OPROC'!R2238),"",'201718 APC &amp; OPROC'!R2238)</f>
        <v>-</v>
      </c>
      <c r="S2238" s="647" t="str">
        <f>IF(ISBLANK('201718 APC &amp; OPROC'!S2238),"",'201718 APC &amp; OPROC'!S2238)</f>
        <v/>
      </c>
      <c r="T2238" s="647" t="str">
        <f>IF(ISBLANK('201718 APC &amp; OPROC'!T2238),"",'201718 APC &amp; OPROC'!T2238)</f>
        <v/>
      </c>
    </row>
    <row r="2239" spans="2:20" x14ac:dyDescent="0.35">
      <c r="B2239" s="648" t="s">
        <v>4887</v>
      </c>
      <c r="C2239" s="164" t="s">
        <v>4888</v>
      </c>
      <c r="D2239" s="649" t="str">
        <f>IF(ISNUMBER('201718 APC &amp; OPROC'!D2239),'201718 APC &amp; OPROC'!D2239*(1+VLOOKUP(LEFT($B2239,2),'Adjustment factors'!$B$9:$M$99,D$1,FALSE)),"-")</f>
        <v>-</v>
      </c>
      <c r="E2239" s="650">
        <f>IF(ISNUMBER('201718 APC &amp; OPROC'!E2239),'201718 APC &amp; OPROC'!E2239*(1+VLOOKUP(LEFT($B2239,2),'Adjustment factors'!$B$9:$M$99,E$1,FALSE)),"-")</f>
        <v>3424.80531652843</v>
      </c>
      <c r="F2239" s="649" t="str">
        <f>IF(ISNUMBER('201718 APC &amp; OPROC'!F2239),'201718 APC &amp; OPROC'!F2239*(1+VLOOKUP(LEFT($B2239,2),'Adjustment factors'!$B$9:$M$99,F$1,FALSE)),"-")</f>
        <v>-</v>
      </c>
      <c r="G2239" s="649" t="str">
        <f>IF(ISNUMBER('201718 APC &amp; OPROC'!G2239),'201718 APC &amp; OPROC'!G2239*(1+VLOOKUP(LEFT($B2239,2),'Adjustment factors'!$B$9:$M$99,G$1,FALSE)),"-")</f>
        <v>-</v>
      </c>
      <c r="H2239" s="650">
        <f>IF(ISBLANK('201718 APC &amp; OPROC'!H2239),"",'201718 APC &amp; OPROC'!H2239)</f>
        <v>46</v>
      </c>
      <c r="I2239" s="650">
        <f>IF(ISNUMBER('201718 APC &amp; OPROC'!I2239),'201718 APC &amp; OPROC'!I2239*(1+VLOOKUP(LEFT($B2239,2),'Adjustment factors'!$B$9:$M$99,I$1,FALSE)),"-")</f>
        <v>5039.2698510593727</v>
      </c>
      <c r="J2239" s="650">
        <f>IF(ISBLANK('201718 APC &amp; OPROC'!J2239),"",'201718 APC &amp; OPROC'!J2239)</f>
        <v>55</v>
      </c>
      <c r="K2239" s="650">
        <f>IF(ISNUMBER('201718 APC &amp; OPROC'!K2239),'201718 APC &amp; OPROC'!K2239*(1+VLOOKUP(LEFT($B2239,2),'Adjustment factors'!$B$9:$M$99,K$1,FALSE)),"-")</f>
        <v>235.13629999999995</v>
      </c>
      <c r="L2239" s="650" t="str">
        <f>IF(ISBLANK('201718 APC &amp; OPROC'!L2239),"",'201718 APC &amp; OPROC'!L2239)</f>
        <v>Yes</v>
      </c>
      <c r="M2239" s="651">
        <f>IF(ISBLANK('201718 APC &amp; OPROC'!M2239),"",'201718 APC &amp; OPROC'!M2239)</f>
        <v>0.30000000000000004</v>
      </c>
      <c r="N2239" s="654">
        <f t="shared" si="34"/>
        <v>1511.780955317812</v>
      </c>
      <c r="O2239" s="652" t="str">
        <f>IF(ISBLANK('201718 APC &amp; OPROC'!O2239),"",'201718 APC &amp; OPROC'!O2239)</f>
        <v>-</v>
      </c>
      <c r="P2239" s="645" t="str">
        <f>IF(ISBLANK('201718 APC &amp; OPROC'!P2239),"",'201718 APC &amp; OPROC'!P2239)</f>
        <v>-</v>
      </c>
      <c r="Q2239" s="653" t="str">
        <f>IF(ISBLANK('201718 APC &amp; OPROC'!Q2239),"",'201718 APC &amp; OPROC'!Q2239)</f>
        <v>-</v>
      </c>
      <c r="R2239" s="647" t="str">
        <f>IF(ISBLANK('201718 APC &amp; OPROC'!R2239),"",'201718 APC &amp; OPROC'!R2239)</f>
        <v>-</v>
      </c>
      <c r="S2239" s="647" t="str">
        <f>IF(ISBLANK('201718 APC &amp; OPROC'!S2239),"",'201718 APC &amp; OPROC'!S2239)</f>
        <v/>
      </c>
      <c r="T2239" s="647" t="str">
        <f>IF(ISBLANK('201718 APC &amp; OPROC'!T2239),"",'201718 APC &amp; OPROC'!T2239)</f>
        <v/>
      </c>
    </row>
    <row r="2240" spans="2:20" x14ac:dyDescent="0.35">
      <c r="B2240" s="648" t="s">
        <v>4889</v>
      </c>
      <c r="C2240" s="164" t="s">
        <v>4890</v>
      </c>
      <c r="D2240" s="649" t="str">
        <f>IF(ISNUMBER('201718 APC &amp; OPROC'!D2240),'201718 APC &amp; OPROC'!D2240*(1+VLOOKUP(LEFT($B2240,2),'Adjustment factors'!$B$9:$M$99,D$1,FALSE)),"-")</f>
        <v>-</v>
      </c>
      <c r="E2240" s="650">
        <f>IF(ISNUMBER('201718 APC &amp; OPROC'!E2240),'201718 APC &amp; OPROC'!E2240*(1+VLOOKUP(LEFT($B2240,2),'Adjustment factors'!$B$9:$M$99,E$1,FALSE)),"-")</f>
        <v>2277.8186303325879</v>
      </c>
      <c r="F2240" s="649" t="str">
        <f>IF(ISNUMBER('201718 APC &amp; OPROC'!F2240),'201718 APC &amp; OPROC'!F2240*(1+VLOOKUP(LEFT($B2240,2),'Adjustment factors'!$B$9:$M$99,F$1,FALSE)),"-")</f>
        <v>-</v>
      </c>
      <c r="G2240" s="649" t="str">
        <f>IF(ISNUMBER('201718 APC &amp; OPROC'!G2240),'201718 APC &amp; OPROC'!G2240*(1+VLOOKUP(LEFT($B2240,2),'Adjustment factors'!$B$9:$M$99,G$1,FALSE)),"-")</f>
        <v>-</v>
      </c>
      <c r="H2240" s="650">
        <f>IF(ISBLANK('201718 APC &amp; OPROC'!H2240),"",'201718 APC &amp; OPROC'!H2240)</f>
        <v>30</v>
      </c>
      <c r="I2240" s="650">
        <f>IF(ISNUMBER('201718 APC &amp; OPROC'!I2240),'201718 APC &amp; OPROC'!I2240*(1+VLOOKUP(LEFT($B2240,2),'Adjustment factors'!$B$9:$M$99,I$1,FALSE)),"-")</f>
        <v>3490.433956143509</v>
      </c>
      <c r="J2240" s="650">
        <f>IF(ISBLANK('201718 APC &amp; OPROC'!J2240),"",'201718 APC &amp; OPROC'!J2240)</f>
        <v>33</v>
      </c>
      <c r="K2240" s="650">
        <f>IF(ISNUMBER('201718 APC &amp; OPROC'!K2240),'201718 APC &amp; OPROC'!K2240*(1+VLOOKUP(LEFT($B2240,2),'Adjustment factors'!$B$9:$M$99,K$1,FALSE)),"-")</f>
        <v>235.13629999999995</v>
      </c>
      <c r="L2240" s="650" t="str">
        <f>IF(ISBLANK('201718 APC &amp; OPROC'!L2240),"",'201718 APC &amp; OPROC'!L2240)</f>
        <v>Yes</v>
      </c>
      <c r="M2240" s="651">
        <f>IF(ISBLANK('201718 APC &amp; OPROC'!M2240),"",'201718 APC &amp; OPROC'!M2240)</f>
        <v>0.30000000000000004</v>
      </c>
      <c r="N2240" s="654">
        <f t="shared" si="34"/>
        <v>1047.1301868430528</v>
      </c>
      <c r="O2240" s="652" t="str">
        <f>IF(ISBLANK('201718 APC &amp; OPROC'!O2240),"",'201718 APC &amp; OPROC'!O2240)</f>
        <v>-</v>
      </c>
      <c r="P2240" s="645" t="str">
        <f>IF(ISBLANK('201718 APC &amp; OPROC'!P2240),"",'201718 APC &amp; OPROC'!P2240)</f>
        <v>-</v>
      </c>
      <c r="Q2240" s="653" t="str">
        <f>IF(ISBLANK('201718 APC &amp; OPROC'!Q2240),"",'201718 APC &amp; OPROC'!Q2240)</f>
        <v>-</v>
      </c>
      <c r="R2240" s="647" t="str">
        <f>IF(ISBLANK('201718 APC &amp; OPROC'!R2240),"",'201718 APC &amp; OPROC'!R2240)</f>
        <v>-</v>
      </c>
      <c r="S2240" s="647" t="str">
        <f>IF(ISBLANK('201718 APC &amp; OPROC'!S2240),"",'201718 APC &amp; OPROC'!S2240)</f>
        <v/>
      </c>
      <c r="T2240" s="647" t="str">
        <f>IF(ISBLANK('201718 APC &amp; OPROC'!T2240),"",'201718 APC &amp; OPROC'!T2240)</f>
        <v/>
      </c>
    </row>
    <row r="2241" spans="2:20" x14ac:dyDescent="0.35">
      <c r="B2241" s="648" t="s">
        <v>4891</v>
      </c>
      <c r="C2241" s="164" t="s">
        <v>4892</v>
      </c>
      <c r="D2241" s="649" t="str">
        <f>IF(ISNUMBER('201718 APC &amp; OPROC'!D2241),'201718 APC &amp; OPROC'!D2241*(1+VLOOKUP(LEFT($B2241,2),'Adjustment factors'!$B$9:$M$99,D$1,FALSE)),"-")</f>
        <v>-</v>
      </c>
      <c r="E2241" s="650">
        <f>IF(ISNUMBER('201718 APC &amp; OPROC'!E2241),'201718 APC &amp; OPROC'!E2241*(1+VLOOKUP(LEFT($B2241,2),'Adjustment factors'!$B$9:$M$99,E$1,FALSE)),"-")</f>
        <v>1381.2304460527394</v>
      </c>
      <c r="F2241" s="649" t="str">
        <f>IF(ISNUMBER('201718 APC &amp; OPROC'!F2241),'201718 APC &amp; OPROC'!F2241*(1+VLOOKUP(LEFT($B2241,2),'Adjustment factors'!$B$9:$M$99,F$1,FALSE)),"-")</f>
        <v>-</v>
      </c>
      <c r="G2241" s="649" t="str">
        <f>IF(ISNUMBER('201718 APC &amp; OPROC'!G2241),'201718 APC &amp; OPROC'!G2241*(1+VLOOKUP(LEFT($B2241,2),'Adjustment factors'!$B$9:$M$99,G$1,FALSE)),"-")</f>
        <v>-</v>
      </c>
      <c r="H2241" s="650">
        <f>IF(ISBLANK('201718 APC &amp; OPROC'!H2241),"",'201718 APC &amp; OPROC'!H2241)</f>
        <v>10</v>
      </c>
      <c r="I2241" s="650">
        <f>IF(ISNUMBER('201718 APC &amp; OPROC'!I2241),'201718 APC &amp; OPROC'!I2241*(1+VLOOKUP(LEFT($B2241,2),'Adjustment factors'!$B$9:$M$99,I$1,FALSE)),"-")</f>
        <v>2702.8902807625609</v>
      </c>
      <c r="J2241" s="650">
        <f>IF(ISBLANK('201718 APC &amp; OPROC'!J2241),"",'201718 APC &amp; OPROC'!J2241)</f>
        <v>21</v>
      </c>
      <c r="K2241" s="650">
        <f>IF(ISNUMBER('201718 APC &amp; OPROC'!K2241),'201718 APC &amp; OPROC'!K2241*(1+VLOOKUP(LEFT($B2241,2),'Adjustment factors'!$B$9:$M$99,K$1,FALSE)),"-")</f>
        <v>235.13629999999995</v>
      </c>
      <c r="L2241" s="650" t="str">
        <f>IF(ISBLANK('201718 APC &amp; OPROC'!L2241),"",'201718 APC &amp; OPROC'!L2241)</f>
        <v>Yes</v>
      </c>
      <c r="M2241" s="651">
        <f>IF(ISBLANK('201718 APC &amp; OPROC'!M2241),"",'201718 APC &amp; OPROC'!M2241)</f>
        <v>0.30000000000000004</v>
      </c>
      <c r="N2241" s="654">
        <f t="shared" si="34"/>
        <v>810.86708422876836</v>
      </c>
      <c r="O2241" s="652" t="str">
        <f>IF(ISBLANK('201718 APC &amp; OPROC'!O2241),"",'201718 APC &amp; OPROC'!O2241)</f>
        <v>-</v>
      </c>
      <c r="P2241" s="645" t="str">
        <f>IF(ISBLANK('201718 APC &amp; OPROC'!P2241),"",'201718 APC &amp; OPROC'!P2241)</f>
        <v>-</v>
      </c>
      <c r="Q2241" s="653" t="str">
        <f>IF(ISBLANK('201718 APC &amp; OPROC'!Q2241),"",'201718 APC &amp; OPROC'!Q2241)</f>
        <v>-</v>
      </c>
      <c r="R2241" s="647" t="str">
        <f>IF(ISBLANK('201718 APC &amp; OPROC'!R2241),"",'201718 APC &amp; OPROC'!R2241)</f>
        <v>-</v>
      </c>
      <c r="S2241" s="647" t="str">
        <f>IF(ISBLANK('201718 APC &amp; OPROC'!S2241),"",'201718 APC &amp; OPROC'!S2241)</f>
        <v/>
      </c>
      <c r="T2241" s="647" t="str">
        <f>IF(ISBLANK('201718 APC &amp; OPROC'!T2241),"",'201718 APC &amp; OPROC'!T2241)</f>
        <v/>
      </c>
    </row>
    <row r="2242" spans="2:20" x14ac:dyDescent="0.35">
      <c r="B2242" s="648" t="s">
        <v>4893</v>
      </c>
      <c r="C2242" s="164" t="s">
        <v>4894</v>
      </c>
      <c r="D2242" s="649" t="str">
        <f>IF(ISNUMBER('201718 APC &amp; OPROC'!D2242),'201718 APC &amp; OPROC'!D2242*(1+VLOOKUP(LEFT($B2242,2),'Adjustment factors'!$B$9:$M$99,D$1,FALSE)),"-")</f>
        <v>-</v>
      </c>
      <c r="E2242" s="650">
        <f>IF(ISNUMBER('201718 APC &amp; OPROC'!E2242),'201718 APC &amp; OPROC'!E2242*(1+VLOOKUP(LEFT($B2242,2),'Adjustment factors'!$B$9:$M$99,E$1,FALSE)),"-")</f>
        <v>722.92470714456249</v>
      </c>
      <c r="F2242" s="649" t="str">
        <f>IF(ISNUMBER('201718 APC &amp; OPROC'!F2242),'201718 APC &amp; OPROC'!F2242*(1+VLOOKUP(LEFT($B2242,2),'Adjustment factors'!$B$9:$M$99,F$1,FALSE)),"-")</f>
        <v>-</v>
      </c>
      <c r="G2242" s="649" t="str">
        <f>IF(ISNUMBER('201718 APC &amp; OPROC'!G2242),'201718 APC &amp; OPROC'!G2242*(1+VLOOKUP(LEFT($B2242,2),'Adjustment factors'!$B$9:$M$99,G$1,FALSE)),"-")</f>
        <v>-</v>
      </c>
      <c r="H2242" s="650">
        <f>IF(ISBLANK('201718 APC &amp; OPROC'!H2242),"",'201718 APC &amp; OPROC'!H2242)</f>
        <v>5</v>
      </c>
      <c r="I2242" s="650">
        <f>IF(ISNUMBER('201718 APC &amp; OPROC'!I2242),'201718 APC &amp; OPROC'!I2242*(1+VLOOKUP(LEFT($B2242,2),'Adjustment factors'!$B$9:$M$99,I$1,FALSE)),"-")</f>
        <v>1697.2575875838122</v>
      </c>
      <c r="J2242" s="650">
        <f>IF(ISBLANK('201718 APC &amp; OPROC'!J2242),"",'201718 APC &amp; OPROC'!J2242)</f>
        <v>10</v>
      </c>
      <c r="K2242" s="650">
        <f>IF(ISNUMBER('201718 APC &amp; OPROC'!K2242),'201718 APC &amp; OPROC'!K2242*(1+VLOOKUP(LEFT($B2242,2),'Adjustment factors'!$B$9:$M$99,K$1,FALSE)),"-")</f>
        <v>235.13629999999995</v>
      </c>
      <c r="L2242" s="650" t="str">
        <f>IF(ISBLANK('201718 APC &amp; OPROC'!L2242),"",'201718 APC &amp; OPROC'!L2242)</f>
        <v>Yes</v>
      </c>
      <c r="M2242" s="651">
        <f>IF(ISBLANK('201718 APC &amp; OPROC'!M2242),"",'201718 APC &amp; OPROC'!M2242)</f>
        <v>0.5</v>
      </c>
      <c r="N2242" s="654">
        <f t="shared" si="34"/>
        <v>848.62879379190611</v>
      </c>
      <c r="O2242" s="652" t="str">
        <f>IF(ISBLANK('201718 APC &amp; OPROC'!O2242),"",'201718 APC &amp; OPROC'!O2242)</f>
        <v>-</v>
      </c>
      <c r="P2242" s="645" t="str">
        <f>IF(ISBLANK('201718 APC &amp; OPROC'!P2242),"",'201718 APC &amp; OPROC'!P2242)</f>
        <v>-</v>
      </c>
      <c r="Q2242" s="653" t="str">
        <f>IF(ISBLANK('201718 APC &amp; OPROC'!Q2242),"",'201718 APC &amp; OPROC'!Q2242)</f>
        <v>-</v>
      </c>
      <c r="R2242" s="647" t="str">
        <f>IF(ISBLANK('201718 APC &amp; OPROC'!R2242),"",'201718 APC &amp; OPROC'!R2242)</f>
        <v>-</v>
      </c>
      <c r="S2242" s="647" t="str">
        <f>IF(ISBLANK('201718 APC &amp; OPROC'!S2242),"",'201718 APC &amp; OPROC'!S2242)</f>
        <v/>
      </c>
      <c r="T2242" s="647" t="str">
        <f>IF(ISBLANK('201718 APC &amp; OPROC'!T2242),"",'201718 APC &amp; OPROC'!T2242)</f>
        <v/>
      </c>
    </row>
    <row r="2243" spans="2:20" x14ac:dyDescent="0.35">
      <c r="B2243" s="648" t="s">
        <v>4895</v>
      </c>
      <c r="C2243" s="164" t="s">
        <v>4896</v>
      </c>
      <c r="D2243" s="649" t="str">
        <f>IF(ISNUMBER('201718 APC &amp; OPROC'!D2243),'201718 APC &amp; OPROC'!D2243*(1+VLOOKUP(LEFT($B2243,2),'Adjustment factors'!$B$9:$M$99,D$1,FALSE)),"-")</f>
        <v>-</v>
      </c>
      <c r="E2243" s="650">
        <f>IF(ISNUMBER('201718 APC &amp; OPROC'!E2243),'201718 APC &amp; OPROC'!E2243*(1+VLOOKUP(LEFT($B2243,2),'Adjustment factors'!$B$9:$M$99,E$1,FALSE)),"-")</f>
        <v>440.216721110376</v>
      </c>
      <c r="F2243" s="649" t="str">
        <f>IF(ISNUMBER('201718 APC &amp; OPROC'!F2243),'201718 APC &amp; OPROC'!F2243*(1+VLOOKUP(LEFT($B2243,2),'Adjustment factors'!$B$9:$M$99,F$1,FALSE)),"-")</f>
        <v>-</v>
      </c>
      <c r="G2243" s="649" t="str">
        <f>IF(ISNUMBER('201718 APC &amp; OPROC'!G2243),'201718 APC &amp; OPROC'!G2243*(1+VLOOKUP(LEFT($B2243,2),'Adjustment factors'!$B$9:$M$99,G$1,FALSE)),"-")</f>
        <v>-</v>
      </c>
      <c r="H2243" s="650">
        <f>IF(ISBLANK('201718 APC &amp; OPROC'!H2243),"",'201718 APC &amp; OPROC'!H2243)</f>
        <v>5</v>
      </c>
      <c r="I2243" s="650">
        <f>IF(ISNUMBER('201718 APC &amp; OPROC'!I2243),'201718 APC &amp; OPROC'!I2243*(1+VLOOKUP(LEFT($B2243,2),'Adjustment factors'!$B$9:$M$99,I$1,FALSE)),"-")</f>
        <v>621.95756927521018</v>
      </c>
      <c r="J2243" s="650">
        <f>IF(ISBLANK('201718 APC &amp; OPROC'!J2243),"",'201718 APC &amp; OPROC'!J2243)</f>
        <v>5</v>
      </c>
      <c r="K2243" s="650">
        <f>IF(ISNUMBER('201718 APC &amp; OPROC'!K2243),'201718 APC &amp; OPROC'!K2243*(1+VLOOKUP(LEFT($B2243,2),'Adjustment factors'!$B$9:$M$99,K$1,FALSE)),"-")</f>
        <v>235.13629999999995</v>
      </c>
      <c r="L2243" s="650" t="str">
        <f>IF(ISBLANK('201718 APC &amp; OPROC'!L2243),"",'201718 APC &amp; OPROC'!L2243)</f>
        <v>No</v>
      </c>
      <c r="M2243" s="651" t="str">
        <f>IF(ISBLANK('201718 APC &amp; OPROC'!M2243),"",'201718 APC &amp; OPROC'!M2243)</f>
        <v>-</v>
      </c>
      <c r="N2243" s="654" t="str">
        <f t="shared" si="34"/>
        <v>-</v>
      </c>
      <c r="O2243" s="652" t="str">
        <f>IF(ISBLANK('201718 APC &amp; OPROC'!O2243),"",'201718 APC &amp; OPROC'!O2243)</f>
        <v>-</v>
      </c>
      <c r="P2243" s="645" t="str">
        <f>IF(ISBLANK('201718 APC &amp; OPROC'!P2243),"",'201718 APC &amp; OPROC'!P2243)</f>
        <v>-</v>
      </c>
      <c r="Q2243" s="653" t="str">
        <f>IF(ISBLANK('201718 APC &amp; OPROC'!Q2243),"",'201718 APC &amp; OPROC'!Q2243)</f>
        <v>-</v>
      </c>
      <c r="R2243" s="647" t="str">
        <f>IF(ISBLANK('201718 APC &amp; OPROC'!R2243),"",'201718 APC &amp; OPROC'!R2243)</f>
        <v>-</v>
      </c>
      <c r="S2243" s="647" t="str">
        <f>IF(ISBLANK('201718 APC &amp; OPROC'!S2243),"",'201718 APC &amp; OPROC'!S2243)</f>
        <v/>
      </c>
      <c r="T2243" s="647" t="str">
        <f>IF(ISBLANK('201718 APC &amp; OPROC'!T2243),"",'201718 APC &amp; OPROC'!T2243)</f>
        <v/>
      </c>
    </row>
    <row r="2244" spans="2:20" x14ac:dyDescent="0.35">
      <c r="B2244" s="648" t="s">
        <v>4897</v>
      </c>
      <c r="C2244" s="164" t="s">
        <v>4898</v>
      </c>
      <c r="D2244" s="649" t="str">
        <f>IF(ISNUMBER('201718 APC &amp; OPROC'!D2244),'201718 APC &amp; OPROC'!D2244*(1+VLOOKUP(LEFT($B2244,2),'Adjustment factors'!$B$9:$M$99,D$1,FALSE)),"-")</f>
        <v>-</v>
      </c>
      <c r="E2244" s="650">
        <f>IF(ISNUMBER('201718 APC &amp; OPROC'!E2244),'201718 APC &amp; OPROC'!E2244*(1+VLOOKUP(LEFT($B2244,2),'Adjustment factors'!$B$9:$M$99,E$1,FALSE)),"-")</f>
        <v>6495.2159791354334</v>
      </c>
      <c r="F2244" s="649" t="str">
        <f>IF(ISNUMBER('201718 APC &amp; OPROC'!F2244),'201718 APC &amp; OPROC'!F2244*(1+VLOOKUP(LEFT($B2244,2),'Adjustment factors'!$B$9:$M$99,F$1,FALSE)),"-")</f>
        <v>-</v>
      </c>
      <c r="G2244" s="649" t="str">
        <f>IF(ISNUMBER('201718 APC &amp; OPROC'!G2244),'201718 APC &amp; OPROC'!G2244*(1+VLOOKUP(LEFT($B2244,2),'Adjustment factors'!$B$9:$M$99,G$1,FALSE)),"-")</f>
        <v>-</v>
      </c>
      <c r="H2244" s="650">
        <f>IF(ISBLANK('201718 APC &amp; OPROC'!H2244),"",'201718 APC &amp; OPROC'!H2244)</f>
        <v>60</v>
      </c>
      <c r="I2244" s="650">
        <f>IF(ISNUMBER('201718 APC &amp; OPROC'!I2244),'201718 APC &amp; OPROC'!I2244*(1+VLOOKUP(LEFT($B2244,2),'Adjustment factors'!$B$9:$M$99,I$1,FALSE)),"-")</f>
        <v>6495.2159791354334</v>
      </c>
      <c r="J2244" s="650">
        <f>IF(ISBLANK('201718 APC &amp; OPROC'!J2244),"",'201718 APC &amp; OPROC'!J2244)</f>
        <v>60</v>
      </c>
      <c r="K2244" s="650">
        <f>IF(ISNUMBER('201718 APC &amp; OPROC'!K2244),'201718 APC &amp; OPROC'!K2244*(1+VLOOKUP(LEFT($B2244,2),'Adjustment factors'!$B$9:$M$99,K$1,FALSE)),"-")</f>
        <v>235.13629999999995</v>
      </c>
      <c r="L2244" s="650" t="str">
        <f>IF(ISBLANK('201718 APC &amp; OPROC'!L2244),"",'201718 APC &amp; OPROC'!L2244)</f>
        <v>Yes</v>
      </c>
      <c r="M2244" s="651">
        <f>IF(ISBLANK('201718 APC &amp; OPROC'!M2244),"",'201718 APC &amp; OPROC'!M2244)</f>
        <v>0.30000000000000004</v>
      </c>
      <c r="N2244" s="654">
        <f t="shared" si="34"/>
        <v>1948.5647937406302</v>
      </c>
      <c r="O2244" s="652" t="str">
        <f>IF(ISBLANK('201718 APC &amp; OPROC'!O2244),"",'201718 APC &amp; OPROC'!O2244)</f>
        <v>-</v>
      </c>
      <c r="P2244" s="645" t="str">
        <f>IF(ISBLANK('201718 APC &amp; OPROC'!P2244),"",'201718 APC &amp; OPROC'!P2244)</f>
        <v>-</v>
      </c>
      <c r="Q2244" s="653" t="str">
        <f>IF(ISBLANK('201718 APC &amp; OPROC'!Q2244),"",'201718 APC &amp; OPROC'!Q2244)</f>
        <v>-</v>
      </c>
      <c r="R2244" s="647" t="str">
        <f>IF(ISBLANK('201718 APC &amp; OPROC'!R2244),"",'201718 APC &amp; OPROC'!R2244)</f>
        <v>-</v>
      </c>
      <c r="S2244" s="647" t="str">
        <f>IF(ISBLANK('201718 APC &amp; OPROC'!S2244),"",'201718 APC &amp; OPROC'!S2244)</f>
        <v/>
      </c>
      <c r="T2244" s="647" t="str">
        <f>IF(ISBLANK('201718 APC &amp; OPROC'!T2244),"",'201718 APC &amp; OPROC'!T2244)</f>
        <v/>
      </c>
    </row>
    <row r="2245" spans="2:20" x14ac:dyDescent="0.35">
      <c r="B2245" s="648" t="s">
        <v>4899</v>
      </c>
      <c r="C2245" s="164" t="s">
        <v>4900</v>
      </c>
      <c r="D2245" s="649" t="str">
        <f>IF(ISNUMBER('201718 APC &amp; OPROC'!D2245),'201718 APC &amp; OPROC'!D2245*(1+VLOOKUP(LEFT($B2245,2),'Adjustment factors'!$B$9:$M$99,D$1,FALSE)),"-")</f>
        <v>-</v>
      </c>
      <c r="E2245" s="650">
        <f>IF(ISNUMBER('201718 APC &amp; OPROC'!E2245),'201718 APC &amp; OPROC'!E2245*(1+VLOOKUP(LEFT($B2245,2),'Adjustment factors'!$B$9:$M$99,E$1,FALSE)),"-")</f>
        <v>3659.0490763853272</v>
      </c>
      <c r="F2245" s="649" t="str">
        <f>IF(ISNUMBER('201718 APC &amp; OPROC'!F2245),'201718 APC &amp; OPROC'!F2245*(1+VLOOKUP(LEFT($B2245,2),'Adjustment factors'!$B$9:$M$99,F$1,FALSE)),"-")</f>
        <v>-</v>
      </c>
      <c r="G2245" s="649" t="str">
        <f>IF(ISNUMBER('201718 APC &amp; OPROC'!G2245),'201718 APC &amp; OPROC'!G2245*(1+VLOOKUP(LEFT($B2245,2),'Adjustment factors'!$B$9:$M$99,G$1,FALSE)),"-")</f>
        <v>-</v>
      </c>
      <c r="H2245" s="650">
        <f>IF(ISBLANK('201718 APC &amp; OPROC'!H2245),"",'201718 APC &amp; OPROC'!H2245)</f>
        <v>32</v>
      </c>
      <c r="I2245" s="650">
        <f>IF(ISNUMBER('201718 APC &amp; OPROC'!I2245),'201718 APC &amp; OPROC'!I2245*(1+VLOOKUP(LEFT($B2245,2),'Adjustment factors'!$B$9:$M$99,I$1,FALSE)),"-")</f>
        <v>3659.0490763853272</v>
      </c>
      <c r="J2245" s="650">
        <f>IF(ISBLANK('201718 APC &amp; OPROC'!J2245),"",'201718 APC &amp; OPROC'!J2245)</f>
        <v>36</v>
      </c>
      <c r="K2245" s="650">
        <f>IF(ISNUMBER('201718 APC &amp; OPROC'!K2245),'201718 APC &amp; OPROC'!K2245*(1+VLOOKUP(LEFT($B2245,2),'Adjustment factors'!$B$9:$M$99,K$1,FALSE)),"-")</f>
        <v>235.13629999999995</v>
      </c>
      <c r="L2245" s="650" t="str">
        <f>IF(ISBLANK('201718 APC &amp; OPROC'!L2245),"",'201718 APC &amp; OPROC'!L2245)</f>
        <v>Yes</v>
      </c>
      <c r="M2245" s="651">
        <f>IF(ISBLANK('201718 APC &amp; OPROC'!M2245),"",'201718 APC &amp; OPROC'!M2245)</f>
        <v>0.30000000000000004</v>
      </c>
      <c r="N2245" s="654">
        <f t="shared" ref="N2245:N2306" si="35">IF(ISNUMBER(M2245),M2245*I2245,"-")</f>
        <v>1097.7147229155983</v>
      </c>
      <c r="O2245" s="652" t="str">
        <f>IF(ISBLANK('201718 APC &amp; OPROC'!O2245),"",'201718 APC &amp; OPROC'!O2245)</f>
        <v>-</v>
      </c>
      <c r="P2245" s="645" t="str">
        <f>IF(ISBLANK('201718 APC &amp; OPROC'!P2245),"",'201718 APC &amp; OPROC'!P2245)</f>
        <v>-</v>
      </c>
      <c r="Q2245" s="653" t="str">
        <f>IF(ISBLANK('201718 APC &amp; OPROC'!Q2245),"",'201718 APC &amp; OPROC'!Q2245)</f>
        <v>-</v>
      </c>
      <c r="R2245" s="647" t="str">
        <f>IF(ISBLANK('201718 APC &amp; OPROC'!R2245),"",'201718 APC &amp; OPROC'!R2245)</f>
        <v>-</v>
      </c>
      <c r="S2245" s="647" t="str">
        <f>IF(ISBLANK('201718 APC &amp; OPROC'!S2245),"",'201718 APC &amp; OPROC'!S2245)</f>
        <v/>
      </c>
      <c r="T2245" s="647" t="str">
        <f>IF(ISBLANK('201718 APC &amp; OPROC'!T2245),"",'201718 APC &amp; OPROC'!T2245)</f>
        <v/>
      </c>
    </row>
    <row r="2246" spans="2:20" x14ac:dyDescent="0.35">
      <c r="B2246" s="648" t="s">
        <v>4901</v>
      </c>
      <c r="C2246" s="164" t="s">
        <v>4902</v>
      </c>
      <c r="D2246" s="649" t="str">
        <f>IF(ISNUMBER('201718 APC &amp; OPROC'!D2246),'201718 APC &amp; OPROC'!D2246*(1+VLOOKUP(LEFT($B2246,2),'Adjustment factors'!$B$9:$M$99,D$1,FALSE)),"-")</f>
        <v>-</v>
      </c>
      <c r="E2246" s="650">
        <f>IF(ISNUMBER('201718 APC &amp; OPROC'!E2246),'201718 APC &amp; OPROC'!E2246*(1+VLOOKUP(LEFT($B2246,2),'Adjustment factors'!$B$9:$M$99,E$1,FALSE)),"-")</f>
        <v>1849.717965766534</v>
      </c>
      <c r="F2246" s="649" t="str">
        <f>IF(ISNUMBER('201718 APC &amp; OPROC'!F2246),'201718 APC &amp; OPROC'!F2246*(1+VLOOKUP(LEFT($B2246,2),'Adjustment factors'!$B$9:$M$99,F$1,FALSE)),"-")</f>
        <v>-</v>
      </c>
      <c r="G2246" s="649" t="str">
        <f>IF(ISNUMBER('201718 APC &amp; OPROC'!G2246),'201718 APC &amp; OPROC'!G2246*(1+VLOOKUP(LEFT($B2246,2),'Adjustment factors'!$B$9:$M$99,G$1,FALSE)),"-")</f>
        <v>-</v>
      </c>
      <c r="H2246" s="650">
        <f>IF(ISBLANK('201718 APC &amp; OPROC'!H2246),"",'201718 APC &amp; OPROC'!H2246)</f>
        <v>5</v>
      </c>
      <c r="I2246" s="650">
        <f>IF(ISNUMBER('201718 APC &amp; OPROC'!I2246),'201718 APC &amp; OPROC'!I2246*(1+VLOOKUP(LEFT($B2246,2),'Adjustment factors'!$B$9:$M$99,I$1,FALSE)),"-")</f>
        <v>1849.717965766534</v>
      </c>
      <c r="J2246" s="650">
        <f>IF(ISBLANK('201718 APC &amp; OPROC'!J2246),"",'201718 APC &amp; OPROC'!J2246)</f>
        <v>21</v>
      </c>
      <c r="K2246" s="650">
        <f>IF(ISNUMBER('201718 APC &amp; OPROC'!K2246),'201718 APC &amp; OPROC'!K2246*(1+VLOOKUP(LEFT($B2246,2),'Adjustment factors'!$B$9:$M$99,K$1,FALSE)),"-")</f>
        <v>235.13629999999995</v>
      </c>
      <c r="L2246" s="650" t="str">
        <f>IF(ISBLANK('201718 APC &amp; OPROC'!L2246),"",'201718 APC &amp; OPROC'!L2246)</f>
        <v>No</v>
      </c>
      <c r="M2246" s="651" t="str">
        <f>IF(ISBLANK('201718 APC &amp; OPROC'!M2246),"",'201718 APC &amp; OPROC'!M2246)</f>
        <v>-</v>
      </c>
      <c r="N2246" s="654" t="str">
        <f t="shared" si="35"/>
        <v>-</v>
      </c>
      <c r="O2246" s="652" t="str">
        <f>IF(ISBLANK('201718 APC &amp; OPROC'!O2246),"",'201718 APC &amp; OPROC'!O2246)</f>
        <v>Sub-HRG*</v>
      </c>
      <c r="P2246" s="645" t="str">
        <f>IF(ISBLANK('201718 APC &amp; OPROC'!P2246),"",'201718 APC &amp; OPROC'!P2246)</f>
        <v>SDEC</v>
      </c>
      <c r="Q2246" s="653" t="str">
        <f>IF(ISBLANK('201718 APC &amp; OPROC'!Q2246),"",'201718 APC &amp; OPROC'!Q2246)</f>
        <v>NE</v>
      </c>
      <c r="R2246" s="647" t="str">
        <f>IF(ISBLANK('201718 APC &amp; OPROC'!R2246),"",'201718 APC &amp; OPROC'!R2246)</f>
        <v>BPT price</v>
      </c>
      <c r="S2246" s="647" t="str">
        <f>IF(ISBLANK('201718 APC &amp; OPROC'!S2246),"",'201718 APC &amp; OPROC'!S2246)</f>
        <v>See 07.BPTs</v>
      </c>
      <c r="T2246" s="647" t="str">
        <f>IF(ISBLANK('201718 APC &amp; OPROC'!T2246),"",'201718 APC &amp; OPROC'!T2246)</f>
        <v>BP48</v>
      </c>
    </row>
    <row r="2247" spans="2:20" x14ac:dyDescent="0.35">
      <c r="B2247" s="648" t="s">
        <v>4903</v>
      </c>
      <c r="C2247" s="164" t="s">
        <v>4904</v>
      </c>
      <c r="D2247" s="649" t="str">
        <f>IF(ISNUMBER('201718 APC &amp; OPROC'!D2247),'201718 APC &amp; OPROC'!D2247*(1+VLOOKUP(LEFT($B2247,2),'Adjustment factors'!$B$9:$M$99,D$1,FALSE)),"-")</f>
        <v>-</v>
      </c>
      <c r="E2247" s="650">
        <f>IF(ISNUMBER('201718 APC &amp; OPROC'!E2247),'201718 APC &amp; OPROC'!E2247*(1+VLOOKUP(LEFT($B2247,2),'Adjustment factors'!$B$9:$M$99,E$1,FALSE)),"-")</f>
        <v>866.2980429190427</v>
      </c>
      <c r="F2247" s="649" t="str">
        <f>IF(ISNUMBER('201718 APC &amp; OPROC'!F2247),'201718 APC &amp; OPROC'!F2247*(1+VLOOKUP(LEFT($B2247,2),'Adjustment factors'!$B$9:$M$99,F$1,FALSE)),"-")</f>
        <v>-</v>
      </c>
      <c r="G2247" s="649" t="str">
        <f>IF(ISNUMBER('201718 APC &amp; OPROC'!G2247),'201718 APC &amp; OPROC'!G2247*(1+VLOOKUP(LEFT($B2247,2),'Adjustment factors'!$B$9:$M$99,G$1,FALSE)),"-")</f>
        <v>-</v>
      </c>
      <c r="H2247" s="650">
        <f>IF(ISBLANK('201718 APC &amp; OPROC'!H2247),"",'201718 APC &amp; OPROC'!H2247)</f>
        <v>8</v>
      </c>
      <c r="I2247" s="650">
        <f>IF(ISNUMBER('201718 APC &amp; OPROC'!I2247),'201718 APC &amp; OPROC'!I2247*(1+VLOOKUP(LEFT($B2247,2),'Adjustment factors'!$B$9:$M$99,I$1,FALSE)),"-")</f>
        <v>866.2980429190427</v>
      </c>
      <c r="J2247" s="650">
        <f>IF(ISBLANK('201718 APC &amp; OPROC'!J2247),"",'201718 APC &amp; OPROC'!J2247)</f>
        <v>8</v>
      </c>
      <c r="K2247" s="650">
        <f>IF(ISNUMBER('201718 APC &amp; OPROC'!K2247),'201718 APC &amp; OPROC'!K2247*(1+VLOOKUP(LEFT($B2247,2),'Adjustment factors'!$B$9:$M$99,K$1,FALSE)),"-")</f>
        <v>235.13629999999995</v>
      </c>
      <c r="L2247" s="650" t="str">
        <f>IF(ISBLANK('201718 APC &amp; OPROC'!L2247),"",'201718 APC &amp; OPROC'!L2247)</f>
        <v>No</v>
      </c>
      <c r="M2247" s="651" t="str">
        <f>IF(ISBLANK('201718 APC &amp; OPROC'!M2247),"",'201718 APC &amp; OPROC'!M2247)</f>
        <v>-</v>
      </c>
      <c r="N2247" s="654" t="str">
        <f t="shared" si="35"/>
        <v>-</v>
      </c>
      <c r="O2247" s="652" t="str">
        <f>IF(ISBLANK('201718 APC &amp; OPROC'!O2247),"",'201718 APC &amp; OPROC'!O2247)</f>
        <v>Sub-HRG*</v>
      </c>
      <c r="P2247" s="645" t="str">
        <f>IF(ISBLANK('201718 APC &amp; OPROC'!P2247),"",'201718 APC &amp; OPROC'!P2247)</f>
        <v>SDEC</v>
      </c>
      <c r="Q2247" s="653" t="str">
        <f>IF(ISBLANK('201718 APC &amp; OPROC'!Q2247),"",'201718 APC &amp; OPROC'!Q2247)</f>
        <v>NE</v>
      </c>
      <c r="R2247" s="647" t="str">
        <f>IF(ISBLANK('201718 APC &amp; OPROC'!R2247),"",'201718 APC &amp; OPROC'!R2247)</f>
        <v>BPT price</v>
      </c>
      <c r="S2247" s="647" t="str">
        <f>IF(ISBLANK('201718 APC &amp; OPROC'!S2247),"",'201718 APC &amp; OPROC'!S2247)</f>
        <v>See 07.BPTs</v>
      </c>
      <c r="T2247" s="647" t="str">
        <f>IF(ISBLANK('201718 APC &amp; OPROC'!T2247),"",'201718 APC &amp; OPROC'!T2247)</f>
        <v>BP48</v>
      </c>
    </row>
    <row r="2248" spans="2:20" x14ac:dyDescent="0.35">
      <c r="B2248" s="648" t="s">
        <v>4905</v>
      </c>
      <c r="C2248" s="164" t="s">
        <v>4906</v>
      </c>
      <c r="D2248" s="649" t="str">
        <f>IF(ISNUMBER('201718 APC &amp; OPROC'!D2248),'201718 APC &amp; OPROC'!D2248*(1+VLOOKUP(LEFT($B2248,2),'Adjustment factors'!$B$9:$M$99,D$1,FALSE)),"-")</f>
        <v>-</v>
      </c>
      <c r="E2248" s="650">
        <f>IF(ISNUMBER('201718 APC &amp; OPROC'!E2248),'201718 APC &amp; OPROC'!E2248*(1+VLOOKUP(LEFT($B2248,2),'Adjustment factors'!$B$9:$M$99,E$1,FALSE)),"-")</f>
        <v>364.49136770836179</v>
      </c>
      <c r="F2248" s="649" t="str">
        <f>IF(ISNUMBER('201718 APC &amp; OPROC'!F2248),'201718 APC &amp; OPROC'!F2248*(1+VLOOKUP(LEFT($B2248,2),'Adjustment factors'!$B$9:$M$99,F$1,FALSE)),"-")</f>
        <v>-</v>
      </c>
      <c r="G2248" s="649" t="str">
        <f>IF(ISNUMBER('201718 APC &amp; OPROC'!G2248),'201718 APC &amp; OPROC'!G2248*(1+VLOOKUP(LEFT($B2248,2),'Adjustment factors'!$B$9:$M$99,G$1,FALSE)),"-")</f>
        <v>-</v>
      </c>
      <c r="H2248" s="650">
        <f>IF(ISBLANK('201718 APC &amp; OPROC'!H2248),"",'201718 APC &amp; OPROC'!H2248)</f>
        <v>5</v>
      </c>
      <c r="I2248" s="650">
        <f>IF(ISNUMBER('201718 APC &amp; OPROC'!I2248),'201718 APC &amp; OPROC'!I2248*(1+VLOOKUP(LEFT($B2248,2),'Adjustment factors'!$B$9:$M$99,I$1,FALSE)),"-")</f>
        <v>364.49136770836179</v>
      </c>
      <c r="J2248" s="650">
        <f>IF(ISBLANK('201718 APC &amp; OPROC'!J2248),"",'201718 APC &amp; OPROC'!J2248)</f>
        <v>5</v>
      </c>
      <c r="K2248" s="650">
        <f>IF(ISNUMBER('201718 APC &amp; OPROC'!K2248),'201718 APC &amp; OPROC'!K2248*(1+VLOOKUP(LEFT($B2248,2),'Adjustment factors'!$B$9:$M$99,K$1,FALSE)),"-")</f>
        <v>235.13629999999995</v>
      </c>
      <c r="L2248" s="650" t="str">
        <f>IF(ISBLANK('201718 APC &amp; OPROC'!L2248),"",'201718 APC &amp; OPROC'!L2248)</f>
        <v>No</v>
      </c>
      <c r="M2248" s="651" t="str">
        <f>IF(ISBLANK('201718 APC &amp; OPROC'!M2248),"",'201718 APC &amp; OPROC'!M2248)</f>
        <v>-</v>
      </c>
      <c r="N2248" s="654" t="str">
        <f t="shared" si="35"/>
        <v>-</v>
      </c>
      <c r="O2248" s="652" t="str">
        <f>IF(ISBLANK('201718 APC &amp; OPROC'!O2248),"",'201718 APC &amp; OPROC'!O2248)</f>
        <v>Sub-HRG*</v>
      </c>
      <c r="P2248" s="645" t="str">
        <f>IF(ISBLANK('201718 APC &amp; OPROC'!P2248),"",'201718 APC &amp; OPROC'!P2248)</f>
        <v>SDEC</v>
      </c>
      <c r="Q2248" s="653" t="str">
        <f>IF(ISBLANK('201718 APC &amp; OPROC'!Q2248),"",'201718 APC &amp; OPROC'!Q2248)</f>
        <v>NE</v>
      </c>
      <c r="R2248" s="647" t="str">
        <f>IF(ISBLANK('201718 APC &amp; OPROC'!R2248),"",'201718 APC &amp; OPROC'!R2248)</f>
        <v>BPT price</v>
      </c>
      <c r="S2248" s="647" t="str">
        <f>IF(ISBLANK('201718 APC &amp; OPROC'!S2248),"",'201718 APC &amp; OPROC'!S2248)</f>
        <v>See 07.BPTs</v>
      </c>
      <c r="T2248" s="647" t="str">
        <f>IF(ISBLANK('201718 APC &amp; OPROC'!T2248),"",'201718 APC &amp; OPROC'!T2248)</f>
        <v>BP48</v>
      </c>
    </row>
    <row r="2249" spans="2:20" x14ac:dyDescent="0.35">
      <c r="B2249" s="648" t="s">
        <v>4907</v>
      </c>
      <c r="C2249" s="164" t="s">
        <v>4908</v>
      </c>
      <c r="D2249" s="649" t="str">
        <f>IF(ISNUMBER('201718 APC &amp; OPROC'!D2249),'201718 APC &amp; OPROC'!D2249*(1+VLOOKUP(LEFT($B2249,2),'Adjustment factors'!$B$9:$M$99,D$1,FALSE)),"-")</f>
        <v>-</v>
      </c>
      <c r="E2249" s="650">
        <f>IF(ISNUMBER('201718 APC &amp; OPROC'!E2249),'201718 APC &amp; OPROC'!E2249*(1+VLOOKUP(LEFT($B2249,2),'Adjustment factors'!$B$9:$M$99,E$1,FALSE)),"-")</f>
        <v>7879.5437691115412</v>
      </c>
      <c r="F2249" s="649" t="str">
        <f>IF(ISNUMBER('201718 APC &amp; OPROC'!F2249),'201718 APC &amp; OPROC'!F2249*(1+VLOOKUP(LEFT($B2249,2),'Adjustment factors'!$B$9:$M$99,F$1,FALSE)),"-")</f>
        <v>-</v>
      </c>
      <c r="G2249" s="649" t="str">
        <f>IF(ISNUMBER('201718 APC &amp; OPROC'!G2249),'201718 APC &amp; OPROC'!G2249*(1+VLOOKUP(LEFT($B2249,2),'Adjustment factors'!$B$9:$M$99,G$1,FALSE)),"-")</f>
        <v>-</v>
      </c>
      <c r="H2249" s="650">
        <f>IF(ISBLANK('201718 APC &amp; OPROC'!H2249),"",'201718 APC &amp; OPROC'!H2249)</f>
        <v>20</v>
      </c>
      <c r="I2249" s="650">
        <f>IF(ISNUMBER('201718 APC &amp; OPROC'!I2249),'201718 APC &amp; OPROC'!I2249*(1+VLOOKUP(LEFT($B2249,2),'Adjustment factors'!$B$9:$M$99,I$1,FALSE)),"-")</f>
        <v>7879.5437691115412</v>
      </c>
      <c r="J2249" s="650">
        <f>IF(ISBLANK('201718 APC &amp; OPROC'!J2249),"",'201718 APC &amp; OPROC'!J2249)</f>
        <v>41</v>
      </c>
      <c r="K2249" s="650">
        <f>IF(ISNUMBER('201718 APC &amp; OPROC'!K2249),'201718 APC &amp; OPROC'!K2249*(1+VLOOKUP(LEFT($B2249,2),'Adjustment factors'!$B$9:$M$99,K$1,FALSE)),"-")</f>
        <v>235.13629999999995</v>
      </c>
      <c r="L2249" s="650" t="str">
        <f>IF(ISBLANK('201718 APC &amp; OPROC'!L2249),"",'201718 APC &amp; OPROC'!L2249)</f>
        <v>No</v>
      </c>
      <c r="M2249" s="651" t="str">
        <f>IF(ISBLANK('201718 APC &amp; OPROC'!M2249),"",'201718 APC &amp; OPROC'!M2249)</f>
        <v>-</v>
      </c>
      <c r="N2249" s="654" t="str">
        <f t="shared" si="35"/>
        <v>-</v>
      </c>
      <c r="O2249" s="652" t="str">
        <f>IF(ISBLANK('201718 APC &amp; OPROC'!O2249),"",'201718 APC &amp; OPROC'!O2249)</f>
        <v>-</v>
      </c>
      <c r="P2249" s="645" t="str">
        <f>IF(ISBLANK('201718 APC &amp; OPROC'!P2249),"",'201718 APC &amp; OPROC'!P2249)</f>
        <v>-</v>
      </c>
      <c r="Q2249" s="653" t="str">
        <f>IF(ISBLANK('201718 APC &amp; OPROC'!Q2249),"",'201718 APC &amp; OPROC'!Q2249)</f>
        <v>-</v>
      </c>
      <c r="R2249" s="647" t="str">
        <f>IF(ISBLANK('201718 APC &amp; OPROC'!R2249),"",'201718 APC &amp; OPROC'!R2249)</f>
        <v>-</v>
      </c>
      <c r="S2249" s="647" t="str">
        <f>IF(ISBLANK('201718 APC &amp; OPROC'!S2249),"",'201718 APC &amp; OPROC'!S2249)</f>
        <v/>
      </c>
      <c r="T2249" s="647" t="str">
        <f>IF(ISBLANK('201718 APC &amp; OPROC'!T2249),"",'201718 APC &amp; OPROC'!T2249)</f>
        <v/>
      </c>
    </row>
    <row r="2250" spans="2:20" x14ac:dyDescent="0.35">
      <c r="B2250" s="648" t="s">
        <v>4909</v>
      </c>
      <c r="C2250" s="164" t="s">
        <v>4910</v>
      </c>
      <c r="D2250" s="649" t="str">
        <f>IF(ISNUMBER('201718 APC &amp; OPROC'!D2250),'201718 APC &amp; OPROC'!D2250*(1+VLOOKUP(LEFT($B2250,2),'Adjustment factors'!$B$9:$M$99,D$1,FALSE)),"-")</f>
        <v>-</v>
      </c>
      <c r="E2250" s="650">
        <f>IF(ISNUMBER('201718 APC &amp; OPROC'!E2250),'201718 APC &amp; OPROC'!E2250*(1+VLOOKUP(LEFT($B2250,2),'Adjustment factors'!$B$9:$M$99,E$1,FALSE)),"-")</f>
        <v>7273.5027152124358</v>
      </c>
      <c r="F2250" s="649" t="str">
        <f>IF(ISNUMBER('201718 APC &amp; OPROC'!F2250),'201718 APC &amp; OPROC'!F2250*(1+VLOOKUP(LEFT($B2250,2),'Adjustment factors'!$B$9:$M$99,F$1,FALSE)),"-")</f>
        <v>-</v>
      </c>
      <c r="G2250" s="649" t="str">
        <f>IF(ISNUMBER('201718 APC &amp; OPROC'!G2250),'201718 APC &amp; OPROC'!G2250*(1+VLOOKUP(LEFT($B2250,2),'Adjustment factors'!$B$9:$M$99,G$1,FALSE)),"-")</f>
        <v>-</v>
      </c>
      <c r="H2250" s="650">
        <f>IF(ISBLANK('201718 APC &amp; OPROC'!H2250),"",'201718 APC &amp; OPROC'!H2250)</f>
        <v>16</v>
      </c>
      <c r="I2250" s="650">
        <f>IF(ISNUMBER('201718 APC &amp; OPROC'!I2250),'201718 APC &amp; OPROC'!I2250*(1+VLOOKUP(LEFT($B2250,2),'Adjustment factors'!$B$9:$M$99,I$1,FALSE)),"-")</f>
        <v>7273.5027152124358</v>
      </c>
      <c r="J2250" s="650">
        <f>IF(ISBLANK('201718 APC &amp; OPROC'!J2250),"",'201718 APC &amp; OPROC'!J2250)</f>
        <v>41</v>
      </c>
      <c r="K2250" s="650">
        <f>IF(ISNUMBER('201718 APC &amp; OPROC'!K2250),'201718 APC &amp; OPROC'!K2250*(1+VLOOKUP(LEFT($B2250,2),'Adjustment factors'!$B$9:$M$99,K$1,FALSE)),"-")</f>
        <v>235.13629999999995</v>
      </c>
      <c r="L2250" s="650" t="str">
        <f>IF(ISBLANK('201718 APC &amp; OPROC'!L2250),"",'201718 APC &amp; OPROC'!L2250)</f>
        <v>No</v>
      </c>
      <c r="M2250" s="651" t="str">
        <f>IF(ISBLANK('201718 APC &amp; OPROC'!M2250),"",'201718 APC &amp; OPROC'!M2250)</f>
        <v>-</v>
      </c>
      <c r="N2250" s="654" t="str">
        <f t="shared" si="35"/>
        <v>-</v>
      </c>
      <c r="O2250" s="652" t="str">
        <f>IF(ISBLANK('201718 APC &amp; OPROC'!O2250),"",'201718 APC &amp; OPROC'!O2250)</f>
        <v>-</v>
      </c>
      <c r="P2250" s="645" t="str">
        <f>IF(ISBLANK('201718 APC &amp; OPROC'!P2250),"",'201718 APC &amp; OPROC'!P2250)</f>
        <v>-</v>
      </c>
      <c r="Q2250" s="653" t="str">
        <f>IF(ISBLANK('201718 APC &amp; OPROC'!Q2250),"",'201718 APC &amp; OPROC'!Q2250)</f>
        <v>-</v>
      </c>
      <c r="R2250" s="647" t="str">
        <f>IF(ISBLANK('201718 APC &amp; OPROC'!R2250),"",'201718 APC &amp; OPROC'!R2250)</f>
        <v>-</v>
      </c>
      <c r="S2250" s="647" t="str">
        <f>IF(ISBLANK('201718 APC &amp; OPROC'!S2250),"",'201718 APC &amp; OPROC'!S2250)</f>
        <v/>
      </c>
      <c r="T2250" s="647" t="str">
        <f>IF(ISBLANK('201718 APC &amp; OPROC'!T2250),"",'201718 APC &amp; OPROC'!T2250)</f>
        <v/>
      </c>
    </row>
    <row r="2251" spans="2:20" x14ac:dyDescent="0.35">
      <c r="B2251" s="648" t="s">
        <v>4911</v>
      </c>
      <c r="C2251" s="164" t="s">
        <v>4912</v>
      </c>
      <c r="D2251" s="649" t="str">
        <f>IF(ISNUMBER('201718 APC &amp; OPROC'!D2251),'201718 APC &amp; OPROC'!D2251*(1+VLOOKUP(LEFT($B2251,2),'Adjustment factors'!$B$9:$M$99,D$1,FALSE)),"-")</f>
        <v>-</v>
      </c>
      <c r="E2251" s="650">
        <f>IF(ISNUMBER('201718 APC &amp; OPROC'!E2251),'201718 APC &amp; OPROC'!E2251*(1+VLOOKUP(LEFT($B2251,2),'Adjustment factors'!$B$9:$M$99,E$1,FALSE)),"-")</f>
        <v>7273.5027152124358</v>
      </c>
      <c r="F2251" s="649" t="str">
        <f>IF(ISNUMBER('201718 APC &amp; OPROC'!F2251),'201718 APC &amp; OPROC'!F2251*(1+VLOOKUP(LEFT($B2251,2),'Adjustment factors'!$B$9:$M$99,F$1,FALSE)),"-")</f>
        <v>-</v>
      </c>
      <c r="G2251" s="649" t="str">
        <f>IF(ISNUMBER('201718 APC &amp; OPROC'!G2251),'201718 APC &amp; OPROC'!G2251*(1+VLOOKUP(LEFT($B2251,2),'Adjustment factors'!$B$9:$M$99,G$1,FALSE)),"-")</f>
        <v>-</v>
      </c>
      <c r="H2251" s="650">
        <f>IF(ISBLANK('201718 APC &amp; OPROC'!H2251),"",'201718 APC &amp; OPROC'!H2251)</f>
        <v>10</v>
      </c>
      <c r="I2251" s="650">
        <f>IF(ISNUMBER('201718 APC &amp; OPROC'!I2251),'201718 APC &amp; OPROC'!I2251*(1+VLOOKUP(LEFT($B2251,2),'Adjustment factors'!$B$9:$M$99,I$1,FALSE)),"-")</f>
        <v>7273.5027152124358</v>
      </c>
      <c r="J2251" s="650">
        <f>IF(ISBLANK('201718 APC &amp; OPROC'!J2251),"",'201718 APC &amp; OPROC'!J2251)</f>
        <v>33</v>
      </c>
      <c r="K2251" s="650">
        <f>IF(ISNUMBER('201718 APC &amp; OPROC'!K2251),'201718 APC &amp; OPROC'!K2251*(1+VLOOKUP(LEFT($B2251,2),'Adjustment factors'!$B$9:$M$99,K$1,FALSE)),"-")</f>
        <v>235.13629999999995</v>
      </c>
      <c r="L2251" s="650" t="str">
        <f>IF(ISBLANK('201718 APC &amp; OPROC'!L2251),"",'201718 APC &amp; OPROC'!L2251)</f>
        <v>No</v>
      </c>
      <c r="M2251" s="651" t="str">
        <f>IF(ISBLANK('201718 APC &amp; OPROC'!M2251),"",'201718 APC &amp; OPROC'!M2251)</f>
        <v>-</v>
      </c>
      <c r="N2251" s="654" t="str">
        <f t="shared" si="35"/>
        <v>-</v>
      </c>
      <c r="O2251" s="652" t="str">
        <f>IF(ISBLANK('201718 APC &amp; OPROC'!O2251),"",'201718 APC &amp; OPROC'!O2251)</f>
        <v>-</v>
      </c>
      <c r="P2251" s="645" t="str">
        <f>IF(ISBLANK('201718 APC &amp; OPROC'!P2251),"",'201718 APC &amp; OPROC'!P2251)</f>
        <v>-</v>
      </c>
      <c r="Q2251" s="653" t="str">
        <f>IF(ISBLANK('201718 APC &amp; OPROC'!Q2251),"",'201718 APC &amp; OPROC'!Q2251)</f>
        <v>-</v>
      </c>
      <c r="R2251" s="647" t="str">
        <f>IF(ISBLANK('201718 APC &amp; OPROC'!R2251),"",'201718 APC &amp; OPROC'!R2251)</f>
        <v>-</v>
      </c>
      <c r="S2251" s="647" t="str">
        <f>IF(ISBLANK('201718 APC &amp; OPROC'!S2251),"",'201718 APC &amp; OPROC'!S2251)</f>
        <v/>
      </c>
      <c r="T2251" s="647" t="str">
        <f>IF(ISBLANK('201718 APC &amp; OPROC'!T2251),"",'201718 APC &amp; OPROC'!T2251)</f>
        <v/>
      </c>
    </row>
    <row r="2252" spans="2:20" x14ac:dyDescent="0.35">
      <c r="B2252" s="648" t="s">
        <v>4913</v>
      </c>
      <c r="C2252" s="164" t="s">
        <v>4914</v>
      </c>
      <c r="D2252" s="649" t="str">
        <f>IF(ISNUMBER('201718 APC &amp; OPROC'!D2252),'201718 APC &amp; OPROC'!D2252*(1+VLOOKUP(LEFT($B2252,2),'Adjustment factors'!$B$9:$M$99,D$1,FALSE)),"-")</f>
        <v>-</v>
      </c>
      <c r="E2252" s="650">
        <f>IF(ISNUMBER('201718 APC &amp; OPROC'!E2252),'201718 APC &amp; OPROC'!E2252*(1+VLOOKUP(LEFT($B2252,2),'Adjustment factors'!$B$9:$M$99,E$1,FALSE)),"-")</f>
        <v>6061.4206074142239</v>
      </c>
      <c r="F2252" s="649" t="str">
        <f>IF(ISNUMBER('201718 APC &amp; OPROC'!F2252),'201718 APC &amp; OPROC'!F2252*(1+VLOOKUP(LEFT($B2252,2),'Adjustment factors'!$B$9:$M$99,F$1,FALSE)),"-")</f>
        <v>-</v>
      </c>
      <c r="G2252" s="649" t="str">
        <f>IF(ISNUMBER('201718 APC &amp; OPROC'!G2252),'201718 APC &amp; OPROC'!G2252*(1+VLOOKUP(LEFT($B2252,2),'Adjustment factors'!$B$9:$M$99,G$1,FALSE)),"-")</f>
        <v>-</v>
      </c>
      <c r="H2252" s="650">
        <f>IF(ISBLANK('201718 APC &amp; OPROC'!H2252),"",'201718 APC &amp; OPROC'!H2252)</f>
        <v>10</v>
      </c>
      <c r="I2252" s="650">
        <f>IF(ISNUMBER('201718 APC &amp; OPROC'!I2252),'201718 APC &amp; OPROC'!I2252*(1+VLOOKUP(LEFT($B2252,2),'Adjustment factors'!$B$9:$M$99,I$1,FALSE)),"-")</f>
        <v>6061.4206074142239</v>
      </c>
      <c r="J2252" s="650">
        <f>IF(ISBLANK('201718 APC &amp; OPROC'!J2252),"",'201718 APC &amp; OPROC'!J2252)</f>
        <v>30</v>
      </c>
      <c r="K2252" s="650">
        <f>IF(ISNUMBER('201718 APC &amp; OPROC'!K2252),'201718 APC &amp; OPROC'!K2252*(1+VLOOKUP(LEFT($B2252,2),'Adjustment factors'!$B$9:$M$99,K$1,FALSE)),"-")</f>
        <v>235.13629999999995</v>
      </c>
      <c r="L2252" s="650" t="str">
        <f>IF(ISBLANK('201718 APC &amp; OPROC'!L2252),"",'201718 APC &amp; OPROC'!L2252)</f>
        <v>No</v>
      </c>
      <c r="M2252" s="651" t="str">
        <f>IF(ISBLANK('201718 APC &amp; OPROC'!M2252),"",'201718 APC &amp; OPROC'!M2252)</f>
        <v>-</v>
      </c>
      <c r="N2252" s="654" t="str">
        <f t="shared" si="35"/>
        <v>-</v>
      </c>
      <c r="O2252" s="652" t="str">
        <f>IF(ISBLANK('201718 APC &amp; OPROC'!O2252),"",'201718 APC &amp; OPROC'!O2252)</f>
        <v>-</v>
      </c>
      <c r="P2252" s="645" t="str">
        <f>IF(ISBLANK('201718 APC &amp; OPROC'!P2252),"",'201718 APC &amp; OPROC'!P2252)</f>
        <v>-</v>
      </c>
      <c r="Q2252" s="653" t="str">
        <f>IF(ISBLANK('201718 APC &amp; OPROC'!Q2252),"",'201718 APC &amp; OPROC'!Q2252)</f>
        <v>-</v>
      </c>
      <c r="R2252" s="647" t="str">
        <f>IF(ISBLANK('201718 APC &amp; OPROC'!R2252),"",'201718 APC &amp; OPROC'!R2252)</f>
        <v>-</v>
      </c>
      <c r="S2252" s="647" t="str">
        <f>IF(ISBLANK('201718 APC &amp; OPROC'!S2252),"",'201718 APC &amp; OPROC'!S2252)</f>
        <v/>
      </c>
      <c r="T2252" s="647" t="str">
        <f>IF(ISBLANK('201718 APC &amp; OPROC'!T2252),"",'201718 APC &amp; OPROC'!T2252)</f>
        <v/>
      </c>
    </row>
    <row r="2253" spans="2:20" x14ac:dyDescent="0.35">
      <c r="B2253" s="648" t="s">
        <v>4915</v>
      </c>
      <c r="C2253" s="164" t="s">
        <v>4916</v>
      </c>
      <c r="D2253" s="649" t="str">
        <f>IF(ISNUMBER('201718 APC &amp; OPROC'!D2253),'201718 APC &amp; OPROC'!D2253*(1+VLOOKUP(LEFT($B2253,2),'Adjustment factors'!$B$9:$M$99,D$1,FALSE)),"-")</f>
        <v>-</v>
      </c>
      <c r="E2253" s="650">
        <f>IF(ISNUMBER('201718 APC &amp; OPROC'!E2253),'201718 APC &amp; OPROC'!E2253*(1+VLOOKUP(LEFT($B2253,2),'Adjustment factors'!$B$9:$M$99,E$1,FALSE)),"-")</f>
        <v>2507.999894719133</v>
      </c>
      <c r="F2253" s="649" t="str">
        <f>IF(ISNUMBER('201718 APC &amp; OPROC'!F2253),'201718 APC &amp; OPROC'!F2253*(1+VLOOKUP(LEFT($B2253,2),'Adjustment factors'!$B$9:$M$99,F$1,FALSE)),"-")</f>
        <v>-</v>
      </c>
      <c r="G2253" s="649" t="str">
        <f>IF(ISNUMBER('201718 APC &amp; OPROC'!G2253),'201718 APC &amp; OPROC'!G2253*(1+VLOOKUP(LEFT($B2253,2),'Adjustment factors'!$B$9:$M$99,G$1,FALSE)),"-")</f>
        <v>-</v>
      </c>
      <c r="H2253" s="650">
        <f>IF(ISBLANK('201718 APC &amp; OPROC'!H2253),"",'201718 APC &amp; OPROC'!H2253)</f>
        <v>10</v>
      </c>
      <c r="I2253" s="650">
        <f>IF(ISNUMBER('201718 APC &amp; OPROC'!I2253),'201718 APC &amp; OPROC'!I2253*(1+VLOOKUP(LEFT($B2253,2),'Adjustment factors'!$B$9:$M$99,I$1,FALSE)),"-")</f>
        <v>9125.9682032973687</v>
      </c>
      <c r="J2253" s="650">
        <f>IF(ISBLANK('201718 APC &amp; OPROC'!J2253),"",'201718 APC &amp; OPROC'!J2253)</f>
        <v>74</v>
      </c>
      <c r="K2253" s="650">
        <f>IF(ISNUMBER('201718 APC &amp; OPROC'!K2253),'201718 APC &amp; OPROC'!K2253*(1+VLOOKUP(LEFT($B2253,2),'Adjustment factors'!$B$9:$M$99,K$1,FALSE)),"-")</f>
        <v>235.13629999999995</v>
      </c>
      <c r="L2253" s="650" t="str">
        <f>IF(ISBLANK('201718 APC &amp; OPROC'!L2253),"",'201718 APC &amp; OPROC'!L2253)</f>
        <v>No</v>
      </c>
      <c r="M2253" s="651" t="str">
        <f>IF(ISBLANK('201718 APC &amp; OPROC'!M2253),"",'201718 APC &amp; OPROC'!M2253)</f>
        <v>-</v>
      </c>
      <c r="N2253" s="654" t="str">
        <f t="shared" si="35"/>
        <v>-</v>
      </c>
      <c r="O2253" s="652" t="str">
        <f>IF(ISBLANK('201718 APC &amp; OPROC'!O2253),"",'201718 APC &amp; OPROC'!O2253)</f>
        <v>-</v>
      </c>
      <c r="P2253" s="645" t="str">
        <f>IF(ISBLANK('201718 APC &amp; OPROC'!P2253),"",'201718 APC &amp; OPROC'!P2253)</f>
        <v>-</v>
      </c>
      <c r="Q2253" s="653" t="str">
        <f>IF(ISBLANK('201718 APC &amp; OPROC'!Q2253),"",'201718 APC &amp; OPROC'!Q2253)</f>
        <v>-</v>
      </c>
      <c r="R2253" s="647" t="str">
        <f>IF(ISBLANK('201718 APC &amp; OPROC'!R2253),"",'201718 APC &amp; OPROC'!R2253)</f>
        <v>-</v>
      </c>
      <c r="S2253" s="647" t="str">
        <f>IF(ISBLANK('201718 APC &amp; OPROC'!S2253),"",'201718 APC &amp; OPROC'!S2253)</f>
        <v/>
      </c>
      <c r="T2253" s="647" t="str">
        <f>IF(ISBLANK('201718 APC &amp; OPROC'!T2253),"",'201718 APC &amp; OPROC'!T2253)</f>
        <v/>
      </c>
    </row>
    <row r="2254" spans="2:20" x14ac:dyDescent="0.35">
      <c r="B2254" s="648" t="s">
        <v>4917</v>
      </c>
      <c r="C2254" s="164" t="s">
        <v>4918</v>
      </c>
      <c r="D2254" s="649" t="str">
        <f>IF(ISNUMBER('201718 APC &amp; OPROC'!D2254),'201718 APC &amp; OPROC'!D2254*(1+VLOOKUP(LEFT($B2254,2),'Adjustment factors'!$B$9:$M$99,D$1,FALSE)),"-")</f>
        <v>-</v>
      </c>
      <c r="E2254" s="650">
        <f>IF(ISNUMBER('201718 APC &amp; OPROC'!E2254),'201718 APC &amp; OPROC'!E2254*(1+VLOOKUP(LEFT($B2254,2),'Adjustment factors'!$B$9:$M$99,E$1,FALSE)),"-")</f>
        <v>1489.8509241686352</v>
      </c>
      <c r="F2254" s="649" t="str">
        <f>IF(ISNUMBER('201718 APC &amp; OPROC'!F2254),'201718 APC &amp; OPROC'!F2254*(1+VLOOKUP(LEFT($B2254,2),'Adjustment factors'!$B$9:$M$99,F$1,FALSE)),"-")</f>
        <v>-</v>
      </c>
      <c r="G2254" s="649" t="str">
        <f>IF(ISNUMBER('201718 APC &amp; OPROC'!G2254),'201718 APC &amp; OPROC'!G2254*(1+VLOOKUP(LEFT($B2254,2),'Adjustment factors'!$B$9:$M$99,G$1,FALSE)),"-")</f>
        <v>-</v>
      </c>
      <c r="H2254" s="650">
        <f>IF(ISBLANK('201718 APC &amp; OPROC'!H2254),"",'201718 APC &amp; OPROC'!H2254)</f>
        <v>5</v>
      </c>
      <c r="I2254" s="650">
        <f>IF(ISNUMBER('201718 APC &amp; OPROC'!I2254),'201718 APC &amp; OPROC'!I2254*(1+VLOOKUP(LEFT($B2254,2),'Adjustment factors'!$B$9:$M$99,I$1,FALSE)),"-")</f>
        <v>4043.3038979302014</v>
      </c>
      <c r="J2254" s="650">
        <f>IF(ISBLANK('201718 APC &amp; OPROC'!J2254),"",'201718 APC &amp; OPROC'!J2254)</f>
        <v>21</v>
      </c>
      <c r="K2254" s="650">
        <f>IF(ISNUMBER('201718 APC &amp; OPROC'!K2254),'201718 APC &amp; OPROC'!K2254*(1+VLOOKUP(LEFT($B2254,2),'Adjustment factors'!$B$9:$M$99,K$1,FALSE)),"-")</f>
        <v>235.13629999999995</v>
      </c>
      <c r="L2254" s="650" t="str">
        <f>IF(ISBLANK('201718 APC &amp; OPROC'!L2254),"",'201718 APC &amp; OPROC'!L2254)</f>
        <v>No</v>
      </c>
      <c r="M2254" s="651" t="str">
        <f>IF(ISBLANK('201718 APC &amp; OPROC'!M2254),"",'201718 APC &amp; OPROC'!M2254)</f>
        <v>-</v>
      </c>
      <c r="N2254" s="654" t="str">
        <f t="shared" si="35"/>
        <v>-</v>
      </c>
      <c r="O2254" s="652" t="str">
        <f>IF(ISBLANK('201718 APC &amp; OPROC'!O2254),"",'201718 APC &amp; OPROC'!O2254)</f>
        <v>-</v>
      </c>
      <c r="P2254" s="645" t="str">
        <f>IF(ISBLANK('201718 APC &amp; OPROC'!P2254),"",'201718 APC &amp; OPROC'!P2254)</f>
        <v>-</v>
      </c>
      <c r="Q2254" s="653" t="str">
        <f>IF(ISBLANK('201718 APC &amp; OPROC'!Q2254),"",'201718 APC &amp; OPROC'!Q2254)</f>
        <v>-</v>
      </c>
      <c r="R2254" s="647" t="str">
        <f>IF(ISBLANK('201718 APC &amp; OPROC'!R2254),"",'201718 APC &amp; OPROC'!R2254)</f>
        <v>-</v>
      </c>
      <c r="S2254" s="647" t="str">
        <f>IF(ISBLANK('201718 APC &amp; OPROC'!S2254),"",'201718 APC &amp; OPROC'!S2254)</f>
        <v/>
      </c>
      <c r="T2254" s="647" t="str">
        <f>IF(ISBLANK('201718 APC &amp; OPROC'!T2254),"",'201718 APC &amp; OPROC'!T2254)</f>
        <v/>
      </c>
    </row>
    <row r="2255" spans="2:20" x14ac:dyDescent="0.35">
      <c r="B2255" s="648" t="s">
        <v>4919</v>
      </c>
      <c r="C2255" s="164" t="s">
        <v>4920</v>
      </c>
      <c r="D2255" s="649" t="str">
        <f>IF(ISNUMBER('201718 APC &amp; OPROC'!D2255),'201718 APC &amp; OPROC'!D2255*(1+VLOOKUP(LEFT($B2255,2),'Adjustment factors'!$B$9:$M$99,D$1,FALSE)),"-")</f>
        <v>-</v>
      </c>
      <c r="E2255" s="650">
        <f>IF(ISNUMBER('201718 APC &amp; OPROC'!E2255),'201718 APC &amp; OPROC'!E2255*(1+VLOOKUP(LEFT($B2255,2),'Adjustment factors'!$B$9:$M$99,E$1,FALSE)),"-")</f>
        <v>1224.2029288761937</v>
      </c>
      <c r="F2255" s="649" t="str">
        <f>IF(ISNUMBER('201718 APC &amp; OPROC'!F2255),'201718 APC &amp; OPROC'!F2255*(1+VLOOKUP(LEFT($B2255,2),'Adjustment factors'!$B$9:$M$99,F$1,FALSE)),"-")</f>
        <v>-</v>
      </c>
      <c r="G2255" s="649" t="str">
        <f>IF(ISNUMBER('201718 APC &amp; OPROC'!G2255),'201718 APC &amp; OPROC'!G2255*(1+VLOOKUP(LEFT($B2255,2),'Adjustment factors'!$B$9:$M$99,G$1,FALSE)),"-")</f>
        <v>-</v>
      </c>
      <c r="H2255" s="650">
        <f>IF(ISBLANK('201718 APC &amp; OPROC'!H2255),"",'201718 APC &amp; OPROC'!H2255)</f>
        <v>5</v>
      </c>
      <c r="I2255" s="650">
        <f>IF(ISNUMBER('201718 APC &amp; OPROC'!I2255),'201718 APC &amp; OPROC'!I2255*(1+VLOOKUP(LEFT($B2255,2),'Adjustment factors'!$B$9:$M$99,I$1,FALSE)),"-")</f>
        <v>2340.3285364737139</v>
      </c>
      <c r="J2255" s="650">
        <f>IF(ISBLANK('201718 APC &amp; OPROC'!J2255),"",'201718 APC &amp; OPROC'!J2255)</f>
        <v>21</v>
      </c>
      <c r="K2255" s="650">
        <f>IF(ISNUMBER('201718 APC &amp; OPROC'!K2255),'201718 APC &amp; OPROC'!K2255*(1+VLOOKUP(LEFT($B2255,2),'Adjustment factors'!$B$9:$M$99,K$1,FALSE)),"-")</f>
        <v>235.13629999999995</v>
      </c>
      <c r="L2255" s="650" t="str">
        <f>IF(ISBLANK('201718 APC &amp; OPROC'!L2255),"",'201718 APC &amp; OPROC'!L2255)</f>
        <v>No</v>
      </c>
      <c r="M2255" s="651" t="str">
        <f>IF(ISBLANK('201718 APC &amp; OPROC'!M2255),"",'201718 APC &amp; OPROC'!M2255)</f>
        <v>-</v>
      </c>
      <c r="N2255" s="654" t="str">
        <f t="shared" si="35"/>
        <v>-</v>
      </c>
      <c r="O2255" s="652" t="str">
        <f>IF(ISBLANK('201718 APC &amp; OPROC'!O2255),"",'201718 APC &amp; OPROC'!O2255)</f>
        <v>-</v>
      </c>
      <c r="P2255" s="645" t="str">
        <f>IF(ISBLANK('201718 APC &amp; OPROC'!P2255),"",'201718 APC &amp; OPROC'!P2255)</f>
        <v>-</v>
      </c>
      <c r="Q2255" s="653" t="str">
        <f>IF(ISBLANK('201718 APC &amp; OPROC'!Q2255),"",'201718 APC &amp; OPROC'!Q2255)</f>
        <v>-</v>
      </c>
      <c r="R2255" s="647" t="str">
        <f>IF(ISBLANK('201718 APC &amp; OPROC'!R2255),"",'201718 APC &amp; OPROC'!R2255)</f>
        <v>-</v>
      </c>
      <c r="S2255" s="647" t="str">
        <f>IF(ISBLANK('201718 APC &amp; OPROC'!S2255),"",'201718 APC &amp; OPROC'!S2255)</f>
        <v/>
      </c>
      <c r="T2255" s="647" t="str">
        <f>IF(ISBLANK('201718 APC &amp; OPROC'!T2255),"",'201718 APC &amp; OPROC'!T2255)</f>
        <v/>
      </c>
    </row>
    <row r="2256" spans="2:20" x14ac:dyDescent="0.35">
      <c r="B2256" s="648" t="s">
        <v>4921</v>
      </c>
      <c r="C2256" s="164" t="s">
        <v>4922</v>
      </c>
      <c r="D2256" s="649" t="str">
        <f>IF(ISNUMBER('201718 APC &amp; OPROC'!D2256),'201718 APC &amp; OPROC'!D2256*(1+VLOOKUP(LEFT($B2256,2),'Adjustment factors'!$B$9:$M$99,D$1,FALSE)),"-")</f>
        <v>-</v>
      </c>
      <c r="E2256" s="650">
        <f>IF(ISNUMBER('201718 APC &amp; OPROC'!E2256),'201718 APC &amp; OPROC'!E2256*(1+VLOOKUP(LEFT($B2256,2),'Adjustment factors'!$B$9:$M$99,E$1,FALSE)),"-")</f>
        <v>4710.9591256423828</v>
      </c>
      <c r="F2256" s="649" t="str">
        <f>IF(ISNUMBER('201718 APC &amp; OPROC'!F2256),'201718 APC &amp; OPROC'!F2256*(1+VLOOKUP(LEFT($B2256,2),'Adjustment factors'!$B$9:$M$99,F$1,FALSE)),"-")</f>
        <v>-</v>
      </c>
      <c r="G2256" s="649" t="str">
        <f>IF(ISNUMBER('201718 APC &amp; OPROC'!G2256),'201718 APC &amp; OPROC'!G2256*(1+VLOOKUP(LEFT($B2256,2),'Adjustment factors'!$B$9:$M$99,G$1,FALSE)),"-")</f>
        <v>-</v>
      </c>
      <c r="H2256" s="650">
        <f>IF(ISBLANK('201718 APC &amp; OPROC'!H2256),"",'201718 APC &amp; OPROC'!H2256)</f>
        <v>26</v>
      </c>
      <c r="I2256" s="650">
        <f>IF(ISNUMBER('201718 APC &amp; OPROC'!I2256),'201718 APC &amp; OPROC'!I2256*(1+VLOOKUP(LEFT($B2256,2),'Adjustment factors'!$B$9:$M$99,I$1,FALSE)),"-")</f>
        <v>9424.9484565542607</v>
      </c>
      <c r="J2256" s="650">
        <f>IF(ISBLANK('201718 APC &amp; OPROC'!J2256),"",'201718 APC &amp; OPROC'!J2256)</f>
        <v>71</v>
      </c>
      <c r="K2256" s="650">
        <f>IF(ISNUMBER('201718 APC &amp; OPROC'!K2256),'201718 APC &amp; OPROC'!K2256*(1+VLOOKUP(LEFT($B2256,2),'Adjustment factors'!$B$9:$M$99,K$1,FALSE)),"-")</f>
        <v>235.13629999999995</v>
      </c>
      <c r="L2256" s="650" t="str">
        <f>IF(ISBLANK('201718 APC &amp; OPROC'!L2256),"",'201718 APC &amp; OPROC'!L2256)</f>
        <v>No</v>
      </c>
      <c r="M2256" s="651" t="str">
        <f>IF(ISBLANK('201718 APC &amp; OPROC'!M2256),"",'201718 APC &amp; OPROC'!M2256)</f>
        <v>-</v>
      </c>
      <c r="N2256" s="654" t="str">
        <f t="shared" si="35"/>
        <v>-</v>
      </c>
      <c r="O2256" s="652" t="str">
        <f>IF(ISBLANK('201718 APC &amp; OPROC'!O2256),"",'201718 APC &amp; OPROC'!O2256)</f>
        <v>-</v>
      </c>
      <c r="P2256" s="645" t="str">
        <f>IF(ISBLANK('201718 APC &amp; OPROC'!P2256),"",'201718 APC &amp; OPROC'!P2256)</f>
        <v>-</v>
      </c>
      <c r="Q2256" s="653" t="str">
        <f>IF(ISBLANK('201718 APC &amp; OPROC'!Q2256),"",'201718 APC &amp; OPROC'!Q2256)</f>
        <v>-</v>
      </c>
      <c r="R2256" s="647" t="str">
        <f>IF(ISBLANK('201718 APC &amp; OPROC'!R2256),"",'201718 APC &amp; OPROC'!R2256)</f>
        <v>-</v>
      </c>
      <c r="S2256" s="647" t="str">
        <f>IF(ISBLANK('201718 APC &amp; OPROC'!S2256),"",'201718 APC &amp; OPROC'!S2256)</f>
        <v/>
      </c>
      <c r="T2256" s="647" t="str">
        <f>IF(ISBLANK('201718 APC &amp; OPROC'!T2256),"",'201718 APC &amp; OPROC'!T2256)</f>
        <v/>
      </c>
    </row>
    <row r="2257" spans="2:20" x14ac:dyDescent="0.35">
      <c r="B2257" s="648" t="s">
        <v>4923</v>
      </c>
      <c r="C2257" s="164" t="s">
        <v>4924</v>
      </c>
      <c r="D2257" s="649" t="str">
        <f>IF(ISNUMBER('201718 APC &amp; OPROC'!D2257),'201718 APC &amp; OPROC'!D2257*(1+VLOOKUP(LEFT($B2257,2),'Adjustment factors'!$B$9:$M$99,D$1,FALSE)),"-")</f>
        <v>-</v>
      </c>
      <c r="E2257" s="650">
        <f>IF(ISNUMBER('201718 APC &amp; OPROC'!E2257),'201718 APC &amp; OPROC'!E2257*(1+VLOOKUP(LEFT($B2257,2),'Adjustment factors'!$B$9:$M$99,E$1,FALSE)),"-")</f>
        <v>1718.1263878039651</v>
      </c>
      <c r="F2257" s="649" t="str">
        <f>IF(ISNUMBER('201718 APC &amp; OPROC'!F2257),'201718 APC &amp; OPROC'!F2257*(1+VLOOKUP(LEFT($B2257,2),'Adjustment factors'!$B$9:$M$99,F$1,FALSE)),"-")</f>
        <v>-</v>
      </c>
      <c r="G2257" s="649" t="str">
        <f>IF(ISNUMBER('201718 APC &amp; OPROC'!G2257),'201718 APC &amp; OPROC'!G2257*(1+VLOOKUP(LEFT($B2257,2),'Adjustment factors'!$B$9:$M$99,G$1,FALSE)),"-")</f>
        <v>-</v>
      </c>
      <c r="H2257" s="650">
        <f>IF(ISBLANK('201718 APC &amp; OPROC'!H2257),"",'201718 APC &amp; OPROC'!H2257)</f>
        <v>5</v>
      </c>
      <c r="I2257" s="650">
        <f>IF(ISNUMBER('201718 APC &amp; OPROC'!I2257),'201718 APC &amp; OPROC'!I2257*(1+VLOOKUP(LEFT($B2257,2),'Adjustment factors'!$B$9:$M$99,I$1,FALSE)),"-")</f>
        <v>5551.3360537158096</v>
      </c>
      <c r="J2257" s="650">
        <f>IF(ISBLANK('201718 APC &amp; OPROC'!J2257),"",'201718 APC &amp; OPROC'!J2257)</f>
        <v>34</v>
      </c>
      <c r="K2257" s="650">
        <f>IF(ISNUMBER('201718 APC &amp; OPROC'!K2257),'201718 APC &amp; OPROC'!K2257*(1+VLOOKUP(LEFT($B2257,2),'Adjustment factors'!$B$9:$M$99,K$1,FALSE)),"-")</f>
        <v>235.13629999999995</v>
      </c>
      <c r="L2257" s="650" t="str">
        <f>IF(ISBLANK('201718 APC &amp; OPROC'!L2257),"",'201718 APC &amp; OPROC'!L2257)</f>
        <v>No</v>
      </c>
      <c r="M2257" s="651" t="str">
        <f>IF(ISBLANK('201718 APC &amp; OPROC'!M2257),"",'201718 APC &amp; OPROC'!M2257)</f>
        <v>-</v>
      </c>
      <c r="N2257" s="654" t="str">
        <f t="shared" si="35"/>
        <v>-</v>
      </c>
      <c r="O2257" s="652" t="str">
        <f>IF(ISBLANK('201718 APC &amp; OPROC'!O2257),"",'201718 APC &amp; OPROC'!O2257)</f>
        <v>-</v>
      </c>
      <c r="P2257" s="645" t="str">
        <f>IF(ISBLANK('201718 APC &amp; OPROC'!P2257),"",'201718 APC &amp; OPROC'!P2257)</f>
        <v>-</v>
      </c>
      <c r="Q2257" s="653" t="str">
        <f>IF(ISBLANK('201718 APC &amp; OPROC'!Q2257),"",'201718 APC &amp; OPROC'!Q2257)</f>
        <v>-</v>
      </c>
      <c r="R2257" s="647" t="str">
        <f>IF(ISBLANK('201718 APC &amp; OPROC'!R2257),"",'201718 APC &amp; OPROC'!R2257)</f>
        <v>-</v>
      </c>
      <c r="S2257" s="647" t="str">
        <f>IF(ISBLANK('201718 APC &amp; OPROC'!S2257),"",'201718 APC &amp; OPROC'!S2257)</f>
        <v/>
      </c>
      <c r="T2257" s="647" t="str">
        <f>IF(ISBLANK('201718 APC &amp; OPROC'!T2257),"",'201718 APC &amp; OPROC'!T2257)</f>
        <v/>
      </c>
    </row>
    <row r="2258" spans="2:20" x14ac:dyDescent="0.35">
      <c r="B2258" s="648" t="s">
        <v>4925</v>
      </c>
      <c r="C2258" s="164" t="s">
        <v>4926</v>
      </c>
      <c r="D2258" s="649" t="str">
        <f>IF(ISNUMBER('201718 APC &amp; OPROC'!D2258),'201718 APC &amp; OPROC'!D2258*(1+VLOOKUP(LEFT($B2258,2),'Adjustment factors'!$B$9:$M$99,D$1,FALSE)),"-")</f>
        <v>-</v>
      </c>
      <c r="E2258" s="650">
        <f>IF(ISNUMBER('201718 APC &amp; OPROC'!E2258),'201718 APC &amp; OPROC'!E2258*(1+VLOOKUP(LEFT($B2258,2),'Adjustment factors'!$B$9:$M$99,E$1,FALSE)),"-")</f>
        <v>1342.3809343865194</v>
      </c>
      <c r="F2258" s="649" t="str">
        <f>IF(ISNUMBER('201718 APC &amp; OPROC'!F2258),'201718 APC &amp; OPROC'!F2258*(1+VLOOKUP(LEFT($B2258,2),'Adjustment factors'!$B$9:$M$99,F$1,FALSE)),"-")</f>
        <v>-</v>
      </c>
      <c r="G2258" s="649" t="str">
        <f>IF(ISNUMBER('201718 APC &amp; OPROC'!G2258),'201718 APC &amp; OPROC'!G2258*(1+VLOOKUP(LEFT($B2258,2),'Adjustment factors'!$B$9:$M$99,G$1,FALSE)),"-")</f>
        <v>-</v>
      </c>
      <c r="H2258" s="650">
        <f>IF(ISBLANK('201718 APC &amp; OPROC'!H2258),"",'201718 APC &amp; OPROC'!H2258)</f>
        <v>5</v>
      </c>
      <c r="I2258" s="650">
        <f>IF(ISNUMBER('201718 APC &amp; OPROC'!I2258),'201718 APC &amp; OPROC'!I2258*(1+VLOOKUP(LEFT($B2258,2),'Adjustment factors'!$B$9:$M$99,I$1,FALSE)),"-")</f>
        <v>3817.0485711412016</v>
      </c>
      <c r="J2258" s="650">
        <f>IF(ISBLANK('201718 APC &amp; OPROC'!J2258),"",'201718 APC &amp; OPROC'!J2258)</f>
        <v>22</v>
      </c>
      <c r="K2258" s="650">
        <f>IF(ISNUMBER('201718 APC &amp; OPROC'!K2258),'201718 APC &amp; OPROC'!K2258*(1+VLOOKUP(LEFT($B2258,2),'Adjustment factors'!$B$9:$M$99,K$1,FALSE)),"-")</f>
        <v>235.13629999999995</v>
      </c>
      <c r="L2258" s="650" t="str">
        <f>IF(ISBLANK('201718 APC &amp; OPROC'!L2258),"",'201718 APC &amp; OPROC'!L2258)</f>
        <v>No</v>
      </c>
      <c r="M2258" s="651" t="str">
        <f>IF(ISBLANK('201718 APC &amp; OPROC'!M2258),"",'201718 APC &amp; OPROC'!M2258)</f>
        <v>-</v>
      </c>
      <c r="N2258" s="654" t="str">
        <f t="shared" si="35"/>
        <v>-</v>
      </c>
      <c r="O2258" s="652" t="str">
        <f>IF(ISBLANK('201718 APC &amp; OPROC'!O2258),"",'201718 APC &amp; OPROC'!O2258)</f>
        <v>-</v>
      </c>
      <c r="P2258" s="645" t="str">
        <f>IF(ISBLANK('201718 APC &amp; OPROC'!P2258),"",'201718 APC &amp; OPROC'!P2258)</f>
        <v>-</v>
      </c>
      <c r="Q2258" s="653" t="str">
        <f>IF(ISBLANK('201718 APC &amp; OPROC'!Q2258),"",'201718 APC &amp; OPROC'!Q2258)</f>
        <v>-</v>
      </c>
      <c r="R2258" s="647" t="str">
        <f>IF(ISBLANK('201718 APC &amp; OPROC'!R2258),"",'201718 APC &amp; OPROC'!R2258)</f>
        <v>-</v>
      </c>
      <c r="S2258" s="647" t="str">
        <f>IF(ISBLANK('201718 APC &amp; OPROC'!S2258),"",'201718 APC &amp; OPROC'!S2258)</f>
        <v/>
      </c>
      <c r="T2258" s="647" t="str">
        <f>IF(ISBLANK('201718 APC &amp; OPROC'!T2258),"",'201718 APC &amp; OPROC'!T2258)</f>
        <v/>
      </c>
    </row>
    <row r="2259" spans="2:20" x14ac:dyDescent="0.35">
      <c r="B2259" s="648" t="s">
        <v>4927</v>
      </c>
      <c r="C2259" s="164" t="s">
        <v>4928</v>
      </c>
      <c r="D2259" s="649" t="str">
        <f>IF(ISNUMBER('201718 APC &amp; OPROC'!D2259),'201718 APC &amp; OPROC'!D2259*(1+VLOOKUP(LEFT($B2259,2),'Adjustment factors'!$B$9:$M$99,D$1,FALSE)),"-")</f>
        <v>-</v>
      </c>
      <c r="E2259" s="650">
        <f>IF(ISNUMBER('201718 APC &amp; OPROC'!E2259),'201718 APC &amp; OPROC'!E2259*(1+VLOOKUP(LEFT($B2259,2),'Adjustment factors'!$B$9:$M$99,E$1,FALSE)),"-")</f>
        <v>1150.4679339851359</v>
      </c>
      <c r="F2259" s="649" t="str">
        <f>IF(ISNUMBER('201718 APC &amp; OPROC'!F2259),'201718 APC &amp; OPROC'!F2259*(1+VLOOKUP(LEFT($B2259,2),'Adjustment factors'!$B$9:$M$99,F$1,FALSE)),"-")</f>
        <v>-</v>
      </c>
      <c r="G2259" s="649" t="str">
        <f>IF(ISNUMBER('201718 APC &amp; OPROC'!G2259),'201718 APC &amp; OPROC'!G2259*(1+VLOOKUP(LEFT($B2259,2),'Adjustment factors'!$B$9:$M$99,G$1,FALSE)),"-")</f>
        <v>-</v>
      </c>
      <c r="H2259" s="650">
        <f>IF(ISBLANK('201718 APC &amp; OPROC'!H2259),"",'201718 APC &amp; OPROC'!H2259)</f>
        <v>5</v>
      </c>
      <c r="I2259" s="650">
        <f>IF(ISNUMBER('201718 APC &amp; OPROC'!I2259),'201718 APC &amp; OPROC'!I2259*(1+VLOOKUP(LEFT($B2259,2),'Adjustment factors'!$B$9:$M$99,I$1,FALSE)),"-")</f>
        <v>2725.164605699646</v>
      </c>
      <c r="J2259" s="650">
        <f>IF(ISBLANK('201718 APC &amp; OPROC'!J2259),"",'201718 APC &amp; OPROC'!J2259)</f>
        <v>20</v>
      </c>
      <c r="K2259" s="650">
        <f>IF(ISNUMBER('201718 APC &amp; OPROC'!K2259),'201718 APC &amp; OPROC'!K2259*(1+VLOOKUP(LEFT($B2259,2),'Adjustment factors'!$B$9:$M$99,K$1,FALSE)),"-")</f>
        <v>235.13629999999995</v>
      </c>
      <c r="L2259" s="650" t="str">
        <f>IF(ISBLANK('201718 APC &amp; OPROC'!L2259),"",'201718 APC &amp; OPROC'!L2259)</f>
        <v>No</v>
      </c>
      <c r="M2259" s="651" t="str">
        <f>IF(ISBLANK('201718 APC &amp; OPROC'!M2259),"",'201718 APC &amp; OPROC'!M2259)</f>
        <v>-</v>
      </c>
      <c r="N2259" s="654" t="str">
        <f t="shared" si="35"/>
        <v>-</v>
      </c>
      <c r="O2259" s="652" t="str">
        <f>IF(ISBLANK('201718 APC &amp; OPROC'!O2259),"",'201718 APC &amp; OPROC'!O2259)</f>
        <v>Sub-HRG</v>
      </c>
      <c r="P2259" s="645" t="str">
        <f>IF(ISBLANK('201718 APC &amp; OPROC'!P2259),"",'201718 APC &amp; OPROC'!P2259)</f>
        <v>DayCase</v>
      </c>
      <c r="Q2259" s="653" t="str">
        <f>IF(ISBLANK('201718 APC &amp; OPROC'!Q2259),"",'201718 APC &amp; OPROC'!Q2259)</f>
        <v>DC/EL</v>
      </c>
      <c r="R2259" s="647" t="str">
        <f>IF(ISBLANK('201718 APC &amp; OPROC'!R2259),"",'201718 APC &amp; OPROC'!R2259)</f>
        <v>BPT price</v>
      </c>
      <c r="S2259" s="647" t="str">
        <f>IF(ISBLANK('201718 APC &amp; OPROC'!S2259),"",'201718 APC &amp; OPROC'!S2259)</f>
        <v/>
      </c>
      <c r="T2259" s="647" t="str">
        <f>IF(ISBLANK('201718 APC &amp; OPROC'!T2259),"",'201718 APC &amp; OPROC'!T2259)</f>
        <v>BP77</v>
      </c>
    </row>
    <row r="2260" spans="2:20" x14ac:dyDescent="0.35">
      <c r="B2260" s="648" t="s">
        <v>4929</v>
      </c>
      <c r="C2260" s="164" t="s">
        <v>4930</v>
      </c>
      <c r="D2260" s="649" t="str">
        <f>IF(ISNUMBER('201718 APC &amp; OPROC'!D2260),'201718 APC &amp; OPROC'!D2260*(1+VLOOKUP(LEFT($B2260,2),'Adjustment factors'!$B$9:$M$99,D$1,FALSE)),"-")</f>
        <v>-</v>
      </c>
      <c r="E2260" s="650">
        <f>IF(ISNUMBER('201718 APC &amp; OPROC'!E2260),'201718 APC &amp; OPROC'!E2260*(1+VLOOKUP(LEFT($B2260,2),'Adjustment factors'!$B$9:$M$99,E$1,FALSE)),"-")</f>
        <v>1468.6394872821666</v>
      </c>
      <c r="F2260" s="649" t="str">
        <f>IF(ISNUMBER('201718 APC &amp; OPROC'!F2260),'201718 APC &amp; OPROC'!F2260*(1+VLOOKUP(LEFT($B2260,2),'Adjustment factors'!$B$9:$M$99,F$1,FALSE)),"-")</f>
        <v>-</v>
      </c>
      <c r="G2260" s="649" t="str">
        <f>IF(ISNUMBER('201718 APC &amp; OPROC'!G2260),'201718 APC &amp; OPROC'!G2260*(1+VLOOKUP(LEFT($B2260,2),'Adjustment factors'!$B$9:$M$99,G$1,FALSE)),"-")</f>
        <v>-</v>
      </c>
      <c r="H2260" s="650">
        <f>IF(ISBLANK('201718 APC &amp; OPROC'!H2260),"",'201718 APC &amp; OPROC'!H2260)</f>
        <v>6</v>
      </c>
      <c r="I2260" s="650">
        <f>IF(ISNUMBER('201718 APC &amp; OPROC'!I2260),'201718 APC &amp; OPROC'!I2260*(1+VLOOKUP(LEFT($B2260,2),'Adjustment factors'!$B$9:$M$99,I$1,FALSE)),"-")</f>
        <v>2810.0103532455209</v>
      </c>
      <c r="J2260" s="650">
        <f>IF(ISBLANK('201718 APC &amp; OPROC'!J2260),"",'201718 APC &amp; OPROC'!J2260)</f>
        <v>43</v>
      </c>
      <c r="K2260" s="650">
        <f>IF(ISNUMBER('201718 APC &amp; OPROC'!K2260),'201718 APC &amp; OPROC'!K2260*(1+VLOOKUP(LEFT($B2260,2),'Adjustment factors'!$B$9:$M$99,K$1,FALSE)),"-")</f>
        <v>235.13629999999995</v>
      </c>
      <c r="L2260" s="650" t="str">
        <f>IF(ISBLANK('201718 APC &amp; OPROC'!L2260),"",'201718 APC &amp; OPROC'!L2260)</f>
        <v>No</v>
      </c>
      <c r="M2260" s="651" t="str">
        <f>IF(ISBLANK('201718 APC &amp; OPROC'!M2260),"",'201718 APC &amp; OPROC'!M2260)</f>
        <v>-</v>
      </c>
      <c r="N2260" s="654" t="str">
        <f t="shared" si="35"/>
        <v>-</v>
      </c>
      <c r="O2260" s="652" t="str">
        <f>IF(ISBLANK('201718 APC &amp; OPROC'!O2260),"",'201718 APC &amp; OPROC'!O2260)</f>
        <v>-</v>
      </c>
      <c r="P2260" s="645" t="str">
        <f>IF(ISBLANK('201718 APC &amp; OPROC'!P2260),"",'201718 APC &amp; OPROC'!P2260)</f>
        <v>-</v>
      </c>
      <c r="Q2260" s="653" t="str">
        <f>IF(ISBLANK('201718 APC &amp; OPROC'!Q2260),"",'201718 APC &amp; OPROC'!Q2260)</f>
        <v>-</v>
      </c>
      <c r="R2260" s="647" t="str">
        <f>IF(ISBLANK('201718 APC &amp; OPROC'!R2260),"",'201718 APC &amp; OPROC'!R2260)</f>
        <v>-</v>
      </c>
      <c r="S2260" s="647" t="str">
        <f>IF(ISBLANK('201718 APC &amp; OPROC'!S2260),"",'201718 APC &amp; OPROC'!S2260)</f>
        <v/>
      </c>
      <c r="T2260" s="647" t="str">
        <f>IF(ISBLANK('201718 APC &amp; OPROC'!T2260),"",'201718 APC &amp; OPROC'!T2260)</f>
        <v/>
      </c>
    </row>
    <row r="2261" spans="2:20" x14ac:dyDescent="0.35">
      <c r="B2261" s="648" t="s">
        <v>4931</v>
      </c>
      <c r="C2261" s="164" t="s">
        <v>4932</v>
      </c>
      <c r="D2261" s="649" t="str">
        <f>IF(ISNUMBER('201718 APC &amp; OPROC'!D2261),'201718 APC &amp; OPROC'!D2261*(1+VLOOKUP(LEFT($B2261,2),'Adjustment factors'!$B$9:$M$99,D$1,FALSE)),"-")</f>
        <v>-</v>
      </c>
      <c r="E2261" s="650">
        <f>IF(ISNUMBER('201718 APC &amp; OPROC'!E2261),'201718 APC &amp; OPROC'!E2261*(1+VLOOKUP(LEFT($B2261,2),'Adjustment factors'!$B$9:$M$99,E$1,FALSE)),"-")</f>
        <v>1468.6394872821666</v>
      </c>
      <c r="F2261" s="649" t="str">
        <f>IF(ISNUMBER('201718 APC &amp; OPROC'!F2261),'201718 APC &amp; OPROC'!F2261*(1+VLOOKUP(LEFT($B2261,2),'Adjustment factors'!$B$9:$M$99,F$1,FALSE)),"-")</f>
        <v>-</v>
      </c>
      <c r="G2261" s="649" t="str">
        <f>IF(ISNUMBER('201718 APC &amp; OPROC'!G2261),'201718 APC &amp; OPROC'!G2261*(1+VLOOKUP(LEFT($B2261,2),'Adjustment factors'!$B$9:$M$99,G$1,FALSE)),"-")</f>
        <v>-</v>
      </c>
      <c r="H2261" s="650">
        <f>IF(ISBLANK('201718 APC &amp; OPROC'!H2261),"",'201718 APC &amp; OPROC'!H2261)</f>
        <v>5</v>
      </c>
      <c r="I2261" s="650">
        <f>IF(ISNUMBER('201718 APC &amp; OPROC'!I2261),'201718 APC &amp; OPROC'!I2261*(1+VLOOKUP(LEFT($B2261,2),'Adjustment factors'!$B$9:$M$99,I$1,FALSE)),"-")</f>
        <v>2810.0103532455209</v>
      </c>
      <c r="J2261" s="650">
        <f>IF(ISBLANK('201718 APC &amp; OPROC'!J2261),"",'201718 APC &amp; OPROC'!J2261)</f>
        <v>40</v>
      </c>
      <c r="K2261" s="650">
        <f>IF(ISNUMBER('201718 APC &amp; OPROC'!K2261),'201718 APC &amp; OPROC'!K2261*(1+VLOOKUP(LEFT($B2261,2),'Adjustment factors'!$B$9:$M$99,K$1,FALSE)),"-")</f>
        <v>235.13629999999995</v>
      </c>
      <c r="L2261" s="650" t="str">
        <f>IF(ISBLANK('201718 APC &amp; OPROC'!L2261),"",'201718 APC &amp; OPROC'!L2261)</f>
        <v>No</v>
      </c>
      <c r="M2261" s="651" t="str">
        <f>IF(ISBLANK('201718 APC &amp; OPROC'!M2261),"",'201718 APC &amp; OPROC'!M2261)</f>
        <v>-</v>
      </c>
      <c r="N2261" s="654" t="str">
        <f t="shared" si="35"/>
        <v>-</v>
      </c>
      <c r="O2261" s="652" t="str">
        <f>IF(ISBLANK('201718 APC &amp; OPROC'!O2261),"",'201718 APC &amp; OPROC'!O2261)</f>
        <v>-</v>
      </c>
      <c r="P2261" s="645" t="str">
        <f>IF(ISBLANK('201718 APC &amp; OPROC'!P2261),"",'201718 APC &amp; OPROC'!P2261)</f>
        <v>-</v>
      </c>
      <c r="Q2261" s="653" t="str">
        <f>IF(ISBLANK('201718 APC &amp; OPROC'!Q2261),"",'201718 APC &amp; OPROC'!Q2261)</f>
        <v>-</v>
      </c>
      <c r="R2261" s="647" t="str">
        <f>IF(ISBLANK('201718 APC &amp; OPROC'!R2261),"",'201718 APC &amp; OPROC'!R2261)</f>
        <v>-</v>
      </c>
      <c r="S2261" s="647" t="str">
        <f>IF(ISBLANK('201718 APC &amp; OPROC'!S2261),"",'201718 APC &amp; OPROC'!S2261)</f>
        <v/>
      </c>
      <c r="T2261" s="647" t="str">
        <f>IF(ISBLANK('201718 APC &amp; OPROC'!T2261),"",'201718 APC &amp; OPROC'!T2261)</f>
        <v/>
      </c>
    </row>
    <row r="2262" spans="2:20" x14ac:dyDescent="0.35">
      <c r="B2262" s="648" t="s">
        <v>4933</v>
      </c>
      <c r="C2262" s="164" t="s">
        <v>4934</v>
      </c>
      <c r="D2262" s="649" t="str">
        <f>IF(ISNUMBER('201718 APC &amp; OPROC'!D2262),'201718 APC &amp; OPROC'!D2262*(1+VLOOKUP(LEFT($B2262,2),'Adjustment factors'!$B$9:$M$99,D$1,FALSE)),"-")</f>
        <v>-</v>
      </c>
      <c r="E2262" s="650">
        <f>IF(ISNUMBER('201718 APC &amp; OPROC'!E2262),'201718 APC &amp; OPROC'!E2262*(1+VLOOKUP(LEFT($B2262,2),'Adjustment factors'!$B$9:$M$99,E$1,FALSE)),"-")</f>
        <v>1713.0760456881392</v>
      </c>
      <c r="F2262" s="649" t="str">
        <f>IF(ISNUMBER('201718 APC &amp; OPROC'!F2262),'201718 APC &amp; OPROC'!F2262*(1+VLOOKUP(LEFT($B2262,2),'Adjustment factors'!$B$9:$M$99,F$1,FALSE)),"-")</f>
        <v>-</v>
      </c>
      <c r="G2262" s="649" t="str">
        <f>IF(ISNUMBER('201718 APC &amp; OPROC'!G2262),'201718 APC &amp; OPROC'!G2262*(1+VLOOKUP(LEFT($B2262,2),'Adjustment factors'!$B$9:$M$99,G$1,FALSE)),"-")</f>
        <v>-</v>
      </c>
      <c r="H2262" s="650">
        <f>IF(ISBLANK('201718 APC &amp; OPROC'!H2262),"",'201718 APC &amp; OPROC'!H2262)</f>
        <v>5</v>
      </c>
      <c r="I2262" s="650">
        <f>IF(ISNUMBER('201718 APC &amp; OPROC'!I2262),'201718 APC &amp; OPROC'!I2262*(1+VLOOKUP(LEFT($B2262,2),'Adjustment factors'!$B$9:$M$99,I$1,FALSE)),"-")</f>
        <v>4649.3449518293073</v>
      </c>
      <c r="J2262" s="650">
        <f>IF(ISBLANK('201718 APC &amp; OPROC'!J2262),"",'201718 APC &amp; OPROC'!J2262)</f>
        <v>46</v>
      </c>
      <c r="K2262" s="650">
        <f>IF(ISNUMBER('201718 APC &amp; OPROC'!K2262),'201718 APC &amp; OPROC'!K2262*(1+VLOOKUP(LEFT($B2262,2),'Adjustment factors'!$B$9:$M$99,K$1,FALSE)),"-")</f>
        <v>235.13629999999995</v>
      </c>
      <c r="L2262" s="650" t="str">
        <f>IF(ISBLANK('201718 APC &amp; OPROC'!L2262),"",'201718 APC &amp; OPROC'!L2262)</f>
        <v>No</v>
      </c>
      <c r="M2262" s="651" t="str">
        <f>IF(ISBLANK('201718 APC &amp; OPROC'!M2262),"",'201718 APC &amp; OPROC'!M2262)</f>
        <v>-</v>
      </c>
      <c r="N2262" s="654" t="str">
        <f t="shared" si="35"/>
        <v>-</v>
      </c>
      <c r="O2262" s="652" t="str">
        <f>IF(ISBLANK('201718 APC &amp; OPROC'!O2262),"",'201718 APC &amp; OPROC'!O2262)</f>
        <v>-</v>
      </c>
      <c r="P2262" s="645" t="str">
        <f>IF(ISBLANK('201718 APC &amp; OPROC'!P2262),"",'201718 APC &amp; OPROC'!P2262)</f>
        <v>-</v>
      </c>
      <c r="Q2262" s="653" t="str">
        <f>IF(ISBLANK('201718 APC &amp; OPROC'!Q2262),"",'201718 APC &amp; OPROC'!Q2262)</f>
        <v>-</v>
      </c>
      <c r="R2262" s="647" t="str">
        <f>IF(ISBLANK('201718 APC &amp; OPROC'!R2262),"",'201718 APC &amp; OPROC'!R2262)</f>
        <v>-</v>
      </c>
      <c r="S2262" s="647" t="str">
        <f>IF(ISBLANK('201718 APC &amp; OPROC'!S2262),"",'201718 APC &amp; OPROC'!S2262)</f>
        <v/>
      </c>
      <c r="T2262" s="647" t="str">
        <f>IF(ISBLANK('201718 APC &amp; OPROC'!T2262),"",'201718 APC &amp; OPROC'!T2262)</f>
        <v/>
      </c>
    </row>
    <row r="2263" spans="2:20" x14ac:dyDescent="0.35">
      <c r="B2263" s="648" t="s">
        <v>4935</v>
      </c>
      <c r="C2263" s="164" t="s">
        <v>4936</v>
      </c>
      <c r="D2263" s="649" t="str">
        <f>IF(ISNUMBER('201718 APC &amp; OPROC'!D2263),'201718 APC &amp; OPROC'!D2263*(1+VLOOKUP(LEFT($B2263,2),'Adjustment factors'!$B$9:$M$99,D$1,FALSE)),"-")</f>
        <v>-</v>
      </c>
      <c r="E2263" s="650">
        <f>IF(ISNUMBER('201718 APC &amp; OPROC'!E2263),'201718 APC &amp; OPROC'!E2263*(1+VLOOKUP(LEFT($B2263,2),'Adjustment factors'!$B$9:$M$99,E$1,FALSE)),"-")</f>
        <v>1408.0353818922558</v>
      </c>
      <c r="F2263" s="649" t="str">
        <f>IF(ISNUMBER('201718 APC &amp; OPROC'!F2263),'201718 APC &amp; OPROC'!F2263*(1+VLOOKUP(LEFT($B2263,2),'Adjustment factors'!$B$9:$M$99,F$1,FALSE)),"-")</f>
        <v>-</v>
      </c>
      <c r="G2263" s="649" t="str">
        <f>IF(ISNUMBER('201718 APC &amp; OPROC'!G2263),'201718 APC &amp; OPROC'!G2263*(1+VLOOKUP(LEFT($B2263,2),'Adjustment factors'!$B$9:$M$99,G$1,FALSE)),"-")</f>
        <v>-</v>
      </c>
      <c r="H2263" s="650">
        <f>IF(ISBLANK('201718 APC &amp; OPROC'!H2263),"",'201718 APC &amp; OPROC'!H2263)</f>
        <v>5</v>
      </c>
      <c r="I2263" s="650">
        <f>IF(ISNUMBER('201718 APC &amp; OPROC'!I2263),'201718 APC &amp; OPROC'!I2263*(1+VLOOKUP(LEFT($B2263,2),'Adjustment factors'!$B$9:$M$99,I$1,FALSE)),"-")</f>
        <v>2692.8424161583603</v>
      </c>
      <c r="J2263" s="650">
        <f>IF(ISBLANK('201718 APC &amp; OPROC'!J2263),"",'201718 APC &amp; OPROC'!J2263)</f>
        <v>17</v>
      </c>
      <c r="K2263" s="650">
        <f>IF(ISNUMBER('201718 APC &amp; OPROC'!K2263),'201718 APC &amp; OPROC'!K2263*(1+VLOOKUP(LEFT($B2263,2),'Adjustment factors'!$B$9:$M$99,K$1,FALSE)),"-")</f>
        <v>235.13629999999995</v>
      </c>
      <c r="L2263" s="650" t="str">
        <f>IF(ISBLANK('201718 APC &amp; OPROC'!L2263),"",'201718 APC &amp; OPROC'!L2263)</f>
        <v>No</v>
      </c>
      <c r="M2263" s="651" t="str">
        <f>IF(ISBLANK('201718 APC &amp; OPROC'!M2263),"",'201718 APC &amp; OPROC'!M2263)</f>
        <v>-</v>
      </c>
      <c r="N2263" s="654" t="str">
        <f t="shared" si="35"/>
        <v>-</v>
      </c>
      <c r="O2263" s="652" t="str">
        <f>IF(ISBLANK('201718 APC &amp; OPROC'!O2263),"",'201718 APC &amp; OPROC'!O2263)</f>
        <v>-</v>
      </c>
      <c r="P2263" s="645" t="str">
        <f>IF(ISBLANK('201718 APC &amp; OPROC'!P2263),"",'201718 APC &amp; OPROC'!P2263)</f>
        <v>-</v>
      </c>
      <c r="Q2263" s="653" t="str">
        <f>IF(ISBLANK('201718 APC &amp; OPROC'!Q2263),"",'201718 APC &amp; OPROC'!Q2263)</f>
        <v>-</v>
      </c>
      <c r="R2263" s="647" t="str">
        <f>IF(ISBLANK('201718 APC &amp; OPROC'!R2263),"",'201718 APC &amp; OPROC'!R2263)</f>
        <v>-</v>
      </c>
      <c r="S2263" s="647" t="str">
        <f>IF(ISBLANK('201718 APC &amp; OPROC'!S2263),"",'201718 APC &amp; OPROC'!S2263)</f>
        <v/>
      </c>
      <c r="T2263" s="647" t="str">
        <f>IF(ISBLANK('201718 APC &amp; OPROC'!T2263),"",'201718 APC &amp; OPROC'!T2263)</f>
        <v/>
      </c>
    </row>
    <row r="2264" spans="2:20" x14ac:dyDescent="0.35">
      <c r="B2264" s="648" t="s">
        <v>4937</v>
      </c>
      <c r="C2264" s="164" t="s">
        <v>4938</v>
      </c>
      <c r="D2264" s="649" t="str">
        <f>IF(ISNUMBER('201718 APC &amp; OPROC'!D2264),'201718 APC &amp; OPROC'!D2264*(1+VLOOKUP(LEFT($B2264,2),'Adjustment factors'!$B$9:$M$99,D$1,FALSE)),"-")</f>
        <v>-</v>
      </c>
      <c r="E2264" s="650">
        <f>IF(ISNUMBER('201718 APC &amp; OPROC'!E2264),'201718 APC &amp; OPROC'!E2264*(1+VLOOKUP(LEFT($B2264,2),'Adjustment factors'!$B$9:$M$99,E$1,FALSE)),"-")</f>
        <v>1975.6938357110851</v>
      </c>
      <c r="F2264" s="649" t="str">
        <f>IF(ISNUMBER('201718 APC &amp; OPROC'!F2264),'201718 APC &amp; OPROC'!F2264*(1+VLOOKUP(LEFT($B2264,2),'Adjustment factors'!$B$9:$M$99,F$1,FALSE)),"-")</f>
        <v>-</v>
      </c>
      <c r="G2264" s="649" t="str">
        <f>IF(ISNUMBER('201718 APC &amp; OPROC'!G2264),'201718 APC &amp; OPROC'!G2264*(1+VLOOKUP(LEFT($B2264,2),'Adjustment factors'!$B$9:$M$99,G$1,FALSE)),"-")</f>
        <v>-</v>
      </c>
      <c r="H2264" s="650">
        <f>IF(ISBLANK('201718 APC &amp; OPROC'!H2264),"",'201718 APC &amp; OPROC'!H2264)</f>
        <v>11</v>
      </c>
      <c r="I2264" s="650">
        <f>IF(ISNUMBER('201718 APC &amp; OPROC'!I2264),'201718 APC &amp; OPROC'!I2264*(1+VLOOKUP(LEFT($B2264,2),'Adjustment factors'!$B$9:$M$99,I$1,FALSE)),"-")</f>
        <v>6385.6525712502453</v>
      </c>
      <c r="J2264" s="650">
        <f>IF(ISBLANK('201718 APC &amp; OPROC'!J2264),"",'201718 APC &amp; OPROC'!J2264)</f>
        <v>56</v>
      </c>
      <c r="K2264" s="650">
        <f>IF(ISNUMBER('201718 APC &amp; OPROC'!K2264),'201718 APC &amp; OPROC'!K2264*(1+VLOOKUP(LEFT($B2264,2),'Adjustment factors'!$B$9:$M$99,K$1,FALSE)),"-")</f>
        <v>235.13629999999995</v>
      </c>
      <c r="L2264" s="650" t="str">
        <f>IF(ISBLANK('201718 APC &amp; OPROC'!L2264),"",'201718 APC &amp; OPROC'!L2264)</f>
        <v>No</v>
      </c>
      <c r="M2264" s="651" t="str">
        <f>IF(ISBLANK('201718 APC &amp; OPROC'!M2264),"",'201718 APC &amp; OPROC'!M2264)</f>
        <v>-</v>
      </c>
      <c r="N2264" s="654" t="str">
        <f t="shared" si="35"/>
        <v>-</v>
      </c>
      <c r="O2264" s="652" t="str">
        <f>IF(ISBLANK('201718 APC &amp; OPROC'!O2264),"",'201718 APC &amp; OPROC'!O2264)</f>
        <v>-</v>
      </c>
      <c r="P2264" s="645" t="str">
        <f>IF(ISBLANK('201718 APC &amp; OPROC'!P2264),"",'201718 APC &amp; OPROC'!P2264)</f>
        <v>-</v>
      </c>
      <c r="Q2264" s="653" t="str">
        <f>IF(ISBLANK('201718 APC &amp; OPROC'!Q2264),"",'201718 APC &amp; OPROC'!Q2264)</f>
        <v>-</v>
      </c>
      <c r="R2264" s="647" t="str">
        <f>IF(ISBLANK('201718 APC &amp; OPROC'!R2264),"",'201718 APC &amp; OPROC'!R2264)</f>
        <v>-</v>
      </c>
      <c r="S2264" s="647" t="str">
        <f>IF(ISBLANK('201718 APC &amp; OPROC'!S2264),"",'201718 APC &amp; OPROC'!S2264)</f>
        <v/>
      </c>
      <c r="T2264" s="647" t="str">
        <f>IF(ISBLANK('201718 APC &amp; OPROC'!T2264),"",'201718 APC &amp; OPROC'!T2264)</f>
        <v/>
      </c>
    </row>
    <row r="2265" spans="2:20" x14ac:dyDescent="0.35">
      <c r="B2265" s="648" t="s">
        <v>4939</v>
      </c>
      <c r="C2265" s="164" t="s">
        <v>4940</v>
      </c>
      <c r="D2265" s="649" t="str">
        <f>IF(ISNUMBER('201718 APC &amp; OPROC'!D2265),'201718 APC &amp; OPROC'!D2265*(1+VLOOKUP(LEFT($B2265,2),'Adjustment factors'!$B$9:$M$99,D$1,FALSE)),"-")</f>
        <v>-</v>
      </c>
      <c r="E2265" s="650">
        <f>IF(ISNUMBER('201718 APC &amp; OPROC'!E2265),'201718 APC &amp; OPROC'!E2265*(1+VLOOKUP(LEFT($B2265,2),'Adjustment factors'!$B$9:$M$99,E$1,FALSE)),"-")</f>
        <v>1543.3845505963895</v>
      </c>
      <c r="F2265" s="649" t="str">
        <f>IF(ISNUMBER('201718 APC &amp; OPROC'!F2265),'201718 APC &amp; OPROC'!F2265*(1+VLOOKUP(LEFT($B2265,2),'Adjustment factors'!$B$9:$M$99,F$1,FALSE)),"-")</f>
        <v>-</v>
      </c>
      <c r="G2265" s="649" t="str">
        <f>IF(ISNUMBER('201718 APC &amp; OPROC'!G2265),'201718 APC &amp; OPROC'!G2265*(1+VLOOKUP(LEFT($B2265,2),'Adjustment factors'!$B$9:$M$99,G$1,FALSE)),"-")</f>
        <v>-</v>
      </c>
      <c r="H2265" s="650">
        <f>IF(ISBLANK('201718 APC &amp; OPROC'!H2265),"",'201718 APC &amp; OPROC'!H2265)</f>
        <v>5</v>
      </c>
      <c r="I2265" s="650">
        <f>IF(ISNUMBER('201718 APC &amp; OPROC'!I2265),'201718 APC &amp; OPROC'!I2265*(1+VLOOKUP(LEFT($B2265,2),'Adjustment factors'!$B$9:$M$99,I$1,FALSE)),"-")</f>
        <v>4390.7674354990222</v>
      </c>
      <c r="J2265" s="650">
        <f>IF(ISBLANK('201718 APC &amp; OPROC'!J2265),"",'201718 APC &amp; OPROC'!J2265)</f>
        <v>19</v>
      </c>
      <c r="K2265" s="650">
        <f>IF(ISNUMBER('201718 APC &amp; OPROC'!K2265),'201718 APC &amp; OPROC'!K2265*(1+VLOOKUP(LEFT($B2265,2),'Adjustment factors'!$B$9:$M$99,K$1,FALSE)),"-")</f>
        <v>235.13629999999995</v>
      </c>
      <c r="L2265" s="650" t="str">
        <f>IF(ISBLANK('201718 APC &amp; OPROC'!L2265),"",'201718 APC &amp; OPROC'!L2265)</f>
        <v>No</v>
      </c>
      <c r="M2265" s="651" t="str">
        <f>IF(ISBLANK('201718 APC &amp; OPROC'!M2265),"",'201718 APC &amp; OPROC'!M2265)</f>
        <v>-</v>
      </c>
      <c r="N2265" s="654" t="str">
        <f t="shared" si="35"/>
        <v>-</v>
      </c>
      <c r="O2265" s="652" t="str">
        <f>IF(ISBLANK('201718 APC &amp; OPROC'!O2265),"",'201718 APC &amp; OPROC'!O2265)</f>
        <v>-</v>
      </c>
      <c r="P2265" s="645" t="str">
        <f>IF(ISBLANK('201718 APC &amp; OPROC'!P2265),"",'201718 APC &amp; OPROC'!P2265)</f>
        <v>-</v>
      </c>
      <c r="Q2265" s="653" t="str">
        <f>IF(ISBLANK('201718 APC &amp; OPROC'!Q2265),"",'201718 APC &amp; OPROC'!Q2265)</f>
        <v>-</v>
      </c>
      <c r="R2265" s="647" t="str">
        <f>IF(ISBLANK('201718 APC &amp; OPROC'!R2265),"",'201718 APC &amp; OPROC'!R2265)</f>
        <v>-</v>
      </c>
      <c r="S2265" s="647" t="str">
        <f>IF(ISBLANK('201718 APC &amp; OPROC'!S2265),"",'201718 APC &amp; OPROC'!S2265)</f>
        <v/>
      </c>
      <c r="T2265" s="647" t="str">
        <f>IF(ISBLANK('201718 APC &amp; OPROC'!T2265),"",'201718 APC &amp; OPROC'!T2265)</f>
        <v/>
      </c>
    </row>
    <row r="2266" spans="2:20" x14ac:dyDescent="0.35">
      <c r="B2266" s="648" t="s">
        <v>4941</v>
      </c>
      <c r="C2266" s="164" t="s">
        <v>4942</v>
      </c>
      <c r="D2266" s="649" t="str">
        <f>IF(ISNUMBER('201718 APC &amp; OPROC'!D2266),'201718 APC &amp; OPROC'!D2266*(1+VLOOKUP(LEFT($B2266,2),'Adjustment factors'!$B$9:$M$99,D$1,FALSE)),"-")</f>
        <v>-</v>
      </c>
      <c r="E2266" s="650">
        <f>IF(ISNUMBER('201718 APC &amp; OPROC'!E2266),'201718 APC &amp; OPROC'!E2266*(1+VLOOKUP(LEFT($B2266,2),'Adjustment factors'!$B$9:$M$99,E$1,FALSE)),"-")</f>
        <v>1322.1795659232159</v>
      </c>
      <c r="F2266" s="649" t="str">
        <f>IF(ISNUMBER('201718 APC &amp; OPROC'!F2266),'201718 APC &amp; OPROC'!F2266*(1+VLOOKUP(LEFT($B2266,2),'Adjustment factors'!$B$9:$M$99,F$1,FALSE)),"-")</f>
        <v>-</v>
      </c>
      <c r="G2266" s="649" t="str">
        <f>IF(ISNUMBER('201718 APC &amp; OPROC'!G2266),'201718 APC &amp; OPROC'!G2266*(1+VLOOKUP(LEFT($B2266,2),'Adjustment factors'!$B$9:$M$99,G$1,FALSE)),"-")</f>
        <v>-</v>
      </c>
      <c r="H2266" s="650">
        <f>IF(ISBLANK('201718 APC &amp; OPROC'!H2266),"",'201718 APC &amp; OPROC'!H2266)</f>
        <v>5</v>
      </c>
      <c r="I2266" s="650">
        <f>IF(ISNUMBER('201718 APC &amp; OPROC'!I2266),'201718 APC &amp; OPROC'!I2266*(1+VLOOKUP(LEFT($B2266,2),'Adjustment factors'!$B$9:$M$99,I$1,FALSE)),"-")</f>
        <v>3134.2423170815423</v>
      </c>
      <c r="J2266" s="650">
        <f>IF(ISBLANK('201718 APC &amp; OPROC'!J2266),"",'201718 APC &amp; OPROC'!J2266)</f>
        <v>17</v>
      </c>
      <c r="K2266" s="650">
        <f>IF(ISNUMBER('201718 APC &amp; OPROC'!K2266),'201718 APC &amp; OPROC'!K2266*(1+VLOOKUP(LEFT($B2266,2),'Adjustment factors'!$B$9:$M$99,K$1,FALSE)),"-")</f>
        <v>235.13629999999995</v>
      </c>
      <c r="L2266" s="650" t="str">
        <f>IF(ISBLANK('201718 APC &amp; OPROC'!L2266),"",'201718 APC &amp; OPROC'!L2266)</f>
        <v>No</v>
      </c>
      <c r="M2266" s="651" t="str">
        <f>IF(ISBLANK('201718 APC &amp; OPROC'!M2266),"",'201718 APC &amp; OPROC'!M2266)</f>
        <v>-</v>
      </c>
      <c r="N2266" s="654" t="str">
        <f t="shared" si="35"/>
        <v>-</v>
      </c>
      <c r="O2266" s="652" t="str">
        <f>IF(ISBLANK('201718 APC &amp; OPROC'!O2266),"",'201718 APC &amp; OPROC'!O2266)</f>
        <v>-</v>
      </c>
      <c r="P2266" s="645" t="str">
        <f>IF(ISBLANK('201718 APC &amp; OPROC'!P2266),"",'201718 APC &amp; OPROC'!P2266)</f>
        <v>-</v>
      </c>
      <c r="Q2266" s="653" t="str">
        <f>IF(ISBLANK('201718 APC &amp; OPROC'!Q2266),"",'201718 APC &amp; OPROC'!Q2266)</f>
        <v>-</v>
      </c>
      <c r="R2266" s="647" t="str">
        <f>IF(ISBLANK('201718 APC &amp; OPROC'!R2266),"",'201718 APC &amp; OPROC'!R2266)</f>
        <v>-</v>
      </c>
      <c r="S2266" s="647" t="str">
        <f>IF(ISBLANK('201718 APC &amp; OPROC'!S2266),"",'201718 APC &amp; OPROC'!S2266)</f>
        <v/>
      </c>
      <c r="T2266" s="647" t="str">
        <f>IF(ISBLANK('201718 APC &amp; OPROC'!T2266),"",'201718 APC &amp; OPROC'!T2266)</f>
        <v/>
      </c>
    </row>
    <row r="2267" spans="2:20" x14ac:dyDescent="0.35">
      <c r="B2267" s="648" t="s">
        <v>4943</v>
      </c>
      <c r="C2267" s="164" t="s">
        <v>4944</v>
      </c>
      <c r="D2267" s="649" t="str">
        <f>IF(ISNUMBER('201718 APC &amp; OPROC'!D2267),'201718 APC &amp; OPROC'!D2267*(1+VLOOKUP(LEFT($B2267,2),'Adjustment factors'!$B$9:$M$99,D$1,FALSE)),"-")</f>
        <v>-</v>
      </c>
      <c r="E2267" s="650">
        <f>IF(ISNUMBER('201718 APC &amp; OPROC'!E2267),'201718 APC &amp; OPROC'!E2267*(1+VLOOKUP(LEFT($B2267,2),'Adjustment factors'!$B$9:$M$99,E$1,FALSE)),"-")</f>
        <v>7889.6444533431932</v>
      </c>
      <c r="F2267" s="649" t="str">
        <f>IF(ISNUMBER('201718 APC &amp; OPROC'!F2267),'201718 APC &amp; OPROC'!F2267*(1+VLOOKUP(LEFT($B2267,2),'Adjustment factors'!$B$9:$M$99,F$1,FALSE)),"-")</f>
        <v>-</v>
      </c>
      <c r="G2267" s="649" t="str">
        <f>IF(ISNUMBER('201718 APC &amp; OPROC'!G2267),'201718 APC &amp; OPROC'!G2267*(1+VLOOKUP(LEFT($B2267,2),'Adjustment factors'!$B$9:$M$99,G$1,FALSE)),"-")</f>
        <v>-</v>
      </c>
      <c r="H2267" s="650">
        <f>IF(ISBLANK('201718 APC &amp; OPROC'!H2267),"",'201718 APC &amp; OPROC'!H2267)</f>
        <v>36</v>
      </c>
      <c r="I2267" s="650">
        <f>IF(ISNUMBER('201718 APC &amp; OPROC'!I2267),'201718 APC &amp; OPROC'!I2267*(1+VLOOKUP(LEFT($B2267,2),'Adjustment factors'!$B$9:$M$99,I$1,FALSE)),"-")</f>
        <v>9728.9790519269791</v>
      </c>
      <c r="J2267" s="650">
        <f>IF(ISBLANK('201718 APC &amp; OPROC'!J2267),"",'201718 APC &amp; OPROC'!J2267)</f>
        <v>48</v>
      </c>
      <c r="K2267" s="650">
        <f>IF(ISNUMBER('201718 APC &amp; OPROC'!K2267),'201718 APC &amp; OPROC'!K2267*(1+VLOOKUP(LEFT($B2267,2),'Adjustment factors'!$B$9:$M$99,K$1,FALSE)),"-")</f>
        <v>235.13629999999995</v>
      </c>
      <c r="L2267" s="650" t="str">
        <f>IF(ISBLANK('201718 APC &amp; OPROC'!L2267),"",'201718 APC &amp; OPROC'!L2267)</f>
        <v>No</v>
      </c>
      <c r="M2267" s="651" t="str">
        <f>IF(ISBLANK('201718 APC &amp; OPROC'!M2267),"",'201718 APC &amp; OPROC'!M2267)</f>
        <v>-</v>
      </c>
      <c r="N2267" s="654" t="str">
        <f t="shared" si="35"/>
        <v>-</v>
      </c>
      <c r="O2267" s="652" t="str">
        <f>IF(ISBLANK('201718 APC &amp; OPROC'!O2267),"",'201718 APC &amp; OPROC'!O2267)</f>
        <v>-</v>
      </c>
      <c r="P2267" s="645" t="str">
        <f>IF(ISBLANK('201718 APC &amp; OPROC'!P2267),"",'201718 APC &amp; OPROC'!P2267)</f>
        <v>-</v>
      </c>
      <c r="Q2267" s="653" t="str">
        <f>IF(ISBLANK('201718 APC &amp; OPROC'!Q2267),"",'201718 APC &amp; OPROC'!Q2267)</f>
        <v>-</v>
      </c>
      <c r="R2267" s="647" t="str">
        <f>IF(ISBLANK('201718 APC &amp; OPROC'!R2267),"",'201718 APC &amp; OPROC'!R2267)</f>
        <v>-</v>
      </c>
      <c r="S2267" s="647" t="str">
        <f>IF(ISBLANK('201718 APC &amp; OPROC'!S2267),"",'201718 APC &amp; OPROC'!S2267)</f>
        <v/>
      </c>
      <c r="T2267" s="647" t="str">
        <f>IF(ISBLANK('201718 APC &amp; OPROC'!T2267),"",'201718 APC &amp; OPROC'!T2267)</f>
        <v/>
      </c>
    </row>
    <row r="2268" spans="2:20" x14ac:dyDescent="0.35">
      <c r="B2268" s="648" t="s">
        <v>4945</v>
      </c>
      <c r="C2268" s="164" t="s">
        <v>4946</v>
      </c>
      <c r="D2268" s="649" t="str">
        <f>IF(ISNUMBER('201718 APC &amp; OPROC'!D2268),'201718 APC &amp; OPROC'!D2268*(1+VLOOKUP(LEFT($B2268,2),'Adjustment factors'!$B$9:$M$99,D$1,FALSE)),"-")</f>
        <v>-</v>
      </c>
      <c r="E2268" s="650">
        <f>IF(ISNUMBER('201718 APC &amp; OPROC'!E2268),'201718 APC &amp; OPROC'!E2268*(1+VLOOKUP(LEFT($B2268,2),'Adjustment factors'!$B$9:$M$99,E$1,FALSE)),"-")</f>
        <v>4848.3284311928464</v>
      </c>
      <c r="F2268" s="649" t="str">
        <f>IF(ISNUMBER('201718 APC &amp; OPROC'!F2268),'201718 APC &amp; OPROC'!F2268*(1+VLOOKUP(LEFT($B2268,2),'Adjustment factors'!$B$9:$M$99,F$1,FALSE)),"-")</f>
        <v>-</v>
      </c>
      <c r="G2268" s="649" t="str">
        <f>IF(ISNUMBER('201718 APC &amp; OPROC'!G2268),'201718 APC &amp; OPROC'!G2268*(1+VLOOKUP(LEFT($B2268,2),'Adjustment factors'!$B$9:$M$99,G$1,FALSE)),"-")</f>
        <v>-</v>
      </c>
      <c r="H2268" s="650">
        <f>IF(ISBLANK('201718 APC &amp; OPROC'!H2268),"",'201718 APC &amp; OPROC'!H2268)</f>
        <v>10</v>
      </c>
      <c r="I2268" s="650">
        <f>IF(ISNUMBER('201718 APC &amp; OPROC'!I2268),'201718 APC &amp; OPROC'!I2268*(1+VLOOKUP(LEFT($B2268,2),'Adjustment factors'!$B$9:$M$99,I$1,FALSE)),"-")</f>
        <v>6381.6122975575845</v>
      </c>
      <c r="J2268" s="650">
        <f>IF(ISBLANK('201718 APC &amp; OPROC'!J2268),"",'201718 APC &amp; OPROC'!J2268)</f>
        <v>21</v>
      </c>
      <c r="K2268" s="650">
        <f>IF(ISNUMBER('201718 APC &amp; OPROC'!K2268),'201718 APC &amp; OPROC'!K2268*(1+VLOOKUP(LEFT($B2268,2),'Adjustment factors'!$B$9:$M$99,K$1,FALSE)),"-")</f>
        <v>235.13629999999995</v>
      </c>
      <c r="L2268" s="650" t="str">
        <f>IF(ISBLANK('201718 APC &amp; OPROC'!L2268),"",'201718 APC &amp; OPROC'!L2268)</f>
        <v>No</v>
      </c>
      <c r="M2268" s="651" t="str">
        <f>IF(ISBLANK('201718 APC &amp; OPROC'!M2268),"",'201718 APC &amp; OPROC'!M2268)</f>
        <v>-</v>
      </c>
      <c r="N2268" s="654" t="str">
        <f t="shared" si="35"/>
        <v>-</v>
      </c>
      <c r="O2268" s="652" t="str">
        <f>IF(ISBLANK('201718 APC &amp; OPROC'!O2268),"",'201718 APC &amp; OPROC'!O2268)</f>
        <v>-</v>
      </c>
      <c r="P2268" s="645" t="str">
        <f>IF(ISBLANK('201718 APC &amp; OPROC'!P2268),"",'201718 APC &amp; OPROC'!P2268)</f>
        <v>-</v>
      </c>
      <c r="Q2268" s="653" t="str">
        <f>IF(ISBLANK('201718 APC &amp; OPROC'!Q2268),"",'201718 APC &amp; OPROC'!Q2268)</f>
        <v>-</v>
      </c>
      <c r="R2268" s="647" t="str">
        <f>IF(ISBLANK('201718 APC &amp; OPROC'!R2268),"",'201718 APC &amp; OPROC'!R2268)</f>
        <v>-</v>
      </c>
      <c r="S2268" s="647" t="str">
        <f>IF(ISBLANK('201718 APC &amp; OPROC'!S2268),"",'201718 APC &amp; OPROC'!S2268)</f>
        <v/>
      </c>
      <c r="T2268" s="647" t="str">
        <f>IF(ISBLANK('201718 APC &amp; OPROC'!T2268),"",'201718 APC &amp; OPROC'!T2268)</f>
        <v/>
      </c>
    </row>
    <row r="2269" spans="2:20" x14ac:dyDescent="0.35">
      <c r="B2269" s="648" t="s">
        <v>4947</v>
      </c>
      <c r="C2269" s="164" t="s">
        <v>4948</v>
      </c>
      <c r="D2269" s="649" t="str">
        <f>IF(ISNUMBER('201718 APC &amp; OPROC'!D2269),'201718 APC &amp; OPROC'!D2269*(1+VLOOKUP(LEFT($B2269,2),'Adjustment factors'!$B$9:$M$99,D$1,FALSE)),"-")</f>
        <v>-</v>
      </c>
      <c r="E2269" s="650">
        <f>IF(ISNUMBER('201718 APC &amp; OPROC'!E2269),'201718 APC &amp; OPROC'!E2269*(1+VLOOKUP(LEFT($B2269,2),'Adjustment factors'!$B$9:$M$99,E$1,FALSE)),"-")</f>
        <v>5772.541038388983</v>
      </c>
      <c r="F2269" s="649" t="str">
        <f>IF(ISNUMBER('201718 APC &amp; OPROC'!F2269),'201718 APC &amp; OPROC'!F2269*(1+VLOOKUP(LEFT($B2269,2),'Adjustment factors'!$B$9:$M$99,F$1,FALSE)),"-")</f>
        <v>-</v>
      </c>
      <c r="G2269" s="649" t="str">
        <f>IF(ISNUMBER('201718 APC &amp; OPROC'!G2269),'201718 APC &amp; OPROC'!G2269*(1+VLOOKUP(LEFT($B2269,2),'Adjustment factors'!$B$9:$M$99,G$1,FALSE)),"-")</f>
        <v>-</v>
      </c>
      <c r="H2269" s="650">
        <f>IF(ISBLANK('201718 APC &amp; OPROC'!H2269),"",'201718 APC &amp; OPROC'!H2269)</f>
        <v>44</v>
      </c>
      <c r="I2269" s="650">
        <f>IF(ISNUMBER('201718 APC &amp; OPROC'!I2269),'201718 APC &amp; OPROC'!I2269*(1+VLOOKUP(LEFT($B2269,2),'Adjustment factors'!$B$9:$M$99,I$1,FALSE)),"-")</f>
        <v>10507.74180618733</v>
      </c>
      <c r="J2269" s="650">
        <f>IF(ISBLANK('201718 APC &amp; OPROC'!J2269),"",'201718 APC &amp; OPROC'!J2269)</f>
        <v>86</v>
      </c>
      <c r="K2269" s="650">
        <f>IF(ISNUMBER('201718 APC &amp; OPROC'!K2269),'201718 APC &amp; OPROC'!K2269*(1+VLOOKUP(LEFT($B2269,2),'Adjustment factors'!$B$9:$M$99,K$1,FALSE)),"-")</f>
        <v>235.13629999999995</v>
      </c>
      <c r="L2269" s="650" t="str">
        <f>IF(ISBLANK('201718 APC &amp; OPROC'!L2269),"",'201718 APC &amp; OPROC'!L2269)</f>
        <v>No</v>
      </c>
      <c r="M2269" s="651" t="str">
        <f>IF(ISBLANK('201718 APC &amp; OPROC'!M2269),"",'201718 APC &amp; OPROC'!M2269)</f>
        <v>-</v>
      </c>
      <c r="N2269" s="654" t="str">
        <f t="shared" si="35"/>
        <v>-</v>
      </c>
      <c r="O2269" s="652" t="str">
        <f>IF(ISBLANK('201718 APC &amp; OPROC'!O2269),"",'201718 APC &amp; OPROC'!O2269)</f>
        <v>-</v>
      </c>
      <c r="P2269" s="645" t="str">
        <f>IF(ISBLANK('201718 APC &amp; OPROC'!P2269),"",'201718 APC &amp; OPROC'!P2269)</f>
        <v>-</v>
      </c>
      <c r="Q2269" s="653" t="str">
        <f>IF(ISBLANK('201718 APC &amp; OPROC'!Q2269),"",'201718 APC &amp; OPROC'!Q2269)</f>
        <v>-</v>
      </c>
      <c r="R2269" s="647" t="str">
        <f>IF(ISBLANK('201718 APC &amp; OPROC'!R2269),"",'201718 APC &amp; OPROC'!R2269)</f>
        <v>-</v>
      </c>
      <c r="S2269" s="647" t="str">
        <f>IF(ISBLANK('201718 APC &amp; OPROC'!S2269),"",'201718 APC &amp; OPROC'!S2269)</f>
        <v/>
      </c>
      <c r="T2269" s="647" t="str">
        <f>IF(ISBLANK('201718 APC &amp; OPROC'!T2269),"",'201718 APC &amp; OPROC'!T2269)</f>
        <v/>
      </c>
    </row>
    <row r="2270" spans="2:20" x14ac:dyDescent="0.35">
      <c r="B2270" s="648" t="s">
        <v>4949</v>
      </c>
      <c r="C2270" s="164" t="s">
        <v>4950</v>
      </c>
      <c r="D2270" s="649" t="str">
        <f>IF(ISNUMBER('201718 APC &amp; OPROC'!D2270),'201718 APC &amp; OPROC'!D2270*(1+VLOOKUP(LEFT($B2270,2),'Adjustment factors'!$B$9:$M$99,D$1,FALSE)),"-")</f>
        <v>-</v>
      </c>
      <c r="E2270" s="650">
        <f>IF(ISNUMBER('201718 APC &amp; OPROC'!E2270),'201718 APC &amp; OPROC'!E2270*(1+VLOOKUP(LEFT($B2270,2),'Adjustment factors'!$B$9:$M$99,E$1,FALSE)),"-")</f>
        <v>1169.6592340252744</v>
      </c>
      <c r="F2270" s="649" t="str">
        <f>IF(ISNUMBER('201718 APC &amp; OPROC'!F2270),'201718 APC &amp; OPROC'!F2270*(1+VLOOKUP(LEFT($B2270,2),'Adjustment factors'!$B$9:$M$99,F$1,FALSE)),"-")</f>
        <v>-</v>
      </c>
      <c r="G2270" s="649" t="str">
        <f>IF(ISNUMBER('201718 APC &amp; OPROC'!G2270),'201718 APC &amp; OPROC'!G2270*(1+VLOOKUP(LEFT($B2270,2),'Adjustment factors'!$B$9:$M$99,G$1,FALSE)),"-")</f>
        <v>-</v>
      </c>
      <c r="H2270" s="650">
        <f>IF(ISBLANK('201718 APC &amp; OPROC'!H2270),"",'201718 APC &amp; OPROC'!H2270)</f>
        <v>5</v>
      </c>
      <c r="I2270" s="650">
        <f>IF(ISNUMBER('201718 APC &amp; OPROC'!I2270),'201718 APC &amp; OPROC'!I2270*(1+VLOOKUP(LEFT($B2270,2),'Adjustment factors'!$B$9:$M$99,I$1,FALSE)),"-")</f>
        <v>4799.845146880918</v>
      </c>
      <c r="J2270" s="650">
        <f>IF(ISBLANK('201718 APC &amp; OPROC'!J2270),"",'201718 APC &amp; OPROC'!J2270)</f>
        <v>30</v>
      </c>
      <c r="K2270" s="650">
        <f>IF(ISNUMBER('201718 APC &amp; OPROC'!K2270),'201718 APC &amp; OPROC'!K2270*(1+VLOOKUP(LEFT($B2270,2),'Adjustment factors'!$B$9:$M$99,K$1,FALSE)),"-")</f>
        <v>235.13629999999995</v>
      </c>
      <c r="L2270" s="650" t="str">
        <f>IF(ISBLANK('201718 APC &amp; OPROC'!L2270),"",'201718 APC &amp; OPROC'!L2270)</f>
        <v>No</v>
      </c>
      <c r="M2270" s="651" t="str">
        <f>IF(ISBLANK('201718 APC &amp; OPROC'!M2270),"",'201718 APC &amp; OPROC'!M2270)</f>
        <v>-</v>
      </c>
      <c r="N2270" s="654" t="str">
        <f t="shared" si="35"/>
        <v>-</v>
      </c>
      <c r="O2270" s="652" t="str">
        <f>IF(ISBLANK('201718 APC &amp; OPROC'!O2270),"",'201718 APC &amp; OPROC'!O2270)</f>
        <v>-</v>
      </c>
      <c r="P2270" s="645" t="str">
        <f>IF(ISBLANK('201718 APC &amp; OPROC'!P2270),"",'201718 APC &amp; OPROC'!P2270)</f>
        <v>-</v>
      </c>
      <c r="Q2270" s="653" t="str">
        <f>IF(ISBLANK('201718 APC &amp; OPROC'!Q2270),"",'201718 APC &amp; OPROC'!Q2270)</f>
        <v>-</v>
      </c>
      <c r="R2270" s="647" t="str">
        <f>IF(ISBLANK('201718 APC &amp; OPROC'!R2270),"",'201718 APC &amp; OPROC'!R2270)</f>
        <v>-</v>
      </c>
      <c r="S2270" s="647" t="str">
        <f>IF(ISBLANK('201718 APC &amp; OPROC'!S2270),"",'201718 APC &amp; OPROC'!S2270)</f>
        <v/>
      </c>
      <c r="T2270" s="647" t="str">
        <f>IF(ISBLANK('201718 APC &amp; OPROC'!T2270),"",'201718 APC &amp; OPROC'!T2270)</f>
        <v/>
      </c>
    </row>
    <row r="2271" spans="2:20" x14ac:dyDescent="0.35">
      <c r="B2271" s="648" t="s">
        <v>4951</v>
      </c>
      <c r="C2271" s="164" t="s">
        <v>4952</v>
      </c>
      <c r="D2271" s="649" t="str">
        <f>IF(ISNUMBER('201718 APC &amp; OPROC'!D2271),'201718 APC &amp; OPROC'!D2271*(1+VLOOKUP(LEFT($B2271,2),'Adjustment factors'!$B$9:$M$99,D$1,FALSE)),"-")</f>
        <v>-</v>
      </c>
      <c r="E2271" s="650">
        <f>IF(ISNUMBER('201718 APC &amp; OPROC'!E2271),'201718 APC &amp; OPROC'!E2271*(1+VLOOKUP(LEFT($B2271,2),'Adjustment factors'!$B$9:$M$99,E$1,FALSE)),"-")</f>
        <v>959.56500200691755</v>
      </c>
      <c r="F2271" s="649" t="str">
        <f>IF(ISNUMBER('201718 APC &amp; OPROC'!F2271),'201718 APC &amp; OPROC'!F2271*(1+VLOOKUP(LEFT($B2271,2),'Adjustment factors'!$B$9:$M$99,F$1,FALSE)),"-")</f>
        <v>-</v>
      </c>
      <c r="G2271" s="649" t="str">
        <f>IF(ISNUMBER('201718 APC &amp; OPROC'!G2271),'201718 APC &amp; OPROC'!G2271*(1+VLOOKUP(LEFT($B2271,2),'Adjustment factors'!$B$9:$M$99,G$1,FALSE)),"-")</f>
        <v>-</v>
      </c>
      <c r="H2271" s="650">
        <f>IF(ISBLANK('201718 APC &amp; OPROC'!H2271),"",'201718 APC &amp; OPROC'!H2271)</f>
        <v>5</v>
      </c>
      <c r="I2271" s="650">
        <f>IF(ISNUMBER('201718 APC &amp; OPROC'!I2271),'201718 APC &amp; OPROC'!I2271*(1+VLOOKUP(LEFT($B2271,2),'Adjustment factors'!$B$9:$M$99,I$1,FALSE)),"-")</f>
        <v>2656.4799529244142</v>
      </c>
      <c r="J2271" s="650">
        <f>IF(ISBLANK('201718 APC &amp; OPROC'!J2271),"",'201718 APC &amp; OPROC'!J2271)</f>
        <v>20</v>
      </c>
      <c r="K2271" s="650">
        <f>IF(ISNUMBER('201718 APC &amp; OPROC'!K2271),'201718 APC &amp; OPROC'!K2271*(1+VLOOKUP(LEFT($B2271,2),'Adjustment factors'!$B$9:$M$99,K$1,FALSE)),"-")</f>
        <v>235.13629999999995</v>
      </c>
      <c r="L2271" s="650" t="str">
        <f>IF(ISBLANK('201718 APC &amp; OPROC'!L2271),"",'201718 APC &amp; OPROC'!L2271)</f>
        <v>No</v>
      </c>
      <c r="M2271" s="651" t="str">
        <f>IF(ISBLANK('201718 APC &amp; OPROC'!M2271),"",'201718 APC &amp; OPROC'!M2271)</f>
        <v>-</v>
      </c>
      <c r="N2271" s="654" t="str">
        <f t="shared" si="35"/>
        <v>-</v>
      </c>
      <c r="O2271" s="652" t="str">
        <f>IF(ISBLANK('201718 APC &amp; OPROC'!O2271),"",'201718 APC &amp; OPROC'!O2271)</f>
        <v>-</v>
      </c>
      <c r="P2271" s="645" t="str">
        <f>IF(ISBLANK('201718 APC &amp; OPROC'!P2271),"",'201718 APC &amp; OPROC'!P2271)</f>
        <v>-</v>
      </c>
      <c r="Q2271" s="653" t="str">
        <f>IF(ISBLANK('201718 APC &amp; OPROC'!Q2271),"",'201718 APC &amp; OPROC'!Q2271)</f>
        <v>-</v>
      </c>
      <c r="R2271" s="647" t="str">
        <f>IF(ISBLANK('201718 APC &amp; OPROC'!R2271),"",'201718 APC &amp; OPROC'!R2271)</f>
        <v>-</v>
      </c>
      <c r="S2271" s="647" t="str">
        <f>IF(ISBLANK('201718 APC &amp; OPROC'!S2271),"",'201718 APC &amp; OPROC'!S2271)</f>
        <v/>
      </c>
      <c r="T2271" s="647" t="str">
        <f>IF(ISBLANK('201718 APC &amp; OPROC'!T2271),"",'201718 APC &amp; OPROC'!T2271)</f>
        <v/>
      </c>
    </row>
    <row r="2272" spans="2:20" x14ac:dyDescent="0.35">
      <c r="B2272" s="648" t="s">
        <v>4953</v>
      </c>
      <c r="C2272" s="164" t="s">
        <v>4954</v>
      </c>
      <c r="D2272" s="649" t="str">
        <f>IF(ISNUMBER('201718 APC &amp; OPROC'!D2272),'201718 APC &amp; OPROC'!D2272*(1+VLOOKUP(LEFT($B2272,2),'Adjustment factors'!$B$9:$M$99,D$1,FALSE)),"-")</f>
        <v>-</v>
      </c>
      <c r="E2272" s="650">
        <f>IF(ISNUMBER('201718 APC &amp; OPROC'!E2272),'201718 APC &amp; OPROC'!E2272*(1+VLOOKUP(LEFT($B2272,2),'Adjustment factors'!$B$9:$M$99,E$1,FALSE)),"-")</f>
        <v>4540.2575621274682</v>
      </c>
      <c r="F2272" s="649" t="str">
        <f>IF(ISNUMBER('201718 APC &amp; OPROC'!F2272),'201718 APC &amp; OPROC'!F2272*(1+VLOOKUP(LEFT($B2272,2),'Adjustment factors'!$B$9:$M$99,F$1,FALSE)),"-")</f>
        <v>-</v>
      </c>
      <c r="G2272" s="649" t="str">
        <f>IF(ISNUMBER('201718 APC &amp; OPROC'!G2272),'201718 APC &amp; OPROC'!G2272*(1+VLOOKUP(LEFT($B2272,2),'Adjustment factors'!$B$9:$M$99,G$1,FALSE)),"-")</f>
        <v>-</v>
      </c>
      <c r="H2272" s="650">
        <f>IF(ISBLANK('201718 APC &amp; OPROC'!H2272),"",'201718 APC &amp; OPROC'!H2272)</f>
        <v>16</v>
      </c>
      <c r="I2272" s="650">
        <f>IF(ISNUMBER('201718 APC &amp; OPROC'!I2272),'201718 APC &amp; OPROC'!I2272*(1+VLOOKUP(LEFT($B2272,2),'Adjustment factors'!$B$9:$M$99,I$1,FALSE)),"-")</f>
        <v>6339.1894237846473</v>
      </c>
      <c r="J2272" s="650">
        <f>IF(ISBLANK('201718 APC &amp; OPROC'!J2272),"",'201718 APC &amp; OPROC'!J2272)</f>
        <v>38</v>
      </c>
      <c r="K2272" s="650">
        <f>IF(ISNUMBER('201718 APC &amp; OPROC'!K2272),'201718 APC &amp; OPROC'!K2272*(1+VLOOKUP(LEFT($B2272,2),'Adjustment factors'!$B$9:$M$99,K$1,FALSE)),"-")</f>
        <v>235.13629999999995</v>
      </c>
      <c r="L2272" s="650" t="str">
        <f>IF(ISBLANK('201718 APC &amp; OPROC'!L2272),"",'201718 APC &amp; OPROC'!L2272)</f>
        <v>No</v>
      </c>
      <c r="M2272" s="651" t="str">
        <f>IF(ISBLANK('201718 APC &amp; OPROC'!M2272),"",'201718 APC &amp; OPROC'!M2272)</f>
        <v>-</v>
      </c>
      <c r="N2272" s="654" t="str">
        <f t="shared" si="35"/>
        <v>-</v>
      </c>
      <c r="O2272" s="652" t="str">
        <f>IF(ISBLANK('201718 APC &amp; OPROC'!O2272),"",'201718 APC &amp; OPROC'!O2272)</f>
        <v>-</v>
      </c>
      <c r="P2272" s="645" t="str">
        <f>IF(ISBLANK('201718 APC &amp; OPROC'!P2272),"",'201718 APC &amp; OPROC'!P2272)</f>
        <v>-</v>
      </c>
      <c r="Q2272" s="653" t="str">
        <f>IF(ISBLANK('201718 APC &amp; OPROC'!Q2272),"",'201718 APC &amp; OPROC'!Q2272)</f>
        <v>-</v>
      </c>
      <c r="R2272" s="647" t="str">
        <f>IF(ISBLANK('201718 APC &amp; OPROC'!R2272),"",'201718 APC &amp; OPROC'!R2272)</f>
        <v>-</v>
      </c>
      <c r="S2272" s="647" t="str">
        <f>IF(ISBLANK('201718 APC &amp; OPROC'!S2272),"",'201718 APC &amp; OPROC'!S2272)</f>
        <v/>
      </c>
      <c r="T2272" s="647" t="str">
        <f>IF(ISBLANK('201718 APC &amp; OPROC'!T2272),"",'201718 APC &amp; OPROC'!T2272)</f>
        <v/>
      </c>
    </row>
    <row r="2273" spans="2:20" x14ac:dyDescent="0.35">
      <c r="B2273" s="648" t="s">
        <v>4955</v>
      </c>
      <c r="C2273" s="164" t="s">
        <v>4956</v>
      </c>
      <c r="D2273" s="649" t="str">
        <f>IF(ISNUMBER('201718 APC &amp; OPROC'!D2273),'201718 APC &amp; OPROC'!D2273*(1+VLOOKUP(LEFT($B2273,2),'Adjustment factors'!$B$9:$M$99,D$1,FALSE)),"-")</f>
        <v>-</v>
      </c>
      <c r="E2273" s="650">
        <f>IF(ISNUMBER('201718 APC &amp; OPROC'!E2273),'201718 APC &amp; OPROC'!E2273*(1+VLOOKUP(LEFT($B2273,2),'Adjustment factors'!$B$9:$M$99,E$1,FALSE)),"-")</f>
        <v>2515.0703736812893</v>
      </c>
      <c r="F2273" s="649" t="str">
        <f>IF(ISNUMBER('201718 APC &amp; OPROC'!F2273),'201718 APC &amp; OPROC'!F2273*(1+VLOOKUP(LEFT($B2273,2),'Adjustment factors'!$B$9:$M$99,F$1,FALSE)),"-")</f>
        <v>-</v>
      </c>
      <c r="G2273" s="649" t="str">
        <f>IF(ISNUMBER('201718 APC &amp; OPROC'!G2273),'201718 APC &amp; OPROC'!G2273*(1+VLOOKUP(LEFT($B2273,2),'Adjustment factors'!$B$9:$M$99,G$1,FALSE)),"-")</f>
        <v>-</v>
      </c>
      <c r="H2273" s="650">
        <f>IF(ISBLANK('201718 APC &amp; OPROC'!H2273),"",'201718 APC &amp; OPROC'!H2273)</f>
        <v>10</v>
      </c>
      <c r="I2273" s="650">
        <f>IF(ISNUMBER('201718 APC &amp; OPROC'!I2273),'201718 APC &amp; OPROC'!I2273*(1+VLOOKUP(LEFT($B2273,2),'Adjustment factors'!$B$9:$M$99,I$1,FALSE)),"-")</f>
        <v>3718.0618656710144</v>
      </c>
      <c r="J2273" s="650">
        <f>IF(ISBLANK('201718 APC &amp; OPROC'!J2273),"",'201718 APC &amp; OPROC'!J2273)</f>
        <v>16</v>
      </c>
      <c r="K2273" s="650">
        <f>IF(ISNUMBER('201718 APC &amp; OPROC'!K2273),'201718 APC &amp; OPROC'!K2273*(1+VLOOKUP(LEFT($B2273,2),'Adjustment factors'!$B$9:$M$99,K$1,FALSE)),"-")</f>
        <v>235.13629999999995</v>
      </c>
      <c r="L2273" s="650" t="str">
        <f>IF(ISBLANK('201718 APC &amp; OPROC'!L2273),"",'201718 APC &amp; OPROC'!L2273)</f>
        <v>No</v>
      </c>
      <c r="M2273" s="651" t="str">
        <f>IF(ISBLANK('201718 APC &amp; OPROC'!M2273),"",'201718 APC &amp; OPROC'!M2273)</f>
        <v>-</v>
      </c>
      <c r="N2273" s="654" t="str">
        <f t="shared" si="35"/>
        <v>-</v>
      </c>
      <c r="O2273" s="652" t="str">
        <f>IF(ISBLANK('201718 APC &amp; OPROC'!O2273),"",'201718 APC &amp; OPROC'!O2273)</f>
        <v>-</v>
      </c>
      <c r="P2273" s="645" t="str">
        <f>IF(ISBLANK('201718 APC &amp; OPROC'!P2273),"",'201718 APC &amp; OPROC'!P2273)</f>
        <v>-</v>
      </c>
      <c r="Q2273" s="653" t="str">
        <f>IF(ISBLANK('201718 APC &amp; OPROC'!Q2273),"",'201718 APC &amp; OPROC'!Q2273)</f>
        <v>-</v>
      </c>
      <c r="R2273" s="647" t="str">
        <f>IF(ISBLANK('201718 APC &amp; OPROC'!R2273),"",'201718 APC &amp; OPROC'!R2273)</f>
        <v>-</v>
      </c>
      <c r="S2273" s="647" t="str">
        <f>IF(ISBLANK('201718 APC &amp; OPROC'!S2273),"",'201718 APC &amp; OPROC'!S2273)</f>
        <v/>
      </c>
      <c r="T2273" s="647" t="str">
        <f>IF(ISBLANK('201718 APC &amp; OPROC'!T2273),"",'201718 APC &amp; OPROC'!T2273)</f>
        <v/>
      </c>
    </row>
    <row r="2274" spans="2:20" x14ac:dyDescent="0.35">
      <c r="B2274" s="648" t="s">
        <v>4957</v>
      </c>
      <c r="C2274" s="164" t="s">
        <v>4958</v>
      </c>
      <c r="D2274" s="649" t="str">
        <f>IF(ISNUMBER('201718 APC &amp; OPROC'!D2274),'201718 APC &amp; OPROC'!D2274*(1+VLOOKUP(LEFT($B2274,2),'Adjustment factors'!$B$9:$M$99,D$1,FALSE)),"-")</f>
        <v>-</v>
      </c>
      <c r="E2274" s="650">
        <f>IF(ISNUMBER('201718 APC &amp; OPROC'!E2274),'201718 APC &amp; OPROC'!E2274*(1+VLOOKUP(LEFT($B2274,2),'Adjustment factors'!$B$9:$M$99,E$1,FALSE)),"-")</f>
        <v>2359.5198365138522</v>
      </c>
      <c r="F2274" s="649" t="str">
        <f>IF(ISNUMBER('201718 APC &amp; OPROC'!F2274),'201718 APC &amp; OPROC'!F2274*(1+VLOOKUP(LEFT($B2274,2),'Adjustment factors'!$B$9:$M$99,F$1,FALSE)),"-")</f>
        <v>-</v>
      </c>
      <c r="G2274" s="649" t="str">
        <f>IF(ISNUMBER('201718 APC &amp; OPROC'!G2274),'201718 APC &amp; OPROC'!G2274*(1+VLOOKUP(LEFT($B2274,2),'Adjustment factors'!$B$9:$M$99,G$1,FALSE)),"-")</f>
        <v>-</v>
      </c>
      <c r="H2274" s="650">
        <f>IF(ISBLANK('201718 APC &amp; OPROC'!H2274),"",'201718 APC &amp; OPROC'!H2274)</f>
        <v>5</v>
      </c>
      <c r="I2274" s="650">
        <f>IF(ISNUMBER('201718 APC &amp; OPROC'!I2274),'201718 APC &amp; OPROC'!I2274*(1+VLOOKUP(LEFT($B2274,2),'Adjustment factors'!$B$9:$M$99,I$1,FALSE)),"-")</f>
        <v>6328.0786711298306</v>
      </c>
      <c r="J2274" s="650">
        <f>IF(ISBLANK('201718 APC &amp; OPROC'!J2274),"",'201718 APC &amp; OPROC'!J2274)</f>
        <v>58</v>
      </c>
      <c r="K2274" s="650">
        <f>IF(ISNUMBER('201718 APC &amp; OPROC'!K2274),'201718 APC &amp; OPROC'!K2274*(1+VLOOKUP(LEFT($B2274,2),'Adjustment factors'!$B$9:$M$99,K$1,FALSE)),"-")</f>
        <v>235.13629999999995</v>
      </c>
      <c r="L2274" s="650" t="str">
        <f>IF(ISBLANK('201718 APC &amp; OPROC'!L2274),"",'201718 APC &amp; OPROC'!L2274)</f>
        <v>No</v>
      </c>
      <c r="M2274" s="651" t="str">
        <f>IF(ISBLANK('201718 APC &amp; OPROC'!M2274),"",'201718 APC &amp; OPROC'!M2274)</f>
        <v>-</v>
      </c>
      <c r="N2274" s="654" t="str">
        <f t="shared" si="35"/>
        <v>-</v>
      </c>
      <c r="O2274" s="652" t="str">
        <f>IF(ISBLANK('201718 APC &amp; OPROC'!O2274),"",'201718 APC &amp; OPROC'!O2274)</f>
        <v>-</v>
      </c>
      <c r="P2274" s="645" t="str">
        <f>IF(ISBLANK('201718 APC &amp; OPROC'!P2274),"",'201718 APC &amp; OPROC'!P2274)</f>
        <v>-</v>
      </c>
      <c r="Q2274" s="653" t="str">
        <f>IF(ISBLANK('201718 APC &amp; OPROC'!Q2274),"",'201718 APC &amp; OPROC'!Q2274)</f>
        <v>-</v>
      </c>
      <c r="R2274" s="647" t="str">
        <f>IF(ISBLANK('201718 APC &amp; OPROC'!R2274),"",'201718 APC &amp; OPROC'!R2274)</f>
        <v>-</v>
      </c>
      <c r="S2274" s="647" t="str">
        <f>IF(ISBLANK('201718 APC &amp; OPROC'!S2274),"",'201718 APC &amp; OPROC'!S2274)</f>
        <v/>
      </c>
      <c r="T2274" s="647" t="str">
        <f>IF(ISBLANK('201718 APC &amp; OPROC'!T2274),"",'201718 APC &amp; OPROC'!T2274)</f>
        <v/>
      </c>
    </row>
    <row r="2275" spans="2:20" x14ac:dyDescent="0.35">
      <c r="B2275" s="648" t="s">
        <v>4959</v>
      </c>
      <c r="C2275" s="164" t="s">
        <v>4960</v>
      </c>
      <c r="D2275" s="649" t="str">
        <f>IF(ISNUMBER('201718 APC &amp; OPROC'!D2275),'201718 APC &amp; OPROC'!D2275*(1+VLOOKUP(LEFT($B2275,2),'Adjustment factors'!$B$9:$M$99,D$1,FALSE)),"-")</f>
        <v>-</v>
      </c>
      <c r="E2275" s="650">
        <f>IF(ISNUMBER('201718 APC &amp; OPROC'!E2275),'201718 APC &amp; OPROC'!E2275*(1+VLOOKUP(LEFT($B2275,2),'Adjustment factors'!$B$9:$M$99,E$1,FALSE)),"-")</f>
        <v>1447.4280503956977</v>
      </c>
      <c r="F2275" s="649" t="str">
        <f>IF(ISNUMBER('201718 APC &amp; OPROC'!F2275),'201718 APC &amp; OPROC'!F2275*(1+VLOOKUP(LEFT($B2275,2),'Adjustment factors'!$B$9:$M$99,F$1,FALSE)),"-")</f>
        <v>-</v>
      </c>
      <c r="G2275" s="649" t="str">
        <f>IF(ISNUMBER('201718 APC &amp; OPROC'!G2275),'201718 APC &amp; OPROC'!G2275*(1+VLOOKUP(LEFT($B2275,2),'Adjustment factors'!$B$9:$M$99,G$1,FALSE)),"-")</f>
        <v>-</v>
      </c>
      <c r="H2275" s="650">
        <f>IF(ISBLANK('201718 APC &amp; OPROC'!H2275),"",'201718 APC &amp; OPROC'!H2275)</f>
        <v>5</v>
      </c>
      <c r="I2275" s="650">
        <f>IF(ISNUMBER('201718 APC &amp; OPROC'!I2275),'201718 APC &amp; OPROC'!I2275*(1+VLOOKUP(LEFT($B2275,2),'Adjustment factors'!$B$9:$M$99,I$1,FALSE)),"-")</f>
        <v>2396.8923681709634</v>
      </c>
      <c r="J2275" s="650">
        <f>IF(ISBLANK('201718 APC &amp; OPROC'!J2275),"",'201718 APC &amp; OPROC'!J2275)</f>
        <v>19</v>
      </c>
      <c r="K2275" s="650">
        <f>IF(ISNUMBER('201718 APC &amp; OPROC'!K2275),'201718 APC &amp; OPROC'!K2275*(1+VLOOKUP(LEFT($B2275,2),'Adjustment factors'!$B$9:$M$99,K$1,FALSE)),"-")</f>
        <v>235.13629999999995</v>
      </c>
      <c r="L2275" s="650" t="str">
        <f>IF(ISBLANK('201718 APC &amp; OPROC'!L2275),"",'201718 APC &amp; OPROC'!L2275)</f>
        <v>No</v>
      </c>
      <c r="M2275" s="651" t="str">
        <f>IF(ISBLANK('201718 APC &amp; OPROC'!M2275),"",'201718 APC &amp; OPROC'!M2275)</f>
        <v>-</v>
      </c>
      <c r="N2275" s="654" t="str">
        <f t="shared" si="35"/>
        <v>-</v>
      </c>
      <c r="O2275" s="652" t="str">
        <f>IF(ISBLANK('201718 APC &amp; OPROC'!O2275),"",'201718 APC &amp; OPROC'!O2275)</f>
        <v>-</v>
      </c>
      <c r="P2275" s="645" t="str">
        <f>IF(ISBLANK('201718 APC &amp; OPROC'!P2275),"",'201718 APC &amp; OPROC'!P2275)</f>
        <v>-</v>
      </c>
      <c r="Q2275" s="653" t="str">
        <f>IF(ISBLANK('201718 APC &amp; OPROC'!Q2275),"",'201718 APC &amp; OPROC'!Q2275)</f>
        <v>-</v>
      </c>
      <c r="R2275" s="647" t="str">
        <f>IF(ISBLANK('201718 APC &amp; OPROC'!R2275),"",'201718 APC &amp; OPROC'!R2275)</f>
        <v>-</v>
      </c>
      <c r="S2275" s="647" t="str">
        <f>IF(ISBLANK('201718 APC &amp; OPROC'!S2275),"",'201718 APC &amp; OPROC'!S2275)</f>
        <v/>
      </c>
      <c r="T2275" s="647" t="str">
        <f>IF(ISBLANK('201718 APC &amp; OPROC'!T2275),"",'201718 APC &amp; OPROC'!T2275)</f>
        <v/>
      </c>
    </row>
    <row r="2276" spans="2:20" x14ac:dyDescent="0.35">
      <c r="B2276" s="648" t="s">
        <v>4961</v>
      </c>
      <c r="C2276" s="164" t="s">
        <v>4962</v>
      </c>
      <c r="D2276" s="649" t="str">
        <f>IF(ISNUMBER('201718 APC &amp; OPROC'!D2276),'201718 APC &amp; OPROC'!D2276*(1+VLOOKUP(LEFT($B2276,2),'Adjustment factors'!$B$9:$M$99,D$1,FALSE)),"-")</f>
        <v>-</v>
      </c>
      <c r="E2276" s="650">
        <f>IF(ISNUMBER('201718 APC &amp; OPROC'!E2276),'201718 APC &amp; OPROC'!E2276*(1+VLOOKUP(LEFT($B2276,2),'Adjustment factors'!$B$9:$M$99,E$1,FALSE)),"-")</f>
        <v>975.72609677756043</v>
      </c>
      <c r="F2276" s="649" t="str">
        <f>IF(ISNUMBER('201718 APC &amp; OPROC'!F2276),'201718 APC &amp; OPROC'!F2276*(1+VLOOKUP(LEFT($B2276,2),'Adjustment factors'!$B$9:$M$99,F$1,FALSE)),"-")</f>
        <v>-</v>
      </c>
      <c r="G2276" s="649" t="str">
        <f>IF(ISNUMBER('201718 APC &amp; OPROC'!G2276),'201718 APC &amp; OPROC'!G2276*(1+VLOOKUP(LEFT($B2276,2),'Adjustment factors'!$B$9:$M$99,G$1,FALSE)),"-")</f>
        <v>-</v>
      </c>
      <c r="H2276" s="650">
        <f>IF(ISBLANK('201718 APC &amp; OPROC'!H2276),"",'201718 APC &amp; OPROC'!H2276)</f>
        <v>5</v>
      </c>
      <c r="I2276" s="650">
        <f>IF(ISNUMBER('201718 APC &amp; OPROC'!I2276),'201718 APC &amp; OPROC'!I2276*(1+VLOOKUP(LEFT($B2276,2),'Adjustment factors'!$B$9:$M$99,I$1,FALSE)),"-")</f>
        <v>1040.3704758601318</v>
      </c>
      <c r="J2276" s="650">
        <f>IF(ISBLANK('201718 APC &amp; OPROC'!J2276),"",'201718 APC &amp; OPROC'!J2276)</f>
        <v>5</v>
      </c>
      <c r="K2276" s="650">
        <f>IF(ISNUMBER('201718 APC &amp; OPROC'!K2276),'201718 APC &amp; OPROC'!K2276*(1+VLOOKUP(LEFT($B2276,2),'Adjustment factors'!$B$9:$M$99,K$1,FALSE)),"-")</f>
        <v>235.13629999999995</v>
      </c>
      <c r="L2276" s="650" t="str">
        <f>IF(ISBLANK('201718 APC &amp; OPROC'!L2276),"",'201718 APC &amp; OPROC'!L2276)</f>
        <v>No</v>
      </c>
      <c r="M2276" s="651" t="str">
        <f>IF(ISBLANK('201718 APC &amp; OPROC'!M2276),"",'201718 APC &amp; OPROC'!M2276)</f>
        <v>-</v>
      </c>
      <c r="N2276" s="654" t="str">
        <f t="shared" si="35"/>
        <v>-</v>
      </c>
      <c r="O2276" s="652" t="str">
        <f>IF(ISBLANK('201718 APC &amp; OPROC'!O2276),"",'201718 APC &amp; OPROC'!O2276)</f>
        <v>Sub-HRG</v>
      </c>
      <c r="P2276" s="645" t="str">
        <f>IF(ISBLANK('201718 APC &amp; OPROC'!P2276),"",'201718 APC &amp; OPROC'!P2276)</f>
        <v>DayCase</v>
      </c>
      <c r="Q2276" s="653" t="str">
        <f>IF(ISBLANK('201718 APC &amp; OPROC'!Q2276),"",'201718 APC &amp; OPROC'!Q2276)</f>
        <v>DC/EL</v>
      </c>
      <c r="R2276" s="647" t="str">
        <f>IF(ISBLANK('201718 APC &amp; OPROC'!R2276),"",'201718 APC &amp; OPROC'!R2276)</f>
        <v>BPT price</v>
      </c>
      <c r="S2276" s="647" t="str">
        <f>IF(ISBLANK('201718 APC &amp; OPROC'!S2276),"",'201718 APC &amp; OPROC'!S2276)</f>
        <v/>
      </c>
      <c r="T2276" s="647" t="str">
        <f>IF(ISBLANK('201718 APC &amp; OPROC'!T2276),"",'201718 APC &amp; OPROC'!T2276)</f>
        <v>BP77</v>
      </c>
    </row>
    <row r="2277" spans="2:20" x14ac:dyDescent="0.35">
      <c r="B2277" s="648" t="s">
        <v>4963</v>
      </c>
      <c r="C2277" s="164" t="s">
        <v>4964</v>
      </c>
      <c r="D2277" s="649" t="str">
        <f>IF(ISNUMBER('201718 APC &amp; OPROC'!D2277),'201718 APC &amp; OPROC'!D2277*(1+VLOOKUP(LEFT($B2277,2),'Adjustment factors'!$B$9:$M$99,D$1,FALSE)),"-")</f>
        <v>-</v>
      </c>
      <c r="E2277" s="650">
        <f>IF(ISNUMBER('201718 APC &amp; OPROC'!E2277),'201718 APC &amp; OPROC'!E2277*(1+VLOOKUP(LEFT($B2277,2),'Adjustment factors'!$B$9:$M$99,E$1,FALSE)),"-")</f>
        <v>759.57145422021267</v>
      </c>
      <c r="F2277" s="649" t="str">
        <f>IF(ISNUMBER('201718 APC &amp; OPROC'!F2277),'201718 APC &amp; OPROC'!F2277*(1+VLOOKUP(LEFT($B2277,2),'Adjustment factors'!$B$9:$M$99,F$1,FALSE)),"-")</f>
        <v>-</v>
      </c>
      <c r="G2277" s="649" t="str">
        <f>IF(ISNUMBER('201718 APC &amp; OPROC'!G2277),'201718 APC &amp; OPROC'!G2277*(1+VLOOKUP(LEFT($B2277,2),'Adjustment factors'!$B$9:$M$99,G$1,FALSE)),"-")</f>
        <v>-</v>
      </c>
      <c r="H2277" s="650">
        <f>IF(ISBLANK('201718 APC &amp; OPROC'!H2277),"",'201718 APC &amp; OPROC'!H2277)</f>
        <v>5</v>
      </c>
      <c r="I2277" s="650">
        <f>IF(ISNUMBER('201718 APC &amp; OPROC'!I2277),'201718 APC &amp; OPROC'!I2277*(1+VLOOKUP(LEFT($B2277,2),'Adjustment factors'!$B$9:$M$99,I$1,FALSE)),"-")</f>
        <v>759.57145422021267</v>
      </c>
      <c r="J2277" s="650">
        <f>IF(ISBLANK('201718 APC &amp; OPROC'!J2277),"",'201718 APC &amp; OPROC'!J2277)</f>
        <v>5</v>
      </c>
      <c r="K2277" s="650">
        <f>IF(ISNUMBER('201718 APC &amp; OPROC'!K2277),'201718 APC &amp; OPROC'!K2277*(1+VLOOKUP(LEFT($B2277,2),'Adjustment factors'!$B$9:$M$99,K$1,FALSE)),"-")</f>
        <v>235.13629999999995</v>
      </c>
      <c r="L2277" s="650" t="str">
        <f>IF(ISBLANK('201718 APC &amp; OPROC'!L2277),"",'201718 APC &amp; OPROC'!L2277)</f>
        <v>No</v>
      </c>
      <c r="M2277" s="651" t="str">
        <f>IF(ISBLANK('201718 APC &amp; OPROC'!M2277),"",'201718 APC &amp; OPROC'!M2277)</f>
        <v>-</v>
      </c>
      <c r="N2277" s="654" t="str">
        <f t="shared" si="35"/>
        <v>-</v>
      </c>
      <c r="O2277" s="652" t="str">
        <f>IF(ISBLANK('201718 APC &amp; OPROC'!O2277),"",'201718 APC &amp; OPROC'!O2277)</f>
        <v>-</v>
      </c>
      <c r="P2277" s="645" t="str">
        <f>IF(ISBLANK('201718 APC &amp; OPROC'!P2277),"",'201718 APC &amp; OPROC'!P2277)</f>
        <v>-</v>
      </c>
      <c r="Q2277" s="653" t="str">
        <f>IF(ISBLANK('201718 APC &amp; OPROC'!Q2277),"",'201718 APC &amp; OPROC'!Q2277)</f>
        <v>-</v>
      </c>
      <c r="R2277" s="647" t="str">
        <f>IF(ISBLANK('201718 APC &amp; OPROC'!R2277),"",'201718 APC &amp; OPROC'!R2277)</f>
        <v>-</v>
      </c>
      <c r="S2277" s="647" t="str">
        <f>IF(ISBLANK('201718 APC &amp; OPROC'!S2277),"",'201718 APC &amp; OPROC'!S2277)</f>
        <v/>
      </c>
      <c r="T2277" s="647" t="str">
        <f>IF(ISBLANK('201718 APC &amp; OPROC'!T2277),"",'201718 APC &amp; OPROC'!T2277)</f>
        <v/>
      </c>
    </row>
    <row r="2278" spans="2:20" x14ac:dyDescent="0.35">
      <c r="B2278" s="648" t="s">
        <v>4965</v>
      </c>
      <c r="C2278" s="164" t="s">
        <v>4966</v>
      </c>
      <c r="D2278" s="649" t="str">
        <f>IF(ISNUMBER('201718 APC &amp; OPROC'!D2278),'201718 APC &amp; OPROC'!D2278*(1+VLOOKUP(LEFT($B2278,2),'Adjustment factors'!$B$9:$M$99,D$1,FALSE)),"-")</f>
        <v>-</v>
      </c>
      <c r="E2278" s="650">
        <f>IF(ISNUMBER('201718 APC &amp; OPROC'!E2278),'201718 APC &amp; OPROC'!E2278*(1+VLOOKUP(LEFT($B2278,2),'Adjustment factors'!$B$9:$M$99,E$1,FALSE)),"-")</f>
        <v>1313.0889501147294</v>
      </c>
      <c r="F2278" s="649" t="str">
        <f>IF(ISNUMBER('201718 APC &amp; OPROC'!F2278),'201718 APC &amp; OPROC'!F2278*(1+VLOOKUP(LEFT($B2278,2),'Adjustment factors'!$B$9:$M$99,F$1,FALSE)),"-")</f>
        <v>-</v>
      </c>
      <c r="G2278" s="649" t="str">
        <f>IF(ISNUMBER('201718 APC &amp; OPROC'!G2278),'201718 APC &amp; OPROC'!G2278*(1+VLOOKUP(LEFT($B2278,2),'Adjustment factors'!$B$9:$M$99,G$1,FALSE)),"-")</f>
        <v>-</v>
      </c>
      <c r="H2278" s="650">
        <f>IF(ISBLANK('201718 APC &amp; OPROC'!H2278),"",'201718 APC &amp; OPROC'!H2278)</f>
        <v>5</v>
      </c>
      <c r="I2278" s="650">
        <f>IF(ISNUMBER('201718 APC &amp; OPROC'!I2278),'201718 APC &amp; OPROC'!I2278*(1+VLOOKUP(LEFT($B2278,2),'Adjustment factors'!$B$9:$M$99,I$1,FALSE)),"-")</f>
        <v>1944.3817145929645</v>
      </c>
      <c r="J2278" s="650">
        <f>IF(ISBLANK('201718 APC &amp; OPROC'!J2278),"",'201718 APC &amp; OPROC'!J2278)</f>
        <v>5</v>
      </c>
      <c r="K2278" s="650">
        <f>IF(ISNUMBER('201718 APC &amp; OPROC'!K2278),'201718 APC &amp; OPROC'!K2278*(1+VLOOKUP(LEFT($B2278,2),'Adjustment factors'!$B$9:$M$99,K$1,FALSE)),"-")</f>
        <v>235.13629999999995</v>
      </c>
      <c r="L2278" s="650" t="str">
        <f>IF(ISBLANK('201718 APC &amp; OPROC'!L2278),"",'201718 APC &amp; OPROC'!L2278)</f>
        <v>No</v>
      </c>
      <c r="M2278" s="651" t="str">
        <f>IF(ISBLANK('201718 APC &amp; OPROC'!M2278),"",'201718 APC &amp; OPROC'!M2278)</f>
        <v>-</v>
      </c>
      <c r="N2278" s="654" t="str">
        <f t="shared" si="35"/>
        <v>-</v>
      </c>
      <c r="O2278" s="652" t="str">
        <f>IF(ISBLANK('201718 APC &amp; OPROC'!O2278),"",'201718 APC &amp; OPROC'!O2278)</f>
        <v>-</v>
      </c>
      <c r="P2278" s="645" t="str">
        <f>IF(ISBLANK('201718 APC &amp; OPROC'!P2278),"",'201718 APC &amp; OPROC'!P2278)</f>
        <v>-</v>
      </c>
      <c r="Q2278" s="653" t="str">
        <f>IF(ISBLANK('201718 APC &amp; OPROC'!Q2278),"",'201718 APC &amp; OPROC'!Q2278)</f>
        <v>-</v>
      </c>
      <c r="R2278" s="647" t="str">
        <f>IF(ISBLANK('201718 APC &amp; OPROC'!R2278),"",'201718 APC &amp; OPROC'!R2278)</f>
        <v>-</v>
      </c>
      <c r="S2278" s="647" t="str">
        <f>IF(ISBLANK('201718 APC &amp; OPROC'!S2278),"",'201718 APC &amp; OPROC'!S2278)</f>
        <v/>
      </c>
      <c r="T2278" s="647" t="str">
        <f>IF(ISBLANK('201718 APC &amp; OPROC'!T2278),"",'201718 APC &amp; OPROC'!T2278)</f>
        <v/>
      </c>
    </row>
    <row r="2279" spans="2:20" x14ac:dyDescent="0.35">
      <c r="B2279" s="648" t="s">
        <v>4967</v>
      </c>
      <c r="C2279" s="164" t="s">
        <v>4968</v>
      </c>
      <c r="D2279" s="649">
        <f>IF(ISNUMBER('201718 APC &amp; OPROC'!D2279),'201718 APC &amp; OPROC'!D2279*(1+VLOOKUP(LEFT($B2279,2),'Adjustment factors'!$B$9:$M$99,D$1,FALSE)),"-")</f>
        <v>279.7889532167539</v>
      </c>
      <c r="E2279" s="650">
        <f>IF(ISNUMBER('201718 APC &amp; OPROC'!E2279),'201718 APC &amp; OPROC'!E2279*(1+VLOOKUP(LEFT($B2279,2),'Adjustment factors'!$B$9:$M$99,E$1,FALSE)),"-")</f>
        <v>885.83000711585976</v>
      </c>
      <c r="F2279" s="649" t="str">
        <f>IF(ISNUMBER('201718 APC &amp; OPROC'!F2279),'201718 APC &amp; OPROC'!F2279*(1+VLOOKUP(LEFT($B2279,2),'Adjustment factors'!$B$9:$M$99,F$1,FALSE)),"-")</f>
        <v>-</v>
      </c>
      <c r="G2279" s="649" t="str">
        <f>IF(ISNUMBER('201718 APC &amp; OPROC'!G2279),'201718 APC &amp; OPROC'!G2279*(1+VLOOKUP(LEFT($B2279,2),'Adjustment factors'!$B$9:$M$99,G$1,FALSE)),"-")</f>
        <v>-</v>
      </c>
      <c r="H2279" s="650">
        <f>IF(ISBLANK('201718 APC &amp; OPROC'!H2279),"",'201718 APC &amp; OPROC'!H2279)</f>
        <v>5</v>
      </c>
      <c r="I2279" s="650">
        <f>IF(ISNUMBER('201718 APC &amp; OPROC'!I2279),'201718 APC &amp; OPROC'!I2279*(1+VLOOKUP(LEFT($B2279,2),'Adjustment factors'!$B$9:$M$99,I$1,FALSE)),"-")</f>
        <v>1005.0180810493505</v>
      </c>
      <c r="J2279" s="650">
        <f>IF(ISBLANK('201718 APC &amp; OPROC'!J2279),"",'201718 APC &amp; OPROC'!J2279)</f>
        <v>5</v>
      </c>
      <c r="K2279" s="650">
        <f>IF(ISNUMBER('201718 APC &amp; OPROC'!K2279),'201718 APC &amp; OPROC'!K2279*(1+VLOOKUP(LEFT($B2279,2),'Adjustment factors'!$B$9:$M$99,K$1,FALSE)),"-")</f>
        <v>235.13629999999995</v>
      </c>
      <c r="L2279" s="650" t="str">
        <f>IF(ISBLANK('201718 APC &amp; OPROC'!L2279),"",'201718 APC &amp; OPROC'!L2279)</f>
        <v>No</v>
      </c>
      <c r="M2279" s="651" t="str">
        <f>IF(ISBLANK('201718 APC &amp; OPROC'!M2279),"",'201718 APC &amp; OPROC'!M2279)</f>
        <v>-</v>
      </c>
      <c r="N2279" s="654" t="str">
        <f t="shared" si="35"/>
        <v>-</v>
      </c>
      <c r="O2279" s="652" t="str">
        <f>IF(ISBLANK('201718 APC &amp; OPROC'!O2279),"",'201718 APC &amp; OPROC'!O2279)</f>
        <v>-</v>
      </c>
      <c r="P2279" s="645" t="str">
        <f>IF(ISBLANK('201718 APC &amp; OPROC'!P2279),"",'201718 APC &amp; OPROC'!P2279)</f>
        <v>-</v>
      </c>
      <c r="Q2279" s="653" t="str">
        <f>IF(ISBLANK('201718 APC &amp; OPROC'!Q2279),"",'201718 APC &amp; OPROC'!Q2279)</f>
        <v>-</v>
      </c>
      <c r="R2279" s="647" t="str">
        <f>IF(ISBLANK('201718 APC &amp; OPROC'!R2279),"",'201718 APC &amp; OPROC'!R2279)</f>
        <v>-</v>
      </c>
      <c r="S2279" s="647" t="str">
        <f>IF(ISBLANK('201718 APC &amp; OPROC'!S2279),"",'201718 APC &amp; OPROC'!S2279)</f>
        <v/>
      </c>
      <c r="T2279" s="647" t="str">
        <f>IF(ISBLANK('201718 APC &amp; OPROC'!T2279),"",'201718 APC &amp; OPROC'!T2279)</f>
        <v/>
      </c>
    </row>
    <row r="2280" spans="2:20" x14ac:dyDescent="0.35">
      <c r="B2280" s="648" t="s">
        <v>4969</v>
      </c>
      <c r="C2280" s="164" t="s">
        <v>4970</v>
      </c>
      <c r="D2280" s="649" t="str">
        <f>IF(ISNUMBER('201718 APC &amp; OPROC'!D2280),'201718 APC &amp; OPROC'!D2280*(1+VLOOKUP(LEFT($B2280,2),'Adjustment factors'!$B$9:$M$99,D$1,FALSE)),"-")</f>
        <v>-</v>
      </c>
      <c r="E2280" s="650">
        <f>IF(ISNUMBER('201718 APC &amp; OPROC'!E2280),'201718 APC &amp; OPROC'!E2280*(1+VLOOKUP(LEFT($B2280,2),'Adjustment factors'!$B$9:$M$99,E$1,FALSE)),"-")</f>
        <v>563.61818012616845</v>
      </c>
      <c r="F2280" s="649" t="str">
        <f>IF(ISNUMBER('201718 APC &amp; OPROC'!F2280),'201718 APC &amp; OPROC'!F2280*(1+VLOOKUP(LEFT($B2280,2),'Adjustment factors'!$B$9:$M$99,F$1,FALSE)),"-")</f>
        <v>-</v>
      </c>
      <c r="G2280" s="649" t="str">
        <f>IF(ISNUMBER('201718 APC &amp; OPROC'!G2280),'201718 APC &amp; OPROC'!G2280*(1+VLOOKUP(LEFT($B2280,2),'Adjustment factors'!$B$9:$M$99,G$1,FALSE)),"-")</f>
        <v>-</v>
      </c>
      <c r="H2280" s="650">
        <f>IF(ISBLANK('201718 APC &amp; OPROC'!H2280),"",'201718 APC &amp; OPROC'!H2280)</f>
        <v>5</v>
      </c>
      <c r="I2280" s="650">
        <f>IF(ISNUMBER('201718 APC &amp; OPROC'!I2280),'201718 APC &amp; OPROC'!I2280*(1+VLOOKUP(LEFT($B2280,2),'Adjustment factors'!$B$9:$M$99,I$1,FALSE)),"-")</f>
        <v>563.61818012616845</v>
      </c>
      <c r="J2280" s="650">
        <f>IF(ISBLANK('201718 APC &amp; OPROC'!J2280),"",'201718 APC &amp; OPROC'!J2280)</f>
        <v>5</v>
      </c>
      <c r="K2280" s="650">
        <f>IF(ISNUMBER('201718 APC &amp; OPROC'!K2280),'201718 APC &amp; OPROC'!K2280*(1+VLOOKUP(LEFT($B2280,2),'Adjustment factors'!$B$9:$M$99,K$1,FALSE)),"-")</f>
        <v>235.13629999999995</v>
      </c>
      <c r="L2280" s="650" t="str">
        <f>IF(ISBLANK('201718 APC &amp; OPROC'!L2280),"",'201718 APC &amp; OPROC'!L2280)</f>
        <v>No</v>
      </c>
      <c r="M2280" s="651" t="str">
        <f>IF(ISBLANK('201718 APC &amp; OPROC'!M2280),"",'201718 APC &amp; OPROC'!M2280)</f>
        <v>-</v>
      </c>
      <c r="N2280" s="654" t="str">
        <f t="shared" si="35"/>
        <v>-</v>
      </c>
      <c r="O2280" s="652" t="str">
        <f>IF(ISBLANK('201718 APC &amp; OPROC'!O2280),"",'201718 APC &amp; OPROC'!O2280)</f>
        <v>-</v>
      </c>
      <c r="P2280" s="645" t="str">
        <f>IF(ISBLANK('201718 APC &amp; OPROC'!P2280),"",'201718 APC &amp; OPROC'!P2280)</f>
        <v>-</v>
      </c>
      <c r="Q2280" s="653" t="str">
        <f>IF(ISBLANK('201718 APC &amp; OPROC'!Q2280),"",'201718 APC &amp; OPROC'!Q2280)</f>
        <v>-</v>
      </c>
      <c r="R2280" s="647" t="str">
        <f>IF(ISBLANK('201718 APC &amp; OPROC'!R2280),"",'201718 APC &amp; OPROC'!R2280)</f>
        <v>-</v>
      </c>
      <c r="S2280" s="647" t="str">
        <f>IF(ISBLANK('201718 APC &amp; OPROC'!S2280),"",'201718 APC &amp; OPROC'!S2280)</f>
        <v/>
      </c>
      <c r="T2280" s="647" t="str">
        <f>IF(ISBLANK('201718 APC &amp; OPROC'!T2280),"",'201718 APC &amp; OPROC'!T2280)</f>
        <v/>
      </c>
    </row>
    <row r="2281" spans="2:20" x14ac:dyDescent="0.35">
      <c r="B2281" s="648" t="s">
        <v>4971</v>
      </c>
      <c r="C2281" s="164" t="s">
        <v>4972</v>
      </c>
      <c r="D2281" s="649">
        <f>IF(ISNUMBER('201718 APC &amp; OPROC'!D2281),'201718 APC &amp; OPROC'!D2281*(1+VLOOKUP(LEFT($B2281,2),'Adjustment factors'!$B$9:$M$99,D$1,FALSE)),"-")</f>
        <v>155.55053716743717</v>
      </c>
      <c r="E2281" s="650">
        <f>IF(ISNUMBER('201718 APC &amp; OPROC'!E2281),'201718 APC &amp; OPROC'!E2281*(1+VLOOKUP(LEFT($B2281,2),'Adjustment factors'!$B$9:$M$99,E$1,FALSE)),"-")</f>
        <v>493.92345892777126</v>
      </c>
      <c r="F2281" s="649" t="str">
        <f>IF(ISNUMBER('201718 APC &amp; OPROC'!F2281),'201718 APC &amp; OPROC'!F2281*(1+VLOOKUP(LEFT($B2281,2),'Adjustment factors'!$B$9:$M$99,F$1,FALSE)),"-")</f>
        <v>-</v>
      </c>
      <c r="G2281" s="649" t="str">
        <f>IF(ISNUMBER('201718 APC &amp; OPROC'!G2281),'201718 APC &amp; OPROC'!G2281*(1+VLOOKUP(LEFT($B2281,2),'Adjustment factors'!$B$9:$M$99,G$1,FALSE)),"-")</f>
        <v>-</v>
      </c>
      <c r="H2281" s="650">
        <f>IF(ISBLANK('201718 APC &amp; OPROC'!H2281),"",'201718 APC &amp; OPROC'!H2281)</f>
        <v>5</v>
      </c>
      <c r="I2281" s="650">
        <f>IF(ISNUMBER('201718 APC &amp; OPROC'!I2281),'201718 APC &amp; OPROC'!I2281*(1+VLOOKUP(LEFT($B2281,2),'Adjustment factors'!$B$9:$M$99,I$1,FALSE)),"-")</f>
        <v>493.92345892777126</v>
      </c>
      <c r="J2281" s="650">
        <f>IF(ISBLANK('201718 APC &amp; OPROC'!J2281),"",'201718 APC &amp; OPROC'!J2281)</f>
        <v>5</v>
      </c>
      <c r="K2281" s="650">
        <f>IF(ISNUMBER('201718 APC &amp; OPROC'!K2281),'201718 APC &amp; OPROC'!K2281*(1+VLOOKUP(LEFT($B2281,2),'Adjustment factors'!$B$9:$M$99,K$1,FALSE)),"-")</f>
        <v>235.13629999999995</v>
      </c>
      <c r="L2281" s="650" t="str">
        <f>IF(ISBLANK('201718 APC &amp; OPROC'!L2281),"",'201718 APC &amp; OPROC'!L2281)</f>
        <v>No</v>
      </c>
      <c r="M2281" s="651" t="str">
        <f>IF(ISBLANK('201718 APC &amp; OPROC'!M2281),"",'201718 APC &amp; OPROC'!M2281)</f>
        <v>-</v>
      </c>
      <c r="N2281" s="654" t="str">
        <f t="shared" si="35"/>
        <v>-</v>
      </c>
      <c r="O2281" s="652" t="str">
        <f>IF(ISBLANK('201718 APC &amp; OPROC'!O2281),"",'201718 APC &amp; OPROC'!O2281)</f>
        <v>-</v>
      </c>
      <c r="P2281" s="645" t="str">
        <f>IF(ISBLANK('201718 APC &amp; OPROC'!P2281),"",'201718 APC &amp; OPROC'!P2281)</f>
        <v>-</v>
      </c>
      <c r="Q2281" s="653" t="str">
        <f>IF(ISBLANK('201718 APC &amp; OPROC'!Q2281),"",'201718 APC &amp; OPROC'!Q2281)</f>
        <v>-</v>
      </c>
      <c r="R2281" s="647" t="str">
        <f>IF(ISBLANK('201718 APC &amp; OPROC'!R2281),"",'201718 APC &amp; OPROC'!R2281)</f>
        <v>-</v>
      </c>
      <c r="S2281" s="647" t="str">
        <f>IF(ISBLANK('201718 APC &amp; OPROC'!S2281),"",'201718 APC &amp; OPROC'!S2281)</f>
        <v/>
      </c>
      <c r="T2281" s="647" t="str">
        <f>IF(ISBLANK('201718 APC &amp; OPROC'!T2281),"",'201718 APC &amp; OPROC'!T2281)</f>
        <v/>
      </c>
    </row>
    <row r="2282" spans="2:20" x14ac:dyDescent="0.35">
      <c r="B2282" s="648" t="s">
        <v>4973</v>
      </c>
      <c r="C2282" s="164" t="s">
        <v>4974</v>
      </c>
      <c r="D2282" s="649" t="str">
        <f>IF(ISNUMBER('201718 APC &amp; OPROC'!D2282),'201718 APC &amp; OPROC'!D2282*(1+VLOOKUP(LEFT($B2282,2),'Adjustment factors'!$B$9:$M$99,D$1,FALSE)),"-")</f>
        <v>-</v>
      </c>
      <c r="E2282" s="650">
        <f>IF(ISNUMBER('201718 APC &amp; OPROC'!E2282),'201718 APC &amp; OPROC'!E2282*(1+VLOOKUP(LEFT($B2282,2),'Adjustment factors'!$B$9:$M$99,E$1,FALSE)),"-")</f>
        <v>588.86989070529785</v>
      </c>
      <c r="F2282" s="649" t="str">
        <f>IF(ISNUMBER('201718 APC &amp; OPROC'!F2282),'201718 APC &amp; OPROC'!F2282*(1+VLOOKUP(LEFT($B2282,2),'Adjustment factors'!$B$9:$M$99,F$1,FALSE)),"-")</f>
        <v>-</v>
      </c>
      <c r="G2282" s="649" t="str">
        <f>IF(ISNUMBER('201718 APC &amp; OPROC'!G2282),'201718 APC &amp; OPROC'!G2282*(1+VLOOKUP(LEFT($B2282,2),'Adjustment factors'!$B$9:$M$99,G$1,FALSE)),"-")</f>
        <v>-</v>
      </c>
      <c r="H2282" s="650">
        <f>IF(ISBLANK('201718 APC &amp; OPROC'!H2282),"",'201718 APC &amp; OPROC'!H2282)</f>
        <v>5</v>
      </c>
      <c r="I2282" s="650">
        <f>IF(ISNUMBER('201718 APC &amp; OPROC'!I2282),'201718 APC &amp; OPROC'!I2282*(1+VLOOKUP(LEFT($B2282,2),'Adjustment factors'!$B$9:$M$99,I$1,FALSE)),"-")</f>
        <v>1185.820328795917</v>
      </c>
      <c r="J2282" s="650">
        <f>IF(ISBLANK('201718 APC &amp; OPROC'!J2282),"",'201718 APC &amp; OPROC'!J2282)</f>
        <v>9</v>
      </c>
      <c r="K2282" s="650">
        <f>IF(ISNUMBER('201718 APC &amp; OPROC'!K2282),'201718 APC &amp; OPROC'!K2282*(1+VLOOKUP(LEFT($B2282,2),'Adjustment factors'!$B$9:$M$99,K$1,FALSE)),"-")</f>
        <v>235.13629999999995</v>
      </c>
      <c r="L2282" s="650" t="str">
        <f>IF(ISBLANK('201718 APC &amp; OPROC'!L2282),"",'201718 APC &amp; OPROC'!L2282)</f>
        <v>No</v>
      </c>
      <c r="M2282" s="651" t="str">
        <f>IF(ISBLANK('201718 APC &amp; OPROC'!M2282),"",'201718 APC &amp; OPROC'!M2282)</f>
        <v>-</v>
      </c>
      <c r="N2282" s="654" t="str">
        <f t="shared" si="35"/>
        <v>-</v>
      </c>
      <c r="O2282" s="652" t="str">
        <f>IF(ISBLANK('201718 APC &amp; OPROC'!O2282),"",'201718 APC &amp; OPROC'!O2282)</f>
        <v>-</v>
      </c>
      <c r="P2282" s="645" t="str">
        <f>IF(ISBLANK('201718 APC &amp; OPROC'!P2282),"",'201718 APC &amp; OPROC'!P2282)</f>
        <v>-</v>
      </c>
      <c r="Q2282" s="653" t="str">
        <f>IF(ISBLANK('201718 APC &amp; OPROC'!Q2282),"",'201718 APC &amp; OPROC'!Q2282)</f>
        <v>-</v>
      </c>
      <c r="R2282" s="647" t="str">
        <f>IF(ISBLANK('201718 APC &amp; OPROC'!R2282),"",'201718 APC &amp; OPROC'!R2282)</f>
        <v>-</v>
      </c>
      <c r="S2282" s="647" t="str">
        <f>IF(ISBLANK('201718 APC &amp; OPROC'!S2282),"",'201718 APC &amp; OPROC'!S2282)</f>
        <v/>
      </c>
      <c r="T2282" s="647" t="str">
        <f>IF(ISBLANK('201718 APC &amp; OPROC'!T2282),"",'201718 APC &amp; OPROC'!T2282)</f>
        <v/>
      </c>
    </row>
    <row r="2283" spans="2:20" x14ac:dyDescent="0.35">
      <c r="B2283" s="648" t="s">
        <v>4975</v>
      </c>
      <c r="C2283" s="164" t="s">
        <v>4976</v>
      </c>
      <c r="D2283" s="649" t="str">
        <f>IF(ISNUMBER('201718 APC &amp; OPROC'!D2283),'201718 APC &amp; OPROC'!D2283*(1+VLOOKUP(LEFT($B2283,2),'Adjustment factors'!$B$9:$M$99,D$1,FALSE)),"-")</f>
        <v>-</v>
      </c>
      <c r="E2283" s="650">
        <f>IF(ISNUMBER('201718 APC &amp; OPROC'!E2283),'201718 APC &amp; OPROC'!E2283*(1+VLOOKUP(LEFT($B2283,2),'Adjustment factors'!$B$9:$M$99,E$1,FALSE)),"-")</f>
        <v>1763.579466846398</v>
      </c>
      <c r="F2283" s="649" t="str">
        <f>IF(ISNUMBER('201718 APC &amp; OPROC'!F2283),'201718 APC &amp; OPROC'!F2283*(1+VLOOKUP(LEFT($B2283,2),'Adjustment factors'!$B$9:$M$99,F$1,FALSE)),"-")</f>
        <v>-</v>
      </c>
      <c r="G2283" s="649" t="str">
        <f>IF(ISNUMBER('201718 APC &amp; OPROC'!G2283),'201718 APC &amp; OPROC'!G2283*(1+VLOOKUP(LEFT($B2283,2),'Adjustment factors'!$B$9:$M$99,G$1,FALSE)),"-")</f>
        <v>-</v>
      </c>
      <c r="H2283" s="650">
        <f>IF(ISBLANK('201718 APC &amp; OPROC'!H2283),"",'201718 APC &amp; OPROC'!H2283)</f>
        <v>5</v>
      </c>
      <c r="I2283" s="650">
        <f>IF(ISNUMBER('201718 APC &amp; OPROC'!I2283),'201718 APC &amp; OPROC'!I2283*(1+VLOOKUP(LEFT($B2283,2),'Adjustment factors'!$B$9:$M$99,I$1,FALSE)),"-")</f>
        <v>1763.579466846398</v>
      </c>
      <c r="J2283" s="650">
        <f>IF(ISBLANK('201718 APC &amp; OPROC'!J2283),"",'201718 APC &amp; OPROC'!J2283)</f>
        <v>5</v>
      </c>
      <c r="K2283" s="650">
        <f>IF(ISNUMBER('201718 APC &amp; OPROC'!K2283),'201718 APC &amp; OPROC'!K2283*(1+VLOOKUP(LEFT($B2283,2),'Adjustment factors'!$B$9:$M$99,K$1,FALSE)),"-")</f>
        <v>235.13629999999995</v>
      </c>
      <c r="L2283" s="650" t="str">
        <f>IF(ISBLANK('201718 APC &amp; OPROC'!L2283),"",'201718 APC &amp; OPROC'!L2283)</f>
        <v>No</v>
      </c>
      <c r="M2283" s="651" t="str">
        <f>IF(ISBLANK('201718 APC &amp; OPROC'!M2283),"",'201718 APC &amp; OPROC'!M2283)</f>
        <v>-</v>
      </c>
      <c r="N2283" s="654" t="str">
        <f t="shared" si="35"/>
        <v>-</v>
      </c>
      <c r="O2283" s="652" t="str">
        <f>IF(ISBLANK('201718 APC &amp; OPROC'!O2283),"",'201718 APC &amp; OPROC'!O2283)</f>
        <v>-</v>
      </c>
      <c r="P2283" s="645" t="str">
        <f>IF(ISBLANK('201718 APC &amp; OPROC'!P2283),"",'201718 APC &amp; OPROC'!P2283)</f>
        <v>-</v>
      </c>
      <c r="Q2283" s="653" t="str">
        <f>IF(ISBLANK('201718 APC &amp; OPROC'!Q2283),"",'201718 APC &amp; OPROC'!Q2283)</f>
        <v>-</v>
      </c>
      <c r="R2283" s="647" t="str">
        <f>IF(ISBLANK('201718 APC &amp; OPROC'!R2283),"",'201718 APC &amp; OPROC'!R2283)</f>
        <v>-</v>
      </c>
      <c r="S2283" s="647" t="str">
        <f>IF(ISBLANK('201718 APC &amp; OPROC'!S2283),"",'201718 APC &amp; OPROC'!S2283)</f>
        <v/>
      </c>
      <c r="T2283" s="647" t="str">
        <f>IF(ISBLANK('201718 APC &amp; OPROC'!T2283),"",'201718 APC &amp; OPROC'!T2283)</f>
        <v/>
      </c>
    </row>
    <row r="2284" spans="2:20" x14ac:dyDescent="0.35">
      <c r="B2284" s="648" t="s">
        <v>4977</v>
      </c>
      <c r="C2284" s="164" t="s">
        <v>4978</v>
      </c>
      <c r="D2284" s="649" t="str">
        <f>IF(ISNUMBER('201718 APC &amp; OPROC'!D2284),'201718 APC &amp; OPROC'!D2284*(1+VLOOKUP(LEFT($B2284,2),'Adjustment factors'!$B$9:$M$99,D$1,FALSE)),"-")</f>
        <v>-</v>
      </c>
      <c r="E2284" s="650">
        <f>IF(ISNUMBER('201718 APC &amp; OPROC'!E2284),'201718 APC &amp; OPROC'!E2284*(1+VLOOKUP(LEFT($B2284,2),'Adjustment factors'!$B$9:$M$99,E$1,FALSE)),"-")</f>
        <v>618.16187497708802</v>
      </c>
      <c r="F2284" s="649" t="str">
        <f>IF(ISNUMBER('201718 APC &amp; OPROC'!F2284),'201718 APC &amp; OPROC'!F2284*(1+VLOOKUP(LEFT($B2284,2),'Adjustment factors'!$B$9:$M$99,F$1,FALSE)),"-")</f>
        <v>-</v>
      </c>
      <c r="G2284" s="649" t="str">
        <f>IF(ISNUMBER('201718 APC &amp; OPROC'!G2284),'201718 APC &amp; OPROC'!G2284*(1+VLOOKUP(LEFT($B2284,2),'Adjustment factors'!$B$9:$M$99,G$1,FALSE)),"-")</f>
        <v>-</v>
      </c>
      <c r="H2284" s="650">
        <f>IF(ISBLANK('201718 APC &amp; OPROC'!H2284),"",'201718 APC &amp; OPROC'!H2284)</f>
        <v>5</v>
      </c>
      <c r="I2284" s="650">
        <f>IF(ISNUMBER('201718 APC &amp; OPROC'!I2284),'201718 APC &amp; OPROC'!I2284*(1+VLOOKUP(LEFT($B2284,2),'Adjustment factors'!$B$9:$M$99,I$1,FALSE)),"-")</f>
        <v>1034.3100653211407</v>
      </c>
      <c r="J2284" s="650">
        <f>IF(ISBLANK('201718 APC &amp; OPROC'!J2284),"",'201718 APC &amp; OPROC'!J2284)</f>
        <v>5</v>
      </c>
      <c r="K2284" s="650">
        <f>IF(ISNUMBER('201718 APC &amp; OPROC'!K2284),'201718 APC &amp; OPROC'!K2284*(1+VLOOKUP(LEFT($B2284,2),'Adjustment factors'!$B$9:$M$99,K$1,FALSE)),"-")</f>
        <v>235.13629999999995</v>
      </c>
      <c r="L2284" s="650" t="str">
        <f>IF(ISBLANK('201718 APC &amp; OPROC'!L2284),"",'201718 APC &amp; OPROC'!L2284)</f>
        <v>No</v>
      </c>
      <c r="M2284" s="651" t="str">
        <f>IF(ISBLANK('201718 APC &amp; OPROC'!M2284),"",'201718 APC &amp; OPROC'!M2284)</f>
        <v>-</v>
      </c>
      <c r="N2284" s="654" t="str">
        <f t="shared" si="35"/>
        <v>-</v>
      </c>
      <c r="O2284" s="652" t="str">
        <f>IF(ISBLANK('201718 APC &amp; OPROC'!O2284),"",'201718 APC &amp; OPROC'!O2284)</f>
        <v>-</v>
      </c>
      <c r="P2284" s="645" t="str">
        <f>IF(ISBLANK('201718 APC &amp; OPROC'!P2284),"",'201718 APC &amp; OPROC'!P2284)</f>
        <v>-</v>
      </c>
      <c r="Q2284" s="653" t="str">
        <f>IF(ISBLANK('201718 APC &amp; OPROC'!Q2284),"",'201718 APC &amp; OPROC'!Q2284)</f>
        <v>-</v>
      </c>
      <c r="R2284" s="647" t="str">
        <f>IF(ISBLANK('201718 APC &amp; OPROC'!R2284),"",'201718 APC &amp; OPROC'!R2284)</f>
        <v>-</v>
      </c>
      <c r="S2284" s="647" t="str">
        <f>IF(ISBLANK('201718 APC &amp; OPROC'!S2284),"",'201718 APC &amp; OPROC'!S2284)</f>
        <v/>
      </c>
      <c r="T2284" s="647" t="str">
        <f>IF(ISBLANK('201718 APC &amp; OPROC'!T2284),"",'201718 APC &amp; OPROC'!T2284)</f>
        <v/>
      </c>
    </row>
    <row r="2285" spans="2:20" x14ac:dyDescent="0.35">
      <c r="B2285" s="648" t="s">
        <v>4979</v>
      </c>
      <c r="C2285" s="164" t="s">
        <v>4980</v>
      </c>
      <c r="D2285" s="649" t="str">
        <f>IF(ISNUMBER('201718 APC &amp; OPROC'!D2285),'201718 APC &amp; OPROC'!D2285*(1+VLOOKUP(LEFT($B2285,2),'Adjustment factors'!$B$9:$M$99,D$1,FALSE)),"-")</f>
        <v>-</v>
      </c>
      <c r="E2285" s="650">
        <f>IF(ISNUMBER('201718 APC &amp; OPROC'!E2285),'201718 APC &amp; OPROC'!E2285*(1+VLOOKUP(LEFT($B2285,2),'Adjustment factors'!$B$9:$M$99,E$1,FALSE)),"-")</f>
        <v>1708.0257035723134</v>
      </c>
      <c r="F2285" s="649" t="str">
        <f>IF(ISNUMBER('201718 APC &amp; OPROC'!F2285),'201718 APC &amp; OPROC'!F2285*(1+VLOOKUP(LEFT($B2285,2),'Adjustment factors'!$B$9:$M$99,F$1,FALSE)),"-")</f>
        <v>-</v>
      </c>
      <c r="G2285" s="649" t="str">
        <f>IF(ISNUMBER('201718 APC &amp; OPROC'!G2285),'201718 APC &amp; OPROC'!G2285*(1+VLOOKUP(LEFT($B2285,2),'Adjustment factors'!$B$9:$M$99,G$1,FALSE)),"-")</f>
        <v>-</v>
      </c>
      <c r="H2285" s="650">
        <f>IF(ISBLANK('201718 APC &amp; OPROC'!H2285),"",'201718 APC &amp; OPROC'!H2285)</f>
        <v>5</v>
      </c>
      <c r="I2285" s="650">
        <f>IF(ISNUMBER('201718 APC &amp; OPROC'!I2285),'201718 APC &amp; OPROC'!I2285*(1+VLOOKUP(LEFT($B2285,2),'Adjustment factors'!$B$9:$M$99,I$1,FALSE)),"-")</f>
        <v>1991.8549304817279</v>
      </c>
      <c r="J2285" s="650">
        <f>IF(ISBLANK('201718 APC &amp; OPROC'!J2285),"",'201718 APC &amp; OPROC'!J2285)</f>
        <v>5</v>
      </c>
      <c r="K2285" s="650">
        <f>IF(ISNUMBER('201718 APC &amp; OPROC'!K2285),'201718 APC &amp; OPROC'!K2285*(1+VLOOKUP(LEFT($B2285,2),'Adjustment factors'!$B$9:$M$99,K$1,FALSE)),"-")</f>
        <v>235.13629999999995</v>
      </c>
      <c r="L2285" s="650" t="str">
        <f>IF(ISBLANK('201718 APC &amp; OPROC'!L2285),"",'201718 APC &amp; OPROC'!L2285)</f>
        <v>No</v>
      </c>
      <c r="M2285" s="651" t="str">
        <f>IF(ISBLANK('201718 APC &amp; OPROC'!M2285),"",'201718 APC &amp; OPROC'!M2285)</f>
        <v>-</v>
      </c>
      <c r="N2285" s="654" t="str">
        <f t="shared" si="35"/>
        <v>-</v>
      </c>
      <c r="O2285" s="652" t="str">
        <f>IF(ISBLANK('201718 APC &amp; OPROC'!O2285),"",'201718 APC &amp; OPROC'!O2285)</f>
        <v>-</v>
      </c>
      <c r="P2285" s="645" t="str">
        <f>IF(ISBLANK('201718 APC &amp; OPROC'!P2285),"",'201718 APC &amp; OPROC'!P2285)</f>
        <v>-</v>
      </c>
      <c r="Q2285" s="653" t="str">
        <f>IF(ISBLANK('201718 APC &amp; OPROC'!Q2285),"",'201718 APC &amp; OPROC'!Q2285)</f>
        <v>-</v>
      </c>
      <c r="R2285" s="647" t="str">
        <f>IF(ISBLANK('201718 APC &amp; OPROC'!R2285),"",'201718 APC &amp; OPROC'!R2285)</f>
        <v>-</v>
      </c>
      <c r="S2285" s="647" t="str">
        <f>IF(ISBLANK('201718 APC &amp; OPROC'!S2285),"",'201718 APC &amp; OPROC'!S2285)</f>
        <v/>
      </c>
      <c r="T2285" s="647" t="str">
        <f>IF(ISBLANK('201718 APC &amp; OPROC'!T2285),"",'201718 APC &amp; OPROC'!T2285)</f>
        <v/>
      </c>
    </row>
    <row r="2286" spans="2:20" x14ac:dyDescent="0.35">
      <c r="B2286" s="648" t="s">
        <v>4981</v>
      </c>
      <c r="C2286" s="164" t="s">
        <v>4982</v>
      </c>
      <c r="D2286" s="649">
        <f>IF(ISNUMBER('201718 APC &amp; OPROC'!D2286),'201718 APC &amp; OPROC'!D2286*(1+VLOOKUP(LEFT($B2286,2),'Adjustment factors'!$B$9:$M$99,D$1,FALSE)),"-")</f>
        <v>374.73538499428048</v>
      </c>
      <c r="E2286" s="650">
        <f>IF(ISNUMBER('201718 APC &amp; OPROC'!E2286),'201718 APC &amp; OPROC'!E2286*(1+VLOOKUP(LEFT($B2286,2),'Adjustment factors'!$B$9:$M$99,E$1,FALSE)),"-")</f>
        <v>374.73538499428048</v>
      </c>
      <c r="F2286" s="649" t="str">
        <f>IF(ISNUMBER('201718 APC &amp; OPROC'!F2286),'201718 APC &amp; OPROC'!F2286*(1+VLOOKUP(LEFT($B2286,2),'Adjustment factors'!$B$9:$M$99,F$1,FALSE)),"-")</f>
        <v>-</v>
      </c>
      <c r="G2286" s="649" t="str">
        <f>IF(ISNUMBER('201718 APC &amp; OPROC'!G2286),'201718 APC &amp; OPROC'!G2286*(1+VLOOKUP(LEFT($B2286,2),'Adjustment factors'!$B$9:$M$99,G$1,FALSE)),"-")</f>
        <v>-</v>
      </c>
      <c r="H2286" s="650">
        <f>IF(ISBLANK('201718 APC &amp; OPROC'!H2286),"",'201718 APC &amp; OPROC'!H2286)</f>
        <v>5</v>
      </c>
      <c r="I2286" s="650">
        <f>IF(ISNUMBER('201718 APC &amp; OPROC'!I2286),'201718 APC &amp; OPROC'!I2286*(1+VLOOKUP(LEFT($B2286,2),'Adjustment factors'!$B$9:$M$99,I$1,FALSE)),"-")</f>
        <v>1048.4510232454531</v>
      </c>
      <c r="J2286" s="650">
        <f>IF(ISBLANK('201718 APC &amp; OPROC'!J2286),"",'201718 APC &amp; OPROC'!J2286)</f>
        <v>5</v>
      </c>
      <c r="K2286" s="650">
        <f>IF(ISNUMBER('201718 APC &amp; OPROC'!K2286),'201718 APC &amp; OPROC'!K2286*(1+VLOOKUP(LEFT($B2286,2),'Adjustment factors'!$B$9:$M$99,K$1,FALSE)),"-")</f>
        <v>235.13629999999995</v>
      </c>
      <c r="L2286" s="650" t="str">
        <f>IF(ISBLANK('201718 APC &amp; OPROC'!L2286),"",'201718 APC &amp; OPROC'!L2286)</f>
        <v>No</v>
      </c>
      <c r="M2286" s="651" t="str">
        <f>IF(ISBLANK('201718 APC &amp; OPROC'!M2286),"",'201718 APC &amp; OPROC'!M2286)</f>
        <v>-</v>
      </c>
      <c r="N2286" s="654" t="str">
        <f t="shared" si="35"/>
        <v>-</v>
      </c>
      <c r="O2286" s="652" t="str">
        <f>IF(ISBLANK('201718 APC &amp; OPROC'!O2286),"",'201718 APC &amp; OPROC'!O2286)</f>
        <v>-</v>
      </c>
      <c r="P2286" s="645" t="str">
        <f>IF(ISBLANK('201718 APC &amp; OPROC'!P2286),"",'201718 APC &amp; OPROC'!P2286)</f>
        <v>-</v>
      </c>
      <c r="Q2286" s="653" t="str">
        <f>IF(ISBLANK('201718 APC &amp; OPROC'!Q2286),"",'201718 APC &amp; OPROC'!Q2286)</f>
        <v>-</v>
      </c>
      <c r="R2286" s="647" t="str">
        <f>IF(ISBLANK('201718 APC &amp; OPROC'!R2286),"",'201718 APC &amp; OPROC'!R2286)</f>
        <v>-</v>
      </c>
      <c r="S2286" s="647" t="str">
        <f>IF(ISBLANK('201718 APC &amp; OPROC'!S2286),"",'201718 APC &amp; OPROC'!S2286)</f>
        <v/>
      </c>
      <c r="T2286" s="647" t="str">
        <f>IF(ISBLANK('201718 APC &amp; OPROC'!T2286),"",'201718 APC &amp; OPROC'!T2286)</f>
        <v/>
      </c>
    </row>
    <row r="2287" spans="2:20" x14ac:dyDescent="0.35">
      <c r="B2287" s="648" t="s">
        <v>4983</v>
      </c>
      <c r="C2287" s="164" t="s">
        <v>4984</v>
      </c>
      <c r="D2287" s="649" t="str">
        <f>IF(ISNUMBER('201718 APC &amp; OPROC'!D2287),'201718 APC &amp; OPROC'!D2287*(1+VLOOKUP(LEFT($B2287,2),'Adjustment factors'!$B$9:$M$99,D$1,FALSE)),"-")</f>
        <v>-</v>
      </c>
      <c r="E2287" s="650">
        <f>IF(ISNUMBER('201718 APC &amp; OPROC'!E2287),'201718 APC &amp; OPROC'!E2287*(1+VLOOKUP(LEFT($B2287,2),'Adjustment factors'!$B$9:$M$99,E$1,FALSE)),"-")</f>
        <v>1522.1731137099209</v>
      </c>
      <c r="F2287" s="649" t="str">
        <f>IF(ISNUMBER('201718 APC &amp; OPROC'!F2287),'201718 APC &amp; OPROC'!F2287*(1+VLOOKUP(LEFT($B2287,2),'Adjustment factors'!$B$9:$M$99,F$1,FALSE)),"-")</f>
        <v>-</v>
      </c>
      <c r="G2287" s="649" t="str">
        <f>IF(ISNUMBER('201718 APC &amp; OPROC'!G2287),'201718 APC &amp; OPROC'!G2287*(1+VLOOKUP(LEFT($B2287,2),'Adjustment factors'!$B$9:$M$99,G$1,FALSE)),"-")</f>
        <v>-</v>
      </c>
      <c r="H2287" s="650">
        <f>IF(ISBLANK('201718 APC &amp; OPROC'!H2287),"",'201718 APC &amp; OPROC'!H2287)</f>
        <v>5</v>
      </c>
      <c r="I2287" s="650">
        <f>IF(ISNUMBER('201718 APC &amp; OPROC'!I2287),'201718 APC &amp; OPROC'!I2287*(1+VLOOKUP(LEFT($B2287,2),'Adjustment factors'!$B$9:$M$99,I$1,FALSE)),"-")</f>
        <v>1753.4787826147463</v>
      </c>
      <c r="J2287" s="650">
        <f>IF(ISBLANK('201718 APC &amp; OPROC'!J2287),"",'201718 APC &amp; OPROC'!J2287)</f>
        <v>5</v>
      </c>
      <c r="K2287" s="650">
        <f>IF(ISNUMBER('201718 APC &amp; OPROC'!K2287),'201718 APC &amp; OPROC'!K2287*(1+VLOOKUP(LEFT($B2287,2),'Adjustment factors'!$B$9:$M$99,K$1,FALSE)),"-")</f>
        <v>235.13629999999995</v>
      </c>
      <c r="L2287" s="650" t="str">
        <f>IF(ISBLANK('201718 APC &amp; OPROC'!L2287),"",'201718 APC &amp; OPROC'!L2287)</f>
        <v>No</v>
      </c>
      <c r="M2287" s="651" t="str">
        <f>IF(ISBLANK('201718 APC &amp; OPROC'!M2287),"",'201718 APC &amp; OPROC'!M2287)</f>
        <v>-</v>
      </c>
      <c r="N2287" s="654" t="str">
        <f t="shared" si="35"/>
        <v>-</v>
      </c>
      <c r="O2287" s="652" t="str">
        <f>IF(ISBLANK('201718 APC &amp; OPROC'!O2287),"",'201718 APC &amp; OPROC'!O2287)</f>
        <v>-</v>
      </c>
      <c r="P2287" s="645" t="str">
        <f>IF(ISBLANK('201718 APC &amp; OPROC'!P2287),"",'201718 APC &amp; OPROC'!P2287)</f>
        <v>-</v>
      </c>
      <c r="Q2287" s="653" t="str">
        <f>IF(ISBLANK('201718 APC &amp; OPROC'!Q2287),"",'201718 APC &amp; OPROC'!Q2287)</f>
        <v>-</v>
      </c>
      <c r="R2287" s="647" t="str">
        <f>IF(ISBLANK('201718 APC &amp; OPROC'!R2287),"",'201718 APC &amp; OPROC'!R2287)</f>
        <v>-</v>
      </c>
      <c r="S2287" s="647" t="str">
        <f>IF(ISBLANK('201718 APC &amp; OPROC'!S2287),"",'201718 APC &amp; OPROC'!S2287)</f>
        <v/>
      </c>
      <c r="T2287" s="647" t="str">
        <f>IF(ISBLANK('201718 APC &amp; OPROC'!T2287),"",'201718 APC &amp; OPROC'!T2287)</f>
        <v/>
      </c>
    </row>
    <row r="2288" spans="2:20" x14ac:dyDescent="0.35">
      <c r="B2288" s="648" t="s">
        <v>4985</v>
      </c>
      <c r="C2288" s="164" t="s">
        <v>4986</v>
      </c>
      <c r="D2288" s="649">
        <f>IF(ISNUMBER('201718 APC &amp; OPROC'!D2288),'201718 APC &amp; OPROC'!D2288*(1+VLOOKUP(LEFT($B2288,2),'Adjustment factors'!$B$9:$M$99,D$1,FALSE)),"-")</f>
        <v>229.28553205849505</v>
      </c>
      <c r="E2288" s="650">
        <f>IF(ISNUMBER('201718 APC &amp; OPROC'!E2288),'201718 APC &amp; OPROC'!E2288*(1+VLOOKUP(LEFT($B2288,2),'Adjustment factors'!$B$9:$M$99,E$1,FALSE)),"-")</f>
        <v>229.28553205849505</v>
      </c>
      <c r="F2288" s="649" t="str">
        <f>IF(ISNUMBER('201718 APC &amp; OPROC'!F2288),'201718 APC &amp; OPROC'!F2288*(1+VLOOKUP(LEFT($B2288,2),'Adjustment factors'!$B$9:$M$99,F$1,FALSE)),"-")</f>
        <v>-</v>
      </c>
      <c r="G2288" s="649" t="str">
        <f>IF(ISNUMBER('201718 APC &amp; OPROC'!G2288),'201718 APC &amp; OPROC'!G2288*(1+VLOOKUP(LEFT($B2288,2),'Adjustment factors'!$B$9:$M$99,G$1,FALSE)),"-")</f>
        <v>-</v>
      </c>
      <c r="H2288" s="650">
        <f>IF(ISBLANK('201718 APC &amp; OPROC'!H2288),"",'201718 APC &amp; OPROC'!H2288)</f>
        <v>5</v>
      </c>
      <c r="I2288" s="650">
        <f>IF(ISNUMBER('201718 APC &amp; OPROC'!I2288),'201718 APC &amp; OPROC'!I2288*(1+VLOOKUP(LEFT($B2288,2),'Adjustment factors'!$B$9:$M$99,I$1,FALSE)),"-")</f>
        <v>370.69511130161976</v>
      </c>
      <c r="J2288" s="650">
        <f>IF(ISBLANK('201718 APC &amp; OPROC'!J2288),"",'201718 APC &amp; OPROC'!J2288)</f>
        <v>5</v>
      </c>
      <c r="K2288" s="650">
        <f>IF(ISNUMBER('201718 APC &amp; OPROC'!K2288),'201718 APC &amp; OPROC'!K2288*(1+VLOOKUP(LEFT($B2288,2),'Adjustment factors'!$B$9:$M$99,K$1,FALSE)),"-")</f>
        <v>235.13629999999995</v>
      </c>
      <c r="L2288" s="650" t="str">
        <f>IF(ISBLANK('201718 APC &amp; OPROC'!L2288),"",'201718 APC &amp; OPROC'!L2288)</f>
        <v>No</v>
      </c>
      <c r="M2288" s="651" t="str">
        <f>IF(ISBLANK('201718 APC &amp; OPROC'!M2288),"",'201718 APC &amp; OPROC'!M2288)</f>
        <v>-</v>
      </c>
      <c r="N2288" s="654" t="str">
        <f t="shared" si="35"/>
        <v>-</v>
      </c>
      <c r="O2288" s="652" t="str">
        <f>IF(ISBLANK('201718 APC &amp; OPROC'!O2288),"",'201718 APC &amp; OPROC'!O2288)</f>
        <v>-</v>
      </c>
      <c r="P2288" s="645" t="str">
        <f>IF(ISBLANK('201718 APC &amp; OPROC'!P2288),"",'201718 APC &amp; OPROC'!P2288)</f>
        <v>-</v>
      </c>
      <c r="Q2288" s="653" t="str">
        <f>IF(ISBLANK('201718 APC &amp; OPROC'!Q2288),"",'201718 APC &amp; OPROC'!Q2288)</f>
        <v>-</v>
      </c>
      <c r="R2288" s="647" t="str">
        <f>IF(ISBLANK('201718 APC &amp; OPROC'!R2288),"",'201718 APC &amp; OPROC'!R2288)</f>
        <v>-</v>
      </c>
      <c r="S2288" s="647" t="str">
        <f>IF(ISBLANK('201718 APC &amp; OPROC'!S2288),"",'201718 APC &amp; OPROC'!S2288)</f>
        <v/>
      </c>
      <c r="T2288" s="647" t="str">
        <f>IF(ISBLANK('201718 APC &amp; OPROC'!T2288),"",'201718 APC &amp; OPROC'!T2288)</f>
        <v/>
      </c>
    </row>
    <row r="2289" spans="2:20" x14ac:dyDescent="0.35">
      <c r="B2289" s="648" t="s">
        <v>4987</v>
      </c>
      <c r="C2289" s="164" t="s">
        <v>4988</v>
      </c>
      <c r="D2289" s="649" t="str">
        <f>IF(ISNUMBER('201718 APC &amp; OPROC'!D2289),'201718 APC &amp; OPROC'!D2289*(1+VLOOKUP(LEFT($B2289,2),'Adjustment factors'!$B$9:$M$99,D$1,FALSE)),"-")</f>
        <v>-</v>
      </c>
      <c r="E2289" s="650">
        <f>IF(ISNUMBER('201718 APC &amp; OPROC'!E2289),'201718 APC &amp; OPROC'!E2289*(1+VLOOKUP(LEFT($B2289,2),'Adjustment factors'!$B$9:$M$99,E$1,FALSE)),"-")</f>
        <v>534.32619585437828</v>
      </c>
      <c r="F2289" s="649" t="str">
        <f>IF(ISNUMBER('201718 APC &amp; OPROC'!F2289),'201718 APC &amp; OPROC'!F2289*(1+VLOOKUP(LEFT($B2289,2),'Adjustment factors'!$B$9:$M$99,F$1,FALSE)),"-")</f>
        <v>-</v>
      </c>
      <c r="G2289" s="649" t="str">
        <f>IF(ISNUMBER('201718 APC &amp; OPROC'!G2289),'201718 APC &amp; OPROC'!G2289*(1+VLOOKUP(LEFT($B2289,2),'Adjustment factors'!$B$9:$M$99,G$1,FALSE)),"-")</f>
        <v>-</v>
      </c>
      <c r="H2289" s="650">
        <f>IF(ISBLANK('201718 APC &amp; OPROC'!H2289),"",'201718 APC &amp; OPROC'!H2289)</f>
        <v>5</v>
      </c>
      <c r="I2289" s="650">
        <f>IF(ISNUMBER('201718 APC &amp; OPROC'!I2289),'201718 APC &amp; OPROC'!I2289*(1+VLOOKUP(LEFT($B2289,2),'Adjustment factors'!$B$9:$M$99,I$1,FALSE)),"-")</f>
        <v>615.13166970759244</v>
      </c>
      <c r="J2289" s="650">
        <f>IF(ISBLANK('201718 APC &amp; OPROC'!J2289),"",'201718 APC &amp; OPROC'!J2289)</f>
        <v>5</v>
      </c>
      <c r="K2289" s="650">
        <f>IF(ISNUMBER('201718 APC &amp; OPROC'!K2289),'201718 APC &amp; OPROC'!K2289*(1+VLOOKUP(LEFT($B2289,2),'Adjustment factors'!$B$9:$M$99,K$1,FALSE)),"-")</f>
        <v>235.13629999999995</v>
      </c>
      <c r="L2289" s="650" t="str">
        <f>IF(ISBLANK('201718 APC &amp; OPROC'!L2289),"",'201718 APC &amp; OPROC'!L2289)</f>
        <v>No</v>
      </c>
      <c r="M2289" s="651" t="str">
        <f>IF(ISBLANK('201718 APC &amp; OPROC'!M2289),"",'201718 APC &amp; OPROC'!M2289)</f>
        <v>-</v>
      </c>
      <c r="N2289" s="654" t="str">
        <f t="shared" si="35"/>
        <v>-</v>
      </c>
      <c r="O2289" s="652" t="str">
        <f>IF(ISBLANK('201718 APC &amp; OPROC'!O2289),"",'201718 APC &amp; OPROC'!O2289)</f>
        <v>-</v>
      </c>
      <c r="P2289" s="645" t="str">
        <f>IF(ISBLANK('201718 APC &amp; OPROC'!P2289),"",'201718 APC &amp; OPROC'!P2289)</f>
        <v>-</v>
      </c>
      <c r="Q2289" s="653" t="str">
        <f>IF(ISBLANK('201718 APC &amp; OPROC'!Q2289),"",'201718 APC &amp; OPROC'!Q2289)</f>
        <v>-</v>
      </c>
      <c r="R2289" s="647" t="str">
        <f>IF(ISBLANK('201718 APC &amp; OPROC'!R2289),"",'201718 APC &amp; OPROC'!R2289)</f>
        <v>-</v>
      </c>
      <c r="S2289" s="647" t="str">
        <f>IF(ISBLANK('201718 APC &amp; OPROC'!S2289),"",'201718 APC &amp; OPROC'!S2289)</f>
        <v/>
      </c>
      <c r="T2289" s="647" t="str">
        <f>IF(ISBLANK('201718 APC &amp; OPROC'!T2289),"",'201718 APC &amp; OPROC'!T2289)</f>
        <v/>
      </c>
    </row>
    <row r="2290" spans="2:20" x14ac:dyDescent="0.35">
      <c r="B2290" s="648" t="s">
        <v>4989</v>
      </c>
      <c r="C2290" s="164" t="s">
        <v>4990</v>
      </c>
      <c r="D2290" s="649">
        <f>IF(ISNUMBER('201718 APC &amp; OPROC'!D2290),'201718 APC &amp; OPROC'!D2290*(1+VLOOKUP(LEFT($B2290,2),'Adjustment factors'!$B$9:$M$99,D$1,FALSE)),"-")</f>
        <v>325.24203225918683</v>
      </c>
      <c r="E2290" s="650">
        <f>IF(ISNUMBER('201718 APC &amp; OPROC'!E2290),'201718 APC &amp; OPROC'!E2290*(1+VLOOKUP(LEFT($B2290,2),'Adjustment factors'!$B$9:$M$99,E$1,FALSE)),"-")</f>
        <v>325.24203225918683</v>
      </c>
      <c r="F2290" s="649" t="str">
        <f>IF(ISNUMBER('201718 APC &amp; OPROC'!F2290),'201718 APC &amp; OPROC'!F2290*(1+VLOOKUP(LEFT($B2290,2),'Adjustment factors'!$B$9:$M$99,F$1,FALSE)),"-")</f>
        <v>-</v>
      </c>
      <c r="G2290" s="649" t="str">
        <f>IF(ISNUMBER('201718 APC &amp; OPROC'!G2290),'201718 APC &amp; OPROC'!G2290*(1+VLOOKUP(LEFT($B2290,2),'Adjustment factors'!$B$9:$M$99,G$1,FALSE)),"-")</f>
        <v>-</v>
      </c>
      <c r="H2290" s="650">
        <f>IF(ISBLANK('201718 APC &amp; OPROC'!H2290),"",'201718 APC &amp; OPROC'!H2290)</f>
        <v>5</v>
      </c>
      <c r="I2290" s="650">
        <f>IF(ISNUMBER('201718 APC &amp; OPROC'!I2290),'201718 APC &amp; OPROC'!I2290*(1+VLOOKUP(LEFT($B2290,2),'Adjustment factors'!$B$9:$M$99,I$1,FALSE)),"-")</f>
        <v>530.28592216171762</v>
      </c>
      <c r="J2290" s="650">
        <f>IF(ISBLANK('201718 APC &amp; OPROC'!J2290),"",'201718 APC &amp; OPROC'!J2290)</f>
        <v>5</v>
      </c>
      <c r="K2290" s="650">
        <f>IF(ISNUMBER('201718 APC &amp; OPROC'!K2290),'201718 APC &amp; OPROC'!K2290*(1+VLOOKUP(LEFT($B2290,2),'Adjustment factors'!$B$9:$M$99,K$1,FALSE)),"-")</f>
        <v>235.13629999999995</v>
      </c>
      <c r="L2290" s="650" t="str">
        <f>IF(ISBLANK('201718 APC &amp; OPROC'!L2290),"",'201718 APC &amp; OPROC'!L2290)</f>
        <v>No</v>
      </c>
      <c r="M2290" s="651" t="str">
        <f>IF(ISBLANK('201718 APC &amp; OPROC'!M2290),"",'201718 APC &amp; OPROC'!M2290)</f>
        <v>-</v>
      </c>
      <c r="N2290" s="654" t="str">
        <f t="shared" si="35"/>
        <v>-</v>
      </c>
      <c r="O2290" s="652" t="str">
        <f>IF(ISBLANK('201718 APC &amp; OPROC'!O2290),"",'201718 APC &amp; OPROC'!O2290)</f>
        <v>-</v>
      </c>
      <c r="P2290" s="645" t="str">
        <f>IF(ISBLANK('201718 APC &amp; OPROC'!P2290),"",'201718 APC &amp; OPROC'!P2290)</f>
        <v>-</v>
      </c>
      <c r="Q2290" s="653" t="str">
        <f>IF(ISBLANK('201718 APC &amp; OPROC'!Q2290),"",'201718 APC &amp; OPROC'!Q2290)</f>
        <v>-</v>
      </c>
      <c r="R2290" s="647" t="str">
        <f>IF(ISBLANK('201718 APC &amp; OPROC'!R2290),"",'201718 APC &amp; OPROC'!R2290)</f>
        <v>-</v>
      </c>
      <c r="S2290" s="647" t="str">
        <f>IF(ISBLANK('201718 APC &amp; OPROC'!S2290),"",'201718 APC &amp; OPROC'!S2290)</f>
        <v/>
      </c>
      <c r="T2290" s="647" t="str">
        <f>IF(ISBLANK('201718 APC &amp; OPROC'!T2290),"",'201718 APC &amp; OPROC'!T2290)</f>
        <v/>
      </c>
    </row>
    <row r="2291" spans="2:20" x14ac:dyDescent="0.35">
      <c r="B2291" s="648" t="s">
        <v>4991</v>
      </c>
      <c r="C2291" s="164" t="s">
        <v>4992</v>
      </c>
      <c r="D2291" s="649" t="str">
        <f>IF(ISNUMBER('201718 APC &amp; OPROC'!D2291),'201718 APC &amp; OPROC'!D2291*(1+VLOOKUP(LEFT($B2291,2),'Adjustment factors'!$B$9:$M$99,D$1,FALSE)),"-")</f>
        <v>-</v>
      </c>
      <c r="E2291" s="650">
        <f>IF(ISNUMBER('201718 APC &amp; OPROC'!E2291),'201718 APC &amp; OPROC'!E2291*(1+VLOOKUP(LEFT($B2291,2),'Adjustment factors'!$B$9:$M$99,E$1,FALSE)),"-")</f>
        <v>843.40713334292229</v>
      </c>
      <c r="F2291" s="649" t="str">
        <f>IF(ISNUMBER('201718 APC &amp; OPROC'!F2291),'201718 APC &amp; OPROC'!F2291*(1+VLOOKUP(LEFT($B2291,2),'Adjustment factors'!$B$9:$M$99,F$1,FALSE)),"-")</f>
        <v>-</v>
      </c>
      <c r="G2291" s="649" t="str">
        <f>IF(ISNUMBER('201718 APC &amp; OPROC'!G2291),'201718 APC &amp; OPROC'!G2291*(1+VLOOKUP(LEFT($B2291,2),'Adjustment factors'!$B$9:$M$99,G$1,FALSE)),"-")</f>
        <v>-</v>
      </c>
      <c r="H2291" s="650">
        <f>IF(ISBLANK('201718 APC &amp; OPROC'!H2291),"",'201718 APC &amp; OPROC'!H2291)</f>
        <v>5</v>
      </c>
      <c r="I2291" s="650">
        <f>IF(ISNUMBER('201718 APC &amp; OPROC'!I2291),'201718 APC &amp; OPROC'!I2291*(1+VLOOKUP(LEFT($B2291,2),'Adjustment factors'!$B$9:$M$99,I$1,FALSE)),"-")</f>
        <v>1465.609282012671</v>
      </c>
      <c r="J2291" s="650">
        <f>IF(ISBLANK('201718 APC &amp; OPROC'!J2291),"",'201718 APC &amp; OPROC'!J2291)</f>
        <v>5</v>
      </c>
      <c r="K2291" s="650">
        <f>IF(ISNUMBER('201718 APC &amp; OPROC'!K2291),'201718 APC &amp; OPROC'!K2291*(1+VLOOKUP(LEFT($B2291,2),'Adjustment factors'!$B$9:$M$99,K$1,FALSE)),"-")</f>
        <v>235.13629999999995</v>
      </c>
      <c r="L2291" s="650" t="str">
        <f>IF(ISBLANK('201718 APC &amp; OPROC'!L2291),"",'201718 APC &amp; OPROC'!L2291)</f>
        <v>No</v>
      </c>
      <c r="M2291" s="651" t="str">
        <f>IF(ISBLANK('201718 APC &amp; OPROC'!M2291),"",'201718 APC &amp; OPROC'!M2291)</f>
        <v>-</v>
      </c>
      <c r="N2291" s="654" t="str">
        <f t="shared" si="35"/>
        <v>-</v>
      </c>
      <c r="O2291" s="652" t="str">
        <f>IF(ISBLANK('201718 APC &amp; OPROC'!O2291),"",'201718 APC &amp; OPROC'!O2291)</f>
        <v>-</v>
      </c>
      <c r="P2291" s="645" t="str">
        <f>IF(ISBLANK('201718 APC &amp; OPROC'!P2291),"",'201718 APC &amp; OPROC'!P2291)</f>
        <v>-</v>
      </c>
      <c r="Q2291" s="653" t="str">
        <f>IF(ISBLANK('201718 APC &amp; OPROC'!Q2291),"",'201718 APC &amp; OPROC'!Q2291)</f>
        <v>-</v>
      </c>
      <c r="R2291" s="647" t="str">
        <f>IF(ISBLANK('201718 APC &amp; OPROC'!R2291),"",'201718 APC &amp; OPROC'!R2291)</f>
        <v>-</v>
      </c>
      <c r="S2291" s="647" t="str">
        <f>IF(ISBLANK('201718 APC &amp; OPROC'!S2291),"",'201718 APC &amp; OPROC'!S2291)</f>
        <v/>
      </c>
      <c r="T2291" s="647" t="str">
        <f>IF(ISBLANK('201718 APC &amp; OPROC'!T2291),"",'201718 APC &amp; OPROC'!T2291)</f>
        <v/>
      </c>
    </row>
    <row r="2292" spans="2:20" x14ac:dyDescent="0.35">
      <c r="B2292" s="648" t="s">
        <v>4993</v>
      </c>
      <c r="C2292" s="164" t="s">
        <v>4994</v>
      </c>
      <c r="D2292" s="649" t="str">
        <f>IF(ISNUMBER('201718 APC &amp; OPROC'!D2292),'201718 APC &amp; OPROC'!D2292*(1+VLOOKUP(LEFT($B2292,2),'Adjustment factors'!$B$9:$M$99,D$1,FALSE)),"-")</f>
        <v>-</v>
      </c>
      <c r="E2292" s="650">
        <f>IF(ISNUMBER('201718 APC &amp; OPROC'!E2292),'201718 APC &amp; OPROC'!E2292*(1+VLOOKUP(LEFT($B2292,2),'Adjustment factors'!$B$9:$M$99,E$1,FALSE)),"-")</f>
        <v>1309.0486764220686</v>
      </c>
      <c r="F2292" s="649" t="str">
        <f>IF(ISNUMBER('201718 APC &amp; OPROC'!F2292),'201718 APC &amp; OPROC'!F2292*(1+VLOOKUP(LEFT($B2292,2),'Adjustment factors'!$B$9:$M$99,F$1,FALSE)),"-")</f>
        <v>-</v>
      </c>
      <c r="G2292" s="649" t="str">
        <f>IF(ISNUMBER('201718 APC &amp; OPROC'!G2292),'201718 APC &amp; OPROC'!G2292*(1+VLOOKUP(LEFT($B2292,2),'Adjustment factors'!$B$9:$M$99,G$1,FALSE)),"-")</f>
        <v>-</v>
      </c>
      <c r="H2292" s="650">
        <f>IF(ISBLANK('201718 APC &amp; OPROC'!H2292),"",'201718 APC &amp; OPROC'!H2292)</f>
        <v>5</v>
      </c>
      <c r="I2292" s="650">
        <f>IF(ISNUMBER('201718 APC &amp; OPROC'!I2292),'201718 APC &amp; OPROC'!I2292*(1+VLOOKUP(LEFT($B2292,2),'Adjustment factors'!$B$9:$M$99,I$1,FALSE)),"-")</f>
        <v>1568.6362611755189</v>
      </c>
      <c r="J2292" s="650">
        <f>IF(ISBLANK('201718 APC &amp; OPROC'!J2292),"",'201718 APC &amp; OPROC'!J2292)</f>
        <v>5</v>
      </c>
      <c r="K2292" s="650">
        <f>IF(ISNUMBER('201718 APC &amp; OPROC'!K2292),'201718 APC &amp; OPROC'!K2292*(1+VLOOKUP(LEFT($B2292,2),'Adjustment factors'!$B$9:$M$99,K$1,FALSE)),"-")</f>
        <v>235.13629999999995</v>
      </c>
      <c r="L2292" s="650" t="str">
        <f>IF(ISBLANK('201718 APC &amp; OPROC'!L2292),"",'201718 APC &amp; OPROC'!L2292)</f>
        <v>No</v>
      </c>
      <c r="M2292" s="651" t="str">
        <f>IF(ISBLANK('201718 APC &amp; OPROC'!M2292),"",'201718 APC &amp; OPROC'!M2292)</f>
        <v>-</v>
      </c>
      <c r="N2292" s="654" t="str">
        <f t="shared" si="35"/>
        <v>-</v>
      </c>
      <c r="O2292" s="652" t="str">
        <f>IF(ISBLANK('201718 APC &amp; OPROC'!O2292),"",'201718 APC &amp; OPROC'!O2292)</f>
        <v>-</v>
      </c>
      <c r="P2292" s="645" t="str">
        <f>IF(ISBLANK('201718 APC &amp; OPROC'!P2292),"",'201718 APC &amp; OPROC'!P2292)</f>
        <v>-</v>
      </c>
      <c r="Q2292" s="653" t="str">
        <f>IF(ISBLANK('201718 APC &amp; OPROC'!Q2292),"",'201718 APC &amp; OPROC'!Q2292)</f>
        <v>-</v>
      </c>
      <c r="R2292" s="647" t="str">
        <f>IF(ISBLANK('201718 APC &amp; OPROC'!R2292),"",'201718 APC &amp; OPROC'!R2292)</f>
        <v>-</v>
      </c>
      <c r="S2292" s="647" t="str">
        <f>IF(ISBLANK('201718 APC &amp; OPROC'!S2292),"",'201718 APC &amp; OPROC'!S2292)</f>
        <v/>
      </c>
      <c r="T2292" s="647" t="str">
        <f>IF(ISBLANK('201718 APC &amp; OPROC'!T2292),"",'201718 APC &amp; OPROC'!T2292)</f>
        <v/>
      </c>
    </row>
    <row r="2293" spans="2:20" x14ac:dyDescent="0.35">
      <c r="B2293" s="648" t="s">
        <v>4995</v>
      </c>
      <c r="C2293" s="164" t="s">
        <v>4996</v>
      </c>
      <c r="D2293" s="649" t="str">
        <f>IF(ISNUMBER('201718 APC &amp; OPROC'!D2293),'201718 APC &amp; OPROC'!D2293*(1+VLOOKUP(LEFT($B2293,2),'Adjustment factors'!$B$9:$M$99,D$1,FALSE)),"-")</f>
        <v>-</v>
      </c>
      <c r="E2293" s="650">
        <f>IF(ISNUMBER('201718 APC &amp; OPROC'!E2293),'201718 APC &amp; OPROC'!E2293*(1+VLOOKUP(LEFT($B2293,2),'Adjustment factors'!$B$9:$M$99,E$1,FALSE)),"-")</f>
        <v>242.41642155964234</v>
      </c>
      <c r="F2293" s="649" t="str">
        <f>IF(ISNUMBER('201718 APC &amp; OPROC'!F2293),'201718 APC &amp; OPROC'!F2293*(1+VLOOKUP(LEFT($B2293,2),'Adjustment factors'!$B$9:$M$99,F$1,FALSE)),"-")</f>
        <v>-</v>
      </c>
      <c r="G2293" s="649" t="str">
        <f>IF(ISNUMBER('201718 APC &amp; OPROC'!G2293),'201718 APC &amp; OPROC'!G2293*(1+VLOOKUP(LEFT($B2293,2),'Adjustment factors'!$B$9:$M$99,G$1,FALSE)),"-")</f>
        <v>-</v>
      </c>
      <c r="H2293" s="650">
        <f>IF(ISBLANK('201718 APC &amp; OPROC'!H2293),"",'201718 APC &amp; OPROC'!H2293)</f>
        <v>5</v>
      </c>
      <c r="I2293" s="650">
        <f>IF(ISNUMBER('201718 APC &amp; OPROC'!I2293),'201718 APC &amp; OPROC'!I2293*(1+VLOOKUP(LEFT($B2293,2),'Adjustment factors'!$B$9:$M$99,I$1,FALSE)),"-")</f>
        <v>326.25210068235197</v>
      </c>
      <c r="J2293" s="650">
        <f>IF(ISBLANK('201718 APC &amp; OPROC'!J2293),"",'201718 APC &amp; OPROC'!J2293)</f>
        <v>5</v>
      </c>
      <c r="K2293" s="650">
        <f>IF(ISNUMBER('201718 APC &amp; OPROC'!K2293),'201718 APC &amp; OPROC'!K2293*(1+VLOOKUP(LEFT($B2293,2),'Adjustment factors'!$B$9:$M$99,K$1,FALSE)),"-")</f>
        <v>235.13629999999995</v>
      </c>
      <c r="L2293" s="650" t="str">
        <f>IF(ISBLANK('201718 APC &amp; OPROC'!L2293),"",'201718 APC &amp; OPROC'!L2293)</f>
        <v>No</v>
      </c>
      <c r="M2293" s="651" t="str">
        <f>IF(ISBLANK('201718 APC &amp; OPROC'!M2293),"",'201718 APC &amp; OPROC'!M2293)</f>
        <v>-</v>
      </c>
      <c r="N2293" s="654" t="str">
        <f t="shared" si="35"/>
        <v>-</v>
      </c>
      <c r="O2293" s="652" t="str">
        <f>IF(ISBLANK('201718 APC &amp; OPROC'!O2293),"",'201718 APC &amp; OPROC'!O2293)</f>
        <v>-</v>
      </c>
      <c r="P2293" s="645" t="str">
        <f>IF(ISBLANK('201718 APC &amp; OPROC'!P2293),"",'201718 APC &amp; OPROC'!P2293)</f>
        <v>-</v>
      </c>
      <c r="Q2293" s="653" t="str">
        <f>IF(ISBLANK('201718 APC &amp; OPROC'!Q2293),"",'201718 APC &amp; OPROC'!Q2293)</f>
        <v>-</v>
      </c>
      <c r="R2293" s="647" t="str">
        <f>IF(ISBLANK('201718 APC &amp; OPROC'!R2293),"",'201718 APC &amp; OPROC'!R2293)</f>
        <v>-</v>
      </c>
      <c r="S2293" s="647" t="str">
        <f>IF(ISBLANK('201718 APC &amp; OPROC'!S2293),"",'201718 APC &amp; OPROC'!S2293)</f>
        <v/>
      </c>
      <c r="T2293" s="647" t="str">
        <f>IF(ISBLANK('201718 APC &amp; OPROC'!T2293),"",'201718 APC &amp; OPROC'!T2293)</f>
        <v/>
      </c>
    </row>
    <row r="2294" spans="2:20" x14ac:dyDescent="0.35">
      <c r="B2294" s="648" t="s">
        <v>4997</v>
      </c>
      <c r="C2294" s="164" t="s">
        <v>4998</v>
      </c>
      <c r="D2294" s="649" t="str">
        <f>IF(ISNUMBER('201718 APC &amp; OPROC'!D2294),'201718 APC &amp; OPROC'!D2294*(1+VLOOKUP(LEFT($B2294,2),'Adjustment factors'!$B$9:$M$99,D$1,FALSE)),"-")</f>
        <v>-</v>
      </c>
      <c r="E2294" s="650">
        <f>IF(ISNUMBER('201718 APC &amp; OPROC'!E2294),'201718 APC &amp; OPROC'!E2294*(1+VLOOKUP(LEFT($B2294,2),'Adjustment factors'!$B$9:$M$99,E$1,FALSE)),"-")</f>
        <v>731.2895383715877</v>
      </c>
      <c r="F2294" s="649" t="str">
        <f>IF(ISNUMBER('201718 APC &amp; OPROC'!F2294),'201718 APC &amp; OPROC'!F2294*(1+VLOOKUP(LEFT($B2294,2),'Adjustment factors'!$B$9:$M$99,F$1,FALSE)),"-")</f>
        <v>-</v>
      </c>
      <c r="G2294" s="649" t="str">
        <f>IF(ISNUMBER('201718 APC &amp; OPROC'!G2294),'201718 APC &amp; OPROC'!G2294*(1+VLOOKUP(LEFT($B2294,2),'Adjustment factors'!$B$9:$M$99,G$1,FALSE)),"-")</f>
        <v>-</v>
      </c>
      <c r="H2294" s="650">
        <f>IF(ISBLANK('201718 APC &amp; OPROC'!H2294),"",'201718 APC &amp; OPROC'!H2294)</f>
        <v>5</v>
      </c>
      <c r="I2294" s="650">
        <f>IF(ISNUMBER('201718 APC &amp; OPROC'!I2294),'201718 APC &amp; OPROC'!I2294*(1+VLOOKUP(LEFT($B2294,2),'Adjustment factors'!$B$9:$M$99,I$1,FALSE)),"-")</f>
        <v>1083.8034180562342</v>
      </c>
      <c r="J2294" s="650">
        <f>IF(ISBLANK('201718 APC &amp; OPROC'!J2294),"",'201718 APC &amp; OPROC'!J2294)</f>
        <v>5</v>
      </c>
      <c r="K2294" s="650">
        <f>IF(ISNUMBER('201718 APC &amp; OPROC'!K2294),'201718 APC &amp; OPROC'!K2294*(1+VLOOKUP(LEFT($B2294,2),'Adjustment factors'!$B$9:$M$99,K$1,FALSE)),"-")</f>
        <v>235.13629999999995</v>
      </c>
      <c r="L2294" s="650" t="str">
        <f>IF(ISBLANK('201718 APC &amp; OPROC'!L2294),"",'201718 APC &amp; OPROC'!L2294)</f>
        <v>No</v>
      </c>
      <c r="M2294" s="651" t="str">
        <f>IF(ISBLANK('201718 APC &amp; OPROC'!M2294),"",'201718 APC &amp; OPROC'!M2294)</f>
        <v>-</v>
      </c>
      <c r="N2294" s="654" t="str">
        <f t="shared" si="35"/>
        <v>-</v>
      </c>
      <c r="O2294" s="652" t="str">
        <f>IF(ISBLANK('201718 APC &amp; OPROC'!O2294),"",'201718 APC &amp; OPROC'!O2294)</f>
        <v>-</v>
      </c>
      <c r="P2294" s="645" t="str">
        <f>IF(ISBLANK('201718 APC &amp; OPROC'!P2294),"",'201718 APC &amp; OPROC'!P2294)</f>
        <v>-</v>
      </c>
      <c r="Q2294" s="653" t="str">
        <f>IF(ISBLANK('201718 APC &amp; OPROC'!Q2294),"",'201718 APC &amp; OPROC'!Q2294)</f>
        <v>-</v>
      </c>
      <c r="R2294" s="647" t="str">
        <f>IF(ISBLANK('201718 APC &amp; OPROC'!R2294),"",'201718 APC &amp; OPROC'!R2294)</f>
        <v>-</v>
      </c>
      <c r="S2294" s="647" t="str">
        <f>IF(ISBLANK('201718 APC &amp; OPROC'!S2294),"",'201718 APC &amp; OPROC'!S2294)</f>
        <v/>
      </c>
      <c r="T2294" s="647" t="str">
        <f>IF(ISBLANK('201718 APC &amp; OPROC'!T2294),"",'201718 APC &amp; OPROC'!T2294)</f>
        <v/>
      </c>
    </row>
    <row r="2295" spans="2:20" x14ac:dyDescent="0.35">
      <c r="B2295" s="648" t="s">
        <v>4999</v>
      </c>
      <c r="C2295" s="164" t="s">
        <v>5000</v>
      </c>
      <c r="D2295" s="649" t="str">
        <f>IF(ISNUMBER('201718 APC &amp; OPROC'!D2295),'201718 APC &amp; OPROC'!D2295*(1+VLOOKUP(LEFT($B2295,2),'Adjustment factors'!$B$9:$M$99,D$1,FALSE)),"-")</f>
        <v>-</v>
      </c>
      <c r="E2295" s="650">
        <f>IF(ISNUMBER('201718 APC &amp; OPROC'!E2295),'201718 APC &amp; OPROC'!E2295*(1+VLOOKUP(LEFT($B2295,2),'Adjustment factors'!$B$9:$M$99,E$1,FALSE)),"-")</f>
        <v>969.66568623856938</v>
      </c>
      <c r="F2295" s="649" t="str">
        <f>IF(ISNUMBER('201718 APC &amp; OPROC'!F2295),'201718 APC &amp; OPROC'!F2295*(1+VLOOKUP(LEFT($B2295,2),'Adjustment factors'!$B$9:$M$99,F$1,FALSE)),"-")</f>
        <v>-</v>
      </c>
      <c r="G2295" s="649" t="str">
        <f>IF(ISNUMBER('201718 APC &amp; OPROC'!G2295),'201718 APC &amp; OPROC'!G2295*(1+VLOOKUP(LEFT($B2295,2),'Adjustment factors'!$B$9:$M$99,G$1,FALSE)),"-")</f>
        <v>-</v>
      </c>
      <c r="H2295" s="650">
        <f>IF(ISBLANK('201718 APC &amp; OPROC'!H2295),"",'201718 APC &amp; OPROC'!H2295)</f>
        <v>5</v>
      </c>
      <c r="I2295" s="650">
        <f>IF(ISNUMBER('201718 APC &amp; OPROC'!I2295),'201718 APC &amp; OPROC'!I2295*(1+VLOOKUP(LEFT($B2295,2),'Adjustment factors'!$B$9:$M$99,I$1,FALSE)),"-")</f>
        <v>2119.1235518005401</v>
      </c>
      <c r="J2295" s="650">
        <f>IF(ISBLANK('201718 APC &amp; OPROC'!J2295),"",'201718 APC &amp; OPROC'!J2295)</f>
        <v>5</v>
      </c>
      <c r="K2295" s="650">
        <f>IF(ISNUMBER('201718 APC &amp; OPROC'!K2295),'201718 APC &amp; OPROC'!K2295*(1+VLOOKUP(LEFT($B2295,2),'Adjustment factors'!$B$9:$M$99,K$1,FALSE)),"-")</f>
        <v>235.13629999999995</v>
      </c>
      <c r="L2295" s="650" t="str">
        <f>IF(ISBLANK('201718 APC &amp; OPROC'!L2295),"",'201718 APC &amp; OPROC'!L2295)</f>
        <v>No</v>
      </c>
      <c r="M2295" s="651" t="str">
        <f>IF(ISBLANK('201718 APC &amp; OPROC'!M2295),"",'201718 APC &amp; OPROC'!M2295)</f>
        <v>-</v>
      </c>
      <c r="N2295" s="654" t="str">
        <f t="shared" si="35"/>
        <v>-</v>
      </c>
      <c r="O2295" s="652" t="str">
        <f>IF(ISBLANK('201718 APC &amp; OPROC'!O2295),"",'201718 APC &amp; OPROC'!O2295)</f>
        <v>-</v>
      </c>
      <c r="P2295" s="645" t="str">
        <f>IF(ISBLANK('201718 APC &amp; OPROC'!P2295),"",'201718 APC &amp; OPROC'!P2295)</f>
        <v>-</v>
      </c>
      <c r="Q2295" s="653" t="str">
        <f>IF(ISBLANK('201718 APC &amp; OPROC'!Q2295),"",'201718 APC &amp; OPROC'!Q2295)</f>
        <v>-</v>
      </c>
      <c r="R2295" s="647" t="str">
        <f>IF(ISBLANK('201718 APC &amp; OPROC'!R2295),"",'201718 APC &amp; OPROC'!R2295)</f>
        <v>-</v>
      </c>
      <c r="S2295" s="647" t="str">
        <f>IF(ISBLANK('201718 APC &amp; OPROC'!S2295),"",'201718 APC &amp; OPROC'!S2295)</f>
        <v/>
      </c>
      <c r="T2295" s="647" t="str">
        <f>IF(ISBLANK('201718 APC &amp; OPROC'!T2295),"",'201718 APC &amp; OPROC'!T2295)</f>
        <v/>
      </c>
    </row>
    <row r="2296" spans="2:20" x14ac:dyDescent="0.35">
      <c r="B2296" s="648" t="s">
        <v>5001</v>
      </c>
      <c r="C2296" s="164" t="s">
        <v>5002</v>
      </c>
      <c r="D2296" s="649" t="str">
        <f>IF(ISNUMBER('201718 APC &amp; OPROC'!D2296),'201718 APC &amp; OPROC'!D2296*(1+VLOOKUP(LEFT($B2296,2),'Adjustment factors'!$B$9:$M$99,D$1,FALSE)),"-")</f>
        <v>-</v>
      </c>
      <c r="E2296" s="650">
        <f>IF(ISNUMBER('201718 APC &amp; OPROC'!E2296),'201718 APC &amp; OPROC'!E2296*(1+VLOOKUP(LEFT($B2296,2),'Adjustment factors'!$B$9:$M$99,E$1,FALSE)),"-")</f>
        <v>5253.3658688820824</v>
      </c>
      <c r="F2296" s="649" t="str">
        <f>IF(ISNUMBER('201718 APC &amp; OPROC'!F2296),'201718 APC &amp; OPROC'!F2296*(1+VLOOKUP(LEFT($B2296,2),'Adjustment factors'!$B$9:$M$99,F$1,FALSE)),"-")</f>
        <v>-</v>
      </c>
      <c r="G2296" s="649" t="str">
        <f>IF(ISNUMBER('201718 APC &amp; OPROC'!G2296),'201718 APC &amp; OPROC'!G2296*(1+VLOOKUP(LEFT($B2296,2),'Adjustment factors'!$B$9:$M$99,G$1,FALSE)),"-")</f>
        <v>-</v>
      </c>
      <c r="H2296" s="650">
        <f>IF(ISBLANK('201718 APC &amp; OPROC'!H2296),"",'201718 APC &amp; OPROC'!H2296)</f>
        <v>6</v>
      </c>
      <c r="I2296" s="650">
        <f>IF(ISNUMBER('201718 APC &amp; OPROC'!I2296),'201718 APC &amp; OPROC'!I2296*(1+VLOOKUP(LEFT($B2296,2),'Adjustment factors'!$B$9:$M$99,I$1,FALSE)),"-")</f>
        <v>10869.346301680464</v>
      </c>
      <c r="J2296" s="650">
        <f>IF(ISBLANK('201718 APC &amp; OPROC'!J2296),"",'201718 APC &amp; OPROC'!J2296)</f>
        <v>100</v>
      </c>
      <c r="K2296" s="650">
        <f>IF(ISNUMBER('201718 APC &amp; OPROC'!K2296),'201718 APC &amp; OPROC'!K2296*(1+VLOOKUP(LEFT($B2296,2),'Adjustment factors'!$B$9:$M$99,K$1,FALSE)),"-")</f>
        <v>235.13629999999995</v>
      </c>
      <c r="L2296" s="650" t="str">
        <f>IF(ISBLANK('201718 APC &amp; OPROC'!L2296),"",'201718 APC &amp; OPROC'!L2296)</f>
        <v>No</v>
      </c>
      <c r="M2296" s="651" t="str">
        <f>IF(ISBLANK('201718 APC &amp; OPROC'!M2296),"",'201718 APC &amp; OPROC'!M2296)</f>
        <v>-</v>
      </c>
      <c r="N2296" s="654" t="str">
        <f t="shared" si="35"/>
        <v>-</v>
      </c>
      <c r="O2296" s="652" t="str">
        <f>IF(ISBLANK('201718 APC &amp; OPROC'!O2296),"",'201718 APC &amp; OPROC'!O2296)</f>
        <v>-</v>
      </c>
      <c r="P2296" s="645" t="str">
        <f>IF(ISBLANK('201718 APC &amp; OPROC'!P2296),"",'201718 APC &amp; OPROC'!P2296)</f>
        <v>-</v>
      </c>
      <c r="Q2296" s="653" t="str">
        <f>IF(ISBLANK('201718 APC &amp; OPROC'!Q2296),"",'201718 APC &amp; OPROC'!Q2296)</f>
        <v>-</v>
      </c>
      <c r="R2296" s="647" t="str">
        <f>IF(ISBLANK('201718 APC &amp; OPROC'!R2296),"",'201718 APC &amp; OPROC'!R2296)</f>
        <v>-</v>
      </c>
      <c r="S2296" s="647" t="str">
        <f>IF(ISBLANK('201718 APC &amp; OPROC'!S2296),"",'201718 APC &amp; OPROC'!S2296)</f>
        <v/>
      </c>
      <c r="T2296" s="647" t="str">
        <f>IF(ISBLANK('201718 APC &amp; OPROC'!T2296),"",'201718 APC &amp; OPROC'!T2296)</f>
        <v/>
      </c>
    </row>
    <row r="2297" spans="2:20" x14ac:dyDescent="0.35">
      <c r="B2297" s="648" t="s">
        <v>5003</v>
      </c>
      <c r="C2297" s="164" t="s">
        <v>5004</v>
      </c>
      <c r="D2297" s="649" t="str">
        <f>IF(ISNUMBER('201718 APC &amp; OPROC'!D2297),'201718 APC &amp; OPROC'!D2297*(1+VLOOKUP(LEFT($B2297,2),'Adjustment factors'!$B$9:$M$99,D$1,FALSE)),"-")</f>
        <v>-</v>
      </c>
      <c r="E2297" s="650">
        <f>IF(ISNUMBER('201718 APC &amp; OPROC'!E2297),'201718 APC &amp; OPROC'!E2297*(1+VLOOKUP(LEFT($B2297,2),'Adjustment factors'!$B$9:$M$99,E$1,FALSE)),"-")</f>
        <v>4041.283761083871</v>
      </c>
      <c r="F2297" s="649" t="str">
        <f>IF(ISNUMBER('201718 APC &amp; OPROC'!F2297),'201718 APC &amp; OPROC'!F2297*(1+VLOOKUP(LEFT($B2297,2),'Adjustment factors'!$B$9:$M$99,F$1,FALSE)),"-")</f>
        <v>-</v>
      </c>
      <c r="G2297" s="649" t="str">
        <f>IF(ISNUMBER('201718 APC &amp; OPROC'!G2297),'201718 APC &amp; OPROC'!G2297*(1+VLOOKUP(LEFT($B2297,2),'Adjustment factors'!$B$9:$M$99,G$1,FALSE)),"-")</f>
        <v>-</v>
      </c>
      <c r="H2297" s="650">
        <f>IF(ISBLANK('201718 APC &amp; OPROC'!H2297),"",'201718 APC &amp; OPROC'!H2297)</f>
        <v>7</v>
      </c>
      <c r="I2297" s="650">
        <f>IF(ISNUMBER('201718 APC &amp; OPROC'!I2297),'201718 APC &amp; OPROC'!I2297*(1+VLOOKUP(LEFT($B2297,2),'Adjustment factors'!$B$9:$M$99,I$1,FALSE)),"-")</f>
        <v>10465.318932414393</v>
      </c>
      <c r="J2297" s="650">
        <f>IF(ISBLANK('201718 APC &amp; OPROC'!J2297),"",'201718 APC &amp; OPROC'!J2297)</f>
        <v>39</v>
      </c>
      <c r="K2297" s="650">
        <f>IF(ISNUMBER('201718 APC &amp; OPROC'!K2297),'201718 APC &amp; OPROC'!K2297*(1+VLOOKUP(LEFT($B2297,2),'Adjustment factors'!$B$9:$M$99,K$1,FALSE)),"-")</f>
        <v>235.13629999999995</v>
      </c>
      <c r="L2297" s="650" t="str">
        <f>IF(ISBLANK('201718 APC &amp; OPROC'!L2297),"",'201718 APC &amp; OPROC'!L2297)</f>
        <v>No</v>
      </c>
      <c r="M2297" s="651" t="str">
        <f>IF(ISBLANK('201718 APC &amp; OPROC'!M2297),"",'201718 APC &amp; OPROC'!M2297)</f>
        <v>-</v>
      </c>
      <c r="N2297" s="654" t="str">
        <f t="shared" si="35"/>
        <v>-</v>
      </c>
      <c r="O2297" s="652" t="str">
        <f>IF(ISBLANK('201718 APC &amp; OPROC'!O2297),"",'201718 APC &amp; OPROC'!O2297)</f>
        <v>-</v>
      </c>
      <c r="P2297" s="645" t="str">
        <f>IF(ISBLANK('201718 APC &amp; OPROC'!P2297),"",'201718 APC &amp; OPROC'!P2297)</f>
        <v>-</v>
      </c>
      <c r="Q2297" s="653" t="str">
        <f>IF(ISBLANK('201718 APC &amp; OPROC'!Q2297),"",'201718 APC &amp; OPROC'!Q2297)</f>
        <v>-</v>
      </c>
      <c r="R2297" s="647" t="str">
        <f>IF(ISBLANK('201718 APC &amp; OPROC'!R2297),"",'201718 APC &amp; OPROC'!R2297)</f>
        <v>-</v>
      </c>
      <c r="S2297" s="647" t="str">
        <f>IF(ISBLANK('201718 APC &amp; OPROC'!S2297),"",'201718 APC &amp; OPROC'!S2297)</f>
        <v/>
      </c>
      <c r="T2297" s="647" t="str">
        <f>IF(ISBLANK('201718 APC &amp; OPROC'!T2297),"",'201718 APC &amp; OPROC'!T2297)</f>
        <v/>
      </c>
    </row>
    <row r="2298" spans="2:20" x14ac:dyDescent="0.35">
      <c r="B2298" s="648" t="s">
        <v>5005</v>
      </c>
      <c r="C2298" s="164" t="s">
        <v>5006</v>
      </c>
      <c r="D2298" s="649" t="str">
        <f>IF(ISNUMBER('201718 APC &amp; OPROC'!D2298),'201718 APC &amp; OPROC'!D2298*(1+VLOOKUP(LEFT($B2298,2),'Adjustment factors'!$B$9:$M$99,D$1,FALSE)),"-")</f>
        <v>-</v>
      </c>
      <c r="E2298" s="650">
        <f>IF(ISNUMBER('201718 APC &amp; OPROC'!E2298),'201718 APC &amp; OPROC'!E2298*(1+VLOOKUP(LEFT($B2298,2),'Adjustment factors'!$B$9:$M$99,E$1,FALSE)),"-")</f>
        <v>1913.0695934748442</v>
      </c>
      <c r="F2298" s="649" t="str">
        <f>IF(ISNUMBER('201718 APC &amp; OPROC'!F2298),'201718 APC &amp; OPROC'!F2298*(1+VLOOKUP(LEFT($B2298,2),'Adjustment factors'!$B$9:$M$99,F$1,FALSE)),"-")</f>
        <v>-</v>
      </c>
      <c r="G2298" s="649" t="str">
        <f>IF(ISNUMBER('201718 APC &amp; OPROC'!G2298),'201718 APC &amp; OPROC'!G2298*(1+VLOOKUP(LEFT($B2298,2),'Adjustment factors'!$B$9:$M$99,G$1,FALSE)),"-")</f>
        <v>-</v>
      </c>
      <c r="H2298" s="650">
        <f>IF(ISBLANK('201718 APC &amp; OPROC'!H2298),"",'201718 APC &amp; OPROC'!H2298)</f>
        <v>5</v>
      </c>
      <c r="I2298" s="650">
        <f>IF(ISNUMBER('201718 APC &amp; OPROC'!I2298),'201718 APC &amp; OPROC'!I2298*(1+VLOOKUP(LEFT($B2298,2),'Adjustment factors'!$B$9:$M$99,I$1,FALSE)),"-")</f>
        <v>5891.7291123224741</v>
      </c>
      <c r="J2298" s="650">
        <f>IF(ISBLANK('201718 APC &amp; OPROC'!J2298),"",'201718 APC &amp; OPROC'!J2298)</f>
        <v>47</v>
      </c>
      <c r="K2298" s="650">
        <f>IF(ISNUMBER('201718 APC &amp; OPROC'!K2298),'201718 APC &amp; OPROC'!K2298*(1+VLOOKUP(LEFT($B2298,2),'Adjustment factors'!$B$9:$M$99,K$1,FALSE)),"-")</f>
        <v>235.13629999999995</v>
      </c>
      <c r="L2298" s="650" t="str">
        <f>IF(ISBLANK('201718 APC &amp; OPROC'!L2298),"",'201718 APC &amp; OPROC'!L2298)</f>
        <v>No</v>
      </c>
      <c r="M2298" s="651" t="str">
        <f>IF(ISBLANK('201718 APC &amp; OPROC'!M2298),"",'201718 APC &amp; OPROC'!M2298)</f>
        <v>-</v>
      </c>
      <c r="N2298" s="654" t="str">
        <f t="shared" si="35"/>
        <v>-</v>
      </c>
      <c r="O2298" s="652" t="str">
        <f>IF(ISBLANK('201718 APC &amp; OPROC'!O2298),"",'201718 APC &amp; OPROC'!O2298)</f>
        <v>-</v>
      </c>
      <c r="P2298" s="645" t="str">
        <f>IF(ISBLANK('201718 APC &amp; OPROC'!P2298),"",'201718 APC &amp; OPROC'!P2298)</f>
        <v>-</v>
      </c>
      <c r="Q2298" s="653" t="str">
        <f>IF(ISBLANK('201718 APC &amp; OPROC'!Q2298),"",'201718 APC &amp; OPROC'!Q2298)</f>
        <v>-</v>
      </c>
      <c r="R2298" s="647" t="str">
        <f>IF(ISBLANK('201718 APC &amp; OPROC'!R2298),"",'201718 APC &amp; OPROC'!R2298)</f>
        <v>-</v>
      </c>
      <c r="S2298" s="647" t="str">
        <f>IF(ISBLANK('201718 APC &amp; OPROC'!S2298),"",'201718 APC &amp; OPROC'!S2298)</f>
        <v/>
      </c>
      <c r="T2298" s="647" t="str">
        <f>IF(ISBLANK('201718 APC &amp; OPROC'!T2298),"",'201718 APC &amp; OPROC'!T2298)</f>
        <v/>
      </c>
    </row>
    <row r="2299" spans="2:20" x14ac:dyDescent="0.35">
      <c r="B2299" s="648" t="s">
        <v>5007</v>
      </c>
      <c r="C2299" s="164" t="s">
        <v>5008</v>
      </c>
      <c r="D2299" s="649" t="str">
        <f>IF(ISNUMBER('201718 APC &amp; OPROC'!D2299),'201718 APC &amp; OPROC'!D2299*(1+VLOOKUP(LEFT($B2299,2),'Adjustment factors'!$B$9:$M$99,D$1,FALSE)),"-")</f>
        <v>-</v>
      </c>
      <c r="E2299" s="650">
        <f>IF(ISNUMBER('201718 APC &amp; OPROC'!E2299),'201718 APC &amp; OPROC'!E2299*(1+VLOOKUP(LEFT($B2299,2),'Adjustment factors'!$B$9:$M$99,E$1,FALSE)),"-")</f>
        <v>1593.8879717546483</v>
      </c>
      <c r="F2299" s="649" t="str">
        <f>IF(ISNUMBER('201718 APC &amp; OPROC'!F2299),'201718 APC &amp; OPROC'!F2299*(1+VLOOKUP(LEFT($B2299,2),'Adjustment factors'!$B$9:$M$99,F$1,FALSE)),"-")</f>
        <v>-</v>
      </c>
      <c r="G2299" s="649" t="str">
        <f>IF(ISNUMBER('201718 APC &amp; OPROC'!G2299),'201718 APC &amp; OPROC'!G2299*(1+VLOOKUP(LEFT($B2299,2),'Adjustment factors'!$B$9:$M$99,G$1,FALSE)),"-")</f>
        <v>-</v>
      </c>
      <c r="H2299" s="650">
        <f>IF(ISBLANK('201718 APC &amp; OPROC'!H2299),"",'201718 APC &amp; OPROC'!H2299)</f>
        <v>5</v>
      </c>
      <c r="I2299" s="650">
        <f>IF(ISNUMBER('201718 APC &amp; OPROC'!I2299),'201718 APC &amp; OPROC'!I2299*(1+VLOOKUP(LEFT($B2299,2),'Adjustment factors'!$B$9:$M$99,I$1,FALSE)),"-")</f>
        <v>4909.9426050059228</v>
      </c>
      <c r="J2299" s="650">
        <f>IF(ISBLANK('201718 APC &amp; OPROC'!J2299),"",'201718 APC &amp; OPROC'!J2299)</f>
        <v>27</v>
      </c>
      <c r="K2299" s="650">
        <f>IF(ISNUMBER('201718 APC &amp; OPROC'!K2299),'201718 APC &amp; OPROC'!K2299*(1+VLOOKUP(LEFT($B2299,2),'Adjustment factors'!$B$9:$M$99,K$1,FALSE)),"-")</f>
        <v>235.13629999999995</v>
      </c>
      <c r="L2299" s="650" t="str">
        <f>IF(ISBLANK('201718 APC &amp; OPROC'!L2299),"",'201718 APC &amp; OPROC'!L2299)</f>
        <v>No</v>
      </c>
      <c r="M2299" s="651" t="str">
        <f>IF(ISBLANK('201718 APC &amp; OPROC'!M2299),"",'201718 APC &amp; OPROC'!M2299)</f>
        <v>-</v>
      </c>
      <c r="N2299" s="654" t="str">
        <f t="shared" si="35"/>
        <v>-</v>
      </c>
      <c r="O2299" s="652" t="str">
        <f>IF(ISBLANK('201718 APC &amp; OPROC'!O2299),"",'201718 APC &amp; OPROC'!O2299)</f>
        <v>-</v>
      </c>
      <c r="P2299" s="645" t="str">
        <f>IF(ISBLANK('201718 APC &amp; OPROC'!P2299),"",'201718 APC &amp; OPROC'!P2299)</f>
        <v>-</v>
      </c>
      <c r="Q2299" s="653" t="str">
        <f>IF(ISBLANK('201718 APC &amp; OPROC'!Q2299),"",'201718 APC &amp; OPROC'!Q2299)</f>
        <v>-</v>
      </c>
      <c r="R2299" s="647" t="str">
        <f>IF(ISBLANK('201718 APC &amp; OPROC'!R2299),"",'201718 APC &amp; OPROC'!R2299)</f>
        <v>-</v>
      </c>
      <c r="S2299" s="647" t="str">
        <f>IF(ISBLANK('201718 APC &amp; OPROC'!S2299),"",'201718 APC &amp; OPROC'!S2299)</f>
        <v/>
      </c>
      <c r="T2299" s="647" t="str">
        <f>IF(ISBLANK('201718 APC &amp; OPROC'!T2299),"",'201718 APC &amp; OPROC'!T2299)</f>
        <v/>
      </c>
    </row>
    <row r="2300" spans="2:20" x14ac:dyDescent="0.35">
      <c r="B2300" s="648" t="s">
        <v>5009</v>
      </c>
      <c r="C2300" s="164" t="s">
        <v>5010</v>
      </c>
      <c r="D2300" s="649" t="str">
        <f>IF(ISNUMBER('201718 APC &amp; OPROC'!D2300),'201718 APC &amp; OPROC'!D2300*(1+VLOOKUP(LEFT($B2300,2),'Adjustment factors'!$B$9:$M$99,D$1,FALSE)),"-")</f>
        <v>-</v>
      </c>
      <c r="E2300" s="650">
        <f>IF(ISNUMBER('201718 APC &amp; OPROC'!E2300),'201718 APC &amp; OPROC'!E2300*(1+VLOOKUP(LEFT($B2300,2),'Adjustment factors'!$B$9:$M$99,E$1,FALSE)),"-")</f>
        <v>3446.3534598395818</v>
      </c>
      <c r="F2300" s="649" t="str">
        <f>IF(ISNUMBER('201718 APC &amp; OPROC'!F2300),'201718 APC &amp; OPROC'!F2300*(1+VLOOKUP(LEFT($B2300,2),'Adjustment factors'!$B$9:$M$99,F$1,FALSE)),"-")</f>
        <v>-</v>
      </c>
      <c r="G2300" s="649" t="str">
        <f>IF(ISNUMBER('201718 APC &amp; OPROC'!G2300),'201718 APC &amp; OPROC'!G2300*(1+VLOOKUP(LEFT($B2300,2),'Adjustment factors'!$B$9:$M$99,G$1,FALSE)),"-")</f>
        <v>-</v>
      </c>
      <c r="H2300" s="650">
        <f>IF(ISBLANK('201718 APC &amp; OPROC'!H2300),"",'201718 APC &amp; OPROC'!H2300)</f>
        <v>5</v>
      </c>
      <c r="I2300" s="650">
        <f>IF(ISNUMBER('201718 APC &amp; OPROC'!I2300),'201718 APC &amp; OPROC'!I2300*(1+VLOOKUP(LEFT($B2300,2),'Adjustment factors'!$B$9:$M$99,I$1,FALSE)),"-")</f>
        <v>7354.3081890656495</v>
      </c>
      <c r="J2300" s="650">
        <f>IF(ISBLANK('201718 APC &amp; OPROC'!J2300),"",'201718 APC &amp; OPROC'!J2300)</f>
        <v>45</v>
      </c>
      <c r="K2300" s="650">
        <f>IF(ISNUMBER('201718 APC &amp; OPROC'!K2300),'201718 APC &amp; OPROC'!K2300*(1+VLOOKUP(LEFT($B2300,2),'Adjustment factors'!$B$9:$M$99,K$1,FALSE)),"-")</f>
        <v>235.13629999999995</v>
      </c>
      <c r="L2300" s="650" t="str">
        <f>IF(ISBLANK('201718 APC &amp; OPROC'!L2300),"",'201718 APC &amp; OPROC'!L2300)</f>
        <v>No</v>
      </c>
      <c r="M2300" s="651" t="str">
        <f>IF(ISBLANK('201718 APC &amp; OPROC'!M2300),"",'201718 APC &amp; OPROC'!M2300)</f>
        <v>-</v>
      </c>
      <c r="N2300" s="654" t="str">
        <f t="shared" si="35"/>
        <v>-</v>
      </c>
      <c r="O2300" s="652" t="str">
        <f>IF(ISBLANK('201718 APC &amp; OPROC'!O2300),"",'201718 APC &amp; OPROC'!O2300)</f>
        <v>-</v>
      </c>
      <c r="P2300" s="645" t="str">
        <f>IF(ISBLANK('201718 APC &amp; OPROC'!P2300),"",'201718 APC &amp; OPROC'!P2300)</f>
        <v>-</v>
      </c>
      <c r="Q2300" s="653" t="str">
        <f>IF(ISBLANK('201718 APC &amp; OPROC'!Q2300),"",'201718 APC &amp; OPROC'!Q2300)</f>
        <v>-</v>
      </c>
      <c r="R2300" s="647" t="str">
        <f>IF(ISBLANK('201718 APC &amp; OPROC'!R2300),"",'201718 APC &amp; OPROC'!R2300)</f>
        <v>-</v>
      </c>
      <c r="S2300" s="647" t="str">
        <f>IF(ISBLANK('201718 APC &amp; OPROC'!S2300),"",'201718 APC &amp; OPROC'!S2300)</f>
        <v/>
      </c>
      <c r="T2300" s="647" t="str">
        <f>IF(ISBLANK('201718 APC &amp; OPROC'!T2300),"",'201718 APC &amp; OPROC'!T2300)</f>
        <v/>
      </c>
    </row>
    <row r="2301" spans="2:20" x14ac:dyDescent="0.35">
      <c r="B2301" s="648" t="s">
        <v>5011</v>
      </c>
      <c r="C2301" s="164" t="s">
        <v>5012</v>
      </c>
      <c r="D2301" s="649" t="str">
        <f>IF(ISNUMBER('201718 APC &amp; OPROC'!D2301),'201718 APC &amp; OPROC'!D2301*(1+VLOOKUP(LEFT($B2301,2),'Adjustment factors'!$B$9:$M$99,D$1,FALSE)),"-")</f>
        <v>-</v>
      </c>
      <c r="E2301" s="650">
        <f>IF(ISNUMBER('201718 APC &amp; OPROC'!E2301),'201718 APC &amp; OPROC'!E2301*(1+VLOOKUP(LEFT($B2301,2),'Adjustment factors'!$B$9:$M$99,E$1,FALSE)),"-")</f>
        <v>4921.0533576607395</v>
      </c>
      <c r="F2301" s="649" t="str">
        <f>IF(ISNUMBER('201718 APC &amp; OPROC'!F2301),'201718 APC &amp; OPROC'!F2301*(1+VLOOKUP(LEFT($B2301,2),'Adjustment factors'!$B$9:$M$99,F$1,FALSE)),"-")</f>
        <v>-</v>
      </c>
      <c r="G2301" s="649" t="str">
        <f>IF(ISNUMBER('201718 APC &amp; OPROC'!G2301),'201718 APC &amp; OPROC'!G2301*(1+VLOOKUP(LEFT($B2301,2),'Adjustment factors'!$B$9:$M$99,G$1,FALSE)),"-")</f>
        <v>-</v>
      </c>
      <c r="H2301" s="650">
        <f>IF(ISBLANK('201718 APC &amp; OPROC'!H2301),"",'201718 APC &amp; OPROC'!H2301)</f>
        <v>15</v>
      </c>
      <c r="I2301" s="650">
        <f>IF(ISNUMBER('201718 APC &amp; OPROC'!I2301),'201718 APC &amp; OPROC'!I2301*(1+VLOOKUP(LEFT($B2301,2),'Adjustment factors'!$B$9:$M$99,I$1,FALSE)),"-")</f>
        <v>8800.7261710381827</v>
      </c>
      <c r="J2301" s="650">
        <f>IF(ISBLANK('201718 APC &amp; OPROC'!J2301),"",'201718 APC &amp; OPROC'!J2301)</f>
        <v>57</v>
      </c>
      <c r="K2301" s="650">
        <f>IF(ISNUMBER('201718 APC &amp; OPROC'!K2301),'201718 APC &amp; OPROC'!K2301*(1+VLOOKUP(LEFT($B2301,2),'Adjustment factors'!$B$9:$M$99,K$1,FALSE)),"-")</f>
        <v>235.13629999999995</v>
      </c>
      <c r="L2301" s="650" t="str">
        <f>IF(ISBLANK('201718 APC &amp; OPROC'!L2301),"",'201718 APC &amp; OPROC'!L2301)</f>
        <v>No</v>
      </c>
      <c r="M2301" s="651" t="str">
        <f>IF(ISBLANK('201718 APC &amp; OPROC'!M2301),"",'201718 APC &amp; OPROC'!M2301)</f>
        <v>-</v>
      </c>
      <c r="N2301" s="654" t="str">
        <f t="shared" si="35"/>
        <v>-</v>
      </c>
      <c r="O2301" s="652" t="str">
        <f>IF(ISBLANK('201718 APC &amp; OPROC'!O2301),"",'201718 APC &amp; OPROC'!O2301)</f>
        <v>-</v>
      </c>
      <c r="P2301" s="645" t="str">
        <f>IF(ISBLANK('201718 APC &amp; OPROC'!P2301),"",'201718 APC &amp; OPROC'!P2301)</f>
        <v>-</v>
      </c>
      <c r="Q2301" s="653" t="str">
        <f>IF(ISBLANK('201718 APC &amp; OPROC'!Q2301),"",'201718 APC &amp; OPROC'!Q2301)</f>
        <v>-</v>
      </c>
      <c r="R2301" s="647" t="str">
        <f>IF(ISBLANK('201718 APC &amp; OPROC'!R2301),"",'201718 APC &amp; OPROC'!R2301)</f>
        <v>-</v>
      </c>
      <c r="S2301" s="647" t="str">
        <f>IF(ISBLANK('201718 APC &amp; OPROC'!S2301),"",'201718 APC &amp; OPROC'!S2301)</f>
        <v/>
      </c>
      <c r="T2301" s="647" t="str">
        <f>IF(ISBLANK('201718 APC &amp; OPROC'!T2301),"",'201718 APC &amp; OPROC'!T2301)</f>
        <v/>
      </c>
    </row>
    <row r="2302" spans="2:20" x14ac:dyDescent="0.35">
      <c r="B2302" s="648" t="s">
        <v>5013</v>
      </c>
      <c r="C2302" s="164" t="s">
        <v>5014</v>
      </c>
      <c r="D2302" s="649" t="str">
        <f>IF(ISNUMBER('201718 APC &amp; OPROC'!D2302),'201718 APC &amp; OPROC'!D2302*(1+VLOOKUP(LEFT($B2302,2),'Adjustment factors'!$B$9:$M$99,D$1,FALSE)),"-")</f>
        <v>-</v>
      </c>
      <c r="E2302" s="650">
        <f>IF(ISNUMBER('201718 APC &amp; OPROC'!E2302),'201718 APC &amp; OPROC'!E2302*(1+VLOOKUP(LEFT($B2302,2),'Adjustment factors'!$B$9:$M$99,E$1,FALSE)),"-")</f>
        <v>2849.4030217489626</v>
      </c>
      <c r="F2302" s="649" t="str">
        <f>IF(ISNUMBER('201718 APC &amp; OPROC'!F2302),'201718 APC &amp; OPROC'!F2302*(1+VLOOKUP(LEFT($B2302,2),'Adjustment factors'!$B$9:$M$99,F$1,FALSE)),"-")</f>
        <v>-</v>
      </c>
      <c r="G2302" s="649" t="str">
        <f>IF(ISNUMBER('201718 APC &amp; OPROC'!G2302),'201718 APC &amp; OPROC'!G2302*(1+VLOOKUP(LEFT($B2302,2),'Adjustment factors'!$B$9:$M$99,G$1,FALSE)),"-")</f>
        <v>-</v>
      </c>
      <c r="H2302" s="650">
        <f>IF(ISBLANK('201718 APC &amp; OPROC'!H2302),"",'201718 APC &amp; OPROC'!H2302)</f>
        <v>6</v>
      </c>
      <c r="I2302" s="650">
        <f>IF(ISNUMBER('201718 APC &amp; OPROC'!I2302),'201718 APC &amp; OPROC'!I2302*(1+VLOOKUP(LEFT($B2302,2),'Adjustment factors'!$B$9:$M$99,I$1,FALSE)),"-")</f>
        <v>4638.2341991744897</v>
      </c>
      <c r="J2302" s="650">
        <f>IF(ISBLANK('201718 APC &amp; OPROC'!J2302),"",'201718 APC &amp; OPROC'!J2302)</f>
        <v>25</v>
      </c>
      <c r="K2302" s="650">
        <f>IF(ISNUMBER('201718 APC &amp; OPROC'!K2302),'201718 APC &amp; OPROC'!K2302*(1+VLOOKUP(LEFT($B2302,2),'Adjustment factors'!$B$9:$M$99,K$1,FALSE)),"-")</f>
        <v>235.13629999999995</v>
      </c>
      <c r="L2302" s="650" t="str">
        <f>IF(ISBLANK('201718 APC &amp; OPROC'!L2302),"",'201718 APC &amp; OPROC'!L2302)</f>
        <v>No</v>
      </c>
      <c r="M2302" s="651" t="str">
        <f>IF(ISBLANK('201718 APC &amp; OPROC'!M2302),"",'201718 APC &amp; OPROC'!M2302)</f>
        <v>-</v>
      </c>
      <c r="N2302" s="654" t="str">
        <f t="shared" si="35"/>
        <v>-</v>
      </c>
      <c r="O2302" s="652" t="str">
        <f>IF(ISBLANK('201718 APC &amp; OPROC'!O2302),"",'201718 APC &amp; OPROC'!O2302)</f>
        <v>-</v>
      </c>
      <c r="P2302" s="645" t="str">
        <f>IF(ISBLANK('201718 APC &amp; OPROC'!P2302),"",'201718 APC &amp; OPROC'!P2302)</f>
        <v>-</v>
      </c>
      <c r="Q2302" s="653" t="str">
        <f>IF(ISBLANK('201718 APC &amp; OPROC'!Q2302),"",'201718 APC &amp; OPROC'!Q2302)</f>
        <v>-</v>
      </c>
      <c r="R2302" s="647" t="str">
        <f>IF(ISBLANK('201718 APC &amp; OPROC'!R2302),"",'201718 APC &amp; OPROC'!R2302)</f>
        <v>-</v>
      </c>
      <c r="S2302" s="647" t="str">
        <f>IF(ISBLANK('201718 APC &amp; OPROC'!S2302),"",'201718 APC &amp; OPROC'!S2302)</f>
        <v/>
      </c>
      <c r="T2302" s="647" t="str">
        <f>IF(ISBLANK('201718 APC &amp; OPROC'!T2302),"",'201718 APC &amp; OPROC'!T2302)</f>
        <v/>
      </c>
    </row>
    <row r="2303" spans="2:20" x14ac:dyDescent="0.35">
      <c r="B2303" s="648" t="s">
        <v>5015</v>
      </c>
      <c r="C2303" s="164" t="s">
        <v>5016</v>
      </c>
      <c r="D2303" s="649" t="str">
        <f>IF(ISNUMBER('201718 APC &amp; OPROC'!D2303),'201718 APC &amp; OPROC'!D2303*(1+VLOOKUP(LEFT($B2303,2),'Adjustment factors'!$B$9:$M$99,D$1,FALSE)),"-")</f>
        <v>-</v>
      </c>
      <c r="E2303" s="650">
        <f>IF(ISNUMBER('201718 APC &amp; OPROC'!E2303),'201718 APC &amp; OPROC'!E2303*(1+VLOOKUP(LEFT($B2303,2),'Adjustment factors'!$B$9:$M$99,E$1,FALSE)),"-")</f>
        <v>2849.4030217489626</v>
      </c>
      <c r="F2303" s="649" t="str">
        <f>IF(ISNUMBER('201718 APC &amp; OPROC'!F2303),'201718 APC &amp; OPROC'!F2303*(1+VLOOKUP(LEFT($B2303,2),'Adjustment factors'!$B$9:$M$99,F$1,FALSE)),"-")</f>
        <v>-</v>
      </c>
      <c r="G2303" s="649" t="str">
        <f>IF(ISNUMBER('201718 APC &amp; OPROC'!G2303),'201718 APC &amp; OPROC'!G2303*(1+VLOOKUP(LEFT($B2303,2),'Adjustment factors'!$B$9:$M$99,G$1,FALSE)),"-")</f>
        <v>-</v>
      </c>
      <c r="H2303" s="650">
        <f>IF(ISBLANK('201718 APC &amp; OPROC'!H2303),"",'201718 APC &amp; OPROC'!H2303)</f>
        <v>5</v>
      </c>
      <c r="I2303" s="650">
        <f>IF(ISNUMBER('201718 APC &amp; OPROC'!I2303),'201718 APC &amp; OPROC'!I2303*(1+VLOOKUP(LEFT($B2303,2),'Adjustment factors'!$B$9:$M$99,I$1,FALSE)),"-")</f>
        <v>3136.2624539278727</v>
      </c>
      <c r="J2303" s="650">
        <f>IF(ISBLANK('201718 APC &amp; OPROC'!J2303),"",'201718 APC &amp; OPROC'!J2303)</f>
        <v>17</v>
      </c>
      <c r="K2303" s="650">
        <f>IF(ISNUMBER('201718 APC &amp; OPROC'!K2303),'201718 APC &amp; OPROC'!K2303*(1+VLOOKUP(LEFT($B2303,2),'Adjustment factors'!$B$9:$M$99,K$1,FALSE)),"-")</f>
        <v>235.13629999999995</v>
      </c>
      <c r="L2303" s="650" t="str">
        <f>IF(ISBLANK('201718 APC &amp; OPROC'!L2303),"",'201718 APC &amp; OPROC'!L2303)</f>
        <v>No</v>
      </c>
      <c r="M2303" s="651" t="str">
        <f>IF(ISBLANK('201718 APC &amp; OPROC'!M2303),"",'201718 APC &amp; OPROC'!M2303)</f>
        <v>-</v>
      </c>
      <c r="N2303" s="654" t="str">
        <f t="shared" si="35"/>
        <v>-</v>
      </c>
      <c r="O2303" s="652" t="str">
        <f>IF(ISBLANK('201718 APC &amp; OPROC'!O2303),"",'201718 APC &amp; OPROC'!O2303)</f>
        <v>-</v>
      </c>
      <c r="P2303" s="645" t="str">
        <f>IF(ISBLANK('201718 APC &amp; OPROC'!P2303),"",'201718 APC &amp; OPROC'!P2303)</f>
        <v>-</v>
      </c>
      <c r="Q2303" s="653" t="str">
        <f>IF(ISBLANK('201718 APC &amp; OPROC'!Q2303),"",'201718 APC &amp; OPROC'!Q2303)</f>
        <v>-</v>
      </c>
      <c r="R2303" s="647" t="str">
        <f>IF(ISBLANK('201718 APC &amp; OPROC'!R2303),"",'201718 APC &amp; OPROC'!R2303)</f>
        <v>-</v>
      </c>
      <c r="S2303" s="647" t="str">
        <f>IF(ISBLANK('201718 APC &amp; OPROC'!S2303),"",'201718 APC &amp; OPROC'!S2303)</f>
        <v/>
      </c>
      <c r="T2303" s="647" t="str">
        <f>IF(ISBLANK('201718 APC &amp; OPROC'!T2303),"",'201718 APC &amp; OPROC'!T2303)</f>
        <v/>
      </c>
    </row>
    <row r="2304" spans="2:20" x14ac:dyDescent="0.35">
      <c r="B2304" s="648" t="s">
        <v>5017</v>
      </c>
      <c r="C2304" s="164" t="s">
        <v>5018</v>
      </c>
      <c r="D2304" s="649" t="str">
        <f>IF(ISNUMBER('201718 APC &amp; OPROC'!D2304),'201718 APC &amp; OPROC'!D2304*(1+VLOOKUP(LEFT($B2304,2),'Adjustment factors'!$B$9:$M$99,D$1,FALSE)),"-")</f>
        <v>-</v>
      </c>
      <c r="E2304" s="650">
        <f>IF(ISNUMBER('201718 APC &amp; OPROC'!E2304),'201718 APC &amp; OPROC'!E2304*(1+VLOOKUP(LEFT($B2304,2),'Adjustment factors'!$B$9:$M$99,E$1,FALSE)),"-")</f>
        <v>2424.1642155964232</v>
      </c>
      <c r="F2304" s="649" t="str">
        <f>IF(ISNUMBER('201718 APC &amp; OPROC'!F2304),'201718 APC &amp; OPROC'!F2304*(1+VLOOKUP(LEFT($B2304,2),'Adjustment factors'!$B$9:$M$99,F$1,FALSE)),"-")</f>
        <v>-</v>
      </c>
      <c r="G2304" s="649" t="str">
        <f>IF(ISNUMBER('201718 APC &amp; OPROC'!G2304),'201718 APC &amp; OPROC'!G2304*(1+VLOOKUP(LEFT($B2304,2),'Adjustment factors'!$B$9:$M$99,G$1,FALSE)),"-")</f>
        <v>-</v>
      </c>
      <c r="H2304" s="650">
        <f>IF(ISBLANK('201718 APC &amp; OPROC'!H2304),"",'201718 APC &amp; OPROC'!H2304)</f>
        <v>5</v>
      </c>
      <c r="I2304" s="650">
        <f>IF(ISNUMBER('201718 APC &amp; OPROC'!I2304),'201718 APC &amp; OPROC'!I2304*(1+VLOOKUP(LEFT($B2304,2),'Adjustment factors'!$B$9:$M$99,I$1,FALSE)),"-")</f>
        <v>2424.1642155964232</v>
      </c>
      <c r="J2304" s="650">
        <f>IF(ISBLANK('201718 APC &amp; OPROC'!J2304),"",'201718 APC &amp; OPROC'!J2304)</f>
        <v>9</v>
      </c>
      <c r="K2304" s="650">
        <f>IF(ISNUMBER('201718 APC &amp; OPROC'!K2304),'201718 APC &amp; OPROC'!K2304*(1+VLOOKUP(LEFT($B2304,2),'Adjustment factors'!$B$9:$M$99,K$1,FALSE)),"-")</f>
        <v>235.13629999999995</v>
      </c>
      <c r="L2304" s="650" t="str">
        <f>IF(ISBLANK('201718 APC &amp; OPROC'!L2304),"",'201718 APC &amp; OPROC'!L2304)</f>
        <v>No</v>
      </c>
      <c r="M2304" s="651" t="str">
        <f>IF(ISBLANK('201718 APC &amp; OPROC'!M2304),"",'201718 APC &amp; OPROC'!M2304)</f>
        <v>-</v>
      </c>
      <c r="N2304" s="654" t="str">
        <f t="shared" si="35"/>
        <v>-</v>
      </c>
      <c r="O2304" s="652" t="str">
        <f>IF(ISBLANK('201718 APC &amp; OPROC'!O2304),"",'201718 APC &amp; OPROC'!O2304)</f>
        <v>-</v>
      </c>
      <c r="P2304" s="645" t="str">
        <f>IF(ISBLANK('201718 APC &amp; OPROC'!P2304),"",'201718 APC &amp; OPROC'!P2304)</f>
        <v>-</v>
      </c>
      <c r="Q2304" s="653" t="str">
        <f>IF(ISBLANK('201718 APC &amp; OPROC'!Q2304),"",'201718 APC &amp; OPROC'!Q2304)</f>
        <v>-</v>
      </c>
      <c r="R2304" s="647" t="str">
        <f>IF(ISBLANK('201718 APC &amp; OPROC'!R2304),"",'201718 APC &amp; OPROC'!R2304)</f>
        <v>-</v>
      </c>
      <c r="S2304" s="647" t="str">
        <f>IF(ISBLANK('201718 APC &amp; OPROC'!S2304),"",'201718 APC &amp; OPROC'!S2304)</f>
        <v/>
      </c>
      <c r="T2304" s="647" t="str">
        <f>IF(ISBLANK('201718 APC &amp; OPROC'!T2304),"",'201718 APC &amp; OPROC'!T2304)</f>
        <v/>
      </c>
    </row>
    <row r="2305" spans="2:20" x14ac:dyDescent="0.35">
      <c r="B2305" s="648" t="s">
        <v>5019</v>
      </c>
      <c r="C2305" s="164" t="s">
        <v>5020</v>
      </c>
      <c r="D2305" s="649" t="str">
        <f>IF(ISNUMBER('201718 APC &amp; OPROC'!D2305),'201718 APC &amp; OPROC'!D2305*(1+VLOOKUP(LEFT($B2305,2),'Adjustment factors'!$B$9:$M$99,D$1,FALSE)),"-")</f>
        <v>-</v>
      </c>
      <c r="E2305" s="650">
        <f>IF(ISNUMBER('201718 APC &amp; OPROC'!E2305),'201718 APC &amp; OPROC'!E2305*(1+VLOOKUP(LEFT($B2305,2),'Adjustment factors'!$B$9:$M$99,E$1,FALSE)),"-")</f>
        <v>1140.3672497534842</v>
      </c>
      <c r="F2305" s="649" t="str">
        <f>IF(ISNUMBER('201718 APC &amp; OPROC'!F2305),'201718 APC &amp; OPROC'!F2305*(1+VLOOKUP(LEFT($B2305,2),'Adjustment factors'!$B$9:$M$99,F$1,FALSE)),"-")</f>
        <v>-</v>
      </c>
      <c r="G2305" s="649" t="str">
        <f>IF(ISNUMBER('201718 APC &amp; OPROC'!G2305),'201718 APC &amp; OPROC'!G2305*(1+VLOOKUP(LEFT($B2305,2),'Adjustment factors'!$B$9:$M$99,G$1,FALSE)),"-")</f>
        <v>-</v>
      </c>
      <c r="H2305" s="650">
        <f>IF(ISBLANK('201718 APC &amp; OPROC'!H2305),"",'201718 APC &amp; OPROC'!H2305)</f>
        <v>5</v>
      </c>
      <c r="I2305" s="650">
        <f>IF(ISNUMBER('201718 APC &amp; OPROC'!I2305),'201718 APC &amp; OPROC'!I2305*(1+VLOOKUP(LEFT($B2305,2),'Adjustment factors'!$B$9:$M$99,I$1,FALSE)),"-")</f>
        <v>1140.3672497534842</v>
      </c>
      <c r="J2305" s="650">
        <f>IF(ISBLANK('201718 APC &amp; OPROC'!J2305),"",'201718 APC &amp; OPROC'!J2305)</f>
        <v>5</v>
      </c>
      <c r="K2305" s="650">
        <f>IF(ISNUMBER('201718 APC &amp; OPROC'!K2305),'201718 APC &amp; OPROC'!K2305*(1+VLOOKUP(LEFT($B2305,2),'Adjustment factors'!$B$9:$M$99,K$1,FALSE)),"-")</f>
        <v>235.13629999999995</v>
      </c>
      <c r="L2305" s="650" t="str">
        <f>IF(ISBLANK('201718 APC &amp; OPROC'!L2305),"",'201718 APC &amp; OPROC'!L2305)</f>
        <v>No</v>
      </c>
      <c r="M2305" s="651" t="str">
        <f>IF(ISBLANK('201718 APC &amp; OPROC'!M2305),"",'201718 APC &amp; OPROC'!M2305)</f>
        <v>-</v>
      </c>
      <c r="N2305" s="654" t="str">
        <f t="shared" si="35"/>
        <v>-</v>
      </c>
      <c r="O2305" s="652" t="str">
        <f>IF(ISBLANK('201718 APC &amp; OPROC'!O2305),"",'201718 APC &amp; OPROC'!O2305)</f>
        <v>-</v>
      </c>
      <c r="P2305" s="645" t="str">
        <f>IF(ISBLANK('201718 APC &amp; OPROC'!P2305),"",'201718 APC &amp; OPROC'!P2305)</f>
        <v>-</v>
      </c>
      <c r="Q2305" s="653" t="str">
        <f>IF(ISBLANK('201718 APC &amp; OPROC'!Q2305),"",'201718 APC &amp; OPROC'!Q2305)</f>
        <v>-</v>
      </c>
      <c r="R2305" s="647" t="str">
        <f>IF(ISBLANK('201718 APC &amp; OPROC'!R2305),"",'201718 APC &amp; OPROC'!R2305)</f>
        <v>-</v>
      </c>
      <c r="S2305" s="647" t="str">
        <f>IF(ISBLANK('201718 APC &amp; OPROC'!S2305),"",'201718 APC &amp; OPROC'!S2305)</f>
        <v/>
      </c>
      <c r="T2305" s="647" t="str">
        <f>IF(ISBLANK('201718 APC &amp; OPROC'!T2305),"",'201718 APC &amp; OPROC'!T2305)</f>
        <v/>
      </c>
    </row>
    <row r="2306" spans="2:20" ht="10.5" thickBot="1" x14ac:dyDescent="0.4">
      <c r="B2306" s="656" t="s">
        <v>5021</v>
      </c>
      <c r="C2306" s="165" t="s">
        <v>5022</v>
      </c>
      <c r="D2306" s="657" t="str">
        <f>IF(ISNUMBER('201718 APC &amp; OPROC'!D2306),'201718 APC &amp; OPROC'!D2306*(1+VLOOKUP(LEFT($B2306,2),'Adjustment factors'!$B$9:$M$99,D$1,FALSE)),"-")</f>
        <v>-</v>
      </c>
      <c r="E2306" s="658">
        <f>IF(ISNUMBER('201718 APC &amp; OPROC'!E2306),'201718 APC &amp; OPROC'!E2306*(1+VLOOKUP(LEFT($B2306,2),'Adjustment factors'!$B$9:$M$99,E$1,FALSE)),"-")</f>
        <v>3393.8299018349926</v>
      </c>
      <c r="F2306" s="657" t="str">
        <f>IF(ISNUMBER('201718 APC &amp; OPROC'!F2306),'201718 APC &amp; OPROC'!F2306*(1+VLOOKUP(LEFT($B2306,2),'Adjustment factors'!$B$9:$M$99,F$1,FALSE)),"-")</f>
        <v>-</v>
      </c>
      <c r="G2306" s="657" t="str">
        <f>IF(ISNUMBER('201718 APC &amp; OPROC'!G2306),'201718 APC &amp; OPROC'!G2306*(1+VLOOKUP(LEFT($B2306,2),'Adjustment factors'!$B$9:$M$99,G$1,FALSE)),"-")</f>
        <v>-</v>
      </c>
      <c r="H2306" s="658">
        <f>IF(ISBLANK('201718 APC &amp; OPROC'!H2306),"",'201718 APC &amp; OPROC'!H2306)</f>
        <v>6</v>
      </c>
      <c r="I2306" s="658">
        <f>IF(ISNUMBER('201718 APC &amp; OPROC'!I2306),'201718 APC &amp; OPROC'!I2306*(1+VLOOKUP(LEFT($B2306,2),'Adjustment factors'!$B$9:$M$99,I$1,FALSE)),"-")</f>
        <v>3393.8299018349926</v>
      </c>
      <c r="J2306" s="658">
        <f>IF(ISBLANK('201718 APC &amp; OPROC'!J2306),"",'201718 APC &amp; OPROC'!J2306)</f>
        <v>6</v>
      </c>
      <c r="K2306" s="658">
        <f>IF(ISNUMBER('201718 APC &amp; OPROC'!K2306),'201718 APC &amp; OPROC'!K2306*(1+VLOOKUP(LEFT($B2306,2),'Adjustment factors'!$B$9:$M$99,K$1,FALSE)),"-")</f>
        <v>235.13629999999995</v>
      </c>
      <c r="L2306" s="658" t="str">
        <f>IF(ISBLANK('201718 APC &amp; OPROC'!L2306),"",'201718 APC &amp; OPROC'!L2306)</f>
        <v>No</v>
      </c>
      <c r="M2306" s="659" t="str">
        <f>IF(ISBLANK('201718 APC &amp; OPROC'!M2306),"",'201718 APC &amp; OPROC'!M2306)</f>
        <v>-</v>
      </c>
      <c r="N2306" s="689" t="str">
        <f t="shared" si="35"/>
        <v>-</v>
      </c>
      <c r="O2306" s="660" t="str">
        <f>IF(ISBLANK('201718 APC &amp; OPROC'!O2306),"",'201718 APC &amp; OPROC'!O2306)</f>
        <v>-</v>
      </c>
      <c r="P2306" s="661" t="str">
        <f>IF(ISBLANK('201718 APC &amp; OPROC'!P2306),"",'201718 APC &amp; OPROC'!P2306)</f>
        <v>-</v>
      </c>
      <c r="Q2306" s="662" t="str">
        <f>IF(ISBLANK('201718 APC &amp; OPROC'!Q2306),"",'201718 APC &amp; OPROC'!Q2306)</f>
        <v>-</v>
      </c>
      <c r="R2306" s="663" t="str">
        <f>IF(ISBLANK('201718 APC &amp; OPROC'!R2306),"",'201718 APC &amp; OPROC'!R2306)</f>
        <v>-</v>
      </c>
      <c r="S2306" s="663" t="str">
        <f>IF(ISBLANK('201718 APC &amp; OPROC'!S2306),"",'201718 APC &amp; OPROC'!S2306)</f>
        <v/>
      </c>
      <c r="T2306" s="663" t="str">
        <f>IF(ISBLANK('201718 APC &amp; OPROC'!T2306),"",'201718 APC &amp; OPROC'!T2306)</f>
        <v/>
      </c>
    </row>
    <row r="2307" spans="2:20" x14ac:dyDescent="0.35">
      <c r="B2307" s="482" t="s">
        <v>161</v>
      </c>
      <c r="C2307" s="758"/>
    </row>
  </sheetData>
  <autoFilter ref="B3:T2306"/>
  <conditionalFormatting sqref="H3 J3">
    <cfRule type="cellIs" dxfId="3" priority="1" stopIfTrue="1" operator="equal">
      <formula>0</formula>
    </cfRule>
  </conditionalFormatting>
  <hyperlinks>
    <hyperlink ref="B2" location="Contents!A1" display="Home"/>
  </hyperlinks>
  <pageMargins left="0.74803149606299213" right="0.74803149606299213" top="0.78740157480314965" bottom="0.78740157480314965" header="0.51181102362204722" footer="0.51181102362204722"/>
  <pageSetup paperSize="9" scale="42" fitToHeight="0" orientation="landscape" r:id="rId1"/>
  <headerFooter alignWithMargins="0">
    <oddFooter>&amp;R&amp;P of &amp;N</oddFooter>
  </headerFooter>
  <rowBreaks count="1" manualBreakCount="1">
    <brk id="1139" min="1" max="1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F61"/>
  <sheetViews>
    <sheetView showGridLines="0" workbookViewId="0"/>
  </sheetViews>
  <sheetFormatPr defaultColWidth="9.1328125" defaultRowHeight="10.15" x14ac:dyDescent="0.35"/>
  <cols>
    <col min="1" max="1" width="8.3984375" style="2" customWidth="1"/>
    <col min="2" max="2" width="28.59765625" style="2" bestFit="1" customWidth="1"/>
    <col min="3" max="3" width="14.265625" style="2" customWidth="1"/>
    <col min="4" max="4" width="14.3984375" style="2" customWidth="1"/>
    <col min="5" max="5" width="16.73046875" style="2" customWidth="1"/>
    <col min="6" max="6" width="18.59765625" style="2" customWidth="1"/>
    <col min="7" max="8" width="9.1328125" style="2"/>
    <col min="9" max="9" width="9" style="2" customWidth="1"/>
    <col min="10" max="16384" width="9.1328125" style="2"/>
  </cols>
  <sheetData>
    <row r="1" spans="1:6" s="9" customFormat="1" ht="12.75" customHeight="1" x14ac:dyDescent="0.35">
      <c r="A1" s="116" t="s">
        <v>306</v>
      </c>
    </row>
    <row r="2" spans="1:6" ht="11.25" customHeight="1" thickBot="1" x14ac:dyDescent="0.4">
      <c r="A2" s="569" t="s">
        <v>106</v>
      </c>
    </row>
    <row r="3" spans="1:6" ht="12" customHeight="1" thickBot="1" x14ac:dyDescent="0.4">
      <c r="C3" s="1012" t="s">
        <v>5</v>
      </c>
      <c r="D3" s="1013"/>
      <c r="E3" s="1013"/>
      <c r="F3" s="1014"/>
    </row>
    <row r="4" spans="1:6" s="8" customFormat="1" ht="47.25" customHeight="1" thickBot="1" x14ac:dyDescent="0.4">
      <c r="A4" s="17" t="s">
        <v>5545</v>
      </c>
      <c r="B4" s="11" t="s">
        <v>317</v>
      </c>
      <c r="C4" s="109" t="s">
        <v>157</v>
      </c>
      <c r="D4" s="110" t="s">
        <v>158</v>
      </c>
      <c r="E4" s="110" t="s">
        <v>89</v>
      </c>
      <c r="F4" s="111" t="s">
        <v>90</v>
      </c>
    </row>
    <row r="5" spans="1:6" x14ac:dyDescent="0.35">
      <c r="A5" s="146">
        <v>100</v>
      </c>
      <c r="B5" s="113" t="s">
        <v>5090</v>
      </c>
      <c r="C5" s="112">
        <f>IF(ISNUMBER('201718 OP Attendances'!C5),'201718 OP Attendances'!C5*(1+'Adjustment factors'!$J$107),"-")</f>
        <v>163.09453999999997</v>
      </c>
      <c r="D5" s="24">
        <f>IF(ISNUMBER('201718 OP Attendances'!D5),'201718 OP Attendances'!D5*(1+'Adjustment factors'!$J$107),"-")</f>
        <v>206.11947999999995</v>
      </c>
      <c r="E5" s="113">
        <f>IF(ISNUMBER('201718 OP Attendances'!E5),'201718 OP Attendances'!E5*(1+'Adjustment factors'!$J$107),"-")</f>
        <v>70.040599999999984</v>
      </c>
      <c r="F5" s="27">
        <f>IF(ISNUMBER('201718 OP Attendances'!F5),'201718 OP Attendances'!F5*(1+'Adjustment factors'!$J$107),"-")</f>
        <v>104.06031999999998</v>
      </c>
    </row>
    <row r="6" spans="1:6" x14ac:dyDescent="0.35">
      <c r="A6" s="147">
        <v>101</v>
      </c>
      <c r="B6" s="144" t="s">
        <v>5091</v>
      </c>
      <c r="C6" s="5">
        <f>IF(ISNUMBER('201718 OP Attendances'!C6),'201718 OP Attendances'!C6*(1+'Adjustment factors'!$J$107),"-")</f>
        <v>142.08235999999997</v>
      </c>
      <c r="D6" s="25">
        <f>IF(ISNUMBER('201718 OP Attendances'!D6),'201718 OP Attendances'!D6*(1+'Adjustment factors'!$J$107),"-")</f>
        <v>196.11367999999996</v>
      </c>
      <c r="E6" s="25">
        <f>IF(ISNUMBER('201718 OP Attendances'!E6),'201718 OP Attendances'!E6*(1+'Adjustment factors'!$J$107),"-")</f>
        <v>54.031319999999987</v>
      </c>
      <c r="F6" s="28">
        <f>IF(ISNUMBER('201718 OP Attendances'!F6),'201718 OP Attendances'!F6*(1+'Adjustment factors'!$J$107),"-")</f>
        <v>73.042339999999982</v>
      </c>
    </row>
    <row r="7" spans="1:6" x14ac:dyDescent="0.35">
      <c r="A7" s="147">
        <v>103</v>
      </c>
      <c r="B7" s="144" t="s">
        <v>5092</v>
      </c>
      <c r="C7" s="5">
        <f>IF(ISNUMBER('201718 OP Attendances'!C7),'201718 OP Attendances'!C7*(1+'Adjustment factors'!$J$107),"-")</f>
        <v>175.10149999999996</v>
      </c>
      <c r="D7" s="25">
        <f>IF(ISNUMBER('201718 OP Attendances'!D7),'201718 OP Attendances'!D7*(1+'Adjustment factors'!$J$107),"-")</f>
        <v>192.11135999999996</v>
      </c>
      <c r="E7" s="25">
        <f>IF(ISNUMBER('201718 OP Attendances'!E7),'201718 OP Attendances'!E7*(1+'Adjustment factors'!$J$107),"-")</f>
        <v>70.040599999999984</v>
      </c>
      <c r="F7" s="28">
        <f>IF(ISNUMBER('201718 OP Attendances'!F7),'201718 OP Attendances'!F7*(1+'Adjustment factors'!$J$107),"-")</f>
        <v>98.05683999999998</v>
      </c>
    </row>
    <row r="8" spans="1:6" x14ac:dyDescent="0.35">
      <c r="A8" s="147">
        <v>104</v>
      </c>
      <c r="B8" s="144" t="s">
        <v>5093</v>
      </c>
      <c r="C8" s="5">
        <f>IF(ISNUMBER('201718 OP Attendances'!C8),'201718 OP Attendances'!C8*(1+'Adjustment factors'!$J$107),"-")</f>
        <v>143.08293999999998</v>
      </c>
      <c r="D8" s="25">
        <f>IF(ISNUMBER('201718 OP Attendances'!D8),'201718 OP Attendances'!D8*(1+'Adjustment factors'!$J$107),"-")</f>
        <v>250.14499999999995</v>
      </c>
      <c r="E8" s="25">
        <f>IF(ISNUMBER('201718 OP Attendances'!E8),'201718 OP Attendances'!E8*(1+'Adjustment factors'!$J$107),"-")</f>
        <v>64.037119999999987</v>
      </c>
      <c r="F8" s="28">
        <f>IF(ISNUMBER('201718 OP Attendances'!F8),'201718 OP Attendances'!F8*(1+'Adjustment factors'!$J$107),"-")</f>
        <v>127.07365999999998</v>
      </c>
    </row>
    <row r="9" spans="1:6" x14ac:dyDescent="0.35">
      <c r="A9" s="147">
        <v>105</v>
      </c>
      <c r="B9" s="144" t="s">
        <v>5094</v>
      </c>
      <c r="C9" s="5">
        <f>IF(ISNUMBER('201718 OP Attendances'!C9),'201718 OP Attendances'!C9*(1+'Adjustment factors'!$J$107),"-")</f>
        <v>247.14325999999994</v>
      </c>
      <c r="D9" s="25">
        <f>IF(ISNUMBER('201718 OP Attendances'!D9),'201718 OP Attendances'!D9*(1+'Adjustment factors'!$J$107),"-")</f>
        <v>291.16877999999997</v>
      </c>
      <c r="E9" s="25">
        <f>IF(ISNUMBER('201718 OP Attendances'!E9),'201718 OP Attendances'!E9*(1+'Adjustment factors'!$J$107),"-")</f>
        <v>105.06089999999998</v>
      </c>
      <c r="F9" s="28">
        <f>IF(ISNUMBER('201718 OP Attendances'!F9),'201718 OP Attendances'!F9*(1+'Adjustment factors'!$J$107),"-")</f>
        <v>134.07771999999997</v>
      </c>
    </row>
    <row r="10" spans="1:6" x14ac:dyDescent="0.35">
      <c r="A10" s="147">
        <v>106</v>
      </c>
      <c r="B10" s="144" t="s">
        <v>5095</v>
      </c>
      <c r="C10" s="5">
        <f>IF(ISNUMBER('201718 OP Attendances'!C10),'201718 OP Attendances'!C10*(1+'Adjustment factors'!$J$107),"-")</f>
        <v>142.08235999999997</v>
      </c>
      <c r="D10" s="25">
        <f>IF(ISNUMBER('201718 OP Attendances'!D10),'201718 OP Attendances'!D10*(1+'Adjustment factors'!$J$107),"-")</f>
        <v>225.13049999999996</v>
      </c>
      <c r="E10" s="25">
        <f>IF(ISNUMBER('201718 OP Attendances'!E10),'201718 OP Attendances'!E10*(1+'Adjustment factors'!$J$107),"-")</f>
        <v>62.035959999999989</v>
      </c>
      <c r="F10" s="28">
        <f>IF(ISNUMBER('201718 OP Attendances'!F10),'201718 OP Attendances'!F10*(1+'Adjustment factors'!$J$107),"-")</f>
        <v>107.06205999999997</v>
      </c>
    </row>
    <row r="11" spans="1:6" x14ac:dyDescent="0.35">
      <c r="A11" s="147">
        <v>107</v>
      </c>
      <c r="B11" s="144" t="s">
        <v>5096</v>
      </c>
      <c r="C11" s="5">
        <f>IF(ISNUMBER('201718 OP Attendances'!C11),'201718 OP Attendances'!C11*(1+'Adjustment factors'!$J$107),"-")</f>
        <v>181.10497999999995</v>
      </c>
      <c r="D11" s="25">
        <f>IF(ISNUMBER('201718 OP Attendances'!D11),'201718 OP Attendances'!D11*(1+'Adjustment factors'!$J$107),"-")</f>
        <v>281.16297999999995</v>
      </c>
      <c r="E11" s="25">
        <f>IF(ISNUMBER('201718 OP Attendances'!E11),'201718 OP Attendances'!E11*(1+'Adjustment factors'!$J$107),"-")</f>
        <v>78.045239999999978</v>
      </c>
      <c r="F11" s="28">
        <f>IF(ISNUMBER('201718 OP Attendances'!F11),'201718 OP Attendances'!F11*(1+'Adjustment factors'!$J$107),"-")</f>
        <v>130.07539999999997</v>
      </c>
    </row>
    <row r="12" spans="1:6" x14ac:dyDescent="0.35">
      <c r="A12" s="147">
        <v>108</v>
      </c>
      <c r="B12" s="144" t="s">
        <v>5097</v>
      </c>
      <c r="C12" s="5">
        <f>IF(ISNUMBER('201718 OP Attendances'!C12),'201718 OP Attendances'!C12*(1+'Adjustment factors'!$J$107),"-")</f>
        <v>198.11483999999996</v>
      </c>
      <c r="D12" s="25">
        <f>IF(ISNUMBER('201718 OP Attendances'!D12),'201718 OP Attendances'!D12*(1+'Adjustment factors'!$J$107),"-")</f>
        <v>270.15659999999997</v>
      </c>
      <c r="E12" s="25">
        <f>IF(ISNUMBER('201718 OP Attendances'!E12),'201718 OP Attendances'!E12*(1+'Adjustment factors'!$J$107),"-")</f>
        <v>73.042339999999982</v>
      </c>
      <c r="F12" s="28">
        <f>IF(ISNUMBER('201718 OP Attendances'!F12),'201718 OP Attendances'!F12*(1+'Adjustment factors'!$J$107),"-")</f>
        <v>94.054519999999982</v>
      </c>
    </row>
    <row r="13" spans="1:6" x14ac:dyDescent="0.35">
      <c r="A13" s="147">
        <v>110</v>
      </c>
      <c r="B13" s="144" t="s">
        <v>5098</v>
      </c>
      <c r="C13" s="5">
        <f>IF(ISNUMBER('201718 OP Attendances'!C13),'201718 OP Attendances'!C13*(1+'Adjustment factors'!$J$107),"-")</f>
        <v>151.08757999999997</v>
      </c>
      <c r="D13" s="25">
        <f>IF(ISNUMBER('201718 OP Attendances'!D13),'201718 OP Attendances'!D13*(1+'Adjustment factors'!$J$107),"-")</f>
        <v>152.08815999999996</v>
      </c>
      <c r="E13" s="25">
        <f>IF(ISNUMBER('201718 OP Attendances'!E13),'201718 OP Attendances'!E13*(1+'Adjustment factors'!$J$107),"-")</f>
        <v>59.034219999999991</v>
      </c>
      <c r="F13" s="28">
        <f>IF(ISNUMBER('201718 OP Attendances'!F13),'201718 OP Attendances'!F13*(1+'Adjustment factors'!$J$107),"-")</f>
        <v>60.03479999999999</v>
      </c>
    </row>
    <row r="14" spans="1:6" x14ac:dyDescent="0.35">
      <c r="A14" s="147">
        <v>120</v>
      </c>
      <c r="B14" s="144" t="s">
        <v>5099</v>
      </c>
      <c r="C14" s="5">
        <f>IF(ISNUMBER('201718 OP Attendances'!C14),'201718 OP Attendances'!C14*(1+'Adjustment factors'!$J$107),"-")</f>
        <v>120.06959999999998</v>
      </c>
      <c r="D14" s="25">
        <f>IF(ISNUMBER('201718 OP Attendances'!D14),'201718 OP Attendances'!D14*(1+'Adjustment factors'!$J$107),"-")</f>
        <v>149.08641999999998</v>
      </c>
      <c r="E14" s="25">
        <f>IF(ISNUMBER('201718 OP Attendances'!E14),'201718 OP Attendances'!E14*(1+'Adjustment factors'!$J$107),"-")</f>
        <v>51.029579999999989</v>
      </c>
      <c r="F14" s="28">
        <f>IF(ISNUMBER('201718 OP Attendances'!F14),'201718 OP Attendances'!F14*(1+'Adjustment factors'!$J$107),"-")</f>
        <v>77.044659999999979</v>
      </c>
    </row>
    <row r="15" spans="1:6" x14ac:dyDescent="0.35">
      <c r="A15" s="147">
        <v>130</v>
      </c>
      <c r="B15" s="144" t="s">
        <v>5100</v>
      </c>
      <c r="C15" s="5">
        <f>IF(ISNUMBER('201718 OP Attendances'!C15),'201718 OP Attendances'!C15*(1+'Adjustment factors'!$J$107),"-")</f>
        <v>139.08061999999998</v>
      </c>
      <c r="D15" s="25">
        <f>IF(ISNUMBER('201718 OP Attendances'!D15),'201718 OP Attendances'!D15*(1+'Adjustment factors'!$J$107),"-")</f>
        <v>148.08583999999996</v>
      </c>
      <c r="E15" s="25">
        <f>IF(ISNUMBER('201718 OP Attendances'!E15),'201718 OP Attendances'!E15*(1+'Adjustment factors'!$J$107),"-")</f>
        <v>53.030739999999987</v>
      </c>
      <c r="F15" s="28">
        <f>IF(ISNUMBER('201718 OP Attendances'!F15),'201718 OP Attendances'!F15*(1+'Adjustment factors'!$J$107),"-")</f>
        <v>68.039439999999985</v>
      </c>
    </row>
    <row r="16" spans="1:6" x14ac:dyDescent="0.35">
      <c r="A16" s="147">
        <v>140</v>
      </c>
      <c r="B16" s="144" t="s">
        <v>5101</v>
      </c>
      <c r="C16" s="5">
        <f>IF(ISNUMBER('201718 OP Attendances'!C16),'201718 OP Attendances'!C16*(1+'Adjustment factors'!$J$107),"-")</f>
        <v>129.07481999999999</v>
      </c>
      <c r="D16" s="25">
        <f>IF(ISNUMBER('201718 OP Attendances'!D16),'201718 OP Attendances'!D16*(1+'Adjustment factors'!$J$107),"-")</f>
        <v>188.10903999999996</v>
      </c>
      <c r="E16" s="25">
        <f>IF(ISNUMBER('201718 OP Attendances'!E16),'201718 OP Attendances'!E16*(1+'Adjustment factors'!$J$107),"-")</f>
        <v>59.034219999999991</v>
      </c>
      <c r="F16" s="28">
        <f>IF(ISNUMBER('201718 OP Attendances'!F16),'201718 OP Attendances'!F16*(1+'Adjustment factors'!$J$107),"-")</f>
        <v>83.048139999999989</v>
      </c>
    </row>
    <row r="17" spans="1:6" x14ac:dyDescent="0.35">
      <c r="A17" s="147">
        <v>143</v>
      </c>
      <c r="B17" s="144" t="s">
        <v>5102</v>
      </c>
      <c r="C17" s="5">
        <f>IF(ISNUMBER('201718 OP Attendances'!C17),'201718 OP Attendances'!C17*(1+'Adjustment factors'!$J$107),"-")</f>
        <v>156.09047999999996</v>
      </c>
      <c r="D17" s="25">
        <f>IF(ISNUMBER('201718 OP Attendances'!D17),'201718 OP Attendances'!D17*(1+'Adjustment factors'!$J$107),"-")</f>
        <v>156.09047999999996</v>
      </c>
      <c r="E17" s="25">
        <f>IF(ISNUMBER('201718 OP Attendances'!E17),'201718 OP Attendances'!E17*(1+'Adjustment factors'!$J$107),"-")</f>
        <v>69.040019999999984</v>
      </c>
      <c r="F17" s="28">
        <f>IF(ISNUMBER('201718 OP Attendances'!F17),'201718 OP Attendances'!F17*(1+'Adjustment factors'!$J$107),"-")</f>
        <v>74.042919999999981</v>
      </c>
    </row>
    <row r="18" spans="1:6" x14ac:dyDescent="0.35">
      <c r="A18" s="147">
        <v>144</v>
      </c>
      <c r="B18" s="144" t="s">
        <v>5103</v>
      </c>
      <c r="C18" s="5">
        <f>IF(ISNUMBER('201718 OP Attendances'!C18),'201718 OP Attendances'!C18*(1+'Adjustment factors'!$J$107),"-")</f>
        <v>127.07365999999998</v>
      </c>
      <c r="D18" s="25">
        <f>IF(ISNUMBER('201718 OP Attendances'!D18),'201718 OP Attendances'!D18*(1+'Adjustment factors'!$J$107),"-")</f>
        <v>176.10207999999997</v>
      </c>
      <c r="E18" s="25">
        <f>IF(ISNUMBER('201718 OP Attendances'!E18),'201718 OP Attendances'!E18*(1+'Adjustment factors'!$J$107),"-")</f>
        <v>59.034219999999991</v>
      </c>
      <c r="F18" s="28">
        <f>IF(ISNUMBER('201718 OP Attendances'!F18),'201718 OP Attendances'!F18*(1+'Adjustment factors'!$J$107),"-")</f>
        <v>84.048719999999989</v>
      </c>
    </row>
    <row r="19" spans="1:6" x14ac:dyDescent="0.35">
      <c r="A19" s="147">
        <v>160</v>
      </c>
      <c r="B19" s="144" t="s">
        <v>5104</v>
      </c>
      <c r="C19" s="5">
        <f>IF(ISNUMBER('201718 OP Attendances'!C19),'201718 OP Attendances'!C19*(1+'Adjustment factors'!$J$107),"-")</f>
        <v>128.07423999999997</v>
      </c>
      <c r="D19" s="25">
        <f>IF(ISNUMBER('201718 OP Attendances'!D19),'201718 OP Attendances'!D19*(1+'Adjustment factors'!$J$107),"-")</f>
        <v>196.11367999999996</v>
      </c>
      <c r="E19" s="25">
        <f>IF(ISNUMBER('201718 OP Attendances'!E19),'201718 OP Attendances'!E19*(1+'Adjustment factors'!$J$107),"-")</f>
        <v>48.027839999999991</v>
      </c>
      <c r="F19" s="28">
        <f>IF(ISNUMBER('201718 OP Attendances'!F19),'201718 OP Attendances'!F19*(1+'Adjustment factors'!$J$107),"-")</f>
        <v>89.051619999999986</v>
      </c>
    </row>
    <row r="20" spans="1:6" x14ac:dyDescent="0.35">
      <c r="A20" s="147">
        <v>170</v>
      </c>
      <c r="B20" s="144" t="s">
        <v>5105</v>
      </c>
      <c r="C20" s="5">
        <f>IF(ISNUMBER('201718 OP Attendances'!C20),'201718 OP Attendances'!C20*(1+'Adjustment factors'!$J$107),"-")</f>
        <v>371.21517999999992</v>
      </c>
      <c r="D20" s="25">
        <f>IF(ISNUMBER('201718 OP Attendances'!D20),'201718 OP Attendances'!D20*(1+'Adjustment factors'!$J$107),"-")</f>
        <v>371.21517999999992</v>
      </c>
      <c r="E20" s="25">
        <f>IF(ISNUMBER('201718 OP Attendances'!E20),'201718 OP Attendances'!E20*(1+'Adjustment factors'!$J$107),"-")</f>
        <v>145.08409999999998</v>
      </c>
      <c r="F20" s="28">
        <f>IF(ISNUMBER('201718 OP Attendances'!F20),'201718 OP Attendances'!F20*(1+'Adjustment factors'!$J$107),"-")</f>
        <v>186.10787999999997</v>
      </c>
    </row>
    <row r="21" spans="1:6" x14ac:dyDescent="0.35">
      <c r="A21" s="147">
        <v>171</v>
      </c>
      <c r="B21" s="144" t="s">
        <v>5106</v>
      </c>
      <c r="C21" s="5">
        <f>IF(ISNUMBER('201718 OP Attendances'!C21),'201718 OP Attendances'!C21*(1+'Adjustment factors'!$J$107),"-")</f>
        <v>164.09511999999998</v>
      </c>
      <c r="D21" s="25">
        <f>IF(ISNUMBER('201718 OP Attendances'!D21),'201718 OP Attendances'!D21*(1+'Adjustment factors'!$J$107),"-")</f>
        <v>167.09685999999996</v>
      </c>
      <c r="E21" s="25">
        <f>IF(ISNUMBER('201718 OP Attendances'!E21),'201718 OP Attendances'!E21*(1+'Adjustment factors'!$J$107),"-")</f>
        <v>110.06379999999997</v>
      </c>
      <c r="F21" s="28">
        <f>IF(ISNUMBER('201718 OP Attendances'!F21),'201718 OP Attendances'!F21*(1+'Adjustment factors'!$J$107),"-")</f>
        <v>140.08119999999997</v>
      </c>
    </row>
    <row r="22" spans="1:6" x14ac:dyDescent="0.35">
      <c r="A22" s="147">
        <v>172</v>
      </c>
      <c r="B22" s="144" t="s">
        <v>5107</v>
      </c>
      <c r="C22" s="5">
        <f>IF(ISNUMBER('201718 OP Attendances'!C22),'201718 OP Attendances'!C22*(1+'Adjustment factors'!$J$107),"-")</f>
        <v>296.17167999999992</v>
      </c>
      <c r="D22" s="25">
        <f>IF(ISNUMBER('201718 OP Attendances'!D22),'201718 OP Attendances'!D22*(1+'Adjustment factors'!$J$107),"-")</f>
        <v>296.17167999999992</v>
      </c>
      <c r="E22" s="25">
        <f>IF(ISNUMBER('201718 OP Attendances'!E22),'201718 OP Attendances'!E22*(1+'Adjustment factors'!$J$107),"-")</f>
        <v>114.06611999999998</v>
      </c>
      <c r="F22" s="28">
        <f>IF(ISNUMBER('201718 OP Attendances'!F22),'201718 OP Attendances'!F22*(1+'Adjustment factors'!$J$107),"-")</f>
        <v>114.06611999999998</v>
      </c>
    </row>
    <row r="23" spans="1:6" x14ac:dyDescent="0.35">
      <c r="A23" s="147">
        <v>173</v>
      </c>
      <c r="B23" s="144" t="s">
        <v>5108</v>
      </c>
      <c r="C23" s="5">
        <f>IF(ISNUMBER('201718 OP Attendances'!C23),'201718 OP Attendances'!C23*(1+'Adjustment factors'!$J$107),"-")</f>
        <v>272.15775999999994</v>
      </c>
      <c r="D23" s="25">
        <f>IF(ISNUMBER('201718 OP Attendances'!D23),'201718 OP Attendances'!D23*(1+'Adjustment factors'!$J$107),"-")</f>
        <v>272.15775999999994</v>
      </c>
      <c r="E23" s="25">
        <f>IF(ISNUMBER('201718 OP Attendances'!E23),'201718 OP Attendances'!E23*(1+'Adjustment factors'!$J$107),"-")</f>
        <v>107.06205999999997</v>
      </c>
      <c r="F23" s="28">
        <f>IF(ISNUMBER('201718 OP Attendances'!F23),'201718 OP Attendances'!F23*(1+'Adjustment factors'!$J$107),"-")</f>
        <v>107.06205999999997</v>
      </c>
    </row>
    <row r="24" spans="1:6" x14ac:dyDescent="0.35">
      <c r="A24" s="147">
        <v>190</v>
      </c>
      <c r="B24" s="144" t="s">
        <v>5109</v>
      </c>
      <c r="C24" s="5">
        <f>IF(ISNUMBER('201718 OP Attendances'!C24),'201718 OP Attendances'!C24*(1+'Adjustment factors'!$J$107),"-")</f>
        <v>156.09047999999996</v>
      </c>
      <c r="D24" s="25">
        <f>IF(ISNUMBER('201718 OP Attendances'!D24),'201718 OP Attendances'!D24*(1+'Adjustment factors'!$J$107),"-")</f>
        <v>173.10033999999996</v>
      </c>
      <c r="E24" s="25">
        <f>IF(ISNUMBER('201718 OP Attendances'!E24),'201718 OP Attendances'!E24*(1+'Adjustment factors'!$J$107),"-")</f>
        <v>51.029579999999989</v>
      </c>
      <c r="F24" s="28">
        <f>IF(ISNUMBER('201718 OP Attendances'!F24),'201718 OP Attendances'!F24*(1+'Adjustment factors'!$J$107),"-")</f>
        <v>101.05857999999998</v>
      </c>
    </row>
    <row r="25" spans="1:6" x14ac:dyDescent="0.35">
      <c r="A25" s="147">
        <v>191</v>
      </c>
      <c r="B25" s="144" t="s">
        <v>5110</v>
      </c>
      <c r="C25" s="5">
        <f>IF(ISNUMBER('201718 OP Attendances'!C25),'201718 OP Attendances'!C25*(1+'Adjustment factors'!$J$107),"-")</f>
        <v>199.11541999999997</v>
      </c>
      <c r="D25" s="25">
        <f>IF(ISNUMBER('201718 OP Attendances'!D25),'201718 OP Attendances'!D25*(1+'Adjustment factors'!$J$107),"-")</f>
        <v>201.11657999999997</v>
      </c>
      <c r="E25" s="25">
        <f>IF(ISNUMBER('201718 OP Attendances'!E25),'201718 OP Attendances'!E25*(1+'Adjustment factors'!$J$107),"-")</f>
        <v>71.041179999999983</v>
      </c>
      <c r="F25" s="28">
        <f>IF(ISNUMBER('201718 OP Attendances'!F25),'201718 OP Attendances'!F25*(1+'Adjustment factors'!$J$107),"-")</f>
        <v>92.053359999999984</v>
      </c>
    </row>
    <row r="26" spans="1:6" x14ac:dyDescent="0.35">
      <c r="A26" s="147">
        <v>211</v>
      </c>
      <c r="B26" s="144" t="s">
        <v>5111</v>
      </c>
      <c r="C26" s="5">
        <f>IF(ISNUMBER('201718 OP Attendances'!C26),'201718 OP Attendances'!C26*(1+'Adjustment factors'!$J$107),"-")</f>
        <v>142.08235999999997</v>
      </c>
      <c r="D26" s="25">
        <f>IF(ISNUMBER('201718 OP Attendances'!D26),'201718 OP Attendances'!D26*(1+'Adjustment factors'!$J$107),"-")</f>
        <v>252.14615999999995</v>
      </c>
      <c r="E26" s="25">
        <f>IF(ISNUMBER('201718 OP Attendances'!E26),'201718 OP Attendances'!E26*(1+'Adjustment factors'!$J$107),"-")</f>
        <v>94.054519999999982</v>
      </c>
      <c r="F26" s="28">
        <f>IF(ISNUMBER('201718 OP Attendances'!F26),'201718 OP Attendances'!F26*(1+'Adjustment factors'!$J$107),"-")</f>
        <v>189.10961999999995</v>
      </c>
    </row>
    <row r="27" spans="1:6" x14ac:dyDescent="0.35">
      <c r="A27" s="147">
        <v>214</v>
      </c>
      <c r="B27" s="144" t="s">
        <v>5112</v>
      </c>
      <c r="C27" s="5">
        <f>IF(ISNUMBER('201718 OP Attendances'!C27),'201718 OP Attendances'!C27*(1+'Adjustment factors'!$J$107),"-")</f>
        <v>151.08757999999997</v>
      </c>
      <c r="D27" s="25">
        <f>IF(ISNUMBER('201718 OP Attendances'!D27),'201718 OP Attendances'!D27*(1+'Adjustment factors'!$J$107),"-")</f>
        <v>160.09279999999995</v>
      </c>
      <c r="E27" s="25">
        <f>IF(ISNUMBER('201718 OP Attendances'!E27),'201718 OP Attendances'!E27*(1+'Adjustment factors'!$J$107),"-")</f>
        <v>86.049879999999987</v>
      </c>
      <c r="F27" s="28">
        <f>IF(ISNUMBER('201718 OP Attendances'!F27),'201718 OP Attendances'!F27*(1+'Adjustment factors'!$J$107),"-")</f>
        <v>118.06843999999998</v>
      </c>
    </row>
    <row r="28" spans="1:6" x14ac:dyDescent="0.35">
      <c r="A28" s="147">
        <v>215</v>
      </c>
      <c r="B28" s="144" t="s">
        <v>5113</v>
      </c>
      <c r="C28" s="5">
        <f>IF(ISNUMBER('201718 OP Attendances'!C28),'201718 OP Attendances'!C28*(1+'Adjustment factors'!$J$107),"-")</f>
        <v>120.06959999999998</v>
      </c>
      <c r="D28" s="25">
        <f>IF(ISNUMBER('201718 OP Attendances'!D28),'201718 OP Attendances'!D28*(1+'Adjustment factors'!$J$107),"-")</f>
        <v>149.08641999999998</v>
      </c>
      <c r="E28" s="25">
        <f>IF(ISNUMBER('201718 OP Attendances'!E28),'201718 OP Attendances'!E28*(1+'Adjustment factors'!$J$107),"-")</f>
        <v>61.035379999999989</v>
      </c>
      <c r="F28" s="28">
        <f>IF(ISNUMBER('201718 OP Attendances'!F28),'201718 OP Attendances'!F28*(1+'Adjustment factors'!$J$107),"-")</f>
        <v>77.044659999999979</v>
      </c>
    </row>
    <row r="29" spans="1:6" x14ac:dyDescent="0.35">
      <c r="A29" s="147">
        <v>216</v>
      </c>
      <c r="B29" s="144" t="s">
        <v>5114</v>
      </c>
      <c r="C29" s="5">
        <f>IF(ISNUMBER('201718 OP Attendances'!C29),'201718 OP Attendances'!C29*(1+'Adjustment factors'!$J$107),"-")</f>
        <v>139.08061999999998</v>
      </c>
      <c r="D29" s="25">
        <f>IF(ISNUMBER('201718 OP Attendances'!D29),'201718 OP Attendances'!D29*(1+'Adjustment factors'!$J$107),"-")</f>
        <v>183.10613999999995</v>
      </c>
      <c r="E29" s="25">
        <f>IF(ISNUMBER('201718 OP Attendances'!E29),'201718 OP Attendances'!E29*(1+'Adjustment factors'!$J$107),"-")</f>
        <v>63.036539999999988</v>
      </c>
      <c r="F29" s="28">
        <f>IF(ISNUMBER('201718 OP Attendances'!F29),'201718 OP Attendances'!F29*(1+'Adjustment factors'!$J$107),"-")</f>
        <v>101.05857999999998</v>
      </c>
    </row>
    <row r="30" spans="1:6" x14ac:dyDescent="0.35">
      <c r="A30" s="147">
        <v>217</v>
      </c>
      <c r="B30" s="144" t="s">
        <v>5115</v>
      </c>
      <c r="C30" s="5">
        <f>IF(ISNUMBER('201718 OP Attendances'!C30),'201718 OP Attendances'!C30*(1+'Adjustment factors'!$J$107),"-")</f>
        <v>141.08177999999998</v>
      </c>
      <c r="D30" s="25">
        <f>IF(ISNUMBER('201718 OP Attendances'!D30),'201718 OP Attendances'!D30*(1+'Adjustment factors'!$J$107),"-")</f>
        <v>283.16413999999992</v>
      </c>
      <c r="E30" s="25">
        <f>IF(ISNUMBER('201718 OP Attendances'!E30),'201718 OP Attendances'!E30*(1+'Adjustment factors'!$J$107),"-")</f>
        <v>140.08119999999997</v>
      </c>
      <c r="F30" s="28">
        <f>IF(ISNUMBER('201718 OP Attendances'!F30),'201718 OP Attendances'!F30*(1+'Adjustment factors'!$J$107),"-")</f>
        <v>280.16239999999993</v>
      </c>
    </row>
    <row r="31" spans="1:6" x14ac:dyDescent="0.35">
      <c r="A31" s="147">
        <v>219</v>
      </c>
      <c r="B31" s="144" t="s">
        <v>5116</v>
      </c>
      <c r="C31" s="5">
        <f>IF(ISNUMBER('201718 OP Attendances'!C31),'201718 OP Attendances'!C31*(1+'Adjustment factors'!$J$107),"-")</f>
        <v>129.07481999999999</v>
      </c>
      <c r="D31" s="25">
        <f>IF(ISNUMBER('201718 OP Attendances'!D31),'201718 OP Attendances'!D31*(1+'Adjustment factors'!$J$107),"-")</f>
        <v>228.13223999999997</v>
      </c>
      <c r="E31" s="25">
        <f>IF(ISNUMBER('201718 OP Attendances'!E31),'201718 OP Attendances'!E31*(1+'Adjustment factors'!$J$107),"-")</f>
        <v>102.05915999999998</v>
      </c>
      <c r="F31" s="28">
        <f>IF(ISNUMBER('201718 OP Attendances'!F31),'201718 OP Attendances'!F31*(1+'Adjustment factors'!$J$107),"-")</f>
        <v>102.05915999999998</v>
      </c>
    </row>
    <row r="32" spans="1:6" x14ac:dyDescent="0.35">
      <c r="A32" s="147">
        <v>223</v>
      </c>
      <c r="B32" s="144" t="s">
        <v>5117</v>
      </c>
      <c r="C32" s="5">
        <f>IF(ISNUMBER('201718 OP Attendances'!C32),'201718 OP Attendances'!C32*(1+'Adjustment factors'!$J$107),"-")</f>
        <v>244.14151999999996</v>
      </c>
      <c r="D32" s="25">
        <f>IF(ISNUMBER('201718 OP Attendances'!D32),'201718 OP Attendances'!D32*(1+'Adjustment factors'!$J$107),"-")</f>
        <v>244.14151999999996</v>
      </c>
      <c r="E32" s="25">
        <f>IF(ISNUMBER('201718 OP Attendances'!E32),'201718 OP Attendances'!E32*(1+'Adjustment factors'!$J$107),"-")</f>
        <v>191.11077999999995</v>
      </c>
      <c r="F32" s="28">
        <f>IF(ISNUMBER('201718 OP Attendances'!F32),'201718 OP Attendances'!F32*(1+'Adjustment factors'!$J$107),"-")</f>
        <v>191.11077999999995</v>
      </c>
    </row>
    <row r="33" spans="1:6" x14ac:dyDescent="0.35">
      <c r="A33" s="147">
        <v>251</v>
      </c>
      <c r="B33" s="144" t="s">
        <v>5118</v>
      </c>
      <c r="C33" s="5">
        <f>IF(ISNUMBER('201718 OP Attendances'!C33),'201718 OP Attendances'!C33*(1+'Adjustment factors'!$J$107),"-")</f>
        <v>223.12933999999996</v>
      </c>
      <c r="D33" s="25">
        <f>IF(ISNUMBER('201718 OP Attendances'!D33),'201718 OP Attendances'!D33*(1+'Adjustment factors'!$J$107),"-")</f>
        <v>240.13919999999996</v>
      </c>
      <c r="E33" s="25">
        <f>IF(ISNUMBER('201718 OP Attendances'!E33),'201718 OP Attendances'!E33*(1+'Adjustment factors'!$J$107),"-")</f>
        <v>140.08119999999997</v>
      </c>
      <c r="F33" s="28">
        <f>IF(ISNUMBER('201718 OP Attendances'!F33),'201718 OP Attendances'!F33*(1+'Adjustment factors'!$J$107),"-")</f>
        <v>140.08119999999997</v>
      </c>
    </row>
    <row r="34" spans="1:6" x14ac:dyDescent="0.35">
      <c r="A34" s="147">
        <v>252</v>
      </c>
      <c r="B34" s="144" t="s">
        <v>5119</v>
      </c>
      <c r="C34" s="5">
        <f>IF(ISNUMBER('201718 OP Attendances'!C34),'201718 OP Attendances'!C34*(1+'Adjustment factors'!$J$107),"-")</f>
        <v>293.16993999999994</v>
      </c>
      <c r="D34" s="25">
        <f>IF(ISNUMBER('201718 OP Attendances'!D34),'201718 OP Attendances'!D34*(1+'Adjustment factors'!$J$107),"-")</f>
        <v>293.16993999999994</v>
      </c>
      <c r="E34" s="25">
        <f>IF(ISNUMBER('201718 OP Attendances'!E34),'201718 OP Attendances'!E34*(1+'Adjustment factors'!$J$107),"-")</f>
        <v>145.08409999999998</v>
      </c>
      <c r="F34" s="28">
        <f>IF(ISNUMBER('201718 OP Attendances'!F34),'201718 OP Attendances'!F34*(1+'Adjustment factors'!$J$107),"-")</f>
        <v>154.08931999999996</v>
      </c>
    </row>
    <row r="35" spans="1:6" x14ac:dyDescent="0.35">
      <c r="A35" s="147">
        <v>253</v>
      </c>
      <c r="B35" s="144" t="s">
        <v>5120</v>
      </c>
      <c r="C35" s="5">
        <f>IF(ISNUMBER('201718 OP Attendances'!C35),'201718 OP Attendances'!C35*(1+'Adjustment factors'!$J$107),"-")</f>
        <v>433.25113999999991</v>
      </c>
      <c r="D35" s="25">
        <f>IF(ISNUMBER('201718 OP Attendances'!D35),'201718 OP Attendances'!D35*(1+'Adjustment factors'!$J$107),"-")</f>
        <v>433.25113999999991</v>
      </c>
      <c r="E35" s="25">
        <f>IF(ISNUMBER('201718 OP Attendances'!E35),'201718 OP Attendances'!E35*(1+'Adjustment factors'!$J$107),"-")</f>
        <v>203.11773999999997</v>
      </c>
      <c r="F35" s="28">
        <f>IF(ISNUMBER('201718 OP Attendances'!F35),'201718 OP Attendances'!F35*(1+'Adjustment factors'!$J$107),"-")</f>
        <v>203.11773999999997</v>
      </c>
    </row>
    <row r="36" spans="1:6" x14ac:dyDescent="0.35">
      <c r="A36" s="147">
        <v>257</v>
      </c>
      <c r="B36" s="144" t="s">
        <v>5121</v>
      </c>
      <c r="C36" s="5">
        <f>IF(ISNUMBER('201718 OP Attendances'!C36),'201718 OP Attendances'!C36*(1+'Adjustment factors'!$J$107),"-")</f>
        <v>133.07713999999999</v>
      </c>
      <c r="D36" s="25">
        <f>IF(ISNUMBER('201718 OP Attendances'!D36),'201718 OP Attendances'!D36*(1+'Adjustment factors'!$J$107),"-")</f>
        <v>192.11135999999996</v>
      </c>
      <c r="E36" s="25">
        <f>IF(ISNUMBER('201718 OP Attendances'!E36),'201718 OP Attendances'!E36*(1+'Adjustment factors'!$J$107),"-")</f>
        <v>86.049879999999987</v>
      </c>
      <c r="F36" s="28">
        <f>IF(ISNUMBER('201718 OP Attendances'!F36),'201718 OP Attendances'!F36*(1+'Adjustment factors'!$J$107),"-")</f>
        <v>120.06959999999998</v>
      </c>
    </row>
    <row r="37" spans="1:6" x14ac:dyDescent="0.35">
      <c r="A37" s="147">
        <v>258</v>
      </c>
      <c r="B37" s="144" t="s">
        <v>5122</v>
      </c>
      <c r="C37" s="5">
        <f>IF(ISNUMBER('201718 OP Attendances'!C37),'201718 OP Attendances'!C37*(1+'Adjustment factors'!$J$107),"-")</f>
        <v>249.14441999999994</v>
      </c>
      <c r="D37" s="25">
        <f>IF(ISNUMBER('201718 OP Attendances'!D37),'201718 OP Attendances'!D37*(1+'Adjustment factors'!$J$107),"-")</f>
        <v>286.16587999999996</v>
      </c>
      <c r="E37" s="25">
        <f>IF(ISNUMBER('201718 OP Attendances'!E37),'201718 OP Attendances'!E37*(1+'Adjustment factors'!$J$107),"-")</f>
        <v>138.08003999999997</v>
      </c>
      <c r="F37" s="28">
        <f>IF(ISNUMBER('201718 OP Attendances'!F37),'201718 OP Attendances'!F37*(1+'Adjustment factors'!$J$107),"-")</f>
        <v>138.08003999999997</v>
      </c>
    </row>
    <row r="38" spans="1:6" x14ac:dyDescent="0.35">
      <c r="A38" s="147">
        <v>263</v>
      </c>
      <c r="B38" s="144" t="s">
        <v>5123</v>
      </c>
      <c r="C38" s="5">
        <f>IF(ISNUMBER('201718 OP Attendances'!C38),'201718 OP Attendances'!C38*(1+'Adjustment factors'!$J$107),"-")</f>
        <v>194.11251999999996</v>
      </c>
      <c r="D38" s="25">
        <f>IF(ISNUMBER('201718 OP Attendances'!D38),'201718 OP Attendances'!D38*(1+'Adjustment factors'!$J$107),"-")</f>
        <v>343.19893999999994</v>
      </c>
      <c r="E38" s="25">
        <f>IF(ISNUMBER('201718 OP Attendances'!E38),'201718 OP Attendances'!E38*(1+'Adjustment factors'!$J$107),"-")</f>
        <v>170.09859999999998</v>
      </c>
      <c r="F38" s="28">
        <f>IF(ISNUMBER('201718 OP Attendances'!F38),'201718 OP Attendances'!F38*(1+'Adjustment factors'!$J$107),"-")</f>
        <v>178.10323999999997</v>
      </c>
    </row>
    <row r="39" spans="1:6" x14ac:dyDescent="0.35">
      <c r="A39" s="147">
        <v>300</v>
      </c>
      <c r="B39" s="144" t="s">
        <v>5124</v>
      </c>
      <c r="C39" s="5">
        <f>IF(ISNUMBER('201718 OP Attendances'!C39),'201718 OP Attendances'!C39*(1+'Adjustment factors'!$J$107),"-")</f>
        <v>190.11019999999996</v>
      </c>
      <c r="D39" s="25">
        <f>IF(ISNUMBER('201718 OP Attendances'!D39),'201718 OP Attendances'!D39*(1+'Adjustment factors'!$J$107),"-")</f>
        <v>303.17573999999996</v>
      </c>
      <c r="E39" s="25">
        <f>IF(ISNUMBER('201718 OP Attendances'!E39),'201718 OP Attendances'!E39*(1+'Adjustment factors'!$J$107),"-")</f>
        <v>95.055099999999982</v>
      </c>
      <c r="F39" s="28">
        <f>IF(ISNUMBER('201718 OP Attendances'!F39),'201718 OP Attendances'!F39*(1+'Adjustment factors'!$J$107),"-")</f>
        <v>156.09047999999996</v>
      </c>
    </row>
    <row r="40" spans="1:6" x14ac:dyDescent="0.35">
      <c r="A40" s="147">
        <v>301</v>
      </c>
      <c r="B40" s="144" t="s">
        <v>5125</v>
      </c>
      <c r="C40" s="5">
        <f>IF(ISNUMBER('201718 OP Attendances'!C40),'201718 OP Attendances'!C40*(1+'Adjustment factors'!$J$107),"-")</f>
        <v>188.10903999999996</v>
      </c>
      <c r="D40" s="25">
        <f>IF(ISNUMBER('201718 OP Attendances'!D40),'201718 OP Attendances'!D40*(1+'Adjustment factors'!$J$107),"-")</f>
        <v>228.13223999999997</v>
      </c>
      <c r="E40" s="25">
        <f>IF(ISNUMBER('201718 OP Attendances'!E40),'201718 OP Attendances'!E40*(1+'Adjustment factors'!$J$107),"-")</f>
        <v>72.041759999999982</v>
      </c>
      <c r="F40" s="28">
        <f>IF(ISNUMBER('201718 OP Attendances'!F40),'201718 OP Attendances'!F40*(1+'Adjustment factors'!$J$107),"-")</f>
        <v>107.06205999999997</v>
      </c>
    </row>
    <row r="41" spans="1:6" x14ac:dyDescent="0.35">
      <c r="A41" s="147">
        <v>302</v>
      </c>
      <c r="B41" s="144" t="s">
        <v>5126</v>
      </c>
      <c r="C41" s="5">
        <f>IF(ISNUMBER('201718 OP Attendances'!C41),'201718 OP Attendances'!C41*(1+'Adjustment factors'!$J$107),"-")</f>
        <v>222.12875999999994</v>
      </c>
      <c r="D41" s="25">
        <f>IF(ISNUMBER('201718 OP Attendances'!D41),'201718 OP Attendances'!D41*(1+'Adjustment factors'!$J$107),"-")</f>
        <v>263.15253999999993</v>
      </c>
      <c r="E41" s="25">
        <f>IF(ISNUMBER('201718 OP Attendances'!E41),'201718 OP Attendances'!E41*(1+'Adjustment factors'!$J$107),"-")</f>
        <v>93.053939999999983</v>
      </c>
      <c r="F41" s="28">
        <f>IF(ISNUMBER('201718 OP Attendances'!F41),'201718 OP Attendances'!F41*(1+'Adjustment factors'!$J$107),"-")</f>
        <v>102.05915999999998</v>
      </c>
    </row>
    <row r="42" spans="1:6" x14ac:dyDescent="0.35">
      <c r="A42" s="147">
        <v>303</v>
      </c>
      <c r="B42" s="144" t="s">
        <v>5127</v>
      </c>
      <c r="C42" s="5">
        <f>IF(ISNUMBER('201718 OP Attendances'!C42),'201718 OP Attendances'!C42*(1+'Adjustment factors'!$J$107),"-")</f>
        <v>244.14151999999996</v>
      </c>
      <c r="D42" s="25">
        <f>IF(ISNUMBER('201718 OP Attendances'!D42),'201718 OP Attendances'!D42*(1+'Adjustment factors'!$J$107),"-")</f>
        <v>388.22503999999992</v>
      </c>
      <c r="E42" s="25">
        <f>IF(ISNUMBER('201718 OP Attendances'!E42),'201718 OP Attendances'!E42*(1+'Adjustment factors'!$J$107),"-")</f>
        <v>109.06321999999997</v>
      </c>
      <c r="F42" s="28">
        <f>IF(ISNUMBER('201718 OP Attendances'!F42),'201718 OP Attendances'!F42*(1+'Adjustment factors'!$J$107),"-")</f>
        <v>171.09917999999996</v>
      </c>
    </row>
    <row r="43" spans="1:6" x14ac:dyDescent="0.35">
      <c r="A43" s="147">
        <v>306</v>
      </c>
      <c r="B43" s="144" t="s">
        <v>5128</v>
      </c>
      <c r="C43" s="5">
        <f>IF(ISNUMBER('201718 OP Attendances'!C43),'201718 OP Attendances'!C43*(1+'Adjustment factors'!$J$107),"-")</f>
        <v>327.18965999999995</v>
      </c>
      <c r="D43" s="25">
        <f>IF(ISNUMBER('201718 OP Attendances'!D43),'201718 OP Attendances'!D43*(1+'Adjustment factors'!$J$107),"-")</f>
        <v>361.20937999999995</v>
      </c>
      <c r="E43" s="25">
        <f>IF(ISNUMBER('201718 OP Attendances'!E43),'201718 OP Attendances'!E43*(1+'Adjustment factors'!$J$107),"-")</f>
        <v>134.07771999999997</v>
      </c>
      <c r="F43" s="28">
        <f>IF(ISNUMBER('201718 OP Attendances'!F43),'201718 OP Attendances'!F43*(1+'Adjustment factors'!$J$107),"-")</f>
        <v>190.11019999999996</v>
      </c>
    </row>
    <row r="44" spans="1:6" x14ac:dyDescent="0.35">
      <c r="A44" s="147">
        <v>307</v>
      </c>
      <c r="B44" s="144" t="s">
        <v>5129</v>
      </c>
      <c r="C44" s="5">
        <f>IF(ISNUMBER('201718 OP Attendances'!C44),'201718 OP Attendances'!C44*(1+'Adjustment factors'!$J$107),"-")</f>
        <v>194.11251999999996</v>
      </c>
      <c r="D44" s="25">
        <f>IF(ISNUMBER('201718 OP Attendances'!D44),'201718 OP Attendances'!D44*(1+'Adjustment factors'!$J$107),"-")</f>
        <v>252.14615999999995</v>
      </c>
      <c r="E44" s="25">
        <f>IF(ISNUMBER('201718 OP Attendances'!E44),'201718 OP Attendances'!E44*(1+'Adjustment factors'!$J$107),"-")</f>
        <v>81.046979999999991</v>
      </c>
      <c r="F44" s="28">
        <f>IF(ISNUMBER('201718 OP Attendances'!F44),'201718 OP Attendances'!F44*(1+'Adjustment factors'!$J$107),"-")</f>
        <v>94.054519999999982</v>
      </c>
    </row>
    <row r="45" spans="1:6" x14ac:dyDescent="0.35">
      <c r="A45" s="147">
        <v>320</v>
      </c>
      <c r="B45" s="144" t="s">
        <v>5130</v>
      </c>
      <c r="C45" s="5">
        <f>IF(ISNUMBER('201718 OP Attendances'!C45),'201718 OP Attendances'!C45*(1+'Adjustment factors'!$J$107),"-")</f>
        <v>157.09105999999997</v>
      </c>
      <c r="D45" s="25">
        <f>IF(ISNUMBER('201718 OP Attendances'!D45),'201718 OP Attendances'!D45*(1+'Adjustment factors'!$J$107),"-")</f>
        <v>262.15195999999997</v>
      </c>
      <c r="E45" s="25">
        <f>IF(ISNUMBER('201718 OP Attendances'!E45),'201718 OP Attendances'!E45*(1+'Adjustment factors'!$J$107),"-")</f>
        <v>79.045819999999978</v>
      </c>
      <c r="F45" s="28">
        <f>IF(ISNUMBER('201718 OP Attendances'!F45),'201718 OP Attendances'!F45*(1+'Adjustment factors'!$J$107),"-")</f>
        <v>131.07597999999999</v>
      </c>
    </row>
    <row r="46" spans="1:6" x14ac:dyDescent="0.35">
      <c r="A46" s="147">
        <v>321</v>
      </c>
      <c r="B46" s="144" t="s">
        <v>5131</v>
      </c>
      <c r="C46" s="5">
        <f>IF(ISNUMBER('201718 OP Attendances'!C46),'201718 OP Attendances'!C46*(1+'Adjustment factors'!$J$107),"-")</f>
        <v>195.11309999999997</v>
      </c>
      <c r="D46" s="25">
        <f>IF(ISNUMBER('201718 OP Attendances'!D46),'201718 OP Attendances'!D46*(1+'Adjustment factors'!$J$107),"-")</f>
        <v>262.15195999999997</v>
      </c>
      <c r="E46" s="25">
        <f>IF(ISNUMBER('201718 OP Attendances'!E46),'201718 OP Attendances'!E46*(1+'Adjustment factors'!$J$107),"-")</f>
        <v>120.06959999999998</v>
      </c>
      <c r="F46" s="28">
        <f>IF(ISNUMBER('201718 OP Attendances'!F46),'201718 OP Attendances'!F46*(1+'Adjustment factors'!$J$107),"-")</f>
        <v>151.08757999999997</v>
      </c>
    </row>
    <row r="47" spans="1:6" x14ac:dyDescent="0.35">
      <c r="A47" s="147">
        <v>329</v>
      </c>
      <c r="B47" s="144" t="s">
        <v>5132</v>
      </c>
      <c r="C47" s="5">
        <f>IF(ISNUMBER('201718 OP Attendances'!C47),'201718 OP Attendances'!C47*(1+'Adjustment factors'!$J$107),"-")</f>
        <v>293.16993999999994</v>
      </c>
      <c r="D47" s="25">
        <f>IF(ISNUMBER('201718 OP Attendances'!D47),'201718 OP Attendances'!D47*(1+'Adjustment factors'!$J$107),"-")</f>
        <v>293.16993999999994</v>
      </c>
      <c r="E47" s="25" t="str">
        <f>IF(ISNUMBER('201718 OP Attendances'!E47),'201718 OP Attendances'!E47*(1+'Adjustment factors'!$J$107),"-")</f>
        <v>-</v>
      </c>
      <c r="F47" s="28" t="str">
        <f>IF(ISNUMBER('201718 OP Attendances'!F47),'201718 OP Attendances'!F47*(1+'Adjustment factors'!$J$107),"-")</f>
        <v>-</v>
      </c>
    </row>
    <row r="48" spans="1:6" x14ac:dyDescent="0.35">
      <c r="A48" s="147">
        <v>330</v>
      </c>
      <c r="B48" s="144" t="s">
        <v>5133</v>
      </c>
      <c r="C48" s="5">
        <f>IF(ISNUMBER('201718 OP Attendances'!C48),'201718 OP Attendances'!C48*(1+'Adjustment factors'!$J$107),"-")</f>
        <v>133.07713999999999</v>
      </c>
      <c r="D48" s="25">
        <f>IF(ISNUMBER('201718 OP Attendances'!D48),'201718 OP Attendances'!D48*(1+'Adjustment factors'!$J$107),"-")</f>
        <v>192.11135999999996</v>
      </c>
      <c r="E48" s="837">
        <f>IF(ISNUMBER('201718 OP Attendances'!E48),'201718 OP Attendances'!E48*(1+'Adjustment factors'!$J$107),"-")</f>
        <v>56.032479999999993</v>
      </c>
      <c r="F48" s="838">
        <f>IF(ISNUMBER('201718 OP Attendances'!F48),'201718 OP Attendances'!F48*(1+'Adjustment factors'!$J$107),"-")</f>
        <v>69.040019999999984</v>
      </c>
    </row>
    <row r="49" spans="1:6" x14ac:dyDescent="0.35">
      <c r="A49" s="147">
        <v>340</v>
      </c>
      <c r="B49" s="144" t="s">
        <v>5134</v>
      </c>
      <c r="C49" s="5">
        <f>IF(ISNUMBER('201718 OP Attendances'!C49),'201718 OP Attendances'!C49*(1+'Adjustment factors'!$J$107),"-")</f>
        <v>208.12063999999995</v>
      </c>
      <c r="D49" s="25">
        <f>IF(ISNUMBER('201718 OP Attendances'!D49),'201718 OP Attendances'!D49*(1+'Adjustment factors'!$J$107),"-")</f>
        <v>286.16587999999996</v>
      </c>
      <c r="E49" s="25">
        <f>IF(ISNUMBER('201718 OP Attendances'!E49),'201718 OP Attendances'!E49*(1+'Adjustment factors'!$J$107),"-")</f>
        <v>94.054519999999982</v>
      </c>
      <c r="F49" s="28">
        <f>IF(ISNUMBER('201718 OP Attendances'!F49),'201718 OP Attendances'!F49*(1+'Adjustment factors'!$J$107),"-")</f>
        <v>113.06553999999998</v>
      </c>
    </row>
    <row r="50" spans="1:6" x14ac:dyDescent="0.35">
      <c r="A50" s="147">
        <v>341</v>
      </c>
      <c r="B50" s="144" t="s">
        <v>5135</v>
      </c>
      <c r="C50" s="5">
        <f>IF(ISNUMBER('201718 OP Attendances'!C50),'201718 OP Attendances'!C50*(1+'Adjustment factors'!$J$107),"-")</f>
        <v>148.08583999999996</v>
      </c>
      <c r="D50" s="25">
        <f>IF(ISNUMBER('201718 OP Attendances'!D50),'201718 OP Attendances'!D50*(1+'Adjustment factors'!$J$107),"-")</f>
        <v>229.13281999999995</v>
      </c>
      <c r="E50" s="25">
        <f>IF(ISNUMBER('201718 OP Attendances'!E50),'201718 OP Attendances'!E50*(1+'Adjustment factors'!$J$107),"-")</f>
        <v>120.06959999999998</v>
      </c>
      <c r="F50" s="28">
        <f>IF(ISNUMBER('201718 OP Attendances'!F50),'201718 OP Attendances'!F50*(1+'Adjustment factors'!$J$107),"-")</f>
        <v>187.10845999999995</v>
      </c>
    </row>
    <row r="51" spans="1:6" x14ac:dyDescent="0.35">
      <c r="A51" s="147">
        <v>350</v>
      </c>
      <c r="B51" s="144" t="s">
        <v>5136</v>
      </c>
      <c r="C51" s="5">
        <f>IF(ISNUMBER('201718 OP Attendances'!C51),'201718 OP Attendances'!C51*(1+'Adjustment factors'!$J$107),"-")</f>
        <v>335.19429999999994</v>
      </c>
      <c r="D51" s="25">
        <f>IF(ISNUMBER('201718 OP Attendances'!D51),'201718 OP Attendances'!D51*(1+'Adjustment factors'!$J$107),"-")</f>
        <v>335.19429999999994</v>
      </c>
      <c r="E51" s="25">
        <f>IF(ISNUMBER('201718 OP Attendances'!E51),'201718 OP Attendances'!E51*(1+'Adjustment factors'!$J$107),"-")</f>
        <v>143.08293999999998</v>
      </c>
      <c r="F51" s="28">
        <f>IF(ISNUMBER('201718 OP Attendances'!F51),'201718 OP Attendances'!F51*(1+'Adjustment factors'!$J$107),"-")</f>
        <v>143.08293999999998</v>
      </c>
    </row>
    <row r="52" spans="1:6" x14ac:dyDescent="0.35">
      <c r="A52" s="147">
        <v>361</v>
      </c>
      <c r="B52" s="144" t="s">
        <v>5137</v>
      </c>
      <c r="C52" s="5">
        <f>IF(ISNUMBER('201718 OP Attendances'!C52),'201718 OP Attendances'!C52*(1+'Adjustment factors'!$J$107),"-")</f>
        <v>248.14383999999995</v>
      </c>
      <c r="D52" s="25">
        <f>IF(ISNUMBER('201718 OP Attendances'!D52),'201718 OP Attendances'!D52*(1+'Adjustment factors'!$J$107),"-")</f>
        <v>300.17399999999992</v>
      </c>
      <c r="E52" s="25">
        <f>IF(ISNUMBER('201718 OP Attendances'!E52),'201718 OP Attendances'!E52*(1+'Adjustment factors'!$J$107),"-")</f>
        <v>115.06669999999998</v>
      </c>
      <c r="F52" s="28">
        <f>IF(ISNUMBER('201718 OP Attendances'!F52),'201718 OP Attendances'!F52*(1+'Adjustment factors'!$J$107),"-")</f>
        <v>148.08583999999996</v>
      </c>
    </row>
    <row r="53" spans="1:6" x14ac:dyDescent="0.35">
      <c r="A53" s="147">
        <v>370</v>
      </c>
      <c r="B53" s="144" t="s">
        <v>5138</v>
      </c>
      <c r="C53" s="5">
        <f>IF(ISNUMBER('201718 OP Attendances'!C53),'201718 OP Attendances'!C53*(1+'Adjustment factors'!$J$107),"-")</f>
        <v>214.12411999999995</v>
      </c>
      <c r="D53" s="25">
        <f>IF(ISNUMBER('201718 OP Attendances'!D53),'201718 OP Attendances'!D53*(1+'Adjustment factors'!$J$107),"-")</f>
        <v>231.13397999999995</v>
      </c>
      <c r="E53" s="25">
        <f>IF(ISNUMBER('201718 OP Attendances'!E53),'201718 OP Attendances'!E53*(1+'Adjustment factors'!$J$107),"-")</f>
        <v>105.06089999999998</v>
      </c>
      <c r="F53" s="28">
        <f>IF(ISNUMBER('201718 OP Attendances'!F53),'201718 OP Attendances'!F53*(1+'Adjustment factors'!$J$107),"-")</f>
        <v>116.06727999999998</v>
      </c>
    </row>
    <row r="54" spans="1:6" x14ac:dyDescent="0.35">
      <c r="A54" s="147">
        <v>410</v>
      </c>
      <c r="B54" s="144" t="s">
        <v>5139</v>
      </c>
      <c r="C54" s="5">
        <f>IF(ISNUMBER('201718 OP Attendances'!C54),'201718 OP Attendances'!C54*(1+'Adjustment factors'!$J$107),"-")</f>
        <v>246.14267999999996</v>
      </c>
      <c r="D54" s="25">
        <f>IF(ISNUMBER('201718 OP Attendances'!D54),'201718 OP Attendances'!D54*(1+'Adjustment factors'!$J$107),"-")</f>
        <v>246.14267999999996</v>
      </c>
      <c r="E54" s="25">
        <f>IF(ISNUMBER('201718 OP Attendances'!E54),'201718 OP Attendances'!E54*(1+'Adjustment factors'!$J$107),"-")</f>
        <v>111.06437999999997</v>
      </c>
      <c r="F54" s="28">
        <f>IF(ISNUMBER('201718 OP Attendances'!F54),'201718 OP Attendances'!F54*(1+'Adjustment factors'!$J$107),"-")</f>
        <v>124.07191999999998</v>
      </c>
    </row>
    <row r="55" spans="1:6" x14ac:dyDescent="0.35">
      <c r="A55" s="147">
        <v>420</v>
      </c>
      <c r="B55" s="144" t="s">
        <v>5140</v>
      </c>
      <c r="C55" s="5">
        <f>IF(ISNUMBER('201718 OP Attendances'!C55),'201718 OP Attendances'!C55*(1+'Adjustment factors'!$J$107),"-")</f>
        <v>207.12005999999997</v>
      </c>
      <c r="D55" s="25">
        <f>IF(ISNUMBER('201718 OP Attendances'!D55),'201718 OP Attendances'!D55*(1+'Adjustment factors'!$J$107),"-")</f>
        <v>233.13513999999995</v>
      </c>
      <c r="E55" s="25">
        <f>IF(ISNUMBER('201718 OP Attendances'!E55),'201718 OP Attendances'!E55*(1+'Adjustment factors'!$J$107),"-")</f>
        <v>131.07597999999999</v>
      </c>
      <c r="F55" s="28">
        <f>IF(ISNUMBER('201718 OP Attendances'!F55),'201718 OP Attendances'!F55*(1+'Adjustment factors'!$J$107),"-")</f>
        <v>149.08641999999998</v>
      </c>
    </row>
    <row r="56" spans="1:6" x14ac:dyDescent="0.35">
      <c r="A56" s="147">
        <v>430</v>
      </c>
      <c r="B56" s="144" t="s">
        <v>5141</v>
      </c>
      <c r="C56" s="5">
        <f>IF(ISNUMBER('201718 OP Attendances'!C56),'201718 OP Attendances'!C56*(1+'Adjustment factors'!$J$107),"-")</f>
        <v>265.15369999999996</v>
      </c>
      <c r="D56" s="25">
        <f>IF(ISNUMBER('201718 OP Attendances'!D56),'201718 OP Attendances'!D56*(1+'Adjustment factors'!$J$107),"-")</f>
        <v>265.15369999999996</v>
      </c>
      <c r="E56" s="25">
        <f>IF(ISNUMBER('201718 OP Attendances'!E56),'201718 OP Attendances'!E56*(1+'Adjustment factors'!$J$107),"-")</f>
        <v>130.07539999999997</v>
      </c>
      <c r="F56" s="28">
        <f>IF(ISNUMBER('201718 OP Attendances'!F56),'201718 OP Attendances'!F56*(1+'Adjustment factors'!$J$107),"-")</f>
        <v>130.07539999999997</v>
      </c>
    </row>
    <row r="57" spans="1:6" x14ac:dyDescent="0.35">
      <c r="A57" s="147">
        <v>502</v>
      </c>
      <c r="B57" s="144" t="s">
        <v>5142</v>
      </c>
      <c r="C57" s="5">
        <f>IF(ISNUMBER('201718 OP Attendances'!C57),'201718 OP Attendances'!C57*(1+'Adjustment factors'!$J$107),"-")</f>
        <v>159.09221999999997</v>
      </c>
      <c r="D57" s="25">
        <f>IF(ISNUMBER('201718 OP Attendances'!D57),'201718 OP Attendances'!D57*(1+'Adjustment factors'!$J$107),"-")</f>
        <v>173.10033999999996</v>
      </c>
      <c r="E57" s="25">
        <f>IF(ISNUMBER('201718 OP Attendances'!E57),'201718 OP Attendances'!E57*(1+'Adjustment factors'!$J$107),"-")</f>
        <v>68.039439999999985</v>
      </c>
      <c r="F57" s="28">
        <f>IF(ISNUMBER('201718 OP Attendances'!F57),'201718 OP Attendances'!F57*(1+'Adjustment factors'!$J$107),"-")</f>
        <v>74.042919999999981</v>
      </c>
    </row>
    <row r="58" spans="1:6" x14ac:dyDescent="0.35">
      <c r="A58" s="147">
        <v>503</v>
      </c>
      <c r="B58" s="144" t="s">
        <v>5143</v>
      </c>
      <c r="C58" s="5">
        <f>IF(ISNUMBER('201718 OP Attendances'!C58),'201718 OP Attendances'!C58*(1+'Adjustment factors'!$J$107),"-")</f>
        <v>130.07539999999997</v>
      </c>
      <c r="D58" s="25">
        <f>IF(ISNUMBER('201718 OP Attendances'!D58),'201718 OP Attendances'!D58*(1+'Adjustment factors'!$J$107),"-")</f>
        <v>203.11773999999997</v>
      </c>
      <c r="E58" s="25">
        <f>IF(ISNUMBER('201718 OP Attendances'!E58),'201718 OP Attendances'!E58*(1+'Adjustment factors'!$J$107),"-")</f>
        <v>80.046399999999977</v>
      </c>
      <c r="F58" s="28">
        <f>IF(ISNUMBER('201718 OP Attendances'!F58),'201718 OP Attendances'!F58*(1+'Adjustment factors'!$J$107),"-")</f>
        <v>130.07539999999997</v>
      </c>
    </row>
    <row r="59" spans="1:6" x14ac:dyDescent="0.35">
      <c r="A59" s="147">
        <v>800</v>
      </c>
      <c r="B59" s="144" t="s">
        <v>5144</v>
      </c>
      <c r="C59" s="5">
        <f>IF(ISNUMBER('201718 OP Attendances'!C59),'201718 OP Attendances'!C59*(1+'Adjustment factors'!$J$107),"-")</f>
        <v>214.12411999999995</v>
      </c>
      <c r="D59" s="25">
        <f>IF(ISNUMBER('201718 OP Attendances'!D59),'201718 OP Attendances'!D59*(1+'Adjustment factors'!$J$107),"-")</f>
        <v>231.13397999999995</v>
      </c>
      <c r="E59" s="25">
        <f>IF(ISNUMBER('201718 OP Attendances'!E59),'201718 OP Attendances'!E59*(1+'Adjustment factors'!$J$107),"-")</f>
        <v>105.06089999999998</v>
      </c>
      <c r="F59" s="28">
        <f>IF(ISNUMBER('201718 OP Attendances'!F59),'201718 OP Attendances'!F59*(1+'Adjustment factors'!$J$107),"-")</f>
        <v>116.06727999999998</v>
      </c>
    </row>
    <row r="60" spans="1:6" ht="10.5" thickBot="1" x14ac:dyDescent="0.4">
      <c r="A60" s="148">
        <v>812</v>
      </c>
      <c r="B60" s="145" t="s">
        <v>5145</v>
      </c>
      <c r="C60" s="6">
        <f>IF(ISNUMBER('201718 OP Attendances'!C60),'201718 OP Attendances'!C60*(1+'Adjustment factors'!$J$107),"-")</f>
        <v>0</v>
      </c>
      <c r="D60" s="26">
        <f>IF(ISNUMBER('201718 OP Attendances'!D60),'201718 OP Attendances'!D60*(1+'Adjustment factors'!$J$107),"-")</f>
        <v>0</v>
      </c>
      <c r="E60" s="26">
        <f>IF(ISNUMBER('201718 OP Attendances'!E60),'201718 OP Attendances'!E60*(1+'Adjustment factors'!$J$107),"-")</f>
        <v>0</v>
      </c>
      <c r="F60" s="29">
        <f>IF(ISNUMBER('201718 OP Attendances'!F60),'201718 OP Attendances'!F60*(1+'Adjustment factors'!$J$107),"-")</f>
        <v>0</v>
      </c>
    </row>
    <row r="61" spans="1:6" x14ac:dyDescent="0.35">
      <c r="A61" s="482"/>
    </row>
  </sheetData>
  <mergeCells count="1">
    <mergeCell ref="C3:F3"/>
  </mergeCells>
  <hyperlinks>
    <hyperlink ref="A2" location="Contents!A1" display="Home"/>
  </hyperlinks>
  <pageMargins left="0.74803149606299213" right="0.74803149606299213" top="0.78740157480314965" bottom="0.78740157480314965" header="0.51181102362204722" footer="0.51181102362204722"/>
  <pageSetup paperSize="9" fitToHeight="0" orientation="portrait" r:id="rId1"/>
  <headerFooter alignWithMargins="0">
    <oddFooter>&amp;R&amp;P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G18"/>
  <sheetViews>
    <sheetView showGridLines="0" workbookViewId="0"/>
  </sheetViews>
  <sheetFormatPr defaultColWidth="9.1328125" defaultRowHeight="10.15" x14ac:dyDescent="0.35"/>
  <cols>
    <col min="1" max="1" width="8.59765625" style="139" customWidth="1"/>
    <col min="2" max="2" width="54.1328125" style="139" customWidth="1"/>
    <col min="3" max="3" width="10.86328125" style="139" customWidth="1"/>
    <col min="4" max="4" width="10" style="139" customWidth="1"/>
    <col min="5" max="16384" width="9.1328125" style="139"/>
  </cols>
  <sheetData>
    <row r="1" spans="1:7" s="117" customFormat="1" ht="12.75" customHeight="1" x14ac:dyDescent="0.35">
      <c r="A1" s="116" t="s">
        <v>307</v>
      </c>
    </row>
    <row r="2" spans="1:7" ht="11.25" customHeight="1" thickBot="1" x14ac:dyDescent="0.4">
      <c r="A2" s="569" t="s">
        <v>106</v>
      </c>
      <c r="C2" s="119"/>
      <c r="D2" s="119"/>
      <c r="E2" s="119"/>
      <c r="F2" s="119"/>
      <c r="G2" s="123"/>
    </row>
    <row r="3" spans="1:7" ht="12" customHeight="1" thickBot="1" x14ac:dyDescent="0.4">
      <c r="C3" s="1015" t="s">
        <v>84</v>
      </c>
      <c r="D3" s="1016"/>
    </row>
    <row r="4" spans="1:7" s="197" customFormat="1" ht="20.65" thickBot="1" x14ac:dyDescent="0.4">
      <c r="A4" s="149" t="s">
        <v>62</v>
      </c>
      <c r="B4" s="201" t="s">
        <v>63</v>
      </c>
      <c r="C4" s="186" t="s">
        <v>14</v>
      </c>
      <c r="D4" s="199" t="s">
        <v>15</v>
      </c>
    </row>
    <row r="5" spans="1:7" x14ac:dyDescent="0.35">
      <c r="A5" s="612" t="s">
        <v>5146</v>
      </c>
      <c r="B5" s="144" t="s">
        <v>5147</v>
      </c>
      <c r="C5" s="5">
        <f>IF(ISNUMBER('201718 A&amp;E'!C5),'201718 A&amp;E'!C5*(1+'Adjustment factors'!$J$115),"-")</f>
        <v>328.32484120124377</v>
      </c>
      <c r="D5" s="28">
        <f>IF(ISNUMBER('201718 A&amp;E'!D5),'201718 A&amp;E'!D5*(1+'Adjustment factors'!$J$116),"-")</f>
        <v>63.036539999999988</v>
      </c>
    </row>
    <row r="6" spans="1:7" x14ac:dyDescent="0.35">
      <c r="A6" s="612" t="s">
        <v>5148</v>
      </c>
      <c r="B6" s="144" t="s">
        <v>5149</v>
      </c>
      <c r="C6" s="5">
        <f>IF(ISNUMBER('201718 A&amp;E'!C6),'201718 A&amp;E'!C6*(1+'Adjustment factors'!$J$115),"-")</f>
        <v>298.75521264585228</v>
      </c>
      <c r="D6" s="28">
        <f>IF(ISNUMBER('201718 A&amp;E'!D6),'201718 A&amp;E'!D6*(1+'Adjustment factors'!$J$116),"-")</f>
        <v>63.036539999999988</v>
      </c>
    </row>
    <row r="7" spans="1:7" x14ac:dyDescent="0.35">
      <c r="A7" s="612" t="s">
        <v>5150</v>
      </c>
      <c r="B7" s="144" t="s">
        <v>5151</v>
      </c>
      <c r="C7" s="5">
        <f>IF(ISNUMBER('201718 A&amp;E'!C7),'201718 A&amp;E'!C7*(1+'Adjustment factors'!$J$115),"-")</f>
        <v>216.1641811635518</v>
      </c>
      <c r="D7" s="28">
        <f>IF(ISNUMBER('201718 A&amp;E'!D7),'201718 A&amp;E'!D7*(1+'Adjustment factors'!$J$116),"-")</f>
        <v>63.036539999999988</v>
      </c>
    </row>
    <row r="8" spans="1:7" x14ac:dyDescent="0.35">
      <c r="A8" s="612" t="s">
        <v>5152</v>
      </c>
      <c r="B8" s="144" t="s">
        <v>5153</v>
      </c>
      <c r="C8" s="5">
        <f>IF(ISNUMBER('201718 A&amp;E'!C8),'201718 A&amp;E'!C8*(1+'Adjustment factors'!$J$115),"-")</f>
        <v>195.77133388397147</v>
      </c>
      <c r="D8" s="28">
        <f>IF(ISNUMBER('201718 A&amp;E'!D8),'201718 A&amp;E'!D8*(1+'Adjustment factors'!$J$116),"-")</f>
        <v>63.036539999999988</v>
      </c>
    </row>
    <row r="9" spans="1:7" x14ac:dyDescent="0.35">
      <c r="A9" s="612" t="s">
        <v>5154</v>
      </c>
      <c r="B9" s="144" t="s">
        <v>5155</v>
      </c>
      <c r="C9" s="5">
        <f>IF(ISNUMBER('201718 A&amp;E'!C9),'201718 A&amp;E'!C9*(1+'Adjustment factors'!$J$115),"-")</f>
        <v>164.16242060062189</v>
      </c>
      <c r="D9" s="28">
        <f>IF(ISNUMBER('201718 A&amp;E'!D9),'201718 A&amp;E'!D9*(1+'Adjustment factors'!$J$116),"-")</f>
        <v>63.036539999999988</v>
      </c>
    </row>
    <row r="10" spans="1:7" x14ac:dyDescent="0.35">
      <c r="A10" s="612" t="s">
        <v>5156</v>
      </c>
      <c r="B10" s="144" t="s">
        <v>5157</v>
      </c>
      <c r="C10" s="5">
        <f>IF(ISNUMBER('201718 A&amp;E'!C10),'201718 A&amp;E'!C10*(1+'Adjustment factors'!$J$115),"-")</f>
        <v>115.21958712962903</v>
      </c>
      <c r="D10" s="28">
        <f>IF(ISNUMBER('201718 A&amp;E'!D10),'201718 A&amp;E'!D10*(1+'Adjustment factors'!$J$116),"-")</f>
        <v>63.036539999999988</v>
      </c>
    </row>
    <row r="11" spans="1:7" x14ac:dyDescent="0.35">
      <c r="A11" s="612" t="s">
        <v>5158</v>
      </c>
      <c r="B11" s="144" t="s">
        <v>5159</v>
      </c>
      <c r="C11" s="5">
        <f>IF(ISNUMBER('201718 A&amp;E'!C11),'201718 A&amp;E'!C11*(1+'Adjustment factors'!$J$115),"-")</f>
        <v>143.76957332104155</v>
      </c>
      <c r="D11" s="28">
        <f>IF(ISNUMBER('201718 A&amp;E'!D11),'201718 A&amp;E'!D11*(1+'Adjustment factors'!$J$116),"-")</f>
        <v>63.036539999999988</v>
      </c>
    </row>
    <row r="12" spans="1:7" x14ac:dyDescent="0.35">
      <c r="A12" s="612" t="s">
        <v>5160</v>
      </c>
      <c r="B12" s="144" t="s">
        <v>5161</v>
      </c>
      <c r="C12" s="5">
        <f>IF(ISNUMBER('201718 A&amp;E'!C12),'201718 A&amp;E'!C12*(1+'Adjustment factors'!$J$115),"-")</f>
        <v>132.55350731727233</v>
      </c>
      <c r="D12" s="28">
        <f>IF(ISNUMBER('201718 A&amp;E'!D12),'201718 A&amp;E'!D12*(1+'Adjustment factors'!$J$116),"-")</f>
        <v>63.036539999999988</v>
      </c>
    </row>
    <row r="13" spans="1:7" x14ac:dyDescent="0.35">
      <c r="A13" s="612" t="s">
        <v>5162</v>
      </c>
      <c r="B13" s="144" t="s">
        <v>5163</v>
      </c>
      <c r="C13" s="5">
        <f>IF(ISNUMBER('201718 A&amp;E'!C13),'201718 A&amp;E'!C13*(1+'Adjustment factors'!$J$115),"-")</f>
        <v>92.787455122090634</v>
      </c>
      <c r="D13" s="28">
        <f>IF(ISNUMBER('201718 A&amp;E'!D13),'201718 A&amp;E'!D13*(1+'Adjustment factors'!$J$116),"-")</f>
        <v>63.036539999999988</v>
      </c>
    </row>
    <row r="14" spans="1:7" x14ac:dyDescent="0.35">
      <c r="A14" s="612" t="s">
        <v>5164</v>
      </c>
      <c r="B14" s="144" t="s">
        <v>5165</v>
      </c>
      <c r="C14" s="5">
        <f>IF(ISNUMBER('201718 A&amp;E'!C14),'201718 A&amp;E'!C14*(1+'Adjustment factors'!$J$116),"-")</f>
        <v>82.04755999999999</v>
      </c>
      <c r="D14" s="28">
        <f>IF(ISNUMBER('201718 A&amp;E'!D14),'201718 A&amp;E'!D14*(1+'Adjustment factors'!$J$116),"-")</f>
        <v>63.036539999999988</v>
      </c>
    </row>
    <row r="15" spans="1:7" x14ac:dyDescent="0.35">
      <c r="A15" s="612" t="s">
        <v>5166</v>
      </c>
      <c r="B15" s="144" t="s">
        <v>5167</v>
      </c>
      <c r="C15" s="5">
        <f>IF(ISNUMBER('201718 A&amp;E'!C15),'201718 A&amp;E'!C15*(1+'Adjustment factors'!$J$116),"-")</f>
        <v>63.036539999999988</v>
      </c>
      <c r="D15" s="28">
        <f>IF(ISNUMBER('201718 A&amp;E'!D15),'201718 A&amp;E'!D15*(1+'Adjustment factors'!$J$116),"-")</f>
        <v>63.036539999999988</v>
      </c>
    </row>
    <row r="16" spans="1:7" ht="10.5" thickBot="1" x14ac:dyDescent="0.4">
      <c r="A16" s="613" t="s">
        <v>5168</v>
      </c>
      <c r="B16" s="145" t="s">
        <v>5169</v>
      </c>
      <c r="C16" s="6">
        <f>C13</f>
        <v>92.787455122090634</v>
      </c>
      <c r="D16" s="29">
        <f>IF(ISNUMBER('201718 A&amp;E'!D16),'201718 A&amp;E'!D16*(1+'Adjustment factors'!$J$116),"-")</f>
        <v>63.036539999999988</v>
      </c>
      <c r="E16" s="139" t="s">
        <v>5528</v>
      </c>
    </row>
    <row r="18" spans="1:1" x14ac:dyDescent="0.35">
      <c r="A18" s="124"/>
    </row>
  </sheetData>
  <mergeCells count="1">
    <mergeCell ref="C3:D3"/>
  </mergeCells>
  <hyperlinks>
    <hyperlink ref="A2" location="Contents!A1" display="Home"/>
  </hyperlinks>
  <pageMargins left="0.74803149606299213" right="0.74803149606299213" top="0.78740157480314965" bottom="0.78740157480314965" header="0.51181102362204722" footer="0.51181102362204722"/>
  <pageSetup paperSize="9" scale="75" fitToHeight="0" orientation="landscape" r:id="rId1"/>
  <headerFooter alignWithMargins="0">
    <oddFooter>&amp;R&amp;P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NA154"/>
  <sheetViews>
    <sheetView showGridLines="0" zoomScale="85" zoomScaleNormal="85" workbookViewId="0">
      <selection activeCell="B2" sqref="B2"/>
    </sheetView>
  </sheetViews>
  <sheetFormatPr defaultColWidth="9.1328125" defaultRowHeight="12.75" x14ac:dyDescent="0.35"/>
  <cols>
    <col min="1" max="1" width="1.1328125" style="379" customWidth="1"/>
    <col min="2" max="2" width="9.59765625" style="379" customWidth="1"/>
    <col min="3" max="3" width="84.86328125" style="379" customWidth="1"/>
    <col min="4" max="4" width="15.265625" style="379" bestFit="1" customWidth="1"/>
    <col min="5" max="5" width="11.3984375" style="379" customWidth="1"/>
    <col min="6" max="6" width="3.86328125" style="379" customWidth="1"/>
    <col min="7" max="16384" width="9.1328125" style="379"/>
  </cols>
  <sheetData>
    <row r="1" spans="2:365" ht="12.75" customHeight="1" x14ac:dyDescent="0.35">
      <c r="B1" s="377" t="s">
        <v>308</v>
      </c>
      <c r="C1" s="378"/>
    </row>
    <row r="2" spans="2:365" ht="11.25" customHeight="1" x14ac:dyDescent="0.35">
      <c r="B2" s="569" t="s">
        <v>106</v>
      </c>
      <c r="C2" s="380"/>
    </row>
    <row r="3" spans="2:365" s="384" customFormat="1" x14ac:dyDescent="0.35">
      <c r="B3" s="381" t="s">
        <v>69</v>
      </c>
      <c r="C3" s="382"/>
      <c r="D3" s="383"/>
      <c r="F3" s="379"/>
    </row>
    <row r="4" spans="2:365" x14ac:dyDescent="0.35">
      <c r="B4" s="385"/>
      <c r="C4" s="380"/>
      <c r="D4" s="386"/>
      <c r="E4" s="387"/>
    </row>
    <row r="5" spans="2:365" x14ac:dyDescent="0.35">
      <c r="B5" s="664">
        <v>1</v>
      </c>
      <c r="C5" s="221" t="s">
        <v>45</v>
      </c>
      <c r="D5" s="386"/>
      <c r="E5" s="387"/>
    </row>
    <row r="6" spans="2:365" x14ac:dyDescent="0.35">
      <c r="B6" s="664">
        <v>2</v>
      </c>
      <c r="C6" s="221" t="s">
        <v>128</v>
      </c>
      <c r="D6" s="386"/>
      <c r="E6" s="387"/>
    </row>
    <row r="7" spans="2:365" x14ac:dyDescent="0.35">
      <c r="B7" s="664">
        <v>3</v>
      </c>
      <c r="C7" s="221" t="s">
        <v>40</v>
      </c>
      <c r="D7" s="386"/>
      <c r="E7" s="387"/>
    </row>
    <row r="8" spans="2:365" x14ac:dyDescent="0.35">
      <c r="B8" s="665">
        <v>4</v>
      </c>
      <c r="C8" s="221" t="s">
        <v>41</v>
      </c>
      <c r="D8" s="560"/>
      <c r="E8" s="554"/>
      <c r="F8" s="555"/>
      <c r="G8" s="555"/>
      <c r="H8" s="555"/>
      <c r="I8" s="555"/>
      <c r="J8" s="555"/>
      <c r="K8" s="555"/>
      <c r="L8" s="555"/>
      <c r="M8" s="555"/>
      <c r="N8" s="555"/>
      <c r="O8" s="555"/>
      <c r="P8" s="555"/>
      <c r="Q8" s="555"/>
      <c r="R8" s="555"/>
      <c r="S8" s="555"/>
      <c r="T8" s="555"/>
      <c r="U8" s="555"/>
      <c r="V8" s="555"/>
      <c r="W8" s="555"/>
      <c r="X8" s="555"/>
      <c r="Y8" s="555"/>
      <c r="Z8" s="555"/>
      <c r="AA8" s="555"/>
      <c r="AB8" s="555"/>
      <c r="AC8" s="555"/>
      <c r="AD8" s="555"/>
      <c r="AE8" s="555"/>
      <c r="AF8" s="555"/>
      <c r="AG8" s="555"/>
      <c r="AH8" s="555"/>
      <c r="AI8" s="555"/>
      <c r="AJ8" s="555"/>
      <c r="AK8" s="555"/>
      <c r="AL8" s="555"/>
      <c r="AM8" s="555"/>
      <c r="AN8" s="555"/>
      <c r="AO8" s="555"/>
      <c r="AP8" s="555"/>
      <c r="AQ8" s="555"/>
      <c r="AR8" s="555"/>
      <c r="AS8" s="555"/>
      <c r="AT8" s="555"/>
      <c r="AU8" s="555"/>
      <c r="AV8" s="555"/>
      <c r="AW8" s="555"/>
      <c r="AX8" s="555"/>
      <c r="AY8" s="555"/>
      <c r="AZ8" s="555"/>
      <c r="BA8" s="555"/>
      <c r="BB8" s="555"/>
      <c r="BC8" s="555"/>
      <c r="BD8" s="555"/>
      <c r="BE8" s="555"/>
      <c r="BF8" s="555"/>
      <c r="BG8" s="555"/>
      <c r="BH8" s="555"/>
      <c r="BI8" s="555"/>
      <c r="BJ8" s="555"/>
      <c r="BK8" s="555"/>
      <c r="BL8" s="555"/>
      <c r="BM8" s="555"/>
      <c r="BN8" s="555"/>
      <c r="BO8" s="555"/>
      <c r="BP8" s="555"/>
      <c r="BQ8" s="555"/>
      <c r="BR8" s="555"/>
      <c r="BS8" s="555"/>
      <c r="BT8" s="555"/>
      <c r="BU8" s="555"/>
      <c r="BV8" s="555"/>
      <c r="BW8" s="555"/>
      <c r="BX8" s="555"/>
      <c r="BY8" s="555"/>
      <c r="BZ8" s="555"/>
      <c r="CA8" s="555"/>
      <c r="CB8" s="555"/>
      <c r="CC8" s="555"/>
      <c r="CD8" s="555"/>
      <c r="CE8" s="555"/>
      <c r="CF8" s="555"/>
      <c r="CG8" s="555"/>
      <c r="CH8" s="555"/>
      <c r="CI8" s="555"/>
      <c r="CJ8" s="555"/>
      <c r="CK8" s="555"/>
      <c r="CL8" s="555"/>
      <c r="CM8" s="555"/>
      <c r="CN8" s="555"/>
      <c r="CO8" s="555"/>
      <c r="CP8" s="555"/>
      <c r="CQ8" s="555"/>
      <c r="CR8" s="555"/>
      <c r="CS8" s="555"/>
      <c r="CT8" s="555"/>
      <c r="CU8" s="555"/>
      <c r="CV8" s="555"/>
      <c r="CW8" s="555"/>
      <c r="CX8" s="555"/>
      <c r="CY8" s="555"/>
      <c r="CZ8" s="555"/>
      <c r="DA8" s="555"/>
      <c r="DB8" s="555"/>
      <c r="DC8" s="555"/>
      <c r="DD8" s="555"/>
      <c r="DE8" s="555"/>
      <c r="DF8" s="555"/>
      <c r="DG8" s="555"/>
      <c r="DH8" s="555"/>
      <c r="DI8" s="555"/>
      <c r="DJ8" s="555"/>
      <c r="DK8" s="555"/>
      <c r="DL8" s="555"/>
      <c r="DM8" s="555"/>
      <c r="DN8" s="555"/>
      <c r="DO8" s="555"/>
      <c r="DP8" s="555"/>
      <c r="DQ8" s="555"/>
      <c r="DR8" s="555"/>
      <c r="DS8" s="555"/>
      <c r="DT8" s="555"/>
      <c r="DU8" s="555"/>
      <c r="DV8" s="555"/>
      <c r="DW8" s="555"/>
      <c r="DX8" s="555"/>
      <c r="DY8" s="555"/>
      <c r="DZ8" s="555"/>
      <c r="EA8" s="555"/>
      <c r="EB8" s="555"/>
      <c r="EC8" s="555"/>
      <c r="ED8" s="555"/>
      <c r="EE8" s="555"/>
      <c r="EF8" s="555"/>
      <c r="EG8" s="555"/>
      <c r="EH8" s="555"/>
      <c r="EI8" s="555"/>
      <c r="EJ8" s="555"/>
      <c r="EK8" s="555"/>
      <c r="EL8" s="555"/>
      <c r="EM8" s="555"/>
      <c r="EN8" s="555"/>
      <c r="EO8" s="555"/>
      <c r="EP8" s="555"/>
      <c r="EQ8" s="555"/>
      <c r="ER8" s="555"/>
      <c r="ES8" s="555"/>
      <c r="ET8" s="555"/>
      <c r="EU8" s="555"/>
      <c r="EV8" s="555"/>
      <c r="EW8" s="555"/>
      <c r="EX8" s="555"/>
      <c r="EY8" s="555"/>
      <c r="EZ8" s="555"/>
      <c r="FA8" s="555"/>
      <c r="FB8" s="555"/>
      <c r="FC8" s="555"/>
      <c r="FD8" s="555"/>
      <c r="FE8" s="555"/>
      <c r="FF8" s="555"/>
      <c r="FG8" s="555"/>
      <c r="FH8" s="555"/>
      <c r="FI8" s="555"/>
      <c r="FJ8" s="555"/>
      <c r="FK8" s="555"/>
      <c r="FL8" s="555"/>
      <c r="FM8" s="555"/>
      <c r="FN8" s="555"/>
      <c r="FO8" s="555"/>
      <c r="FP8" s="555"/>
      <c r="FQ8" s="555"/>
      <c r="FR8" s="555"/>
      <c r="FS8" s="555"/>
      <c r="FT8" s="555"/>
      <c r="FU8" s="555"/>
      <c r="FV8" s="555"/>
      <c r="FW8" s="555"/>
      <c r="FX8" s="555"/>
      <c r="FY8" s="555"/>
      <c r="FZ8" s="555"/>
      <c r="GA8" s="555"/>
      <c r="GB8" s="555"/>
      <c r="GC8" s="555"/>
      <c r="GD8" s="555"/>
      <c r="GE8" s="555"/>
      <c r="GF8" s="555"/>
      <c r="GG8" s="555"/>
      <c r="GH8" s="555"/>
      <c r="GI8" s="555"/>
      <c r="GJ8" s="555"/>
      <c r="GK8" s="555"/>
      <c r="GL8" s="555"/>
      <c r="GM8" s="555"/>
      <c r="GN8" s="555"/>
      <c r="GO8" s="555"/>
      <c r="GP8" s="555"/>
      <c r="GQ8" s="555"/>
      <c r="GR8" s="555"/>
      <c r="GS8" s="555"/>
      <c r="GT8" s="555"/>
      <c r="GU8" s="555"/>
      <c r="GV8" s="555"/>
      <c r="GW8" s="555"/>
      <c r="GX8" s="555"/>
      <c r="GY8" s="555"/>
      <c r="GZ8" s="555"/>
      <c r="HA8" s="555"/>
      <c r="HB8" s="555"/>
      <c r="HC8" s="555"/>
      <c r="HD8" s="555"/>
      <c r="HE8" s="555"/>
      <c r="HF8" s="555"/>
      <c r="HG8" s="555"/>
      <c r="HH8" s="555"/>
      <c r="HI8" s="555"/>
      <c r="HJ8" s="555"/>
      <c r="HK8" s="555"/>
      <c r="HL8" s="555"/>
      <c r="HM8" s="555"/>
      <c r="HN8" s="555"/>
      <c r="HO8" s="555"/>
      <c r="HP8" s="555"/>
      <c r="HQ8" s="555"/>
      <c r="HR8" s="555"/>
      <c r="HS8" s="555"/>
      <c r="HT8" s="555"/>
      <c r="HU8" s="555"/>
      <c r="HV8" s="555"/>
      <c r="HW8" s="555"/>
      <c r="HX8" s="555"/>
      <c r="HY8" s="555"/>
      <c r="HZ8" s="555"/>
      <c r="IA8" s="555"/>
      <c r="IB8" s="555"/>
      <c r="IC8" s="555"/>
      <c r="ID8" s="555"/>
      <c r="IE8" s="555"/>
      <c r="IF8" s="555"/>
      <c r="IG8" s="555"/>
      <c r="IH8" s="555"/>
      <c r="II8" s="555"/>
      <c r="IJ8" s="555"/>
      <c r="IK8" s="555"/>
      <c r="IL8" s="555"/>
      <c r="IM8" s="555"/>
      <c r="IN8" s="555"/>
      <c r="IO8" s="555"/>
      <c r="IP8" s="555"/>
      <c r="IQ8" s="555"/>
      <c r="IR8" s="555"/>
      <c r="IS8" s="555"/>
      <c r="IT8" s="555"/>
      <c r="IU8" s="555"/>
      <c r="IV8" s="555"/>
      <c r="IW8" s="555"/>
      <c r="IX8" s="555"/>
      <c r="IY8" s="555"/>
      <c r="IZ8" s="555"/>
      <c r="JA8" s="555"/>
      <c r="JB8" s="555"/>
      <c r="JC8" s="555"/>
      <c r="JD8" s="555"/>
      <c r="JE8" s="555"/>
      <c r="JF8" s="555"/>
      <c r="JG8" s="555"/>
      <c r="JH8" s="555"/>
      <c r="JI8" s="555"/>
      <c r="JJ8" s="555"/>
      <c r="JK8" s="555"/>
      <c r="JL8" s="555"/>
      <c r="JM8" s="555"/>
      <c r="JN8" s="555"/>
      <c r="JO8" s="555"/>
      <c r="JP8" s="555"/>
      <c r="JQ8" s="555"/>
      <c r="JR8" s="555"/>
      <c r="JS8" s="555"/>
      <c r="JT8" s="555"/>
      <c r="JU8" s="555"/>
      <c r="JV8" s="555"/>
      <c r="JW8" s="555"/>
      <c r="JX8" s="555"/>
      <c r="JY8" s="555"/>
      <c r="JZ8" s="555"/>
      <c r="KA8" s="555"/>
      <c r="KB8" s="555"/>
      <c r="KC8" s="555"/>
      <c r="KD8" s="555"/>
      <c r="KE8" s="555"/>
      <c r="KF8" s="555"/>
      <c r="KG8" s="555"/>
      <c r="KH8" s="555"/>
      <c r="KI8" s="555"/>
      <c r="KJ8" s="555"/>
      <c r="KK8" s="555"/>
      <c r="KL8" s="555"/>
      <c r="KM8" s="555"/>
      <c r="KN8" s="555"/>
      <c r="KO8" s="555"/>
      <c r="KP8" s="555"/>
      <c r="KQ8" s="555"/>
      <c r="KR8" s="555"/>
      <c r="KS8" s="555"/>
      <c r="KT8" s="555"/>
      <c r="KU8" s="555"/>
      <c r="KV8" s="555"/>
      <c r="KW8" s="555"/>
      <c r="KX8" s="555"/>
      <c r="KY8" s="555"/>
      <c r="KZ8" s="555"/>
      <c r="LA8" s="555"/>
      <c r="LB8" s="555"/>
      <c r="LC8" s="555"/>
      <c r="LD8" s="555"/>
      <c r="LE8" s="555"/>
      <c r="LF8" s="555"/>
      <c r="LG8" s="555"/>
      <c r="LH8" s="555"/>
      <c r="LI8" s="555"/>
      <c r="LJ8" s="555"/>
      <c r="LK8" s="555"/>
      <c r="LL8" s="555"/>
      <c r="LM8" s="555"/>
      <c r="LN8" s="555"/>
      <c r="LO8" s="555"/>
      <c r="LP8" s="555"/>
      <c r="LQ8" s="555"/>
      <c r="LR8" s="555"/>
      <c r="LS8" s="555"/>
      <c r="LT8" s="555"/>
      <c r="LU8" s="555"/>
      <c r="LV8" s="555"/>
      <c r="LW8" s="555"/>
      <c r="LX8" s="555"/>
      <c r="LY8" s="555"/>
      <c r="LZ8" s="555"/>
      <c r="MA8" s="555"/>
      <c r="MB8" s="555"/>
      <c r="MC8" s="555"/>
      <c r="MD8" s="555"/>
      <c r="ME8" s="555"/>
      <c r="MF8" s="555"/>
      <c r="MG8" s="555"/>
      <c r="MH8" s="555"/>
      <c r="MI8" s="555"/>
      <c r="MJ8" s="555"/>
      <c r="MK8" s="555"/>
      <c r="ML8" s="555"/>
      <c r="MM8" s="555"/>
      <c r="MN8" s="555"/>
      <c r="MO8" s="555"/>
      <c r="MP8" s="555"/>
      <c r="MQ8" s="555"/>
      <c r="MR8" s="555"/>
      <c r="MS8" s="555"/>
      <c r="MT8" s="555"/>
      <c r="MU8" s="555"/>
      <c r="MV8" s="555"/>
      <c r="MW8" s="555"/>
      <c r="MX8" s="555"/>
      <c r="MY8" s="555"/>
      <c r="MZ8" s="555"/>
      <c r="NA8" s="555"/>
    </row>
    <row r="9" spans="2:365" s="371" customFormat="1" x14ac:dyDescent="0.35">
      <c r="B9" s="558"/>
      <c r="C9" s="559"/>
      <c r="D9" s="561"/>
      <c r="E9" s="555"/>
      <c r="F9" s="556"/>
      <c r="G9" s="556"/>
      <c r="H9" s="556"/>
      <c r="I9" s="556"/>
      <c r="J9" s="556"/>
      <c r="K9" s="556"/>
      <c r="L9" s="556"/>
      <c r="M9" s="556"/>
      <c r="N9" s="556"/>
      <c r="O9" s="556"/>
      <c r="P9" s="556"/>
      <c r="Q9" s="556"/>
      <c r="R9" s="556"/>
      <c r="S9" s="556"/>
      <c r="T9" s="556"/>
      <c r="U9" s="556"/>
      <c r="V9" s="556"/>
      <c r="W9" s="556"/>
      <c r="X9" s="556"/>
      <c r="Y9" s="556"/>
      <c r="Z9" s="556"/>
      <c r="AA9" s="556"/>
      <c r="AB9" s="556"/>
      <c r="AC9" s="556"/>
      <c r="AD9" s="556"/>
      <c r="AE9" s="556"/>
      <c r="AF9" s="556"/>
      <c r="AG9" s="556"/>
      <c r="AH9" s="556"/>
      <c r="AI9" s="556"/>
      <c r="AJ9" s="556"/>
      <c r="AK9" s="556"/>
      <c r="AL9" s="556"/>
      <c r="AM9" s="556"/>
      <c r="AN9" s="556"/>
      <c r="AO9" s="556"/>
      <c r="AP9" s="556"/>
      <c r="AQ9" s="556"/>
      <c r="AR9" s="556"/>
      <c r="AS9" s="556"/>
      <c r="AT9" s="556"/>
      <c r="AU9" s="556"/>
      <c r="AV9" s="556"/>
      <c r="AW9" s="556"/>
      <c r="AX9" s="556"/>
      <c r="AY9" s="556"/>
      <c r="AZ9" s="556"/>
      <c r="BA9" s="556"/>
      <c r="BB9" s="556"/>
      <c r="BC9" s="556"/>
      <c r="BD9" s="556"/>
      <c r="BE9" s="556"/>
      <c r="BF9" s="556"/>
      <c r="BG9" s="556"/>
      <c r="BH9" s="556"/>
      <c r="BI9" s="556"/>
      <c r="BJ9" s="556"/>
      <c r="BK9" s="556"/>
      <c r="BL9" s="556"/>
      <c r="BM9" s="556"/>
      <c r="BN9" s="556"/>
      <c r="BO9" s="556"/>
      <c r="BP9" s="556"/>
      <c r="BQ9" s="556"/>
      <c r="BR9" s="556"/>
      <c r="BS9" s="556"/>
      <c r="BT9" s="556"/>
      <c r="BU9" s="556"/>
      <c r="BV9" s="556"/>
      <c r="BW9" s="556"/>
      <c r="BX9" s="556"/>
      <c r="BY9" s="556"/>
      <c r="BZ9" s="556"/>
      <c r="CA9" s="556"/>
      <c r="CB9" s="556"/>
      <c r="CC9" s="556"/>
      <c r="CD9" s="556"/>
      <c r="CE9" s="556"/>
      <c r="CF9" s="556"/>
      <c r="CG9" s="556"/>
      <c r="CH9" s="556"/>
      <c r="CI9" s="556"/>
      <c r="CJ9" s="556"/>
      <c r="CK9" s="556"/>
      <c r="CL9" s="556"/>
      <c r="CM9" s="556"/>
      <c r="CN9" s="556"/>
      <c r="CO9" s="556"/>
      <c r="CP9" s="556"/>
      <c r="CQ9" s="556"/>
      <c r="CR9" s="556"/>
      <c r="CS9" s="556"/>
      <c r="CT9" s="556"/>
      <c r="CU9" s="556"/>
      <c r="CV9" s="556"/>
      <c r="CW9" s="556"/>
      <c r="CX9" s="556"/>
      <c r="CY9" s="556"/>
      <c r="CZ9" s="556"/>
      <c r="DA9" s="556"/>
      <c r="DB9" s="556"/>
      <c r="DC9" s="556"/>
      <c r="DD9" s="556"/>
      <c r="DE9" s="556"/>
      <c r="DF9" s="556"/>
      <c r="DG9" s="556"/>
      <c r="DH9" s="556"/>
      <c r="DI9" s="556"/>
      <c r="DJ9" s="556"/>
      <c r="DK9" s="556"/>
      <c r="DL9" s="556"/>
      <c r="DM9" s="556"/>
      <c r="DN9" s="556"/>
      <c r="DO9" s="556"/>
      <c r="DP9" s="556"/>
      <c r="DQ9" s="556"/>
      <c r="DR9" s="556"/>
      <c r="DS9" s="556"/>
      <c r="DT9" s="556"/>
      <c r="DU9" s="556"/>
      <c r="DV9" s="556"/>
      <c r="DW9" s="556"/>
      <c r="DX9" s="556"/>
      <c r="DY9" s="556"/>
      <c r="DZ9" s="556"/>
      <c r="EA9" s="556"/>
      <c r="EB9" s="556"/>
      <c r="EC9" s="556"/>
      <c r="ED9" s="556"/>
      <c r="EE9" s="556"/>
      <c r="EF9" s="556"/>
      <c r="EG9" s="556"/>
      <c r="EH9" s="556"/>
      <c r="EI9" s="556"/>
      <c r="EJ9" s="556"/>
      <c r="EK9" s="556"/>
      <c r="EL9" s="556"/>
      <c r="EM9" s="556"/>
      <c r="EN9" s="556"/>
      <c r="EO9" s="556"/>
      <c r="EP9" s="556"/>
      <c r="EQ9" s="556"/>
      <c r="ER9" s="556"/>
      <c r="ES9" s="556"/>
      <c r="ET9" s="556"/>
      <c r="EU9" s="556"/>
      <c r="EV9" s="556"/>
      <c r="EW9" s="556"/>
      <c r="EX9" s="556"/>
      <c r="EY9" s="556"/>
      <c r="EZ9" s="556"/>
      <c r="FA9" s="556"/>
      <c r="FB9" s="556"/>
      <c r="FC9" s="556"/>
      <c r="FD9" s="556"/>
      <c r="FE9" s="556"/>
      <c r="FF9" s="556"/>
      <c r="FG9" s="556"/>
      <c r="FH9" s="556"/>
      <c r="FI9" s="556"/>
      <c r="FJ9" s="556"/>
      <c r="FK9" s="556"/>
      <c r="FL9" s="556"/>
      <c r="FM9" s="556"/>
      <c r="FN9" s="556"/>
      <c r="FO9" s="556"/>
      <c r="FP9" s="556"/>
      <c r="FQ9" s="556"/>
      <c r="FR9" s="556"/>
      <c r="FS9" s="556"/>
      <c r="FT9" s="556"/>
      <c r="FU9" s="556"/>
      <c r="FV9" s="556"/>
      <c r="FW9" s="556"/>
      <c r="FX9" s="556"/>
      <c r="FY9" s="556"/>
      <c r="FZ9" s="556"/>
      <c r="GA9" s="556"/>
      <c r="GB9" s="556"/>
      <c r="GC9" s="556"/>
      <c r="GD9" s="556"/>
      <c r="GE9" s="556"/>
      <c r="GF9" s="556"/>
      <c r="GG9" s="556"/>
      <c r="GH9" s="556"/>
      <c r="GI9" s="556"/>
      <c r="GJ9" s="556"/>
      <c r="GK9" s="556"/>
      <c r="GL9" s="556"/>
      <c r="GM9" s="556"/>
      <c r="GN9" s="556"/>
      <c r="GO9" s="556"/>
      <c r="GP9" s="556"/>
      <c r="GQ9" s="556"/>
      <c r="GR9" s="556"/>
      <c r="GS9" s="556"/>
      <c r="GT9" s="556"/>
      <c r="GU9" s="556"/>
      <c r="GV9" s="556"/>
      <c r="GW9" s="556"/>
      <c r="GX9" s="556"/>
      <c r="GY9" s="556"/>
      <c r="GZ9" s="556"/>
      <c r="HA9" s="556"/>
      <c r="HB9" s="556"/>
      <c r="HC9" s="556"/>
      <c r="HD9" s="556"/>
      <c r="HE9" s="556"/>
      <c r="HF9" s="556"/>
      <c r="HG9" s="556"/>
      <c r="HH9" s="556"/>
      <c r="HI9" s="556"/>
      <c r="HJ9" s="556"/>
      <c r="HK9" s="556"/>
      <c r="HL9" s="556"/>
      <c r="HM9" s="556"/>
      <c r="HN9" s="556"/>
      <c r="HO9" s="556"/>
      <c r="HP9" s="556"/>
      <c r="HQ9" s="556"/>
      <c r="HR9" s="556"/>
      <c r="HS9" s="556"/>
      <c r="HT9" s="556"/>
      <c r="HU9" s="556"/>
      <c r="HV9" s="556"/>
      <c r="HW9" s="556"/>
      <c r="HX9" s="556"/>
      <c r="HY9" s="556"/>
      <c r="HZ9" s="556"/>
      <c r="IA9" s="556"/>
      <c r="IB9" s="556"/>
      <c r="IC9" s="556"/>
      <c r="ID9" s="556"/>
      <c r="IE9" s="556"/>
      <c r="IF9" s="556"/>
      <c r="IG9" s="556"/>
      <c r="IH9" s="556"/>
      <c r="II9" s="556"/>
      <c r="IJ9" s="556"/>
      <c r="IK9" s="556"/>
      <c r="IL9" s="556"/>
      <c r="IM9" s="556"/>
      <c r="IN9" s="556"/>
      <c r="IO9" s="556"/>
      <c r="IP9" s="556"/>
      <c r="IQ9" s="556"/>
      <c r="IR9" s="556"/>
      <c r="IS9" s="556"/>
      <c r="IT9" s="556"/>
      <c r="IU9" s="556"/>
      <c r="IV9" s="556"/>
      <c r="IW9" s="556"/>
      <c r="IX9" s="556"/>
      <c r="IY9" s="556"/>
      <c r="IZ9" s="556"/>
      <c r="JA9" s="556"/>
      <c r="JB9" s="556"/>
      <c r="JC9" s="556"/>
      <c r="JD9" s="556"/>
      <c r="JE9" s="556"/>
      <c r="JF9" s="556"/>
      <c r="JG9" s="556"/>
      <c r="JH9" s="556"/>
      <c r="JI9" s="556"/>
      <c r="JJ9" s="556"/>
      <c r="JK9" s="556"/>
      <c r="JL9" s="556"/>
      <c r="JM9" s="556"/>
      <c r="JN9" s="556"/>
      <c r="JO9" s="556"/>
      <c r="JP9" s="556"/>
      <c r="JQ9" s="556"/>
      <c r="JR9" s="556"/>
      <c r="JS9" s="556"/>
      <c r="JT9" s="556"/>
      <c r="JU9" s="556"/>
      <c r="JV9" s="556"/>
      <c r="JW9" s="556"/>
      <c r="JX9" s="556"/>
      <c r="JY9" s="556"/>
      <c r="JZ9" s="556"/>
      <c r="KA9" s="556"/>
      <c r="KB9" s="556"/>
      <c r="KC9" s="556"/>
      <c r="KD9" s="556"/>
      <c r="KE9" s="556"/>
      <c r="KF9" s="556"/>
      <c r="KG9" s="556"/>
      <c r="KH9" s="556"/>
      <c r="KI9" s="556"/>
      <c r="KJ9" s="556"/>
      <c r="KK9" s="556"/>
      <c r="KL9" s="556"/>
      <c r="KM9" s="556"/>
      <c r="KN9" s="556"/>
      <c r="KO9" s="556"/>
      <c r="KP9" s="556"/>
      <c r="KQ9" s="556"/>
      <c r="KR9" s="556"/>
      <c r="KS9" s="556"/>
      <c r="KT9" s="556"/>
      <c r="KU9" s="556"/>
      <c r="KV9" s="556"/>
      <c r="KW9" s="556"/>
      <c r="KX9" s="556"/>
      <c r="KY9" s="556"/>
      <c r="KZ9" s="556"/>
      <c r="LA9" s="556"/>
      <c r="LB9" s="556"/>
      <c r="LC9" s="556"/>
      <c r="LD9" s="556"/>
      <c r="LE9" s="556"/>
      <c r="LF9" s="556"/>
      <c r="LG9" s="556"/>
      <c r="LH9" s="556"/>
      <c r="LI9" s="556"/>
      <c r="LJ9" s="556"/>
      <c r="LK9" s="556"/>
      <c r="LL9" s="556"/>
      <c r="LM9" s="556"/>
      <c r="LN9" s="556"/>
      <c r="LO9" s="556"/>
      <c r="LP9" s="556"/>
      <c r="LQ9" s="556"/>
      <c r="LR9" s="556"/>
      <c r="LS9" s="556"/>
      <c r="LT9" s="556"/>
      <c r="LU9" s="556"/>
      <c r="LV9" s="556"/>
      <c r="LW9" s="556"/>
      <c r="LX9" s="556"/>
      <c r="LY9" s="556"/>
      <c r="LZ9" s="556"/>
      <c r="MA9" s="556"/>
      <c r="MB9" s="556"/>
      <c r="MC9" s="556"/>
      <c r="MD9" s="556"/>
      <c r="ME9" s="556"/>
      <c r="MF9" s="556"/>
      <c r="MG9" s="556"/>
      <c r="MH9" s="556"/>
      <c r="MI9" s="556"/>
      <c r="MJ9" s="556"/>
      <c r="MK9" s="556"/>
      <c r="ML9" s="556"/>
      <c r="MM9" s="556"/>
      <c r="MN9" s="556"/>
      <c r="MO9" s="556"/>
      <c r="MP9" s="556"/>
      <c r="MQ9" s="556"/>
      <c r="MR9" s="556"/>
      <c r="MS9" s="556"/>
      <c r="MT9" s="556"/>
      <c r="MU9" s="556"/>
      <c r="MV9" s="556"/>
      <c r="MW9" s="556"/>
      <c r="MX9" s="556"/>
      <c r="MY9" s="556"/>
      <c r="MZ9" s="556"/>
      <c r="NA9" s="556"/>
    </row>
    <row r="10" spans="2:365" s="371" customFormat="1" x14ac:dyDescent="0.35">
      <c r="B10" s="558"/>
      <c r="C10" s="559"/>
      <c r="D10" s="554"/>
      <c r="E10" s="555"/>
      <c r="F10" s="556"/>
      <c r="G10" s="556"/>
      <c r="H10" s="556"/>
      <c r="I10" s="556"/>
      <c r="J10" s="556"/>
      <c r="K10" s="556"/>
      <c r="L10" s="556"/>
      <c r="M10" s="556"/>
      <c r="N10" s="556"/>
      <c r="O10" s="556"/>
      <c r="P10" s="556"/>
      <c r="Q10" s="556"/>
      <c r="R10" s="556"/>
      <c r="S10" s="556"/>
      <c r="T10" s="556"/>
      <c r="U10" s="556"/>
      <c r="V10" s="556"/>
      <c r="W10" s="556"/>
      <c r="X10" s="556"/>
      <c r="Y10" s="556"/>
      <c r="Z10" s="556"/>
      <c r="AA10" s="556"/>
      <c r="AB10" s="556"/>
      <c r="AC10" s="556"/>
      <c r="AD10" s="556"/>
      <c r="AE10" s="556"/>
      <c r="AF10" s="556"/>
      <c r="AG10" s="556"/>
      <c r="AH10" s="556"/>
      <c r="AI10" s="556"/>
      <c r="AJ10" s="556"/>
      <c r="AK10" s="556"/>
      <c r="AL10" s="556"/>
      <c r="AM10" s="556"/>
      <c r="AN10" s="556"/>
      <c r="AO10" s="556"/>
      <c r="AP10" s="556"/>
      <c r="AQ10" s="556"/>
      <c r="AR10" s="556"/>
      <c r="AS10" s="556"/>
      <c r="AT10" s="556"/>
      <c r="AU10" s="556"/>
      <c r="AV10" s="556"/>
      <c r="AW10" s="556"/>
      <c r="AX10" s="556"/>
      <c r="AY10" s="556"/>
      <c r="AZ10" s="556"/>
      <c r="BA10" s="556"/>
      <c r="BB10" s="556"/>
      <c r="BC10" s="556"/>
      <c r="BD10" s="556"/>
      <c r="BE10" s="556"/>
      <c r="BF10" s="556"/>
      <c r="BG10" s="556"/>
      <c r="BH10" s="556"/>
      <c r="BI10" s="556"/>
      <c r="BJ10" s="556"/>
      <c r="BK10" s="556"/>
      <c r="BL10" s="556"/>
      <c r="BM10" s="556"/>
      <c r="BN10" s="556"/>
      <c r="BO10" s="556"/>
      <c r="BP10" s="556"/>
      <c r="BQ10" s="556"/>
      <c r="BR10" s="556"/>
      <c r="BS10" s="556"/>
      <c r="BT10" s="556"/>
      <c r="BU10" s="556"/>
      <c r="BV10" s="556"/>
      <c r="BW10" s="556"/>
      <c r="BX10" s="556"/>
      <c r="BY10" s="556"/>
      <c r="BZ10" s="556"/>
      <c r="CA10" s="556"/>
      <c r="CB10" s="556"/>
      <c r="CC10" s="556"/>
      <c r="CD10" s="556"/>
      <c r="CE10" s="556"/>
      <c r="CF10" s="556"/>
      <c r="CG10" s="556"/>
      <c r="CH10" s="556"/>
      <c r="CI10" s="556"/>
      <c r="CJ10" s="556"/>
      <c r="CK10" s="556"/>
      <c r="CL10" s="556"/>
      <c r="CM10" s="556"/>
      <c r="CN10" s="556"/>
      <c r="CO10" s="556"/>
      <c r="CP10" s="556"/>
      <c r="CQ10" s="556"/>
      <c r="CR10" s="556"/>
      <c r="CS10" s="556"/>
      <c r="CT10" s="556"/>
      <c r="CU10" s="556"/>
      <c r="CV10" s="556"/>
      <c r="CW10" s="556"/>
      <c r="CX10" s="556"/>
      <c r="CY10" s="556"/>
      <c r="CZ10" s="556"/>
      <c r="DA10" s="556"/>
      <c r="DB10" s="556"/>
      <c r="DC10" s="556"/>
      <c r="DD10" s="556"/>
      <c r="DE10" s="556"/>
      <c r="DF10" s="556"/>
      <c r="DG10" s="556"/>
      <c r="DH10" s="556"/>
      <c r="DI10" s="556"/>
      <c r="DJ10" s="556"/>
      <c r="DK10" s="556"/>
      <c r="DL10" s="556"/>
      <c r="DM10" s="556"/>
      <c r="DN10" s="556"/>
      <c r="DO10" s="556"/>
      <c r="DP10" s="556"/>
      <c r="DQ10" s="556"/>
      <c r="DR10" s="556"/>
      <c r="DS10" s="556"/>
      <c r="DT10" s="556"/>
      <c r="DU10" s="556"/>
      <c r="DV10" s="556"/>
      <c r="DW10" s="556"/>
      <c r="DX10" s="556"/>
      <c r="DY10" s="556"/>
      <c r="DZ10" s="556"/>
      <c r="EA10" s="556"/>
      <c r="EB10" s="556"/>
      <c r="EC10" s="556"/>
      <c r="ED10" s="556"/>
      <c r="EE10" s="556"/>
      <c r="EF10" s="556"/>
      <c r="EG10" s="556"/>
      <c r="EH10" s="556"/>
      <c r="EI10" s="556"/>
      <c r="EJ10" s="556"/>
      <c r="EK10" s="556"/>
      <c r="EL10" s="556"/>
      <c r="EM10" s="556"/>
      <c r="EN10" s="556"/>
      <c r="EO10" s="556"/>
      <c r="EP10" s="556"/>
      <c r="EQ10" s="556"/>
      <c r="ER10" s="556"/>
      <c r="ES10" s="556"/>
      <c r="ET10" s="556"/>
      <c r="EU10" s="556"/>
      <c r="EV10" s="556"/>
      <c r="EW10" s="556"/>
      <c r="EX10" s="556"/>
      <c r="EY10" s="556"/>
      <c r="EZ10" s="556"/>
      <c r="FA10" s="556"/>
      <c r="FB10" s="556"/>
      <c r="FC10" s="556"/>
      <c r="FD10" s="556"/>
      <c r="FE10" s="556"/>
      <c r="FF10" s="556"/>
      <c r="FG10" s="556"/>
      <c r="FH10" s="556"/>
      <c r="FI10" s="556"/>
      <c r="FJ10" s="556"/>
      <c r="FK10" s="556"/>
      <c r="FL10" s="556"/>
      <c r="FM10" s="556"/>
      <c r="FN10" s="556"/>
      <c r="FO10" s="556"/>
      <c r="FP10" s="556"/>
      <c r="FQ10" s="556"/>
      <c r="FR10" s="556"/>
      <c r="FS10" s="556"/>
      <c r="FT10" s="556"/>
      <c r="FU10" s="556"/>
      <c r="FV10" s="556"/>
      <c r="FW10" s="556"/>
      <c r="FX10" s="556"/>
      <c r="FY10" s="556"/>
      <c r="FZ10" s="556"/>
      <c r="GA10" s="556"/>
      <c r="GB10" s="556"/>
      <c r="GC10" s="556"/>
      <c r="GD10" s="556"/>
      <c r="GE10" s="556"/>
      <c r="GF10" s="556"/>
      <c r="GG10" s="556"/>
      <c r="GH10" s="556"/>
      <c r="GI10" s="556"/>
      <c r="GJ10" s="556"/>
      <c r="GK10" s="556"/>
      <c r="GL10" s="556"/>
      <c r="GM10" s="556"/>
      <c r="GN10" s="556"/>
      <c r="GO10" s="556"/>
      <c r="GP10" s="556"/>
      <c r="GQ10" s="556"/>
      <c r="GR10" s="556"/>
      <c r="GS10" s="556"/>
      <c r="GT10" s="556"/>
      <c r="GU10" s="556"/>
      <c r="GV10" s="556"/>
      <c r="GW10" s="556"/>
      <c r="GX10" s="556"/>
      <c r="GY10" s="556"/>
      <c r="GZ10" s="556"/>
      <c r="HA10" s="556"/>
      <c r="HB10" s="556"/>
      <c r="HC10" s="556"/>
      <c r="HD10" s="556"/>
      <c r="HE10" s="556"/>
      <c r="HF10" s="556"/>
      <c r="HG10" s="556"/>
      <c r="HH10" s="556"/>
      <c r="HI10" s="556"/>
      <c r="HJ10" s="556"/>
      <c r="HK10" s="556"/>
      <c r="HL10" s="556"/>
      <c r="HM10" s="556"/>
      <c r="HN10" s="556"/>
      <c r="HO10" s="556"/>
      <c r="HP10" s="556"/>
      <c r="HQ10" s="556"/>
      <c r="HR10" s="556"/>
      <c r="HS10" s="556"/>
      <c r="HT10" s="556"/>
      <c r="HU10" s="556"/>
      <c r="HV10" s="556"/>
      <c r="HW10" s="556"/>
      <c r="HX10" s="556"/>
      <c r="HY10" s="556"/>
      <c r="HZ10" s="556"/>
      <c r="IA10" s="556"/>
      <c r="IB10" s="556"/>
      <c r="IC10" s="556"/>
      <c r="ID10" s="556"/>
      <c r="IE10" s="556"/>
      <c r="IF10" s="556"/>
      <c r="IG10" s="556"/>
      <c r="IH10" s="556"/>
      <c r="II10" s="556"/>
      <c r="IJ10" s="556"/>
      <c r="IK10" s="556"/>
      <c r="IL10" s="556"/>
      <c r="IM10" s="556"/>
      <c r="IN10" s="556"/>
      <c r="IO10" s="556"/>
      <c r="IP10" s="556"/>
      <c r="IQ10" s="556"/>
      <c r="IR10" s="556"/>
      <c r="IS10" s="556"/>
      <c r="IT10" s="556"/>
      <c r="IU10" s="556"/>
      <c r="IV10" s="556"/>
      <c r="IW10" s="556"/>
      <c r="IX10" s="556"/>
      <c r="IY10" s="556"/>
      <c r="IZ10" s="556"/>
      <c r="JA10" s="556"/>
      <c r="JB10" s="556"/>
      <c r="JC10" s="556"/>
      <c r="JD10" s="556"/>
      <c r="JE10" s="556"/>
      <c r="JF10" s="556"/>
      <c r="JG10" s="556"/>
      <c r="JH10" s="556"/>
      <c r="JI10" s="556"/>
      <c r="JJ10" s="556"/>
      <c r="JK10" s="556"/>
      <c r="JL10" s="556"/>
      <c r="JM10" s="556"/>
      <c r="JN10" s="556"/>
      <c r="JO10" s="556"/>
      <c r="JP10" s="556"/>
      <c r="JQ10" s="556"/>
      <c r="JR10" s="556"/>
      <c r="JS10" s="556"/>
      <c r="JT10" s="556"/>
      <c r="JU10" s="556"/>
      <c r="JV10" s="556"/>
      <c r="JW10" s="556"/>
      <c r="JX10" s="556"/>
      <c r="JY10" s="556"/>
      <c r="JZ10" s="556"/>
      <c r="KA10" s="556"/>
      <c r="KB10" s="556"/>
      <c r="KC10" s="556"/>
      <c r="KD10" s="556"/>
      <c r="KE10" s="556"/>
      <c r="KF10" s="556"/>
      <c r="KG10" s="556"/>
      <c r="KH10" s="556"/>
      <c r="KI10" s="556"/>
      <c r="KJ10" s="556"/>
      <c r="KK10" s="556"/>
      <c r="KL10" s="556"/>
      <c r="KM10" s="556"/>
      <c r="KN10" s="556"/>
      <c r="KO10" s="556"/>
      <c r="KP10" s="556"/>
      <c r="KQ10" s="556"/>
      <c r="KR10" s="556"/>
      <c r="KS10" s="556"/>
      <c r="KT10" s="556"/>
      <c r="KU10" s="556"/>
      <c r="KV10" s="556"/>
      <c r="KW10" s="556"/>
      <c r="KX10" s="556"/>
      <c r="KY10" s="556"/>
      <c r="KZ10" s="556"/>
      <c r="LA10" s="556"/>
      <c r="LB10" s="556"/>
      <c r="LC10" s="556"/>
      <c r="LD10" s="556"/>
      <c r="LE10" s="556"/>
      <c r="LF10" s="556"/>
      <c r="LG10" s="556"/>
      <c r="LH10" s="556"/>
      <c r="LI10" s="556"/>
      <c r="LJ10" s="556"/>
      <c r="LK10" s="556"/>
      <c r="LL10" s="556"/>
      <c r="LM10" s="556"/>
      <c r="LN10" s="556"/>
      <c r="LO10" s="556"/>
      <c r="LP10" s="556"/>
      <c r="LQ10" s="556"/>
      <c r="LR10" s="556"/>
      <c r="LS10" s="556"/>
      <c r="LT10" s="556"/>
      <c r="LU10" s="556"/>
      <c r="LV10" s="556"/>
      <c r="LW10" s="556"/>
      <c r="LX10" s="556"/>
      <c r="LY10" s="556"/>
      <c r="LZ10" s="556"/>
      <c r="MA10" s="556"/>
      <c r="MB10" s="556"/>
      <c r="MC10" s="556"/>
      <c r="MD10" s="556"/>
      <c r="ME10" s="556"/>
      <c r="MF10" s="556"/>
      <c r="MG10" s="556"/>
      <c r="MH10" s="556"/>
      <c r="MI10" s="556"/>
      <c r="MJ10" s="556"/>
      <c r="MK10" s="556"/>
      <c r="ML10" s="556"/>
      <c r="MM10" s="556"/>
      <c r="MN10" s="556"/>
      <c r="MO10" s="556"/>
      <c r="MP10" s="556"/>
      <c r="MQ10" s="556"/>
      <c r="MR10" s="556"/>
      <c r="MS10" s="556"/>
      <c r="MT10" s="556"/>
      <c r="MU10" s="556"/>
      <c r="MV10" s="556"/>
      <c r="MW10" s="556"/>
      <c r="MX10" s="556"/>
      <c r="MY10" s="556"/>
      <c r="MZ10" s="556"/>
      <c r="NA10" s="556"/>
    </row>
    <row r="11" spans="2:365" ht="13.15" thickBot="1" x14ac:dyDescent="0.4">
      <c r="B11" s="388"/>
      <c r="C11" s="389"/>
      <c r="D11" s="386"/>
      <c r="E11" s="557"/>
      <c r="F11" s="555"/>
      <c r="G11" s="555"/>
      <c r="H11" s="555"/>
      <c r="I11" s="555"/>
      <c r="J11" s="555"/>
      <c r="K11" s="555"/>
      <c r="L11" s="555"/>
      <c r="M11" s="555"/>
      <c r="N11" s="555"/>
      <c r="O11" s="555"/>
      <c r="P11" s="555"/>
      <c r="Q11" s="555"/>
      <c r="R11" s="555"/>
      <c r="S11" s="555"/>
      <c r="T11" s="555"/>
      <c r="U11" s="555"/>
      <c r="V11" s="555"/>
      <c r="W11" s="555"/>
      <c r="X11" s="555"/>
      <c r="Y11" s="555"/>
      <c r="Z11" s="555"/>
      <c r="AA11" s="555"/>
      <c r="AB11" s="555"/>
      <c r="AC11" s="555"/>
      <c r="AD11" s="555"/>
      <c r="AE11" s="555"/>
      <c r="AF11" s="555"/>
      <c r="AG11" s="555"/>
      <c r="AH11" s="555"/>
      <c r="AI11" s="555"/>
      <c r="AJ11" s="555"/>
      <c r="AK11" s="555"/>
      <c r="AL11" s="555"/>
      <c r="AM11" s="555"/>
      <c r="AN11" s="555"/>
      <c r="AO11" s="555"/>
      <c r="AP11" s="555"/>
      <c r="AQ11" s="555"/>
      <c r="AR11" s="555"/>
      <c r="AS11" s="555"/>
      <c r="AT11" s="555"/>
      <c r="AU11" s="555"/>
      <c r="AV11" s="555"/>
      <c r="AW11" s="555"/>
      <c r="AX11" s="555"/>
      <c r="AY11" s="555"/>
      <c r="AZ11" s="555"/>
      <c r="BA11" s="555"/>
      <c r="BB11" s="555"/>
      <c r="BC11" s="555"/>
      <c r="BD11" s="555"/>
      <c r="BE11" s="555"/>
      <c r="BF11" s="555"/>
      <c r="BG11" s="555"/>
      <c r="BH11" s="555"/>
      <c r="BI11" s="555"/>
      <c r="BJ11" s="555"/>
      <c r="BK11" s="555"/>
      <c r="BL11" s="555"/>
      <c r="BM11" s="555"/>
      <c r="BN11" s="555"/>
      <c r="BO11" s="555"/>
      <c r="BP11" s="555"/>
      <c r="BQ11" s="555"/>
      <c r="BR11" s="555"/>
      <c r="BS11" s="555"/>
      <c r="BT11" s="555"/>
      <c r="BU11" s="555"/>
      <c r="BV11" s="555"/>
      <c r="BW11" s="555"/>
      <c r="BX11" s="555"/>
      <c r="BY11" s="555"/>
      <c r="BZ11" s="555"/>
      <c r="CA11" s="555"/>
      <c r="CB11" s="555"/>
      <c r="CC11" s="555"/>
      <c r="CD11" s="555"/>
      <c r="CE11" s="555"/>
      <c r="CF11" s="555"/>
      <c r="CG11" s="555"/>
      <c r="CH11" s="555"/>
      <c r="CI11" s="555"/>
      <c r="CJ11" s="555"/>
      <c r="CK11" s="555"/>
      <c r="CL11" s="555"/>
      <c r="CM11" s="555"/>
      <c r="CN11" s="555"/>
      <c r="CO11" s="555"/>
      <c r="CP11" s="555"/>
      <c r="CQ11" s="555"/>
      <c r="CR11" s="555"/>
      <c r="CS11" s="555"/>
      <c r="CT11" s="555"/>
      <c r="CU11" s="555"/>
      <c r="CV11" s="555"/>
      <c r="CW11" s="555"/>
      <c r="CX11" s="555"/>
      <c r="CY11" s="555"/>
      <c r="CZ11" s="555"/>
      <c r="DA11" s="555"/>
      <c r="DB11" s="555"/>
      <c r="DC11" s="555"/>
      <c r="DD11" s="555"/>
      <c r="DE11" s="555"/>
      <c r="DF11" s="555"/>
      <c r="DG11" s="555"/>
      <c r="DH11" s="555"/>
      <c r="DI11" s="555"/>
      <c r="DJ11" s="555"/>
      <c r="DK11" s="555"/>
      <c r="DL11" s="555"/>
      <c r="DM11" s="555"/>
      <c r="DN11" s="555"/>
      <c r="DO11" s="555"/>
      <c r="DP11" s="555"/>
      <c r="DQ11" s="555"/>
      <c r="DR11" s="555"/>
      <c r="DS11" s="555"/>
      <c r="DT11" s="555"/>
      <c r="DU11" s="555"/>
      <c r="DV11" s="555"/>
      <c r="DW11" s="555"/>
      <c r="DX11" s="555"/>
      <c r="DY11" s="555"/>
      <c r="DZ11" s="555"/>
      <c r="EA11" s="555"/>
      <c r="EB11" s="555"/>
      <c r="EC11" s="555"/>
      <c r="ED11" s="555"/>
      <c r="EE11" s="555"/>
      <c r="EF11" s="555"/>
      <c r="EG11" s="555"/>
      <c r="EH11" s="555"/>
      <c r="EI11" s="555"/>
      <c r="EJ11" s="555"/>
      <c r="EK11" s="555"/>
      <c r="EL11" s="555"/>
      <c r="EM11" s="555"/>
      <c r="EN11" s="555"/>
      <c r="EO11" s="555"/>
      <c r="EP11" s="555"/>
      <c r="EQ11" s="555"/>
      <c r="ER11" s="555"/>
      <c r="ES11" s="555"/>
      <c r="ET11" s="555"/>
      <c r="EU11" s="555"/>
      <c r="EV11" s="555"/>
      <c r="EW11" s="555"/>
      <c r="EX11" s="555"/>
      <c r="EY11" s="555"/>
      <c r="EZ11" s="555"/>
      <c r="FA11" s="555"/>
      <c r="FB11" s="555"/>
      <c r="FC11" s="555"/>
      <c r="FD11" s="555"/>
      <c r="FE11" s="555"/>
      <c r="FF11" s="555"/>
      <c r="FG11" s="555"/>
      <c r="FH11" s="555"/>
      <c r="FI11" s="555"/>
      <c r="FJ11" s="555"/>
      <c r="FK11" s="555"/>
      <c r="FL11" s="555"/>
      <c r="FM11" s="555"/>
      <c r="FN11" s="555"/>
      <c r="FO11" s="555"/>
      <c r="FP11" s="555"/>
      <c r="FQ11" s="555"/>
      <c r="FR11" s="555"/>
      <c r="FS11" s="555"/>
      <c r="FT11" s="555"/>
      <c r="FU11" s="555"/>
      <c r="FV11" s="555"/>
      <c r="FW11" s="555"/>
      <c r="FX11" s="555"/>
      <c r="FY11" s="555"/>
      <c r="FZ11" s="555"/>
      <c r="GA11" s="555"/>
      <c r="GB11" s="555"/>
      <c r="GC11" s="555"/>
      <c r="GD11" s="555"/>
      <c r="GE11" s="555"/>
      <c r="GF11" s="555"/>
      <c r="GG11" s="555"/>
      <c r="GH11" s="555"/>
      <c r="GI11" s="555"/>
      <c r="GJ11" s="555"/>
      <c r="GK11" s="555"/>
      <c r="GL11" s="555"/>
      <c r="GM11" s="555"/>
      <c r="GN11" s="555"/>
      <c r="GO11" s="555"/>
      <c r="GP11" s="555"/>
      <c r="GQ11" s="555"/>
      <c r="GR11" s="555"/>
      <c r="GS11" s="555"/>
      <c r="GT11" s="555"/>
      <c r="GU11" s="555"/>
      <c r="GV11" s="555"/>
      <c r="GW11" s="555"/>
      <c r="GX11" s="555"/>
      <c r="GY11" s="555"/>
      <c r="GZ11" s="555"/>
      <c r="HA11" s="555"/>
      <c r="HB11" s="555"/>
      <c r="HC11" s="555"/>
      <c r="HD11" s="555"/>
      <c r="HE11" s="555"/>
      <c r="HF11" s="555"/>
      <c r="HG11" s="555"/>
      <c r="HH11" s="555"/>
      <c r="HI11" s="555"/>
      <c r="HJ11" s="555"/>
      <c r="HK11" s="555"/>
      <c r="HL11" s="555"/>
      <c r="HM11" s="555"/>
      <c r="HN11" s="555"/>
      <c r="HO11" s="555"/>
      <c r="HP11" s="555"/>
      <c r="HQ11" s="555"/>
      <c r="HR11" s="555"/>
      <c r="HS11" s="555"/>
      <c r="HT11" s="555"/>
      <c r="HU11" s="555"/>
      <c r="HV11" s="555"/>
      <c r="HW11" s="555"/>
      <c r="HX11" s="555"/>
      <c r="HY11" s="555"/>
      <c r="HZ11" s="555"/>
      <c r="IA11" s="555"/>
      <c r="IB11" s="555"/>
      <c r="IC11" s="555"/>
      <c r="ID11" s="555"/>
      <c r="IE11" s="555"/>
      <c r="IF11" s="555"/>
      <c r="IG11" s="555"/>
      <c r="IH11" s="555"/>
      <c r="II11" s="555"/>
      <c r="IJ11" s="555"/>
      <c r="IK11" s="555"/>
      <c r="IL11" s="555"/>
      <c r="IM11" s="555"/>
      <c r="IN11" s="555"/>
      <c r="IO11" s="555"/>
      <c r="IP11" s="555"/>
      <c r="IQ11" s="555"/>
      <c r="IR11" s="555"/>
      <c r="IS11" s="555"/>
      <c r="IT11" s="555"/>
      <c r="IU11" s="555"/>
      <c r="IV11" s="555"/>
      <c r="IW11" s="555"/>
      <c r="IX11" s="555"/>
      <c r="IY11" s="555"/>
      <c r="IZ11" s="555"/>
      <c r="JA11" s="555"/>
      <c r="JB11" s="555"/>
      <c r="JC11" s="555"/>
      <c r="JD11" s="555"/>
      <c r="JE11" s="555"/>
      <c r="JF11" s="555"/>
      <c r="JG11" s="555"/>
      <c r="JH11" s="555"/>
      <c r="JI11" s="555"/>
      <c r="JJ11" s="555"/>
      <c r="JK11" s="555"/>
      <c r="JL11" s="555"/>
      <c r="JM11" s="555"/>
      <c r="JN11" s="555"/>
      <c r="JO11" s="555"/>
      <c r="JP11" s="555"/>
      <c r="JQ11" s="555"/>
      <c r="JR11" s="555"/>
      <c r="JS11" s="555"/>
      <c r="JT11" s="555"/>
      <c r="JU11" s="555"/>
      <c r="JV11" s="555"/>
      <c r="JW11" s="555"/>
      <c r="JX11" s="555"/>
      <c r="JY11" s="555"/>
      <c r="JZ11" s="555"/>
      <c r="KA11" s="555"/>
      <c r="KB11" s="555"/>
      <c r="KC11" s="555"/>
      <c r="KD11" s="555"/>
      <c r="KE11" s="555"/>
      <c r="KF11" s="555"/>
      <c r="KG11" s="555"/>
      <c r="KH11" s="555"/>
      <c r="KI11" s="555"/>
      <c r="KJ11" s="555"/>
      <c r="KK11" s="555"/>
      <c r="KL11" s="555"/>
      <c r="KM11" s="555"/>
      <c r="KN11" s="555"/>
      <c r="KO11" s="555"/>
      <c r="KP11" s="555"/>
      <c r="KQ11" s="555"/>
      <c r="KR11" s="555"/>
      <c r="KS11" s="555"/>
      <c r="KT11" s="555"/>
      <c r="KU11" s="555"/>
      <c r="KV11" s="555"/>
      <c r="KW11" s="555"/>
      <c r="KX11" s="555"/>
      <c r="KY11" s="555"/>
      <c r="KZ11" s="555"/>
      <c r="LA11" s="555"/>
      <c r="LB11" s="555"/>
      <c r="LC11" s="555"/>
      <c r="LD11" s="555"/>
      <c r="LE11" s="555"/>
      <c r="LF11" s="555"/>
      <c r="LG11" s="555"/>
      <c r="LH11" s="555"/>
      <c r="LI11" s="555"/>
      <c r="LJ11" s="555"/>
      <c r="LK11" s="555"/>
      <c r="LL11" s="555"/>
      <c r="LM11" s="555"/>
      <c r="LN11" s="555"/>
      <c r="LO11" s="555"/>
      <c r="LP11" s="555"/>
      <c r="LQ11" s="555"/>
      <c r="LR11" s="555"/>
      <c r="LS11" s="555"/>
      <c r="LT11" s="555"/>
      <c r="LU11" s="555"/>
      <c r="LV11" s="555"/>
      <c r="LW11" s="555"/>
      <c r="LX11" s="555"/>
      <c r="LY11" s="555"/>
      <c r="LZ11" s="555"/>
      <c r="MA11" s="555"/>
      <c r="MB11" s="555"/>
      <c r="MC11" s="555"/>
      <c r="MD11" s="555"/>
      <c r="ME11" s="555"/>
      <c r="MF11" s="555"/>
      <c r="MG11" s="555"/>
      <c r="MH11" s="555"/>
      <c r="MI11" s="555"/>
      <c r="MJ11" s="555"/>
      <c r="MK11" s="555"/>
      <c r="ML11" s="555"/>
      <c r="MM11" s="555"/>
      <c r="MN11" s="555"/>
      <c r="MO11" s="555"/>
      <c r="MP11" s="555"/>
      <c r="MQ11" s="555"/>
      <c r="MR11" s="555"/>
      <c r="MS11" s="555"/>
      <c r="MT11" s="555"/>
      <c r="MU11" s="555"/>
      <c r="MV11" s="555"/>
      <c r="MW11" s="555"/>
      <c r="MX11" s="555"/>
      <c r="MY11" s="555"/>
      <c r="MZ11" s="555"/>
      <c r="NA11" s="555"/>
    </row>
    <row r="12" spans="2:365" x14ac:dyDescent="0.35">
      <c r="B12" s="391"/>
      <c r="C12" s="392"/>
      <c r="D12" s="393"/>
      <c r="E12" s="394"/>
      <c r="F12" s="395"/>
    </row>
    <row r="13" spans="2:365" ht="15" x14ac:dyDescent="0.35">
      <c r="B13" s="396">
        <v>1</v>
      </c>
      <c r="C13" s="397" t="s">
        <v>45</v>
      </c>
      <c r="D13" s="839" t="s">
        <v>305</v>
      </c>
      <c r="E13" s="839">
        <v>9</v>
      </c>
      <c r="F13" s="398"/>
    </row>
    <row r="14" spans="2:365" ht="13.15" thickBot="1" x14ac:dyDescent="0.4">
      <c r="B14" s="991" t="s">
        <v>115</v>
      </c>
      <c r="C14" s="399"/>
      <c r="D14" s="386"/>
      <c r="E14" s="386"/>
      <c r="F14" s="398"/>
    </row>
    <row r="15" spans="2:365" ht="20.65" thickBot="1" x14ac:dyDescent="0.4">
      <c r="B15" s="721" t="s">
        <v>62</v>
      </c>
      <c r="C15" s="722" t="s">
        <v>63</v>
      </c>
      <c r="D15" s="723" t="s">
        <v>129</v>
      </c>
      <c r="E15" s="724" t="s">
        <v>130</v>
      </c>
      <c r="F15" s="398"/>
    </row>
    <row r="16" spans="2:365" x14ac:dyDescent="0.35">
      <c r="B16" s="725" t="s">
        <v>5170</v>
      </c>
      <c r="C16" s="373" t="s">
        <v>5171</v>
      </c>
      <c r="D16" s="666">
        <f>IF(ISNUMBER('201718 Unbundled Services'!D16),'201718 Unbundled Services'!D16*(1+VLOOKUP(LEFT($B16,2),'Adjustment factors'!$B$124:$J$127,$E$13,FALSE)),"-")</f>
        <v>114.06611999999998</v>
      </c>
      <c r="E16" s="726">
        <f>IF(ISNUMBER('201718 Unbundled Services'!E16),'201718 Unbundled Services'!E16*(1+VLOOKUP(LEFT($B16,2),'Adjustment factors'!$B$124:$J$127,$E$13,FALSE)),"-")</f>
        <v>22.012759999999997</v>
      </c>
      <c r="F16" s="398"/>
    </row>
    <row r="17" spans="1:8" x14ac:dyDescent="0.35">
      <c r="B17" s="727" t="s">
        <v>5172</v>
      </c>
      <c r="C17" s="374" t="s">
        <v>5173</v>
      </c>
      <c r="D17" s="667">
        <f>IF(ISNUMBER('201718 Unbundled Services'!D17),'201718 Unbundled Services'!D17*(1+VLOOKUP(LEFT($B17,2),'Adjustment factors'!$B$124:$J$127,$E$13,FALSE)),"-")</f>
        <v>120.06959999999998</v>
      </c>
      <c r="E17" s="728">
        <f>IF(ISNUMBER('201718 Unbundled Services'!E17),'201718 Unbundled Services'!E17*(1+VLOOKUP(LEFT($B17,2),'Adjustment factors'!$B$124:$J$127,$E$13,FALSE)),"-")</f>
        <v>22.012759999999997</v>
      </c>
      <c r="F17" s="398"/>
    </row>
    <row r="18" spans="1:8" s="401" customFormat="1" x14ac:dyDescent="0.35">
      <c r="A18" s="379"/>
      <c r="B18" s="727" t="s">
        <v>5174</v>
      </c>
      <c r="C18" s="374" t="s">
        <v>5175</v>
      </c>
      <c r="D18" s="667">
        <f>IF(ISNUMBER('201718 Unbundled Services'!D18),'201718 Unbundled Services'!D18*(1+VLOOKUP(LEFT($B18,2),'Adjustment factors'!$B$124:$J$127,$E$13,FALSE)),"-")</f>
        <v>132.07655999999997</v>
      </c>
      <c r="E18" s="728">
        <f>IF(ISNUMBER('201718 Unbundled Services'!E18),'201718 Unbundled Services'!E18*(1+VLOOKUP(LEFT($B18,2),'Adjustment factors'!$B$124:$J$127,$E$13,FALSE)),"-")</f>
        <v>22.012759999999997</v>
      </c>
      <c r="F18" s="398"/>
      <c r="H18" s="379"/>
    </row>
    <row r="19" spans="1:8" s="401" customFormat="1" x14ac:dyDescent="0.35">
      <c r="A19" s="379"/>
      <c r="B19" s="727" t="s">
        <v>5176</v>
      </c>
      <c r="C19" s="374" t="s">
        <v>5177</v>
      </c>
      <c r="D19" s="667">
        <f>IF(ISNUMBER('201718 Unbundled Services'!D19),'201718 Unbundled Services'!D19*(1+VLOOKUP(LEFT($B19,2),'Adjustment factors'!$B$124:$J$127,$E$13,FALSE)),"-")</f>
        <v>163.09453999999997</v>
      </c>
      <c r="E19" s="728">
        <f>IF(ISNUMBER('201718 Unbundled Services'!E19),'201718 Unbundled Services'!E19*(1+VLOOKUP(LEFT($B19,2),'Adjustment factors'!$B$124:$J$127,$E$13,FALSE)),"-")</f>
        <v>22.012759999999997</v>
      </c>
      <c r="F19" s="398"/>
      <c r="H19" s="379"/>
    </row>
    <row r="20" spans="1:8" s="401" customFormat="1" x14ac:dyDescent="0.35">
      <c r="A20" s="379"/>
      <c r="B20" s="727" t="s">
        <v>5178</v>
      </c>
      <c r="C20" s="374" t="s">
        <v>5179</v>
      </c>
      <c r="D20" s="667">
        <f>IF(ISNUMBER('201718 Unbundled Services'!D20),'201718 Unbundled Services'!D20*(1+VLOOKUP(LEFT($B20,2),'Adjustment factors'!$B$124:$J$127,$E$13,FALSE)),"-")</f>
        <v>170.09859999999998</v>
      </c>
      <c r="E20" s="728">
        <f>IF(ISNUMBER('201718 Unbundled Services'!E20),'201718 Unbundled Services'!E20*(1+VLOOKUP(LEFT($B20,2),'Adjustment factors'!$B$124:$J$127,$E$13,FALSE)),"-")</f>
        <v>22.012759999999997</v>
      </c>
      <c r="F20" s="398"/>
      <c r="H20" s="379"/>
    </row>
    <row r="21" spans="1:8" s="401" customFormat="1" x14ac:dyDescent="0.35">
      <c r="A21" s="379"/>
      <c r="B21" s="727" t="s">
        <v>5180</v>
      </c>
      <c r="C21" s="374" t="s">
        <v>5181</v>
      </c>
      <c r="D21" s="667">
        <f>IF(ISNUMBER('201718 Unbundled Services'!D21),'201718 Unbundled Services'!D21*(1+VLOOKUP(LEFT($B21,2),'Adjustment factors'!$B$124:$J$127,$E$13,FALSE)),"-")</f>
        <v>184.10671999999997</v>
      </c>
      <c r="E21" s="728">
        <f>IF(ISNUMBER('201718 Unbundled Services'!E21),'201718 Unbundled Services'!E21*(1+VLOOKUP(LEFT($B21,2),'Adjustment factors'!$B$124:$J$127,$E$13,FALSE)),"-")</f>
        <v>22.012759999999997</v>
      </c>
      <c r="F21" s="398"/>
      <c r="H21" s="379"/>
    </row>
    <row r="22" spans="1:8" s="401" customFormat="1" x14ac:dyDescent="0.35">
      <c r="A22" s="379"/>
      <c r="B22" s="727" t="s">
        <v>5182</v>
      </c>
      <c r="C22" s="374" t="s">
        <v>5183</v>
      </c>
      <c r="D22" s="667">
        <f>IF(ISNUMBER('201718 Unbundled Services'!D22),'201718 Unbundled Services'!D22*(1+VLOOKUP(LEFT($B22,2),'Adjustment factors'!$B$124:$J$127,$E$13,FALSE)),"-")</f>
        <v>163.09453999999997</v>
      </c>
      <c r="E22" s="728">
        <f>IF(ISNUMBER('201718 Unbundled Services'!E22),'201718 Unbundled Services'!E22*(1+VLOOKUP(LEFT($B22,2),'Adjustment factors'!$B$124:$J$127,$E$13,FALSE)),"-")</f>
        <v>22.012759999999997</v>
      </c>
      <c r="F22" s="398"/>
      <c r="H22" s="379"/>
    </row>
    <row r="23" spans="1:8" s="401" customFormat="1" x14ac:dyDescent="0.35">
      <c r="A23" s="379"/>
      <c r="B23" s="727" t="s">
        <v>5184</v>
      </c>
      <c r="C23" s="374" t="s">
        <v>5185</v>
      </c>
      <c r="D23" s="667">
        <f>IF(ISNUMBER('201718 Unbundled Services'!D23),'201718 Unbundled Services'!D23*(1+VLOOKUP(LEFT($B23,2),'Adjustment factors'!$B$124:$J$127,$E$13,FALSE)),"-")</f>
        <v>137.07945999999998</v>
      </c>
      <c r="E23" s="728">
        <f>IF(ISNUMBER('201718 Unbundled Services'!E23),'201718 Unbundled Services'!E23*(1+VLOOKUP(LEFT($B23,2),'Adjustment factors'!$B$124:$J$127,$E$13,FALSE)),"-")</f>
        <v>22.012759999999997</v>
      </c>
      <c r="F23" s="398"/>
      <c r="H23" s="379"/>
    </row>
    <row r="24" spans="1:8" s="401" customFormat="1" x14ac:dyDescent="0.35">
      <c r="A24" s="379"/>
      <c r="B24" s="727" t="s">
        <v>5186</v>
      </c>
      <c r="C24" s="374" t="s">
        <v>5187</v>
      </c>
      <c r="D24" s="667">
        <f>IF(ISNUMBER('201718 Unbundled Services'!D24),'201718 Unbundled Services'!D24*(1+VLOOKUP(LEFT($B24,2),'Adjustment factors'!$B$124:$J$127,$E$13,FALSE)),"-")</f>
        <v>163.09453999999997</v>
      </c>
      <c r="E24" s="728">
        <f>IF(ISNUMBER('201718 Unbundled Services'!E24),'201718 Unbundled Services'!E24*(1+VLOOKUP(LEFT($B24,2),'Adjustment factors'!$B$124:$J$127,$E$13,FALSE)),"-")</f>
        <v>29.016819999999996</v>
      </c>
      <c r="F24" s="398"/>
      <c r="H24" s="379"/>
    </row>
    <row r="25" spans="1:8" s="401" customFormat="1" x14ac:dyDescent="0.35">
      <c r="A25" s="379"/>
      <c r="B25" s="727" t="s">
        <v>5188</v>
      </c>
      <c r="C25" s="374" t="s">
        <v>5189</v>
      </c>
      <c r="D25" s="667">
        <f>IF(ISNUMBER('201718 Unbundled Services'!D25),'201718 Unbundled Services'!D25*(1+VLOOKUP(LEFT($B25,2),'Adjustment factors'!$B$124:$J$127,$E$13,FALSE)),"-")</f>
        <v>186.10787999999997</v>
      </c>
      <c r="E25" s="728">
        <f>IF(ISNUMBER('201718 Unbundled Services'!E25),'201718 Unbundled Services'!E25*(1+VLOOKUP(LEFT($B25,2),'Adjustment factors'!$B$124:$J$127,$E$13,FALSE)),"-")</f>
        <v>29.016819999999996</v>
      </c>
      <c r="F25" s="398"/>
      <c r="H25" s="379"/>
    </row>
    <row r="26" spans="1:8" s="401" customFormat="1" x14ac:dyDescent="0.35">
      <c r="A26" s="379"/>
      <c r="B26" s="729" t="s">
        <v>5190</v>
      </c>
      <c r="C26" s="375" t="s">
        <v>5191</v>
      </c>
      <c r="D26" s="668">
        <f>IF(ISNUMBER('201718 Unbundled Services'!D26),'201718 Unbundled Services'!D26*(1+VLOOKUP(LEFT($B26,2),'Adjustment factors'!$B$124:$J$127,$E$13,FALSE)),"-")</f>
        <v>222.12875999999994</v>
      </c>
      <c r="E26" s="730">
        <f>IF(ISNUMBER('201718 Unbundled Services'!E26),'201718 Unbundled Services'!E26*(1+VLOOKUP(LEFT($B26,2),'Adjustment factors'!$B$124:$J$127,$E$13,FALSE)),"-")</f>
        <v>29.016819999999996</v>
      </c>
      <c r="F26" s="398"/>
      <c r="H26" s="379"/>
    </row>
    <row r="27" spans="1:8" s="401" customFormat="1" x14ac:dyDescent="0.35">
      <c r="A27" s="379"/>
      <c r="B27" s="725" t="s">
        <v>5192</v>
      </c>
      <c r="C27" s="373" t="s">
        <v>5193</v>
      </c>
      <c r="D27" s="666">
        <f>IF(ISNUMBER('201718 Unbundled Services'!D27),'201718 Unbundled Services'!D27*(1+VLOOKUP(LEFT($B27,2),'Adjustment factors'!$B$124:$J$127,$E$13,FALSE)),"-")</f>
        <v>303.17573999999996</v>
      </c>
      <c r="E27" s="728">
        <f>IF(ISNUMBER('201718 Unbundled Services'!E27),'201718 Unbundled Services'!E27*(1+VLOOKUP(LEFT($B27,2),'Adjustment factors'!$B$124:$J$127,$E$13,FALSE)),"-")</f>
        <v>22.012759999999997</v>
      </c>
      <c r="F27" s="398"/>
      <c r="H27" s="379"/>
    </row>
    <row r="28" spans="1:8" s="401" customFormat="1" x14ac:dyDescent="0.35">
      <c r="A28" s="379"/>
      <c r="B28" s="727" t="s">
        <v>5194</v>
      </c>
      <c r="C28" s="374" t="s">
        <v>5195</v>
      </c>
      <c r="D28" s="667">
        <f>IF(ISNUMBER('201718 Unbundled Services'!D28),'201718 Unbundled Services'!D28*(1+VLOOKUP(LEFT($B28,2),'Adjustment factors'!$B$124:$J$127,$E$13,FALSE)),"-")</f>
        <v>394.22851999999995</v>
      </c>
      <c r="E28" s="728">
        <f>IF(ISNUMBER('201718 Unbundled Services'!E28),'201718 Unbundled Services'!E28*(1+VLOOKUP(LEFT($B28,2),'Adjustment factors'!$B$124:$J$127,$E$13,FALSE)),"-")</f>
        <v>22.012759999999997</v>
      </c>
      <c r="F28" s="398"/>
      <c r="H28" s="379"/>
    </row>
    <row r="29" spans="1:8" s="401" customFormat="1" x14ac:dyDescent="0.35">
      <c r="A29" s="379"/>
      <c r="B29" s="729" t="s">
        <v>5196</v>
      </c>
      <c r="C29" s="375" t="s">
        <v>5197</v>
      </c>
      <c r="D29" s="668">
        <f>IF(ISNUMBER('201718 Unbundled Services'!D29),'201718 Unbundled Services'!D29*(1+VLOOKUP(LEFT($B29,2),'Adjustment factors'!$B$124:$J$127,$E$13,FALSE)),"-")</f>
        <v>426.24707999999993</v>
      </c>
      <c r="E29" s="730">
        <f>IF(ISNUMBER('201718 Unbundled Services'!E29),'201718 Unbundled Services'!E29*(1+VLOOKUP(LEFT($B29,2),'Adjustment factors'!$B$124:$J$127,$E$13,FALSE)),"-")</f>
        <v>22.012759999999997</v>
      </c>
      <c r="F29" s="398"/>
      <c r="H29" s="379"/>
    </row>
    <row r="30" spans="1:8" s="401" customFormat="1" x14ac:dyDescent="0.35">
      <c r="A30" s="379"/>
      <c r="B30" s="725" t="s">
        <v>5198</v>
      </c>
      <c r="C30" s="373" t="s">
        <v>5199</v>
      </c>
      <c r="D30" s="666">
        <f>IF(ISNUMBER('201718 Unbundled Services'!D30),'201718 Unbundled Services'!D30*(1+VLOOKUP(LEFT($B30,2),'Adjustment factors'!$B$124:$J$127,$E$13,FALSE)),"-")</f>
        <v>71.041179999999983</v>
      </c>
      <c r="E30" s="728">
        <f>IF(ISNUMBER('201718 Unbundled Services'!E30),'201718 Unbundled Services'!E30*(1+VLOOKUP(LEFT($B30,2),'Adjustment factors'!$B$124:$J$127,$E$13,FALSE)),"-")</f>
        <v>20.011599999999994</v>
      </c>
      <c r="F30" s="398"/>
      <c r="H30" s="379"/>
    </row>
    <row r="31" spans="1:8" s="401" customFormat="1" x14ac:dyDescent="0.35">
      <c r="A31" s="379"/>
      <c r="B31" s="727" t="s">
        <v>5200</v>
      </c>
      <c r="C31" s="374" t="s">
        <v>5201</v>
      </c>
      <c r="D31" s="667">
        <f>IF(ISNUMBER('201718 Unbundled Services'!D31),'201718 Unbundled Services'!D31*(1+VLOOKUP(LEFT($B31,2),'Adjustment factors'!$B$124:$J$127,$E$13,FALSE)),"-")</f>
        <v>74.042919999999981</v>
      </c>
      <c r="E31" s="728">
        <f>IF(ISNUMBER('201718 Unbundled Services'!E31),'201718 Unbundled Services'!E31*(1+VLOOKUP(LEFT($B31,2),'Adjustment factors'!$B$124:$J$127,$E$13,FALSE)),"-")</f>
        <v>20.011599999999994</v>
      </c>
      <c r="F31" s="398"/>
      <c r="H31" s="379"/>
    </row>
    <row r="32" spans="1:8" x14ac:dyDescent="0.35">
      <c r="B32" s="727" t="s">
        <v>5202</v>
      </c>
      <c r="C32" s="374" t="s">
        <v>5203</v>
      </c>
      <c r="D32" s="667">
        <f>IF(ISNUMBER('201718 Unbundled Services'!D32),'201718 Unbundled Services'!D32*(1+VLOOKUP(LEFT($B32,2),'Adjustment factors'!$B$124:$J$127,$E$13,FALSE)),"-")</f>
        <v>81.046979999999991</v>
      </c>
      <c r="E32" s="728">
        <f>IF(ISNUMBER('201718 Unbundled Services'!E32),'201718 Unbundled Services'!E32*(1+VLOOKUP(LEFT($B32,2),'Adjustment factors'!$B$124:$J$127,$E$13,FALSE)),"-")</f>
        <v>20.011599999999994</v>
      </c>
      <c r="F32" s="398"/>
    </row>
    <row r="33" spans="2:6" x14ac:dyDescent="0.35">
      <c r="B33" s="727" t="s">
        <v>5204</v>
      </c>
      <c r="C33" s="374" t="s">
        <v>5205</v>
      </c>
      <c r="D33" s="667">
        <f>IF(ISNUMBER('201718 Unbundled Services'!D33),'201718 Unbundled Services'!D33*(1+VLOOKUP(LEFT($B33,2),'Adjustment factors'!$B$124:$J$127,$E$13,FALSE)),"-")</f>
        <v>85.049299999999988</v>
      </c>
      <c r="E33" s="728">
        <f>IF(ISNUMBER('201718 Unbundled Services'!E33),'201718 Unbundled Services'!E33*(1+VLOOKUP(LEFT($B33,2),'Adjustment factors'!$B$124:$J$127,$E$13,FALSE)),"-")</f>
        <v>20.011599999999994</v>
      </c>
      <c r="F33" s="398"/>
    </row>
    <row r="34" spans="2:6" x14ac:dyDescent="0.35">
      <c r="B34" s="727" t="s">
        <v>5206</v>
      </c>
      <c r="C34" s="374" t="s">
        <v>5207</v>
      </c>
      <c r="D34" s="667">
        <f>IF(ISNUMBER('201718 Unbundled Services'!D34),'201718 Unbundled Services'!D34*(1+VLOOKUP(LEFT($B34,2),'Adjustment factors'!$B$124:$J$127,$E$13,FALSE)),"-")</f>
        <v>89.051619999999986</v>
      </c>
      <c r="E34" s="728">
        <f>IF(ISNUMBER('201718 Unbundled Services'!E34),'201718 Unbundled Services'!E34*(1+VLOOKUP(LEFT($B34,2),'Adjustment factors'!$B$124:$J$127,$E$13,FALSE)),"-")</f>
        <v>20.011599999999994</v>
      </c>
      <c r="F34" s="398"/>
    </row>
    <row r="35" spans="2:6" x14ac:dyDescent="0.35">
      <c r="B35" s="727" t="s">
        <v>5208</v>
      </c>
      <c r="C35" s="374" t="s">
        <v>5209</v>
      </c>
      <c r="D35" s="667">
        <f>IF(ISNUMBER('201718 Unbundled Services'!D35),'201718 Unbundled Services'!D35*(1+VLOOKUP(LEFT($B35,2),'Adjustment factors'!$B$124:$J$127,$E$13,FALSE)),"-")</f>
        <v>96.055679999999981</v>
      </c>
      <c r="E35" s="728">
        <f>IF(ISNUMBER('201718 Unbundled Services'!E35),'201718 Unbundled Services'!E35*(1+VLOOKUP(LEFT($B35,2),'Adjustment factors'!$B$124:$J$127,$E$13,FALSE)),"-")</f>
        <v>20.011599999999994</v>
      </c>
      <c r="F35" s="398"/>
    </row>
    <row r="36" spans="2:6" x14ac:dyDescent="0.35">
      <c r="B36" s="727" t="s">
        <v>5210</v>
      </c>
      <c r="C36" s="374" t="s">
        <v>5211</v>
      </c>
      <c r="D36" s="667">
        <f>IF(ISNUMBER('201718 Unbundled Services'!D36),'201718 Unbundled Services'!D36*(1+VLOOKUP(LEFT($B36,2),'Adjustment factors'!$B$124:$J$127,$E$13,FALSE)),"-")</f>
        <v>100.05799999999998</v>
      </c>
      <c r="E36" s="728">
        <f>IF(ISNUMBER('201718 Unbundled Services'!E36),'201718 Unbundled Services'!E36*(1+VLOOKUP(LEFT($B36,2),'Adjustment factors'!$B$124:$J$127,$E$13,FALSE)),"-")</f>
        <v>20.011599999999994</v>
      </c>
      <c r="F36" s="398"/>
    </row>
    <row r="37" spans="2:6" x14ac:dyDescent="0.35">
      <c r="B37" s="727" t="s">
        <v>5212</v>
      </c>
      <c r="C37" s="374" t="s">
        <v>5213</v>
      </c>
      <c r="D37" s="667">
        <f>IF(ISNUMBER('201718 Unbundled Services'!D37),'201718 Unbundled Services'!D37*(1+VLOOKUP(LEFT($B37,2),'Adjustment factors'!$B$124:$J$127,$E$13,FALSE)),"-")</f>
        <v>77.044659999999979</v>
      </c>
      <c r="E37" s="728">
        <f>IF(ISNUMBER('201718 Unbundled Services'!E37),'201718 Unbundled Services'!E37*(1+VLOOKUP(LEFT($B37,2),'Adjustment factors'!$B$124:$J$127,$E$13,FALSE)),"-")</f>
        <v>20.011599999999994</v>
      </c>
      <c r="F37" s="398"/>
    </row>
    <row r="38" spans="2:6" x14ac:dyDescent="0.35">
      <c r="B38" s="727" t="s">
        <v>5214</v>
      </c>
      <c r="C38" s="374" t="s">
        <v>5215</v>
      </c>
      <c r="D38" s="667">
        <f>IF(ISNUMBER('201718 Unbundled Services'!D38),'201718 Unbundled Services'!D38*(1+VLOOKUP(LEFT($B38,2),'Adjustment factors'!$B$124:$J$127,$E$13,FALSE)),"-")</f>
        <v>92.053359999999984</v>
      </c>
      <c r="E38" s="728">
        <f>IF(ISNUMBER('201718 Unbundled Services'!E38),'201718 Unbundled Services'!E38*(1+VLOOKUP(LEFT($B38,2),'Adjustment factors'!$B$124:$J$127,$E$13,FALSE)),"-")</f>
        <v>28.016239999999996</v>
      </c>
      <c r="F38" s="398"/>
    </row>
    <row r="39" spans="2:6" x14ac:dyDescent="0.35">
      <c r="B39" s="727" t="s">
        <v>5216</v>
      </c>
      <c r="C39" s="374" t="s">
        <v>5217</v>
      </c>
      <c r="D39" s="667">
        <f>IF(ISNUMBER('201718 Unbundled Services'!D39),'201718 Unbundled Services'!D39*(1+VLOOKUP(LEFT($B39,2),'Adjustment factors'!$B$124:$J$127,$E$13,FALSE)),"-")</f>
        <v>85.049299999999988</v>
      </c>
      <c r="E39" s="728">
        <f>IF(ISNUMBER('201718 Unbundled Services'!E39),'201718 Unbundled Services'!E39*(1+VLOOKUP(LEFT($B39,2),'Adjustment factors'!$B$124:$J$127,$E$13,FALSE)),"-")</f>
        <v>28.016239999999996</v>
      </c>
      <c r="F39" s="398"/>
    </row>
    <row r="40" spans="2:6" x14ac:dyDescent="0.35">
      <c r="B40" s="727" t="s">
        <v>5218</v>
      </c>
      <c r="C40" s="374" t="s">
        <v>5219</v>
      </c>
      <c r="D40" s="667">
        <f>IF(ISNUMBER('201718 Unbundled Services'!D40),'201718 Unbundled Services'!D40*(1+VLOOKUP(LEFT($B40,2),'Adjustment factors'!$B$124:$J$127,$E$13,FALSE)),"-")</f>
        <v>100.05799999999998</v>
      </c>
      <c r="E40" s="728">
        <f>IF(ISNUMBER('201718 Unbundled Services'!E40),'201718 Unbundled Services'!E40*(1+VLOOKUP(LEFT($B40,2),'Adjustment factors'!$B$124:$J$127,$E$13,FALSE)),"-")</f>
        <v>28.016239999999996</v>
      </c>
      <c r="F40" s="398"/>
    </row>
    <row r="41" spans="2:6" x14ac:dyDescent="0.35">
      <c r="B41" s="727" t="s">
        <v>5220</v>
      </c>
      <c r="C41" s="374" t="s">
        <v>5221</v>
      </c>
      <c r="D41" s="667">
        <f>IF(ISNUMBER('201718 Unbundled Services'!D41),'201718 Unbundled Services'!D41*(1+VLOOKUP(LEFT($B41,2),'Adjustment factors'!$B$124:$J$127,$E$13,FALSE)),"-")</f>
        <v>106.06147999999997</v>
      </c>
      <c r="E41" s="728">
        <f>IF(ISNUMBER('201718 Unbundled Services'!E41),'201718 Unbundled Services'!E41*(1+VLOOKUP(LEFT($B41,2),'Adjustment factors'!$B$124:$J$127,$E$13,FALSE)),"-")</f>
        <v>28.016239999999996</v>
      </c>
      <c r="F41" s="398"/>
    </row>
    <row r="42" spans="2:6" x14ac:dyDescent="0.35">
      <c r="B42" s="729" t="s">
        <v>5222</v>
      </c>
      <c r="C42" s="375" t="s">
        <v>5223</v>
      </c>
      <c r="D42" s="668">
        <f>IF(ISNUMBER('201718 Unbundled Services'!D42),'201718 Unbundled Services'!D42*(1+VLOOKUP(LEFT($B42,2),'Adjustment factors'!$B$124:$J$127,$E$13,FALSE)),"-")</f>
        <v>196.11367999999996</v>
      </c>
      <c r="E42" s="731">
        <f>IF(ISNUMBER('201718 Unbundled Services'!E42),'201718 Unbundled Services'!E42*(1+VLOOKUP(LEFT($B42,2),'Adjustment factors'!$B$124:$J$127,$E$13,FALSE)),"-")</f>
        <v>20.011599999999994</v>
      </c>
      <c r="F42" s="398"/>
    </row>
    <row r="43" spans="2:6" x14ac:dyDescent="0.35">
      <c r="B43" s="725" t="s">
        <v>5224</v>
      </c>
      <c r="C43" s="373" t="s">
        <v>5225</v>
      </c>
      <c r="D43" s="849">
        <f>IF(ISNUMBER('201718 Unbundled Services'!D43),'201718 Unbundled Services'!D43*(1+VLOOKUP(LEFT($B43,2),'Adjustment factors'!$B$124:$J$127,$E$13,FALSE)),"-")</f>
        <v>78.045239999999978</v>
      </c>
      <c r="E43" s="732">
        <f>IF(ISNUMBER('201718 Unbundled Services'!E43),'201718 Unbundled Services'!E43*(1+VLOOKUP(LEFT($B43,2),'Adjustment factors'!$B$124:$J$127,$E$13,FALSE)),"-")</f>
        <v>0</v>
      </c>
      <c r="F43" s="398"/>
    </row>
    <row r="44" spans="2:6" x14ac:dyDescent="0.35">
      <c r="B44" s="727" t="s">
        <v>5226</v>
      </c>
      <c r="C44" s="374" t="s">
        <v>5227</v>
      </c>
      <c r="D44" s="850">
        <f>IF(ISNUMBER('201718 Unbundled Services'!D44),'201718 Unbundled Services'!D44*(1+VLOOKUP(LEFT($B44,2),'Adjustment factors'!$B$124:$J$127,$E$13,FALSE)),"-")</f>
        <v>118.06843999999998</v>
      </c>
      <c r="E44" s="732">
        <f>IF(ISNUMBER('201718 Unbundled Services'!E44),'201718 Unbundled Services'!E44*(1+VLOOKUP(LEFT($B44,2),'Adjustment factors'!$B$124:$J$127,$E$13,FALSE)),"-")</f>
        <v>0</v>
      </c>
      <c r="F44" s="398"/>
    </row>
    <row r="45" spans="2:6" x14ac:dyDescent="0.35">
      <c r="B45" s="729" t="s">
        <v>5228</v>
      </c>
      <c r="C45" s="375" t="s">
        <v>5229</v>
      </c>
      <c r="D45" s="851">
        <f>IF(ISNUMBER('201718 Unbundled Services'!D45),'201718 Unbundled Services'!D45*(1+VLOOKUP(LEFT($B45,2),'Adjustment factors'!$B$124:$J$127,$E$13,FALSE)),"-")</f>
        <v>160.09279999999995</v>
      </c>
      <c r="E45" s="733">
        <f>IF(ISNUMBER('201718 Unbundled Services'!E45),'201718 Unbundled Services'!E45*(1+VLOOKUP(LEFT($B45,2),'Adjustment factors'!$B$124:$J$127,$E$13,FALSE)),"-")</f>
        <v>0</v>
      </c>
      <c r="F45" s="398"/>
    </row>
    <row r="46" spans="2:6" x14ac:dyDescent="0.35">
      <c r="B46" s="725" t="s">
        <v>5230</v>
      </c>
      <c r="C46" s="373" t="s">
        <v>5231</v>
      </c>
      <c r="D46" s="849">
        <f>IF(ISNUMBER('201718 Unbundled Services'!D46),'201718 Unbundled Services'!D46*(1+VLOOKUP(LEFT($B46,2),'Adjustment factors'!$B$124:$J$127,$E$13,FALSE)),"-")</f>
        <v>40.023199999999989</v>
      </c>
      <c r="E46" s="732">
        <f>IF(ISNUMBER('201718 Unbundled Services'!E46),'201718 Unbundled Services'!E46*(1+VLOOKUP(LEFT($B46,2),'Adjustment factors'!$B$124:$J$127,$E$13,FALSE)),"-")</f>
        <v>0</v>
      </c>
      <c r="F46" s="398"/>
    </row>
    <row r="47" spans="2:6" x14ac:dyDescent="0.35">
      <c r="B47" s="727" t="s">
        <v>5232</v>
      </c>
      <c r="C47" s="374" t="s">
        <v>5233</v>
      </c>
      <c r="D47" s="850">
        <f>IF(ISNUMBER('201718 Unbundled Services'!D47),'201718 Unbundled Services'!D47*(1+VLOOKUP(LEFT($B47,2),'Adjustment factors'!$B$124:$J$127,$E$13,FALSE)),"-")</f>
        <v>48.027839999999991</v>
      </c>
      <c r="E47" s="732">
        <f>IF(ISNUMBER('201718 Unbundled Services'!E47),'201718 Unbundled Services'!E47*(1+VLOOKUP(LEFT($B47,2),'Adjustment factors'!$B$124:$J$127,$E$13,FALSE)),"-")</f>
        <v>0</v>
      </c>
      <c r="F47" s="398"/>
    </row>
    <row r="48" spans="2:6" x14ac:dyDescent="0.35">
      <c r="B48" s="727" t="s">
        <v>5234</v>
      </c>
      <c r="C48" s="374" t="s">
        <v>5235</v>
      </c>
      <c r="D48" s="850">
        <f>IF(ISNUMBER('201718 Unbundled Services'!D48),'201718 Unbundled Services'!D48*(1+VLOOKUP(LEFT($B48,2),'Adjustment factors'!$B$124:$J$127,$E$13,FALSE)),"-")</f>
        <v>48.027839999999991</v>
      </c>
      <c r="E48" s="732">
        <f>IF(ISNUMBER('201718 Unbundled Services'!E48),'201718 Unbundled Services'!E48*(1+VLOOKUP(LEFT($B48,2),'Adjustment factors'!$B$124:$J$127,$E$13,FALSE)),"-")</f>
        <v>0</v>
      </c>
      <c r="F48" s="398"/>
    </row>
    <row r="49" spans="1:8" x14ac:dyDescent="0.35">
      <c r="B49" s="727" t="s">
        <v>5236</v>
      </c>
      <c r="C49" s="374" t="s">
        <v>5237</v>
      </c>
      <c r="D49" s="850">
        <f>IF(ISNUMBER('201718 Unbundled Services'!D49),'201718 Unbundled Services'!D49*(1+VLOOKUP(LEFT($B49,2),'Adjustment factors'!$B$124:$J$127,$E$13,FALSE)),"-")</f>
        <v>54.031319999999987</v>
      </c>
      <c r="E49" s="732">
        <f>IF(ISNUMBER('201718 Unbundled Services'!E49),'201718 Unbundled Services'!E49*(1+VLOOKUP(LEFT($B49,2),'Adjustment factors'!$B$124:$J$127,$E$13,FALSE)),"-")</f>
        <v>0</v>
      </c>
      <c r="F49" s="398"/>
    </row>
    <row r="50" spans="1:8" x14ac:dyDescent="0.35">
      <c r="B50" s="727" t="s">
        <v>5238</v>
      </c>
      <c r="C50" s="374" t="s">
        <v>5239</v>
      </c>
      <c r="D50" s="850">
        <f>IF(ISNUMBER('201718 Unbundled Services'!D50),'201718 Unbundled Services'!D50*(1+VLOOKUP(LEFT($B50,2),'Adjustment factors'!$B$124:$J$127,$E$13,FALSE)),"-")</f>
        <v>51.029579999999989</v>
      </c>
      <c r="E50" s="732">
        <f>IF(ISNUMBER('201718 Unbundled Services'!E50),'201718 Unbundled Services'!E50*(1+VLOOKUP(LEFT($B50,2),'Adjustment factors'!$B$124:$J$127,$E$13,FALSE)),"-")</f>
        <v>0</v>
      </c>
      <c r="F50" s="398"/>
    </row>
    <row r="51" spans="1:8" x14ac:dyDescent="0.35">
      <c r="B51" s="727" t="s">
        <v>5240</v>
      </c>
      <c r="C51" s="374" t="s">
        <v>5241</v>
      </c>
      <c r="D51" s="850">
        <f>IF(ISNUMBER('201718 Unbundled Services'!D51),'201718 Unbundled Services'!D51*(1+VLOOKUP(LEFT($B51,2),'Adjustment factors'!$B$124:$J$127,$E$13,FALSE)),"-")</f>
        <v>36.020879999999991</v>
      </c>
      <c r="E51" s="733">
        <f>IF(ISNUMBER('201718 Unbundled Services'!E51),'201718 Unbundled Services'!E51*(1+VLOOKUP(LEFT($B51,2),'Adjustment factors'!$B$124:$J$127,$E$13,FALSE)),"-")</f>
        <v>0</v>
      </c>
      <c r="F51" s="398"/>
    </row>
    <row r="52" spans="1:8" x14ac:dyDescent="0.35">
      <c r="B52" s="734" t="s">
        <v>5242</v>
      </c>
      <c r="C52" s="376" t="s">
        <v>5243</v>
      </c>
      <c r="D52" s="852">
        <f>IF(ISNUMBER('201718 Unbundled Services'!D52),'201718 Unbundled Services'!D52*(1+VLOOKUP(LEFT($B52,2),'Adjustment factors'!$B$124:$J$127,$E$13,FALSE)),"-")</f>
        <v>58.033639999999991</v>
      </c>
      <c r="E52" s="848">
        <f>IF(ISNUMBER('201718 Unbundled Services'!E52),'201718 Unbundled Services'!E52*(1+VLOOKUP(LEFT($B52,2),'Adjustment factors'!$B$124:$J$127,$E$13,FALSE)),"-")</f>
        <v>11.006379999999998</v>
      </c>
      <c r="F52" s="398"/>
    </row>
    <row r="53" spans="1:8" x14ac:dyDescent="0.35">
      <c r="B53" s="725" t="s">
        <v>5244</v>
      </c>
      <c r="C53" s="373" t="s">
        <v>5245</v>
      </c>
      <c r="D53" s="849">
        <f>IF(ISNUMBER('201718 Unbundled Services'!D53),'201718 Unbundled Services'!D53*(1+VLOOKUP(LEFT($B53,2),'Adjustment factors'!$B$124:$J$127,$E$13,FALSE)),"-")</f>
        <v>64.037119999999987</v>
      </c>
      <c r="E53" s="732">
        <f>IF(ISNUMBER('201718 Unbundled Services'!E53),'201718 Unbundled Services'!E53*(1+VLOOKUP(LEFT($B53,2),'Adjustment factors'!$B$124:$J$127,$E$13,FALSE)),"-")</f>
        <v>0</v>
      </c>
      <c r="F53" s="398"/>
    </row>
    <row r="54" spans="1:8" x14ac:dyDescent="0.35">
      <c r="B54" s="727" t="s">
        <v>5246</v>
      </c>
      <c r="C54" s="374" t="s">
        <v>5247</v>
      </c>
      <c r="D54" s="850">
        <f>IF(ISNUMBER('201718 Unbundled Services'!D54),'201718 Unbundled Services'!D54*(1+VLOOKUP(LEFT($B54,2),'Adjustment factors'!$B$124:$J$127,$E$13,FALSE)),"-")</f>
        <v>73.042339999999982</v>
      </c>
      <c r="E54" s="732">
        <f>IF(ISNUMBER('201718 Unbundled Services'!E54),'201718 Unbundled Services'!E54*(1+VLOOKUP(LEFT($B54,2),'Adjustment factors'!$B$124:$J$127,$E$13,FALSE)),"-")</f>
        <v>0</v>
      </c>
      <c r="F54" s="398"/>
    </row>
    <row r="55" spans="1:8" s="384" customFormat="1" ht="13.15" thickBot="1" x14ac:dyDescent="0.4">
      <c r="A55" s="379"/>
      <c r="B55" s="736" t="s">
        <v>5248</v>
      </c>
      <c r="C55" s="737" t="s">
        <v>5249</v>
      </c>
      <c r="D55" s="853">
        <f>IF(ISNUMBER('201718 Unbundled Services'!D55),'201718 Unbundled Services'!D55*(1+VLOOKUP(LEFT($B55,2),'Adjustment factors'!$B$124:$J$127,$E$13,FALSE)),"-")</f>
        <v>89.051619999999986</v>
      </c>
      <c r="E55" s="739">
        <f>IF(ISNUMBER('201718 Unbundled Services'!E55),'201718 Unbundled Services'!E55*(1+VLOOKUP(LEFT($B55,2),'Adjustment factors'!$B$124:$J$127,$E$13,FALSE)),"-")</f>
        <v>0</v>
      </c>
      <c r="F55" s="398"/>
      <c r="H55" s="379"/>
    </row>
    <row r="56" spans="1:8" s="384" customFormat="1" ht="13.15" thickBot="1" x14ac:dyDescent="0.4">
      <c r="B56" s="402"/>
      <c r="C56" s="403"/>
      <c r="D56" s="403"/>
      <c r="E56" s="404"/>
      <c r="F56" s="398"/>
      <c r="H56" s="379"/>
    </row>
    <row r="57" spans="1:8" s="384" customFormat="1" x14ac:dyDescent="0.35">
      <c r="B57" s="405"/>
      <c r="C57" s="406"/>
      <c r="D57" s="406"/>
      <c r="E57" s="407"/>
      <c r="F57" s="395"/>
      <c r="H57" s="379"/>
    </row>
    <row r="58" spans="1:8" s="384" customFormat="1" ht="15" x14ac:dyDescent="0.35">
      <c r="B58" s="396">
        <v>2</v>
      </c>
      <c r="C58" s="397" t="s">
        <v>128</v>
      </c>
      <c r="D58" s="386"/>
      <c r="E58" s="386"/>
      <c r="F58" s="398"/>
      <c r="H58" s="379"/>
    </row>
    <row r="59" spans="1:8" s="384" customFormat="1" ht="13.5" customHeight="1" thickBot="1" x14ac:dyDescent="0.4">
      <c r="B59" s="991" t="s">
        <v>115</v>
      </c>
      <c r="C59" s="389"/>
      <c r="D59" s="386"/>
      <c r="E59" s="386"/>
      <c r="F59" s="398"/>
      <c r="H59" s="379"/>
    </row>
    <row r="60" spans="1:8" s="384" customFormat="1" ht="20.65" thickBot="1" x14ac:dyDescent="0.4">
      <c r="B60" s="400" t="s">
        <v>62</v>
      </c>
      <c r="C60" s="716" t="s">
        <v>63</v>
      </c>
      <c r="D60" s="400" t="s">
        <v>129</v>
      </c>
      <c r="E60" s="717" t="s">
        <v>130</v>
      </c>
      <c r="F60" s="398"/>
      <c r="H60" s="379"/>
    </row>
    <row r="61" spans="1:8" s="384" customFormat="1" x14ac:dyDescent="0.35">
      <c r="B61" s="408" t="s">
        <v>5250</v>
      </c>
      <c r="C61" s="409" t="s">
        <v>5251</v>
      </c>
      <c r="D61" s="670">
        <f>IF(ISNUMBER('201718 Unbundled Services'!D61),'201718 Unbundled Services'!D61*(1+VLOOKUP(LEFT($B61,2),'Adjustment factors'!$B$124:$J$127,$E$13,FALSE)),"-")</f>
        <v>148.08583999999996</v>
      </c>
      <c r="E61" s="671">
        <f>IF(ISNUMBER('201718 Unbundled Services'!E61),'201718 Unbundled Services'!E61*(1+VLOOKUP(LEFT($B61,2),'Adjustment factors'!$B$124:$J$127,$E$13,FALSE)),"-")</f>
        <v>26.015079999999994</v>
      </c>
      <c r="F61" s="398"/>
      <c r="H61" s="379"/>
    </row>
    <row r="62" spans="1:8" s="384" customFormat="1" x14ac:dyDescent="0.35">
      <c r="B62" s="408" t="s">
        <v>5252</v>
      </c>
      <c r="C62" s="409" t="s">
        <v>5253</v>
      </c>
      <c r="D62" s="672">
        <f>IF(ISNUMBER('201718 Unbundled Services'!D62),'201718 Unbundled Services'!D62*(1+VLOOKUP(LEFT($B62,2),'Adjustment factors'!$B$124:$J$127,$E$13,FALSE)),"-")</f>
        <v>148.08583999999996</v>
      </c>
      <c r="E62" s="673">
        <f>IF(ISNUMBER('201718 Unbundled Services'!E62),'201718 Unbundled Services'!E62*(1+VLOOKUP(LEFT($B62,2),'Adjustment factors'!$B$124:$J$127,$E$13,FALSE)),"-")</f>
        <v>26.015079999999994</v>
      </c>
      <c r="F62" s="398"/>
      <c r="H62" s="379"/>
    </row>
    <row r="63" spans="1:8" s="384" customFormat="1" x14ac:dyDescent="0.35">
      <c r="B63" s="408" t="s">
        <v>5254</v>
      </c>
      <c r="C63" s="409" t="s">
        <v>5255</v>
      </c>
      <c r="D63" s="672">
        <f>IF(ISNUMBER('201718 Unbundled Services'!D63),'201718 Unbundled Services'!D63*(1+VLOOKUP(LEFT($B63,2),'Adjustment factors'!$B$124:$J$127,$E$13,FALSE)),"-")</f>
        <v>148.08583999999996</v>
      </c>
      <c r="E63" s="673">
        <f>IF(ISNUMBER('201718 Unbundled Services'!E63),'201718 Unbundled Services'!E63*(1+VLOOKUP(LEFT($B63,2),'Adjustment factors'!$B$124:$J$127,$E$13,FALSE)),"-")</f>
        <v>26.015079999999994</v>
      </c>
      <c r="F63" s="398"/>
      <c r="H63" s="379"/>
    </row>
    <row r="64" spans="1:8" s="384" customFormat="1" x14ac:dyDescent="0.35">
      <c r="B64" s="408" t="s">
        <v>5256</v>
      </c>
      <c r="C64" s="409" t="s">
        <v>5257</v>
      </c>
      <c r="D64" s="672">
        <f>IF(ISNUMBER('201718 Unbundled Services'!D64),'201718 Unbundled Services'!D64*(1+VLOOKUP(LEFT($B64,2),'Adjustment factors'!$B$124:$J$127,$E$13,FALSE)),"-")</f>
        <v>238.13803999999996</v>
      </c>
      <c r="E64" s="673">
        <f>IF(ISNUMBER('201718 Unbundled Services'!E64),'201718 Unbundled Services'!E64*(1+VLOOKUP(LEFT($B64,2),'Adjustment factors'!$B$124:$J$127,$E$13,FALSE)),"-")</f>
        <v>26.015079999999994</v>
      </c>
      <c r="F64" s="398"/>
      <c r="H64" s="379"/>
    </row>
    <row r="65" spans="2:8" s="384" customFormat="1" x14ac:dyDescent="0.35">
      <c r="B65" s="408" t="s">
        <v>5258</v>
      </c>
      <c r="C65" s="409" t="s">
        <v>5259</v>
      </c>
      <c r="D65" s="672">
        <f>IF(ISNUMBER('201718 Unbundled Services'!D65),'201718 Unbundled Services'!D65*(1+VLOOKUP(LEFT($B65,2),'Adjustment factors'!$B$124:$J$127,$E$13,FALSE)),"-")</f>
        <v>238.13803999999996</v>
      </c>
      <c r="E65" s="673">
        <f>IF(ISNUMBER('201718 Unbundled Services'!E65),'201718 Unbundled Services'!E65*(1+VLOOKUP(LEFT($B65,2),'Adjustment factors'!$B$124:$J$127,$E$13,FALSE)),"-")</f>
        <v>26.015079999999994</v>
      </c>
      <c r="F65" s="398"/>
      <c r="H65" s="379"/>
    </row>
    <row r="66" spans="2:8" s="384" customFormat="1" ht="20.25" x14ac:dyDescent="0.35">
      <c r="B66" s="408" t="s">
        <v>5260</v>
      </c>
      <c r="C66" s="409" t="s">
        <v>5261</v>
      </c>
      <c r="D66" s="672">
        <f>IF(ISNUMBER('201718 Unbundled Services'!D66),'201718 Unbundled Services'!D66*(1+VLOOKUP(LEFT($B66,2),'Adjustment factors'!$B$124:$J$127,$E$13,FALSE)),"-")</f>
        <v>238.13803999999996</v>
      </c>
      <c r="E66" s="673">
        <f>IF(ISNUMBER('201718 Unbundled Services'!E66),'201718 Unbundled Services'!E66*(1+VLOOKUP(LEFT($B66,2),'Adjustment factors'!$B$124:$J$127,$E$13,FALSE)),"-")</f>
        <v>26.015079999999994</v>
      </c>
      <c r="F66" s="398"/>
      <c r="H66" s="379"/>
    </row>
    <row r="67" spans="2:8" s="384" customFormat="1" ht="20.25" x14ac:dyDescent="0.35">
      <c r="B67" s="410" t="s">
        <v>5262</v>
      </c>
      <c r="C67" s="411" t="s">
        <v>5263</v>
      </c>
      <c r="D67" s="674">
        <f>IF(ISNUMBER('201718 Unbundled Services'!D67),'201718 Unbundled Services'!D67*(1+VLOOKUP(LEFT($B67,2),'Adjustment factors'!$B$124:$J$127,$E$13,FALSE)),"-")</f>
        <v>238.13803999999996</v>
      </c>
      <c r="E67" s="675">
        <f>IF(ISNUMBER('201718 Unbundled Services'!E67),'201718 Unbundled Services'!E67*(1+VLOOKUP(LEFT($B67,2),'Adjustment factors'!$B$124:$J$127,$E$13,FALSE)),"-")</f>
        <v>26.015079999999994</v>
      </c>
      <c r="F67" s="398"/>
      <c r="H67" s="379"/>
    </row>
    <row r="68" spans="2:8" s="384" customFormat="1" x14ac:dyDescent="0.35">
      <c r="B68" s="408" t="s">
        <v>5264</v>
      </c>
      <c r="C68" s="409" t="s">
        <v>5265</v>
      </c>
      <c r="D68" s="670">
        <f>IF(ISNUMBER('201718 Unbundled Services'!D68),'201718 Unbundled Services'!D68*(1+VLOOKUP(LEFT($B68,2),'Adjustment factors'!$B$124:$J$127,$E$13,FALSE)),"-")</f>
        <v>133.07713999999999</v>
      </c>
      <c r="E68" s="671">
        <f>IF(ISNUMBER('201718 Unbundled Services'!E68),'201718 Unbundled Services'!E68*(1+VLOOKUP(LEFT($B68,2),'Adjustment factors'!$B$124:$J$127,$E$13,FALSE)),"-")</f>
        <v>26.015079999999994</v>
      </c>
      <c r="F68" s="398"/>
      <c r="H68" s="379"/>
    </row>
    <row r="69" spans="2:8" s="384" customFormat="1" x14ac:dyDescent="0.35">
      <c r="B69" s="408" t="s">
        <v>5266</v>
      </c>
      <c r="C69" s="409" t="s">
        <v>5267</v>
      </c>
      <c r="D69" s="670">
        <f>IF(ISNUMBER('201718 Unbundled Services'!D69),'201718 Unbundled Services'!D69*(1+VLOOKUP(LEFT($B69,2),'Adjustment factors'!$B$124:$J$127,$E$13,FALSE)),"-")</f>
        <v>133.07713999999999</v>
      </c>
      <c r="E69" s="673">
        <f>IF(ISNUMBER('201718 Unbundled Services'!E69),'201718 Unbundled Services'!E69*(1+VLOOKUP(LEFT($B69,2),'Adjustment factors'!$B$124:$J$127,$E$13,FALSE)),"-")</f>
        <v>26.015079999999994</v>
      </c>
      <c r="F69" s="398"/>
      <c r="H69" s="379"/>
    </row>
    <row r="70" spans="2:8" s="384" customFormat="1" x14ac:dyDescent="0.35">
      <c r="B70" s="410" t="s">
        <v>5268</v>
      </c>
      <c r="C70" s="411" t="s">
        <v>5269</v>
      </c>
      <c r="D70" s="674">
        <f>IF(ISNUMBER('201718 Unbundled Services'!D70),'201718 Unbundled Services'!D70*(1+VLOOKUP(LEFT($B70,2),'Adjustment factors'!$B$124:$J$127,$E$13,FALSE)),"-")</f>
        <v>133.07713999999999</v>
      </c>
      <c r="E70" s="675">
        <f>IF(ISNUMBER('201718 Unbundled Services'!E70),'201718 Unbundled Services'!E70*(1+VLOOKUP(LEFT($B70,2),'Adjustment factors'!$B$124:$J$127,$E$13,FALSE)),"-")</f>
        <v>26.015079999999994</v>
      </c>
      <c r="F70" s="398"/>
      <c r="H70" s="379"/>
    </row>
    <row r="71" spans="2:8" s="384" customFormat="1" x14ac:dyDescent="0.35">
      <c r="B71" s="410" t="s">
        <v>5270</v>
      </c>
      <c r="C71" s="411" t="s">
        <v>5271</v>
      </c>
      <c r="D71" s="674">
        <f>IF(ISNUMBER('201718 Unbundled Services'!D71),'201718 Unbundled Services'!D71*(1+VLOOKUP(LEFT($B71,2),'Adjustment factors'!$B$124:$J$127,$E$13,FALSE)),"-")</f>
        <v>807.46805999999981</v>
      </c>
      <c r="E71" s="675">
        <f>IF(ISNUMBER('201718 Unbundled Services'!E71),'201718 Unbundled Services'!E71*(1+VLOOKUP(LEFT($B71,2),'Adjustment factors'!$B$124:$J$127,$E$13,FALSE)),"-")</f>
        <v>26.015079999999994</v>
      </c>
      <c r="F71" s="398"/>
      <c r="H71" s="379"/>
    </row>
    <row r="72" spans="2:8" s="384" customFormat="1" x14ac:dyDescent="0.35">
      <c r="B72" s="410" t="s">
        <v>5272</v>
      </c>
      <c r="C72" s="411" t="s">
        <v>5273</v>
      </c>
      <c r="D72" s="674">
        <f>IF(ISNUMBER('201718 Unbundled Services'!D72),'201718 Unbundled Services'!D72*(1+VLOOKUP(LEFT($B72,2),'Adjustment factors'!$B$124:$J$127,$E$13,FALSE)),"-")</f>
        <v>930.53939999999977</v>
      </c>
      <c r="E72" s="675">
        <f>IF(ISNUMBER('201718 Unbundled Services'!E72),'201718 Unbundled Services'!E72*(1+VLOOKUP(LEFT($B72,2),'Adjustment factors'!$B$124:$J$127,$E$13,FALSE)),"-")</f>
        <v>26.015079999999994</v>
      </c>
      <c r="F72" s="398"/>
      <c r="H72" s="379"/>
    </row>
    <row r="73" spans="2:8" s="384" customFormat="1" x14ac:dyDescent="0.35">
      <c r="B73" s="408" t="s">
        <v>5274</v>
      </c>
      <c r="C73" s="409" t="s">
        <v>5275</v>
      </c>
      <c r="D73" s="670">
        <f>IF(ISNUMBER('201718 Unbundled Services'!D73),'201718 Unbundled Services'!D73*(1+VLOOKUP(LEFT($B73,2),'Adjustment factors'!$B$124:$J$127,$E$13,FALSE)),"-")</f>
        <v>873.5063399999998</v>
      </c>
      <c r="E73" s="671">
        <f>IF(ISNUMBER('201718 Unbundled Services'!E73),'201718 Unbundled Services'!E73*(1+VLOOKUP(LEFT($B73,2),'Adjustment factors'!$B$124:$J$127,$E$13,FALSE)),"-")</f>
        <v>53.030739999999987</v>
      </c>
      <c r="F73" s="398"/>
      <c r="H73" s="379"/>
    </row>
    <row r="74" spans="2:8" s="384" customFormat="1" x14ac:dyDescent="0.35">
      <c r="B74" s="410" t="s">
        <v>5276</v>
      </c>
      <c r="C74" s="411" t="s">
        <v>5277</v>
      </c>
      <c r="D74" s="676">
        <f>IF(ISNUMBER('201718 Unbundled Services'!D74),'201718 Unbundled Services'!D74*(1+VLOOKUP(LEFT($B74,2),'Adjustment factors'!$B$124:$J$127,$E$13,FALSE)),"-")</f>
        <v>892.51735999999983</v>
      </c>
      <c r="E74" s="677">
        <f>IF(ISNUMBER('201718 Unbundled Services'!E74),'201718 Unbundled Services'!E74*(1+VLOOKUP(LEFT($B74,2),'Adjustment factors'!$B$124:$J$127,$E$13,FALSE)),"-")</f>
        <v>53.030739999999987</v>
      </c>
      <c r="F74" s="398"/>
      <c r="H74" s="379"/>
    </row>
    <row r="75" spans="2:8" s="384" customFormat="1" x14ac:dyDescent="0.35">
      <c r="B75" s="410" t="s">
        <v>5278</v>
      </c>
      <c r="C75" s="411" t="s">
        <v>5279</v>
      </c>
      <c r="D75" s="674">
        <f>IF(ISNUMBER('201718 Unbundled Services'!D75),'201718 Unbundled Services'!D75*(1+VLOOKUP(LEFT($B75,2),'Adjustment factors'!$B$124:$J$127,$E$13,FALSE)),"-")</f>
        <v>380.22039999999993</v>
      </c>
      <c r="E75" s="675">
        <f>IF(ISNUMBER('201718 Unbundled Services'!E75),'201718 Unbundled Services'!E75*(1+VLOOKUP(LEFT($B75,2),'Adjustment factors'!$B$124:$J$127,$E$13,FALSE)),"-")</f>
        <v>53.030739999999987</v>
      </c>
      <c r="F75" s="398"/>
      <c r="H75" s="379"/>
    </row>
    <row r="76" spans="2:8" s="384" customFormat="1" x14ac:dyDescent="0.35">
      <c r="B76" s="408" t="s">
        <v>5280</v>
      </c>
      <c r="C76" s="409" t="s">
        <v>5281</v>
      </c>
      <c r="D76" s="670">
        <f>IF(ISNUMBER('201718 Unbundled Services'!D76),'201718 Unbundled Services'!D76*(1+VLOOKUP(LEFT($B76,2),'Adjustment factors'!$B$124:$J$127,$E$13,FALSE)),"-")</f>
        <v>380.22039999999993</v>
      </c>
      <c r="E76" s="671">
        <f>IF(ISNUMBER('201718 Unbundled Services'!E76),'201718 Unbundled Services'!E76*(1+VLOOKUP(LEFT($B76,2),'Adjustment factors'!$B$124:$J$127,$E$13,FALSE)),"-")</f>
        <v>53.030739999999987</v>
      </c>
      <c r="F76" s="398"/>
      <c r="H76" s="379"/>
    </row>
    <row r="77" spans="2:8" s="384" customFormat="1" x14ac:dyDescent="0.35">
      <c r="B77" s="410" t="s">
        <v>5282</v>
      </c>
      <c r="C77" s="411" t="s">
        <v>5283</v>
      </c>
      <c r="D77" s="674">
        <f>IF(ISNUMBER('201718 Unbundled Services'!D77),'201718 Unbundled Services'!D77*(1+VLOOKUP(LEFT($B77,2),'Adjustment factors'!$B$124:$J$127,$E$13,FALSE)),"-")</f>
        <v>181.10497999999995</v>
      </c>
      <c r="E77" s="675">
        <f>IF(ISNUMBER('201718 Unbundled Services'!E77),'201718 Unbundled Services'!E77*(1+VLOOKUP(LEFT($B77,2),'Adjustment factors'!$B$124:$J$127,$E$13,FALSE)),"-")</f>
        <v>19.011019999999995</v>
      </c>
      <c r="F77" s="398"/>
      <c r="H77" s="379"/>
    </row>
    <row r="78" spans="2:8" s="384" customFormat="1" x14ac:dyDescent="0.35">
      <c r="B78" s="408" t="s">
        <v>5284</v>
      </c>
      <c r="C78" s="409" t="s">
        <v>5285</v>
      </c>
      <c r="D78" s="670">
        <f>IF(ISNUMBER('201718 Unbundled Services'!D78),'201718 Unbundled Services'!D78*(1+VLOOKUP(LEFT($B78,2),'Adjustment factors'!$B$124:$J$127,$E$13,FALSE)),"-")</f>
        <v>181.10497999999995</v>
      </c>
      <c r="E78" s="671">
        <f>IF(ISNUMBER('201718 Unbundled Services'!E78),'201718 Unbundled Services'!E78*(1+VLOOKUP(LEFT($B78,2),'Adjustment factors'!$B$124:$J$127,$E$13,FALSE)),"-")</f>
        <v>19.011019999999995</v>
      </c>
      <c r="F78" s="398"/>
      <c r="H78" s="379"/>
    </row>
    <row r="79" spans="2:8" s="384" customFormat="1" x14ac:dyDescent="0.35">
      <c r="B79" s="410" t="s">
        <v>5286</v>
      </c>
      <c r="C79" s="411" t="s">
        <v>5287</v>
      </c>
      <c r="D79" s="676">
        <f>IF(ISNUMBER('201718 Unbundled Services'!D79),'201718 Unbundled Services'!D79*(1+VLOOKUP(LEFT($B79,2),'Adjustment factors'!$B$124:$J$127,$E$13,FALSE)),"-")</f>
        <v>181.10497999999995</v>
      </c>
      <c r="E79" s="675">
        <f>IF(ISNUMBER('201718 Unbundled Services'!E79),'201718 Unbundled Services'!E79*(1+VLOOKUP(LEFT($B79,2),'Adjustment factors'!$B$124:$J$127,$E$13,FALSE)),"-")</f>
        <v>19.011019999999995</v>
      </c>
      <c r="F79" s="398"/>
      <c r="H79" s="379"/>
    </row>
    <row r="80" spans="2:8" s="384" customFormat="1" x14ac:dyDescent="0.35">
      <c r="B80" s="408" t="s">
        <v>5288</v>
      </c>
      <c r="C80" s="409" t="s">
        <v>5289</v>
      </c>
      <c r="D80" s="670">
        <f>IF(ISNUMBER('201718 Unbundled Services'!D80),'201718 Unbundled Services'!D80*(1+VLOOKUP(LEFT($B80,2),'Adjustment factors'!$B$124:$J$127,$E$13,FALSE)),"-")</f>
        <v>181.10497999999995</v>
      </c>
      <c r="E80" s="678">
        <f>IF(ISNUMBER('201718 Unbundled Services'!E80),'201718 Unbundled Services'!E80*(1+VLOOKUP(LEFT($B80,2),'Adjustment factors'!$B$124:$J$127,$E$13,FALSE)),"-")</f>
        <v>19.011019999999995</v>
      </c>
      <c r="F80" s="398"/>
      <c r="H80" s="379"/>
    </row>
    <row r="81" spans="2:8" s="384" customFormat="1" x14ac:dyDescent="0.35">
      <c r="B81" s="410" t="s">
        <v>5290</v>
      </c>
      <c r="C81" s="411" t="s">
        <v>5291</v>
      </c>
      <c r="D81" s="674">
        <f>IF(ISNUMBER('201718 Unbundled Services'!D81),'201718 Unbundled Services'!D81*(1+VLOOKUP(LEFT($B81,2),'Adjustment factors'!$B$124:$J$127,$E$13,FALSE)),"-")</f>
        <v>181.10497999999995</v>
      </c>
      <c r="E81" s="675">
        <f>IF(ISNUMBER('201718 Unbundled Services'!E81),'201718 Unbundled Services'!E81*(1+VLOOKUP(LEFT($B81,2),'Adjustment factors'!$B$124:$J$127,$E$13,FALSE)),"-")</f>
        <v>19.011019999999995</v>
      </c>
      <c r="F81" s="398"/>
      <c r="H81" s="379"/>
    </row>
    <row r="82" spans="2:8" x14ac:dyDescent="0.35">
      <c r="B82" s="408" t="s">
        <v>5292</v>
      </c>
      <c r="C82" s="409" t="s">
        <v>5293</v>
      </c>
      <c r="D82" s="670">
        <f>IF(ISNUMBER('201718 Unbundled Services'!D82),'201718 Unbundled Services'!D82*(1+VLOOKUP(LEFT($B82,2),'Adjustment factors'!$B$124:$J$127,$E$13,FALSE)),"-")</f>
        <v>304.17631999999992</v>
      </c>
      <c r="E82" s="671">
        <f>IF(ISNUMBER('201718 Unbundled Services'!E82),'201718 Unbundled Services'!E82*(1+VLOOKUP(LEFT($B82,2),'Adjustment factors'!$B$124:$J$127,$E$13,FALSE)),"-")</f>
        <v>26.015079999999994</v>
      </c>
      <c r="F82" s="398"/>
    </row>
    <row r="83" spans="2:8" x14ac:dyDescent="0.35">
      <c r="B83" s="410" t="s">
        <v>5294</v>
      </c>
      <c r="C83" s="411" t="s">
        <v>5295</v>
      </c>
      <c r="D83" s="674">
        <f>IF(ISNUMBER('201718 Unbundled Services'!D83),'201718 Unbundled Services'!D83*(1+VLOOKUP(LEFT($B83,2),'Adjustment factors'!$B$124:$J$127,$E$13,FALSE)),"-")</f>
        <v>304.17631999999992</v>
      </c>
      <c r="E83" s="675">
        <f>IF(ISNUMBER('201718 Unbundled Services'!E83),'201718 Unbundled Services'!E83*(1+VLOOKUP(LEFT($B83,2),'Adjustment factors'!$B$124:$J$127,$E$13,FALSE)),"-")</f>
        <v>26.015079999999994</v>
      </c>
      <c r="F83" s="398"/>
    </row>
    <row r="84" spans="2:8" x14ac:dyDescent="0.35">
      <c r="B84" s="408" t="s">
        <v>5296</v>
      </c>
      <c r="C84" s="409" t="s">
        <v>5297</v>
      </c>
      <c r="D84" s="670">
        <f>IF(ISNUMBER('201718 Unbundled Services'!D84),'201718 Unbundled Services'!D84*(1+VLOOKUP(LEFT($B84,2),'Adjustment factors'!$B$124:$J$127,$E$13,FALSE)),"-")</f>
        <v>214.12411999999995</v>
      </c>
      <c r="E84" s="671">
        <f>IF(ISNUMBER('201718 Unbundled Services'!E84),'201718 Unbundled Services'!E84*(1+VLOOKUP(LEFT($B84,2),'Adjustment factors'!$B$124:$J$127,$E$13,FALSE)),"-")</f>
        <v>19.011019999999995</v>
      </c>
      <c r="F84" s="398"/>
    </row>
    <row r="85" spans="2:8" x14ac:dyDescent="0.35">
      <c r="B85" s="410" t="s">
        <v>5298</v>
      </c>
      <c r="C85" s="411" t="s">
        <v>5299</v>
      </c>
      <c r="D85" s="676">
        <f>IF(ISNUMBER('201718 Unbundled Services'!D85),'201718 Unbundled Services'!D85*(1+VLOOKUP(LEFT($B85,2),'Adjustment factors'!$B$124:$J$127,$E$13,FALSE)),"-")</f>
        <v>214.12411999999995</v>
      </c>
      <c r="E85" s="677">
        <f>IF(ISNUMBER('201718 Unbundled Services'!E85),'201718 Unbundled Services'!E85*(1+VLOOKUP(LEFT($B85,2),'Adjustment factors'!$B$124:$J$127,$E$13,FALSE)),"-")</f>
        <v>19.011019999999995</v>
      </c>
      <c r="F85" s="398"/>
    </row>
    <row r="86" spans="2:8" x14ac:dyDescent="0.35">
      <c r="B86" s="410" t="s">
        <v>5300</v>
      </c>
      <c r="C86" s="411" t="s">
        <v>5301</v>
      </c>
      <c r="D86" s="674">
        <f>IF(ISNUMBER('201718 Unbundled Services'!D86),'201718 Unbundled Services'!D86*(1+VLOOKUP(LEFT($B86,2),'Adjustment factors'!$B$124:$J$127,$E$13,FALSE)),"-")</f>
        <v>143.08293999999998</v>
      </c>
      <c r="E86" s="675">
        <f>IF(ISNUMBER('201718 Unbundled Services'!E86),'201718 Unbundled Services'!E86*(1+VLOOKUP(LEFT($B86,2),'Adjustment factors'!$B$124:$J$127,$E$13,FALSE)),"-")</f>
        <v>26.015079999999994</v>
      </c>
      <c r="F86" s="398"/>
    </row>
    <row r="87" spans="2:8" x14ac:dyDescent="0.35">
      <c r="B87" s="408" t="s">
        <v>5302</v>
      </c>
      <c r="C87" s="409" t="s">
        <v>5303</v>
      </c>
      <c r="D87" s="670">
        <f>IF(ISNUMBER('201718 Unbundled Services'!D87),'201718 Unbundled Services'!D87*(1+VLOOKUP(LEFT($B87,2),'Adjustment factors'!$B$124:$J$127,$E$13,FALSE)),"-")</f>
        <v>133.07713999999999</v>
      </c>
      <c r="E87" s="671">
        <f>IF(ISNUMBER('201718 Unbundled Services'!E87),'201718 Unbundled Services'!E87*(1+VLOOKUP(LEFT($B87,2),'Adjustment factors'!$B$124:$J$127,$E$13,FALSE)),"-")</f>
        <v>26.015079999999994</v>
      </c>
      <c r="F87" s="398"/>
    </row>
    <row r="88" spans="2:8" x14ac:dyDescent="0.35">
      <c r="B88" s="410" t="s">
        <v>5304</v>
      </c>
      <c r="C88" s="411" t="s">
        <v>5305</v>
      </c>
      <c r="D88" s="674">
        <f>IF(ISNUMBER('201718 Unbundled Services'!D88),'201718 Unbundled Services'!D88*(1+VLOOKUP(LEFT($B88,2),'Adjustment factors'!$B$124:$J$127,$E$13,FALSE)),"-")</f>
        <v>190.11019999999996</v>
      </c>
      <c r="E88" s="675">
        <f>IF(ISNUMBER('201718 Unbundled Services'!E88),'201718 Unbundled Services'!E88*(1+VLOOKUP(LEFT($B88,2),'Adjustment factors'!$B$124:$J$127,$E$13,FALSE)),"-")</f>
        <v>26.015079999999994</v>
      </c>
      <c r="F88" s="398"/>
    </row>
    <row r="89" spans="2:8" x14ac:dyDescent="0.35">
      <c r="B89" s="410" t="s">
        <v>5306</v>
      </c>
      <c r="C89" s="411" t="s">
        <v>5307</v>
      </c>
      <c r="D89" s="674">
        <f>IF(ISNUMBER('201718 Unbundled Services'!D89),'201718 Unbundled Services'!D89*(1+VLOOKUP(LEFT($B89,2),'Adjustment factors'!$B$124:$J$127,$E$13,FALSE)),"-")</f>
        <v>171.09917999999996</v>
      </c>
      <c r="E89" s="675">
        <f>IF(ISNUMBER('201718 Unbundled Services'!E89),'201718 Unbundled Services'!E89*(1+VLOOKUP(LEFT($B89,2),'Adjustment factors'!$B$124:$J$127,$E$13,FALSE)),"-")</f>
        <v>19.011019999999995</v>
      </c>
      <c r="F89" s="398"/>
    </row>
    <row r="90" spans="2:8" x14ac:dyDescent="0.35">
      <c r="B90" s="408" t="s">
        <v>5308</v>
      </c>
      <c r="C90" s="409" t="s">
        <v>5309</v>
      </c>
      <c r="D90" s="670">
        <f>IF(ISNUMBER('201718 Unbundled Services'!D90),'201718 Unbundled Services'!D90*(1+VLOOKUP(LEFT($B90,2),'Adjustment factors'!$B$124:$J$127,$E$13,FALSE)),"-")</f>
        <v>219.12701999999996</v>
      </c>
      <c r="E90" s="671">
        <f>IF(ISNUMBER('201718 Unbundled Services'!E90),'201718 Unbundled Services'!E90*(1+VLOOKUP(LEFT($B90,2),'Adjustment factors'!$B$124:$J$127,$E$13,FALSE)),"-")</f>
        <v>19.011019999999995</v>
      </c>
      <c r="F90" s="398"/>
    </row>
    <row r="91" spans="2:8" x14ac:dyDescent="0.35">
      <c r="B91" s="408" t="s">
        <v>5310</v>
      </c>
      <c r="C91" s="409" t="s">
        <v>5311</v>
      </c>
      <c r="D91" s="670">
        <f>IF(ISNUMBER('201718 Unbundled Services'!D91),'201718 Unbundled Services'!D91*(1+VLOOKUP(LEFT($B91,2),'Adjustment factors'!$B$124:$J$127,$E$13,FALSE)),"-")</f>
        <v>219.12701999999996</v>
      </c>
      <c r="E91" s="671">
        <f>IF(ISNUMBER('201718 Unbundled Services'!E91),'201718 Unbundled Services'!E91*(1+VLOOKUP(LEFT($B91,2),'Adjustment factors'!$B$124:$J$127,$E$13,FALSE)),"-")</f>
        <v>19.011019999999995</v>
      </c>
      <c r="F91" s="398"/>
    </row>
    <row r="92" spans="2:8" x14ac:dyDescent="0.35">
      <c r="B92" s="410" t="s">
        <v>5312</v>
      </c>
      <c r="C92" s="411" t="s">
        <v>5313</v>
      </c>
      <c r="D92" s="674">
        <f>IF(ISNUMBER('201718 Unbundled Services'!D92),'201718 Unbundled Services'!D92*(1+VLOOKUP(LEFT($B92,2),'Adjustment factors'!$B$124:$J$127,$E$13,FALSE)),"-")</f>
        <v>219.12701999999996</v>
      </c>
      <c r="E92" s="675">
        <f>IF(ISNUMBER('201718 Unbundled Services'!E92),'201718 Unbundled Services'!E92*(1+VLOOKUP(LEFT($B92,2),'Adjustment factors'!$B$124:$J$127,$E$13,FALSE)),"-")</f>
        <v>19.011019999999995</v>
      </c>
      <c r="F92" s="398"/>
    </row>
    <row r="93" spans="2:8" x14ac:dyDescent="0.35">
      <c r="B93" s="410" t="s">
        <v>5314</v>
      </c>
      <c r="C93" s="411" t="s">
        <v>5315</v>
      </c>
      <c r="D93" s="674">
        <f>IF(ISNUMBER('201718 Unbundled Services'!D93),'201718 Unbundled Services'!D93*(1+VLOOKUP(LEFT($B93,2),'Adjustment factors'!$B$124:$J$127,$E$13,FALSE)),"-")</f>
        <v>166.09627999999998</v>
      </c>
      <c r="E93" s="675">
        <f>IF(ISNUMBER('201718 Unbundled Services'!E93),'201718 Unbundled Services'!E93*(1+VLOOKUP(LEFT($B93,2),'Adjustment factors'!$B$124:$J$127,$E$13,FALSE)),"-")</f>
        <v>26.015079999999994</v>
      </c>
      <c r="F93" s="398"/>
    </row>
    <row r="94" spans="2:8" x14ac:dyDescent="0.35">
      <c r="B94" s="408" t="s">
        <v>5316</v>
      </c>
      <c r="C94" s="409" t="s">
        <v>5317</v>
      </c>
      <c r="D94" s="670">
        <f>IF(ISNUMBER('201718 Unbundled Services'!D94),'201718 Unbundled Services'!D94*(1+VLOOKUP(LEFT($B94,2),'Adjustment factors'!$B$124:$J$127,$E$13,FALSE)),"-")</f>
        <v>209.12121999999997</v>
      </c>
      <c r="E94" s="671">
        <f>IF(ISNUMBER('201718 Unbundled Services'!E94),'201718 Unbundled Services'!E94*(1+VLOOKUP(LEFT($B94,2),'Adjustment factors'!$B$124:$J$127,$E$13,FALSE)),"-")</f>
        <v>19.011019999999995</v>
      </c>
      <c r="F94" s="398"/>
    </row>
    <row r="95" spans="2:8" x14ac:dyDescent="0.35">
      <c r="B95" s="408" t="s">
        <v>5318</v>
      </c>
      <c r="C95" s="409" t="s">
        <v>5319</v>
      </c>
      <c r="D95" s="670">
        <f>IF(ISNUMBER('201718 Unbundled Services'!D95),'201718 Unbundled Services'!D95*(1+VLOOKUP(LEFT($B95,2),'Adjustment factors'!$B$124:$J$127,$E$13,FALSE)),"-")</f>
        <v>190.11019999999996</v>
      </c>
      <c r="E95" s="673">
        <f>IF(ISNUMBER('201718 Unbundled Services'!E95),'201718 Unbundled Services'!E95*(1+VLOOKUP(LEFT($B95,2),'Adjustment factors'!$B$124:$J$127,$E$13,FALSE)),"-")</f>
        <v>19.011019999999995</v>
      </c>
      <c r="F95" s="398"/>
    </row>
    <row r="96" spans="2:8" x14ac:dyDescent="0.35">
      <c r="B96" s="410" t="s">
        <v>5320</v>
      </c>
      <c r="C96" s="411" t="s">
        <v>5321</v>
      </c>
      <c r="D96" s="674">
        <f>IF(ISNUMBER('201718 Unbundled Services'!D96),'201718 Unbundled Services'!D96*(1+VLOOKUP(LEFT($B96,2),'Adjustment factors'!$B$124:$J$127,$E$13,FALSE)),"-")</f>
        <v>190.11019999999996</v>
      </c>
      <c r="E96" s="675">
        <f>IF(ISNUMBER('201718 Unbundled Services'!E96),'201718 Unbundled Services'!E96*(1+VLOOKUP(LEFT($B96,2),'Adjustment factors'!$B$124:$J$127,$E$13,FALSE)),"-")</f>
        <v>19.011019999999995</v>
      </c>
      <c r="F96" s="398"/>
    </row>
    <row r="97" spans="2:6" x14ac:dyDescent="0.35">
      <c r="B97" s="410" t="s">
        <v>5322</v>
      </c>
      <c r="C97" s="411" t="s">
        <v>5323</v>
      </c>
      <c r="D97" s="674">
        <f>IF(ISNUMBER('201718 Unbundled Services'!D97),'201718 Unbundled Services'!D97*(1+VLOOKUP(LEFT($B97,2),'Adjustment factors'!$B$124:$J$127,$E$13,FALSE)),"-")</f>
        <v>276.16007999999994</v>
      </c>
      <c r="E97" s="675">
        <f>IF(ISNUMBER('201718 Unbundled Services'!E97),'201718 Unbundled Services'!E97*(1+VLOOKUP(LEFT($B97,2),'Adjustment factors'!$B$124:$J$127,$E$13,FALSE)),"-")</f>
        <v>26.015079999999994</v>
      </c>
      <c r="F97" s="398"/>
    </row>
    <row r="98" spans="2:6" x14ac:dyDescent="0.35">
      <c r="B98" s="408" t="s">
        <v>5324</v>
      </c>
      <c r="C98" s="409" t="s">
        <v>5325</v>
      </c>
      <c r="D98" s="670">
        <f>IF(ISNUMBER('201718 Unbundled Services'!D98),'201718 Unbundled Services'!D98*(1+VLOOKUP(LEFT($B98,2),'Adjustment factors'!$B$124:$J$127,$E$13,FALSE)),"-")</f>
        <v>152.08815999999996</v>
      </c>
      <c r="E98" s="671">
        <f>IF(ISNUMBER('201718 Unbundled Services'!E98),'201718 Unbundled Services'!E98*(1+VLOOKUP(LEFT($B98,2),'Adjustment factors'!$B$124:$J$127,$E$13,FALSE)),"-")</f>
        <v>19.011019999999995</v>
      </c>
      <c r="F98" s="398"/>
    </row>
    <row r="99" spans="2:6" x14ac:dyDescent="0.35">
      <c r="B99" s="408" t="s">
        <v>5326</v>
      </c>
      <c r="C99" s="409" t="s">
        <v>5327</v>
      </c>
      <c r="D99" s="670">
        <f>IF(ISNUMBER('201718 Unbundled Services'!D99),'201718 Unbundled Services'!D99*(1+VLOOKUP(LEFT($B99,2),'Adjustment factors'!$B$124:$J$127,$E$13,FALSE)),"-")</f>
        <v>152.08815999999996</v>
      </c>
      <c r="E99" s="673">
        <f>IF(ISNUMBER('201718 Unbundled Services'!E99),'201718 Unbundled Services'!E99*(1+VLOOKUP(LEFT($B99,2),'Adjustment factors'!$B$124:$J$127,$E$13,FALSE)),"-")</f>
        <v>19.011019999999995</v>
      </c>
      <c r="F99" s="398"/>
    </row>
    <row r="100" spans="2:6" x14ac:dyDescent="0.35">
      <c r="B100" s="410" t="s">
        <v>5328</v>
      </c>
      <c r="C100" s="411" t="s">
        <v>5329</v>
      </c>
      <c r="D100" s="674">
        <f>IF(ISNUMBER('201718 Unbundled Services'!D100),'201718 Unbundled Services'!D100*(1+VLOOKUP(LEFT($B100,2),'Adjustment factors'!$B$124:$J$127,$E$13,FALSE)),"-")</f>
        <v>152.08815999999996</v>
      </c>
      <c r="E100" s="675">
        <f>IF(ISNUMBER('201718 Unbundled Services'!E100),'201718 Unbundled Services'!E100*(1+VLOOKUP(LEFT($B100,2),'Adjustment factors'!$B$124:$J$127,$E$13,FALSE)),"-")</f>
        <v>19.011019999999995</v>
      </c>
      <c r="F100" s="398"/>
    </row>
    <row r="101" spans="2:6" x14ac:dyDescent="0.35">
      <c r="B101" s="410" t="s">
        <v>5330</v>
      </c>
      <c r="C101" s="411" t="s">
        <v>5331</v>
      </c>
      <c r="D101" s="674">
        <f>IF(ISNUMBER('201718 Unbundled Services'!D101),'201718 Unbundled Services'!D101*(1+VLOOKUP(LEFT($B101,2),'Adjustment factors'!$B$124:$J$127,$E$13,FALSE)),"-")</f>
        <v>205.11889999999997</v>
      </c>
      <c r="E101" s="854">
        <f>IF(ISNUMBER('201718 Unbundled Services'!E101),'201718 Unbundled Services'!E101*(1+VLOOKUP(LEFT($B101,2),'Adjustment factors'!$B$124:$J$127,$E$13,FALSE)),"-")</f>
        <v>0</v>
      </c>
      <c r="F101" s="398"/>
    </row>
    <row r="102" spans="2:6" x14ac:dyDescent="0.35">
      <c r="B102" s="408" t="s">
        <v>5332</v>
      </c>
      <c r="C102" s="409" t="s">
        <v>5333</v>
      </c>
      <c r="D102" s="670">
        <f>IF(ISNUMBER('201718 Unbundled Services'!D102),'201718 Unbundled Services'!D102*(1+VLOOKUP(LEFT($B102,2),'Adjustment factors'!$B$124:$J$127,$E$13,FALSE)),"-")</f>
        <v>228.13223999999997</v>
      </c>
      <c r="E102" s="671">
        <f>IF(ISNUMBER('201718 Unbundled Services'!E102),'201718 Unbundled Services'!E102*(1+VLOOKUP(LEFT($B102,2),'Adjustment factors'!$B$124:$J$127,$E$13,FALSE)),"-")</f>
        <v>26.015079999999994</v>
      </c>
      <c r="F102" s="398"/>
    </row>
    <row r="103" spans="2:6" x14ac:dyDescent="0.35">
      <c r="B103" s="410" t="s">
        <v>5334</v>
      </c>
      <c r="C103" s="411" t="s">
        <v>5335</v>
      </c>
      <c r="D103" s="676">
        <f>IF(ISNUMBER('201718 Unbundled Services'!D103),'201718 Unbundled Services'!D103*(1+VLOOKUP(LEFT($B103,2),'Adjustment factors'!$B$124:$J$127,$E$13,FALSE)),"-")</f>
        <v>228.13223999999997</v>
      </c>
      <c r="E103" s="675">
        <f>IF(ISNUMBER('201718 Unbundled Services'!E103),'201718 Unbundled Services'!E103*(1+VLOOKUP(LEFT($B103,2),'Adjustment factors'!$B$124:$J$127,$E$13,FALSE)),"-")</f>
        <v>26.015079999999994</v>
      </c>
      <c r="F103" s="398"/>
    </row>
    <row r="104" spans="2:6" x14ac:dyDescent="0.35">
      <c r="B104" s="410" t="s">
        <v>5336</v>
      </c>
      <c r="C104" s="411" t="s">
        <v>5337</v>
      </c>
      <c r="D104" s="674">
        <f>IF(ISNUMBER('201718 Unbundled Services'!D104),'201718 Unbundled Services'!D104*(1+VLOOKUP(LEFT($B104,2),'Adjustment factors'!$B$124:$J$127,$E$13,FALSE)),"-")</f>
        <v>228.13223999999997</v>
      </c>
      <c r="E104" s="675">
        <f>IF(ISNUMBER('201718 Unbundled Services'!E104),'201718 Unbundled Services'!E104*(1+VLOOKUP(LEFT($B104,2),'Adjustment factors'!$B$124:$J$127,$E$13,FALSE)),"-")</f>
        <v>26.015079999999994</v>
      </c>
      <c r="F104" s="398"/>
    </row>
    <row r="105" spans="2:6" x14ac:dyDescent="0.35">
      <c r="B105" s="408" t="s">
        <v>5338</v>
      </c>
      <c r="C105" s="409" t="s">
        <v>5339</v>
      </c>
      <c r="D105" s="670">
        <f>IF(ISNUMBER('201718 Unbundled Services'!D105),'201718 Unbundled Services'!D105*(1+VLOOKUP(LEFT($B105,2),'Adjustment factors'!$B$124:$J$127,$E$13,FALSE)),"-")</f>
        <v>181.10497999999995</v>
      </c>
      <c r="E105" s="671">
        <f>IF(ISNUMBER('201718 Unbundled Services'!E105),'201718 Unbundled Services'!E105*(1+VLOOKUP(LEFT($B105,2),'Adjustment factors'!$B$124:$J$127,$E$13,FALSE)),"-")</f>
        <v>19.011019999999995</v>
      </c>
      <c r="F105" s="398"/>
    </row>
    <row r="106" spans="2:6" x14ac:dyDescent="0.35">
      <c r="B106" s="408" t="s">
        <v>5340</v>
      </c>
      <c r="C106" s="409" t="s">
        <v>5341</v>
      </c>
      <c r="D106" s="670">
        <f>IF(ISNUMBER('201718 Unbundled Services'!D106),'201718 Unbundled Services'!D106*(1+VLOOKUP(LEFT($B106,2),'Adjustment factors'!$B$124:$J$127,$E$13,FALSE)),"-")</f>
        <v>190.11019999999996</v>
      </c>
      <c r="E106" s="678">
        <f>IF(ISNUMBER('201718 Unbundled Services'!E106),'201718 Unbundled Services'!E106*(1+VLOOKUP(LEFT($B106,2),'Adjustment factors'!$B$124:$J$127,$E$13,FALSE)),"-")</f>
        <v>19.011019999999995</v>
      </c>
      <c r="F106" s="398"/>
    </row>
    <row r="107" spans="2:6" x14ac:dyDescent="0.35">
      <c r="B107" s="410" t="s">
        <v>5342</v>
      </c>
      <c r="C107" s="411" t="s">
        <v>5343</v>
      </c>
      <c r="D107" s="674">
        <f>IF(ISNUMBER('201718 Unbundled Services'!D107),'201718 Unbundled Services'!D107*(1+VLOOKUP(LEFT($B107,2),'Adjustment factors'!$B$124:$J$127,$E$13,FALSE)),"-")</f>
        <v>190.11019999999996</v>
      </c>
      <c r="E107" s="675">
        <f>IF(ISNUMBER('201718 Unbundled Services'!E107),'201718 Unbundled Services'!E107*(1+VLOOKUP(LEFT($B107,2),'Adjustment factors'!$B$124:$J$127,$E$13,FALSE)),"-")</f>
        <v>19.011019999999995</v>
      </c>
      <c r="F107" s="398"/>
    </row>
    <row r="108" spans="2:6" x14ac:dyDescent="0.35">
      <c r="B108" s="410" t="s">
        <v>5344</v>
      </c>
      <c r="C108" s="411" t="s">
        <v>5345</v>
      </c>
      <c r="D108" s="674">
        <f>IF(ISNUMBER('201718 Unbundled Services'!D108),'201718 Unbundled Services'!D108*(1+VLOOKUP(LEFT($B108,2),'Adjustment factors'!$B$124:$J$127,$E$13,FALSE)),"-")</f>
        <v>164.09511999999998</v>
      </c>
      <c r="E108" s="675">
        <f>IF(ISNUMBER('201718 Unbundled Services'!E108),'201718 Unbundled Services'!E108*(1+VLOOKUP(LEFT($B108,2),'Adjustment factors'!$B$124:$J$127,$E$13,FALSE)),"-")</f>
        <v>19.011019999999995</v>
      </c>
      <c r="F108" s="398"/>
    </row>
    <row r="109" spans="2:6" x14ac:dyDescent="0.35">
      <c r="B109" s="408" t="s">
        <v>5346</v>
      </c>
      <c r="C109" s="409" t="s">
        <v>5347</v>
      </c>
      <c r="D109" s="670">
        <f>IF(ISNUMBER('201718 Unbundled Services'!D109),'201718 Unbundled Services'!D109*(1+VLOOKUP(LEFT($B109,2),'Adjustment factors'!$B$124:$J$127,$E$13,FALSE)),"-")</f>
        <v>143.08293999999998</v>
      </c>
      <c r="E109" s="671">
        <f>IF(ISNUMBER('201718 Unbundled Services'!E109),'201718 Unbundled Services'!E109*(1+VLOOKUP(LEFT($B109,2),'Adjustment factors'!$B$124:$J$127,$E$13,FALSE)),"-")</f>
        <v>19.011019999999995</v>
      </c>
      <c r="F109" s="398"/>
    </row>
    <row r="110" spans="2:6" x14ac:dyDescent="0.35">
      <c r="B110" s="410" t="s">
        <v>5348</v>
      </c>
      <c r="C110" s="411" t="s">
        <v>5349</v>
      </c>
      <c r="D110" s="674">
        <f>IF(ISNUMBER('201718 Unbundled Services'!D110),'201718 Unbundled Services'!D110*(1+VLOOKUP(LEFT($B110,2),'Adjustment factors'!$B$124:$J$127,$E$13,FALSE)),"-")</f>
        <v>143.08293999999998</v>
      </c>
      <c r="E110" s="675">
        <f>IF(ISNUMBER('201718 Unbundled Services'!E110),'201718 Unbundled Services'!E110*(1+VLOOKUP(LEFT($B110,2),'Adjustment factors'!$B$124:$J$127,$E$13,FALSE)),"-")</f>
        <v>19.011019999999995</v>
      </c>
      <c r="F110" s="398"/>
    </row>
    <row r="111" spans="2:6" x14ac:dyDescent="0.35">
      <c r="B111" s="408" t="s">
        <v>5350</v>
      </c>
      <c r="C111" s="409" t="s">
        <v>5351</v>
      </c>
      <c r="D111" s="670">
        <f>IF(ISNUMBER('201718 Unbundled Services'!D111),'201718 Unbundled Services'!D111*(1+VLOOKUP(LEFT($B111,2),'Adjustment factors'!$B$124:$J$127,$E$13,FALSE)),"-")</f>
        <v>163.09453999999997</v>
      </c>
      <c r="E111" s="671">
        <f>IF(ISNUMBER('201718 Unbundled Services'!E111),'201718 Unbundled Services'!E111*(1+VLOOKUP(LEFT($B111,2),'Adjustment factors'!$B$124:$J$127,$E$13,FALSE)),"-")</f>
        <v>53.030739999999987</v>
      </c>
      <c r="F111" s="398"/>
    </row>
    <row r="112" spans="2:6" x14ac:dyDescent="0.35">
      <c r="B112" s="408" t="s">
        <v>5352</v>
      </c>
      <c r="C112" s="409" t="s">
        <v>5353</v>
      </c>
      <c r="D112" s="670">
        <f>IF(ISNUMBER('201718 Unbundled Services'!D112),'201718 Unbundled Services'!D112*(1+VLOOKUP(LEFT($B112,2),'Adjustment factors'!$B$124:$J$127,$E$13,FALSE)),"-")</f>
        <v>179.10381999999996</v>
      </c>
      <c r="E112" s="678">
        <f>IF(ISNUMBER('201718 Unbundled Services'!E112),'201718 Unbundled Services'!E112*(1+VLOOKUP(LEFT($B112,2),'Adjustment factors'!$B$124:$J$127,$E$13,FALSE)),"-")</f>
        <v>53.030739999999987</v>
      </c>
      <c r="F112" s="398"/>
    </row>
    <row r="113" spans="2:6" x14ac:dyDescent="0.35">
      <c r="B113" s="408" t="s">
        <v>5354</v>
      </c>
      <c r="C113" s="409" t="s">
        <v>5355</v>
      </c>
      <c r="D113" s="670">
        <f>IF(ISNUMBER('201718 Unbundled Services'!D113),'201718 Unbundled Services'!D113*(1+VLOOKUP(LEFT($B113,2),'Adjustment factors'!$B$124:$J$127,$E$13,FALSE)),"-")</f>
        <v>179.10381999999996</v>
      </c>
      <c r="E113" s="678">
        <f>IF(ISNUMBER('201718 Unbundled Services'!E113),'201718 Unbundled Services'!E113*(1+VLOOKUP(LEFT($B113,2),'Adjustment factors'!$B$124:$J$127,$E$13,FALSE)),"-")</f>
        <v>53.030739999999987</v>
      </c>
      <c r="F113" s="398"/>
    </row>
    <row r="114" spans="2:6" x14ac:dyDescent="0.35">
      <c r="B114" s="410" t="s">
        <v>5356</v>
      </c>
      <c r="C114" s="411" t="s">
        <v>5357</v>
      </c>
      <c r="D114" s="674">
        <f>IF(ISNUMBER('201718 Unbundled Services'!D114),'201718 Unbundled Services'!D114*(1+VLOOKUP(LEFT($B114,2),'Adjustment factors'!$B$124:$J$127,$E$13,FALSE)),"-")</f>
        <v>179.10381999999996</v>
      </c>
      <c r="E114" s="675">
        <f>IF(ISNUMBER('201718 Unbundled Services'!E114),'201718 Unbundled Services'!E114*(1+VLOOKUP(LEFT($B114,2),'Adjustment factors'!$B$124:$J$127,$E$13,FALSE)),"-")</f>
        <v>53.030739999999987</v>
      </c>
      <c r="F114" s="398"/>
    </row>
    <row r="115" spans="2:6" x14ac:dyDescent="0.35">
      <c r="B115" s="410" t="s">
        <v>5358</v>
      </c>
      <c r="C115" s="411" t="s">
        <v>5359</v>
      </c>
      <c r="D115" s="674">
        <f>IF(ISNUMBER('201718 Unbundled Services'!D115),'201718 Unbundled Services'!D115*(1+VLOOKUP(LEFT($B115,2),'Adjustment factors'!$B$124:$J$127,$E$13,FALSE)),"-")</f>
        <v>510.29579999999987</v>
      </c>
      <c r="E115" s="732">
        <f>IF(ISNUMBER('201718 Unbundled Services'!E115),'201718 Unbundled Services'!E115*(1+VLOOKUP(LEFT($B115,2),'Adjustment factors'!$B$124:$J$127,$E$13,FALSE)),"-")</f>
        <v>0</v>
      </c>
      <c r="F115" s="398"/>
    </row>
    <row r="116" spans="2:6" ht="13.15" thickBot="1" x14ac:dyDescent="0.4">
      <c r="B116" s="412" t="s">
        <v>5360</v>
      </c>
      <c r="C116" s="413" t="s">
        <v>5361</v>
      </c>
      <c r="D116" s="679">
        <f>IF(ISNUMBER('201718 Unbundled Services'!D116),'201718 Unbundled Services'!D116*(1+VLOOKUP(LEFT($B116,2),'Adjustment factors'!$B$124:$J$127,$E$13,FALSE)),"-")</f>
        <v>310.17979999999994</v>
      </c>
      <c r="E116" s="740">
        <f>IF(ISNUMBER('201718 Unbundled Services'!E116),'201718 Unbundled Services'!E116*(1+VLOOKUP(LEFT($B116,2),'Adjustment factors'!$B$124:$J$127,$E$13,FALSE)),"-")</f>
        <v>0</v>
      </c>
      <c r="F116" s="398"/>
    </row>
    <row r="117" spans="2:6" ht="13.15" thickBot="1" x14ac:dyDescent="0.4">
      <c r="B117" s="402"/>
      <c r="C117" s="403"/>
      <c r="D117" s="403"/>
      <c r="E117" s="404"/>
      <c r="F117" s="398"/>
    </row>
    <row r="118" spans="2:6" x14ac:dyDescent="0.35">
      <c r="B118" s="405"/>
      <c r="C118" s="406"/>
      <c r="D118" s="406"/>
      <c r="E118" s="407"/>
      <c r="F118" s="395"/>
    </row>
    <row r="119" spans="2:6" ht="15" x14ac:dyDescent="0.35">
      <c r="B119" s="414">
        <v>3</v>
      </c>
      <c r="C119" s="415" t="s">
        <v>40</v>
      </c>
      <c r="D119" s="390"/>
      <c r="E119" s="386"/>
      <c r="F119" s="398"/>
    </row>
    <row r="120" spans="2:6" ht="13.15" thickBot="1" x14ac:dyDescent="0.4">
      <c r="B120" s="991" t="s">
        <v>115</v>
      </c>
      <c r="C120" s="406"/>
      <c r="D120" s="406"/>
      <c r="E120" s="407"/>
      <c r="F120" s="398"/>
    </row>
    <row r="121" spans="2:6" ht="13.15" thickBot="1" x14ac:dyDescent="0.4">
      <c r="B121" s="718" t="s">
        <v>62</v>
      </c>
      <c r="C121" s="416" t="s">
        <v>63</v>
      </c>
      <c r="D121" s="416" t="s">
        <v>84</v>
      </c>
      <c r="E121" s="406"/>
      <c r="F121" s="398"/>
    </row>
    <row r="122" spans="2:6" x14ac:dyDescent="0.35">
      <c r="B122" s="417" t="s">
        <v>5362</v>
      </c>
      <c r="C122" s="418" t="s">
        <v>5363</v>
      </c>
      <c r="D122" s="680">
        <f>IF(ISNUMBER('201718 Unbundled Services'!D122),'201718 Unbundled Services'!D122*(1+VLOOKUP(LEFT($B122,2),'Adjustment factors'!$B$124:$J$127,$E$13,FALSE)),"-")</f>
        <v>120.06959999999998</v>
      </c>
      <c r="E122" s="406"/>
      <c r="F122" s="398"/>
    </row>
    <row r="123" spans="2:6" x14ac:dyDescent="0.35">
      <c r="B123" s="417" t="s">
        <v>5364</v>
      </c>
      <c r="C123" s="418" t="s">
        <v>5365</v>
      </c>
      <c r="D123" s="680">
        <f>IF(ISNUMBER('201718 Unbundled Services'!D123),'201718 Unbundled Services'!D123*(1+VLOOKUP(LEFT($B123,2),'Adjustment factors'!$B$124:$J$127,$E$13,FALSE)),"-")</f>
        <v>150.08699999999996</v>
      </c>
      <c r="E123" s="406"/>
      <c r="F123" s="398"/>
    </row>
    <row r="124" spans="2:6" x14ac:dyDescent="0.35">
      <c r="B124" s="417" t="s">
        <v>5366</v>
      </c>
      <c r="C124" s="418" t="s">
        <v>5367</v>
      </c>
      <c r="D124" s="680">
        <f>IF(ISNUMBER('201718 Unbundled Services'!D124),'201718 Unbundled Services'!D124*(1+VLOOKUP(LEFT($B124,2),'Adjustment factors'!$B$124:$J$127,$E$13,FALSE)),"-")</f>
        <v>299.17341999999996</v>
      </c>
      <c r="E124" s="406"/>
      <c r="F124" s="398"/>
    </row>
    <row r="125" spans="2:6" x14ac:dyDescent="0.35">
      <c r="B125" s="417" t="s">
        <v>5368</v>
      </c>
      <c r="C125" s="418" t="s">
        <v>5369</v>
      </c>
      <c r="D125" s="680">
        <f>IF(ISNUMBER('201718 Unbundled Services'!D125),'201718 Unbundled Services'!D125*(1+VLOOKUP(LEFT($B125,2),'Adjustment factors'!$B$124:$J$127,$E$13,FALSE)),"-")</f>
        <v>449.2604199999999</v>
      </c>
      <c r="E125" s="406"/>
      <c r="F125" s="398"/>
    </row>
    <row r="126" spans="2:6" x14ac:dyDescent="0.35">
      <c r="B126" s="417" t="s">
        <v>5370</v>
      </c>
      <c r="C126" s="418" t="s">
        <v>5371</v>
      </c>
      <c r="D126" s="680">
        <f>IF(ISNUMBER('201718 Unbundled Services'!D126),'201718 Unbundled Services'!D126*(1+VLOOKUP(LEFT($B126,2),'Adjustment factors'!$B$124:$J$127,$E$13,FALSE)),"-")</f>
        <v>299.17341999999996</v>
      </c>
      <c r="E126" s="406"/>
      <c r="F126" s="398"/>
    </row>
    <row r="127" spans="2:6" ht="13.15" thickBot="1" x14ac:dyDescent="0.4">
      <c r="B127" s="419" t="s">
        <v>5372</v>
      </c>
      <c r="C127" s="420" t="s">
        <v>5373</v>
      </c>
      <c r="D127" s="681">
        <f>IF(ISNUMBER('201718 Unbundled Services'!D127),'201718 Unbundled Services'!D127*(1+VLOOKUP(LEFT($B127,2),'Adjustment factors'!$B$124:$J$127,$E$13,FALSE)),"-")</f>
        <v>0</v>
      </c>
      <c r="E127" s="406"/>
      <c r="F127" s="398"/>
    </row>
    <row r="128" spans="2:6" ht="13.15" thickBot="1" x14ac:dyDescent="0.4">
      <c r="B128" s="402"/>
      <c r="C128" s="403"/>
      <c r="D128" s="404"/>
      <c r="E128" s="404"/>
      <c r="F128" s="398"/>
    </row>
    <row r="129" spans="2:6" x14ac:dyDescent="0.35">
      <c r="B129" s="405"/>
      <c r="C129" s="406"/>
      <c r="D129" s="407"/>
      <c r="E129" s="407"/>
      <c r="F129" s="395"/>
    </row>
    <row r="130" spans="2:6" ht="15" x14ac:dyDescent="0.35">
      <c r="B130" s="414">
        <v>4</v>
      </c>
      <c r="C130" s="421" t="s">
        <v>41</v>
      </c>
      <c r="D130" s="422"/>
      <c r="E130" s="386"/>
      <c r="F130" s="398"/>
    </row>
    <row r="131" spans="2:6" ht="13.15" thickBot="1" x14ac:dyDescent="0.4">
      <c r="B131" s="991" t="s">
        <v>115</v>
      </c>
      <c r="C131" s="406"/>
      <c r="D131" s="407"/>
      <c r="E131" s="407"/>
      <c r="F131" s="398"/>
    </row>
    <row r="132" spans="2:6" ht="13.15" thickBot="1" x14ac:dyDescent="0.4">
      <c r="B132" s="718" t="s">
        <v>62</v>
      </c>
      <c r="C132" s="416" t="s">
        <v>63</v>
      </c>
      <c r="D132" s="416" t="s">
        <v>84</v>
      </c>
      <c r="E132" s="406"/>
      <c r="F132" s="398"/>
    </row>
    <row r="133" spans="2:6" x14ac:dyDescent="0.35">
      <c r="B133" s="417" t="s">
        <v>5374</v>
      </c>
      <c r="C133" s="418" t="s">
        <v>5375</v>
      </c>
      <c r="D133" s="680">
        <f>IF(ISNUMBER('201718 Unbundled Services'!D133),'201718 Unbundled Services'!D133*(1+VLOOKUP(LEFT($B133,2),'Adjustment factors'!$B$124:$J$127,$E$13,FALSE)),"-")</f>
        <v>96.055679999999981</v>
      </c>
      <c r="E133" s="406"/>
      <c r="F133" s="398"/>
    </row>
    <row r="134" spans="2:6" x14ac:dyDescent="0.35">
      <c r="B134" s="417" t="s">
        <v>5376</v>
      </c>
      <c r="C134" s="418" t="s">
        <v>5377</v>
      </c>
      <c r="D134" s="680">
        <f>IF(ISNUMBER('201718 Unbundled Services'!D134),'201718 Unbundled Services'!D134*(1+VLOOKUP(LEFT($B134,2),'Adjustment factors'!$B$124:$J$127,$E$13,FALSE)),"-")</f>
        <v>99.057419999999979</v>
      </c>
      <c r="E134" s="406"/>
      <c r="F134" s="398"/>
    </row>
    <row r="135" spans="2:6" x14ac:dyDescent="0.35">
      <c r="B135" s="417" t="s">
        <v>5378</v>
      </c>
      <c r="C135" s="418" t="s">
        <v>5379</v>
      </c>
      <c r="D135" s="680">
        <f>IF(ISNUMBER('201718 Unbundled Services'!D135),'201718 Unbundled Services'!D135*(1+VLOOKUP(LEFT($B135,2),'Adjustment factors'!$B$124:$J$127,$E$13,FALSE)),"-")</f>
        <v>117.06785999999998</v>
      </c>
      <c r="E135" s="406"/>
      <c r="F135" s="398"/>
    </row>
    <row r="136" spans="2:6" x14ac:dyDescent="0.35">
      <c r="B136" s="417" t="s">
        <v>5380</v>
      </c>
      <c r="C136" s="418" t="s">
        <v>5381</v>
      </c>
      <c r="D136" s="680">
        <f>IF(ISNUMBER('201718 Unbundled Services'!D136),'201718 Unbundled Services'!D136*(1+VLOOKUP(LEFT($B136,2),'Adjustment factors'!$B$124:$J$127,$E$13,FALSE)),"-")</f>
        <v>392.22735999999992</v>
      </c>
      <c r="E136" s="406"/>
      <c r="F136" s="398"/>
    </row>
    <row r="137" spans="2:6" x14ac:dyDescent="0.35">
      <c r="B137" s="417" t="s">
        <v>5382</v>
      </c>
      <c r="C137" s="418" t="s">
        <v>5383</v>
      </c>
      <c r="D137" s="680">
        <f>IF(ISNUMBER('201718 Unbundled Services'!D137),'201718 Unbundled Services'!D137*(1+VLOOKUP(LEFT($B137,2),'Adjustment factors'!$B$124:$J$127,$E$13,FALSE)),"-")</f>
        <v>314.18211999999994</v>
      </c>
      <c r="E137" s="406"/>
      <c r="F137" s="398"/>
    </row>
    <row r="138" spans="2:6" x14ac:dyDescent="0.35">
      <c r="B138" s="417" t="s">
        <v>5384</v>
      </c>
      <c r="C138" s="418" t="s">
        <v>5385</v>
      </c>
      <c r="D138" s="682">
        <f>IF(ISNUMBER('201718 Unbundled Services'!D138),'201718 Unbundled Services'!D138*(1+VLOOKUP(LEFT($B138,2),'Adjustment factors'!$B$124:$J$127,$E$13,FALSE)),"-")</f>
        <v>0</v>
      </c>
      <c r="E138" s="406"/>
      <c r="F138" s="398"/>
    </row>
    <row r="139" spans="2:6" x14ac:dyDescent="0.35">
      <c r="B139" s="423" t="s">
        <v>5386</v>
      </c>
      <c r="C139" s="424" t="s">
        <v>5387</v>
      </c>
      <c r="D139" s="683">
        <f>IF(ISNUMBER('201718 Unbundled Services'!D139),'201718 Unbundled Services'!D139*(1+VLOOKUP(LEFT($B139,2),'Adjustment factors'!$B$124:$J$127,$E$13,FALSE)),"-")</f>
        <v>146.08467999999996</v>
      </c>
      <c r="E139" s="406"/>
      <c r="F139" s="398"/>
    </row>
    <row r="140" spans="2:6" x14ac:dyDescent="0.35">
      <c r="B140" s="417" t="s">
        <v>5388</v>
      </c>
      <c r="C140" s="418" t="s">
        <v>5389</v>
      </c>
      <c r="D140" s="680">
        <f>IF(ISNUMBER('201718 Unbundled Services'!D140),'201718 Unbundled Services'!D140*(1+VLOOKUP(LEFT($B140,2),'Adjustment factors'!$B$124:$J$127,$E$13,FALSE)),"-")</f>
        <v>844.48951999999986</v>
      </c>
      <c r="E140" s="406"/>
      <c r="F140" s="398"/>
    </row>
    <row r="141" spans="2:6" x14ac:dyDescent="0.35">
      <c r="B141" s="417" t="s">
        <v>5390</v>
      </c>
      <c r="C141" s="418" t="s">
        <v>5391</v>
      </c>
      <c r="D141" s="680">
        <f>IF(ISNUMBER('201718 Unbundled Services'!D141),'201718 Unbundled Services'!D141*(1+VLOOKUP(LEFT($B141,2),'Adjustment factors'!$B$124:$J$127,$E$13,FALSE)),"-")</f>
        <v>1270.7365999999997</v>
      </c>
      <c r="E141" s="406"/>
      <c r="F141" s="398"/>
    </row>
    <row r="142" spans="2:6" x14ac:dyDescent="0.35">
      <c r="B142" s="417" t="s">
        <v>5392</v>
      </c>
      <c r="C142" s="418" t="s">
        <v>5393</v>
      </c>
      <c r="D142" s="680">
        <f>IF(ISNUMBER('201718 Unbundled Services'!D142),'201718 Unbundled Services'!D142*(1+VLOOKUP(LEFT($B142,2),'Adjustment factors'!$B$124:$J$127,$E$13,FALSE)),"-")</f>
        <v>1024.5939199999998</v>
      </c>
      <c r="E142" s="406"/>
      <c r="F142" s="398"/>
    </row>
    <row r="143" spans="2:6" x14ac:dyDescent="0.35">
      <c r="B143" s="417" t="s">
        <v>5394</v>
      </c>
      <c r="C143" s="418" t="s">
        <v>5395</v>
      </c>
      <c r="D143" s="680">
        <f>IF(ISNUMBER('201718 Unbundled Services'!D143),'201718 Unbundled Services'!D143*(1+VLOOKUP(LEFT($B143,2),'Adjustment factors'!$B$124:$J$127,$E$13,FALSE)),"-")</f>
        <v>822.47675999999979</v>
      </c>
      <c r="E143" s="406"/>
      <c r="F143" s="398"/>
    </row>
    <row r="144" spans="2:6" x14ac:dyDescent="0.35">
      <c r="B144" s="417" t="s">
        <v>5396</v>
      </c>
      <c r="C144" s="418" t="s">
        <v>5397</v>
      </c>
      <c r="D144" s="680">
        <f>IF(ISNUMBER('201718 Unbundled Services'!D144),'201718 Unbundled Services'!D144*(1+VLOOKUP(LEFT($B144,2),'Adjustment factors'!$B$124:$J$127,$E$13,FALSE)),"-")</f>
        <v>555.32189999999991</v>
      </c>
      <c r="E144" s="406"/>
      <c r="F144" s="398"/>
    </row>
    <row r="145" spans="2:6" x14ac:dyDescent="0.35">
      <c r="B145" s="417" t="s">
        <v>5398</v>
      </c>
      <c r="C145" s="418" t="s">
        <v>5399</v>
      </c>
      <c r="D145" s="680">
        <f>IF(ISNUMBER('201718 Unbundled Services'!D145),'201718 Unbundled Services'!D145*(1+VLOOKUP(LEFT($B145,2),'Adjustment factors'!$B$124:$J$127,$E$13,FALSE)),"-")</f>
        <v>377.21865999999994</v>
      </c>
      <c r="E145" s="406"/>
      <c r="F145" s="398"/>
    </row>
    <row r="146" spans="2:6" x14ac:dyDescent="0.35">
      <c r="B146" s="417" t="s">
        <v>5400</v>
      </c>
      <c r="C146" s="418" t="s">
        <v>5401</v>
      </c>
      <c r="D146" s="680">
        <f>IF(ISNUMBER('201718 Unbundled Services'!D146),'201718 Unbundled Services'!D146*(1+VLOOKUP(LEFT($B146,2),'Adjustment factors'!$B$124:$J$127,$E$13,FALSE)),"-")</f>
        <v>430.24939999999992</v>
      </c>
      <c r="E146" s="406"/>
      <c r="F146" s="398"/>
    </row>
    <row r="147" spans="2:6" x14ac:dyDescent="0.35">
      <c r="B147" s="417" t="s">
        <v>5402</v>
      </c>
      <c r="C147" s="418" t="s">
        <v>5403</v>
      </c>
      <c r="D147" s="680">
        <f>IF(ISNUMBER('201718 Unbundled Services'!D147),'201718 Unbundled Services'!D147*(1+VLOOKUP(LEFT($B147,2),'Adjustment factors'!$B$124:$J$127,$E$13,FALSE)),"-")</f>
        <v>273.15833999999995</v>
      </c>
      <c r="E147" s="406"/>
      <c r="F147" s="398"/>
    </row>
    <row r="148" spans="2:6" x14ac:dyDescent="0.35">
      <c r="B148" s="417" t="s">
        <v>5404</v>
      </c>
      <c r="C148" s="418" t="s">
        <v>5405</v>
      </c>
      <c r="D148" s="680">
        <f>IF(ISNUMBER('201718 Unbundled Services'!D148),'201718 Unbundled Services'!D148*(1+VLOOKUP(LEFT($B148,2),'Adjustment factors'!$B$124:$J$127,$E$13,FALSE)),"-")</f>
        <v>435.25229999999993</v>
      </c>
      <c r="E148" s="406"/>
      <c r="F148" s="398"/>
    </row>
    <row r="149" spans="2:6" x14ac:dyDescent="0.35">
      <c r="B149" s="417" t="s">
        <v>5406</v>
      </c>
      <c r="C149" s="418" t="s">
        <v>5407</v>
      </c>
      <c r="D149" s="680">
        <f>IF(ISNUMBER('201718 Unbundled Services'!D149),'201718 Unbundled Services'!D149*(1+VLOOKUP(LEFT($B149,2),'Adjustment factors'!$B$124:$J$127,$E$13,FALSE)),"-")</f>
        <v>300.17399999999992</v>
      </c>
      <c r="E149" s="406"/>
      <c r="F149" s="398"/>
    </row>
    <row r="150" spans="2:6" x14ac:dyDescent="0.35">
      <c r="B150" s="417" t="s">
        <v>5408</v>
      </c>
      <c r="C150" s="418" t="s">
        <v>5409</v>
      </c>
      <c r="D150" s="680">
        <f>IF(ISNUMBER('201718 Unbundled Services'!D150),'201718 Unbundled Services'!D150*(1+VLOOKUP(LEFT($B150,2),'Adjustment factors'!$B$124:$J$127,$E$13,FALSE)),"-")</f>
        <v>541.31377999999984</v>
      </c>
      <c r="E150" s="406"/>
      <c r="F150" s="398"/>
    </row>
    <row r="151" spans="2:6" x14ac:dyDescent="0.35">
      <c r="B151" s="417" t="s">
        <v>5410</v>
      </c>
      <c r="C151" s="418" t="s">
        <v>5411</v>
      </c>
      <c r="D151" s="680">
        <f>IF(ISNUMBER('201718 Unbundled Services'!D151),'201718 Unbundled Services'!D151*(1+VLOOKUP(LEFT($B151,2),'Adjustment factors'!$B$124:$J$127,$E$13,FALSE)),"-")</f>
        <v>639.37061999999992</v>
      </c>
      <c r="E151" s="406"/>
      <c r="F151" s="398"/>
    </row>
    <row r="152" spans="2:6" x14ac:dyDescent="0.35">
      <c r="B152" s="417" t="s">
        <v>5412</v>
      </c>
      <c r="C152" s="418" t="s">
        <v>5413</v>
      </c>
      <c r="D152" s="680">
        <f>IF(ISNUMBER('201718 Unbundled Services'!D152),'201718 Unbundled Services'!D152*(1+VLOOKUP(LEFT($B152,2),'Adjustment factors'!$B$124:$J$127,$E$13,FALSE)),"-")</f>
        <v>730.4233999999999</v>
      </c>
      <c r="E152" s="406"/>
      <c r="F152" s="398"/>
    </row>
    <row r="153" spans="2:6" ht="13.15" thickBot="1" x14ac:dyDescent="0.4">
      <c r="B153" s="419" t="s">
        <v>5414</v>
      </c>
      <c r="C153" s="420" t="s">
        <v>5415</v>
      </c>
      <c r="D153" s="684">
        <f>IF(ISNUMBER('201718 Unbundled Services'!D153),'201718 Unbundled Services'!D153*(1+VLOOKUP(LEFT($B153,2),'Adjustment factors'!$B$124:$J$127,$E$13,FALSE)),"-")</f>
        <v>0</v>
      </c>
      <c r="E153" s="406"/>
      <c r="F153" s="398"/>
    </row>
    <row r="154" spans="2:6" ht="13.15" thickBot="1" x14ac:dyDescent="0.4">
      <c r="B154" s="425"/>
      <c r="C154" s="426"/>
      <c r="D154" s="427"/>
      <c r="E154" s="404"/>
      <c r="F154" s="428"/>
    </row>
  </sheetData>
  <hyperlinks>
    <hyperlink ref="C6" location="'2018-19 S118 Unbundled Servic'!A58" display="Direct access and outpatient nuclear medicine services"/>
    <hyperlink ref="C7" location="'2018-19 S118 Unbundled Servic'!A119" display="Unbundled chemotherapy delivery"/>
    <hyperlink ref="C5" location="'2018-19 S118 Unbundled Servic'!A13" display="Direct access and outpatient diagnostic imaging services"/>
    <hyperlink ref="C8" location="'2018-19 S118 Unbundled Servic'!A130" display="Unbundled external beam radiotherapy"/>
    <hyperlink ref="B14" location="'2018-19 S118 Unbundled Servic'!A1" display="Top"/>
    <hyperlink ref="B2" location="Contents!A1" display="Home"/>
    <hyperlink ref="B59" location="'2018-19 S118 Unbundled Servic'!A1" display="Top"/>
    <hyperlink ref="B120" location="'2018-19 S118 Unbundled Servic'!A1" display="Top"/>
    <hyperlink ref="B131" location="'2018-19 S118 Unbundled Servic'!A1" display="Top"/>
  </hyperlinks>
  <pageMargins left="0.75" right="0.75" top="1" bottom="1" header="0.5" footer="0.5"/>
  <pageSetup paperSize="9" scale="34" orientation="portrait" r:id="rId1"/>
  <headerFooter alignWithMargins="0">
    <oddFooter>&amp;R&amp;P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B1:M49"/>
  <sheetViews>
    <sheetView showGridLines="0" workbookViewId="0"/>
  </sheetViews>
  <sheetFormatPr defaultColWidth="9.1328125" defaultRowHeight="12.75" x14ac:dyDescent="0.35"/>
  <cols>
    <col min="1" max="1" width="1.1328125" style="220" customWidth="1"/>
    <col min="2" max="2" width="9.59765625" style="220" customWidth="1"/>
    <col min="3" max="3" width="49.73046875" style="220" customWidth="1"/>
    <col min="4" max="4" width="16.59765625" style="220" customWidth="1"/>
    <col min="5" max="16384" width="9.1328125" style="220"/>
  </cols>
  <sheetData>
    <row r="1" spans="2:13" ht="12.75" customHeight="1" x14ac:dyDescent="0.35">
      <c r="B1" s="218" t="s">
        <v>309</v>
      </c>
      <c r="C1" s="219"/>
    </row>
    <row r="2" spans="2:13" ht="12.75" customHeight="1" x14ac:dyDescent="0.35">
      <c r="B2" s="569" t="s">
        <v>106</v>
      </c>
      <c r="C2" s="219"/>
    </row>
    <row r="3" spans="2:13" ht="12.75" customHeight="1" x14ac:dyDescent="0.35">
      <c r="B3" s="222" t="s">
        <v>69</v>
      </c>
      <c r="C3" s="219"/>
    </row>
    <row r="4" spans="2:13" ht="12.75" customHeight="1" x14ac:dyDescent="0.35">
      <c r="B4" s="223"/>
      <c r="C4" s="219"/>
    </row>
    <row r="5" spans="2:13" ht="12.75" customHeight="1" x14ac:dyDescent="0.35">
      <c r="B5" s="224">
        <v>1</v>
      </c>
      <c r="C5" s="225" t="str">
        <f>C11</f>
        <v>Direct access services</v>
      </c>
    </row>
    <row r="6" spans="2:13" ht="12.75" customHeight="1" x14ac:dyDescent="0.35">
      <c r="B6" s="224">
        <v>2</v>
      </c>
      <c r="C6" s="225" t="str">
        <f>C22</f>
        <v>Rehabilitation post discharge</v>
      </c>
    </row>
    <row r="7" spans="2:13" ht="12.75" customHeight="1" x14ac:dyDescent="0.35">
      <c r="B7" s="224">
        <v>3</v>
      </c>
      <c r="C7" s="225" t="str">
        <f>C31</f>
        <v>Cystic fibrosis</v>
      </c>
    </row>
    <row r="8" spans="2:13" ht="12.75" customHeight="1" x14ac:dyDescent="0.35">
      <c r="B8" s="224">
        <v>4</v>
      </c>
      <c r="C8" s="225" t="str">
        <f>C43</f>
        <v>Looked after children's health assessments</v>
      </c>
    </row>
    <row r="9" spans="2:13" ht="12.75" customHeight="1" thickBot="1" x14ac:dyDescent="0.4">
      <c r="B9" s="224"/>
      <c r="C9" s="219"/>
    </row>
    <row r="10" spans="2:13" ht="11.25" customHeight="1" x14ac:dyDescent="0.35">
      <c r="B10" s="226"/>
      <c r="C10" s="227"/>
      <c r="D10" s="228"/>
      <c r="E10" s="229"/>
    </row>
    <row r="11" spans="2:13" ht="15" x14ac:dyDescent="0.35">
      <c r="B11" s="230">
        <v>1</v>
      </c>
      <c r="C11" s="231" t="s">
        <v>70</v>
      </c>
      <c r="D11" s="232"/>
      <c r="E11" s="233"/>
    </row>
    <row r="12" spans="2:13" ht="13.15" thickBot="1" x14ac:dyDescent="0.4">
      <c r="B12" s="234"/>
      <c r="C12" s="235"/>
      <c r="D12" s="236"/>
      <c r="E12" s="233"/>
    </row>
    <row r="13" spans="2:13" s="241" customFormat="1" ht="13.15" thickBot="1" x14ac:dyDescent="0.4">
      <c r="B13" s="237" t="s">
        <v>62</v>
      </c>
      <c r="C13" s="238" t="s">
        <v>63</v>
      </c>
      <c r="D13" s="239" t="s">
        <v>84</v>
      </c>
      <c r="E13" s="240"/>
      <c r="G13"/>
      <c r="H13"/>
      <c r="I13"/>
      <c r="J13"/>
      <c r="K13"/>
      <c r="L13"/>
      <c r="M13"/>
    </row>
    <row r="14" spans="2:13" ht="13.15" thickBot="1" x14ac:dyDescent="0.4">
      <c r="B14" s="242" t="s">
        <v>113</v>
      </c>
      <c r="C14" s="243"/>
      <c r="D14" s="244"/>
      <c r="E14" s="233"/>
      <c r="G14" s="840" t="s">
        <v>210</v>
      </c>
      <c r="H14" s="841" t="s">
        <v>211</v>
      </c>
      <c r="I14" s="840" t="s">
        <v>212</v>
      </c>
      <c r="J14" s="841" t="s">
        <v>217</v>
      </c>
      <c r="K14" s="841" t="s">
        <v>218</v>
      </c>
      <c r="L14" s="841" t="s">
        <v>219</v>
      </c>
      <c r="M14" s="841" t="s">
        <v>213</v>
      </c>
    </row>
    <row r="15" spans="2:13" x14ac:dyDescent="0.35">
      <c r="B15" s="245" t="str">
        <f>'201718 Other Mandatory'!B15</f>
        <v>FZ54Z</v>
      </c>
      <c r="C15" s="246" t="str">
        <f>'201718 Other Mandatory'!C15</f>
        <v>Diagnostic Flexible Sigmoidoscopy, 19 years and over</v>
      </c>
      <c r="D15" s="685">
        <f>IF(ISNUMBER('201718 Other Mandatory'!D15),'201718 Other Mandatory'!D15*(1+M15),"-")</f>
        <v>312.36891055103166</v>
      </c>
      <c r="E15" s="233"/>
      <c r="G15" s="842">
        <f>'Adjustment factors'!$C$5</f>
        <v>0</v>
      </c>
      <c r="H15" s="842">
        <f>'Adjustment factors'!$D$5</f>
        <v>2.1000000000000001E-2</v>
      </c>
      <c r="I15" s="842">
        <f>'Adjustment factors'!$E$5</f>
        <v>-0.02</v>
      </c>
      <c r="J15" s="842">
        <f>INDEX('Adjustment factors'!F:F,MATCH(LEFT(B15,2),'Adjustment factors'!B:B,0))</f>
        <v>7.0575535577486193E-3</v>
      </c>
      <c r="K15" s="842"/>
      <c r="L15" s="842"/>
      <c r="M15" s="843">
        <f>(1+G15)*(1+H15)*(1+I15)*(1+J15)*(1+K15)*(1+L15)-1</f>
        <v>7.6416469388118635E-3</v>
      </c>
    </row>
    <row r="16" spans="2:13" ht="13.15" thickBot="1" x14ac:dyDescent="0.4">
      <c r="B16" s="247" t="str">
        <f>'201718 Other Mandatory'!B16</f>
        <v>FZ55Z</v>
      </c>
      <c r="C16" s="248" t="str">
        <f>'201718 Other Mandatory'!C16</f>
        <v>Diagnostic Flexible Sigmoidoscopy with Biopsy, 19 years and over</v>
      </c>
      <c r="D16" s="686">
        <f>IF(ISNUMBER('201718 Other Mandatory'!D16),'201718 Other Mandatory'!D16*(1+M16),"-")</f>
        <v>374.842692661238</v>
      </c>
      <c r="E16" s="233"/>
      <c r="G16" s="842">
        <f>'Adjustment factors'!$C$5</f>
        <v>0</v>
      </c>
      <c r="H16" s="842">
        <f>'Adjustment factors'!$D$5</f>
        <v>2.1000000000000001E-2</v>
      </c>
      <c r="I16" s="842">
        <f>'Adjustment factors'!$E$5</f>
        <v>-0.02</v>
      </c>
      <c r="J16" s="842">
        <f>INDEX('Adjustment factors'!F:F,MATCH(LEFT(B16,2),'Adjustment factors'!B:B,0))</f>
        <v>7.0575535577486193E-3</v>
      </c>
      <c r="K16" s="842"/>
      <c r="L16" s="842"/>
      <c r="M16" s="843">
        <f>(1+G16)*(1+H16)*(1+I16)*(1+J16)*(1+K16)*(1+L16)-1</f>
        <v>7.6416469388118635E-3</v>
      </c>
    </row>
    <row r="17" spans="2:13" ht="13.15" thickBot="1" x14ac:dyDescent="0.4">
      <c r="B17" s="242" t="s">
        <v>114</v>
      </c>
      <c r="C17" s="243"/>
      <c r="D17" s="687"/>
      <c r="E17" s="233"/>
    </row>
    <row r="18" spans="2:13" x14ac:dyDescent="0.35">
      <c r="B18" s="245" t="str">
        <f>'201718 Other Mandatory'!B18</f>
        <v>DZ55Z</v>
      </c>
      <c r="C18" s="246" t="str">
        <f>'201718 Other Mandatory'!C18</f>
        <v>Bronchodilator Studies</v>
      </c>
      <c r="D18" s="688">
        <f>IF(ISNUMBER('201718 Other Mandatory'!D18),'201718 Other Mandatory'!D18*(1+M18),"-")</f>
        <v>51.029579999999989</v>
      </c>
      <c r="E18" s="233"/>
      <c r="G18" s="842">
        <f>'Adjustment factors'!$C$5</f>
        <v>0</v>
      </c>
      <c r="H18" s="842">
        <f>'Adjustment factors'!$D$5</f>
        <v>2.1000000000000001E-2</v>
      </c>
      <c r="I18" s="842">
        <f>'Adjustment factors'!$E$5</f>
        <v>-0.02</v>
      </c>
      <c r="J18" s="842"/>
      <c r="K18" s="842"/>
      <c r="L18" s="842"/>
      <c r="M18" s="843">
        <f>(1+G18)*(1+H18)*(1+I18)*(1+J18)*(1+K18)*(1+L18)-1</f>
        <v>5.799999999998029E-4</v>
      </c>
    </row>
    <row r="19" spans="2:13" ht="13.15" thickBot="1" x14ac:dyDescent="0.4">
      <c r="B19" s="247" t="str">
        <f>'201718 Other Mandatory'!B19</f>
        <v>DZ59Z</v>
      </c>
      <c r="C19" s="248" t="str">
        <f>'201718 Other Mandatory'!C19</f>
        <v>Airflow Studies</v>
      </c>
      <c r="D19" s="686">
        <f>IF(ISNUMBER('201718 Other Mandatory'!D19),'201718 Other Mandatory'!D19*(1+M19),"-")</f>
        <v>42.024359999999994</v>
      </c>
      <c r="E19" s="233"/>
      <c r="G19" s="842">
        <f>'Adjustment factors'!$C$5</f>
        <v>0</v>
      </c>
      <c r="H19" s="842">
        <f>'Adjustment factors'!$D$5</f>
        <v>2.1000000000000001E-2</v>
      </c>
      <c r="I19" s="842">
        <f>'Adjustment factors'!$E$5</f>
        <v>-0.02</v>
      </c>
      <c r="J19" s="842"/>
      <c r="K19" s="842"/>
      <c r="L19" s="842"/>
      <c r="M19" s="843">
        <f>(1+G19)*(1+H19)*(1+I19)*(1+J19)*(1+K19)*(1+L19)-1</f>
        <v>5.799999999998029E-4</v>
      </c>
    </row>
    <row r="20" spans="2:13" ht="13.15" thickBot="1" x14ac:dyDescent="0.4">
      <c r="B20" s="249"/>
      <c r="C20" s="250"/>
      <c r="D20" s="251"/>
      <c r="E20" s="233"/>
    </row>
    <row r="21" spans="2:13" x14ac:dyDescent="0.35">
      <c r="B21" s="226"/>
      <c r="C21" s="227"/>
      <c r="D21" s="228"/>
      <c r="E21" s="229"/>
    </row>
    <row r="22" spans="2:13" ht="15" x14ac:dyDescent="0.35">
      <c r="B22" s="230">
        <v>2</v>
      </c>
      <c r="C22" s="231" t="s">
        <v>44</v>
      </c>
      <c r="D22" s="232"/>
      <c r="E22" s="233"/>
    </row>
    <row r="23" spans="2:13" ht="13.15" thickBot="1" x14ac:dyDescent="0.4">
      <c r="B23" s="252"/>
      <c r="C23" s="235"/>
      <c r="D23" s="236"/>
      <c r="E23" s="233"/>
    </row>
    <row r="24" spans="2:13" ht="13.15" thickBot="1" x14ac:dyDescent="0.4">
      <c r="B24" s="253"/>
      <c r="C24" s="254" t="s">
        <v>55</v>
      </c>
      <c r="D24" s="255" t="s">
        <v>84</v>
      </c>
      <c r="E24" s="233"/>
    </row>
    <row r="25" spans="2:13" x14ac:dyDescent="0.35">
      <c r="B25" s="256"/>
      <c r="C25" s="275" t="str">
        <f>'201718 Other Mandatory'!C25</f>
        <v>Knee Replacement</v>
      </c>
      <c r="D25" s="707">
        <f>IF(ISNUMBER('201718 Other Mandatory'!D25),'201718 Other Mandatory'!D25*(1+'Adjustment factors'!$J$145),"-")</f>
        <v>562.3259599999999</v>
      </c>
      <c r="E25" s="233"/>
    </row>
    <row r="26" spans="2:13" x14ac:dyDescent="0.35">
      <c r="B26" s="256"/>
      <c r="C26" s="276" t="str">
        <f>'201718 Other Mandatory'!C26</f>
        <v>Hip Replacement</v>
      </c>
      <c r="D26" s="708">
        <f>IF(ISNUMBER('201718 Other Mandatory'!D26),'201718 Other Mandatory'!D26*(1+'Adjustment factors'!$J$145),"-")</f>
        <v>471.27317999999991</v>
      </c>
      <c r="E26" s="233"/>
    </row>
    <row r="27" spans="2:13" x14ac:dyDescent="0.35">
      <c r="B27" s="256"/>
      <c r="C27" s="276" t="str">
        <f>'201718 Other Mandatory'!C27</f>
        <v>Cardiac</v>
      </c>
      <c r="D27" s="708">
        <f>IF(ISNUMBER('201718 Other Mandatory'!D27),'201718 Other Mandatory'!D27*(1+'Adjustment factors'!$J$145),"-")</f>
        <v>451.26157999999992</v>
      </c>
      <c r="E27" s="233"/>
    </row>
    <row r="28" spans="2:13" ht="13.15" thickBot="1" x14ac:dyDescent="0.4">
      <c r="B28" s="256"/>
      <c r="C28" s="277" t="str">
        <f>'201718 Other Mandatory'!C28</f>
        <v>Pulmonary</v>
      </c>
      <c r="D28" s="709">
        <f>IF(ISNUMBER('201718 Other Mandatory'!D28),'201718 Other Mandatory'!D28*(1+'Adjustment factors'!$J$145),"-")</f>
        <v>306.17747999999995</v>
      </c>
      <c r="E28" s="233"/>
    </row>
    <row r="29" spans="2:13" ht="13.15" thickBot="1" x14ac:dyDescent="0.4">
      <c r="B29" s="257"/>
      <c r="C29" s="258"/>
      <c r="D29" s="710"/>
      <c r="E29" s="233"/>
    </row>
    <row r="30" spans="2:13" x14ac:dyDescent="0.35">
      <c r="B30" s="226"/>
      <c r="C30" s="227"/>
      <c r="D30" s="711"/>
      <c r="E30" s="229"/>
    </row>
    <row r="31" spans="2:13" ht="15" x14ac:dyDescent="0.35">
      <c r="B31" s="230">
        <v>3</v>
      </c>
      <c r="C31" s="231" t="s">
        <v>57</v>
      </c>
      <c r="D31" s="712"/>
      <c r="E31" s="233"/>
    </row>
    <row r="32" spans="2:13" ht="13.15" thickBot="1" x14ac:dyDescent="0.4">
      <c r="B32" s="252"/>
      <c r="C32" s="235"/>
      <c r="D32" s="713"/>
      <c r="E32" s="233"/>
    </row>
    <row r="33" spans="2:11" s="241" customFormat="1" ht="13.15" thickBot="1" x14ac:dyDescent="0.4">
      <c r="B33" s="259"/>
      <c r="C33" s="260" t="s">
        <v>86</v>
      </c>
      <c r="D33" s="714" t="s">
        <v>84</v>
      </c>
      <c r="E33" s="240"/>
    </row>
    <row r="34" spans="2:11" x14ac:dyDescent="0.35">
      <c r="B34" s="261"/>
      <c r="C34" s="278">
        <f>'201718 Other Mandatory'!C34</f>
        <v>1</v>
      </c>
      <c r="D34" s="707">
        <f>IF(ISNUMBER('201718 Other Mandatory'!D34),'201718 Other Mandatory'!D34*(1+'Adjustment factors'!$J$145),"-")</f>
        <v>5038.9208799999988</v>
      </c>
      <c r="E34" s="233"/>
    </row>
    <row r="35" spans="2:11" x14ac:dyDescent="0.35">
      <c r="B35" s="261"/>
      <c r="C35" s="279" t="str">
        <f>'201718 Other Mandatory'!C35</f>
        <v>1A</v>
      </c>
      <c r="D35" s="708">
        <f>IF(ISNUMBER('201718 Other Mandatory'!D35),'201718 Other Mandatory'!D35*(1+'Adjustment factors'!$J$145),"-")</f>
        <v>7455.3215799999989</v>
      </c>
      <c r="E35" s="233"/>
    </row>
    <row r="36" spans="2:11" x14ac:dyDescent="0.35">
      <c r="B36" s="261"/>
      <c r="C36" s="279">
        <f>'201718 Other Mandatory'!C36</f>
        <v>2</v>
      </c>
      <c r="D36" s="708">
        <f>IF(ISNUMBER('201718 Other Mandatory'!D36),'201718 Other Mandatory'!D36*(1+'Adjustment factors'!$J$145),"-")</f>
        <v>7455.3215799999989</v>
      </c>
      <c r="E36" s="233"/>
    </row>
    <row r="37" spans="2:11" x14ac:dyDescent="0.35">
      <c r="B37" s="261"/>
      <c r="C37" s="279" t="str">
        <f>'201718 Other Mandatory'!C37</f>
        <v>2A</v>
      </c>
      <c r="D37" s="708">
        <f>IF(ISNUMBER('201718 Other Mandatory'!D37),'201718 Other Mandatory'!D37*(1+'Adjustment factors'!$J$145),"-")</f>
        <v>12049.984939999998</v>
      </c>
      <c r="E37" s="233"/>
    </row>
    <row r="38" spans="2:11" x14ac:dyDescent="0.35">
      <c r="B38" s="261"/>
      <c r="C38" s="279">
        <f>'201718 Other Mandatory'!C38</f>
        <v>3</v>
      </c>
      <c r="D38" s="708">
        <f>IF(ISNUMBER('201718 Other Mandatory'!D38),'201718 Other Mandatory'!D38*(1+'Adjustment factors'!$J$145),"-")</f>
        <v>18443.691139999995</v>
      </c>
      <c r="E38" s="233"/>
    </row>
    <row r="39" spans="2:11" x14ac:dyDescent="0.35">
      <c r="B39" s="261"/>
      <c r="C39" s="279">
        <f>'201718 Other Mandatory'!C39</f>
        <v>4</v>
      </c>
      <c r="D39" s="708">
        <f>IF(ISNUMBER('201718 Other Mandatory'!D39),'201718 Other Mandatory'!D39*(1+'Adjustment factors'!$J$145),"-")</f>
        <v>33262.280939999997</v>
      </c>
      <c r="E39" s="233"/>
    </row>
    <row r="40" spans="2:11" ht="13.15" thickBot="1" x14ac:dyDescent="0.4">
      <c r="B40" s="261"/>
      <c r="C40" s="280">
        <f>'201718 Other Mandatory'!C40</f>
        <v>5</v>
      </c>
      <c r="D40" s="709">
        <f>IF(ISNUMBER('201718 Other Mandatory'!D40),'201718 Other Mandatory'!D40*(1+'Adjustment factors'!$J$145),"-")</f>
        <v>40100.244659999989</v>
      </c>
      <c r="E40" s="233"/>
    </row>
    <row r="41" spans="2:11" ht="13.15" thickBot="1" x14ac:dyDescent="0.4">
      <c r="B41" s="257"/>
      <c r="C41" s="258"/>
      <c r="D41" s="710"/>
      <c r="E41" s="233"/>
      <c r="F41" s="236"/>
      <c r="G41" s="236"/>
      <c r="H41" s="236"/>
      <c r="I41" s="236"/>
    </row>
    <row r="42" spans="2:11" s="266" customFormat="1" x14ac:dyDescent="0.35">
      <c r="B42" s="226"/>
      <c r="C42" s="227"/>
      <c r="D42" s="711"/>
      <c r="E42" s="229"/>
      <c r="F42" s="262"/>
      <c r="G42" s="263"/>
      <c r="H42" s="263"/>
      <c r="I42" s="264"/>
      <c r="J42" s="265"/>
      <c r="K42" s="265"/>
    </row>
    <row r="43" spans="2:11" s="266" customFormat="1" ht="15" x14ac:dyDescent="0.35">
      <c r="B43" s="230">
        <v>4</v>
      </c>
      <c r="C43" s="231" t="s">
        <v>56</v>
      </c>
      <c r="D43" s="712"/>
      <c r="E43" s="233"/>
      <c r="F43" s="262"/>
      <c r="G43" s="263"/>
      <c r="H43" s="267"/>
      <c r="I43" s="265"/>
      <c r="J43" s="265"/>
      <c r="K43" s="265"/>
    </row>
    <row r="44" spans="2:11" s="266" customFormat="1" ht="13.15" thickBot="1" x14ac:dyDescent="0.4">
      <c r="B44" s="252"/>
      <c r="C44" s="235"/>
      <c r="D44" s="713"/>
      <c r="E44" s="233"/>
      <c r="F44" s="262"/>
      <c r="G44" s="263"/>
      <c r="H44" s="263"/>
      <c r="I44" s="264"/>
      <c r="J44" s="265"/>
      <c r="K44" s="265"/>
    </row>
    <row r="45" spans="2:11" s="266" customFormat="1" ht="10.5" thickBot="1" x14ac:dyDescent="0.4">
      <c r="B45" s="256"/>
      <c r="C45" s="268" t="s">
        <v>6</v>
      </c>
      <c r="D45" s="715" t="s">
        <v>84</v>
      </c>
      <c r="E45" s="269"/>
      <c r="F45" s="262"/>
      <c r="G45" s="263"/>
      <c r="H45" s="263"/>
      <c r="I45" s="264"/>
      <c r="J45" s="265"/>
      <c r="K45" s="265"/>
    </row>
    <row r="46" spans="2:11" s="266" customFormat="1" ht="10.15" x14ac:dyDescent="0.35">
      <c r="B46" s="256"/>
      <c r="C46" s="281" t="str">
        <f>'201718 Other Mandatory'!C46</f>
        <v>Out-of-area Initial Health Assessment</v>
      </c>
      <c r="D46" s="707">
        <f>IF(ISNUMBER('201718 Other Mandatory'!D46),'201718 Other Mandatory'!D46*(1+'Adjustment factors'!$J$145),"-")</f>
        <v>440.25519999999989</v>
      </c>
      <c r="E46" s="269"/>
      <c r="F46" s="262"/>
      <c r="G46" s="263"/>
      <c r="H46" s="263"/>
      <c r="I46" s="264"/>
      <c r="J46" s="265"/>
      <c r="K46" s="265"/>
    </row>
    <row r="47" spans="2:11" s="266" customFormat="1" ht="10.5" thickBot="1" x14ac:dyDescent="0.4">
      <c r="B47" s="256"/>
      <c r="C47" s="282" t="str">
        <f>'201718 Other Mandatory'!C47</f>
        <v>Out-of-area Review Health Assessment</v>
      </c>
      <c r="D47" s="709">
        <f>IF(ISNUMBER('201718 Other Mandatory'!D47),'201718 Other Mandatory'!D47*(1+'Adjustment factors'!$J$145),"-")</f>
        <v>257.14905999999996</v>
      </c>
      <c r="E47" s="269"/>
      <c r="F47" s="262"/>
      <c r="G47" s="263"/>
      <c r="H47" s="263"/>
      <c r="I47" s="264"/>
      <c r="J47" s="265"/>
      <c r="K47" s="265"/>
    </row>
    <row r="48" spans="2:11" s="266" customFormat="1" ht="10.5" thickBot="1" x14ac:dyDescent="0.4">
      <c r="B48" s="270"/>
      <c r="C48" s="271"/>
      <c r="D48" s="272"/>
      <c r="E48" s="273"/>
      <c r="F48" s="274"/>
      <c r="G48" s="263"/>
      <c r="H48" s="274"/>
      <c r="I48" s="264"/>
      <c r="J48" s="265"/>
      <c r="K48" s="265"/>
    </row>
    <row r="49" spans="5:9" x14ac:dyDescent="0.35">
      <c r="E49" s="236"/>
      <c r="F49" s="236"/>
      <c r="G49" s="236"/>
      <c r="H49" s="236"/>
      <c r="I49" s="236"/>
    </row>
  </sheetData>
  <hyperlinks>
    <hyperlink ref="C5" location="'2018-19 S118 Other Mandatory'!A11" display="'2018-19 S118 Other Mandatory'!A11"/>
    <hyperlink ref="C6" location="'2018-19 S118 Other Mandatory'!A22" display="'2018-19 S118 Other Mandatory'!A22"/>
    <hyperlink ref="C7" location="'2018-19 S118 Other Mandatory'!A31" display="'2018-19 S118 Other Mandatory'!A31"/>
    <hyperlink ref="C8" location="'2018-19 S118 Other Mandatory'!A43" display="'2018-19 S118 Other Mandatory'!A43"/>
    <hyperlink ref="B2" location="Contents!A1" display="Home"/>
  </hyperlinks>
  <pageMargins left="0.75" right="0.75" top="1" bottom="1" header="0.5" footer="0.5"/>
  <pageSetup paperSize="9" scale="62" orientation="portrait" r:id="rId1"/>
  <headerFooter alignWithMargins="0">
    <oddFooter>&amp;R&amp;P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AP68"/>
  <sheetViews>
    <sheetView showGridLines="0" workbookViewId="0">
      <selection activeCell="G26" sqref="G26"/>
    </sheetView>
  </sheetViews>
  <sheetFormatPr defaultColWidth="9.1328125" defaultRowHeight="12.75" x14ac:dyDescent="0.35"/>
  <cols>
    <col min="1" max="1" width="7.265625" style="131" customWidth="1"/>
    <col min="2" max="2" width="89.1328125" style="131" customWidth="1"/>
    <col min="3" max="3" width="11.73046875" style="131" customWidth="1"/>
    <col min="4" max="4" width="11.265625" style="131" customWidth="1"/>
    <col min="5" max="5" width="10.59765625" style="131" customWidth="1"/>
    <col min="6" max="6" width="13.59765625" style="131" customWidth="1"/>
    <col min="7" max="9" width="12.1328125" style="131" customWidth="1"/>
    <col min="10" max="10" width="11" style="131" customWidth="1"/>
    <col min="11" max="11" width="10.59765625" style="131" customWidth="1"/>
    <col min="12" max="12" width="10.73046875" style="131" customWidth="1"/>
    <col min="13" max="16384" width="9.1328125" style="131"/>
  </cols>
  <sheetData>
    <row r="1" spans="1:15" ht="12.75" customHeight="1" x14ac:dyDescent="0.35">
      <c r="A1" s="116" t="s">
        <v>310</v>
      </c>
      <c r="B1" s="9"/>
    </row>
    <row r="2" spans="1:15" x14ac:dyDescent="0.35">
      <c r="A2" s="569" t="s">
        <v>106</v>
      </c>
      <c r="B2" s="2"/>
    </row>
    <row r="3" spans="1:15" x14ac:dyDescent="0.35">
      <c r="A3" s="14">
        <v>1</v>
      </c>
      <c r="B3" s="15" t="s">
        <v>100</v>
      </c>
      <c r="C3" s="13"/>
      <c r="I3" s="12"/>
    </row>
    <row r="4" spans="1:15" ht="13.15" thickBot="1" x14ac:dyDescent="0.4">
      <c r="A4" s="14"/>
      <c r="B4" s="15"/>
      <c r="C4" s="13"/>
    </row>
    <row r="5" spans="1:15" s="37" customFormat="1" ht="51" thickBot="1" x14ac:dyDescent="0.4">
      <c r="A5" s="154" t="s">
        <v>39</v>
      </c>
      <c r="B5" s="153" t="s">
        <v>38</v>
      </c>
      <c r="C5" s="17" t="s">
        <v>18</v>
      </c>
      <c r="D5" s="36" t="s">
        <v>94</v>
      </c>
      <c r="E5" s="553" t="s">
        <v>5541</v>
      </c>
      <c r="F5" s="553" t="s">
        <v>316</v>
      </c>
      <c r="G5" s="19" t="s">
        <v>65</v>
      </c>
      <c r="H5" s="19" t="s">
        <v>21</v>
      </c>
      <c r="I5" s="11" t="s">
        <v>66</v>
      </c>
    </row>
    <row r="6" spans="1:15" x14ac:dyDescent="0.35">
      <c r="A6" s="146" t="str">
        <f>IF('201718 Maternity'!A6&lt;&gt;"",'201718 Maternity'!A6,"")</f>
        <v>n/a</v>
      </c>
      <c r="B6" s="113" t="str">
        <f>IF('201718 Maternity'!B6&lt;&gt;"",'201718 Maternity'!B6,"")</f>
        <v>With complications and co-morbidities</v>
      </c>
      <c r="C6" s="38" t="str">
        <f>IF(ISNUMBER('201718 Maternity'!C6),'201718 Maternity'!C6*(1+'Adjustment factors'!$J$135),"-")</f>
        <v>-</v>
      </c>
      <c r="D6" s="133">
        <f>IF(ISNUMBER('201718 Maternity'!D6),'201718 Maternity'!D6*(1+'Adjustment factors'!$J$135),"-")</f>
        <v>3357.3630505071123</v>
      </c>
      <c r="E6" s="133">
        <f>IF('201718 Maternity'!E6&lt;&gt;"",'201718 Maternity'!E6,"")</f>
        <v>9</v>
      </c>
      <c r="F6" s="133">
        <f>IF(ISNUMBER('201718 Maternity'!F6),'201718 Maternity'!F6*(1+'Adjustment factors'!$K$135),"-")</f>
        <v>347.20125999999993</v>
      </c>
      <c r="G6" s="133" t="str">
        <f>IF('201718 Maternity'!G6&lt;&gt;"",'201718 Maternity'!G6,"")</f>
        <v>No</v>
      </c>
      <c r="H6" s="133" t="str">
        <f>IF('201718 Maternity'!H6&lt;&gt;"",'201718 Maternity'!H6,"")</f>
        <v>-</v>
      </c>
      <c r="I6" s="134" t="str">
        <f>IF(ISNUMBER('201718 Maternity'!I6),'201718 Maternity'!I6*(1+'Adjustment factors'!$J$135),"-")</f>
        <v>-</v>
      </c>
    </row>
    <row r="7" spans="1:15" ht="13.15" thickBot="1" x14ac:dyDescent="0.4">
      <c r="A7" s="148" t="str">
        <f>IF('201718 Maternity'!A7&lt;&gt;"",'201718 Maternity'!A7,"")</f>
        <v>n/a</v>
      </c>
      <c r="B7" s="145" t="str">
        <f>IF('201718 Maternity'!B7&lt;&gt;"",'201718 Maternity'!B7,"")</f>
        <v>Without complications and co-morbidities</v>
      </c>
      <c r="C7" s="39" t="str">
        <f>IF(ISNUMBER('201718 Maternity'!C7),'201718 Maternity'!C7*(1+'Adjustment factors'!$J$135),"-")</f>
        <v>-</v>
      </c>
      <c r="D7" s="135">
        <f>IF(ISNUMBER('201718 Maternity'!D7),'201718 Maternity'!D7*(1+'Adjustment factors'!$J$135),"-")</f>
        <v>1957.3857015616786</v>
      </c>
      <c r="E7" s="135">
        <f>IF('201718 Maternity'!E7&lt;&gt;"",'201718 Maternity'!E7,"")</f>
        <v>6</v>
      </c>
      <c r="F7" s="135">
        <f>IF(ISNUMBER('201718 Maternity'!F7),'201718 Maternity'!F7*(1+'Adjustment factors'!$K$135),"-")</f>
        <v>347.20125999999993</v>
      </c>
      <c r="G7" s="135" t="str">
        <f>IF('201718 Maternity'!G7&lt;&gt;"",'201718 Maternity'!G7,"")</f>
        <v>No</v>
      </c>
      <c r="H7" s="135" t="str">
        <f>IF('201718 Maternity'!H7&lt;&gt;"",'201718 Maternity'!H7,"")</f>
        <v>-</v>
      </c>
      <c r="I7" s="136" t="str">
        <f>IF(ISNUMBER('201718 Maternity'!I7),'201718 Maternity'!I7*(1+'Adjustment factors'!$J$135),"-")</f>
        <v>-</v>
      </c>
      <c r="J7" s="16"/>
      <c r="K7" s="16"/>
      <c r="L7" s="16"/>
      <c r="M7" s="16"/>
      <c r="N7" s="16"/>
      <c r="O7" s="16"/>
    </row>
    <row r="8" spans="1:15" ht="13.15" thickBot="1" x14ac:dyDescent="0.4">
      <c r="A8" s="30"/>
      <c r="B8" s="31"/>
      <c r="C8" s="32"/>
      <c r="D8" s="132"/>
      <c r="E8" s="132"/>
      <c r="F8" s="132"/>
      <c r="G8" s="132"/>
      <c r="H8" s="132"/>
      <c r="I8" s="132"/>
      <c r="J8" s="16"/>
      <c r="K8" s="16"/>
      <c r="L8" s="16"/>
      <c r="M8" s="16"/>
      <c r="N8" s="16"/>
      <c r="O8" s="16"/>
    </row>
    <row r="9" spans="1:15" x14ac:dyDescent="0.35">
      <c r="A9" s="35"/>
      <c r="C9" s="13"/>
      <c r="D9" s="13"/>
    </row>
    <row r="10" spans="1:15" x14ac:dyDescent="0.35">
      <c r="A10" s="14">
        <v>2</v>
      </c>
      <c r="B10" s="15" t="s">
        <v>101</v>
      </c>
      <c r="C10" s="13"/>
      <c r="I10" s="12"/>
    </row>
    <row r="11" spans="1:15" x14ac:dyDescent="0.35">
      <c r="A11" s="14"/>
      <c r="B11" s="15"/>
      <c r="C11" s="13"/>
    </row>
    <row r="12" spans="1:15" x14ac:dyDescent="0.35">
      <c r="A12" s="33" t="s">
        <v>12</v>
      </c>
      <c r="B12" s="7" t="s">
        <v>95</v>
      </c>
      <c r="C12" s="13"/>
    </row>
    <row r="13" spans="1:15" ht="13.15" thickBot="1" x14ac:dyDescent="0.4">
      <c r="A13" s="33"/>
      <c r="B13" s="7"/>
      <c r="C13" s="13"/>
    </row>
    <row r="14" spans="1:15" ht="13.15" thickBot="1" x14ac:dyDescent="0.4">
      <c r="A14" s="3" t="s">
        <v>39</v>
      </c>
      <c r="B14" s="4" t="s">
        <v>38</v>
      </c>
      <c r="C14" s="34" t="s">
        <v>84</v>
      </c>
      <c r="D14" s="13"/>
    </row>
    <row r="15" spans="1:15" x14ac:dyDescent="0.35">
      <c r="A15" s="150" t="str">
        <f>IF('201718 Maternity'!A15&lt;&gt;"",'201718 Maternity'!A15,"")</f>
        <v>n/a</v>
      </c>
      <c r="B15" s="172" t="str">
        <f>IF('201718 Maternity'!B15&lt;&gt;"",'201718 Maternity'!B15,"")</f>
        <v>Standard</v>
      </c>
      <c r="C15" s="174">
        <f>IF(ISNUMBER('201718 Maternity'!C15),'201718 Maternity'!C15*(1+'Adjustment factors'!$J$136),"-")</f>
        <v>1018.5904399999998</v>
      </c>
      <c r="D15" s="13"/>
    </row>
    <row r="16" spans="1:15" x14ac:dyDescent="0.35">
      <c r="A16" s="151" t="str">
        <f>IF('201718 Maternity'!A16&lt;&gt;"",'201718 Maternity'!A16,"")</f>
        <v>n/a</v>
      </c>
      <c r="B16" s="172" t="str">
        <f>IF('201718 Maternity'!B16&lt;&gt;"",'201718 Maternity'!B16,"")</f>
        <v>Intermediate</v>
      </c>
      <c r="C16" s="174">
        <f>IF(ISNUMBER('201718 Maternity'!C16),'201718 Maternity'!C16*(1+'Adjustment factors'!$J$136),"-")</f>
        <v>1629.9448199999997</v>
      </c>
      <c r="D16" s="13"/>
    </row>
    <row r="17" spans="1:15" ht="13.15" thickBot="1" x14ac:dyDescent="0.4">
      <c r="A17" s="152" t="str">
        <f>IF('201718 Maternity'!A17&lt;&gt;"",'201718 Maternity'!A17,"")</f>
        <v>n/a</v>
      </c>
      <c r="B17" s="173" t="str">
        <f>IF('201718 Maternity'!B17&lt;&gt;"",'201718 Maternity'!B17,"")</f>
        <v>Intensive</v>
      </c>
      <c r="C17" s="175">
        <f>IF(ISNUMBER('201718 Maternity'!C17),'201718 Maternity'!C17*(1+'Adjustment factors'!$J$136),"-")</f>
        <v>2712.5723799999996</v>
      </c>
      <c r="D17" s="13"/>
    </row>
    <row r="18" spans="1:15" x14ac:dyDescent="0.35">
      <c r="A18" s="14"/>
      <c r="B18" s="15"/>
      <c r="C18" s="13"/>
    </row>
    <row r="19" spans="1:15" x14ac:dyDescent="0.35">
      <c r="A19" s="33" t="s">
        <v>96</v>
      </c>
      <c r="B19" s="7" t="s">
        <v>97</v>
      </c>
      <c r="C19" s="13"/>
    </row>
    <row r="20" spans="1:15" ht="13.15" thickBot="1" x14ac:dyDescent="0.4">
      <c r="A20" s="33"/>
      <c r="B20" s="7"/>
      <c r="C20" s="13"/>
    </row>
    <row r="21" spans="1:15" ht="13.15" thickBot="1" x14ac:dyDescent="0.4">
      <c r="A21" s="3" t="s">
        <v>39</v>
      </c>
      <c r="B21" s="4" t="s">
        <v>38</v>
      </c>
      <c r="C21" s="34" t="s">
        <v>84</v>
      </c>
      <c r="D21" s="13"/>
    </row>
    <row r="22" spans="1:15" x14ac:dyDescent="0.35">
      <c r="A22" s="150" t="str">
        <f>IF('201718 Maternity'!A22&lt;&gt;"",'201718 Maternity'!A22,"")</f>
        <v>n/a</v>
      </c>
      <c r="B22" s="172" t="str">
        <f>IF('201718 Maternity'!B22&lt;&gt;"",'201718 Maternity'!B22,"")</f>
        <v>Standard</v>
      </c>
      <c r="C22" s="174">
        <f>IF(ISNUMBER('201718 Maternity'!C22),'201718 Maternity'!C22*(1+'Adjustment factors'!$J$136),"-")</f>
        <v>248.14383999999995</v>
      </c>
      <c r="D22" s="13"/>
    </row>
    <row r="23" spans="1:15" x14ac:dyDescent="0.35">
      <c r="A23" s="151" t="str">
        <f>IF('201718 Maternity'!A23&lt;&gt;"",'201718 Maternity'!A23,"")</f>
        <v>n/a</v>
      </c>
      <c r="B23" s="172" t="str">
        <f>IF('201718 Maternity'!B23&lt;&gt;"",'201718 Maternity'!B23,"")</f>
        <v>Intermediate</v>
      </c>
      <c r="C23" s="174">
        <f>IF(ISNUMBER('201718 Maternity'!C23),'201718 Maternity'!C23*(1+'Adjustment factors'!$J$136),"-")</f>
        <v>313.18153999999993</v>
      </c>
      <c r="D23" s="13"/>
    </row>
    <row r="24" spans="1:15" ht="13.15" thickBot="1" x14ac:dyDescent="0.4">
      <c r="A24" s="152" t="str">
        <f>IF('201718 Maternity'!A24&lt;&gt;"",'201718 Maternity'!A24,"")</f>
        <v>n/a</v>
      </c>
      <c r="B24" s="173" t="str">
        <f>IF('201718 Maternity'!B24&lt;&gt;"",'201718 Maternity'!B24,"")</f>
        <v>Intensive</v>
      </c>
      <c r="C24" s="175">
        <f>IF(ISNUMBER('201718 Maternity'!C24),'201718 Maternity'!C24*(1+'Adjustment factors'!$J$136),"-")</f>
        <v>842.48835999999983</v>
      </c>
      <c r="D24" s="13"/>
    </row>
    <row r="25" spans="1:15" ht="13.15" thickBot="1" x14ac:dyDescent="0.4">
      <c r="A25" s="40"/>
      <c r="B25" s="132"/>
      <c r="C25" s="132"/>
      <c r="D25" s="127"/>
      <c r="E25" s="127"/>
      <c r="F25" s="127"/>
      <c r="G25" s="127"/>
      <c r="H25" s="127"/>
      <c r="I25" s="127"/>
      <c r="J25" s="127"/>
      <c r="K25" s="127"/>
      <c r="L25" s="127"/>
      <c r="M25" s="127"/>
      <c r="N25" s="127"/>
      <c r="O25" s="127"/>
    </row>
    <row r="26" spans="1:15" s="2" customFormat="1" x14ac:dyDescent="0.35">
      <c r="A26" s="41"/>
      <c r="B26" s="16"/>
      <c r="C26" s="16"/>
      <c r="D26" s="127"/>
      <c r="E26" s="127"/>
      <c r="F26" s="127"/>
      <c r="G26" s="127"/>
      <c r="H26" s="127"/>
      <c r="I26" s="127"/>
      <c r="J26" s="184"/>
      <c r="K26" s="184"/>
      <c r="L26" s="184"/>
      <c r="M26" s="184"/>
      <c r="N26" s="184"/>
      <c r="O26" s="184"/>
    </row>
    <row r="27" spans="1:15" x14ac:dyDescent="0.35">
      <c r="A27" s="122">
        <v>3</v>
      </c>
      <c r="B27" s="128" t="s">
        <v>5546</v>
      </c>
      <c r="C27" s="140"/>
      <c r="D27" s="140"/>
      <c r="E27" s="140"/>
      <c r="F27" s="140"/>
      <c r="G27" s="140"/>
      <c r="H27" s="140"/>
      <c r="I27" s="140"/>
      <c r="J27" s="127"/>
      <c r="K27" s="166"/>
      <c r="L27" s="166"/>
      <c r="M27" s="108"/>
      <c r="N27" s="108"/>
    </row>
    <row r="28" spans="1:15" x14ac:dyDescent="0.35">
      <c r="A28" s="140"/>
      <c r="B28" s="140"/>
      <c r="C28" s="140"/>
      <c r="D28" s="140"/>
      <c r="E28" s="140"/>
      <c r="F28" s="140"/>
      <c r="G28" s="140"/>
      <c r="H28" s="140"/>
      <c r="I28" s="140"/>
      <c r="J28" s="127"/>
      <c r="K28" s="141"/>
      <c r="L28" s="166"/>
      <c r="M28" s="108"/>
      <c r="N28" s="108"/>
    </row>
    <row r="29" spans="1:15" ht="13.15" thickBot="1" x14ac:dyDescent="0.4">
      <c r="A29" s="120"/>
      <c r="B29" s="120"/>
      <c r="C29" s="121"/>
      <c r="D29" s="121"/>
      <c r="E29" s="121"/>
      <c r="F29" s="121"/>
      <c r="G29" s="121"/>
      <c r="H29" s="121"/>
      <c r="I29" s="121"/>
      <c r="J29" s="121"/>
      <c r="K29" s="121"/>
      <c r="L29" s="121"/>
      <c r="M29" s="108"/>
      <c r="N29" s="108"/>
    </row>
    <row r="30" spans="1:15" ht="116.25" customHeight="1" thickBot="1" x14ac:dyDescent="0.4">
      <c r="A30" s="186" t="s">
        <v>62</v>
      </c>
      <c r="B30" s="149" t="s">
        <v>63</v>
      </c>
      <c r="C30" s="149" t="s">
        <v>19</v>
      </c>
      <c r="D30" s="149" t="s">
        <v>20</v>
      </c>
      <c r="E30" s="149" t="s">
        <v>4</v>
      </c>
      <c r="F30" s="149" t="s">
        <v>314</v>
      </c>
      <c r="G30" s="149" t="s">
        <v>64</v>
      </c>
      <c r="H30" s="149" t="s">
        <v>315</v>
      </c>
      <c r="I30" s="149" t="s">
        <v>316</v>
      </c>
      <c r="J30" s="149" t="s">
        <v>65</v>
      </c>
      <c r="K30" s="149" t="s">
        <v>21</v>
      </c>
      <c r="L30" s="149" t="s">
        <v>66</v>
      </c>
      <c r="M30" s="108"/>
      <c r="N30" s="108"/>
    </row>
    <row r="31" spans="1:15" x14ac:dyDescent="0.35">
      <c r="A31" s="163" t="str">
        <f>IF('201718 Maternity'!A31&lt;&gt;"",'201718 Maternity'!A31,"")</f>
        <v>NZ30A</v>
      </c>
      <c r="B31" s="176" t="str">
        <f>IF('201718 Maternity'!B31&lt;&gt;"",'201718 Maternity'!B31,"")</f>
        <v>Normal Delivery with CC Score 2+</v>
      </c>
      <c r="C31" s="285">
        <f>IF(ISNUMBER('201718 Maternity'!C31),'201718 Maternity'!C31*(1+'Adjustment factors'!$J$135),"-")</f>
        <v>3357.3630505071123</v>
      </c>
      <c r="D31" s="284" t="str">
        <f>IF(ISNUMBER('201718 Maternity'!D31),'201718 Maternity'!D31*(1+'Adjustment factors'!$J$135),"-")</f>
        <v>-</v>
      </c>
      <c r="E31" s="284" t="str">
        <f>IF(ISNUMBER('201718 Maternity'!E31),'201718 Maternity'!E31*(1+'Adjustment factors'!$J$135),"-")</f>
        <v>-</v>
      </c>
      <c r="F31" s="167">
        <f>IF('201718 Maternity'!F31&lt;&gt;"",'201718 Maternity'!F31,"")</f>
        <v>9</v>
      </c>
      <c r="G31" s="167">
        <f>IF(ISNUMBER('201718 Maternity'!G31),'201718 Maternity'!G31*(1+'Adjustment factors'!$J$135),"-")</f>
        <v>3357.3630505071123</v>
      </c>
      <c r="H31" s="167">
        <f>'201718 Maternity'!H31</f>
        <v>9</v>
      </c>
      <c r="I31" s="167">
        <f>IF(ISNUMBER('201718 Maternity'!I31),'201718 Maternity'!I31*(1+'Adjustment factors'!$K$135),"-")</f>
        <v>347.20125999999993</v>
      </c>
      <c r="J31" s="167" t="str">
        <f>IF('201718 Maternity'!J31&lt;&gt;"",'201718 Maternity'!J31,"")</f>
        <v>No</v>
      </c>
      <c r="K31" s="167" t="str">
        <f>'201718 Maternity'!K31</f>
        <v>-</v>
      </c>
      <c r="L31" s="181" t="str">
        <f>IF(ISNUMBER('201718 Maternity'!L31),'201718 Maternity'!L31*(1+'Adjustment factors'!$J$135),"-")</f>
        <v>-</v>
      </c>
      <c r="M31" s="108"/>
      <c r="N31" s="108"/>
    </row>
    <row r="32" spans="1:15" x14ac:dyDescent="0.35">
      <c r="A32" s="164" t="str">
        <f>IF('201718 Maternity'!A32&lt;&gt;"",'201718 Maternity'!A32,"")</f>
        <v>NZ30B</v>
      </c>
      <c r="B32" s="177" t="str">
        <f>IF('201718 Maternity'!B32&lt;&gt;"",'201718 Maternity'!B32,"")</f>
        <v>Normal Delivery with CC Score 1</v>
      </c>
      <c r="C32" s="170">
        <f>IF(ISNUMBER('201718 Maternity'!C32),'201718 Maternity'!C32*(1+'Adjustment factors'!$J$135),"-")</f>
        <v>3357.3630505071123</v>
      </c>
      <c r="D32" s="283" t="str">
        <f>IF(ISNUMBER('201718 Maternity'!D32),'201718 Maternity'!D32*(1+'Adjustment factors'!$J$135),"-")</f>
        <v>-</v>
      </c>
      <c r="E32" s="283" t="str">
        <f>IF(ISNUMBER('201718 Maternity'!E32),'201718 Maternity'!E32*(1+'Adjustment factors'!$J$135),"-")</f>
        <v>-</v>
      </c>
      <c r="F32" s="168">
        <f>IF('201718 Maternity'!F32&lt;&gt;"",'201718 Maternity'!F32,"")</f>
        <v>9</v>
      </c>
      <c r="G32" s="168">
        <f>IF(ISNUMBER('201718 Maternity'!G32),'201718 Maternity'!G32*(1+'Adjustment factors'!$J$135),"-")</f>
        <v>3357.3630505071123</v>
      </c>
      <c r="H32" s="168">
        <f>'201718 Maternity'!H32</f>
        <v>9</v>
      </c>
      <c r="I32" s="168">
        <f>IF(ISNUMBER('201718 Maternity'!I32),'201718 Maternity'!I32*(1+'Adjustment factors'!$K$135),"-")</f>
        <v>347.20125999999993</v>
      </c>
      <c r="J32" s="168" t="str">
        <f>IF('201718 Maternity'!J32&lt;&gt;"",'201718 Maternity'!J32,"")</f>
        <v>No</v>
      </c>
      <c r="K32" s="168" t="str">
        <f>'201718 Maternity'!K32</f>
        <v>-</v>
      </c>
      <c r="L32" s="182" t="str">
        <f>IF(ISNUMBER('201718 Maternity'!L32),'201718 Maternity'!L32*(1+'Adjustment factors'!$J$135),"-")</f>
        <v>-</v>
      </c>
      <c r="M32" s="108"/>
      <c r="N32" s="108"/>
    </row>
    <row r="33" spans="1:14" x14ac:dyDescent="0.35">
      <c r="A33" s="164" t="str">
        <f>IF('201718 Maternity'!A33&lt;&gt;"",'201718 Maternity'!A33,"")</f>
        <v>NZ30C</v>
      </c>
      <c r="B33" s="177" t="str">
        <f>IF('201718 Maternity'!B33&lt;&gt;"",'201718 Maternity'!B33,"")</f>
        <v>Normal Delivery with CC Score 0</v>
      </c>
      <c r="C33" s="170">
        <f>IF(ISNUMBER('201718 Maternity'!C33),'201718 Maternity'!C33*(1+'Adjustment factors'!$J$135),"-")</f>
        <v>1957.3857015616786</v>
      </c>
      <c r="D33" s="283" t="str">
        <f>IF(ISNUMBER('201718 Maternity'!D33),'201718 Maternity'!D33*(1+'Adjustment factors'!$J$135),"-")</f>
        <v>-</v>
      </c>
      <c r="E33" s="283" t="str">
        <f>IF(ISNUMBER('201718 Maternity'!E33),'201718 Maternity'!E33*(1+'Adjustment factors'!$J$135),"-")</f>
        <v>-</v>
      </c>
      <c r="F33" s="168">
        <f>IF('201718 Maternity'!F33&lt;&gt;"",'201718 Maternity'!F33,"")</f>
        <v>6</v>
      </c>
      <c r="G33" s="168">
        <f>IF(ISNUMBER('201718 Maternity'!G33),'201718 Maternity'!G33*(1+'Adjustment factors'!$J$135),"-")</f>
        <v>1957.3857015616786</v>
      </c>
      <c r="H33" s="168">
        <f>'201718 Maternity'!H33</f>
        <v>6</v>
      </c>
      <c r="I33" s="168">
        <f>IF(ISNUMBER('201718 Maternity'!I33),'201718 Maternity'!I33*(1+'Adjustment factors'!$K$135),"-")</f>
        <v>347.20125999999993</v>
      </c>
      <c r="J33" s="168" t="str">
        <f>IF('201718 Maternity'!J33&lt;&gt;"",'201718 Maternity'!J33,"")</f>
        <v>No</v>
      </c>
      <c r="K33" s="168" t="str">
        <f>'201718 Maternity'!K33</f>
        <v>-</v>
      </c>
      <c r="L33" s="182" t="str">
        <f>IF(ISNUMBER('201718 Maternity'!L33),'201718 Maternity'!L33*(1+'Adjustment factors'!$J$135),"-")</f>
        <v>-</v>
      </c>
      <c r="M33" s="108"/>
      <c r="N33" s="108"/>
    </row>
    <row r="34" spans="1:14" x14ac:dyDescent="0.35">
      <c r="A34" s="164" t="str">
        <f>IF('201718 Maternity'!A34&lt;&gt;"",'201718 Maternity'!A34,"")</f>
        <v>NZ31A</v>
      </c>
      <c r="B34" s="177" t="str">
        <f>IF('201718 Maternity'!B34&lt;&gt;"",'201718 Maternity'!B34,"")</f>
        <v>Normal Delivery with Epidural or Induction, with CC Score 2+</v>
      </c>
      <c r="C34" s="170">
        <f>IF(ISNUMBER('201718 Maternity'!C34),'201718 Maternity'!C34*(1+'Adjustment factors'!$J$135),"-")</f>
        <v>3357.3630505071123</v>
      </c>
      <c r="D34" s="283" t="str">
        <f>IF(ISNUMBER('201718 Maternity'!D34),'201718 Maternity'!D34*(1+'Adjustment factors'!$J$135),"-")</f>
        <v>-</v>
      </c>
      <c r="E34" s="283" t="str">
        <f>IF(ISNUMBER('201718 Maternity'!E34),'201718 Maternity'!E34*(1+'Adjustment factors'!$J$135),"-")</f>
        <v>-</v>
      </c>
      <c r="F34" s="168">
        <f>IF('201718 Maternity'!F34&lt;&gt;"",'201718 Maternity'!F34,"")</f>
        <v>9</v>
      </c>
      <c r="G34" s="168">
        <f>IF(ISNUMBER('201718 Maternity'!G34),'201718 Maternity'!G34*(1+'Adjustment factors'!$J$135),"-")</f>
        <v>3357.3630505071123</v>
      </c>
      <c r="H34" s="168">
        <f>'201718 Maternity'!H34</f>
        <v>9</v>
      </c>
      <c r="I34" s="168">
        <f>IF(ISNUMBER('201718 Maternity'!I34),'201718 Maternity'!I34*(1+'Adjustment factors'!$K$135),"-")</f>
        <v>347.20125999999993</v>
      </c>
      <c r="J34" s="168" t="str">
        <f>IF('201718 Maternity'!J34&lt;&gt;"",'201718 Maternity'!J34,"")</f>
        <v>No</v>
      </c>
      <c r="K34" s="168" t="str">
        <f>'201718 Maternity'!K34</f>
        <v>-</v>
      </c>
      <c r="L34" s="182" t="str">
        <f>IF(ISNUMBER('201718 Maternity'!L34),'201718 Maternity'!L34*(1+'Adjustment factors'!$J$135),"-")</f>
        <v>-</v>
      </c>
      <c r="M34" s="108"/>
      <c r="N34" s="108"/>
    </row>
    <row r="35" spans="1:14" x14ac:dyDescent="0.35">
      <c r="A35" s="164" t="str">
        <f>IF('201718 Maternity'!A35&lt;&gt;"",'201718 Maternity'!A35,"")</f>
        <v>NZ31B</v>
      </c>
      <c r="B35" s="177" t="str">
        <f>IF('201718 Maternity'!B35&lt;&gt;"",'201718 Maternity'!B35,"")</f>
        <v>Normal Delivery with Epidural or Induction, with CC Score 1</v>
      </c>
      <c r="C35" s="170">
        <f>IF(ISNUMBER('201718 Maternity'!C35),'201718 Maternity'!C35*(1+'Adjustment factors'!$J$135),"-")</f>
        <v>3357.3630505071123</v>
      </c>
      <c r="D35" s="283" t="str">
        <f>IF(ISNUMBER('201718 Maternity'!D35),'201718 Maternity'!D35*(1+'Adjustment factors'!$J$135),"-")</f>
        <v>-</v>
      </c>
      <c r="E35" s="283" t="str">
        <f>IF(ISNUMBER('201718 Maternity'!E35),'201718 Maternity'!E35*(1+'Adjustment factors'!$J$135),"-")</f>
        <v>-</v>
      </c>
      <c r="F35" s="168">
        <f>IF('201718 Maternity'!F35&lt;&gt;"",'201718 Maternity'!F35,"")</f>
        <v>9</v>
      </c>
      <c r="G35" s="168">
        <f>IF(ISNUMBER('201718 Maternity'!G35),'201718 Maternity'!G35*(1+'Adjustment factors'!$J$135),"-")</f>
        <v>3357.3630505071123</v>
      </c>
      <c r="H35" s="168">
        <f>'201718 Maternity'!H35</f>
        <v>9</v>
      </c>
      <c r="I35" s="168">
        <f>IF(ISNUMBER('201718 Maternity'!I35),'201718 Maternity'!I35*(1+'Adjustment factors'!$K$135),"-")</f>
        <v>347.20125999999993</v>
      </c>
      <c r="J35" s="168" t="str">
        <f>IF('201718 Maternity'!J35&lt;&gt;"",'201718 Maternity'!J35,"")</f>
        <v>No</v>
      </c>
      <c r="K35" s="168" t="str">
        <f>'201718 Maternity'!K35</f>
        <v>-</v>
      </c>
      <c r="L35" s="182" t="str">
        <f>IF(ISNUMBER('201718 Maternity'!L35),'201718 Maternity'!L35*(1+'Adjustment factors'!$J$135),"-")</f>
        <v>-</v>
      </c>
      <c r="M35" s="108"/>
      <c r="N35" s="108"/>
    </row>
    <row r="36" spans="1:14" x14ac:dyDescent="0.35">
      <c r="A36" s="164" t="str">
        <f>IF('201718 Maternity'!A36&lt;&gt;"",'201718 Maternity'!A36,"")</f>
        <v>NZ31C</v>
      </c>
      <c r="B36" s="177" t="str">
        <f>IF('201718 Maternity'!B36&lt;&gt;"",'201718 Maternity'!B36,"")</f>
        <v>Normal Delivery with Epidural or Induction, with CC Score 0</v>
      </c>
      <c r="C36" s="170">
        <f>IF(ISNUMBER('201718 Maternity'!C36),'201718 Maternity'!C36*(1+'Adjustment factors'!$J$135),"-")</f>
        <v>1957.3857015616786</v>
      </c>
      <c r="D36" s="283" t="str">
        <f>IF(ISNUMBER('201718 Maternity'!D36),'201718 Maternity'!D36*(1+'Adjustment factors'!$J$135),"-")</f>
        <v>-</v>
      </c>
      <c r="E36" s="283" t="str">
        <f>IF(ISNUMBER('201718 Maternity'!E36),'201718 Maternity'!E36*(1+'Adjustment factors'!$J$135),"-")</f>
        <v>-</v>
      </c>
      <c r="F36" s="168">
        <f>IF('201718 Maternity'!F36&lt;&gt;"",'201718 Maternity'!F36,"")</f>
        <v>6</v>
      </c>
      <c r="G36" s="168">
        <f>IF(ISNUMBER('201718 Maternity'!G36),'201718 Maternity'!G36*(1+'Adjustment factors'!$J$135),"-")</f>
        <v>1957.3857015616786</v>
      </c>
      <c r="H36" s="168">
        <f>'201718 Maternity'!H36</f>
        <v>6</v>
      </c>
      <c r="I36" s="168">
        <f>IF(ISNUMBER('201718 Maternity'!I36),'201718 Maternity'!I36*(1+'Adjustment factors'!$K$135),"-")</f>
        <v>347.20125999999993</v>
      </c>
      <c r="J36" s="168" t="str">
        <f>IF('201718 Maternity'!J36&lt;&gt;"",'201718 Maternity'!J36,"")</f>
        <v>No</v>
      </c>
      <c r="K36" s="168" t="str">
        <f>'201718 Maternity'!K36</f>
        <v>-</v>
      </c>
      <c r="L36" s="182" t="str">
        <f>IF(ISNUMBER('201718 Maternity'!L36),'201718 Maternity'!L36*(1+'Adjustment factors'!$J$135),"-")</f>
        <v>-</v>
      </c>
      <c r="M36" s="108"/>
      <c r="N36" s="108"/>
    </row>
    <row r="37" spans="1:14" x14ac:dyDescent="0.35">
      <c r="A37" s="164" t="str">
        <f>IF('201718 Maternity'!A37&lt;&gt;"",'201718 Maternity'!A37,"")</f>
        <v>NZ32A</v>
      </c>
      <c r="B37" s="177" t="str">
        <f>IF('201718 Maternity'!B37&lt;&gt;"",'201718 Maternity'!B37,"")</f>
        <v>Normal Delivery with Epidural and Induction, or with Post-Partum Surgical Intervention, with CC Score 2+</v>
      </c>
      <c r="C37" s="170">
        <f>IF(ISNUMBER('201718 Maternity'!C37),'201718 Maternity'!C37*(1+'Adjustment factors'!$J$135),"-")</f>
        <v>3357.3630505071123</v>
      </c>
      <c r="D37" s="283" t="str">
        <f>IF(ISNUMBER('201718 Maternity'!D37),'201718 Maternity'!D37*(1+'Adjustment factors'!$J$135),"-")</f>
        <v>-</v>
      </c>
      <c r="E37" s="283" t="str">
        <f>IF(ISNUMBER('201718 Maternity'!E37),'201718 Maternity'!E37*(1+'Adjustment factors'!$J$135),"-")</f>
        <v>-</v>
      </c>
      <c r="F37" s="168">
        <f>IF('201718 Maternity'!F37&lt;&gt;"",'201718 Maternity'!F37,"")</f>
        <v>9</v>
      </c>
      <c r="G37" s="168">
        <f>IF(ISNUMBER('201718 Maternity'!G37),'201718 Maternity'!G37*(1+'Adjustment factors'!$J$135),"-")</f>
        <v>3357.3630505071123</v>
      </c>
      <c r="H37" s="168">
        <f>'201718 Maternity'!H37</f>
        <v>9</v>
      </c>
      <c r="I37" s="168">
        <f>IF(ISNUMBER('201718 Maternity'!I37),'201718 Maternity'!I37*(1+'Adjustment factors'!$K$135),"-")</f>
        <v>347.20125999999993</v>
      </c>
      <c r="J37" s="168" t="str">
        <f>IF('201718 Maternity'!J37&lt;&gt;"",'201718 Maternity'!J37,"")</f>
        <v>No</v>
      </c>
      <c r="K37" s="168" t="str">
        <f>'201718 Maternity'!K37</f>
        <v>-</v>
      </c>
      <c r="L37" s="182" t="str">
        <f>IF(ISNUMBER('201718 Maternity'!L37),'201718 Maternity'!L37*(1+'Adjustment factors'!$J$135),"-")</f>
        <v>-</v>
      </c>
      <c r="M37" s="108"/>
      <c r="N37" s="108"/>
    </row>
    <row r="38" spans="1:14" x14ac:dyDescent="0.35">
      <c r="A38" s="164" t="str">
        <f>IF('201718 Maternity'!A38&lt;&gt;"",'201718 Maternity'!A38,"")</f>
        <v>NZ32B</v>
      </c>
      <c r="B38" s="177" t="str">
        <f>IF('201718 Maternity'!B38&lt;&gt;"",'201718 Maternity'!B38,"")</f>
        <v>Normal Delivery with Epidural and Induction, or with Post-Partum Surgical Intervention, with CC Score 1</v>
      </c>
      <c r="C38" s="170">
        <f>IF(ISNUMBER('201718 Maternity'!C38),'201718 Maternity'!C38*(1+'Adjustment factors'!$J$135),"-")</f>
        <v>3357.3630505071123</v>
      </c>
      <c r="D38" s="283" t="str">
        <f>IF(ISNUMBER('201718 Maternity'!D38),'201718 Maternity'!D38*(1+'Adjustment factors'!$J$135),"-")</f>
        <v>-</v>
      </c>
      <c r="E38" s="283" t="str">
        <f>IF(ISNUMBER('201718 Maternity'!E38),'201718 Maternity'!E38*(1+'Adjustment factors'!$J$135),"-")</f>
        <v>-</v>
      </c>
      <c r="F38" s="168">
        <f>IF('201718 Maternity'!F38&lt;&gt;"",'201718 Maternity'!F38,"")</f>
        <v>9</v>
      </c>
      <c r="G38" s="168">
        <f>IF(ISNUMBER('201718 Maternity'!G38),'201718 Maternity'!G38*(1+'Adjustment factors'!$J$135),"-")</f>
        <v>3357.3630505071123</v>
      </c>
      <c r="H38" s="168">
        <f>'201718 Maternity'!H38</f>
        <v>9</v>
      </c>
      <c r="I38" s="168">
        <f>IF(ISNUMBER('201718 Maternity'!I38),'201718 Maternity'!I38*(1+'Adjustment factors'!$K$135),"-")</f>
        <v>347.20125999999993</v>
      </c>
      <c r="J38" s="168" t="str">
        <f>IF('201718 Maternity'!J38&lt;&gt;"",'201718 Maternity'!J38,"")</f>
        <v>No</v>
      </c>
      <c r="K38" s="168" t="str">
        <f>'201718 Maternity'!K38</f>
        <v>-</v>
      </c>
      <c r="L38" s="182" t="str">
        <f>IF(ISNUMBER('201718 Maternity'!L38),'201718 Maternity'!L38*(1+'Adjustment factors'!$J$135),"-")</f>
        <v>-</v>
      </c>
      <c r="M38" s="108"/>
      <c r="N38" s="108"/>
    </row>
    <row r="39" spans="1:14" x14ac:dyDescent="0.35">
      <c r="A39" s="164" t="str">
        <f>IF('201718 Maternity'!A39&lt;&gt;"",'201718 Maternity'!A39,"")</f>
        <v>NZ32C</v>
      </c>
      <c r="B39" s="177" t="str">
        <f>IF('201718 Maternity'!B39&lt;&gt;"",'201718 Maternity'!B39,"")</f>
        <v>Normal Delivery with Epidural and Induction, or with Post-Partum Surgical Intervention, with CC Score 0</v>
      </c>
      <c r="C39" s="170">
        <f>IF(ISNUMBER('201718 Maternity'!C39),'201718 Maternity'!C39*(1+'Adjustment factors'!$J$135),"-")</f>
        <v>3357.3630505071123</v>
      </c>
      <c r="D39" s="283" t="str">
        <f>IF(ISNUMBER('201718 Maternity'!D39),'201718 Maternity'!D39*(1+'Adjustment factors'!$J$135),"-")</f>
        <v>-</v>
      </c>
      <c r="E39" s="283" t="str">
        <f>IF(ISNUMBER('201718 Maternity'!E39),'201718 Maternity'!E39*(1+'Adjustment factors'!$J$135),"-")</f>
        <v>-</v>
      </c>
      <c r="F39" s="168">
        <f>IF('201718 Maternity'!F39&lt;&gt;"",'201718 Maternity'!F39,"")</f>
        <v>9</v>
      </c>
      <c r="G39" s="168">
        <f>IF(ISNUMBER('201718 Maternity'!G39),'201718 Maternity'!G39*(1+'Adjustment factors'!$J$135),"-")</f>
        <v>3357.3630505071123</v>
      </c>
      <c r="H39" s="168">
        <f>'201718 Maternity'!H39</f>
        <v>9</v>
      </c>
      <c r="I39" s="168">
        <f>IF(ISNUMBER('201718 Maternity'!I39),'201718 Maternity'!I39*(1+'Adjustment factors'!$K$135),"-")</f>
        <v>347.20125999999993</v>
      </c>
      <c r="J39" s="168" t="str">
        <f>IF('201718 Maternity'!J39&lt;&gt;"",'201718 Maternity'!J39,"")</f>
        <v>No</v>
      </c>
      <c r="K39" s="168" t="str">
        <f>'201718 Maternity'!K39</f>
        <v>-</v>
      </c>
      <c r="L39" s="182" t="str">
        <f>IF(ISNUMBER('201718 Maternity'!L39),'201718 Maternity'!L39*(1+'Adjustment factors'!$J$135),"-")</f>
        <v>-</v>
      </c>
      <c r="M39" s="108"/>
      <c r="N39" s="108"/>
    </row>
    <row r="40" spans="1:14" x14ac:dyDescent="0.35">
      <c r="A40" s="164" t="str">
        <f>IF('201718 Maternity'!A40&lt;&gt;"",'201718 Maternity'!A40,"")</f>
        <v>NZ33A</v>
      </c>
      <c r="B40" s="177" t="str">
        <f>IF('201718 Maternity'!B40&lt;&gt;"",'201718 Maternity'!B40,"")</f>
        <v>Normal Delivery with Epidural or Induction, and with Post-Partum Surgical Intervention, with CC Score 2+</v>
      </c>
      <c r="C40" s="170">
        <f>IF(ISNUMBER('201718 Maternity'!C40),'201718 Maternity'!C40*(1+'Adjustment factors'!$J$135),"-")</f>
        <v>3357.3630505071123</v>
      </c>
      <c r="D40" s="283" t="str">
        <f>IF(ISNUMBER('201718 Maternity'!D40),'201718 Maternity'!D40*(1+'Adjustment factors'!$J$135),"-")</f>
        <v>-</v>
      </c>
      <c r="E40" s="283" t="str">
        <f>IF(ISNUMBER('201718 Maternity'!E40),'201718 Maternity'!E40*(1+'Adjustment factors'!$J$135),"-")</f>
        <v>-</v>
      </c>
      <c r="F40" s="168">
        <f>IF('201718 Maternity'!F40&lt;&gt;"",'201718 Maternity'!F40,"")</f>
        <v>9</v>
      </c>
      <c r="G40" s="168">
        <f>IF(ISNUMBER('201718 Maternity'!G40),'201718 Maternity'!G40*(1+'Adjustment factors'!$J$135),"-")</f>
        <v>3357.3630505071123</v>
      </c>
      <c r="H40" s="168">
        <f>'201718 Maternity'!H40</f>
        <v>9</v>
      </c>
      <c r="I40" s="168">
        <f>IF(ISNUMBER('201718 Maternity'!I40),'201718 Maternity'!I40*(1+'Adjustment factors'!$K$135),"-")</f>
        <v>347.20125999999993</v>
      </c>
      <c r="J40" s="168" t="str">
        <f>IF('201718 Maternity'!J40&lt;&gt;"",'201718 Maternity'!J40,"")</f>
        <v>No</v>
      </c>
      <c r="K40" s="168" t="str">
        <f>'201718 Maternity'!K40</f>
        <v>-</v>
      </c>
      <c r="L40" s="182" t="str">
        <f>IF(ISNUMBER('201718 Maternity'!L40),'201718 Maternity'!L40*(1+'Adjustment factors'!$J$135),"-")</f>
        <v>-</v>
      </c>
      <c r="M40" s="108"/>
      <c r="N40" s="108"/>
    </row>
    <row r="41" spans="1:14" x14ac:dyDescent="0.35">
      <c r="A41" s="164" t="str">
        <f>IF('201718 Maternity'!A41&lt;&gt;"",'201718 Maternity'!A41,"")</f>
        <v>NZ33B</v>
      </c>
      <c r="B41" s="177" t="str">
        <f>IF('201718 Maternity'!B41&lt;&gt;"",'201718 Maternity'!B41,"")</f>
        <v>Normal Delivery with Epidural or Induction, and with Post-Partum Surgical Intervention, with CC Score 1</v>
      </c>
      <c r="C41" s="170">
        <f>IF(ISNUMBER('201718 Maternity'!C41),'201718 Maternity'!C41*(1+'Adjustment factors'!$J$135),"-")</f>
        <v>3357.3630505071123</v>
      </c>
      <c r="D41" s="283" t="str">
        <f>IF(ISNUMBER('201718 Maternity'!D41),'201718 Maternity'!D41*(1+'Adjustment factors'!$J$135),"-")</f>
        <v>-</v>
      </c>
      <c r="E41" s="283" t="str">
        <f>IF(ISNUMBER('201718 Maternity'!E41),'201718 Maternity'!E41*(1+'Adjustment factors'!$J$135),"-")</f>
        <v>-</v>
      </c>
      <c r="F41" s="168">
        <f>IF('201718 Maternity'!F41&lt;&gt;"",'201718 Maternity'!F41,"")</f>
        <v>9</v>
      </c>
      <c r="G41" s="168">
        <f>IF(ISNUMBER('201718 Maternity'!G41),'201718 Maternity'!G41*(1+'Adjustment factors'!$J$135),"-")</f>
        <v>3357.3630505071123</v>
      </c>
      <c r="H41" s="168">
        <f>'201718 Maternity'!H41</f>
        <v>9</v>
      </c>
      <c r="I41" s="168">
        <f>IF(ISNUMBER('201718 Maternity'!I41),'201718 Maternity'!I41*(1+'Adjustment factors'!$K$135),"-")</f>
        <v>347.20125999999993</v>
      </c>
      <c r="J41" s="168" t="str">
        <f>IF('201718 Maternity'!J41&lt;&gt;"",'201718 Maternity'!J41,"")</f>
        <v>No</v>
      </c>
      <c r="K41" s="168" t="str">
        <f>'201718 Maternity'!K41</f>
        <v>-</v>
      </c>
      <c r="L41" s="182" t="str">
        <f>IF(ISNUMBER('201718 Maternity'!L41),'201718 Maternity'!L41*(1+'Adjustment factors'!$J$135),"-")</f>
        <v>-</v>
      </c>
      <c r="M41" s="108"/>
      <c r="N41" s="108"/>
    </row>
    <row r="42" spans="1:14" x14ac:dyDescent="0.35">
      <c r="A42" s="164" t="str">
        <f>IF('201718 Maternity'!A42&lt;&gt;"",'201718 Maternity'!A42,"")</f>
        <v>NZ33C</v>
      </c>
      <c r="B42" s="177" t="str">
        <f>IF('201718 Maternity'!B42&lt;&gt;"",'201718 Maternity'!B42,"")</f>
        <v>Normal Delivery with Epidural or Induction, and with Post-Partum Surgical Intervention, with CC Score 0</v>
      </c>
      <c r="C42" s="170">
        <f>IF(ISNUMBER('201718 Maternity'!C42),'201718 Maternity'!C42*(1+'Adjustment factors'!$J$135),"-")</f>
        <v>3357.3630505071123</v>
      </c>
      <c r="D42" s="283" t="str">
        <f>IF(ISNUMBER('201718 Maternity'!D42),'201718 Maternity'!D42*(1+'Adjustment factors'!$J$135),"-")</f>
        <v>-</v>
      </c>
      <c r="E42" s="283" t="str">
        <f>IF(ISNUMBER('201718 Maternity'!E42),'201718 Maternity'!E42*(1+'Adjustment factors'!$J$135),"-")</f>
        <v>-</v>
      </c>
      <c r="F42" s="168">
        <f>IF('201718 Maternity'!F42&lt;&gt;"",'201718 Maternity'!F42,"")</f>
        <v>9</v>
      </c>
      <c r="G42" s="168">
        <f>IF(ISNUMBER('201718 Maternity'!G42),'201718 Maternity'!G42*(1+'Adjustment factors'!$J$135),"-")</f>
        <v>3357.3630505071123</v>
      </c>
      <c r="H42" s="168">
        <f>'201718 Maternity'!H42</f>
        <v>9</v>
      </c>
      <c r="I42" s="168">
        <f>IF(ISNUMBER('201718 Maternity'!I42),'201718 Maternity'!I42*(1+'Adjustment factors'!$K$135),"-")</f>
        <v>347.20125999999993</v>
      </c>
      <c r="J42" s="168" t="str">
        <f>IF('201718 Maternity'!J42&lt;&gt;"",'201718 Maternity'!J42,"")</f>
        <v>No</v>
      </c>
      <c r="K42" s="168" t="str">
        <f>'201718 Maternity'!K42</f>
        <v>-</v>
      </c>
      <c r="L42" s="182" t="str">
        <f>IF(ISNUMBER('201718 Maternity'!L42),'201718 Maternity'!L42*(1+'Adjustment factors'!$J$135),"-")</f>
        <v>-</v>
      </c>
      <c r="M42" s="108"/>
      <c r="N42" s="108"/>
    </row>
    <row r="43" spans="1:14" x14ac:dyDescent="0.35">
      <c r="A43" s="164" t="str">
        <f>IF('201718 Maternity'!A43&lt;&gt;"",'201718 Maternity'!A43,"")</f>
        <v>NZ34A</v>
      </c>
      <c r="B43" s="177" t="str">
        <f>IF('201718 Maternity'!B43&lt;&gt;"",'201718 Maternity'!B43,"")</f>
        <v>Normal Delivery with Epidural, Induction and Post-Partum Surgical Intervention, with CC Score 2+</v>
      </c>
      <c r="C43" s="170">
        <f>IF(ISNUMBER('201718 Maternity'!C43),'201718 Maternity'!C43*(1+'Adjustment factors'!$J$135),"-")</f>
        <v>3357.3630505071123</v>
      </c>
      <c r="D43" s="283" t="str">
        <f>IF(ISNUMBER('201718 Maternity'!D43),'201718 Maternity'!D43*(1+'Adjustment factors'!$J$135),"-")</f>
        <v>-</v>
      </c>
      <c r="E43" s="283" t="str">
        <f>IF(ISNUMBER('201718 Maternity'!E43),'201718 Maternity'!E43*(1+'Adjustment factors'!$J$135),"-")</f>
        <v>-</v>
      </c>
      <c r="F43" s="168">
        <f>IF('201718 Maternity'!F43&lt;&gt;"",'201718 Maternity'!F43,"")</f>
        <v>9</v>
      </c>
      <c r="G43" s="168">
        <f>IF(ISNUMBER('201718 Maternity'!G43),'201718 Maternity'!G43*(1+'Adjustment factors'!$J$135),"-")</f>
        <v>3357.3630505071123</v>
      </c>
      <c r="H43" s="168">
        <f>'201718 Maternity'!H43</f>
        <v>9</v>
      </c>
      <c r="I43" s="168">
        <f>IF(ISNUMBER('201718 Maternity'!I43),'201718 Maternity'!I43*(1+'Adjustment factors'!$K$135),"-")</f>
        <v>347.20125999999993</v>
      </c>
      <c r="J43" s="168" t="str">
        <f>IF('201718 Maternity'!J43&lt;&gt;"",'201718 Maternity'!J43,"")</f>
        <v>No</v>
      </c>
      <c r="K43" s="168" t="str">
        <f>'201718 Maternity'!K43</f>
        <v>-</v>
      </c>
      <c r="L43" s="182" t="str">
        <f>IF(ISNUMBER('201718 Maternity'!L43),'201718 Maternity'!L43*(1+'Adjustment factors'!$J$135),"-")</f>
        <v>-</v>
      </c>
      <c r="M43" s="108"/>
      <c r="N43" s="108"/>
    </row>
    <row r="44" spans="1:14" x14ac:dyDescent="0.35">
      <c r="A44" s="164" t="str">
        <f>IF('201718 Maternity'!A44&lt;&gt;"",'201718 Maternity'!A44,"")</f>
        <v>NZ34B</v>
      </c>
      <c r="B44" s="177" t="str">
        <f>IF('201718 Maternity'!B44&lt;&gt;"",'201718 Maternity'!B44,"")</f>
        <v>Normal Delivery with Epidural, Induction and Post-Partum Surgical Intervention, with CC Score 1</v>
      </c>
      <c r="C44" s="170">
        <f>IF(ISNUMBER('201718 Maternity'!C44),'201718 Maternity'!C44*(1+'Adjustment factors'!$J$135),"-")</f>
        <v>3357.3630505071123</v>
      </c>
      <c r="D44" s="283" t="str">
        <f>IF(ISNUMBER('201718 Maternity'!D44),'201718 Maternity'!D44*(1+'Adjustment factors'!$J$135),"-")</f>
        <v>-</v>
      </c>
      <c r="E44" s="283" t="str">
        <f>IF(ISNUMBER('201718 Maternity'!E44),'201718 Maternity'!E44*(1+'Adjustment factors'!$J$135),"-")</f>
        <v>-</v>
      </c>
      <c r="F44" s="168">
        <f>IF('201718 Maternity'!F44&lt;&gt;"",'201718 Maternity'!F44,"")</f>
        <v>9</v>
      </c>
      <c r="G44" s="168">
        <f>IF(ISNUMBER('201718 Maternity'!G44),'201718 Maternity'!G44*(1+'Adjustment factors'!$J$135),"-")</f>
        <v>3357.3630505071123</v>
      </c>
      <c r="H44" s="168">
        <f>'201718 Maternity'!H44</f>
        <v>9</v>
      </c>
      <c r="I44" s="168">
        <f>IF(ISNUMBER('201718 Maternity'!I44),'201718 Maternity'!I44*(1+'Adjustment factors'!$K$135),"-")</f>
        <v>347.20125999999993</v>
      </c>
      <c r="J44" s="168" t="str">
        <f>IF('201718 Maternity'!J44&lt;&gt;"",'201718 Maternity'!J44,"")</f>
        <v>No</v>
      </c>
      <c r="K44" s="168" t="str">
        <f>'201718 Maternity'!K44</f>
        <v>-</v>
      </c>
      <c r="L44" s="182" t="str">
        <f>IF(ISNUMBER('201718 Maternity'!L44),'201718 Maternity'!L44*(1+'Adjustment factors'!$J$135),"-")</f>
        <v>-</v>
      </c>
      <c r="M44" s="108"/>
      <c r="N44" s="108"/>
    </row>
    <row r="45" spans="1:14" x14ac:dyDescent="0.35">
      <c r="A45" s="164" t="str">
        <f>IF('201718 Maternity'!A45&lt;&gt;"",'201718 Maternity'!A45,"")</f>
        <v>NZ34C</v>
      </c>
      <c r="B45" s="177" t="str">
        <f>IF('201718 Maternity'!B45&lt;&gt;"",'201718 Maternity'!B45,"")</f>
        <v>Normal Delivery with Epidural, Induction and Post-Partum Surgical Intervention, with CC Score 0</v>
      </c>
      <c r="C45" s="170">
        <f>IF(ISNUMBER('201718 Maternity'!C45),'201718 Maternity'!C45*(1+'Adjustment factors'!$J$135),"-")</f>
        <v>3357.3630505071123</v>
      </c>
      <c r="D45" s="283" t="str">
        <f>IF(ISNUMBER('201718 Maternity'!D45),'201718 Maternity'!D45*(1+'Adjustment factors'!$J$135),"-")</f>
        <v>-</v>
      </c>
      <c r="E45" s="283" t="str">
        <f>IF(ISNUMBER('201718 Maternity'!E45),'201718 Maternity'!E45*(1+'Adjustment factors'!$J$135),"-")</f>
        <v>-</v>
      </c>
      <c r="F45" s="168">
        <f>IF('201718 Maternity'!F45&lt;&gt;"",'201718 Maternity'!F45,"")</f>
        <v>9</v>
      </c>
      <c r="G45" s="168">
        <f>IF(ISNUMBER('201718 Maternity'!G45),'201718 Maternity'!G45*(1+'Adjustment factors'!$J$135),"-")</f>
        <v>3357.3630505071123</v>
      </c>
      <c r="H45" s="168">
        <f>'201718 Maternity'!H45</f>
        <v>9</v>
      </c>
      <c r="I45" s="168">
        <f>IF(ISNUMBER('201718 Maternity'!I45),'201718 Maternity'!I45*(1+'Adjustment factors'!$K$135),"-")</f>
        <v>347.20125999999993</v>
      </c>
      <c r="J45" s="168" t="str">
        <f>IF('201718 Maternity'!J45&lt;&gt;"",'201718 Maternity'!J45,"")</f>
        <v>No</v>
      </c>
      <c r="K45" s="168" t="str">
        <f>'201718 Maternity'!K45</f>
        <v>-</v>
      </c>
      <c r="L45" s="182" t="str">
        <f>IF(ISNUMBER('201718 Maternity'!L45),'201718 Maternity'!L45*(1+'Adjustment factors'!$J$135),"-")</f>
        <v>-</v>
      </c>
      <c r="M45" s="108"/>
      <c r="N45" s="108"/>
    </row>
    <row r="46" spans="1:14" x14ac:dyDescent="0.35">
      <c r="A46" s="164" t="str">
        <f>IF('201718 Maternity'!A46&lt;&gt;"",'201718 Maternity'!A46,"")</f>
        <v>NZ40A</v>
      </c>
      <c r="B46" s="177" t="str">
        <f>IF('201718 Maternity'!B46&lt;&gt;"",'201718 Maternity'!B46,"")</f>
        <v>Assisted Delivery with CC Score 2+</v>
      </c>
      <c r="C46" s="170">
        <f>IF(ISNUMBER('201718 Maternity'!C46),'201718 Maternity'!C46*(1+'Adjustment factors'!$J$135),"-")</f>
        <v>3357.3630505071123</v>
      </c>
      <c r="D46" s="283" t="str">
        <f>IF(ISNUMBER('201718 Maternity'!D46),'201718 Maternity'!D46*(1+'Adjustment factors'!$J$135),"-")</f>
        <v>-</v>
      </c>
      <c r="E46" s="283" t="str">
        <f>IF(ISNUMBER('201718 Maternity'!E46),'201718 Maternity'!E46*(1+'Adjustment factors'!$J$135),"-")</f>
        <v>-</v>
      </c>
      <c r="F46" s="168">
        <f>IF('201718 Maternity'!F46&lt;&gt;"",'201718 Maternity'!F46,"")</f>
        <v>9</v>
      </c>
      <c r="G46" s="168">
        <f>IF(ISNUMBER('201718 Maternity'!G46),'201718 Maternity'!G46*(1+'Adjustment factors'!$J$135),"-")</f>
        <v>3357.3630505071123</v>
      </c>
      <c r="H46" s="168">
        <f>'201718 Maternity'!H46</f>
        <v>9</v>
      </c>
      <c r="I46" s="168">
        <f>IF(ISNUMBER('201718 Maternity'!I46),'201718 Maternity'!I46*(1+'Adjustment factors'!$K$135),"-")</f>
        <v>347.20125999999993</v>
      </c>
      <c r="J46" s="168" t="str">
        <f>IF('201718 Maternity'!J46&lt;&gt;"",'201718 Maternity'!J46,"")</f>
        <v>No</v>
      </c>
      <c r="K46" s="168" t="str">
        <f>'201718 Maternity'!K46</f>
        <v>-</v>
      </c>
      <c r="L46" s="182" t="str">
        <f>IF(ISNUMBER('201718 Maternity'!L46),'201718 Maternity'!L46*(1+'Adjustment factors'!$J$135),"-")</f>
        <v>-</v>
      </c>
      <c r="M46" s="108"/>
      <c r="N46" s="108"/>
    </row>
    <row r="47" spans="1:14" x14ac:dyDescent="0.35">
      <c r="A47" s="164" t="str">
        <f>IF('201718 Maternity'!A47&lt;&gt;"",'201718 Maternity'!A47,"")</f>
        <v>NZ40B</v>
      </c>
      <c r="B47" s="177" t="str">
        <f>IF('201718 Maternity'!B47&lt;&gt;"",'201718 Maternity'!B47,"")</f>
        <v>Assisted Delivery with CC Score 1</v>
      </c>
      <c r="C47" s="170">
        <f>IF(ISNUMBER('201718 Maternity'!C47),'201718 Maternity'!C47*(1+'Adjustment factors'!$J$135),"-")</f>
        <v>3357.3630505071123</v>
      </c>
      <c r="D47" s="283" t="str">
        <f>IF(ISNUMBER('201718 Maternity'!D47),'201718 Maternity'!D47*(1+'Adjustment factors'!$J$135),"-")</f>
        <v>-</v>
      </c>
      <c r="E47" s="283" t="str">
        <f>IF(ISNUMBER('201718 Maternity'!E47),'201718 Maternity'!E47*(1+'Adjustment factors'!$J$135),"-")</f>
        <v>-</v>
      </c>
      <c r="F47" s="168">
        <f>IF('201718 Maternity'!F47&lt;&gt;"",'201718 Maternity'!F47,"")</f>
        <v>9</v>
      </c>
      <c r="G47" s="168">
        <f>IF(ISNUMBER('201718 Maternity'!G47),'201718 Maternity'!G47*(1+'Adjustment factors'!$J$135),"-")</f>
        <v>3357.3630505071123</v>
      </c>
      <c r="H47" s="168">
        <f>'201718 Maternity'!H47</f>
        <v>9</v>
      </c>
      <c r="I47" s="168">
        <f>IF(ISNUMBER('201718 Maternity'!I47),'201718 Maternity'!I47*(1+'Adjustment factors'!$K$135),"-")</f>
        <v>347.20125999999993</v>
      </c>
      <c r="J47" s="168" t="str">
        <f>IF('201718 Maternity'!J47&lt;&gt;"",'201718 Maternity'!J47,"")</f>
        <v>No</v>
      </c>
      <c r="K47" s="168" t="str">
        <f>'201718 Maternity'!K47</f>
        <v>-</v>
      </c>
      <c r="L47" s="182" t="str">
        <f>IF(ISNUMBER('201718 Maternity'!L47),'201718 Maternity'!L47*(1+'Adjustment factors'!$J$135),"-")</f>
        <v>-</v>
      </c>
      <c r="M47" s="108"/>
      <c r="N47" s="108"/>
    </row>
    <row r="48" spans="1:14" x14ac:dyDescent="0.35">
      <c r="A48" s="164" t="str">
        <f>IF('201718 Maternity'!A48&lt;&gt;"",'201718 Maternity'!A48,"")</f>
        <v>NZ40C</v>
      </c>
      <c r="B48" s="177" t="str">
        <f>IF('201718 Maternity'!B48&lt;&gt;"",'201718 Maternity'!B48,"")</f>
        <v>Assisted Delivery with CC Score 0</v>
      </c>
      <c r="C48" s="170">
        <f>IF(ISNUMBER('201718 Maternity'!C48),'201718 Maternity'!C48*(1+'Adjustment factors'!$J$135),"-")</f>
        <v>1957.3857015616786</v>
      </c>
      <c r="D48" s="283" t="str">
        <f>IF(ISNUMBER('201718 Maternity'!D48),'201718 Maternity'!D48*(1+'Adjustment factors'!$J$135),"-")</f>
        <v>-</v>
      </c>
      <c r="E48" s="283" t="str">
        <f>IF(ISNUMBER('201718 Maternity'!E48),'201718 Maternity'!E48*(1+'Adjustment factors'!$J$135),"-")</f>
        <v>-</v>
      </c>
      <c r="F48" s="168">
        <f>IF('201718 Maternity'!F48&lt;&gt;"",'201718 Maternity'!F48,"")</f>
        <v>6</v>
      </c>
      <c r="G48" s="168">
        <f>IF(ISNUMBER('201718 Maternity'!G48),'201718 Maternity'!G48*(1+'Adjustment factors'!$J$135),"-")</f>
        <v>1957.3857015616786</v>
      </c>
      <c r="H48" s="168">
        <f>'201718 Maternity'!H48</f>
        <v>6</v>
      </c>
      <c r="I48" s="168">
        <f>IF(ISNUMBER('201718 Maternity'!I48),'201718 Maternity'!I48*(1+'Adjustment factors'!$K$135),"-")</f>
        <v>347.20125999999993</v>
      </c>
      <c r="J48" s="168" t="str">
        <f>IF('201718 Maternity'!J48&lt;&gt;"",'201718 Maternity'!J48,"")</f>
        <v>No</v>
      </c>
      <c r="K48" s="168" t="str">
        <f>'201718 Maternity'!K48</f>
        <v>-</v>
      </c>
      <c r="L48" s="182" t="str">
        <f>IF(ISNUMBER('201718 Maternity'!L48),'201718 Maternity'!L48*(1+'Adjustment factors'!$J$135),"-")</f>
        <v>-</v>
      </c>
      <c r="M48" s="108"/>
      <c r="N48" s="108"/>
    </row>
    <row r="49" spans="1:42" x14ac:dyDescent="0.35">
      <c r="A49" s="164" t="str">
        <f>IF('201718 Maternity'!A49&lt;&gt;"",'201718 Maternity'!A49,"")</f>
        <v>NZ41A</v>
      </c>
      <c r="B49" s="177" t="str">
        <f>IF('201718 Maternity'!B49&lt;&gt;"",'201718 Maternity'!B49,"")</f>
        <v>Assisted Delivery with Epidural or Induction, with CC Score 2+</v>
      </c>
      <c r="C49" s="170">
        <f>IF(ISNUMBER('201718 Maternity'!C49),'201718 Maternity'!C49*(1+'Adjustment factors'!$J$135),"-")</f>
        <v>3357.3630505071123</v>
      </c>
      <c r="D49" s="283" t="str">
        <f>IF(ISNUMBER('201718 Maternity'!D49),'201718 Maternity'!D49*(1+'Adjustment factors'!$J$135),"-")</f>
        <v>-</v>
      </c>
      <c r="E49" s="283" t="str">
        <f>IF(ISNUMBER('201718 Maternity'!E49),'201718 Maternity'!E49*(1+'Adjustment factors'!$J$135),"-")</f>
        <v>-</v>
      </c>
      <c r="F49" s="168">
        <f>IF('201718 Maternity'!F49&lt;&gt;"",'201718 Maternity'!F49,"")</f>
        <v>9</v>
      </c>
      <c r="G49" s="168">
        <f>IF(ISNUMBER('201718 Maternity'!G49),'201718 Maternity'!G49*(1+'Adjustment factors'!$J$135),"-")</f>
        <v>3357.3630505071123</v>
      </c>
      <c r="H49" s="168">
        <f>'201718 Maternity'!H49</f>
        <v>9</v>
      </c>
      <c r="I49" s="168">
        <f>IF(ISNUMBER('201718 Maternity'!I49),'201718 Maternity'!I49*(1+'Adjustment factors'!$K$135),"-")</f>
        <v>347.20125999999993</v>
      </c>
      <c r="J49" s="168" t="str">
        <f>IF('201718 Maternity'!J49&lt;&gt;"",'201718 Maternity'!J49,"")</f>
        <v>No</v>
      </c>
      <c r="K49" s="168" t="str">
        <f>'201718 Maternity'!K49</f>
        <v>-</v>
      </c>
      <c r="L49" s="182" t="str">
        <f>IF(ISNUMBER('201718 Maternity'!L49),'201718 Maternity'!L49*(1+'Adjustment factors'!$J$135),"-")</f>
        <v>-</v>
      </c>
      <c r="M49" s="127"/>
      <c r="N49" s="108"/>
    </row>
    <row r="50" spans="1:42" x14ac:dyDescent="0.35">
      <c r="A50" s="164" t="str">
        <f>IF('201718 Maternity'!A50&lt;&gt;"",'201718 Maternity'!A50,"")</f>
        <v>NZ41B</v>
      </c>
      <c r="B50" s="164" t="str">
        <f>IF('201718 Maternity'!B50&lt;&gt;"",'201718 Maternity'!B50,"")</f>
        <v>Assisted Delivery with Epidural or Induction, with CC Score 1</v>
      </c>
      <c r="C50" s="170">
        <f>IF(ISNUMBER('201718 Maternity'!C50),'201718 Maternity'!C50*(1+'Adjustment factors'!$J$135),"-")</f>
        <v>3357.3630505071123</v>
      </c>
      <c r="D50" s="283" t="str">
        <f>IF(ISNUMBER('201718 Maternity'!D50),'201718 Maternity'!D50*(1+'Adjustment factors'!$J$135),"-")</f>
        <v>-</v>
      </c>
      <c r="E50" s="283" t="str">
        <f>IF(ISNUMBER('201718 Maternity'!E50),'201718 Maternity'!E50*(1+'Adjustment factors'!$J$135),"-")</f>
        <v>-</v>
      </c>
      <c r="F50" s="168">
        <f>IF('201718 Maternity'!F50&lt;&gt;"",'201718 Maternity'!F50,"")</f>
        <v>9</v>
      </c>
      <c r="G50" s="168">
        <f>IF(ISNUMBER('201718 Maternity'!G50),'201718 Maternity'!G50*(1+'Adjustment factors'!$J$135),"-")</f>
        <v>3357.3630505071123</v>
      </c>
      <c r="H50" s="168">
        <f>'201718 Maternity'!H50</f>
        <v>9</v>
      </c>
      <c r="I50" s="168">
        <f>IF(ISNUMBER('201718 Maternity'!I50),'201718 Maternity'!I50*(1+'Adjustment factors'!$K$135),"-")</f>
        <v>347.20125999999993</v>
      </c>
      <c r="J50" s="168" t="str">
        <f>IF('201718 Maternity'!J50&lt;&gt;"",'201718 Maternity'!J50,"")</f>
        <v>No</v>
      </c>
      <c r="K50" s="168" t="str">
        <f>'201718 Maternity'!K50</f>
        <v>-</v>
      </c>
      <c r="L50" s="182" t="str">
        <f>IF(ISNUMBER('201718 Maternity'!L50),'201718 Maternity'!L50*(1+'Adjustment factors'!$J$135),"-")</f>
        <v>-</v>
      </c>
      <c r="M50" s="108"/>
      <c r="N50" s="108"/>
    </row>
    <row r="51" spans="1:42" x14ac:dyDescent="0.35">
      <c r="A51" s="164" t="str">
        <f>IF('201718 Maternity'!A51&lt;&gt;"",'201718 Maternity'!A51,"")</f>
        <v>NZ41C</v>
      </c>
      <c r="B51" s="177" t="str">
        <f>IF('201718 Maternity'!B51&lt;&gt;"",'201718 Maternity'!B51,"")</f>
        <v>Assisted Delivery with Epidural or Induction, with CC Score 0</v>
      </c>
      <c r="C51" s="170">
        <f>IF(ISNUMBER('201718 Maternity'!C51),'201718 Maternity'!C51*(1+'Adjustment factors'!$J$135),"-")</f>
        <v>1957.3857015616786</v>
      </c>
      <c r="D51" s="283" t="str">
        <f>IF(ISNUMBER('201718 Maternity'!D51),'201718 Maternity'!D51*(1+'Adjustment factors'!$J$135),"-")</f>
        <v>-</v>
      </c>
      <c r="E51" s="283" t="str">
        <f>IF(ISNUMBER('201718 Maternity'!E51),'201718 Maternity'!E51*(1+'Adjustment factors'!$J$135),"-")</f>
        <v>-</v>
      </c>
      <c r="F51" s="168">
        <f>IF('201718 Maternity'!F51&lt;&gt;"",'201718 Maternity'!F51,"")</f>
        <v>6</v>
      </c>
      <c r="G51" s="168">
        <f>IF(ISNUMBER('201718 Maternity'!G51),'201718 Maternity'!G51*(1+'Adjustment factors'!$J$135),"-")</f>
        <v>1957.3857015616786</v>
      </c>
      <c r="H51" s="168">
        <f>'201718 Maternity'!H51</f>
        <v>6</v>
      </c>
      <c r="I51" s="168">
        <f>IF(ISNUMBER('201718 Maternity'!I51),'201718 Maternity'!I51*(1+'Adjustment factors'!$K$135),"-")</f>
        <v>347.20125999999993</v>
      </c>
      <c r="J51" s="168" t="str">
        <f>IF('201718 Maternity'!J51&lt;&gt;"",'201718 Maternity'!J51,"")</f>
        <v>No</v>
      </c>
      <c r="K51" s="168" t="str">
        <f>'201718 Maternity'!K51</f>
        <v>-</v>
      </c>
      <c r="L51" s="182" t="str">
        <f>IF(ISNUMBER('201718 Maternity'!L51),'201718 Maternity'!L51*(1+'Adjustment factors'!$J$135),"-")</f>
        <v>-</v>
      </c>
      <c r="M51" s="127"/>
      <c r="N51" s="127"/>
      <c r="O51" s="16"/>
    </row>
    <row r="52" spans="1:42" x14ac:dyDescent="0.35">
      <c r="A52" s="164" t="str">
        <f>IF('201718 Maternity'!A52&lt;&gt;"",'201718 Maternity'!A52,"")</f>
        <v>NZ42A</v>
      </c>
      <c r="B52" s="177" t="str">
        <f>IF('201718 Maternity'!B52&lt;&gt;"",'201718 Maternity'!B52,"")</f>
        <v>Assisted Delivery with Epidural and Induction, or with Post-Partum Surgical Intervention, with CC Score 2+</v>
      </c>
      <c r="C52" s="170">
        <f>IF(ISNUMBER('201718 Maternity'!C52),'201718 Maternity'!C52*(1+'Adjustment factors'!$J$135),"-")</f>
        <v>3357.3630505071123</v>
      </c>
      <c r="D52" s="283" t="str">
        <f>IF(ISNUMBER('201718 Maternity'!D52),'201718 Maternity'!D52*(1+'Adjustment factors'!$J$135),"-")</f>
        <v>-</v>
      </c>
      <c r="E52" s="283" t="str">
        <f>IF(ISNUMBER('201718 Maternity'!E52),'201718 Maternity'!E52*(1+'Adjustment factors'!$J$135),"-")</f>
        <v>-</v>
      </c>
      <c r="F52" s="168">
        <f>IF('201718 Maternity'!F52&lt;&gt;"",'201718 Maternity'!F52,"")</f>
        <v>9</v>
      </c>
      <c r="G52" s="168">
        <f>IF(ISNUMBER('201718 Maternity'!G52),'201718 Maternity'!G52*(1+'Adjustment factors'!$J$135),"-")</f>
        <v>3357.3630505071123</v>
      </c>
      <c r="H52" s="168">
        <f>'201718 Maternity'!H52</f>
        <v>9</v>
      </c>
      <c r="I52" s="168">
        <f>IF(ISNUMBER('201718 Maternity'!I52),'201718 Maternity'!I52*(1+'Adjustment factors'!$K$135),"-")</f>
        <v>347.20125999999993</v>
      </c>
      <c r="J52" s="168" t="str">
        <f>IF('201718 Maternity'!J52&lt;&gt;"",'201718 Maternity'!J52,"")</f>
        <v>No</v>
      </c>
      <c r="K52" s="168" t="str">
        <f>'201718 Maternity'!K52</f>
        <v>-</v>
      </c>
      <c r="L52" s="182" t="str">
        <f>IF(ISNUMBER('201718 Maternity'!L52),'201718 Maternity'!L52*(1+'Adjustment factors'!$J$135),"-")</f>
        <v>-</v>
      </c>
      <c r="M52" s="108"/>
      <c r="N52" s="108"/>
    </row>
    <row r="53" spans="1:42" x14ac:dyDescent="0.35">
      <c r="A53" s="164" t="str">
        <f>IF('201718 Maternity'!A53&lt;&gt;"",'201718 Maternity'!A53,"")</f>
        <v>NZ42B</v>
      </c>
      <c r="B53" s="177" t="str">
        <f>IF('201718 Maternity'!B53&lt;&gt;"",'201718 Maternity'!B53,"")</f>
        <v>Assisted Delivery with Epidural and Induction, or with Post-Partum Surgical Intervention, with CC Score 1</v>
      </c>
      <c r="C53" s="170">
        <f>IF(ISNUMBER('201718 Maternity'!C53),'201718 Maternity'!C53*(1+'Adjustment factors'!$J$135),"-")</f>
        <v>3357.3630505071123</v>
      </c>
      <c r="D53" s="283" t="str">
        <f>IF(ISNUMBER('201718 Maternity'!D53),'201718 Maternity'!D53*(1+'Adjustment factors'!$J$135),"-")</f>
        <v>-</v>
      </c>
      <c r="E53" s="283" t="str">
        <f>IF(ISNUMBER('201718 Maternity'!E53),'201718 Maternity'!E53*(1+'Adjustment factors'!$J$135),"-")</f>
        <v>-</v>
      </c>
      <c r="F53" s="168">
        <f>IF('201718 Maternity'!F53&lt;&gt;"",'201718 Maternity'!F53,"")</f>
        <v>9</v>
      </c>
      <c r="G53" s="168">
        <f>IF(ISNUMBER('201718 Maternity'!G53),'201718 Maternity'!G53*(1+'Adjustment factors'!$J$135),"-")</f>
        <v>3357.3630505071123</v>
      </c>
      <c r="H53" s="168">
        <f>'201718 Maternity'!H53</f>
        <v>9</v>
      </c>
      <c r="I53" s="168">
        <f>IF(ISNUMBER('201718 Maternity'!I53),'201718 Maternity'!I53*(1+'Adjustment factors'!$K$135),"-")</f>
        <v>347.20125999999993</v>
      </c>
      <c r="J53" s="168" t="str">
        <f>IF('201718 Maternity'!J53&lt;&gt;"",'201718 Maternity'!J53,"")</f>
        <v>No</v>
      </c>
      <c r="K53" s="168" t="str">
        <f>'201718 Maternity'!K53</f>
        <v>-</v>
      </c>
      <c r="L53" s="182" t="str">
        <f>IF(ISNUMBER('201718 Maternity'!L53),'201718 Maternity'!L53*(1+'Adjustment factors'!$J$135),"-")</f>
        <v>-</v>
      </c>
    </row>
    <row r="54" spans="1:42" x14ac:dyDescent="0.35">
      <c r="A54" s="164" t="str">
        <f>IF('201718 Maternity'!A54&lt;&gt;"",'201718 Maternity'!A54,"")</f>
        <v>NZ42C</v>
      </c>
      <c r="B54" s="177" t="str">
        <f>IF('201718 Maternity'!B54&lt;&gt;"",'201718 Maternity'!B54,"")</f>
        <v>Assisted Delivery with Epidural and Induction, or with Post-Partum Surgical Intervention, with CC Score 0</v>
      </c>
      <c r="C54" s="170">
        <f>IF(ISNUMBER('201718 Maternity'!C54),'201718 Maternity'!C54*(1+'Adjustment factors'!$J$135),"-")</f>
        <v>3357.3630505071123</v>
      </c>
      <c r="D54" s="283" t="str">
        <f>IF(ISNUMBER('201718 Maternity'!D54),'201718 Maternity'!D54*(1+'Adjustment factors'!$J$135),"-")</f>
        <v>-</v>
      </c>
      <c r="E54" s="283" t="str">
        <f>IF(ISNUMBER('201718 Maternity'!E54),'201718 Maternity'!E54*(1+'Adjustment factors'!$J$135),"-")</f>
        <v>-</v>
      </c>
      <c r="F54" s="168">
        <f>IF('201718 Maternity'!F54&lt;&gt;"",'201718 Maternity'!F54,"")</f>
        <v>9</v>
      </c>
      <c r="G54" s="168">
        <f>IF(ISNUMBER('201718 Maternity'!G54),'201718 Maternity'!G54*(1+'Adjustment factors'!$J$135),"-")</f>
        <v>3357.3630505071123</v>
      </c>
      <c r="H54" s="168">
        <f>'201718 Maternity'!H54</f>
        <v>9</v>
      </c>
      <c r="I54" s="168">
        <f>IF(ISNUMBER('201718 Maternity'!I54),'201718 Maternity'!I54*(1+'Adjustment factors'!$K$135),"-")</f>
        <v>347.20125999999993</v>
      </c>
      <c r="J54" s="168" t="str">
        <f>IF('201718 Maternity'!J54&lt;&gt;"",'201718 Maternity'!J54,"")</f>
        <v>No</v>
      </c>
      <c r="K54" s="168" t="str">
        <f>'201718 Maternity'!K54</f>
        <v>-</v>
      </c>
      <c r="L54" s="182" t="str">
        <f>IF(ISNUMBER('201718 Maternity'!L54),'201718 Maternity'!L54*(1+'Adjustment factors'!$J$135),"-")</f>
        <v>-</v>
      </c>
    </row>
    <row r="55" spans="1:42" x14ac:dyDescent="0.35">
      <c r="A55" s="164" t="str">
        <f>IF('201718 Maternity'!A55&lt;&gt;"",'201718 Maternity'!A55,"")</f>
        <v>NZ43A</v>
      </c>
      <c r="B55" s="177" t="str">
        <f>IF('201718 Maternity'!B55&lt;&gt;"",'201718 Maternity'!B55,"")</f>
        <v>Assisted Delivery with Epidural or Induction, and with Post-Partum Surgical Intervention, with CC Score 2+</v>
      </c>
      <c r="C55" s="170">
        <f>IF(ISNUMBER('201718 Maternity'!C55),'201718 Maternity'!C55*(1+'Adjustment factors'!$J$135),"-")</f>
        <v>3357.3630505071123</v>
      </c>
      <c r="D55" s="283" t="str">
        <f>IF(ISNUMBER('201718 Maternity'!D55),'201718 Maternity'!D55*(1+'Adjustment factors'!$J$135),"-")</f>
        <v>-</v>
      </c>
      <c r="E55" s="283" t="str">
        <f>IF(ISNUMBER('201718 Maternity'!E55),'201718 Maternity'!E55*(1+'Adjustment factors'!$J$135),"-")</f>
        <v>-</v>
      </c>
      <c r="F55" s="168">
        <f>IF('201718 Maternity'!F55&lt;&gt;"",'201718 Maternity'!F55,"")</f>
        <v>9</v>
      </c>
      <c r="G55" s="168">
        <f>IF(ISNUMBER('201718 Maternity'!G55),'201718 Maternity'!G55*(1+'Adjustment factors'!$J$135),"-")</f>
        <v>3357.3630505071123</v>
      </c>
      <c r="H55" s="168">
        <f>'201718 Maternity'!H55</f>
        <v>9</v>
      </c>
      <c r="I55" s="168">
        <f>IF(ISNUMBER('201718 Maternity'!I55),'201718 Maternity'!I55*(1+'Adjustment factors'!$K$135),"-")</f>
        <v>347.20125999999993</v>
      </c>
      <c r="J55" s="168" t="str">
        <f>IF('201718 Maternity'!J55&lt;&gt;"",'201718 Maternity'!J55,"")</f>
        <v>No</v>
      </c>
      <c r="K55" s="168" t="str">
        <f>'201718 Maternity'!K55</f>
        <v>-</v>
      </c>
      <c r="L55" s="182" t="str">
        <f>IF(ISNUMBER('201718 Maternity'!L55),'201718 Maternity'!L55*(1+'Adjustment factors'!$J$135),"-")</f>
        <v>-</v>
      </c>
    </row>
    <row r="56" spans="1:42" x14ac:dyDescent="0.35">
      <c r="A56" s="164" t="str">
        <f>IF('201718 Maternity'!A56&lt;&gt;"",'201718 Maternity'!A56,"")</f>
        <v>NZ43B</v>
      </c>
      <c r="B56" s="177" t="str">
        <f>IF('201718 Maternity'!B56&lt;&gt;"",'201718 Maternity'!B56,"")</f>
        <v>Assisted Delivery with Epidural or Induction, and with Post-Partum Surgical Intervention, with CC Score 1</v>
      </c>
      <c r="C56" s="170">
        <f>IF(ISNUMBER('201718 Maternity'!C56),'201718 Maternity'!C56*(1+'Adjustment factors'!$J$135),"-")</f>
        <v>3357.3630505071123</v>
      </c>
      <c r="D56" s="283" t="str">
        <f>IF(ISNUMBER('201718 Maternity'!D56),'201718 Maternity'!D56*(1+'Adjustment factors'!$J$135),"-")</f>
        <v>-</v>
      </c>
      <c r="E56" s="283" t="str">
        <f>IF(ISNUMBER('201718 Maternity'!E56),'201718 Maternity'!E56*(1+'Adjustment factors'!$J$135),"-")</f>
        <v>-</v>
      </c>
      <c r="F56" s="168">
        <f>IF('201718 Maternity'!F56&lt;&gt;"",'201718 Maternity'!F56,"")</f>
        <v>9</v>
      </c>
      <c r="G56" s="168">
        <f>IF(ISNUMBER('201718 Maternity'!G56),'201718 Maternity'!G56*(1+'Adjustment factors'!$J$135),"-")</f>
        <v>3357.3630505071123</v>
      </c>
      <c r="H56" s="168">
        <f>'201718 Maternity'!H56</f>
        <v>9</v>
      </c>
      <c r="I56" s="168">
        <f>IF(ISNUMBER('201718 Maternity'!I56),'201718 Maternity'!I56*(1+'Adjustment factors'!$K$135),"-")</f>
        <v>347.20125999999993</v>
      </c>
      <c r="J56" s="168" t="str">
        <f>IF('201718 Maternity'!J56&lt;&gt;"",'201718 Maternity'!J56,"")</f>
        <v>No</v>
      </c>
      <c r="K56" s="168" t="str">
        <f>'201718 Maternity'!K56</f>
        <v>-</v>
      </c>
      <c r="L56" s="182" t="str">
        <f>IF(ISNUMBER('201718 Maternity'!L56),'201718 Maternity'!L56*(1+'Adjustment factors'!$J$135),"-")</f>
        <v>-</v>
      </c>
    </row>
    <row r="57" spans="1:42" x14ac:dyDescent="0.35">
      <c r="A57" s="164" t="str">
        <f>IF('201718 Maternity'!A57&lt;&gt;"",'201718 Maternity'!A57,"")</f>
        <v>NZ43C</v>
      </c>
      <c r="B57" s="177" t="str">
        <f>IF('201718 Maternity'!B57&lt;&gt;"",'201718 Maternity'!B57,"")</f>
        <v>Assisted Delivery with Epidural or Induction, and with Post-Partum Surgical Intervention, with CC Score 0</v>
      </c>
      <c r="C57" s="170">
        <f>IF(ISNUMBER('201718 Maternity'!C57),'201718 Maternity'!C57*(1+'Adjustment factors'!$J$135),"-")</f>
        <v>3357.3630505071123</v>
      </c>
      <c r="D57" s="283" t="str">
        <f>IF(ISNUMBER('201718 Maternity'!D57),'201718 Maternity'!D57*(1+'Adjustment factors'!$J$135),"-")</f>
        <v>-</v>
      </c>
      <c r="E57" s="283" t="str">
        <f>IF(ISNUMBER('201718 Maternity'!E57),'201718 Maternity'!E57*(1+'Adjustment factors'!$J$135),"-")</f>
        <v>-</v>
      </c>
      <c r="F57" s="168">
        <f>IF('201718 Maternity'!F57&lt;&gt;"",'201718 Maternity'!F57,"")</f>
        <v>9</v>
      </c>
      <c r="G57" s="168">
        <f>IF(ISNUMBER('201718 Maternity'!G57),'201718 Maternity'!G57*(1+'Adjustment factors'!$J$135),"-")</f>
        <v>3357.3630505071123</v>
      </c>
      <c r="H57" s="168">
        <f>'201718 Maternity'!H57</f>
        <v>9</v>
      </c>
      <c r="I57" s="168">
        <f>IF(ISNUMBER('201718 Maternity'!I57),'201718 Maternity'!I57*(1+'Adjustment factors'!$K$135),"-")</f>
        <v>347.20125999999993</v>
      </c>
      <c r="J57" s="168" t="str">
        <f>IF('201718 Maternity'!J57&lt;&gt;"",'201718 Maternity'!J57,"")</f>
        <v>No</v>
      </c>
      <c r="K57" s="168" t="str">
        <f>'201718 Maternity'!K57</f>
        <v>-</v>
      </c>
      <c r="L57" s="182" t="str">
        <f>IF(ISNUMBER('201718 Maternity'!L57),'201718 Maternity'!L57*(1+'Adjustment factors'!$J$135),"-")</f>
        <v>-</v>
      </c>
    </row>
    <row r="58" spans="1:42" x14ac:dyDescent="0.35">
      <c r="A58" s="164" t="str">
        <f>IF('201718 Maternity'!A58&lt;&gt;"",'201718 Maternity'!A58,"")</f>
        <v>NZ44A</v>
      </c>
      <c r="B58" s="177" t="str">
        <f>IF('201718 Maternity'!B58&lt;&gt;"",'201718 Maternity'!B58,"")</f>
        <v>Assisted Delivery with Epidural, Induction and Post-Partum Surgical Intervention, with CC Score 2+</v>
      </c>
      <c r="C58" s="170">
        <f>IF(ISNUMBER('201718 Maternity'!C58),'201718 Maternity'!C58*(1+'Adjustment factors'!$J$135),"-")</f>
        <v>3357.3630505071123</v>
      </c>
      <c r="D58" s="283" t="str">
        <f>IF(ISNUMBER('201718 Maternity'!D58),'201718 Maternity'!D58*(1+'Adjustment factors'!$J$135),"-")</f>
        <v>-</v>
      </c>
      <c r="E58" s="283" t="str">
        <f>IF(ISNUMBER('201718 Maternity'!E58),'201718 Maternity'!E58*(1+'Adjustment factors'!$J$135),"-")</f>
        <v>-</v>
      </c>
      <c r="F58" s="168">
        <f>IF('201718 Maternity'!F58&lt;&gt;"",'201718 Maternity'!F58,"")</f>
        <v>9</v>
      </c>
      <c r="G58" s="168">
        <f>IF(ISNUMBER('201718 Maternity'!G58),'201718 Maternity'!G58*(1+'Adjustment factors'!$J$135),"-")</f>
        <v>3357.3630505071123</v>
      </c>
      <c r="H58" s="168">
        <f>'201718 Maternity'!H58</f>
        <v>9</v>
      </c>
      <c r="I58" s="168">
        <f>IF(ISNUMBER('201718 Maternity'!I58),'201718 Maternity'!I58*(1+'Adjustment factors'!$K$135),"-")</f>
        <v>347.20125999999993</v>
      </c>
      <c r="J58" s="168" t="str">
        <f>IF('201718 Maternity'!J58&lt;&gt;"",'201718 Maternity'!J58,"")</f>
        <v>No</v>
      </c>
      <c r="K58" s="168" t="str">
        <f>'201718 Maternity'!K58</f>
        <v>-</v>
      </c>
      <c r="L58" s="182" t="str">
        <f>IF(ISNUMBER('201718 Maternity'!L58),'201718 Maternity'!L58*(1+'Adjustment factors'!$J$135),"-")</f>
        <v>-</v>
      </c>
    </row>
    <row r="59" spans="1:42" x14ac:dyDescent="0.35">
      <c r="A59" s="164" t="str">
        <f>IF('201718 Maternity'!A59&lt;&gt;"",'201718 Maternity'!A59,"")</f>
        <v>NZ44B</v>
      </c>
      <c r="B59" s="177" t="str">
        <f>IF('201718 Maternity'!B59&lt;&gt;"",'201718 Maternity'!B59,"")</f>
        <v>Assisted Delivery with Epidural, Induction and Post-Partum Surgical Intervention, with CC Score 1</v>
      </c>
      <c r="C59" s="170">
        <f>IF(ISNUMBER('201718 Maternity'!C59),'201718 Maternity'!C59*(1+'Adjustment factors'!$J$135),"-")</f>
        <v>3357.3630505071123</v>
      </c>
      <c r="D59" s="283" t="str">
        <f>IF(ISNUMBER('201718 Maternity'!D59),'201718 Maternity'!D59*(1+'Adjustment factors'!$J$135),"-")</f>
        <v>-</v>
      </c>
      <c r="E59" s="283" t="str">
        <f>IF(ISNUMBER('201718 Maternity'!E59),'201718 Maternity'!E59*(1+'Adjustment factors'!$J$135),"-")</f>
        <v>-</v>
      </c>
      <c r="F59" s="168">
        <f>IF('201718 Maternity'!F59&lt;&gt;"",'201718 Maternity'!F59,"")</f>
        <v>9</v>
      </c>
      <c r="G59" s="168">
        <f>IF(ISNUMBER('201718 Maternity'!G59),'201718 Maternity'!G59*(1+'Adjustment factors'!$J$135),"-")</f>
        <v>3357.3630505071123</v>
      </c>
      <c r="H59" s="168">
        <f>'201718 Maternity'!H59</f>
        <v>9</v>
      </c>
      <c r="I59" s="168">
        <f>IF(ISNUMBER('201718 Maternity'!I59),'201718 Maternity'!I59*(1+'Adjustment factors'!$K$135),"-")</f>
        <v>347.20125999999993</v>
      </c>
      <c r="J59" s="168" t="str">
        <f>IF('201718 Maternity'!J59&lt;&gt;"",'201718 Maternity'!J59,"")</f>
        <v>No</v>
      </c>
      <c r="K59" s="168" t="str">
        <f>'201718 Maternity'!K59</f>
        <v>-</v>
      </c>
      <c r="L59" s="182" t="str">
        <f>IF(ISNUMBER('201718 Maternity'!L59),'201718 Maternity'!L59*(1+'Adjustment factors'!$J$135),"-")</f>
        <v>-</v>
      </c>
    </row>
    <row r="60" spans="1:42" x14ac:dyDescent="0.35">
      <c r="A60" s="164" t="str">
        <f>IF('201718 Maternity'!A60&lt;&gt;"",'201718 Maternity'!A60,"")</f>
        <v>NZ44C</v>
      </c>
      <c r="B60" s="177" t="str">
        <f>IF('201718 Maternity'!B60&lt;&gt;"",'201718 Maternity'!B60,"")</f>
        <v>Assisted Delivery with Epidural, Induction and Post-Partum Surgical Intervention, with CC Score 0</v>
      </c>
      <c r="C60" s="170">
        <f>IF(ISNUMBER('201718 Maternity'!C60),'201718 Maternity'!C60*(1+'Adjustment factors'!$J$135),"-")</f>
        <v>3357.3630505071123</v>
      </c>
      <c r="D60" s="283" t="str">
        <f>IF(ISNUMBER('201718 Maternity'!D60),'201718 Maternity'!D60*(1+'Adjustment factors'!$J$135),"-")</f>
        <v>-</v>
      </c>
      <c r="E60" s="283" t="str">
        <f>IF(ISNUMBER('201718 Maternity'!E60),'201718 Maternity'!E60*(1+'Adjustment factors'!$J$135),"-")</f>
        <v>-</v>
      </c>
      <c r="F60" s="168">
        <f>IF('201718 Maternity'!F60&lt;&gt;"",'201718 Maternity'!F60,"")</f>
        <v>9</v>
      </c>
      <c r="G60" s="168">
        <f>IF(ISNUMBER('201718 Maternity'!G60),'201718 Maternity'!G60*(1+'Adjustment factors'!$J$135),"-")</f>
        <v>3357.3630505071123</v>
      </c>
      <c r="H60" s="168">
        <f>'201718 Maternity'!H60</f>
        <v>9</v>
      </c>
      <c r="I60" s="168">
        <f>IF(ISNUMBER('201718 Maternity'!I60),'201718 Maternity'!I60*(1+'Adjustment factors'!$K$135),"-")</f>
        <v>347.20125999999993</v>
      </c>
      <c r="J60" s="168" t="str">
        <f>IF('201718 Maternity'!J60&lt;&gt;"",'201718 Maternity'!J60,"")</f>
        <v>No</v>
      </c>
      <c r="K60" s="168" t="str">
        <f>'201718 Maternity'!K60</f>
        <v>-</v>
      </c>
      <c r="L60" s="182" t="str">
        <f>IF(ISNUMBER('201718 Maternity'!L60),'201718 Maternity'!L60*(1+'Adjustment factors'!$J$135),"-")</f>
        <v>-</v>
      </c>
    </row>
    <row r="61" spans="1:42" x14ac:dyDescent="0.35">
      <c r="A61" s="164" t="str">
        <f>IF('201718 Maternity'!A61&lt;&gt;"",'201718 Maternity'!A61,"")</f>
        <v>NZ50A</v>
      </c>
      <c r="B61" s="177" t="str">
        <f>IF('201718 Maternity'!B61&lt;&gt;"",'201718 Maternity'!B61,"")</f>
        <v>Planned Caesarean Section with CC Score 4+</v>
      </c>
      <c r="C61" s="170">
        <f>IF(ISNUMBER('201718 Maternity'!C61),'201718 Maternity'!C61*(1+'Adjustment factors'!$J$135),"-")</f>
        <v>3357.3630505071123</v>
      </c>
      <c r="D61" s="283" t="str">
        <f>IF(ISNUMBER('201718 Maternity'!D61),'201718 Maternity'!D61*(1+'Adjustment factors'!$J$135),"-")</f>
        <v>-</v>
      </c>
      <c r="E61" s="283" t="str">
        <f>IF(ISNUMBER('201718 Maternity'!E61),'201718 Maternity'!E61*(1+'Adjustment factors'!$J$135),"-")</f>
        <v>-</v>
      </c>
      <c r="F61" s="168">
        <f>IF('201718 Maternity'!F61&lt;&gt;"",'201718 Maternity'!F61,"")</f>
        <v>9</v>
      </c>
      <c r="G61" s="168">
        <f>IF(ISNUMBER('201718 Maternity'!G61),'201718 Maternity'!G61*(1+'Adjustment factors'!$J$135),"-")</f>
        <v>3357.3630505071123</v>
      </c>
      <c r="H61" s="168">
        <f>'201718 Maternity'!H61</f>
        <v>9</v>
      </c>
      <c r="I61" s="168">
        <f>IF(ISNUMBER('201718 Maternity'!I61),'201718 Maternity'!I61*(1+'Adjustment factors'!$K$135),"-")</f>
        <v>347.20125999999993</v>
      </c>
      <c r="J61" s="168" t="str">
        <f>IF('201718 Maternity'!J61&lt;&gt;"",'201718 Maternity'!J61,"")</f>
        <v>No</v>
      </c>
      <c r="K61" s="168" t="str">
        <f>'201718 Maternity'!K61</f>
        <v>-</v>
      </c>
      <c r="L61" s="182" t="str">
        <f>IF(ISNUMBER('201718 Maternity'!L61),'201718 Maternity'!L61*(1+'Adjustment factors'!$J$135),"-")</f>
        <v>-</v>
      </c>
    </row>
    <row r="62" spans="1:42" x14ac:dyDescent="0.35">
      <c r="A62" s="164" t="str">
        <f>IF('201718 Maternity'!A62&lt;&gt;"",'201718 Maternity'!A62,"")</f>
        <v>NZ50B</v>
      </c>
      <c r="B62" s="177" t="str">
        <f>IF('201718 Maternity'!B62&lt;&gt;"",'201718 Maternity'!B62,"")</f>
        <v>Planned Caesarean Section with CC Score 2-3</v>
      </c>
      <c r="C62" s="170">
        <f>IF(ISNUMBER('201718 Maternity'!C62),'201718 Maternity'!C62*(1+'Adjustment factors'!$J$135),"-")</f>
        <v>3357.3630505071123</v>
      </c>
      <c r="D62" s="283" t="str">
        <f>IF(ISNUMBER('201718 Maternity'!D62),'201718 Maternity'!D62*(1+'Adjustment factors'!$J$135),"-")</f>
        <v>-</v>
      </c>
      <c r="E62" s="283" t="str">
        <f>IF(ISNUMBER('201718 Maternity'!E62),'201718 Maternity'!E62*(1+'Adjustment factors'!$J$135),"-")</f>
        <v>-</v>
      </c>
      <c r="F62" s="168">
        <f>IF('201718 Maternity'!F62&lt;&gt;"",'201718 Maternity'!F62,"")</f>
        <v>9</v>
      </c>
      <c r="G62" s="168">
        <f>IF(ISNUMBER('201718 Maternity'!G62),'201718 Maternity'!G62*(1+'Adjustment factors'!$J$135),"-")</f>
        <v>3357.3630505071123</v>
      </c>
      <c r="H62" s="168">
        <f>'201718 Maternity'!H62</f>
        <v>9</v>
      </c>
      <c r="I62" s="168">
        <f>IF(ISNUMBER('201718 Maternity'!I62),'201718 Maternity'!I62*(1+'Adjustment factors'!$K$135),"-")</f>
        <v>347.20125999999993</v>
      </c>
      <c r="J62" s="168" t="str">
        <f>IF('201718 Maternity'!J62&lt;&gt;"",'201718 Maternity'!J62,"")</f>
        <v>No</v>
      </c>
      <c r="K62" s="168" t="str">
        <f>'201718 Maternity'!K62</f>
        <v>-</v>
      </c>
      <c r="L62" s="182" t="str">
        <f>IF(ISNUMBER('201718 Maternity'!L62),'201718 Maternity'!L62*(1+'Adjustment factors'!$J$135),"-")</f>
        <v>-</v>
      </c>
    </row>
    <row r="63" spans="1:42" ht="14.25" x14ac:dyDescent="0.45">
      <c r="A63" s="164" t="str">
        <f>IF('201718 Maternity'!A63&lt;&gt;"",'201718 Maternity'!A63,"")</f>
        <v>NZ50C</v>
      </c>
      <c r="B63" s="177" t="str">
        <f>IF('201718 Maternity'!B63&lt;&gt;"",'201718 Maternity'!B63,"")</f>
        <v>Planned Caesarean Section with CC Score 0-1</v>
      </c>
      <c r="C63" s="170">
        <f>IF(ISNUMBER('201718 Maternity'!C63),'201718 Maternity'!C63*(1+'Adjustment factors'!$J$135),"-")</f>
        <v>3357.3630505071123</v>
      </c>
      <c r="D63" s="283" t="str">
        <f>IF(ISNUMBER('201718 Maternity'!D63),'201718 Maternity'!D63*(1+'Adjustment factors'!$J$135),"-")</f>
        <v>-</v>
      </c>
      <c r="E63" s="283" t="str">
        <f>IF(ISNUMBER('201718 Maternity'!E63),'201718 Maternity'!E63*(1+'Adjustment factors'!$J$135),"-")</f>
        <v>-</v>
      </c>
      <c r="F63" s="168">
        <f>IF('201718 Maternity'!F63&lt;&gt;"",'201718 Maternity'!F63,"")</f>
        <v>9</v>
      </c>
      <c r="G63" s="168">
        <f>IF(ISNUMBER('201718 Maternity'!G63),'201718 Maternity'!G63*(1+'Adjustment factors'!$J$135),"-")</f>
        <v>3357.3630505071123</v>
      </c>
      <c r="H63" s="168">
        <f>'201718 Maternity'!H63</f>
        <v>9</v>
      </c>
      <c r="I63" s="168">
        <f>IF(ISNUMBER('201718 Maternity'!I63),'201718 Maternity'!I63*(1+'Adjustment factors'!$K$135),"-")</f>
        <v>347.20125999999993</v>
      </c>
      <c r="J63" s="168" t="str">
        <f>IF('201718 Maternity'!J63&lt;&gt;"",'201718 Maternity'!J63,"")</f>
        <v>No</v>
      </c>
      <c r="K63" s="168" t="str">
        <f>'201718 Maternity'!K63</f>
        <v>-</v>
      </c>
      <c r="L63" s="182" t="str">
        <f>IF(ISNUMBER('201718 Maternity'!L63),'201718 Maternity'!L63*(1+'Adjustment factors'!$J$135),"-")</f>
        <v>-</v>
      </c>
      <c r="M63" s="129"/>
      <c r="N63" s="129"/>
      <c r="O63" s="129"/>
      <c r="P63" s="129"/>
      <c r="Q63" s="129"/>
      <c r="R63" s="129"/>
      <c r="S63" s="129"/>
      <c r="T63" s="129"/>
      <c r="U63" s="129"/>
      <c r="V63" s="129"/>
      <c r="W63" s="129"/>
      <c r="X63" s="129"/>
      <c r="Y63" s="129"/>
      <c r="Z63" s="129"/>
      <c r="AA63" s="129"/>
      <c r="AB63" s="129"/>
      <c r="AC63" s="129"/>
      <c r="AD63" s="129"/>
      <c r="AE63" s="129"/>
      <c r="AF63" s="129"/>
      <c r="AG63" s="129"/>
      <c r="AH63" s="129"/>
      <c r="AI63" s="129"/>
      <c r="AJ63" s="130"/>
      <c r="AK63" s="130"/>
      <c r="AL63" s="130"/>
      <c r="AM63" s="129"/>
      <c r="AN63" s="129"/>
      <c r="AO63" s="129"/>
      <c r="AP63" s="129"/>
    </row>
    <row r="64" spans="1:42" x14ac:dyDescent="0.35">
      <c r="A64" s="164" t="str">
        <f>IF('201718 Maternity'!A64&lt;&gt;"",'201718 Maternity'!A64,"")</f>
        <v>NZ51A</v>
      </c>
      <c r="B64" s="177" t="str">
        <f>IF('201718 Maternity'!B64&lt;&gt;"",'201718 Maternity'!B64,"")</f>
        <v>Emergency Caesarean Section with CC Score 4+</v>
      </c>
      <c r="C64" s="170">
        <f>IF(ISNUMBER('201718 Maternity'!C64),'201718 Maternity'!C64*(1+'Adjustment factors'!$J$135),"-")</f>
        <v>3357.3630505071123</v>
      </c>
      <c r="D64" s="283" t="str">
        <f>IF(ISNUMBER('201718 Maternity'!D64),'201718 Maternity'!D64*(1+'Adjustment factors'!$J$135),"-")</f>
        <v>-</v>
      </c>
      <c r="E64" s="283" t="str">
        <f>IF(ISNUMBER('201718 Maternity'!E64),'201718 Maternity'!E64*(1+'Adjustment factors'!$J$135),"-")</f>
        <v>-</v>
      </c>
      <c r="F64" s="168">
        <f>IF('201718 Maternity'!F64&lt;&gt;"",'201718 Maternity'!F64,"")</f>
        <v>9</v>
      </c>
      <c r="G64" s="168">
        <f>IF(ISNUMBER('201718 Maternity'!G64),'201718 Maternity'!G64*(1+'Adjustment factors'!$J$135),"-")</f>
        <v>3357.3630505071123</v>
      </c>
      <c r="H64" s="168">
        <f>'201718 Maternity'!H64</f>
        <v>9</v>
      </c>
      <c r="I64" s="168">
        <f>IF(ISNUMBER('201718 Maternity'!I64),'201718 Maternity'!I64*(1+'Adjustment factors'!$K$135),"-")</f>
        <v>347.20125999999993</v>
      </c>
      <c r="J64" s="168" t="str">
        <f>IF('201718 Maternity'!J64&lt;&gt;"",'201718 Maternity'!J64,"")</f>
        <v>No</v>
      </c>
      <c r="K64" s="168" t="str">
        <f>'201718 Maternity'!K64</f>
        <v>-</v>
      </c>
      <c r="L64" s="182" t="str">
        <f>IF(ISNUMBER('201718 Maternity'!L64),'201718 Maternity'!L64*(1+'Adjustment factors'!$J$135),"-")</f>
        <v>-</v>
      </c>
    </row>
    <row r="65" spans="1:12" ht="14.25" customHeight="1" x14ac:dyDescent="0.35">
      <c r="A65" s="164" t="str">
        <f>IF('201718 Maternity'!A65&lt;&gt;"",'201718 Maternity'!A65,"")</f>
        <v>NZ51B</v>
      </c>
      <c r="B65" s="177" t="str">
        <f>IF('201718 Maternity'!B65&lt;&gt;"",'201718 Maternity'!B65,"")</f>
        <v>Emergency Caesarean Section with CC Score 2-3</v>
      </c>
      <c r="C65" s="170">
        <f>IF(ISNUMBER('201718 Maternity'!C65),'201718 Maternity'!C65*(1+'Adjustment factors'!$J$135),"-")</f>
        <v>3357.3630505071123</v>
      </c>
      <c r="D65" s="283" t="str">
        <f>IF(ISNUMBER('201718 Maternity'!D65),'201718 Maternity'!D65*(1+'Adjustment factors'!$J$135),"-")</f>
        <v>-</v>
      </c>
      <c r="E65" s="283" t="str">
        <f>IF(ISNUMBER('201718 Maternity'!E65),'201718 Maternity'!E65*(1+'Adjustment factors'!$J$135),"-")</f>
        <v>-</v>
      </c>
      <c r="F65" s="168">
        <f>IF('201718 Maternity'!F65&lt;&gt;"",'201718 Maternity'!F65,"")</f>
        <v>9</v>
      </c>
      <c r="G65" s="168">
        <f>IF(ISNUMBER('201718 Maternity'!G65),'201718 Maternity'!G65*(1+'Adjustment factors'!$J$135),"-")</f>
        <v>3357.3630505071123</v>
      </c>
      <c r="H65" s="168">
        <f>'201718 Maternity'!H65</f>
        <v>9</v>
      </c>
      <c r="I65" s="168">
        <f>IF(ISNUMBER('201718 Maternity'!I65),'201718 Maternity'!I65*(1+'Adjustment factors'!$K$135),"-")</f>
        <v>347.20125999999993</v>
      </c>
      <c r="J65" s="168" t="str">
        <f>IF('201718 Maternity'!J65&lt;&gt;"",'201718 Maternity'!J65,"")</f>
        <v>No</v>
      </c>
      <c r="K65" s="168" t="str">
        <f>'201718 Maternity'!K65</f>
        <v>-</v>
      </c>
      <c r="L65" s="182" t="str">
        <f>IF(ISNUMBER('201718 Maternity'!L65),'201718 Maternity'!L65*(1+'Adjustment factors'!$J$135),"-")</f>
        <v>-</v>
      </c>
    </row>
    <row r="66" spans="1:12" ht="13.15" thickBot="1" x14ac:dyDescent="0.4">
      <c r="A66" s="165" t="str">
        <f>IF('201718 Maternity'!A66&lt;&gt;"",'201718 Maternity'!A66,"")</f>
        <v>NZ51C</v>
      </c>
      <c r="B66" s="178" t="str">
        <f>IF('201718 Maternity'!B66&lt;&gt;"",'201718 Maternity'!B66,"")</f>
        <v>Emergency Caesarean Section with CC Score 0-1</v>
      </c>
      <c r="C66" s="171">
        <f>IF(ISNUMBER('201718 Maternity'!C66),'201718 Maternity'!C66*(1+'Adjustment factors'!$J$135),"-")</f>
        <v>3357.3630505071123</v>
      </c>
      <c r="D66" s="286" t="str">
        <f>IF(ISNUMBER('201718 Maternity'!D66),'201718 Maternity'!D66*(1+'Adjustment factors'!$J$135),"-")</f>
        <v>-</v>
      </c>
      <c r="E66" s="286" t="str">
        <f>IF(ISNUMBER('201718 Maternity'!E66),'201718 Maternity'!E66*(1+'Adjustment factors'!$J$135),"-")</f>
        <v>-</v>
      </c>
      <c r="F66" s="169">
        <f>IF('201718 Maternity'!F66&lt;&gt;"",'201718 Maternity'!F66,"")</f>
        <v>9</v>
      </c>
      <c r="G66" s="169">
        <f>IF(ISNUMBER('201718 Maternity'!G66),'201718 Maternity'!G66*(1+'Adjustment factors'!$J$135),"-")</f>
        <v>3357.3630505071123</v>
      </c>
      <c r="H66" s="169">
        <f>'201718 Maternity'!H66</f>
        <v>9</v>
      </c>
      <c r="I66" s="169">
        <f>IF(ISNUMBER('201718 Maternity'!I66),'201718 Maternity'!I66*(1+'Adjustment factors'!$K$135),"-")</f>
        <v>347.20125999999993</v>
      </c>
      <c r="J66" s="169" t="str">
        <f>IF('201718 Maternity'!J66&lt;&gt;"",'201718 Maternity'!J66,"")</f>
        <v>No</v>
      </c>
      <c r="K66" s="169" t="str">
        <f>'201718 Maternity'!K66</f>
        <v>-</v>
      </c>
      <c r="L66" s="183" t="str">
        <f>IF(ISNUMBER('201718 Maternity'!L66),'201718 Maternity'!L66*(1+'Adjustment factors'!$J$135),"-")</f>
        <v>-</v>
      </c>
    </row>
    <row r="67" spans="1:12" x14ac:dyDescent="0.35">
      <c r="A67" s="140"/>
      <c r="B67" s="140"/>
      <c r="C67" s="140"/>
      <c r="D67" s="297"/>
      <c r="E67" s="298"/>
      <c r="F67" s="299"/>
      <c r="G67" s="299"/>
      <c r="H67" s="299"/>
      <c r="I67" s="299"/>
      <c r="J67" s="299"/>
      <c r="K67" s="299"/>
      <c r="L67" s="299"/>
    </row>
    <row r="68" spans="1:12" x14ac:dyDescent="0.35">
      <c r="A68" s="299"/>
      <c r="B68" s="299"/>
      <c r="C68" s="299"/>
      <c r="D68" s="298"/>
      <c r="E68" s="298"/>
      <c r="F68" s="299"/>
      <c r="G68" s="299"/>
      <c r="H68" s="299"/>
      <c r="I68" s="299"/>
      <c r="J68" s="299"/>
      <c r="K68" s="299"/>
      <c r="L68" s="299"/>
    </row>
  </sheetData>
  <conditionalFormatting sqref="E5">
    <cfRule type="cellIs" dxfId="2" priority="1" stopIfTrue="1" operator="equal">
      <formula>0</formula>
    </cfRule>
  </conditionalFormatting>
  <hyperlinks>
    <hyperlink ref="A2" location="Contents!A1" display="Home"/>
  </hyperlinks>
  <pageMargins left="0.75" right="0.75" top="1" bottom="1" header="0.5" footer="0.5"/>
  <pageSetup paperSize="9" scale="26" orientation="landscape" r:id="rId1"/>
  <headerFooter alignWithMargins="0">
    <oddFooter>&amp;R&amp;P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pageSetUpPr fitToPage="1"/>
  </sheetPr>
  <dimension ref="A1:AE445"/>
  <sheetViews>
    <sheetView showGridLines="0" topLeftCell="A48" zoomScale="85" zoomScaleNormal="85" workbookViewId="0">
      <selection activeCell="A76" sqref="A76"/>
    </sheetView>
  </sheetViews>
  <sheetFormatPr defaultColWidth="9.1328125" defaultRowHeight="12.75" x14ac:dyDescent="0.35"/>
  <cols>
    <col min="1" max="1" width="13.73046875" style="105" customWidth="1"/>
    <col min="2" max="2" width="120.73046875" style="106" customWidth="1"/>
    <col min="3" max="3" width="31" style="323" customWidth="1"/>
    <col min="4" max="4" width="26.59765625" style="107" customWidth="1"/>
    <col min="5" max="5" width="15.86328125" style="107" customWidth="1"/>
    <col min="6" max="6" width="12.265625" style="107" customWidth="1"/>
    <col min="7" max="7" width="13.59765625" style="309" customWidth="1"/>
    <col min="8" max="8" width="10.73046875" style="107" customWidth="1"/>
    <col min="9" max="9" width="16.73046875" style="187" customWidth="1"/>
    <col min="10" max="16384" width="9.1328125" style="107"/>
  </cols>
  <sheetData>
    <row r="1" spans="1:7" s="205" customFormat="1" ht="12.75" customHeight="1" x14ac:dyDescent="0.35">
      <c r="A1" s="43" t="s">
        <v>5544</v>
      </c>
      <c r="B1" s="44"/>
      <c r="C1" s="318"/>
      <c r="D1" s="197"/>
      <c r="E1" s="70"/>
      <c r="F1" s="45"/>
      <c r="G1" s="301"/>
    </row>
    <row r="2" spans="1:7" s="205" customFormat="1" ht="11.25" customHeight="1" x14ac:dyDescent="0.35">
      <c r="A2" s="569" t="s">
        <v>106</v>
      </c>
      <c r="B2" s="46"/>
      <c r="C2" s="763"/>
      <c r="E2" s="70"/>
      <c r="F2" s="47"/>
      <c r="G2" s="302"/>
    </row>
    <row r="3" spans="1:7" s="205" customFormat="1" x14ac:dyDescent="0.35">
      <c r="A3" s="435">
        <f>IF('201718 BPTs '!A3&lt;&gt;"",'201718 BPTs '!A3,"")</f>
        <v>1</v>
      </c>
      <c r="B3" s="992" t="str">
        <f>IF('201718 BPTs '!B3&lt;&gt;"",'201718 BPTs '!B3,"")</f>
        <v>Acute stroke care</v>
      </c>
      <c r="C3" s="67"/>
      <c r="D3" s="46"/>
      <c r="E3" s="70"/>
      <c r="F3" s="1018"/>
      <c r="G3" s="1018"/>
    </row>
    <row r="4" spans="1:7" s="205" customFormat="1" x14ac:dyDescent="0.35">
      <c r="A4" s="435">
        <f>IF('201718 BPTs '!A4&lt;&gt;"",'201718 BPTs '!A4,"")</f>
        <v>2</v>
      </c>
      <c r="B4" s="992" t="str">
        <f>IF('201718 BPTs '!B4&lt;&gt;"",'201718 BPTs '!B4,"")</f>
        <v>Adult renal dialysis</v>
      </c>
      <c r="C4" s="67"/>
      <c r="D4" s="46"/>
      <c r="E4" s="70"/>
      <c r="F4" s="1018"/>
      <c r="G4" s="1018"/>
    </row>
    <row r="5" spans="1:7" s="205" customFormat="1" x14ac:dyDescent="0.35">
      <c r="A5" s="435">
        <f>IF('201718 BPTs '!A5&lt;&gt;"",'201718 BPTs '!A5,"")</f>
        <v>3</v>
      </c>
      <c r="B5" s="992" t="str">
        <f>IF('201718 BPTs '!B5&lt;&gt;"",'201718 BPTs '!B5,"")</f>
        <v>Day cases</v>
      </c>
      <c r="C5" s="67"/>
      <c r="D5" s="46"/>
      <c r="E5" s="70"/>
      <c r="F5" s="47"/>
      <c r="G5" s="302"/>
    </row>
    <row r="6" spans="1:7" s="205" customFormat="1" x14ac:dyDescent="0.35">
      <c r="A6" s="435">
        <f>IF('201718 BPTs '!A6&lt;&gt;"",'201718 BPTs '!A6,"")</f>
        <v>4</v>
      </c>
      <c r="B6" s="992" t="str">
        <f>IF('201718 BPTs '!B6&lt;&gt;"",'201718 BPTs '!B6,"")</f>
        <v>Diabetic ketoacidosis and hypoglycaemia</v>
      </c>
      <c r="C6" s="67"/>
      <c r="D6" s="46"/>
      <c r="E6" s="70"/>
      <c r="F6" s="45"/>
      <c r="G6" s="301"/>
    </row>
    <row r="7" spans="1:7" s="205" customFormat="1" x14ac:dyDescent="0.35">
      <c r="A7" s="435">
        <f>IF('201718 BPTs '!A7&lt;&gt;"",'201718 BPTs '!A7,"")</f>
        <v>5</v>
      </c>
      <c r="B7" s="992" t="str">
        <f>IF('201718 BPTs '!B7&lt;&gt;"",'201718 BPTs '!B7,"")</f>
        <v>Early inflammatory arthritis</v>
      </c>
      <c r="C7" s="67"/>
      <c r="D7" s="46"/>
      <c r="E7" s="70"/>
      <c r="F7" s="45"/>
      <c r="G7" s="301"/>
    </row>
    <row r="8" spans="1:7" s="205" customFormat="1" x14ac:dyDescent="0.35">
      <c r="A8" s="435">
        <f>IF('201718 BPTs '!A8&lt;&gt;"",'201718 BPTs '!A8,"")</f>
        <v>6</v>
      </c>
      <c r="B8" s="992" t="str">
        <f>IF('201718 BPTs '!B8&lt;&gt;"",'201718 BPTs '!B8,"")</f>
        <v>Endoscopy procedures</v>
      </c>
      <c r="C8" s="763"/>
      <c r="D8" s="46"/>
      <c r="E8" s="70"/>
      <c r="F8" s="45"/>
      <c r="G8" s="301"/>
    </row>
    <row r="9" spans="1:7" s="205" customFormat="1" x14ac:dyDescent="0.35">
      <c r="A9" s="435">
        <f>IF('201718 BPTs '!A9&lt;&gt;"",'201718 BPTs '!A9,"")</f>
        <v>7</v>
      </c>
      <c r="B9" s="992" t="str">
        <f>IF('201718 BPTs '!B9&lt;&gt;"",'201718 BPTs '!B9,"")</f>
        <v>Fragility hip fracture</v>
      </c>
      <c r="C9" s="763"/>
      <c r="D9" s="46"/>
      <c r="E9" s="70"/>
      <c r="F9" s="45"/>
      <c r="G9" s="301"/>
    </row>
    <row r="10" spans="1:7" s="205" customFormat="1" x14ac:dyDescent="0.35">
      <c r="A10" s="435">
        <f>IF('201718 BPTs '!A10&lt;&gt;"",'201718 BPTs '!A10,"")</f>
        <v>8</v>
      </c>
      <c r="B10" s="992" t="str">
        <f>IF('201718 BPTs '!B10&lt;&gt;"",'201718 BPTs '!B10,"")</f>
        <v>Major trauma</v>
      </c>
      <c r="C10" s="763"/>
      <c r="D10" s="46"/>
      <c r="E10" s="70"/>
      <c r="F10" s="45"/>
      <c r="G10" s="301"/>
    </row>
    <row r="11" spans="1:7" s="205" customFormat="1" x14ac:dyDescent="0.35">
      <c r="A11" s="435">
        <f>IF('201718 BPTs '!A11&lt;&gt;"",'201718 BPTs '!A11,"")</f>
        <v>9</v>
      </c>
      <c r="B11" s="992" t="str">
        <f>IF('201718 BPTs '!B11&lt;&gt;"",'201718 BPTs '!B11,"")</f>
        <v>Outpatient procedures</v>
      </c>
      <c r="C11" s="763"/>
      <c r="D11" s="46"/>
      <c r="E11" s="70"/>
      <c r="F11" s="45"/>
      <c r="G11" s="301"/>
    </row>
    <row r="12" spans="1:7" s="205" customFormat="1" x14ac:dyDescent="0.35">
      <c r="A12" s="435">
        <f>IF('201718 BPTs '!A12&lt;&gt;"",'201718 BPTs '!A12,"")</f>
        <v>10</v>
      </c>
      <c r="B12" s="992" t="str">
        <f>IF('201718 BPTs '!B12&lt;&gt;"",'201718 BPTs '!B12,"")</f>
        <v>Paediatric diabetes year of care</v>
      </c>
      <c r="C12" s="763"/>
      <c r="D12" s="46"/>
      <c r="E12" s="70"/>
      <c r="F12" s="45"/>
      <c r="G12" s="301"/>
    </row>
    <row r="13" spans="1:7" s="205" customFormat="1" x14ac:dyDescent="0.35">
      <c r="A13" s="435">
        <f>IF('201718 BPTs '!A13&lt;&gt;"",'201718 BPTs '!A13,"")</f>
        <v>11</v>
      </c>
      <c r="B13" s="992" t="str">
        <f>IF('201718 BPTs '!B13&lt;&gt;"",'201718 BPTs '!B13,"")</f>
        <v>Paediatric epilepsy</v>
      </c>
      <c r="C13" s="67"/>
      <c r="D13" s="46"/>
      <c r="E13" s="70"/>
      <c r="F13" s="45"/>
      <c r="G13" s="301"/>
    </row>
    <row r="14" spans="1:7" s="205" customFormat="1" x14ac:dyDescent="0.35">
      <c r="A14" s="435">
        <f>IF('201718 BPTs '!A14&lt;&gt;"",'201718 BPTs '!A14,"")</f>
        <v>12</v>
      </c>
      <c r="B14" s="992" t="str">
        <f>IF('201718 BPTs '!B14&lt;&gt;"",'201718 BPTs '!B14,"")</f>
        <v>Parkinson's disease</v>
      </c>
      <c r="C14" s="67"/>
      <c r="D14" s="46"/>
      <c r="E14" s="70"/>
      <c r="F14" s="45"/>
      <c r="G14" s="301"/>
    </row>
    <row r="15" spans="1:7" s="205" customFormat="1" x14ac:dyDescent="0.35">
      <c r="A15" s="435">
        <f>IF('201718 BPTs '!A15&lt;&gt;"",'201718 BPTs '!A15,"")</f>
        <v>13</v>
      </c>
      <c r="B15" s="992" t="str">
        <f>IF('201718 BPTs '!B15&lt;&gt;"",'201718 BPTs '!B15,"")</f>
        <v>Pleural effusion</v>
      </c>
      <c r="C15" s="763"/>
      <c r="D15" s="46"/>
      <c r="E15" s="70"/>
      <c r="F15" s="45"/>
      <c r="G15" s="301"/>
    </row>
    <row r="16" spans="1:7" s="205" customFormat="1" x14ac:dyDescent="0.35">
      <c r="A16" s="435">
        <f>IF('201718 BPTs '!A16&lt;&gt;"",'201718 BPTs '!A16,"")</f>
        <v>14</v>
      </c>
      <c r="B16" s="992" t="str">
        <f>IF('201718 BPTs '!B16&lt;&gt;"",'201718 BPTs '!B16,"")</f>
        <v>Primary total hip and knee replacements</v>
      </c>
      <c r="C16" s="763"/>
      <c r="D16" s="46"/>
      <c r="E16" s="70"/>
      <c r="G16" s="763"/>
    </row>
    <row r="17" spans="1:20" s="205" customFormat="1" x14ac:dyDescent="0.35">
      <c r="A17" s="435">
        <f>IF('201718 BPTs '!A17&lt;&gt;"",'201718 BPTs '!A17,"")</f>
        <v>15</v>
      </c>
      <c r="B17" s="992" t="str">
        <f>IF('201718 BPTs '!B17&lt;&gt;"",'201718 BPTs '!B17,"")</f>
        <v>Same day emergency care</v>
      </c>
      <c r="C17" s="763"/>
      <c r="D17" s="46"/>
      <c r="E17" s="70"/>
      <c r="G17" s="763"/>
    </row>
    <row r="18" spans="1:20" s="205" customFormat="1" x14ac:dyDescent="0.35">
      <c r="A18" s="435">
        <f>IF('201718 BPTs '!A18&lt;&gt;"",'201718 BPTs '!A18,"")</f>
        <v>16</v>
      </c>
      <c r="B18" s="992" t="str">
        <f>IF('201718 BPTs '!B18&lt;&gt;"",'201718 BPTs '!B18,"")</f>
        <v>Transient ischaemic attack</v>
      </c>
      <c r="C18" s="763"/>
      <c r="E18" s="70"/>
      <c r="F18" s="45"/>
      <c r="G18" s="301"/>
    </row>
    <row r="19" spans="1:20" s="205" customFormat="1" x14ac:dyDescent="0.35">
      <c r="A19" s="435">
        <f>IF('201718 BPTs '!A19&lt;&gt;"",'201718 BPTs '!A19,"")</f>
        <v>17</v>
      </c>
      <c r="B19" s="992" t="str">
        <f>IF('201718 BPTs '!B19&lt;&gt;"",'201718 BPTs '!B19,"")</f>
        <v>Heart Failure</v>
      </c>
      <c r="C19" s="67"/>
      <c r="D19" s="46"/>
      <c r="E19" s="70"/>
      <c r="F19" s="45"/>
      <c r="G19" s="301"/>
    </row>
    <row r="20" spans="1:20" s="205" customFormat="1" x14ac:dyDescent="0.35">
      <c r="A20" s="435">
        <f>IF('201718 BPTs '!A20&lt;&gt;"",'201718 BPTs '!A20,"")</f>
        <v>18</v>
      </c>
      <c r="B20" s="992" t="str">
        <f>IF('201718 BPTs '!B20&lt;&gt;"",'201718 BPTs '!B20,"")</f>
        <v>COPD Exacerbation</v>
      </c>
      <c r="C20" s="67"/>
      <c r="D20" s="46"/>
      <c r="E20" s="70"/>
      <c r="F20" s="45"/>
      <c r="G20" s="301"/>
    </row>
    <row r="21" spans="1:20" s="205" customFormat="1" x14ac:dyDescent="0.35">
      <c r="A21" s="435">
        <v>19</v>
      </c>
      <c r="B21" s="994" t="s">
        <v>5051</v>
      </c>
      <c r="C21" s="67"/>
      <c r="D21" s="46"/>
      <c r="E21" s="70"/>
      <c r="F21" s="45"/>
      <c r="G21" s="301"/>
    </row>
    <row r="22" spans="1:20" s="205" customFormat="1" x14ac:dyDescent="0.35">
      <c r="A22" s="437"/>
      <c r="B22" s="438"/>
      <c r="C22" s="439"/>
      <c r="D22" s="440"/>
      <c r="E22" s="70"/>
      <c r="F22" s="45"/>
      <c r="G22" s="301"/>
    </row>
    <row r="23" spans="1:20" s="205" customFormat="1" ht="12.75" customHeight="1" thickBot="1" x14ac:dyDescent="0.4">
      <c r="A23" s="441"/>
      <c r="B23" s="442"/>
      <c r="C23" s="443"/>
      <c r="D23" s="444"/>
      <c r="E23" s="61"/>
      <c r="F23" s="50"/>
      <c r="G23" s="303"/>
    </row>
    <row r="24" spans="1:20" s="205" customFormat="1" ht="11.25" customHeight="1" x14ac:dyDescent="0.35">
      <c r="A24" s="51"/>
      <c r="B24" s="197"/>
      <c r="C24" s="66"/>
      <c r="D24" s="197"/>
      <c r="E24" s="52"/>
      <c r="F24" s="197"/>
      <c r="G24" s="48"/>
      <c r="H24" s="21"/>
    </row>
    <row r="25" spans="1:20" s="205" customFormat="1" ht="10.15" x14ac:dyDescent="0.35">
      <c r="A25" s="53">
        <v>1</v>
      </c>
      <c r="B25" s="54" t="s">
        <v>2</v>
      </c>
      <c r="C25" s="67"/>
      <c r="D25" s="197"/>
      <c r="E25" s="52"/>
      <c r="G25" s="763"/>
      <c r="H25" s="21"/>
    </row>
    <row r="26" spans="1:20" s="205" customFormat="1" ht="11.25" customHeight="1" x14ac:dyDescent="0.35">
      <c r="A26" s="197"/>
      <c r="B26" s="197"/>
      <c r="C26" s="66"/>
      <c r="D26" s="197"/>
      <c r="E26" s="52"/>
      <c r="F26" s="197"/>
      <c r="G26" s="48"/>
      <c r="H26" s="434"/>
    </row>
    <row r="27" spans="1:20" s="205" customFormat="1" ht="11.25" customHeight="1" x14ac:dyDescent="0.3">
      <c r="A27" s="1019" t="s">
        <v>3</v>
      </c>
      <c r="B27" s="1019"/>
      <c r="C27" s="1019"/>
      <c r="D27" s="1019"/>
      <c r="E27" s="1019"/>
      <c r="F27" s="1019"/>
      <c r="G27" s="1019"/>
    </row>
    <row r="28" spans="1:20" s="205" customFormat="1" ht="13.5" customHeight="1" x14ac:dyDescent="0.3">
      <c r="A28" s="1017" t="s">
        <v>124</v>
      </c>
      <c r="B28" s="1017"/>
      <c r="C28" s="1017"/>
      <c r="D28" s="1017"/>
      <c r="E28" s="1017"/>
      <c r="F28" s="1017"/>
      <c r="G28" s="1017"/>
    </row>
    <row r="29" spans="1:20" s="205" customFormat="1" ht="13.5" customHeight="1" x14ac:dyDescent="0.35">
      <c r="A29" s="1017" t="s">
        <v>30</v>
      </c>
      <c r="B29" s="1020"/>
      <c r="C29" s="1020"/>
      <c r="D29" s="1020"/>
      <c r="E29" s="1020"/>
      <c r="F29" s="1020"/>
      <c r="G29" s="1020"/>
    </row>
    <row r="30" spans="1:20" s="205" customFormat="1" ht="13.5" customHeight="1" x14ac:dyDescent="0.35">
      <c r="A30" s="1017" t="s">
        <v>159</v>
      </c>
      <c r="B30" s="1020"/>
      <c r="C30" s="1020"/>
      <c r="D30" s="1020"/>
      <c r="E30" s="1020"/>
      <c r="F30" s="1020"/>
      <c r="G30" s="1020"/>
      <c r="O30" s="205">
        <v>2</v>
      </c>
      <c r="P30" s="205">
        <v>3</v>
      </c>
      <c r="Q30" s="205">
        <v>4</v>
      </c>
      <c r="R30" s="205">
        <v>5</v>
      </c>
      <c r="S30" s="205">
        <v>6</v>
      </c>
      <c r="T30" s="205">
        <v>7</v>
      </c>
    </row>
    <row r="31" spans="1:20" s="205" customFormat="1" ht="13.5" customHeight="1" x14ac:dyDescent="0.3">
      <c r="A31" s="1017" t="s">
        <v>140</v>
      </c>
      <c r="B31" s="1017"/>
      <c r="C31" s="1017"/>
      <c r="D31" s="1017"/>
      <c r="E31" s="1017"/>
      <c r="F31" s="1017"/>
      <c r="G31" s="1017"/>
    </row>
    <row r="32" spans="1:20" s="205" customFormat="1" ht="13.5" customHeight="1" x14ac:dyDescent="0.35">
      <c r="A32" s="1022"/>
      <c r="B32" s="1023"/>
      <c r="C32" s="1023"/>
      <c r="D32" s="1023"/>
      <c r="E32" s="1023"/>
      <c r="F32" s="1023"/>
      <c r="G32" s="1023"/>
    </row>
    <row r="33" spans="1:21" s="205" customFormat="1" ht="10.5" thickBot="1" x14ac:dyDescent="0.4">
      <c r="A33" s="756"/>
      <c r="B33" s="756"/>
      <c r="C33" s="67"/>
      <c r="D33" s="55"/>
      <c r="E33" s="52"/>
      <c r="F33" s="197"/>
      <c r="G33" s="48"/>
      <c r="H33" s="434"/>
    </row>
    <row r="34" spans="1:21" s="205" customFormat="1" ht="23.25" customHeight="1" thickBot="1" x14ac:dyDescent="0.35">
      <c r="B34" s="186" t="str">
        <f>IF('201718 BPTs '!B34&lt;&gt;"",'201718 BPTs '!B34,"")</f>
        <v>Best practice tariff additional payments</v>
      </c>
      <c r="C34" s="149" t="str">
        <f>IF('201718 BPTs '!C34&lt;&gt;"",'201718 BPTs '!C34,"")</f>
        <v>Additional payments (£)</v>
      </c>
      <c r="D34" s="55"/>
      <c r="E34" s="52"/>
      <c r="F34" s="197"/>
      <c r="G34" s="48"/>
      <c r="H34" s="434"/>
      <c r="O34" s="840" t="s">
        <v>210</v>
      </c>
      <c r="P34" s="841" t="s">
        <v>211</v>
      </c>
      <c r="Q34" s="840" t="s">
        <v>212</v>
      </c>
      <c r="R34" s="841" t="s">
        <v>217</v>
      </c>
      <c r="S34" s="841"/>
      <c r="T34" s="841"/>
      <c r="U34" s="841" t="s">
        <v>213</v>
      </c>
    </row>
    <row r="35" spans="1:21" s="205" customFormat="1" ht="12.75" customHeight="1" x14ac:dyDescent="0.35">
      <c r="B35" s="56" t="str">
        <f>IF('201718 BPTs '!B35&lt;&gt;"",'201718 BPTs '!B35,"")</f>
        <v>Rapid brain imaging</v>
      </c>
      <c r="C35" s="901">
        <f>IF(ISNUMBER('201718 BPTs '!C35),'201718 BPTs '!C35*(1+'2018-19 BPTs'!$U35),"-")</f>
        <v>399.2314199999999</v>
      </c>
      <c r="D35" s="55"/>
      <c r="E35" s="52"/>
      <c r="F35" s="197"/>
      <c r="G35" s="48"/>
      <c r="H35" s="434"/>
      <c r="O35" s="842">
        <f>'Adjustment factors'!$C$5</f>
        <v>0</v>
      </c>
      <c r="P35" s="842">
        <f>'Adjustment factors'!$D$5</f>
        <v>2.1000000000000001E-2</v>
      </c>
      <c r="Q35" s="842">
        <f>'Adjustment factors'!$E$5</f>
        <v>-0.02</v>
      </c>
      <c r="R35" s="842"/>
      <c r="S35" s="842"/>
      <c r="T35" s="842"/>
      <c r="U35" s="843">
        <f>(1+O35)*(1+P35)*(1+Q35)*(1+R35)*(1+S35)*(1+T35)-1</f>
        <v>5.799999999998029E-4</v>
      </c>
    </row>
    <row r="36" spans="1:21" s="205" customFormat="1" ht="13.5" customHeight="1" x14ac:dyDescent="0.35">
      <c r="B36" s="208" t="str">
        <f>IF('201718 BPTs '!B36&lt;&gt;"",'201718 BPTs '!B36,"")</f>
        <v>Direct admission and 90% of spell spent in an acute stroke unit and seen by a stroke specialist within 14 hours of admission</v>
      </c>
      <c r="C36" s="908">
        <f>IF(ISNUMBER('201718 BPTs '!C36),'201718 BPTs '!C36*(1+'2018-19 BPTs'!$U36),"-")</f>
        <v>1026.5950799999998</v>
      </c>
      <c r="D36" s="55"/>
      <c r="E36" s="52"/>
      <c r="F36" s="434"/>
      <c r="G36" s="763"/>
      <c r="O36" s="842">
        <f>'Adjustment factors'!$C$5</f>
        <v>0</v>
      </c>
      <c r="P36" s="842">
        <f>'Adjustment factors'!$D$5</f>
        <v>2.1000000000000001E-2</v>
      </c>
      <c r="Q36" s="842">
        <f>'Adjustment factors'!$E$5</f>
        <v>-0.02</v>
      </c>
      <c r="R36" s="842"/>
      <c r="S36" s="842"/>
      <c r="T36" s="842"/>
      <c r="U36" s="843">
        <f t="shared" ref="U36:U37" si="0">(1+O36)*(1+P36)*(1+Q36)*(1+R36)*(1+S36)*(1+T36)-1</f>
        <v>5.799999999998029E-4</v>
      </c>
    </row>
    <row r="37" spans="1:21" s="205" customFormat="1" ht="12.75" customHeight="1" thickBot="1" x14ac:dyDescent="0.4">
      <c r="B37" s="57" t="str">
        <f>IF('201718 BPTs '!B37&lt;&gt;"",'201718 BPTs '!B37,"")</f>
        <v>Alteplase</v>
      </c>
      <c r="C37" s="902">
        <f>IF(ISNUMBER('201718 BPTs '!C37),'201718 BPTs '!C37*(1+'2018-19 BPTs'!$U37),"-")</f>
        <v>840.4871999999998</v>
      </c>
      <c r="D37" s="55"/>
      <c r="E37" s="52"/>
      <c r="F37" s="434"/>
      <c r="G37" s="763"/>
      <c r="O37" s="842">
        <f>'Adjustment factors'!$C$5</f>
        <v>0</v>
      </c>
      <c r="P37" s="842">
        <f>'Adjustment factors'!$D$5</f>
        <v>2.1000000000000001E-2</v>
      </c>
      <c r="Q37" s="842">
        <f>'Adjustment factors'!$E$5</f>
        <v>-0.02</v>
      </c>
      <c r="R37" s="842"/>
      <c r="S37" s="842"/>
      <c r="T37" s="842"/>
      <c r="U37" s="843">
        <f t="shared" si="0"/>
        <v>5.799999999998029E-4</v>
      </c>
    </row>
    <row r="38" spans="1:21" s="205" customFormat="1" ht="13.5" customHeight="1" thickBot="1" x14ac:dyDescent="0.4">
      <c r="A38" s="332"/>
      <c r="B38" s="434"/>
      <c r="C38" s="67"/>
      <c r="D38" s="197"/>
      <c r="E38" s="52"/>
      <c r="F38" s="434"/>
      <c r="G38" s="763"/>
    </row>
    <row r="39" spans="1:21" s="205" customFormat="1" ht="30.75" customHeight="1" thickBot="1" x14ac:dyDescent="0.35">
      <c r="A39" s="203" t="str">
        <f>IF('201718 BPTs '!A39&lt;&gt;"",'201718 BPTs '!A39,"")</f>
        <v>HRG code</v>
      </c>
      <c r="B39" s="201" t="str">
        <f>IF('201718 BPTs '!B39&lt;&gt;"",'201718 BPTs '!B39,"")</f>
        <v>HRG name</v>
      </c>
      <c r="C39" s="186" t="str">
        <f>IF('201718 BPTs '!C39&lt;&gt;"",'201718 BPTs '!C39,"")</f>
        <v>Non-best practice tariff (£)</v>
      </c>
      <c r="D39" s="743" t="str">
        <f>IF('201718 BPTs '!D39&lt;&gt;"",'201718 BPTs '!D39,"")</f>
        <v>Best practice tariff (£) (excl. alteplase)</v>
      </c>
      <c r="E39" s="452" t="str">
        <f>IF('201718 BPTs '!E39&lt;&gt;"",'201718 BPTs '!E39,"")</f>
        <v>BPT Flag 
(see BPT Flag sheet)</v>
      </c>
      <c r="F39" s="434"/>
      <c r="G39" s="763"/>
      <c r="O39" s="840" t="s">
        <v>210</v>
      </c>
      <c r="P39" s="841" t="s">
        <v>211</v>
      </c>
      <c r="Q39" s="840" t="s">
        <v>212</v>
      </c>
      <c r="R39" s="841" t="s">
        <v>217</v>
      </c>
      <c r="S39" s="841"/>
      <c r="T39" s="841"/>
      <c r="U39" s="841" t="s">
        <v>213</v>
      </c>
    </row>
    <row r="40" spans="1:21" s="205" customFormat="1" ht="10.15" x14ac:dyDescent="0.35">
      <c r="A40" s="188" t="str">
        <f>IF('201718 BPTs '!A40&lt;&gt;"",'201718 BPTs '!A40,"")</f>
        <v>AA35A</v>
      </c>
      <c r="B40" s="188" t="str">
        <f>IF('201718 BPTs '!B40&lt;&gt;"",'201718 BPTs '!B40,"")</f>
        <v>Stroke with CC Score 16+</v>
      </c>
      <c r="C40" s="287">
        <f>IF(ISNUMBER('201718 BPTs '!C40),'201718 BPTs '!C40*(1+'2018-19 BPTs'!$U40),"-")</f>
        <v>11525.701120817146</v>
      </c>
      <c r="D40" s="446">
        <f>C40+SUM($C$35:$C$36)</f>
        <v>12951.527620817145</v>
      </c>
      <c r="E40" s="589" t="str">
        <f>IF('201718 BPTs '!E40&lt;&gt;"",'201718 BPTs '!E40,"")</f>
        <v>n/a</v>
      </c>
      <c r="F40" s="434"/>
      <c r="G40" s="763"/>
      <c r="H40" s="434"/>
      <c r="I40" s="434"/>
      <c r="O40" s="842">
        <f>VLOOKUP(LEFT($A40,2),'Adjustment factors'!$B$12:$M$100,O$30,FALSE)</f>
        <v>0</v>
      </c>
      <c r="P40" s="842">
        <f>VLOOKUP(LEFT($A40,2),'Adjustment factors'!$B$12:$M$100,P$30,FALSE)</f>
        <v>2.1000000000000001E-2</v>
      </c>
      <c r="Q40" s="842">
        <f>VLOOKUP(LEFT($A40,2),'Adjustment factors'!$B$12:$M$100,Q$30,FALSE)</f>
        <v>-0.02</v>
      </c>
      <c r="R40" s="842">
        <f>VLOOKUP(LEFT($A40,2),'Adjustment factors'!$B$12:$M$100,R$30,FALSE)</f>
        <v>8.9358053048465003E-3</v>
      </c>
      <c r="S40" s="842"/>
      <c r="T40" s="842"/>
      <c r="U40" s="843">
        <f>(1+O40)*(1+P40)*(1+Q40)*(1+R40)*(1+S40)*(1+T40)-1</f>
        <v>9.5209880719231421E-3</v>
      </c>
    </row>
    <row r="41" spans="1:21" s="205" customFormat="1" ht="12.75" customHeight="1" x14ac:dyDescent="0.35">
      <c r="A41" s="189" t="str">
        <f>IF('201718 BPTs '!A41&lt;&gt;"",'201718 BPTs '!A41,"")</f>
        <v>AA35B</v>
      </c>
      <c r="B41" s="189" t="str">
        <f>IF('201718 BPTs '!B41&lt;&gt;"",'201718 BPTs '!B41,"")</f>
        <v>Stroke with CC Score 13-15</v>
      </c>
      <c r="C41" s="445">
        <f>IF(ISNUMBER('201718 BPTs '!C41),'201718 BPTs '!C41*(1+'2018-19 BPTs'!$U41),"-")</f>
        <v>7129.2372177639209</v>
      </c>
      <c r="D41" s="446">
        <f t="shared" ref="D41:D45" si="1">C41+SUM($C$35:$C$36)</f>
        <v>8555.0637177639201</v>
      </c>
      <c r="E41" s="590" t="str">
        <f>IF('201718 BPTs '!E41&lt;&gt;"",'201718 BPTs '!E41,"")</f>
        <v>n/a</v>
      </c>
      <c r="F41" s="434"/>
      <c r="G41" s="763"/>
      <c r="H41" s="434"/>
      <c r="I41" s="434"/>
      <c r="O41" s="842">
        <f>VLOOKUP(LEFT($A41,2),'Adjustment factors'!$B$12:$M$100,O$30,FALSE)</f>
        <v>0</v>
      </c>
      <c r="P41" s="842">
        <f>VLOOKUP(LEFT($A41,2),'Adjustment factors'!$B$12:$M$100,P$30,FALSE)</f>
        <v>2.1000000000000001E-2</v>
      </c>
      <c r="Q41" s="842">
        <f>VLOOKUP(LEFT($A41,2),'Adjustment factors'!$B$12:$M$100,Q$30,FALSE)</f>
        <v>-0.02</v>
      </c>
      <c r="R41" s="842">
        <f>VLOOKUP(LEFT($A41,2),'Adjustment factors'!$B$12:$M$100,R$30,FALSE)</f>
        <v>8.9358053048465003E-3</v>
      </c>
      <c r="S41" s="842"/>
      <c r="T41" s="842"/>
      <c r="U41" s="843">
        <f t="shared" ref="U41:U43" si="2">(1+O41)*(1+P41)*(1+Q41)*(1+R41)*(1+S41)*(1+T41)-1</f>
        <v>9.5209880719231421E-3</v>
      </c>
    </row>
    <row r="42" spans="1:21" s="205" customFormat="1" ht="12.75" customHeight="1" x14ac:dyDescent="0.35">
      <c r="A42" s="189" t="str">
        <f>IF('201718 BPTs '!A42&lt;&gt;"",'201718 BPTs '!A42,"")</f>
        <v>AA35C</v>
      </c>
      <c r="B42" s="189" t="str">
        <f>IF('201718 BPTs '!B42&lt;&gt;"",'201718 BPTs '!B42,"")</f>
        <v>Stroke with CC Score 10-12</v>
      </c>
      <c r="C42" s="445">
        <f>IF(ISNUMBER('201718 BPTs '!C42),'201718 BPTs '!C42*(1+'2018-19 BPTs'!$U42),"-")</f>
        <v>5096.0619477870678</v>
      </c>
      <c r="D42" s="446">
        <f t="shared" si="1"/>
        <v>6521.888447787067</v>
      </c>
      <c r="E42" s="590" t="str">
        <f>IF('201718 BPTs '!E42&lt;&gt;"",'201718 BPTs '!E42,"")</f>
        <v>n/a</v>
      </c>
      <c r="F42" s="434"/>
      <c r="G42" s="763"/>
      <c r="H42" s="434"/>
      <c r="I42" s="434"/>
      <c r="O42" s="842">
        <f>VLOOKUP(LEFT($A42,2),'Adjustment factors'!$B$12:$M$100,O$30,FALSE)</f>
        <v>0</v>
      </c>
      <c r="P42" s="842">
        <f>VLOOKUP(LEFT($A42,2),'Adjustment factors'!$B$12:$M$100,P$30,FALSE)</f>
        <v>2.1000000000000001E-2</v>
      </c>
      <c r="Q42" s="842">
        <f>VLOOKUP(LEFT($A42,2),'Adjustment factors'!$B$12:$M$100,Q$30,FALSE)</f>
        <v>-0.02</v>
      </c>
      <c r="R42" s="842">
        <f>VLOOKUP(LEFT($A42,2),'Adjustment factors'!$B$12:$M$100,R$30,FALSE)</f>
        <v>8.9358053048465003E-3</v>
      </c>
      <c r="S42" s="842"/>
      <c r="T42" s="842"/>
      <c r="U42" s="843">
        <f t="shared" si="2"/>
        <v>9.5209880719231421E-3</v>
      </c>
    </row>
    <row r="43" spans="1:21" s="205" customFormat="1" ht="13.5" customHeight="1" x14ac:dyDescent="0.35">
      <c r="A43" s="189" t="str">
        <f>IF('201718 BPTs '!A43&lt;&gt;"",'201718 BPTs '!A43,"")</f>
        <v>AA35D</v>
      </c>
      <c r="B43" s="189" t="str">
        <f>IF('201718 BPTs '!B43&lt;&gt;"",'201718 BPTs '!B43,"")</f>
        <v>Stroke with CC Score 7-9</v>
      </c>
      <c r="C43" s="445">
        <f>IF(ISNUMBER('201718 BPTs '!C43),'201718 BPTs '!C43*(1+'2018-19 BPTs'!$U43),"-")</f>
        <v>3328.3906976731305</v>
      </c>
      <c r="D43" s="446">
        <f t="shared" si="1"/>
        <v>4754.2171976731297</v>
      </c>
      <c r="E43" s="590" t="str">
        <f>IF('201718 BPTs '!E43&lt;&gt;"",'201718 BPTs '!E43,"")</f>
        <v>n/a</v>
      </c>
      <c r="F43" s="434"/>
      <c r="G43" s="763"/>
      <c r="H43" s="434"/>
      <c r="I43" s="434"/>
      <c r="O43" s="842">
        <f>VLOOKUP(LEFT($A43,2),'Adjustment factors'!$B$12:$M$100,O$30,FALSE)</f>
        <v>0</v>
      </c>
      <c r="P43" s="842">
        <f>VLOOKUP(LEFT($A43,2),'Adjustment factors'!$B$12:$M$100,P$30,FALSE)</f>
        <v>2.1000000000000001E-2</v>
      </c>
      <c r="Q43" s="842">
        <f>VLOOKUP(LEFT($A43,2),'Adjustment factors'!$B$12:$M$100,Q$30,FALSE)</f>
        <v>-0.02</v>
      </c>
      <c r="R43" s="842">
        <f>VLOOKUP(LEFT($A43,2),'Adjustment factors'!$B$12:$M$100,R$30,FALSE)</f>
        <v>8.9358053048465003E-3</v>
      </c>
      <c r="S43" s="842"/>
      <c r="T43" s="842"/>
      <c r="U43" s="843">
        <f t="shared" si="2"/>
        <v>9.5209880719231421E-3</v>
      </c>
    </row>
    <row r="44" spans="1:21" s="205" customFormat="1" ht="12.75" customHeight="1" x14ac:dyDescent="0.35">
      <c r="A44" s="189" t="str">
        <f>IF('201718 BPTs '!A44&lt;&gt;"",'201718 BPTs '!A44,"")</f>
        <v>AA35E</v>
      </c>
      <c r="B44" s="189" t="str">
        <f>IF('201718 BPTs '!B44&lt;&gt;"",'201718 BPTs '!B44,"")</f>
        <v>Stroke with CC Score 4-6</v>
      </c>
      <c r="C44" s="445">
        <f>IF(ISNUMBER('201718 BPTs '!C44),'201718 BPTs '!C44*(1+'2018-19 BPTs'!$U44),"-")</f>
        <v>2042.2609588695004</v>
      </c>
      <c r="D44" s="446">
        <f t="shared" si="1"/>
        <v>3468.0874588695001</v>
      </c>
      <c r="E44" s="590" t="str">
        <f>IF('201718 BPTs '!E44&lt;&gt;"",'201718 BPTs '!E44,"")</f>
        <v>n/a</v>
      </c>
      <c r="F44" s="434"/>
      <c r="G44" s="763"/>
      <c r="H44" s="434"/>
      <c r="I44" s="434"/>
      <c r="O44" s="842">
        <f>VLOOKUP(LEFT($A44,2),'Adjustment factors'!$B$12:$M$100,O$30,FALSE)</f>
        <v>0</v>
      </c>
      <c r="P44" s="842">
        <f>VLOOKUP(LEFT($A44,2),'Adjustment factors'!$B$12:$M$100,P$30,FALSE)</f>
        <v>2.1000000000000001E-2</v>
      </c>
      <c r="Q44" s="842">
        <f>VLOOKUP(LEFT($A44,2),'Adjustment factors'!$B$12:$M$100,Q$30,FALSE)</f>
        <v>-0.02</v>
      </c>
      <c r="R44" s="842">
        <f>VLOOKUP(LEFT($A44,2),'Adjustment factors'!$B$12:$M$100,R$30,FALSE)</f>
        <v>8.9358053048465003E-3</v>
      </c>
      <c r="S44" s="842"/>
      <c r="T44" s="842"/>
      <c r="U44" s="843">
        <f t="shared" ref="U44:U45" si="3">(1+O44)*(1+P44)*(1+Q44)*(1+R44)*(1+S44)*(1+T44)-1</f>
        <v>9.5209880719231421E-3</v>
      </c>
    </row>
    <row r="45" spans="1:21" s="205" customFormat="1" ht="13.5" customHeight="1" thickBot="1" x14ac:dyDescent="0.4">
      <c r="A45" s="190" t="str">
        <f>IF('201718 BPTs '!A45&lt;&gt;"",'201718 BPTs '!A45,"")</f>
        <v>AA35F</v>
      </c>
      <c r="B45" s="190" t="str">
        <f>IF('201718 BPTs '!B45&lt;&gt;"",'201718 BPTs '!B45,"")</f>
        <v>Stroke with CC Score 0-3</v>
      </c>
      <c r="C45" s="447">
        <f>IF(ISNUMBER('201718 BPTs '!C45),'201718 BPTs '!C45*(1+'2018-19 BPTs'!$U45),"-")</f>
        <v>1127.6349436763383</v>
      </c>
      <c r="D45" s="448">
        <f t="shared" si="1"/>
        <v>2553.4614436763377</v>
      </c>
      <c r="E45" s="591" t="str">
        <f>IF('201718 BPTs '!E45&lt;&gt;"",'201718 BPTs '!E45,"")</f>
        <v>n/a</v>
      </c>
      <c r="F45" s="434"/>
      <c r="G45" s="763"/>
      <c r="H45" s="434"/>
      <c r="I45" s="434"/>
      <c r="O45" s="842">
        <f>VLOOKUP(LEFT($A45,2),'Adjustment factors'!$B$12:$M$100,O$30,FALSE)</f>
        <v>0</v>
      </c>
      <c r="P45" s="842">
        <f>VLOOKUP(LEFT($A45,2),'Adjustment factors'!$B$12:$M$100,P$30,FALSE)</f>
        <v>2.1000000000000001E-2</v>
      </c>
      <c r="Q45" s="842">
        <f>VLOOKUP(LEFT($A45,2),'Adjustment factors'!$B$12:$M$100,Q$30,FALSE)</f>
        <v>-0.02</v>
      </c>
      <c r="R45" s="842">
        <f>VLOOKUP(LEFT($A45,2),'Adjustment factors'!$B$12:$M$100,R$30,FALSE)</f>
        <v>8.9358053048465003E-3</v>
      </c>
      <c r="S45" s="842"/>
      <c r="T45" s="842"/>
      <c r="U45" s="843">
        <f t="shared" si="3"/>
        <v>9.5209880719231421E-3</v>
      </c>
    </row>
    <row r="46" spans="1:21" s="205" customFormat="1" ht="13.15" thickBot="1" x14ac:dyDescent="0.4">
      <c r="A46" s="60"/>
      <c r="B46" s="206"/>
      <c r="C46" s="93"/>
      <c r="D46" s="60"/>
      <c r="E46" s="61"/>
      <c r="F46" s="206"/>
      <c r="G46" s="92"/>
      <c r="H46" s="74"/>
    </row>
    <row r="47" spans="1:21" s="205" customFormat="1" x14ac:dyDescent="0.35">
      <c r="A47" s="20"/>
      <c r="B47" s="46"/>
      <c r="C47" s="318"/>
      <c r="E47" s="115"/>
      <c r="F47" s="47"/>
      <c r="G47" s="302"/>
      <c r="H47" s="993" t="s">
        <v>13</v>
      </c>
    </row>
    <row r="48" spans="1:21" s="205" customFormat="1" ht="10.15" x14ac:dyDescent="0.35">
      <c r="A48" s="53">
        <v>2</v>
      </c>
      <c r="B48" s="54" t="s">
        <v>42</v>
      </c>
      <c r="C48" s="67"/>
      <c r="D48" s="197"/>
      <c r="E48" s="52"/>
      <c r="G48" s="763"/>
      <c r="H48" s="21"/>
    </row>
    <row r="49" spans="1:21" s="205" customFormat="1" ht="12.75" customHeight="1" x14ac:dyDescent="0.35">
      <c r="A49" s="761" t="s">
        <v>43</v>
      </c>
      <c r="B49" s="761"/>
      <c r="C49" s="761"/>
      <c r="D49" s="761"/>
      <c r="E49" s="761"/>
      <c r="F49" s="761"/>
      <c r="G49" s="761"/>
      <c r="H49" s="434"/>
    </row>
    <row r="50" spans="1:21" s="205" customFormat="1" ht="12.75" customHeight="1" x14ac:dyDescent="0.35">
      <c r="A50" s="1021" t="s">
        <v>122</v>
      </c>
      <c r="B50" s="1021"/>
      <c r="C50" s="1021"/>
      <c r="D50" s="1021"/>
      <c r="E50" s="1021"/>
      <c r="F50" s="1021"/>
      <c r="G50" s="1021"/>
      <c r="H50" s="434"/>
    </row>
    <row r="51" spans="1:21" s="205" customFormat="1" ht="10.15" x14ac:dyDescent="0.35">
      <c r="A51" s="1024" t="s">
        <v>58</v>
      </c>
      <c r="B51" s="1024"/>
      <c r="C51" s="1024"/>
      <c r="D51" s="1024"/>
      <c r="E51" s="1024"/>
      <c r="F51" s="1024"/>
      <c r="G51" s="1024"/>
      <c r="H51" s="434"/>
    </row>
    <row r="52" spans="1:21" s="205" customFormat="1" ht="12.75" customHeight="1" x14ac:dyDescent="0.35">
      <c r="A52" s="1024" t="s">
        <v>67</v>
      </c>
      <c r="B52" s="1024"/>
      <c r="C52" s="1024"/>
      <c r="D52" s="1024"/>
      <c r="E52" s="1024"/>
      <c r="F52" s="1024"/>
      <c r="G52" s="1024"/>
      <c r="H52" s="434"/>
    </row>
    <row r="53" spans="1:21" s="205" customFormat="1" ht="12.75" customHeight="1" thickBot="1" x14ac:dyDescent="0.4">
      <c r="A53" s="48" t="s">
        <v>12</v>
      </c>
      <c r="B53" s="63" t="s">
        <v>81</v>
      </c>
      <c r="H53" s="434"/>
    </row>
    <row r="54" spans="1:21" s="205" customFormat="1" ht="10.5" thickBot="1" x14ac:dyDescent="0.4">
      <c r="A54" s="64" t="str">
        <f>IF('201718 BPTs '!A54&lt;&gt;"",'201718 BPTs '!A54,"")</f>
        <v>HRG code</v>
      </c>
      <c r="B54" s="65" t="str">
        <f>IF('201718 BPTs '!B54&lt;&gt;"",'201718 BPTs '!B54,"")</f>
        <v>HRG name</v>
      </c>
      <c r="C54" s="149" t="str">
        <f>IF('201718 BPTs '!C54&lt;&gt;"",'201718 BPTs '!C54,"")</f>
        <v>Best practice tariff (£)</v>
      </c>
      <c r="H54" s="434"/>
    </row>
    <row r="55" spans="1:21" s="763" customFormat="1" ht="10.5" thickBot="1" x14ac:dyDescent="0.35">
      <c r="A55" s="68" t="s">
        <v>82</v>
      </c>
      <c r="B55" s="138"/>
      <c r="C55" s="69" t="s">
        <v>85</v>
      </c>
      <c r="H55" s="434"/>
      <c r="I55" s="205"/>
      <c r="O55" s="840" t="s">
        <v>210</v>
      </c>
      <c r="P55" s="841" t="s">
        <v>211</v>
      </c>
      <c r="Q55" s="840" t="s">
        <v>212</v>
      </c>
      <c r="R55" s="841" t="s">
        <v>217</v>
      </c>
      <c r="S55" s="841"/>
      <c r="T55" s="841"/>
      <c r="U55" s="841" t="s">
        <v>213</v>
      </c>
    </row>
    <row r="56" spans="1:21" s="205" customFormat="1" ht="10.15" x14ac:dyDescent="0.35">
      <c r="A56" s="209" t="str">
        <f>IF('201718 BPTs '!A56&lt;&gt;"",'201718 BPTs '!A56,"")</f>
        <v>LD01A</v>
      </c>
      <c r="B56" s="194" t="str">
        <f>IF('201718 BPTs '!B56&lt;&gt;"",'201718 BPTs '!B56,"")</f>
        <v>Hospital Haemodialysis or Filtration, with Access via Haemodialysis Catheter, 19 years and over</v>
      </c>
      <c r="C56" s="336">
        <f>IF(ISNUMBER('201718 BPTs '!C56),'201718 BPTs '!C56*(1+'2018-19 BPTs'!$U56),"-")</f>
        <v>115.06669999999998</v>
      </c>
      <c r="D56" s="197"/>
      <c r="E56" s="52"/>
      <c r="F56" s="52"/>
      <c r="G56" s="763"/>
      <c r="H56" s="434"/>
      <c r="O56" s="842">
        <f>'Adjustment factors'!$C$5</f>
        <v>0</v>
      </c>
      <c r="P56" s="842">
        <f>'Adjustment factors'!$D$5</f>
        <v>2.1000000000000001E-2</v>
      </c>
      <c r="Q56" s="842">
        <f>'Adjustment factors'!$E$5</f>
        <v>-0.02</v>
      </c>
      <c r="R56" s="842"/>
      <c r="S56" s="842"/>
      <c r="T56" s="842"/>
      <c r="U56" s="843">
        <f t="shared" ref="U56:U59" si="4">(1+O56)*(1+P56)*(1+Q56)*(1+R56)*(1+S56)*(1+T56)-1</f>
        <v>5.799999999998029E-4</v>
      </c>
    </row>
    <row r="57" spans="1:21" s="205" customFormat="1" ht="10.15" x14ac:dyDescent="0.35">
      <c r="A57" s="208" t="str">
        <f>IF('201718 BPTs '!A57&lt;&gt;"",'201718 BPTs '!A57,"")</f>
        <v>LD02A</v>
      </c>
      <c r="B57" s="193" t="str">
        <f>IF('201718 BPTs '!B57&lt;&gt;"",'201718 BPTs '!B57,"")</f>
        <v>Hospital Haemodialysis or Filtration, with Access via Arteriovenous Fistula or Graft, 19 years and over</v>
      </c>
      <c r="C57" s="467">
        <f>IF(ISNUMBER('201718 BPTs '!C57),'201718 BPTs '!C57*(1+'2018-19 BPTs'!$U57),"-")</f>
        <v>145.08409999999998</v>
      </c>
      <c r="D57" s="66"/>
      <c r="E57" s="66"/>
      <c r="F57" s="763"/>
      <c r="G57" s="67"/>
      <c r="H57" s="763"/>
      <c r="I57" s="763"/>
      <c r="O57" s="842">
        <f>'Adjustment factors'!$C$5</f>
        <v>0</v>
      </c>
      <c r="P57" s="842">
        <f>'Adjustment factors'!$D$5</f>
        <v>2.1000000000000001E-2</v>
      </c>
      <c r="Q57" s="842">
        <f>'Adjustment factors'!$E$5</f>
        <v>-0.02</v>
      </c>
      <c r="R57" s="842"/>
      <c r="S57" s="842"/>
      <c r="T57" s="842"/>
      <c r="U57" s="843">
        <f t="shared" si="4"/>
        <v>5.799999999998029E-4</v>
      </c>
    </row>
    <row r="58" spans="1:21" s="205" customFormat="1" ht="10.15" x14ac:dyDescent="0.35">
      <c r="A58" s="208" t="str">
        <f>IF('201718 BPTs '!A58&lt;&gt;"",'201718 BPTs '!A58,"")</f>
        <v>LD03A</v>
      </c>
      <c r="B58" s="193" t="str">
        <f>IF('201718 BPTs '!B58&lt;&gt;"",'201718 BPTs '!B58,"")</f>
        <v>Hospital Haemodialysis or Filtration, with Access via Haemodialysis Catheter, with Blood-Borne Virus, 19 years and over</v>
      </c>
      <c r="C58" s="467">
        <f>IF(ISNUMBER('201718 BPTs '!C58),'201718 BPTs '!C58*(1+'2018-19 BPTs'!$U58),"-")</f>
        <v>137.07945999999998</v>
      </c>
      <c r="D58" s="52"/>
      <c r="E58" s="52"/>
      <c r="G58" s="67"/>
      <c r="O58" s="842">
        <f>'Adjustment factors'!$C$5</f>
        <v>0</v>
      </c>
      <c r="P58" s="842">
        <f>'Adjustment factors'!$D$5</f>
        <v>2.1000000000000001E-2</v>
      </c>
      <c r="Q58" s="842">
        <f>'Adjustment factors'!$E$5</f>
        <v>-0.02</v>
      </c>
      <c r="R58" s="842"/>
      <c r="S58" s="842"/>
      <c r="T58" s="842"/>
      <c r="U58" s="843">
        <f t="shared" si="4"/>
        <v>5.799999999998029E-4</v>
      </c>
    </row>
    <row r="59" spans="1:21" s="205" customFormat="1" ht="10.5" thickBot="1" x14ac:dyDescent="0.4">
      <c r="A59" s="207" t="str">
        <f>IF('201718 BPTs '!A59&lt;&gt;"",'201718 BPTs '!A59,"")</f>
        <v>LD04A</v>
      </c>
      <c r="B59" s="192" t="str">
        <f>IF('201718 BPTs '!B59&lt;&gt;"",'201718 BPTs '!B59,"")</f>
        <v>Hospital Haemodialysis or Filtration, with Access via Arteriovenous Fistula or Graft, with Blood-Borne Virus, 19 years and over</v>
      </c>
      <c r="C59" s="337">
        <f>IF(ISNUMBER('201718 BPTs '!C59),'201718 BPTs '!C59*(1+'2018-19 BPTs'!$U59),"-")</f>
        <v>173.10033999999996</v>
      </c>
      <c r="D59" s="52"/>
      <c r="E59" s="52"/>
      <c r="G59" s="67"/>
      <c r="O59" s="842">
        <f>'Adjustment factors'!$C$5</f>
        <v>0</v>
      </c>
      <c r="P59" s="842">
        <f>'Adjustment factors'!$D$5</f>
        <v>2.1000000000000001E-2</v>
      </c>
      <c r="Q59" s="842">
        <f>'Adjustment factors'!$E$5</f>
        <v>-0.02</v>
      </c>
      <c r="R59" s="842"/>
      <c r="S59" s="842"/>
      <c r="T59" s="842"/>
      <c r="U59" s="843">
        <f t="shared" si="4"/>
        <v>5.799999999998029E-4</v>
      </c>
    </row>
    <row r="60" spans="1:21" s="205" customFormat="1" ht="10.5" thickBot="1" x14ac:dyDescent="0.4">
      <c r="A60" s="137" t="s">
        <v>105</v>
      </c>
      <c r="B60" s="138"/>
      <c r="C60" s="320" t="s">
        <v>85</v>
      </c>
      <c r="D60" s="52"/>
      <c r="E60" s="52"/>
      <c r="G60" s="67"/>
      <c r="O60" s="842"/>
      <c r="P60" s="842"/>
      <c r="Q60" s="842"/>
      <c r="R60" s="842"/>
      <c r="S60" s="842"/>
      <c r="T60" s="842"/>
      <c r="U60" s="843"/>
    </row>
    <row r="61" spans="1:21" s="205" customFormat="1" ht="10.15" x14ac:dyDescent="0.35">
      <c r="A61" s="209" t="str">
        <f>IF('201718 BPTs '!A61&lt;&gt;"",'201718 BPTs '!A61,"")</f>
        <v>LD05A</v>
      </c>
      <c r="B61" s="194" t="str">
        <f>IF('201718 BPTs '!B61&lt;&gt;"",'201718 BPTs '!B61,"")</f>
        <v>Satellite Haemodialysis or Filtration, with Access via Haemodialysis Catheter, 19 years and over</v>
      </c>
      <c r="C61" s="336">
        <f>IF(ISNUMBER('201718 BPTs '!C61),'201718 BPTs '!C61*(1+'2018-19 BPTs'!$U61),"-")</f>
        <v>115.06669999999998</v>
      </c>
      <c r="D61" s="52"/>
      <c r="E61" s="52"/>
      <c r="G61" s="67"/>
      <c r="O61" s="842">
        <f>'Adjustment factors'!$C$5</f>
        <v>0</v>
      </c>
      <c r="P61" s="842">
        <f>'Adjustment factors'!$D$5</f>
        <v>2.1000000000000001E-2</v>
      </c>
      <c r="Q61" s="842">
        <f>'Adjustment factors'!$E$5</f>
        <v>-0.02</v>
      </c>
      <c r="R61" s="842"/>
      <c r="S61" s="842"/>
      <c r="T61" s="842"/>
      <c r="U61" s="843">
        <f t="shared" ref="U61:U64" si="5">(1+O61)*(1+P61)*(1+Q61)*(1+R61)*(1+S61)*(1+T61)-1</f>
        <v>5.799999999998029E-4</v>
      </c>
    </row>
    <row r="62" spans="1:21" s="205" customFormat="1" ht="10.15" x14ac:dyDescent="0.35">
      <c r="A62" s="208" t="str">
        <f>IF('201718 BPTs '!A62&lt;&gt;"",'201718 BPTs '!A62,"")</f>
        <v>LD06A</v>
      </c>
      <c r="B62" s="193" t="str">
        <f>IF('201718 BPTs '!B62&lt;&gt;"",'201718 BPTs '!B62,"")</f>
        <v>Satellite Haemodialysis or Filtration, with Access via Arteriovenous Fistula or Graft, 19 years and over</v>
      </c>
      <c r="C62" s="467">
        <f>IF(ISNUMBER('201718 BPTs '!C62),'201718 BPTs '!C62*(1+'2018-19 BPTs'!$U62),"-")</f>
        <v>145.08409999999998</v>
      </c>
      <c r="D62" s="52"/>
      <c r="E62" s="197"/>
      <c r="O62" s="842">
        <f>'Adjustment factors'!$C$5</f>
        <v>0</v>
      </c>
      <c r="P62" s="842">
        <f>'Adjustment factors'!$D$5</f>
        <v>2.1000000000000001E-2</v>
      </c>
      <c r="Q62" s="842">
        <f>'Adjustment factors'!$E$5</f>
        <v>-0.02</v>
      </c>
      <c r="R62" s="842"/>
      <c r="S62" s="842"/>
      <c r="T62" s="842"/>
      <c r="U62" s="843">
        <f t="shared" si="5"/>
        <v>5.799999999998029E-4</v>
      </c>
    </row>
    <row r="63" spans="1:21" s="205" customFormat="1" ht="10.15" x14ac:dyDescent="0.35">
      <c r="A63" s="208" t="str">
        <f>IF('201718 BPTs '!A63&lt;&gt;"",'201718 BPTs '!A63,"")</f>
        <v>LD07A</v>
      </c>
      <c r="B63" s="193" t="str">
        <f>IF('201718 BPTs '!B63&lt;&gt;"",'201718 BPTs '!B63,"")</f>
        <v>Satellite Haemodialysis or Filtration, with Access via Haemodialysis Catheter, with Blood-Borne Virus, 19 years and over</v>
      </c>
      <c r="C63" s="467">
        <f>IF(ISNUMBER('201718 BPTs '!C63),'201718 BPTs '!C63*(1+'2018-19 BPTs'!$U63),"-")</f>
        <v>137.07945999999998</v>
      </c>
      <c r="D63" s="52"/>
      <c r="E63" s="197"/>
      <c r="G63" s="67"/>
      <c r="O63" s="842">
        <f>'Adjustment factors'!$C$5</f>
        <v>0</v>
      </c>
      <c r="P63" s="842">
        <f>'Adjustment factors'!$D$5</f>
        <v>2.1000000000000001E-2</v>
      </c>
      <c r="Q63" s="842">
        <f>'Adjustment factors'!$E$5</f>
        <v>-0.02</v>
      </c>
      <c r="R63" s="842"/>
      <c r="S63" s="842"/>
      <c r="T63" s="842"/>
      <c r="U63" s="843">
        <f t="shared" si="5"/>
        <v>5.799999999998029E-4</v>
      </c>
    </row>
    <row r="64" spans="1:21" s="205" customFormat="1" ht="10.5" thickBot="1" x14ac:dyDescent="0.4">
      <c r="A64" s="207" t="str">
        <f>IF('201718 BPTs '!A64&lt;&gt;"",'201718 BPTs '!A64,"")</f>
        <v>LD08A</v>
      </c>
      <c r="B64" s="192" t="str">
        <f>IF('201718 BPTs '!B64&lt;&gt;"",'201718 BPTs '!B64,"")</f>
        <v>Satellite Haemodialysis or Filtration, with Access via Arteriovenous Fistula or Graft, with Blood-Borne Virus, 19 years and over</v>
      </c>
      <c r="C64" s="337">
        <f>IF(ISNUMBER('201718 BPTs '!C64),'201718 BPTs '!C64*(1+'2018-19 BPTs'!$U64),"-")</f>
        <v>173.10033999999996</v>
      </c>
      <c r="D64" s="52"/>
      <c r="E64" s="197"/>
      <c r="G64" s="67"/>
      <c r="O64" s="842">
        <f>'Adjustment factors'!$C$5</f>
        <v>0</v>
      </c>
      <c r="P64" s="842">
        <f>'Adjustment factors'!$D$5</f>
        <v>2.1000000000000001E-2</v>
      </c>
      <c r="Q64" s="842">
        <f>'Adjustment factors'!$E$5</f>
        <v>-0.02</v>
      </c>
      <c r="R64" s="842"/>
      <c r="S64" s="842"/>
      <c r="T64" s="842"/>
      <c r="U64" s="843">
        <f t="shared" si="5"/>
        <v>5.799999999998029E-4</v>
      </c>
    </row>
    <row r="65" spans="1:21" s="205" customFormat="1" ht="10.5" thickBot="1" x14ac:dyDescent="0.4">
      <c r="A65" s="137" t="s">
        <v>106</v>
      </c>
      <c r="B65" s="138"/>
      <c r="C65" s="320" t="s">
        <v>111</v>
      </c>
      <c r="D65" s="52"/>
      <c r="E65" s="197"/>
      <c r="G65" s="67"/>
      <c r="O65" s="842"/>
      <c r="P65" s="842"/>
      <c r="Q65" s="842"/>
      <c r="R65" s="842"/>
      <c r="S65" s="842"/>
      <c r="T65" s="842"/>
      <c r="U65" s="843"/>
    </row>
    <row r="66" spans="1:21" s="205" customFormat="1" ht="10.15" x14ac:dyDescent="0.35">
      <c r="A66" s="209" t="str">
        <f>IF('201718 BPTs '!A66&lt;&gt;"",'201718 BPTs '!A66,"")</f>
        <v>LD09A</v>
      </c>
      <c r="B66" s="194" t="str">
        <f>IF('201718 BPTs '!B66&lt;&gt;"",'201718 BPTs '!B66,"")</f>
        <v>Home Haemodialysis or Filtration, with Access via Haemodialysis Catheter, 19 years and over</v>
      </c>
      <c r="C66" s="336">
        <f>IF(ISNUMBER('201718 BPTs '!C66),'201718 BPTs '!C66*(1+'2018-19 BPTs'!$U66),"-")</f>
        <v>434.25171999999992</v>
      </c>
      <c r="D66" s="52"/>
      <c r="E66" s="197"/>
      <c r="G66" s="67"/>
      <c r="O66" s="842">
        <f>'Adjustment factors'!$C$5</f>
        <v>0</v>
      </c>
      <c r="P66" s="842">
        <f>'Adjustment factors'!$D$5</f>
        <v>2.1000000000000001E-2</v>
      </c>
      <c r="Q66" s="842">
        <f>'Adjustment factors'!$E$5</f>
        <v>-0.02</v>
      </c>
      <c r="R66" s="842"/>
      <c r="S66" s="842"/>
      <c r="T66" s="842"/>
      <c r="U66" s="843">
        <f>(1+O66)*(1+P66)*(1+Q66)*(1+R66)*(1+S66)*(1+T66)-1</f>
        <v>5.799999999998029E-4</v>
      </c>
    </row>
    <row r="67" spans="1:21" s="205" customFormat="1" ht="10.5" thickBot="1" x14ac:dyDescent="0.4">
      <c r="A67" s="207" t="str">
        <f>IF('201718 BPTs '!A67&lt;&gt;"",'201718 BPTs '!A67,"")</f>
        <v>LD10A</v>
      </c>
      <c r="B67" s="192" t="str">
        <f>IF('201718 BPTs '!B67&lt;&gt;"",'201718 BPTs '!B67,"")</f>
        <v>Home Haemodialysis or Filtration, with Access via Arteriovenous Fistula or Graft, 19 years and over</v>
      </c>
      <c r="C67" s="337">
        <f>IF(ISNUMBER('201718 BPTs '!C67),'201718 BPTs '!C67*(1+'2018-19 BPTs'!$U67),"-")</f>
        <v>434.25171999999992</v>
      </c>
      <c r="D67" s="52"/>
      <c r="E67" s="197"/>
      <c r="G67" s="67"/>
      <c r="O67" s="842">
        <f>'Adjustment factors'!$C$5</f>
        <v>0</v>
      </c>
      <c r="P67" s="842">
        <f>'Adjustment factors'!$D$5</f>
        <v>2.1000000000000001E-2</v>
      </c>
      <c r="Q67" s="842">
        <f>'Adjustment factors'!$E$5</f>
        <v>-0.02</v>
      </c>
      <c r="R67" s="842"/>
      <c r="S67" s="842"/>
      <c r="T67" s="842"/>
      <c r="U67" s="843">
        <f>(1+O67)*(1+P67)*(1+Q67)*(1+R67)*(1+S67)*(1+T67)-1</f>
        <v>5.799999999998029E-4</v>
      </c>
    </row>
    <row r="68" spans="1:21" s="205" customFormat="1" ht="10.15" x14ac:dyDescent="0.35">
      <c r="D68" s="52"/>
      <c r="E68" s="197"/>
      <c r="G68" s="67"/>
      <c r="O68" s="842"/>
      <c r="P68" s="842"/>
      <c r="Q68" s="842"/>
      <c r="R68" s="842"/>
      <c r="S68" s="842"/>
      <c r="T68" s="842"/>
      <c r="U68" s="843"/>
    </row>
    <row r="69" spans="1:21" s="205" customFormat="1" ht="10.5" thickBot="1" x14ac:dyDescent="0.4">
      <c r="A69" s="48" t="s">
        <v>96</v>
      </c>
      <c r="B69" s="205" t="s">
        <v>83</v>
      </c>
      <c r="C69" s="296"/>
      <c r="D69" s="52"/>
      <c r="E69" s="197"/>
      <c r="G69" s="67"/>
      <c r="O69" s="842"/>
      <c r="P69" s="842"/>
      <c r="Q69" s="842"/>
      <c r="R69" s="842"/>
      <c r="S69" s="842"/>
      <c r="T69" s="842"/>
      <c r="U69" s="843"/>
    </row>
    <row r="70" spans="1:21" s="205" customFormat="1" ht="20.65" thickBot="1" x14ac:dyDescent="0.4">
      <c r="A70" s="288" t="s">
        <v>62</v>
      </c>
      <c r="B70" s="449" t="s">
        <v>63</v>
      </c>
      <c r="C70" s="149" t="s">
        <v>163</v>
      </c>
      <c r="D70" s="52"/>
      <c r="E70" s="197"/>
      <c r="G70" s="67"/>
      <c r="O70" s="842"/>
      <c r="P70" s="842"/>
      <c r="Q70" s="842"/>
      <c r="R70" s="842"/>
      <c r="S70" s="842"/>
      <c r="T70" s="842"/>
      <c r="U70" s="843"/>
    </row>
    <row r="71" spans="1:21" s="205" customFormat="1" ht="10.15" x14ac:dyDescent="0.35">
      <c r="A71" s="56" t="str">
        <f>IF('201718 BPTs '!A71&lt;&gt;"",'201718 BPTs '!A71,"")</f>
        <v>LD11A</v>
      </c>
      <c r="B71" s="209" t="str">
        <f>IF('201718 BPTs '!B71&lt;&gt;"",'201718 BPTs '!B71,"")</f>
        <v>Continuous Ambulatory Peritoneal Dialysis, 19 years and over</v>
      </c>
      <c r="C71" s="593">
        <f>IF(ISNUMBER('201718 BPTs '!C71),'201718 BPTs '!C71*(1+'2018-19 BPTs'!$U71),"-")</f>
        <v>43.024939999999994</v>
      </c>
      <c r="D71" s="52"/>
      <c r="E71" s="197"/>
      <c r="G71" s="67"/>
      <c r="O71" s="842">
        <f>'Adjustment factors'!$C$5</f>
        <v>0</v>
      </c>
      <c r="P71" s="842">
        <f>'Adjustment factors'!$D$5</f>
        <v>2.1000000000000001E-2</v>
      </c>
      <c r="Q71" s="842">
        <f>'Adjustment factors'!$E$5</f>
        <v>-0.02</v>
      </c>
      <c r="R71" s="842"/>
      <c r="S71" s="842"/>
      <c r="T71" s="842"/>
      <c r="U71" s="843">
        <f t="shared" ref="U71:U73" si="6">(1+O71)*(1+P71)*(1+Q71)*(1+R71)*(1+S71)*(1+T71)-1</f>
        <v>5.799999999998029E-4</v>
      </c>
    </row>
    <row r="72" spans="1:21" s="763" customFormat="1" ht="10.15" x14ac:dyDescent="0.35">
      <c r="A72" s="290" t="str">
        <f>IF('201718 BPTs '!A72&lt;&gt;"",'201718 BPTs '!A72,"")</f>
        <v>LD12A</v>
      </c>
      <c r="B72" s="208" t="str">
        <f>IF('201718 BPTs '!B72&lt;&gt;"",'201718 BPTs '!B72,"")</f>
        <v>Automated Peritoneal Dialysis, 19 years and over</v>
      </c>
      <c r="C72" s="592">
        <f>IF(ISNUMBER('201718 BPTs '!C72),'201718 BPTs '!C72*(1+'2018-19 BPTs'!$U72),"-")</f>
        <v>50.028999999999989</v>
      </c>
      <c r="D72" s="52"/>
      <c r="E72" s="197"/>
      <c r="F72" s="205"/>
      <c r="G72" s="67"/>
      <c r="H72" s="205"/>
      <c r="I72" s="205"/>
      <c r="O72" s="842">
        <f>'Adjustment factors'!$C$5</f>
        <v>0</v>
      </c>
      <c r="P72" s="842">
        <f>'Adjustment factors'!$D$5</f>
        <v>2.1000000000000001E-2</v>
      </c>
      <c r="Q72" s="842">
        <f>'Adjustment factors'!$E$5</f>
        <v>-0.02</v>
      </c>
      <c r="R72" s="842"/>
      <c r="S72" s="842"/>
      <c r="T72" s="842"/>
      <c r="U72" s="843">
        <f t="shared" si="6"/>
        <v>5.799999999998029E-4</v>
      </c>
    </row>
    <row r="73" spans="1:21" s="205" customFormat="1" ht="10.5" thickBot="1" x14ac:dyDescent="0.4">
      <c r="A73" s="57" t="str">
        <f>IF('201718 BPTs '!A73&lt;&gt;"",'201718 BPTs '!A73,"")</f>
        <v>LD13A</v>
      </c>
      <c r="B73" s="207" t="str">
        <f>IF('201718 BPTs '!B73&lt;&gt;"",'201718 BPTs '!B73,"")</f>
        <v>Assisted Automated Peritoneal Dialysis, 19 years and over</v>
      </c>
      <c r="C73" s="594">
        <f>IF(ISNUMBER('201718 BPTs '!C73),'201718 BPTs '!C73*(1+'2018-19 BPTs'!$U73),"-")</f>
        <v>81.046979999999991</v>
      </c>
      <c r="D73" s="52"/>
      <c r="E73" s="197"/>
      <c r="G73" s="67"/>
      <c r="O73" s="842">
        <f>'Adjustment factors'!$C$5</f>
        <v>0</v>
      </c>
      <c r="P73" s="842">
        <f>'Adjustment factors'!$D$5</f>
        <v>2.1000000000000001E-2</v>
      </c>
      <c r="Q73" s="842">
        <f>'Adjustment factors'!$E$5</f>
        <v>-0.02</v>
      </c>
      <c r="R73" s="842"/>
      <c r="S73" s="842"/>
      <c r="T73" s="842"/>
      <c r="U73" s="843">
        <f t="shared" si="6"/>
        <v>5.799999999998029E-4</v>
      </c>
    </row>
    <row r="74" spans="1:21" s="205" customFormat="1" ht="10.15" x14ac:dyDescent="0.35">
      <c r="D74" s="66"/>
      <c r="E74" s="48"/>
      <c r="F74" s="763"/>
      <c r="G74" s="67"/>
      <c r="H74" s="763"/>
      <c r="I74" s="763"/>
      <c r="O74" s="842"/>
      <c r="P74" s="842"/>
      <c r="Q74" s="842"/>
      <c r="R74" s="842"/>
      <c r="S74" s="842"/>
      <c r="T74" s="842"/>
      <c r="U74" s="843"/>
    </row>
    <row r="75" spans="1:21" s="205" customFormat="1" ht="15" customHeight="1" x14ac:dyDescent="0.35">
      <c r="D75" s="52"/>
      <c r="E75" s="197"/>
      <c r="G75" s="67"/>
    </row>
    <row r="76" spans="1:21" s="205" customFormat="1" ht="10.15" x14ac:dyDescent="0.35">
      <c r="D76" s="52"/>
      <c r="E76" s="197"/>
      <c r="G76" s="67"/>
    </row>
    <row r="77" spans="1:21" s="205" customFormat="1" ht="10.15" x14ac:dyDescent="0.35">
      <c r="E77" s="434"/>
      <c r="G77" s="763"/>
      <c r="H77" s="434"/>
    </row>
    <row r="78" spans="1:21" s="205" customFormat="1" ht="13.15" thickBot="1" x14ac:dyDescent="0.4">
      <c r="A78" s="60"/>
      <c r="B78" s="206"/>
      <c r="C78" s="93"/>
      <c r="D78" s="60"/>
      <c r="E78" s="61"/>
      <c r="F78" s="206"/>
      <c r="G78" s="92"/>
      <c r="H78" s="74"/>
    </row>
    <row r="79" spans="1:21" s="205" customFormat="1" x14ac:dyDescent="0.35">
      <c r="A79" s="114"/>
      <c r="C79" s="67"/>
      <c r="D79" s="114"/>
      <c r="E79" s="115"/>
      <c r="G79" s="763"/>
      <c r="H79" s="993" t="s">
        <v>13</v>
      </c>
    </row>
    <row r="80" spans="1:21" s="434" customFormat="1" ht="11.25" customHeight="1" x14ac:dyDescent="0.35">
      <c r="A80" s="53">
        <v>3</v>
      </c>
      <c r="B80" s="54" t="s">
        <v>79</v>
      </c>
      <c r="C80" s="67"/>
      <c r="D80" s="197"/>
      <c r="E80" s="52"/>
      <c r="F80" s="205"/>
      <c r="G80" s="763"/>
      <c r="H80" s="21"/>
      <c r="I80" s="205"/>
    </row>
    <row r="81" spans="1:21" s="434" customFormat="1" ht="11.25" customHeight="1" x14ac:dyDescent="0.35">
      <c r="A81" s="62"/>
      <c r="B81" s="197"/>
      <c r="C81" s="66"/>
      <c r="D81" s="197"/>
      <c r="E81" s="52"/>
      <c r="F81" s="197"/>
      <c r="G81" s="763"/>
      <c r="I81" s="205"/>
    </row>
    <row r="82" spans="1:21" s="434" customFormat="1" ht="15.75" customHeight="1" x14ac:dyDescent="0.35">
      <c r="A82" s="1025" t="s">
        <v>80</v>
      </c>
      <c r="B82" s="1025"/>
      <c r="C82" s="1025"/>
      <c r="D82" s="1025"/>
      <c r="E82" s="1025"/>
      <c r="F82" s="1025"/>
      <c r="G82" s="1025"/>
    </row>
    <row r="83" spans="1:21" s="434" customFormat="1" ht="14.25" customHeight="1" x14ac:dyDescent="0.35">
      <c r="A83" s="1025" t="s">
        <v>141</v>
      </c>
      <c r="B83" s="1025"/>
      <c r="C83" s="1025"/>
      <c r="D83" s="1025"/>
      <c r="E83" s="1025"/>
      <c r="F83" s="1025"/>
      <c r="G83" s="1025"/>
    </row>
    <row r="84" spans="1:21" s="434" customFormat="1" ht="21" customHeight="1" x14ac:dyDescent="0.35">
      <c r="A84" s="1025" t="s">
        <v>142</v>
      </c>
      <c r="B84" s="1025"/>
      <c r="C84" s="1025"/>
      <c r="D84" s="1025"/>
      <c r="E84" s="1025"/>
      <c r="F84" s="1025"/>
      <c r="G84" s="1025"/>
    </row>
    <row r="85" spans="1:21" s="205" customFormat="1" ht="15.75" customHeight="1" x14ac:dyDescent="0.35">
      <c r="A85" s="1025" t="s">
        <v>71</v>
      </c>
      <c r="B85" s="1025"/>
      <c r="C85" s="1025"/>
      <c r="D85" s="1025"/>
      <c r="E85" s="1025"/>
      <c r="F85" s="1025"/>
      <c r="G85" s="1025"/>
      <c r="H85" s="762"/>
      <c r="I85" s="434"/>
    </row>
    <row r="86" spans="1:21" s="763" customFormat="1" ht="15.75" customHeight="1" thickBot="1" x14ac:dyDescent="0.4">
      <c r="A86" s="1025" t="s">
        <v>72</v>
      </c>
      <c r="B86" s="1025"/>
      <c r="C86" s="1025"/>
      <c r="D86" s="1025"/>
      <c r="E86" s="1025"/>
      <c r="F86" s="1025"/>
      <c r="G86" s="1025"/>
      <c r="H86" s="434"/>
      <c r="I86" s="434"/>
    </row>
    <row r="87" spans="1:21" s="763" customFormat="1" ht="10.5" thickBot="1" x14ac:dyDescent="0.4">
      <c r="A87" s="63"/>
      <c r="B87" s="205"/>
      <c r="C87" s="66"/>
      <c r="D87" s="197"/>
      <c r="E87" s="71"/>
      <c r="F87" s="72"/>
      <c r="G87" s="1026" t="s">
        <v>73</v>
      </c>
      <c r="H87" s="1027"/>
      <c r="I87" s="72"/>
    </row>
    <row r="88" spans="1:21" s="763" customFormat="1" ht="38.25" customHeight="1" thickBot="1" x14ac:dyDescent="0.35">
      <c r="A88" s="288" t="str">
        <f>IF('201718 BPTs '!A88&lt;&gt;"",'201718 BPTs '!A88,"")</f>
        <v>HRG code</v>
      </c>
      <c r="B88" s="759" t="str">
        <f>IF('201718 BPTs '!B88&lt;&gt;"",'201718 BPTs '!B88,"")</f>
        <v>HRG name</v>
      </c>
      <c r="C88" s="450" t="str">
        <f>IF('201718 BPTs '!C88&lt;&gt;"",'201718 BPTs '!C88,"")</f>
        <v>Surgical sub speciality</v>
      </c>
      <c r="D88" s="452" t="str">
        <f>IF('201718 BPTs '!D88&lt;&gt;"",'201718 BPTs '!D88,"")</f>
        <v>Procedure</v>
      </c>
      <c r="E88" s="741" t="str">
        <f>IF('201718 BPTs '!E88&lt;&gt;"",'201718 BPTs '!E88,"")</f>
        <v>Best practice day case tariff (£)</v>
      </c>
      <c r="F88" s="743" t="str">
        <f>IF('201718 BPTs '!F88&lt;&gt;"",'201718 BPTs '!F88,"")</f>
        <v>Elective non-best practice tariff (£)</v>
      </c>
      <c r="G88" s="73" t="str">
        <f>IF('201718 BPTs '!G88&lt;&gt;"",'201718 BPTs '!G88,"")</f>
        <v>HRG or sub-HRG level</v>
      </c>
      <c r="H88" s="59" t="str">
        <f>IF('201718 BPTs '!H88&lt;&gt;"",'201718 BPTs '!H88,"")</f>
        <v>BPT Flag 
(see BPT Flag sheet)</v>
      </c>
      <c r="O88" s="840" t="s">
        <v>210</v>
      </c>
      <c r="P88" s="841" t="s">
        <v>211</v>
      </c>
      <c r="Q88" s="840" t="s">
        <v>212</v>
      </c>
      <c r="R88" s="841" t="s">
        <v>217</v>
      </c>
      <c r="S88" s="841"/>
      <c r="T88" s="841"/>
      <c r="U88" s="841" t="s">
        <v>213</v>
      </c>
    </row>
    <row r="89" spans="1:21" s="763" customFormat="1" ht="15" customHeight="1" x14ac:dyDescent="0.3">
      <c r="A89" s="477" t="str">
        <f>IF('201718 BPTs '!A89&lt;&gt;"",'201718 BPTs '!A89,"")</f>
        <v>JA20F</v>
      </c>
      <c r="B89" s="198" t="str">
        <f>IF('201718 BPTs '!B89&lt;&gt;"",'201718 BPTs '!B89,"")</f>
        <v>Unilateral Major Breast Procedures with CC Score 0-2</v>
      </c>
      <c r="C89" s="453" t="str">
        <f>IF('201718 BPTs '!C89&lt;&gt;"",'201718 BPTs '!C89,"")</f>
        <v>Breast Surgery</v>
      </c>
      <c r="D89" s="451" t="str">
        <f>IF('201718 BPTs '!D89&lt;&gt;"",'201718 BPTs '!D89,"")</f>
        <v>Excision*</v>
      </c>
      <c r="E89" s="454">
        <f>IF(ISNUMBER('201718 BPTs '!E89),'201718 BPTs '!E89*(1+'2018-19 BPTs'!$U89),"-")</f>
        <v>2028.146860173083</v>
      </c>
      <c r="F89" s="742">
        <f>IF(ISNUMBER('201718 BPTs '!F89),'201718 BPTs '!F89*(1+'2018-19 BPTs'!$U89),"-")</f>
        <v>1829.9829595779063</v>
      </c>
      <c r="G89" s="586" t="str">
        <f>IF('201718 BPTs '!G89&lt;&gt;"",'201718 BPTs '!G89,"")</f>
        <v>sub-HRG</v>
      </c>
      <c r="H89" s="462" t="str">
        <f>IF('201718 BPTs '!H89&lt;&gt;"",'201718 BPTs '!H89,"")</f>
        <v>BP29</v>
      </c>
      <c r="O89" s="844">
        <f>VLOOKUP(LEFT($A89,2),'Adjustment factors'!$B$12:$M$100,O$30,FALSE)</f>
        <v>0</v>
      </c>
      <c r="P89" s="844">
        <f>VLOOKUP(LEFT($A89,2),'Adjustment factors'!$B$12:$M$100,P$30,FALSE)</f>
        <v>2.1000000000000001E-2</v>
      </c>
      <c r="Q89" s="844">
        <f>VLOOKUP(LEFT($A89,2),'Adjustment factors'!$B$12:$M$100,Q$30,FALSE)</f>
        <v>-0.02</v>
      </c>
      <c r="R89" s="844">
        <f>VLOOKUP(LEFT($A89,2),'Adjustment factors'!$B$12:$M$100,R$30,FALSE)</f>
        <v>1.0454245696560394E-2</v>
      </c>
      <c r="S89" s="844"/>
      <c r="T89" s="844"/>
      <c r="U89" s="844">
        <f t="shared" ref="U89" si="7">(1+O89)*(1+P89)*(1+Q89)*(1+R89)*(1+S89)*(1+T89)-1</f>
        <v>1.1040309159064288E-2</v>
      </c>
    </row>
    <row r="90" spans="1:21" s="763" customFormat="1" ht="15" customHeight="1" x14ac:dyDescent="0.3">
      <c r="A90" s="478" t="str">
        <f>IF('201718 BPTs '!A90&lt;&gt;"",'201718 BPTs '!A90,"")</f>
        <v>JA20F</v>
      </c>
      <c r="B90" s="460" t="str">
        <f>IF('201718 BPTs '!B90&lt;&gt;"",'201718 BPTs '!B90,"")</f>
        <v>Unilateral Major Breast Procedures with CC Score 0-2</v>
      </c>
      <c r="C90" s="455" t="str">
        <f>IF('201718 BPTs '!C90&lt;&gt;"",'201718 BPTs '!C90,"")</f>
        <v>Breast Surgery</v>
      </c>
      <c r="D90" s="191" t="str">
        <f>IF('201718 BPTs '!D90&lt;&gt;"",'201718 BPTs '!D90,"")</f>
        <v>Mastectomy</v>
      </c>
      <c r="E90" s="456">
        <f>IF(ISNUMBER('201718 BPTs '!E90),'201718 BPTs '!E90*(1+'2018-19 BPTs'!$U90),"-")</f>
        <v>2146.4385763446935</v>
      </c>
      <c r="F90" s="456">
        <f>IF(ISNUMBER('201718 BPTs '!F90),'201718 BPTs '!F90*(1+'2018-19 BPTs'!$U90),"-")</f>
        <v>1949.2857160586759</v>
      </c>
      <c r="G90" s="587" t="str">
        <f>IF('201718 BPTs '!G90&lt;&gt;"",'201718 BPTs '!G90,"")</f>
        <v>sub-HRG</v>
      </c>
      <c r="H90" s="463" t="str">
        <f>IF('201718 BPTs '!H90&lt;&gt;"",'201718 BPTs '!H90,"")</f>
        <v>BP28</v>
      </c>
      <c r="O90" s="845">
        <f>VLOOKUP(LEFT($A90,2),'Adjustment factors'!$B$12:$M$100,O$30,FALSE)</f>
        <v>0</v>
      </c>
      <c r="P90" s="845">
        <f>VLOOKUP(LEFT($A90,2),'Adjustment factors'!$B$12:$M$100,P$30,FALSE)</f>
        <v>2.1000000000000001E-2</v>
      </c>
      <c r="Q90" s="845">
        <f>VLOOKUP(LEFT($A90,2),'Adjustment factors'!$B$12:$M$100,Q$30,FALSE)</f>
        <v>-0.02</v>
      </c>
      <c r="R90" s="845">
        <f>VLOOKUP(LEFT($A90,2),'Adjustment factors'!$B$12:$M$100,R$30,FALSE)</f>
        <v>1.0454245696560394E-2</v>
      </c>
      <c r="S90" s="845"/>
      <c r="T90" s="845"/>
      <c r="U90" s="845">
        <f t="shared" ref="U90:U131" si="8">(1+O90)*(1+P90)*(1+Q90)*(1+R90)*(1+S90)*(1+T90)-1</f>
        <v>1.1040309159064288E-2</v>
      </c>
    </row>
    <row r="91" spans="1:21" s="763" customFormat="1" ht="15" customHeight="1" x14ac:dyDescent="0.3">
      <c r="A91" s="478" t="str">
        <f>IF('201718 BPTs '!A91&lt;&gt;"",'201718 BPTs '!A91,"")</f>
        <v>JA20F</v>
      </c>
      <c r="B91" s="460" t="str">
        <f>IF('201718 BPTs '!B91&lt;&gt;"",'201718 BPTs '!B91,"")</f>
        <v>Unilateral Major Breast Procedures with CC Score 0-2</v>
      </c>
      <c r="C91" s="455" t="str">
        <f>IF('201718 BPTs '!C91&lt;&gt;"",'201718 BPTs '!C91,"")</f>
        <v>Breast Surgery</v>
      </c>
      <c r="D91" s="191" t="str">
        <f>IF('201718 BPTs '!D91&lt;&gt;"",'201718 BPTs '!D91,"")</f>
        <v>Axillary clearance</v>
      </c>
      <c r="E91" s="456">
        <f>IF(ISNUMBER('201718 BPTs '!E91),'201718 BPTs '!E91*(1+'2018-19 BPTs'!$U91),"-")</f>
        <v>2096.8976011958994</v>
      </c>
      <c r="F91" s="456">
        <f>IF(ISNUMBER('201718 BPTs '!F91),'201718 BPTs '!F91*(1+'2018-19 BPTs'!$U91),"-")</f>
        <v>1899.7447409098818</v>
      </c>
      <c r="G91" s="587" t="str">
        <f>IF('201718 BPTs '!G91&lt;&gt;"",'201718 BPTs '!G91,"")</f>
        <v>sub-HRG</v>
      </c>
      <c r="H91" s="463" t="str">
        <f>IF('201718 BPTs '!H91&lt;&gt;"",'201718 BPTs '!H91,"")</f>
        <v>BP32</v>
      </c>
      <c r="O91" s="845">
        <f>VLOOKUP(LEFT($A91,2),'Adjustment factors'!$B$12:$M$100,O$30,FALSE)</f>
        <v>0</v>
      </c>
      <c r="P91" s="845">
        <f>VLOOKUP(LEFT($A91,2),'Adjustment factors'!$B$12:$M$100,P$30,FALSE)</f>
        <v>2.1000000000000001E-2</v>
      </c>
      <c r="Q91" s="845">
        <f>VLOOKUP(LEFT($A91,2),'Adjustment factors'!$B$12:$M$100,Q$30,FALSE)</f>
        <v>-0.02</v>
      </c>
      <c r="R91" s="845">
        <f>VLOOKUP(LEFT($A91,2),'Adjustment factors'!$B$12:$M$100,R$30,FALSE)</f>
        <v>1.0454245696560394E-2</v>
      </c>
      <c r="S91" s="845"/>
      <c r="T91" s="845"/>
      <c r="U91" s="845">
        <f t="shared" si="8"/>
        <v>1.1040309159064288E-2</v>
      </c>
    </row>
    <row r="92" spans="1:21" s="763" customFormat="1" ht="15" customHeight="1" x14ac:dyDescent="0.3">
      <c r="A92" s="478" t="str">
        <f>IF('201718 BPTs '!A92&lt;&gt;"",'201718 BPTs '!A92,"")</f>
        <v>JA38C</v>
      </c>
      <c r="B92" s="460" t="str">
        <f>IF('201718 BPTs '!B92&lt;&gt;"",'201718 BPTs '!B92,"")</f>
        <v>Unilateral Major Breast Procedures with Lymph Node Clearance, with CC Score 0-1</v>
      </c>
      <c r="C92" s="455" t="str">
        <f>IF('201718 BPTs '!C92&lt;&gt;"",'201718 BPTs '!C92,"")</f>
        <v>Breast Surgery</v>
      </c>
      <c r="D92" s="191" t="str">
        <f>IF('201718 BPTs '!D92&lt;&gt;"",'201718 BPTs '!D92,"")</f>
        <v>Mastectomy</v>
      </c>
      <c r="E92" s="456">
        <f>IF(ISNUMBER('201718 BPTs '!E92),'201718 BPTs '!E92*(1+'2018-19 BPTs'!$U92),"-")</f>
        <v>3003.8007585115802</v>
      </c>
      <c r="F92" s="456">
        <f>IF(ISNUMBER('201718 BPTs '!F92),'201718 BPTs '!F92*(1+'2018-19 BPTs'!$U92),"-")</f>
        <v>2726.7757138019965</v>
      </c>
      <c r="G92" s="587" t="str">
        <f>IF('201718 BPTs '!G92&lt;&gt;"",'201718 BPTs '!G92,"")</f>
        <v>Sub-HRG</v>
      </c>
      <c r="H92" s="463" t="str">
        <f>IF('201718 BPTs '!H92&lt;&gt;"",'201718 BPTs '!H92,"")</f>
        <v>BP28</v>
      </c>
      <c r="O92" s="845">
        <f>VLOOKUP(LEFT($A92,2),'Adjustment factors'!$B$12:$M$100,O$30,FALSE)</f>
        <v>0</v>
      </c>
      <c r="P92" s="845">
        <f>VLOOKUP(LEFT($A92,2),'Adjustment factors'!$B$12:$M$100,P$30,FALSE)</f>
        <v>2.1000000000000001E-2</v>
      </c>
      <c r="Q92" s="845">
        <f>VLOOKUP(LEFT($A92,2),'Adjustment factors'!$B$12:$M$100,Q$30,FALSE)</f>
        <v>-0.02</v>
      </c>
      <c r="R92" s="845">
        <f>VLOOKUP(LEFT($A92,2),'Adjustment factors'!$B$12:$M$100,R$30,FALSE)</f>
        <v>1.0454245696560394E-2</v>
      </c>
      <c r="S92" s="845"/>
      <c r="T92" s="845"/>
      <c r="U92" s="845">
        <f t="shared" si="8"/>
        <v>1.1040309159064288E-2</v>
      </c>
    </row>
    <row r="93" spans="1:21" s="763" customFormat="1" ht="15" customHeight="1" x14ac:dyDescent="0.3">
      <c r="A93" s="478" t="str">
        <f>IF('201718 BPTs '!A93&lt;&gt;"",'201718 BPTs '!A93,"")</f>
        <v>JA43B</v>
      </c>
      <c r="B93" s="460" t="str">
        <f>IF('201718 BPTs '!B93&lt;&gt;"",'201718 BPTs '!B93,"")</f>
        <v>Unilateral Intermediate Breast Procedures with CC Score 0-2</v>
      </c>
      <c r="C93" s="455" t="str">
        <f>IF('201718 BPTs '!C93&lt;&gt;"",'201718 BPTs '!C93,"")</f>
        <v>Breast Surgery</v>
      </c>
      <c r="D93" s="191" t="str">
        <f>IF('201718 BPTs '!D93&lt;&gt;"",'201718 BPTs '!D93,"")</f>
        <v>Excision*</v>
      </c>
      <c r="E93" s="456">
        <f>IF(ISNUMBER('201718 BPTs '!E93),'201718 BPTs '!E93*(1+'2018-19 BPTs'!$U93),"-")</f>
        <v>1181.9061214069461</v>
      </c>
      <c r="F93" s="456">
        <f>IF(ISNUMBER('201718 BPTs '!F93),'201718 BPTs '!F93*(1+'2018-19 BPTs'!$U93),"-")</f>
        <v>1070.6916873994492</v>
      </c>
      <c r="G93" s="587" t="str">
        <f>IF('201718 BPTs '!G93&lt;&gt;"",'201718 BPTs '!G93,"")</f>
        <v>Sub-HRG</v>
      </c>
      <c r="H93" s="463" t="str">
        <f>IF('201718 BPTs '!H93&lt;&gt;"",'201718 BPTs '!H93,"")</f>
        <v>BP29</v>
      </c>
      <c r="O93" s="845">
        <f>VLOOKUP(LEFT($A93,2),'Adjustment factors'!$B$12:$M$100,O$30,FALSE)</f>
        <v>0</v>
      </c>
      <c r="P93" s="845">
        <f>VLOOKUP(LEFT($A93,2),'Adjustment factors'!$B$12:$M$100,P$30,FALSE)</f>
        <v>2.1000000000000001E-2</v>
      </c>
      <c r="Q93" s="845">
        <f>VLOOKUP(LEFT($A93,2),'Adjustment factors'!$B$12:$M$100,Q$30,FALSE)</f>
        <v>-0.02</v>
      </c>
      <c r="R93" s="845">
        <f>VLOOKUP(LEFT($A93,2),'Adjustment factors'!$B$12:$M$100,R$30,FALSE)</f>
        <v>1.0454245696560394E-2</v>
      </c>
      <c r="S93" s="845"/>
      <c r="T93" s="845"/>
      <c r="U93" s="845">
        <f t="shared" si="8"/>
        <v>1.1040309159064288E-2</v>
      </c>
    </row>
    <row r="94" spans="1:21" s="763" customFormat="1" ht="15" customHeight="1" x14ac:dyDescent="0.3">
      <c r="A94" s="478" t="str">
        <f>IF('201718 BPTs '!A94&lt;&gt;"",'201718 BPTs '!A94,"")</f>
        <v>YJ04Z</v>
      </c>
      <c r="B94" s="460" t="str">
        <f>IF('201718 BPTs '!B94&lt;&gt;"",'201718 BPTs '!B94,"")</f>
        <v>Core Needle Biopsy of Axillary Lymph Nodes</v>
      </c>
      <c r="C94" s="459" t="str">
        <f>IF('201718 BPTs '!C94&lt;&gt;"",'201718 BPTs '!C94,"")</f>
        <v>Breast Surgery</v>
      </c>
      <c r="D94" s="191" t="str">
        <f>IF('201718 BPTs '!D94&lt;&gt;"",'201718 BPTs '!D94,"")</f>
        <v>Sentinel lymph node biopsy</v>
      </c>
      <c r="E94" s="456">
        <f>IF(ISNUMBER('201718 BPTs '!E94),'201718 BPTs '!E94*(1+'2018-19 BPTs'!$U94),"-")</f>
        <v>1273.313130984357</v>
      </c>
      <c r="F94" s="456">
        <f>IF(ISNUMBER('201718 BPTs '!F94),'201718 BPTs '!F94*(1+'2018-19 BPTs'!$U94),"-")</f>
        <v>1148.102323496601</v>
      </c>
      <c r="G94" s="587" t="str">
        <f>IF('201718 BPTs '!G94&lt;&gt;"",'201718 BPTs '!G94,"")</f>
        <v>Sub-HRG</v>
      </c>
      <c r="H94" s="463" t="str">
        <f>IF('201718 BPTs '!H94&lt;&gt;"",'201718 BPTs '!H94,"")</f>
        <v>BP31</v>
      </c>
      <c r="O94" s="845">
        <f>VLOOKUP(LEFT($A94,2),'Adjustment factors'!$B$12:$M$100,O$30,FALSE)</f>
        <v>0</v>
      </c>
      <c r="P94" s="845">
        <f>VLOOKUP(LEFT($A94,2),'Adjustment factors'!$B$12:$M$100,P$30,FALSE)</f>
        <v>2.1000000000000001E-2</v>
      </c>
      <c r="Q94" s="845">
        <f>VLOOKUP(LEFT($A94,2),'Adjustment factors'!$B$12:$M$100,Q$30,FALSE)</f>
        <v>-0.02</v>
      </c>
      <c r="R94" s="845">
        <f>VLOOKUP(LEFT($A94,2),'Adjustment factors'!$B$12:$M$100,R$30,FALSE)</f>
        <v>9.1792525476834808E-3</v>
      </c>
      <c r="S94" s="845"/>
      <c r="T94" s="845"/>
      <c r="U94" s="845">
        <f t="shared" si="8"/>
        <v>9.7645765141609608E-3</v>
      </c>
    </row>
    <row r="95" spans="1:21" s="763" customFormat="1" ht="15" customHeight="1" x14ac:dyDescent="0.3">
      <c r="A95" s="478" t="str">
        <f>IF('201718 BPTs '!A95&lt;&gt;"",'201718 BPTs '!A95,"")</f>
        <v>CA11A</v>
      </c>
      <c r="B95" s="460" t="str">
        <f>IF('201718 BPTs '!B95&lt;&gt;"",'201718 BPTs '!B95,"")</f>
        <v>Septoplasty, 19 years and over</v>
      </c>
      <c r="C95" s="459" t="str">
        <f>IF('201718 BPTs '!C95&lt;&gt;"",'201718 BPTs '!C95,"")</f>
        <v>Ear, nose and throat (ENT)</v>
      </c>
      <c r="D95" s="191" t="str">
        <f>IF('201718 BPTs '!D95&lt;&gt;"",'201718 BPTs '!D95,"")</f>
        <v>Septoplasty</v>
      </c>
      <c r="E95" s="460">
        <f>IF(ISNUMBER('201718 BPTs '!E95),'201718 BPTs '!E95*(1+'2018-19 BPTs'!$U95),"-")</f>
        <v>1243.4688653428948</v>
      </c>
      <c r="F95" s="460">
        <f>IF(ISNUMBER('201718 BPTs '!F95),'201718 BPTs '!F95*(1+'2018-19 BPTs'!$U95),"-")</f>
        <v>1124.8517868380754</v>
      </c>
      <c r="G95" s="587" t="str">
        <f>IF('201718 BPTs '!G95&lt;&gt;"",'201718 BPTs '!G95,"")</f>
        <v>HRG</v>
      </c>
      <c r="H95" s="464" t="str">
        <f>IF('201718 BPTs '!H95&lt;&gt;"",'201718 BPTs '!H95,"")</f>
        <v/>
      </c>
      <c r="I95" s="205"/>
      <c r="O95" s="845">
        <f>VLOOKUP(LEFT($A95,2),'Adjustment factors'!$B$12:$M$100,O$30,FALSE)</f>
        <v>0</v>
      </c>
      <c r="P95" s="845">
        <f>VLOOKUP(LEFT($A95,2),'Adjustment factors'!$B$12:$M$100,P$30,FALSE)</f>
        <v>2.1000000000000001E-2</v>
      </c>
      <c r="Q95" s="845">
        <f>VLOOKUP(LEFT($A95,2),'Adjustment factors'!$B$12:$M$100,Q$30,FALSE)</f>
        <v>-0.02</v>
      </c>
      <c r="R95" s="845">
        <f>VLOOKUP(LEFT($A95,2),'Adjustment factors'!$B$12:$M$100,R$30,FALSE)</f>
        <v>4.646783719844283E-3</v>
      </c>
      <c r="S95" s="845"/>
      <c r="T95" s="845"/>
      <c r="U95" s="845">
        <f t="shared" si="8"/>
        <v>5.2294788544016146E-3</v>
      </c>
    </row>
    <row r="96" spans="1:21" s="763" customFormat="1" ht="15.75" customHeight="1" x14ac:dyDescent="0.3">
      <c r="A96" s="478" t="str">
        <f>IF('201718 BPTs '!A96&lt;&gt;"",'201718 BPTs '!A96,"")</f>
        <v>CA14Z</v>
      </c>
      <c r="B96" s="460" t="str">
        <f>IF('201718 BPTs '!B96&lt;&gt;"",'201718 BPTs '!B96,"")</f>
        <v>Nasal Polypectomy</v>
      </c>
      <c r="C96" s="459" t="str">
        <f>IF('201718 BPTs '!C96&lt;&gt;"",'201718 BPTs '!C96,"")</f>
        <v>Ear, nose and throat (ENT)</v>
      </c>
      <c r="D96" s="191" t="str">
        <f>IF('201718 BPTs '!D96&lt;&gt;"",'201718 BPTs '!D96,"")</f>
        <v>Polypectomy of internal nose</v>
      </c>
      <c r="E96" s="460">
        <f>IF(ISNUMBER('201718 BPTs '!E96),'201718 BPTs '!E96*(1+'2018-19 BPTs'!$U96),"-")</f>
        <v>1265.5839138776917</v>
      </c>
      <c r="F96" s="460">
        <f>IF(ISNUMBER('201718 BPTs '!F96),'201718 BPTs '!F96*(1+'2018-19 BPTs'!$U96),"-")</f>
        <v>1143.951146936309</v>
      </c>
      <c r="G96" s="587" t="str">
        <f>IF('201718 BPTs '!G96&lt;&gt;"",'201718 BPTs '!G96,"")</f>
        <v>HRG</v>
      </c>
      <c r="H96" s="464" t="str">
        <f>IF('201718 BPTs '!H96&lt;&gt;"",'201718 BPTs '!H96,"")</f>
        <v/>
      </c>
      <c r="I96" s="205"/>
      <c r="O96" s="845">
        <f>VLOOKUP(LEFT($A96,2),'Adjustment factors'!$B$12:$M$100,O$30,FALSE)</f>
        <v>0</v>
      </c>
      <c r="P96" s="845">
        <f>VLOOKUP(LEFT($A96,2),'Adjustment factors'!$B$12:$M$100,P$30,FALSE)</f>
        <v>2.1000000000000001E-2</v>
      </c>
      <c r="Q96" s="845">
        <f>VLOOKUP(LEFT($A96,2),'Adjustment factors'!$B$12:$M$100,Q$30,FALSE)</f>
        <v>-0.02</v>
      </c>
      <c r="R96" s="845">
        <f>VLOOKUP(LEFT($A96,2),'Adjustment factors'!$B$12:$M$100,R$30,FALSE)</f>
        <v>4.646783719844283E-3</v>
      </c>
      <c r="S96" s="845"/>
      <c r="T96" s="845"/>
      <c r="U96" s="845">
        <f t="shared" si="8"/>
        <v>5.2294788544016146E-3</v>
      </c>
    </row>
    <row r="97" spans="1:21" s="205" customFormat="1" ht="15" customHeight="1" x14ac:dyDescent="0.3">
      <c r="A97" s="478" t="str">
        <f>IF('201718 BPTs '!A97&lt;&gt;"",'201718 BPTs '!A97,"")</f>
        <v>CA28Z</v>
      </c>
      <c r="B97" s="460" t="str">
        <f>IF('201718 BPTs '!B97&lt;&gt;"",'201718 BPTs '!B97,"")</f>
        <v>Intermediate Sinus Procedures</v>
      </c>
      <c r="C97" s="459" t="str">
        <f>IF('201718 BPTs '!C97&lt;&gt;"",'201718 BPTs '!C97,"")</f>
        <v>Ear, nose and throat (ENT)</v>
      </c>
      <c r="D97" s="191" t="str">
        <f>IF('201718 BPTs '!D97&lt;&gt;"",'201718 BPTs '!D97,"")</f>
        <v>Polypectomy of internal nose</v>
      </c>
      <c r="E97" s="460">
        <f>IF(ISNUMBER('201718 BPTs '!E97),'201718 BPTs '!E97*(1+'2018-19 BPTs'!$U97),"-")</f>
        <v>1553.0795448300505</v>
      </c>
      <c r="F97" s="460">
        <f>IF(ISNUMBER('201718 BPTs '!F97),'201718 BPTs '!F97*(1+'2018-19 BPTs'!$U97),"-")</f>
        <v>1403.3003524807446</v>
      </c>
      <c r="G97" s="587" t="str">
        <f>IF('201718 BPTs '!G97&lt;&gt;"",'201718 BPTs '!G97,"")</f>
        <v>Sub-HRG</v>
      </c>
      <c r="H97" s="463" t="str">
        <f>IF('201718 BPTs '!H97&lt;&gt;"",'201718 BPTs '!H97,"")</f>
        <v>BP74</v>
      </c>
      <c r="O97" s="845">
        <f>VLOOKUP(LEFT($A97,2),'Adjustment factors'!$B$12:$M$100,O$30,FALSE)</f>
        <v>0</v>
      </c>
      <c r="P97" s="845">
        <f>VLOOKUP(LEFT($A97,2),'Adjustment factors'!$B$12:$M$100,P$30,FALSE)</f>
        <v>2.1000000000000001E-2</v>
      </c>
      <c r="Q97" s="845">
        <f>VLOOKUP(LEFT($A97,2),'Adjustment factors'!$B$12:$M$100,Q$30,FALSE)</f>
        <v>-0.02</v>
      </c>
      <c r="R97" s="845">
        <f>VLOOKUP(LEFT($A97,2),'Adjustment factors'!$B$12:$M$100,R$30,FALSE)</f>
        <v>4.646783719844283E-3</v>
      </c>
      <c r="S97" s="845"/>
      <c r="T97" s="845"/>
      <c r="U97" s="845">
        <f t="shared" si="8"/>
        <v>5.2294788544016146E-3</v>
      </c>
    </row>
    <row r="98" spans="1:21" s="205" customFormat="1" ht="15.75" customHeight="1" x14ac:dyDescent="0.3">
      <c r="A98" s="478" t="str">
        <f>IF('201718 BPTs '!A98&lt;&gt;"",'201718 BPTs '!A98,"")</f>
        <v>CA32A</v>
      </c>
      <c r="B98" s="191" t="str">
        <f>IF('201718 BPTs '!B98&lt;&gt;"",'201718 BPTs '!B98,"")</f>
        <v>Tympanoplasty, 19 years and over</v>
      </c>
      <c r="C98" s="459" t="str">
        <f>IF('201718 BPTs '!C98&lt;&gt;"",'201718 BPTs '!C98,"")</f>
        <v>Ear, nose and throat (ENT)</v>
      </c>
      <c r="D98" s="191" t="str">
        <f>IF('201718 BPTs '!D98&lt;&gt;"",'201718 BPTs '!D98,"")</f>
        <v>Tympanoplasty</v>
      </c>
      <c r="E98" s="460">
        <f>IF(ISNUMBER('201718 BPTs '!E98),'201718 BPTs '!E98*(1+'2018-19 BPTs'!$U98),"-")</f>
        <v>1851.6327000498077</v>
      </c>
      <c r="F98" s="460">
        <f>IF(ISNUMBER('201718 BPTs '!F98),'201718 BPTs '!F98*(1+'2018-19 BPTs'!$U98),"-")</f>
        <v>1672.7018528137244</v>
      </c>
      <c r="G98" s="587" t="str">
        <f>IF('201718 BPTs '!G98&lt;&gt;"",'201718 BPTs '!G98,"")</f>
        <v>HRG</v>
      </c>
      <c r="H98" s="464" t="str">
        <f>IF('201718 BPTs '!H98&lt;&gt;"",'201718 BPTs '!H98,"")</f>
        <v/>
      </c>
      <c r="O98" s="845">
        <f>VLOOKUP(LEFT($A98,2),'Adjustment factors'!$B$12:$M$100,O$30,FALSE)</f>
        <v>0</v>
      </c>
      <c r="P98" s="845">
        <f>VLOOKUP(LEFT($A98,2),'Adjustment factors'!$B$12:$M$100,P$30,FALSE)</f>
        <v>2.1000000000000001E-2</v>
      </c>
      <c r="Q98" s="845">
        <f>VLOOKUP(LEFT($A98,2),'Adjustment factors'!$B$12:$M$100,Q$30,FALSE)</f>
        <v>-0.02</v>
      </c>
      <c r="R98" s="845">
        <f>VLOOKUP(LEFT($A98,2),'Adjustment factors'!$B$12:$M$100,R$30,FALSE)</f>
        <v>4.646783719844283E-3</v>
      </c>
      <c r="S98" s="845"/>
      <c r="T98" s="845"/>
      <c r="U98" s="845">
        <f t="shared" si="8"/>
        <v>5.2294788544016146E-3</v>
      </c>
    </row>
    <row r="99" spans="1:21" s="205" customFormat="1" ht="14.25" customHeight="1" x14ac:dyDescent="0.3">
      <c r="A99" s="478" t="str">
        <f>IF('201718 BPTs '!A99&lt;&gt;"",'201718 BPTs '!A99,"")</f>
        <v>CA60A</v>
      </c>
      <c r="B99" s="460" t="str">
        <f>IF('201718 BPTs '!B99&lt;&gt;"",'201718 BPTs '!B99,"")</f>
        <v>Tonsillectomy, 19 years and over</v>
      </c>
      <c r="C99" s="459" t="str">
        <f>IF('201718 BPTs '!C99&lt;&gt;"",'201718 BPTs '!C99,"")</f>
        <v>Ear, nose and throat (ENT)</v>
      </c>
      <c r="D99" s="191" t="str">
        <f>IF('201718 BPTs '!D99&lt;&gt;"",'201718 BPTs '!D99,"")</f>
        <v>Tonsillectomy</v>
      </c>
      <c r="E99" s="460">
        <f>IF(ISNUMBER('201718 BPTs '!E99),'201718 BPTs '!E99*(1+'2018-19 BPTs'!$U99),"-")</f>
        <v>1089.6687550781714</v>
      </c>
      <c r="F99" s="460">
        <f>IF(ISNUMBER('201718 BPTs '!F99),'201718 BPTs '!F99*(1+'2018-19 BPTs'!$U99),"-")</f>
        <v>982.10920084075042</v>
      </c>
      <c r="G99" s="587" t="str">
        <f>IF('201718 BPTs '!G99&lt;&gt;"",'201718 BPTs '!G99,"")</f>
        <v>HRG</v>
      </c>
      <c r="H99" s="464" t="str">
        <f>IF('201718 BPTs '!H99&lt;&gt;"",'201718 BPTs '!H99,"")</f>
        <v/>
      </c>
      <c r="O99" s="845">
        <f>VLOOKUP(LEFT($A99,2),'Adjustment factors'!$B$12:$M$100,O$30,FALSE)</f>
        <v>0</v>
      </c>
      <c r="P99" s="845">
        <f>VLOOKUP(LEFT($A99,2),'Adjustment factors'!$B$12:$M$100,P$30,FALSE)</f>
        <v>2.1000000000000001E-2</v>
      </c>
      <c r="Q99" s="845">
        <f>VLOOKUP(LEFT($A99,2),'Adjustment factors'!$B$12:$M$100,Q$30,FALSE)</f>
        <v>-0.02</v>
      </c>
      <c r="R99" s="845">
        <f>VLOOKUP(LEFT($A99,2),'Adjustment factors'!$B$12:$M$100,R$30,FALSE)</f>
        <v>4.646783719844283E-3</v>
      </c>
      <c r="S99" s="845"/>
      <c r="T99" s="845"/>
      <c r="U99" s="845">
        <f t="shared" si="8"/>
        <v>5.2294788544016146E-3</v>
      </c>
    </row>
    <row r="100" spans="1:21" s="205" customFormat="1" ht="16.5" customHeight="1" x14ac:dyDescent="0.3">
      <c r="A100" s="478" t="str">
        <f>IF('201718 BPTs '!A100&lt;&gt;"",'201718 BPTs '!A100,"")</f>
        <v>CA60B</v>
      </c>
      <c r="B100" s="460" t="str">
        <f>IF('201718 BPTs '!B100&lt;&gt;"",'201718 BPTs '!B100,"")</f>
        <v>Tonsillectomy, 18 years and under</v>
      </c>
      <c r="C100" s="459" t="str">
        <f>IF('201718 BPTs '!C100&lt;&gt;"",'201718 BPTs '!C100,"")</f>
        <v>Ear, nose and throat (ENT)</v>
      </c>
      <c r="D100" s="191" t="str">
        <f>IF('201718 BPTs '!D100&lt;&gt;"",'201718 BPTs '!D100,"")</f>
        <v>Tonsillectomy</v>
      </c>
      <c r="E100" s="460">
        <f>IF(ISNUMBER('201718 BPTs '!E100),'201718 BPTs '!E100*(1+'2018-19 BPTs'!$U100),"-")</f>
        <v>1099.7210498667155</v>
      </c>
      <c r="F100" s="460">
        <f>IF(ISNUMBER('201718 BPTs '!F100),'201718 BPTs '!F100*(1+'2018-19 BPTs'!$U100),"-")</f>
        <v>993.16672510814874</v>
      </c>
      <c r="G100" s="587" t="str">
        <f>IF('201718 BPTs '!G100&lt;&gt;"",'201718 BPTs '!G100,"")</f>
        <v>HRG</v>
      </c>
      <c r="H100" s="464" t="str">
        <f>IF('201718 BPTs '!H100&lt;&gt;"",'201718 BPTs '!H100,"")</f>
        <v/>
      </c>
      <c r="O100" s="845">
        <f>VLOOKUP(LEFT($A100,2),'Adjustment factors'!$B$12:$M$100,O$30,FALSE)</f>
        <v>0</v>
      </c>
      <c r="P100" s="845">
        <f>VLOOKUP(LEFT($A100,2),'Adjustment factors'!$B$12:$M$100,P$30,FALSE)</f>
        <v>2.1000000000000001E-2</v>
      </c>
      <c r="Q100" s="845">
        <f>VLOOKUP(LEFT($A100,2),'Adjustment factors'!$B$12:$M$100,Q$30,FALSE)</f>
        <v>-0.02</v>
      </c>
      <c r="R100" s="845">
        <f>VLOOKUP(LEFT($A100,2),'Adjustment factors'!$B$12:$M$100,R$30,FALSE)</f>
        <v>4.646783719844283E-3</v>
      </c>
      <c r="S100" s="845"/>
      <c r="T100" s="845"/>
      <c r="U100" s="845">
        <f t="shared" si="8"/>
        <v>5.2294788544016146E-3</v>
      </c>
    </row>
    <row r="101" spans="1:21" s="205" customFormat="1" ht="14.25" customHeight="1" x14ac:dyDescent="0.3">
      <c r="A101" s="478" t="str">
        <f>IF('201718 BPTs '!A101&lt;&gt;"",'201718 BPTs '!A101,"")</f>
        <v>CA61Z</v>
      </c>
      <c r="B101" s="460" t="str">
        <f>IF('201718 BPTs '!B101&lt;&gt;"",'201718 BPTs '!B101,"")</f>
        <v>Adenotonsillectomy</v>
      </c>
      <c r="C101" s="459" t="str">
        <f>IF('201718 BPTs '!C101&lt;&gt;"",'201718 BPTs '!C101,"")</f>
        <v>Ear, nose and throat (ENT)</v>
      </c>
      <c r="D101" s="191" t="str">
        <f>IF('201718 BPTs '!D101&lt;&gt;"",'201718 BPTs '!D101,"")</f>
        <v>Tonsillectomy</v>
      </c>
      <c r="E101" s="460">
        <f>IF(ISNUMBER('201718 BPTs '!E101),'201718 BPTs '!E101*(1+'2018-19 BPTs'!$U101),"-")</f>
        <v>1201.2492272310099</v>
      </c>
      <c r="F101" s="460">
        <f>IF(ISNUMBER('201718 BPTs '!F101),'201718 BPTs '!F101*(1+'2018-19 BPTs'!$U101),"-")</f>
        <v>1083.637378205045</v>
      </c>
      <c r="G101" s="587" t="str">
        <f>IF('201718 BPTs '!G101&lt;&gt;"",'201718 BPTs '!G101,"")</f>
        <v>HRG</v>
      </c>
      <c r="H101" s="464" t="str">
        <f>IF('201718 BPTs '!H101&lt;&gt;"",'201718 BPTs '!H101,"")</f>
        <v/>
      </c>
      <c r="O101" s="845">
        <f>VLOOKUP(LEFT($A101,2),'Adjustment factors'!$B$12:$M$100,O$30,FALSE)</f>
        <v>0</v>
      </c>
      <c r="P101" s="845">
        <f>VLOOKUP(LEFT($A101,2),'Adjustment factors'!$B$12:$M$100,P$30,FALSE)</f>
        <v>2.1000000000000001E-2</v>
      </c>
      <c r="Q101" s="845">
        <f>VLOOKUP(LEFT($A101,2),'Adjustment factors'!$B$12:$M$100,Q$30,FALSE)</f>
        <v>-0.02</v>
      </c>
      <c r="R101" s="845">
        <f>VLOOKUP(LEFT($A101,2),'Adjustment factors'!$B$12:$M$100,R$30,FALSE)</f>
        <v>4.646783719844283E-3</v>
      </c>
      <c r="S101" s="845"/>
      <c r="T101" s="845"/>
      <c r="U101" s="845">
        <f t="shared" si="8"/>
        <v>5.2294788544016146E-3</v>
      </c>
    </row>
    <row r="102" spans="1:21" s="205" customFormat="1" ht="25.5" customHeight="1" x14ac:dyDescent="0.3">
      <c r="A102" s="478" t="str">
        <f>IF('201718 BPTs '!A102&lt;&gt;"",'201718 BPTs '!A102,"")</f>
        <v>FZ12Q</v>
      </c>
      <c r="B102" s="460" t="str">
        <f>IF('201718 BPTs '!B102&lt;&gt;"",'201718 BPTs '!B102,"")</f>
        <v>Major General Abdominal Procedures, 19 years and over, with CC Score 0</v>
      </c>
      <c r="C102" s="459" t="str">
        <f>IF('201718 BPTs '!C102&lt;&gt;"",'201718 BPTs '!C102,"")</f>
        <v>General Surgery</v>
      </c>
      <c r="D102" s="191" t="str">
        <f>IF('201718 BPTs '!D102&lt;&gt;"",'201718 BPTs '!D102,"")</f>
        <v>Excision biopsy of lymph node for diagnosis (cervical, inguinal, axillary)</v>
      </c>
      <c r="E102" s="460">
        <f>IF(ISNUMBER('201718 BPTs '!E102),'201718 BPTs '!E102*(1+'2018-19 BPTs'!$U102),"-")</f>
        <v>1718.0290080306743</v>
      </c>
      <c r="F102" s="460">
        <f>IF(ISNUMBER('201718 BPTs '!F102),'201718 BPTs '!F102*(1+'2018-19 BPTs'!$U102),"-")</f>
        <v>1548.7452113449538</v>
      </c>
      <c r="G102" s="587" t="str">
        <f>IF('201718 BPTs '!G102&lt;&gt;"",'201718 BPTs '!G102,"")</f>
        <v>Sub-HRG</v>
      </c>
      <c r="H102" s="463" t="str">
        <f>IF('201718 BPTs '!H102&lt;&gt;"",'201718 BPTs '!H102,"")</f>
        <v>BP69</v>
      </c>
      <c r="O102" s="845">
        <f>VLOOKUP(LEFT($A102,2),'Adjustment factors'!$B$12:$M$100,O$30,FALSE)</f>
        <v>0</v>
      </c>
      <c r="P102" s="845">
        <f>VLOOKUP(LEFT($A102,2),'Adjustment factors'!$B$12:$M$100,P$30,FALSE)</f>
        <v>2.1000000000000001E-2</v>
      </c>
      <c r="Q102" s="845">
        <f>VLOOKUP(LEFT($A102,2),'Adjustment factors'!$B$12:$M$100,Q$30,FALSE)</f>
        <v>-0.02</v>
      </c>
      <c r="R102" s="845">
        <f>VLOOKUP(LEFT($A102,2),'Adjustment factors'!$B$12:$M$100,R$30,FALSE)</f>
        <v>7.0575535577486193E-3</v>
      </c>
      <c r="S102" s="845"/>
      <c r="T102" s="845"/>
      <c r="U102" s="845">
        <f t="shared" si="8"/>
        <v>7.6416469388118635E-3</v>
      </c>
    </row>
    <row r="103" spans="1:21" s="205" customFormat="1" ht="15" customHeight="1" x14ac:dyDescent="0.3">
      <c r="A103" s="478" t="str">
        <f>IF('201718 BPTs '!A103&lt;&gt;"",'201718 BPTs '!A103,"")</f>
        <v>FZ17G</v>
      </c>
      <c r="B103" s="460" t="str">
        <f>IF('201718 BPTs '!B103&lt;&gt;"",'201718 BPTs '!B103,"")</f>
        <v>Abdominal Hernia Procedures, 19 years and over, with CC Score 0</v>
      </c>
      <c r="C103" s="459" t="str">
        <f>IF('201718 BPTs '!C103&lt;&gt;"",'201718 BPTs '!C103,"")</f>
        <v>General Surgery</v>
      </c>
      <c r="D103" s="191" t="str">
        <f>IF('201718 BPTs '!D103&lt;&gt;"",'201718 BPTs '!D103,"")</f>
        <v>Repair of other abdominal hernia</v>
      </c>
      <c r="E103" s="460">
        <f>IF(ISNUMBER('201718 BPTs '!E103),'201718 BPTs '!E103*(1+'2018-19 BPTs'!$U103),"-")</f>
        <v>1815.770247783739</v>
      </c>
      <c r="F103" s="460">
        <f>IF(ISNUMBER('201718 BPTs '!F103),'201718 BPTs '!F103*(1+'2018-19 BPTs'!$U103),"-")</f>
        <v>1636.4100346286305</v>
      </c>
      <c r="G103" s="587" t="str">
        <f>IF('201718 BPTs '!G103&lt;&gt;"",'201718 BPTs '!G103,"")</f>
        <v>Sub-HRG</v>
      </c>
      <c r="H103" s="463" t="str">
        <f>IF('201718 BPTs '!H103&lt;&gt;"",'201718 BPTs '!H103,"")</f>
        <v>BP76</v>
      </c>
      <c r="O103" s="845">
        <f>VLOOKUP(LEFT($A103,2),'Adjustment factors'!$B$12:$M$100,O$30,FALSE)</f>
        <v>0</v>
      </c>
      <c r="P103" s="845">
        <f>VLOOKUP(LEFT($A103,2),'Adjustment factors'!$B$12:$M$100,P$30,FALSE)</f>
        <v>2.1000000000000001E-2</v>
      </c>
      <c r="Q103" s="845">
        <f>VLOOKUP(LEFT($A103,2),'Adjustment factors'!$B$12:$M$100,Q$30,FALSE)</f>
        <v>-0.02</v>
      </c>
      <c r="R103" s="845">
        <f>VLOOKUP(LEFT($A103,2),'Adjustment factors'!$B$12:$M$100,R$30,FALSE)</f>
        <v>7.0575535577486193E-3</v>
      </c>
      <c r="S103" s="845"/>
      <c r="T103" s="845"/>
      <c r="U103" s="845">
        <f t="shared" si="8"/>
        <v>7.6416469388118635E-3</v>
      </c>
    </row>
    <row r="104" spans="1:21" s="205" customFormat="1" ht="18" customHeight="1" x14ac:dyDescent="0.3">
      <c r="A104" s="478" t="str">
        <f>IF('201718 BPTs '!A104&lt;&gt;"",'201718 BPTs '!A104,"")</f>
        <v>FZ18J</v>
      </c>
      <c r="B104" s="460" t="str">
        <f>IF('201718 BPTs '!B104&lt;&gt;"",'201718 BPTs '!B104,"")</f>
        <v>Inguinal, Umbilical or Femoral Hernia Procedures, 19 years and over, with CC Score 1-2</v>
      </c>
      <c r="C104" s="459" t="str">
        <f>IF('201718 BPTs '!C104&lt;&gt;"",'201718 BPTs '!C104,"")</f>
        <v>General Surgery</v>
      </c>
      <c r="D104" s="191" t="str">
        <f>IF('201718 BPTs '!D104&lt;&gt;"",'201718 BPTs '!D104,"")</f>
        <v>Repair of a range of hernias</v>
      </c>
      <c r="E104" s="460">
        <f>IF(ISNUMBER('201718 BPTs '!E104),'201718 BPTs '!E104*(1+'2018-19 BPTs'!$U104),"-")</f>
        <v>1557.8139861674031</v>
      </c>
      <c r="F104" s="460">
        <f>IF(ISNUMBER('201718 BPTs '!F104),'201718 BPTs '!F104*(1+'2018-19 BPTs'!$U104),"-")</f>
        <v>1403.644814185765</v>
      </c>
      <c r="G104" s="587" t="str">
        <f>IF('201718 BPTs '!G104&lt;&gt;"",'201718 BPTs '!G104,"")</f>
        <v>HRG</v>
      </c>
      <c r="H104" s="464" t="str">
        <f>IF('201718 BPTs '!H104&lt;&gt;"",'201718 BPTs '!H104,"")</f>
        <v/>
      </c>
      <c r="O104" s="845">
        <f>VLOOKUP(LEFT($A104,2),'Adjustment factors'!$B$12:$M$100,O$30,FALSE)</f>
        <v>0</v>
      </c>
      <c r="P104" s="845">
        <f>VLOOKUP(LEFT($A104,2),'Adjustment factors'!$B$12:$M$100,P$30,FALSE)</f>
        <v>2.1000000000000001E-2</v>
      </c>
      <c r="Q104" s="845">
        <f>VLOOKUP(LEFT($A104,2),'Adjustment factors'!$B$12:$M$100,Q$30,FALSE)</f>
        <v>-0.02</v>
      </c>
      <c r="R104" s="845">
        <f>VLOOKUP(LEFT($A104,2),'Adjustment factors'!$B$12:$M$100,R$30,FALSE)</f>
        <v>7.0575535577486193E-3</v>
      </c>
      <c r="S104" s="845"/>
      <c r="T104" s="845"/>
      <c r="U104" s="845">
        <f t="shared" si="8"/>
        <v>7.6416469388118635E-3</v>
      </c>
    </row>
    <row r="105" spans="1:21" s="205" customFormat="1" ht="15" customHeight="1" x14ac:dyDescent="0.3">
      <c r="A105" s="478" t="str">
        <f>IF('201718 BPTs '!A105&lt;&gt;"",'201718 BPTs '!A105,"")</f>
        <v>FZ18K</v>
      </c>
      <c r="B105" s="460" t="str">
        <f>IF('201718 BPTs '!B105&lt;&gt;"",'201718 BPTs '!B105,"")</f>
        <v>Inguinal, Umbilical or Femoral Hernia Procedures, 19 years and over, with CC Score 0</v>
      </c>
      <c r="C105" s="459" t="str">
        <f>IF('201718 BPTs '!C105&lt;&gt;"",'201718 BPTs '!C105,"")</f>
        <v>General Surgery</v>
      </c>
      <c r="D105" s="191" t="str">
        <f>IF('201718 BPTs '!D105&lt;&gt;"",'201718 BPTs '!D105,"")</f>
        <v>Repair of a range of hernias</v>
      </c>
      <c r="E105" s="460">
        <f>IF(ISNUMBER('201718 BPTs '!E105),'201718 BPTs '!E105*(1+'2018-19 BPTs'!$U105),"-")</f>
        <v>1373.4155647776006</v>
      </c>
      <c r="F105" s="460">
        <f>IF(ISNUMBER('201718 BPTs '!F105),'201718 BPTs '!F105*(1+'2018-19 BPTs'!$U105),"-")</f>
        <v>1237.3839424408609</v>
      </c>
      <c r="G105" s="587" t="str">
        <f>IF('201718 BPTs '!G105&lt;&gt;"",'201718 BPTs '!G105,"")</f>
        <v>HRG</v>
      </c>
      <c r="H105" s="464" t="str">
        <f>IF('201718 BPTs '!H105&lt;&gt;"",'201718 BPTs '!H105,"")</f>
        <v/>
      </c>
      <c r="O105" s="845">
        <f>VLOOKUP(LEFT($A105,2),'Adjustment factors'!$B$12:$M$100,O$30,FALSE)</f>
        <v>0</v>
      </c>
      <c r="P105" s="845">
        <f>VLOOKUP(LEFT($A105,2),'Adjustment factors'!$B$12:$M$100,P$30,FALSE)</f>
        <v>2.1000000000000001E-2</v>
      </c>
      <c r="Q105" s="845">
        <f>VLOOKUP(LEFT($A105,2),'Adjustment factors'!$B$12:$M$100,Q$30,FALSE)</f>
        <v>-0.02</v>
      </c>
      <c r="R105" s="845">
        <f>VLOOKUP(LEFT($A105,2),'Adjustment factors'!$B$12:$M$100,R$30,FALSE)</f>
        <v>7.0575535577486193E-3</v>
      </c>
      <c r="S105" s="845"/>
      <c r="T105" s="845"/>
      <c r="U105" s="845">
        <f t="shared" si="8"/>
        <v>7.6416469388118635E-3</v>
      </c>
    </row>
    <row r="106" spans="1:21" s="205" customFormat="1" ht="24" customHeight="1" x14ac:dyDescent="0.3">
      <c r="A106" s="478" t="str">
        <f>IF('201718 BPTs '!A106&lt;&gt;"",'201718 BPTs '!A106,"")</f>
        <v>GA10K</v>
      </c>
      <c r="B106" s="460" t="str">
        <f>IF('201718 BPTs '!B106&lt;&gt;"",'201718 BPTs '!B106,"")</f>
        <v>Laparoscopic Cholecystectomy, 19 years and over, with CC Score 0</v>
      </c>
      <c r="C106" s="459" t="str">
        <f>IF('201718 BPTs '!C106&lt;&gt;"",'201718 BPTs '!C106,"")</f>
        <v>General Surgery</v>
      </c>
      <c r="D106" s="191" t="str">
        <f>IF('201718 BPTs '!D106&lt;&gt;"",'201718 BPTs '!D106,"")</f>
        <v>Cholecystectomy (gall bladder removal)</v>
      </c>
      <c r="E106" s="460">
        <f>IF(ISNUMBER('201718 BPTs '!E106),'201718 BPTs '!E106*(1+'2018-19 BPTs'!$U106),"-")</f>
        <v>1923.8346410911847</v>
      </c>
      <c r="F106" s="460">
        <f>IF(ISNUMBER('201718 BPTs '!F106),'201718 BPTs '!F106*(1+'2018-19 BPTs'!$U106),"-")</f>
        <v>1739.4125670630617</v>
      </c>
      <c r="G106" s="587" t="str">
        <f>IF('201718 BPTs '!G106&lt;&gt;"",'201718 BPTs '!G106,"")</f>
        <v>HRG</v>
      </c>
      <c r="H106" s="464" t="str">
        <f>IF('201718 BPTs '!H106&lt;&gt;"",'201718 BPTs '!H106,"")</f>
        <v/>
      </c>
      <c r="O106" s="845">
        <f>VLOOKUP(LEFT($A106,2),'Adjustment factors'!$B$12:$M$100,O$30,FALSE)</f>
        <v>0</v>
      </c>
      <c r="P106" s="845">
        <f>VLOOKUP(LEFT($A106,2),'Adjustment factors'!$B$12:$M$100,P$30,FALSE)</f>
        <v>2.1000000000000001E-2</v>
      </c>
      <c r="Q106" s="845">
        <f>VLOOKUP(LEFT($A106,2),'Adjustment factors'!$B$12:$M$100,Q$30,FALSE)</f>
        <v>-0.02</v>
      </c>
      <c r="R106" s="845">
        <f>VLOOKUP(LEFT($A106,2),'Adjustment factors'!$B$12:$M$100,R$30,FALSE)</f>
        <v>7.18672802628606E-3</v>
      </c>
      <c r="S106" s="845"/>
      <c r="T106" s="845"/>
      <c r="U106" s="845">
        <f t="shared" si="8"/>
        <v>7.7708963285409993E-3</v>
      </c>
    </row>
    <row r="107" spans="1:21" s="205" customFormat="1" ht="23.25" customHeight="1" x14ac:dyDescent="0.3">
      <c r="A107" s="478" t="str">
        <f>IF('201718 BPTs '!A107&lt;&gt;"",'201718 BPTs '!A107,"")</f>
        <v>LB51B</v>
      </c>
      <c r="B107" s="460" t="str">
        <f>IF('201718 BPTs '!B107&lt;&gt;"",'201718 BPTs '!B107,"")</f>
        <v>Vaginal Tape Operations for Urinary Incontinence, with CC Score 0-1</v>
      </c>
      <c r="C107" s="455" t="str">
        <f>IF('201718 BPTs '!C107&lt;&gt;"",'201718 BPTs '!C107,"")</f>
        <v>Gynaecology</v>
      </c>
      <c r="D107" s="191" t="str">
        <f>IF('201718 BPTs '!D107&lt;&gt;"",'201718 BPTs '!D107,"")</f>
        <v>Operations to manage female incontinence</v>
      </c>
      <c r="E107" s="460">
        <f>IF(ISNUMBER('201718 BPTs '!E107),'201718 BPTs '!E107*(1+'2018-19 BPTs'!$U107),"-")</f>
        <v>1186.9638627416864</v>
      </c>
      <c r="F107" s="460">
        <f>IF(ISNUMBER('201718 BPTs '!F107),'201718 BPTs '!F107*(1+'2018-19 BPTs'!$U107),"-")</f>
        <v>1072.3881808174253</v>
      </c>
      <c r="G107" s="587" t="str">
        <f>IF('201718 BPTs '!G107&lt;&gt;"",'201718 BPTs '!G107,"")</f>
        <v>HRG</v>
      </c>
      <c r="H107" s="464" t="str">
        <f>IF('201718 BPTs '!H107&lt;&gt;"",'201718 BPTs '!H107,"")</f>
        <v/>
      </c>
      <c r="O107" s="845">
        <f>VLOOKUP(LEFT($A107,2),'Adjustment factors'!$B$12:$M$100,O$30,FALSE)</f>
        <v>0</v>
      </c>
      <c r="P107" s="845">
        <f>VLOOKUP(LEFT($A107,2),'Adjustment factors'!$B$12:$M$100,P$30,FALSE)</f>
        <v>2.1000000000000001E-2</v>
      </c>
      <c r="Q107" s="845">
        <f>VLOOKUP(LEFT($A107,2),'Adjustment factors'!$B$12:$M$100,Q$30,FALSE)</f>
        <v>-0.02</v>
      </c>
      <c r="R107" s="845">
        <f>VLOOKUP(LEFT($A107,2),'Adjustment factors'!$B$12:$M$100,R$30,FALSE)</f>
        <v>4.4672504356335629E-3</v>
      </c>
      <c r="S107" s="845"/>
      <c r="T107" s="845"/>
      <c r="U107" s="845">
        <f t="shared" si="8"/>
        <v>5.0498414408859382E-3</v>
      </c>
    </row>
    <row r="108" spans="1:21" s="205" customFormat="1" ht="18.75" customHeight="1" x14ac:dyDescent="0.3">
      <c r="A108" s="478" t="str">
        <f>IF('201718 BPTs '!A108&lt;&gt;"",'201718 BPTs '!A108,"")</f>
        <v>MA04D</v>
      </c>
      <c r="B108" s="460" t="str">
        <f>IF('201718 BPTs '!B108&lt;&gt;"",'201718 BPTs '!B108,"")</f>
        <v>Intermediate Open Lower Genital Tract Procedures with CC Score 0-2</v>
      </c>
      <c r="C108" s="455" t="str">
        <f>IF('201718 BPTs '!C108&lt;&gt;"",'201718 BPTs '!C108,"")</f>
        <v>Gynaecology</v>
      </c>
      <c r="D108" s="191" t="str">
        <f>IF('201718 BPTs '!D108&lt;&gt;"",'201718 BPTs '!D108,"")</f>
        <v>Anterior or posterior colporrhaphy</v>
      </c>
      <c r="E108" s="460">
        <f>IF(ISNUMBER('201718 BPTs '!E108),'201718 BPTs '!E108*(1+'2018-19 BPTs'!$U108),"-")</f>
        <v>1645.0268989988876</v>
      </c>
      <c r="F108" s="460">
        <f>IF(ISNUMBER('201718 BPTs '!F108),'201718 BPTs '!F108*(1+'2018-19 BPTs'!$U108),"-")</f>
        <v>1491.3705403011893</v>
      </c>
      <c r="G108" s="587" t="str">
        <f>IF('201718 BPTs '!G108&lt;&gt;"",'201718 BPTs '!G108,"")</f>
        <v>HRG</v>
      </c>
      <c r="H108" s="464" t="str">
        <f>IF('201718 BPTs '!H108&lt;&gt;"",'201718 BPTs '!H108,"")</f>
        <v/>
      </c>
      <c r="O108" s="845">
        <f>VLOOKUP(LEFT($A108,2),'Adjustment factors'!$B$12:$M$100,O$30,FALSE)</f>
        <v>0</v>
      </c>
      <c r="P108" s="845">
        <f>VLOOKUP(LEFT($A108,2),'Adjustment factors'!$B$12:$M$100,P$30,FALSE)</f>
        <v>2.1000000000000001E-2</v>
      </c>
      <c r="Q108" s="845">
        <f>VLOOKUP(LEFT($A108,2),'Adjustment factors'!$B$12:$M$100,Q$30,FALSE)</f>
        <v>-0.02</v>
      </c>
      <c r="R108" s="845">
        <f>VLOOKUP(LEFT($A108,2),'Adjustment factors'!$B$12:$M$100,R$30,FALSE)</f>
        <v>3.7077756188883537E-3</v>
      </c>
      <c r="S108" s="845"/>
      <c r="T108" s="845"/>
      <c r="U108" s="845">
        <f t="shared" si="8"/>
        <v>4.2899261287470125E-3</v>
      </c>
    </row>
    <row r="109" spans="1:21" s="205" customFormat="1" ht="26.25" customHeight="1" x14ac:dyDescent="0.3">
      <c r="A109" s="478" t="str">
        <f>IF('201718 BPTs '!A109&lt;&gt;"",'201718 BPTs '!A109,"")</f>
        <v>MA08B</v>
      </c>
      <c r="B109" s="460" t="str">
        <f>IF('201718 BPTs '!B109&lt;&gt;"",'201718 BPTs '!B109,"")</f>
        <v>Major, Laparoscopic or Endoscopic, Upper Genital Tract Procedures, with CC Score 0-1</v>
      </c>
      <c r="C109" s="455" t="str">
        <f>IF('201718 BPTs '!C109&lt;&gt;"",'201718 BPTs '!C109,"")</f>
        <v>Gynaecology</v>
      </c>
      <c r="D109" s="191" t="str">
        <f>IF('201718 BPTs '!D109&lt;&gt;"",'201718 BPTs '!D109,"")</f>
        <v>Laparoscopic oophorectomy and salpingectomy (including bilateral)</v>
      </c>
      <c r="E109" s="460">
        <f>IF(ISNUMBER('201718 BPTs '!E109),'201718 BPTs '!E109*(1+'2018-19 BPTs'!$U109),"-")</f>
        <v>2382.1757047773881</v>
      </c>
      <c r="F109" s="460">
        <f>IF(ISNUMBER('201718 BPTs '!F109),'201718 BPTs '!F109*(1+'2018-19 BPTs'!$U109),"-")</f>
        <v>2159.2233411768061</v>
      </c>
      <c r="G109" s="587" t="str">
        <f>IF('201718 BPTs '!G109&lt;&gt;"",'201718 BPTs '!G109,"")</f>
        <v>Sub-HRG</v>
      </c>
      <c r="H109" s="463" t="str">
        <f>IF('201718 BPTs '!H109&lt;&gt;"",'201718 BPTs '!H109,"")</f>
        <v>BP79</v>
      </c>
      <c r="O109" s="845">
        <f>VLOOKUP(LEFT($A109,2),'Adjustment factors'!$B$12:$M$100,O$30,FALSE)</f>
        <v>0</v>
      </c>
      <c r="P109" s="845">
        <f>VLOOKUP(LEFT($A109,2),'Adjustment factors'!$B$12:$M$100,P$30,FALSE)</f>
        <v>2.1000000000000001E-2</v>
      </c>
      <c r="Q109" s="845">
        <f>VLOOKUP(LEFT($A109,2),'Adjustment factors'!$B$12:$M$100,Q$30,FALSE)</f>
        <v>-0.02</v>
      </c>
      <c r="R109" s="845">
        <f>VLOOKUP(LEFT($A109,2),'Adjustment factors'!$B$12:$M$100,R$30,FALSE)</f>
        <v>3.7077756188883537E-3</v>
      </c>
      <c r="S109" s="845"/>
      <c r="T109" s="845"/>
      <c r="U109" s="845">
        <f t="shared" si="8"/>
        <v>4.2899261287470125E-3</v>
      </c>
    </row>
    <row r="110" spans="1:21" s="205" customFormat="1" ht="23.25" customHeight="1" x14ac:dyDescent="0.3">
      <c r="A110" s="478" t="str">
        <f>IF('201718 BPTs '!A110&lt;&gt;"",'201718 BPTs '!A110,"")</f>
        <v>CA05A</v>
      </c>
      <c r="B110" s="460" t="str">
        <f>IF('201718 BPTs '!B110&lt;&gt;"",'201718 BPTs '!B110,"")</f>
        <v>Minor Neck Procedures, 19 years and over</v>
      </c>
      <c r="C110" s="455" t="str">
        <f>IF('201718 BPTs '!C110&lt;&gt;"",'201718 BPTs '!C110,"")</f>
        <v>Head and Neck</v>
      </c>
      <c r="D110" s="191" t="str">
        <f>IF('201718 BPTs '!D110&lt;&gt;"",'201718 BPTs '!D110,"")</f>
        <v>Biopsy / sampling of cervical lymph nodes</v>
      </c>
      <c r="E110" s="460">
        <f>IF(ISNUMBER('201718 BPTs '!E110),'201718 BPTs '!E110*(1+'2018-19 BPTs'!$U110),"-")</f>
        <v>995.17718406585755</v>
      </c>
      <c r="F110" s="460">
        <f>IF(ISNUMBER('201718 BPTs '!F110),'201718 BPTs '!F110*(1+'2018-19 BPTs'!$U110),"-")</f>
        <v>897.66992461698067</v>
      </c>
      <c r="G110" s="587" t="str">
        <f>IF('201718 BPTs '!G110&lt;&gt;"",'201718 BPTs '!G110,"")</f>
        <v>Sub-HRG</v>
      </c>
      <c r="H110" s="463" t="str">
        <f>IF('201718 BPTs '!H110&lt;&gt;"",'201718 BPTs '!H110,"")</f>
        <v>BP64</v>
      </c>
      <c r="O110" s="845">
        <f>VLOOKUP(LEFT($A110,2),'Adjustment factors'!$B$12:$M$100,O$30,FALSE)</f>
        <v>0</v>
      </c>
      <c r="P110" s="845">
        <f>VLOOKUP(LEFT($A110,2),'Adjustment factors'!$B$12:$M$100,P$30,FALSE)</f>
        <v>2.1000000000000001E-2</v>
      </c>
      <c r="Q110" s="845">
        <f>VLOOKUP(LEFT($A110,2),'Adjustment factors'!$B$12:$M$100,Q$30,FALSE)</f>
        <v>-0.02</v>
      </c>
      <c r="R110" s="845">
        <f>VLOOKUP(LEFT($A110,2),'Adjustment factors'!$B$12:$M$100,R$30,FALSE)</f>
        <v>4.646783719844283E-3</v>
      </c>
      <c r="S110" s="845"/>
      <c r="T110" s="845"/>
      <c r="U110" s="845">
        <f t="shared" si="8"/>
        <v>5.2294788544016146E-3</v>
      </c>
    </row>
    <row r="111" spans="1:21" s="205" customFormat="1" ht="22.5" customHeight="1" x14ac:dyDescent="0.3">
      <c r="A111" s="478" t="str">
        <f>IF('201718 BPTs '!A111&lt;&gt;"",'201718 BPTs '!A111,"")</f>
        <v>KA03D</v>
      </c>
      <c r="B111" s="460" t="str">
        <f>IF('201718 BPTs '!B111&lt;&gt;"",'201718 BPTs '!B111,"")</f>
        <v>Parathyroid Procedures with CC Score 0-1</v>
      </c>
      <c r="C111" s="455" t="str">
        <f>IF('201718 BPTs '!C111&lt;&gt;"",'201718 BPTs '!C111,"")</f>
        <v>Head and Neck</v>
      </c>
      <c r="D111" s="191" t="str">
        <f>IF('201718 BPTs '!D111&lt;&gt;"",'201718 BPTs '!D111,"")</f>
        <v>Excision of lesion of parathyroid gland</v>
      </c>
      <c r="E111" s="460">
        <f>IF(ISNUMBER('201718 BPTs '!E111),'201718 BPTs '!E111*(1+'2018-19 BPTs'!$U111),"-")</f>
        <v>2160.7362990919632</v>
      </c>
      <c r="F111" s="460">
        <f>IF(ISNUMBER('201718 BPTs '!F111),'201718 BPTs '!F111*(1+'2018-19 BPTs'!$U111),"-")</f>
        <v>1959.362925458043</v>
      </c>
      <c r="G111" s="587" t="str">
        <f>IF('201718 BPTs '!G111&lt;&gt;"",'201718 BPTs '!G111,"")</f>
        <v>HRG</v>
      </c>
      <c r="H111" s="464" t="str">
        <f>IF('201718 BPTs '!H111&lt;&gt;"",'201718 BPTs '!H111,"")</f>
        <v/>
      </c>
      <c r="O111" s="845">
        <f>VLOOKUP(LEFT($A111,2),'Adjustment factors'!$B$12:$M$100,O$30,FALSE)</f>
        <v>0</v>
      </c>
      <c r="P111" s="845">
        <f>VLOOKUP(LEFT($A111,2),'Adjustment factors'!$B$12:$M$100,P$30,FALSE)</f>
        <v>2.1000000000000001E-2</v>
      </c>
      <c r="Q111" s="845">
        <f>VLOOKUP(LEFT($A111,2),'Adjustment factors'!$B$12:$M$100,Q$30,FALSE)</f>
        <v>-0.02</v>
      </c>
      <c r="R111" s="845">
        <f>VLOOKUP(LEFT($A111,2),'Adjustment factors'!$B$12:$M$100,R$30,FALSE)</f>
        <v>6.28322389973901E-3</v>
      </c>
      <c r="S111" s="845"/>
      <c r="T111" s="845"/>
      <c r="U111" s="845">
        <f t="shared" si="8"/>
        <v>6.8668681696006928E-3</v>
      </c>
    </row>
    <row r="112" spans="1:21" s="205" customFormat="1" ht="16.5" customHeight="1" x14ac:dyDescent="0.3">
      <c r="A112" s="478" t="str">
        <f>IF('201718 BPTs '!A112&lt;&gt;"",'201718 BPTs '!A112,"")</f>
        <v>EY06E</v>
      </c>
      <c r="B112" s="460" t="str">
        <f>IF('201718 BPTs '!B112&lt;&gt;"",'201718 BPTs '!B112,"")</f>
        <v>Implantation of Dual Chamber Pacemaker with CC Score 0-2</v>
      </c>
      <c r="C112" s="455" t="str">
        <f>IF('201718 BPTs '!C112&lt;&gt;"",'201718 BPTs '!C112,"")</f>
        <v>Medical</v>
      </c>
      <c r="D112" s="191" t="str">
        <f>IF('201718 BPTs '!D112&lt;&gt;"",'201718 BPTs '!D112,"")</f>
        <v>Implantation of cardiac pacemaker</v>
      </c>
      <c r="E112" s="460">
        <f>IF(ISNUMBER('201718 BPTs '!E112),'201718 BPTs '!E112*(1+'2018-19 BPTs'!$U112),"-")</f>
        <v>3008.4614215343531</v>
      </c>
      <c r="F112" s="460">
        <f>IF(ISNUMBER('201718 BPTs '!F112),'201718 BPTs '!F112*(1+'2018-19 BPTs'!$U112),"-")</f>
        <v>2716.2510498165639</v>
      </c>
      <c r="G112" s="587" t="str">
        <f>IF('201718 BPTs '!G112&lt;&gt;"",'201718 BPTs '!G112,"")</f>
        <v>HRG</v>
      </c>
      <c r="H112" s="464" t="str">
        <f>IF('201718 BPTs '!H112&lt;&gt;"",'201718 BPTs '!H112,"")</f>
        <v/>
      </c>
      <c r="O112" s="845">
        <f>VLOOKUP(LEFT($A112,2),'Adjustment factors'!$B$12:$M$100,O$30,FALSE)</f>
        <v>0</v>
      </c>
      <c r="P112" s="845">
        <f>VLOOKUP(LEFT($A112,2),'Adjustment factors'!$B$12:$M$100,P$30,FALSE)</f>
        <v>2.1000000000000001E-2</v>
      </c>
      <c r="Q112" s="845">
        <f>VLOOKUP(LEFT($A112,2),'Adjustment factors'!$B$12:$M$100,Q$30,FALSE)</f>
        <v>-0.02</v>
      </c>
      <c r="R112" s="845">
        <f>VLOOKUP(LEFT($A112,2),'Adjustment factors'!$B$12:$M$100,R$30,FALSE)</f>
        <v>3.5772781607608106E-3</v>
      </c>
      <c r="S112" s="845"/>
      <c r="T112" s="845"/>
      <c r="U112" s="845">
        <f t="shared" si="8"/>
        <v>4.1593529820938002E-3</v>
      </c>
    </row>
    <row r="113" spans="1:21" s="205" customFormat="1" ht="16.5" customHeight="1" x14ac:dyDescent="0.3">
      <c r="A113" s="478" t="str">
        <f>IF('201718 BPTs '!A113&lt;&gt;"",'201718 BPTs '!A113,"")</f>
        <v>EY08E</v>
      </c>
      <c r="B113" s="460" t="str">
        <f>IF('201718 BPTs '!B113&lt;&gt;"",'201718 BPTs '!B113,"")</f>
        <v>Implantation of Single Chamber Pacemaker with CC Score 0-2</v>
      </c>
      <c r="C113" s="455" t="str">
        <f>IF('201718 BPTs '!C113&lt;&gt;"",'201718 BPTs '!C113,"")</f>
        <v>Medical</v>
      </c>
      <c r="D113" s="191" t="str">
        <f>IF('201718 BPTs '!D113&lt;&gt;"",'201718 BPTs '!D113,"")</f>
        <v>Implantation of cardiac pacemaker</v>
      </c>
      <c r="E113" s="460">
        <f>IF(ISNUMBER('201718 BPTs '!E113),'201718 BPTs '!E113*(1+'2018-19 BPTs'!$U113),"-")</f>
        <v>3008.4614215343531</v>
      </c>
      <c r="F113" s="460">
        <f>IF(ISNUMBER('201718 BPTs '!F113),'201718 BPTs '!F113*(1+'2018-19 BPTs'!$U113),"-")</f>
        <v>2716.2510498165639</v>
      </c>
      <c r="G113" s="587" t="str">
        <f>IF('201718 BPTs '!G113&lt;&gt;"",'201718 BPTs '!G113,"")</f>
        <v>HRG</v>
      </c>
      <c r="H113" s="464" t="str">
        <f>IF('201718 BPTs '!H113&lt;&gt;"",'201718 BPTs '!H113,"")</f>
        <v/>
      </c>
      <c r="O113" s="845">
        <f>VLOOKUP(LEFT($A113,2),'Adjustment factors'!$B$12:$M$100,O$30,FALSE)</f>
        <v>0</v>
      </c>
      <c r="P113" s="845">
        <f>VLOOKUP(LEFT($A113,2),'Adjustment factors'!$B$12:$M$100,P$30,FALSE)</f>
        <v>2.1000000000000001E-2</v>
      </c>
      <c r="Q113" s="845">
        <f>VLOOKUP(LEFT($A113,2),'Adjustment factors'!$B$12:$M$100,Q$30,FALSE)</f>
        <v>-0.02</v>
      </c>
      <c r="R113" s="845">
        <f>VLOOKUP(LEFT($A113,2),'Adjustment factors'!$B$12:$M$100,R$30,FALSE)</f>
        <v>3.5772781607608106E-3</v>
      </c>
      <c r="S113" s="845"/>
      <c r="T113" s="845"/>
      <c r="U113" s="845">
        <f t="shared" si="8"/>
        <v>4.1593529820938002E-3</v>
      </c>
    </row>
    <row r="114" spans="1:21" s="205" customFormat="1" ht="16.5" customHeight="1" x14ac:dyDescent="0.3">
      <c r="A114" s="478" t="str">
        <f>IF('201718 BPTs '!A114&lt;&gt;"",'201718 BPTs '!A114,"")</f>
        <v>GB06H</v>
      </c>
      <c r="B114" s="460" t="str">
        <f>IF('201718 BPTs '!B114&lt;&gt;"",'201718 BPTs '!B114,"")</f>
        <v>Intermediate Therapeutic Endoscopic Retrograde Cholangiopancreatography with CC Score 0-1</v>
      </c>
      <c r="C114" s="455" t="str">
        <f>IF('201718 BPTs '!C114&lt;&gt;"",'201718 BPTs '!C114,"")</f>
        <v>Medical</v>
      </c>
      <c r="D114" s="191" t="str">
        <f>IF('201718 BPTs '!D114&lt;&gt;"",'201718 BPTs '!D114,"")</f>
        <v>Bone marrow biopsy</v>
      </c>
      <c r="E114" s="460">
        <f>IF(ISNUMBER('201718 BPTs '!E114),'201718 BPTs '!E114*(1+'2018-19 BPTs'!$U114),"-")</f>
        <v>808.23832156707715</v>
      </c>
      <c r="F114" s="460">
        <f>IF(ISNUMBER('201718 BPTs '!F114),'201718 BPTs '!F114*(1+'2018-19 BPTs'!$U114),"-")</f>
        <v>728.92052354993541</v>
      </c>
      <c r="G114" s="587" t="str">
        <f>IF('201718 BPTs '!G114&lt;&gt;"",'201718 BPTs '!G114,"")</f>
        <v>HRG</v>
      </c>
      <c r="H114" s="464" t="str">
        <f>IF('201718 BPTs '!H114&lt;&gt;"",'201718 BPTs '!H114,"")</f>
        <v/>
      </c>
      <c r="O114" s="845">
        <f>VLOOKUP(LEFT($A114,2),'Adjustment factors'!$B$12:$M$100,O$30,FALSE)</f>
        <v>0</v>
      </c>
      <c r="P114" s="845">
        <f>VLOOKUP(LEFT($A114,2),'Adjustment factors'!$B$12:$M$100,P$30,FALSE)</f>
        <v>2.1000000000000001E-2</v>
      </c>
      <c r="Q114" s="845">
        <f>VLOOKUP(LEFT($A114,2),'Adjustment factors'!$B$12:$M$100,Q$30,FALSE)</f>
        <v>-0.02</v>
      </c>
      <c r="R114" s="845">
        <f>VLOOKUP(LEFT($A114,2),'Adjustment factors'!$B$12:$M$100,R$30,FALSE)</f>
        <v>3.4407640674958273E-3</v>
      </c>
      <c r="S114" s="845"/>
      <c r="T114" s="845"/>
      <c r="U114" s="845">
        <f t="shared" si="8"/>
        <v>4.0227597106547996E-3</v>
      </c>
    </row>
    <row r="115" spans="1:21" s="205" customFormat="1" ht="16.5" customHeight="1" x14ac:dyDescent="0.3">
      <c r="A115" s="478" t="str">
        <f>IF('201718 BPTs '!A115&lt;&gt;"",'201718 BPTs '!A115,"")</f>
        <v>YG11A</v>
      </c>
      <c r="B115" s="460" t="str">
        <f>IF('201718 BPTs '!B115&lt;&gt;"",'201718 BPTs '!B115,"")</f>
        <v>Percutaneous Punch Biopsy of Lesion of Liver, 19 years and over</v>
      </c>
      <c r="C115" s="455" t="str">
        <f>IF('201718 BPTs '!C115&lt;&gt;"",'201718 BPTs '!C115,"")</f>
        <v>Medical</v>
      </c>
      <c r="D115" s="191" t="str">
        <f>IF('201718 BPTs '!D115&lt;&gt;"",'201718 BPTs '!D115,"")</f>
        <v>Liver biopsy</v>
      </c>
      <c r="E115" s="460">
        <f>IF(ISNUMBER('201718 BPTs '!E115),'201718 BPTs '!E115*(1+'2018-19 BPTs'!$U115),"-")</f>
        <v>553.02952753439399</v>
      </c>
      <c r="F115" s="460">
        <f>IF(ISNUMBER('201718 BPTs '!F115),'201718 BPTs '!F115*(1+'2018-19 BPTs'!$U115),"-")</f>
        <v>498.83062646931728</v>
      </c>
      <c r="G115" s="587" t="str">
        <f>IF('201718 BPTs '!G115&lt;&gt;"",'201718 BPTs '!G115,"")</f>
        <v>HRG</v>
      </c>
      <c r="H115" s="464" t="str">
        <f>IF('201718 BPTs '!H115&lt;&gt;"",'201718 BPTs '!H115,"")</f>
        <v/>
      </c>
      <c r="O115" s="845">
        <f>VLOOKUP(LEFT($A115,2),'Adjustment factors'!$B$12:$M$100,O$30,FALSE)</f>
        <v>0</v>
      </c>
      <c r="P115" s="845">
        <f>VLOOKUP(LEFT($A115,2),'Adjustment factors'!$B$12:$M$100,P$30,FALSE)</f>
        <v>2.1000000000000001E-2</v>
      </c>
      <c r="Q115" s="845">
        <f>VLOOKUP(LEFT($A115,2),'Adjustment factors'!$B$12:$M$100,Q$30,FALSE)</f>
        <v>-0.02</v>
      </c>
      <c r="R115" s="845">
        <f>VLOOKUP(LEFT($A115,2),'Adjustment factors'!$B$12:$M$100,R$30,FALSE)</f>
        <v>3.101554155566344E-3</v>
      </c>
      <c r="S115" s="845"/>
      <c r="T115" s="845"/>
      <c r="U115" s="845">
        <f t="shared" si="8"/>
        <v>3.6833530569764239E-3</v>
      </c>
    </row>
    <row r="116" spans="1:21" s="205" customFormat="1" ht="15" customHeight="1" x14ac:dyDescent="0.3">
      <c r="A116" s="478" t="str">
        <f>IF('201718 BPTs '!A116&lt;&gt;"",'201718 BPTs '!A116,"")</f>
        <v>YL20A</v>
      </c>
      <c r="B116" s="460" t="str">
        <f>IF('201718 BPTs '!B116&lt;&gt;"",'201718 BPTs '!B116,"")</f>
        <v>Percutaneous Needle Biopsy of Lesion of Kidney, 19 years and over</v>
      </c>
      <c r="C116" s="455" t="str">
        <f>IF('201718 BPTs '!C116&lt;&gt;"",'201718 BPTs '!C116,"")</f>
        <v>Medical</v>
      </c>
      <c r="D116" s="191" t="str">
        <f>IF('201718 BPTs '!D116&lt;&gt;"",'201718 BPTs '!D116,"")</f>
        <v>Renal biopsy</v>
      </c>
      <c r="E116" s="460">
        <f>IF(ISNUMBER('201718 BPTs '!E116),'201718 BPTs '!E116*(1+'2018-19 BPTs'!$U116),"-")</f>
        <v>748.51229120691289</v>
      </c>
      <c r="F116" s="460">
        <f>IF(ISNUMBER('201718 BPTs '!F116),'201718 BPTs '!F116*(1+'2018-19 BPTs'!$U116),"-")</f>
        <v>675.26645037835442</v>
      </c>
      <c r="G116" s="587" t="str">
        <f>IF('201718 BPTs '!G116&lt;&gt;"",'201718 BPTs '!G116,"")</f>
        <v>HRG</v>
      </c>
      <c r="H116" s="464" t="str">
        <f>IF('201718 BPTs '!H116&lt;&gt;"",'201718 BPTs '!H116,"")</f>
        <v/>
      </c>
      <c r="O116" s="845">
        <f>VLOOKUP(LEFT($A116,2),'Adjustment factors'!$B$12:$M$100,O$30,FALSE)</f>
        <v>0</v>
      </c>
      <c r="P116" s="845">
        <f>VLOOKUP(LEFT($A116,2),'Adjustment factors'!$B$12:$M$100,P$30,FALSE)</f>
        <v>2.1000000000000001E-2</v>
      </c>
      <c r="Q116" s="845">
        <f>VLOOKUP(LEFT($A116,2),'Adjustment factors'!$B$12:$M$100,Q$30,FALSE)</f>
        <v>-0.02</v>
      </c>
      <c r="R116" s="845">
        <f>VLOOKUP(LEFT($A116,2),'Adjustment factors'!$B$12:$M$100,R$30,FALSE)</f>
        <v>2.786066664328013E-3</v>
      </c>
      <c r="S116" s="845"/>
      <c r="T116" s="845"/>
      <c r="U116" s="845">
        <f t="shared" si="8"/>
        <v>3.3676825829931367E-3</v>
      </c>
    </row>
    <row r="117" spans="1:21" s="205" customFormat="1" ht="24.75" customHeight="1" x14ac:dyDescent="0.3">
      <c r="A117" s="478" t="str">
        <f>IF('201718 BPTs '!A117&lt;&gt;"",'201718 BPTs '!A117,"")</f>
        <v>BZ54B</v>
      </c>
      <c r="B117" s="460" t="str">
        <f>IF('201718 BPTs '!B117&lt;&gt;"",'201718 BPTs '!B117,"")</f>
        <v>Major, Orbit or Lacrimal Procedures, 19 years and over, with CC Score 0</v>
      </c>
      <c r="C117" s="455" t="str">
        <f>IF('201718 BPTs '!C117&lt;&gt;"",'201718 BPTs '!C117,"")</f>
        <v>Ophthalmology</v>
      </c>
      <c r="D117" s="191" t="str">
        <f>IF('201718 BPTs '!D117&lt;&gt;"",'201718 BPTs '!D117,"")</f>
        <v>Dacryocysto-rhinostomy including insertion of tube</v>
      </c>
      <c r="E117" s="460">
        <f>IF(ISNUMBER('201718 BPTs '!E117),'201718 BPTs '!E117*(1+'2018-19 BPTs'!$U117),"-")</f>
        <v>1227.9998819994255</v>
      </c>
      <c r="F117" s="460">
        <f>IF(ISNUMBER('201718 BPTs '!F117),'201718 BPTs '!F117*(1+'2018-19 BPTs'!$U117),"-")</f>
        <v>1108.1213045113766</v>
      </c>
      <c r="G117" s="587" t="str">
        <f>IF('201718 BPTs '!G117&lt;&gt;"",'201718 BPTs '!G117,"")</f>
        <v>Sub-HRG</v>
      </c>
      <c r="H117" s="463" t="str">
        <f>IF('201718 BPTs '!H117&lt;&gt;"",'201718 BPTs '!H117,"")</f>
        <v>BP66</v>
      </c>
      <c r="O117" s="845">
        <f>VLOOKUP(LEFT($A117,2),'Adjustment factors'!$B$12:$M$100,O$30,FALSE)</f>
        <v>0</v>
      </c>
      <c r="P117" s="845">
        <f>VLOOKUP(LEFT($A117,2),'Adjustment factors'!$B$12:$M$100,P$30,FALSE)</f>
        <v>2.1000000000000001E-2</v>
      </c>
      <c r="Q117" s="845">
        <f>VLOOKUP(LEFT($A117,2),'Adjustment factors'!$B$12:$M$100,Q$30,FALSE)</f>
        <v>-0.02</v>
      </c>
      <c r="R117" s="845">
        <f>VLOOKUP(LEFT($A117,2),'Adjustment factors'!$B$12:$M$100,R$30,FALSE)</f>
        <v>6.7990606460770486E-3</v>
      </c>
      <c r="S117" s="845"/>
      <c r="T117" s="845"/>
      <c r="U117" s="845">
        <f t="shared" si="8"/>
        <v>7.383004101251478E-3</v>
      </c>
    </row>
    <row r="118" spans="1:21" s="205" customFormat="1" ht="21" customHeight="1" x14ac:dyDescent="0.3">
      <c r="A118" s="478" t="str">
        <f>IF('201718 BPTs '!A118&lt;&gt;"",'201718 BPTs '!A118,"")</f>
        <v>HN23C</v>
      </c>
      <c r="B118" s="460" t="str">
        <f>IF('201718 BPTs '!B118&lt;&gt;"",'201718 BPTs '!B118,"")</f>
        <v>Major Knee Procedures for Non-Trauma, 19 years and over, with CC Score 0-1</v>
      </c>
      <c r="C118" s="455" t="str">
        <f>IF('201718 BPTs '!C118&lt;&gt;"",'201718 BPTs '!C118,"")</f>
        <v>Orthopaedic Surgery</v>
      </c>
      <c r="D118" s="191" t="str">
        <f>IF('201718 BPTs '!D118&lt;&gt;"",'201718 BPTs '!D118,"")</f>
        <v>Autograft anterior cruciate ligament reconstruction</v>
      </c>
      <c r="E118" s="460">
        <f>IF(ISNUMBER('201718 BPTs '!E118),'201718 BPTs '!E118*(1+'2018-19 BPTs'!$U118),"-")</f>
        <v>3700.64833398972</v>
      </c>
      <c r="F118" s="460">
        <f>IF(ISNUMBER('201718 BPTs '!F118),'201718 BPTs '!F118*(1+'2018-19 BPTs'!$U118),"-")</f>
        <v>3351.7213935069503</v>
      </c>
      <c r="G118" s="587" t="str">
        <f>IF('201718 BPTs '!G118&lt;&gt;"",'201718 BPTs '!G118,"")</f>
        <v>Sub-HRG</v>
      </c>
      <c r="H118" s="463" t="str">
        <f>IF('201718 BPTs '!H118&lt;&gt;"",'201718 BPTs '!H118,"")</f>
        <v>BP63</v>
      </c>
      <c r="O118" s="845">
        <f>VLOOKUP(LEFT($A118,2),'Adjustment factors'!$B$12:$M$100,O$30,FALSE)</f>
        <v>0</v>
      </c>
      <c r="P118" s="845">
        <f>VLOOKUP(LEFT($A118,2),'Adjustment factors'!$B$12:$M$100,P$30,FALSE)</f>
        <v>2.1000000000000001E-2</v>
      </c>
      <c r="Q118" s="845">
        <f>VLOOKUP(LEFT($A118,2),'Adjustment factors'!$B$12:$M$100,Q$30,FALSE)</f>
        <v>-0.02</v>
      </c>
      <c r="R118" s="845">
        <f>VLOOKUP(LEFT($A118,2),'Adjustment factors'!$B$12:$M$100,R$30,FALSE)</f>
        <v>1.0796174400788061E-2</v>
      </c>
      <c r="S118" s="845"/>
      <c r="T118" s="845"/>
      <c r="U118" s="845">
        <f t="shared" si="8"/>
        <v>1.1382436181940347E-2</v>
      </c>
    </row>
    <row r="119" spans="1:21" s="205" customFormat="1" ht="15.75" customHeight="1" x14ac:dyDescent="0.3">
      <c r="A119" s="478" t="str">
        <f>IF('201718 BPTs '!A119&lt;&gt;"",'201718 BPTs '!A119,"")</f>
        <v>HN34C</v>
      </c>
      <c r="B119" s="460" t="str">
        <f>IF('201718 BPTs '!B119&lt;&gt;"",'201718 BPTs '!B119,"")</f>
        <v>Intermediate Foot Procedures for Non-Trauma, 19 years and over, with CC Score 0-1</v>
      </c>
      <c r="C119" s="455" t="str">
        <f>IF('201718 BPTs '!C119&lt;&gt;"",'201718 BPTs '!C119,"")</f>
        <v>Orthopaedic Surgery</v>
      </c>
      <c r="D119" s="191" t="str">
        <f>IF('201718 BPTs '!D119&lt;&gt;"",'201718 BPTs '!D119,"")</f>
        <v>Bunion operations</v>
      </c>
      <c r="E119" s="460">
        <f>IF(ISNUMBER('201718 BPTs '!E119),'201718 BPTs '!E119*(1+'2018-19 BPTs'!$U119),"-")</f>
        <v>1755.7599092118485</v>
      </c>
      <c r="F119" s="460">
        <f>IF(ISNUMBER('201718 BPTs '!F119),'201718 BPTs '!F119*(1+'2018-19 BPTs'!$U119),"-")</f>
        <v>1583.8248950609186</v>
      </c>
      <c r="G119" s="587" t="str">
        <f>IF('201718 BPTs '!G119&lt;&gt;"",'201718 BPTs '!G119,"")</f>
        <v>Sub-HRG</v>
      </c>
      <c r="H119" s="463" t="str">
        <f>IF('201718 BPTs '!H119&lt;&gt;"",'201718 BPTs '!H119,"")</f>
        <v>BP16</v>
      </c>
      <c r="O119" s="845">
        <f>VLOOKUP(LEFT($A119,2),'Adjustment factors'!$B$12:$M$100,O$30,FALSE)</f>
        <v>0</v>
      </c>
      <c r="P119" s="845">
        <f>VLOOKUP(LEFT($A119,2),'Adjustment factors'!$B$12:$M$100,P$30,FALSE)</f>
        <v>2.1000000000000001E-2</v>
      </c>
      <c r="Q119" s="845">
        <f>VLOOKUP(LEFT($A119,2),'Adjustment factors'!$B$12:$M$100,Q$30,FALSE)</f>
        <v>-0.02</v>
      </c>
      <c r="R119" s="845">
        <f>VLOOKUP(LEFT($A119,2),'Adjustment factors'!$B$12:$M$100,R$30,FALSE)</f>
        <v>1.0796174400788061E-2</v>
      </c>
      <c r="S119" s="845"/>
      <c r="T119" s="845"/>
      <c r="U119" s="845">
        <f t="shared" si="8"/>
        <v>1.1382436181940347E-2</v>
      </c>
    </row>
    <row r="120" spans="1:21" s="205" customFormat="1" ht="13.5" customHeight="1" x14ac:dyDescent="0.3">
      <c r="A120" s="478" t="str">
        <f>IF('201718 BPTs '!A120&lt;&gt;"",'201718 BPTs '!A120,"")</f>
        <v>HN44B</v>
      </c>
      <c r="B120" s="460" t="str">
        <f>IF('201718 BPTs '!B120&lt;&gt;"",'201718 BPTs '!B120,"")</f>
        <v>Intermediate Hand Procedures for Non-Trauma, 19 years and over, with CC Score 0-1</v>
      </c>
      <c r="C120" s="455" t="str">
        <f>IF('201718 BPTs '!C120&lt;&gt;"",'201718 BPTs '!C120,"")</f>
        <v>Orthopaedic Surgery</v>
      </c>
      <c r="D120" s="191" t="str">
        <f>IF('201718 BPTs '!D120&lt;&gt;"",'201718 BPTs '!D120,"")</f>
        <v>Dupuytren's Fasciectomy</v>
      </c>
      <c r="E120" s="460">
        <f>IF(ISNUMBER('201718 BPTs '!E120),'201718 BPTs '!E120*(1+'2018-19 BPTs'!$U120),"-")</f>
        <v>1734.5208780520277</v>
      </c>
      <c r="F120" s="460">
        <f>IF(ISNUMBER('201718 BPTs '!F120),'201718 BPTs '!F120*(1+'2018-19 BPTs'!$U120),"-")</f>
        <v>1564.6086287734618</v>
      </c>
      <c r="G120" s="587" t="str">
        <f>IF('201718 BPTs '!G120&lt;&gt;"",'201718 BPTs '!G120,"")</f>
        <v>Sub-HRG</v>
      </c>
      <c r="H120" s="463" t="str">
        <f>IF('201718 BPTs '!H120&lt;&gt;"",'201718 BPTs '!H120,"")</f>
        <v>BP17</v>
      </c>
      <c r="O120" s="845">
        <f>VLOOKUP(LEFT($A120,2),'Adjustment factors'!$B$12:$M$100,O$30,FALSE)</f>
        <v>0</v>
      </c>
      <c r="P120" s="845">
        <f>VLOOKUP(LEFT($A120,2),'Adjustment factors'!$B$12:$M$100,P$30,FALSE)</f>
        <v>2.1000000000000001E-2</v>
      </c>
      <c r="Q120" s="845">
        <f>VLOOKUP(LEFT($A120,2),'Adjustment factors'!$B$12:$M$100,Q$30,FALSE)</f>
        <v>-0.02</v>
      </c>
      <c r="R120" s="845">
        <f>VLOOKUP(LEFT($A120,2),'Adjustment factors'!$B$12:$M$100,R$30,FALSE)</f>
        <v>1.0796174400788061E-2</v>
      </c>
      <c r="S120" s="845"/>
      <c r="T120" s="845"/>
      <c r="U120" s="845">
        <f t="shared" si="8"/>
        <v>1.1382436181940347E-2</v>
      </c>
    </row>
    <row r="121" spans="1:21" s="205" customFormat="1" ht="16.5" customHeight="1" x14ac:dyDescent="0.3">
      <c r="A121" s="478" t="str">
        <f>IF('201718 BPTs '!A121&lt;&gt;"",'201718 BPTs '!A121,"")</f>
        <v>HN54C</v>
      </c>
      <c r="B121" s="460" t="str">
        <f>IF('201718 BPTs '!B121&lt;&gt;"",'201718 BPTs '!B121,"")</f>
        <v>Intermediate Shoulder Procedures for Non-Trauma, 19 years and over, with CC Score 0-1</v>
      </c>
      <c r="C121" s="455" t="str">
        <f>IF('201718 BPTs '!C121&lt;&gt;"",'201718 BPTs '!C121,"")</f>
        <v>Orthopaedic Surgery</v>
      </c>
      <c r="D121" s="191" t="str">
        <f>IF('201718 BPTs '!D121&lt;&gt;"",'201718 BPTs '!D121,"")</f>
        <v>Therapeutic arthroscopy of shoulder</v>
      </c>
      <c r="E121" s="460">
        <f>IF(ISNUMBER('201718 BPTs '!E121),'201718 BPTs '!E121*(1+'2018-19 BPTs'!$U121),"-")</f>
        <v>2300.8950423139145</v>
      </c>
      <c r="F121" s="460">
        <f>IF(ISNUMBER('201718 BPTs '!F121),'201718 BPTs '!F121*(1+'2018-19 BPTs'!$U121),"-")</f>
        <v>2075.3567590453417</v>
      </c>
      <c r="G121" s="587" t="str">
        <f>IF('201718 BPTs '!G121&lt;&gt;"",'201718 BPTs '!G121,"")</f>
        <v>Sub-HRG</v>
      </c>
      <c r="H121" s="463" t="str">
        <f>IF('201718 BPTs '!H121&lt;&gt;"",'201718 BPTs '!H121,"")</f>
        <v>BP15</v>
      </c>
      <c r="O121" s="845">
        <f>VLOOKUP(LEFT($A121,2),'Adjustment factors'!$B$12:$M$100,O$30,FALSE)</f>
        <v>0</v>
      </c>
      <c r="P121" s="845">
        <f>VLOOKUP(LEFT($A121,2),'Adjustment factors'!$B$12:$M$100,P$30,FALSE)</f>
        <v>2.1000000000000001E-2</v>
      </c>
      <c r="Q121" s="845">
        <f>VLOOKUP(LEFT($A121,2),'Adjustment factors'!$B$12:$M$100,Q$30,FALSE)</f>
        <v>-0.02</v>
      </c>
      <c r="R121" s="845">
        <f>VLOOKUP(LEFT($A121,2),'Adjustment factors'!$B$12:$M$100,R$30,FALSE)</f>
        <v>1.0796174400788061E-2</v>
      </c>
      <c r="S121" s="845"/>
      <c r="T121" s="845"/>
      <c r="U121" s="845">
        <f t="shared" si="8"/>
        <v>1.1382436181940347E-2</v>
      </c>
    </row>
    <row r="122" spans="1:21" s="205" customFormat="1" ht="22.5" customHeight="1" x14ac:dyDescent="0.3">
      <c r="A122" s="478" t="str">
        <f>IF('201718 BPTs '!A122&lt;&gt;"",'201718 BPTs '!A122,"")</f>
        <v>LB09D</v>
      </c>
      <c r="B122" s="460" t="str">
        <f>IF('201718 BPTs '!B122&lt;&gt;"",'201718 BPTs '!B122,"")</f>
        <v>Intermediate Endoscopic Ureter Procedures, 19 years and over</v>
      </c>
      <c r="C122" s="455" t="str">
        <f>IF('201718 BPTs '!C122&lt;&gt;"",'201718 BPTs '!C122,"")</f>
        <v>Urology</v>
      </c>
      <c r="D122" s="191" t="str">
        <f>IF('201718 BPTs '!D122&lt;&gt;"",'201718 BPTs '!D122,"")</f>
        <v>Endoscopic insertion of prosthesis into ureter</v>
      </c>
      <c r="E122" s="460">
        <f>IF(ISNUMBER('201718 BPTs '!E122),'201718 BPTs '!E122*(1+'2018-19 BPTs'!$U122),"-")</f>
        <v>900.52465793103374</v>
      </c>
      <c r="F122" s="460">
        <f>IF(ISNUMBER('201718 BPTs '!F122),'201718 BPTs '!F122*(1+'2018-19 BPTs'!$U122),"-")</f>
        <v>814.09037156711759</v>
      </c>
      <c r="G122" s="587" t="str">
        <f>IF('201718 BPTs '!G122&lt;&gt;"",'201718 BPTs '!G122,"")</f>
        <v>Sub-HRG</v>
      </c>
      <c r="H122" s="463" t="str">
        <f>IF('201718 BPTs '!H122&lt;&gt;"",'201718 BPTs '!H122,"")</f>
        <v>BP68</v>
      </c>
      <c r="O122" s="845">
        <f>VLOOKUP(LEFT($A122,2),'Adjustment factors'!$B$12:$M$100,O$30,FALSE)</f>
        <v>0</v>
      </c>
      <c r="P122" s="845">
        <f>VLOOKUP(LEFT($A122,2),'Adjustment factors'!$B$12:$M$100,P$30,FALSE)</f>
        <v>2.1000000000000001E-2</v>
      </c>
      <c r="Q122" s="845">
        <f>VLOOKUP(LEFT($A122,2),'Adjustment factors'!$B$12:$M$100,Q$30,FALSE)</f>
        <v>-0.02</v>
      </c>
      <c r="R122" s="845">
        <f>VLOOKUP(LEFT($A122,2),'Adjustment factors'!$B$12:$M$100,R$30,FALSE)</f>
        <v>4.4672504356335629E-3</v>
      </c>
      <c r="S122" s="845"/>
      <c r="T122" s="845"/>
      <c r="U122" s="845">
        <f t="shared" si="8"/>
        <v>5.0498414408859382E-3</v>
      </c>
    </row>
    <row r="123" spans="1:21" s="205" customFormat="1" ht="24" customHeight="1" x14ac:dyDescent="0.3">
      <c r="A123" s="478" t="str">
        <f>IF('201718 BPTs '!A123&lt;&gt;"",'201718 BPTs '!A123,"")</f>
        <v>LB13E</v>
      </c>
      <c r="B123" s="460" t="str">
        <f>IF('201718 BPTs '!B123&lt;&gt;"",'201718 BPTs '!B123,"")</f>
        <v>Major Endoscopic Bladder Procedures with CC Score 2-4</v>
      </c>
      <c r="C123" s="455" t="str">
        <f>IF('201718 BPTs '!C123&lt;&gt;"",'201718 BPTs '!C123,"")</f>
        <v>Urology</v>
      </c>
      <c r="D123" s="191" t="str">
        <f>IF('201718 BPTs '!D123&lt;&gt;"",'201718 BPTs '!D123,"")</f>
        <v>Endoscopic resection / destruction of lesion of bladder</v>
      </c>
      <c r="E123" s="460">
        <f>IF(ISNUMBER('201718 BPTs '!E123),'201718 BPTs '!E123*(1+'2018-19 BPTs'!$U123),"-")</f>
        <v>1741.7513752170553</v>
      </c>
      <c r="F123" s="460">
        <f>IF(ISNUMBER('201718 BPTs '!F123),'201718 BPTs '!F123*(1+'2018-19 BPTs'!$U123),"-")</f>
        <v>1578.9333009036318</v>
      </c>
      <c r="G123" s="587" t="str">
        <f>IF('201718 BPTs '!G123&lt;&gt;"",'201718 BPTs '!G123,"")</f>
        <v>HRG</v>
      </c>
      <c r="H123" s="464" t="str">
        <f>IF('201718 BPTs '!H123&lt;&gt;"",'201718 BPTs '!H123,"")</f>
        <v/>
      </c>
      <c r="O123" s="845">
        <f>VLOOKUP(LEFT($A123,2),'Adjustment factors'!$B$12:$M$100,O$30,FALSE)</f>
        <v>0</v>
      </c>
      <c r="P123" s="845">
        <f>VLOOKUP(LEFT($A123,2),'Adjustment factors'!$B$12:$M$100,P$30,FALSE)</f>
        <v>2.1000000000000001E-2</v>
      </c>
      <c r="Q123" s="845">
        <f>VLOOKUP(LEFT($A123,2),'Adjustment factors'!$B$12:$M$100,Q$30,FALSE)</f>
        <v>-0.02</v>
      </c>
      <c r="R123" s="845">
        <f>VLOOKUP(LEFT($A123,2),'Adjustment factors'!$B$12:$M$100,R$30,FALSE)</f>
        <v>4.4672504356335629E-3</v>
      </c>
      <c r="S123" s="845"/>
      <c r="T123" s="845"/>
      <c r="U123" s="845">
        <f t="shared" si="8"/>
        <v>5.0498414408859382E-3</v>
      </c>
    </row>
    <row r="124" spans="1:21" s="205" customFormat="1" ht="23.25" customHeight="1" x14ac:dyDescent="0.3">
      <c r="A124" s="478" t="str">
        <f>IF('201718 BPTs '!A124&lt;&gt;"",'201718 BPTs '!A124,"")</f>
        <v>LB13F</v>
      </c>
      <c r="B124" s="460" t="str">
        <f>IF('201718 BPTs '!B124&lt;&gt;"",'201718 BPTs '!B124,"")</f>
        <v>Major Endoscopic Bladder Procedures with CC Score 0-1</v>
      </c>
      <c r="C124" s="455" t="str">
        <f>IF('201718 BPTs '!C124&lt;&gt;"",'201718 BPTs '!C124,"")</f>
        <v>Urology</v>
      </c>
      <c r="D124" s="191" t="str">
        <f>IF('201718 BPTs '!D124&lt;&gt;"",'201718 BPTs '!D124,"")</f>
        <v>Endoscopic resection / destruction of lesion of bladder</v>
      </c>
      <c r="E124" s="460">
        <f>IF(ISNUMBER('201718 BPTs '!E124),'201718 BPTs '!E124*(1+'2018-19 BPTs'!$U124),"-")</f>
        <v>1530.6909085144694</v>
      </c>
      <c r="F124" s="460">
        <f>IF(ISNUMBER('201718 BPTs '!F124),'201718 BPTs '!F124*(1+'2018-19 BPTs'!$U124),"-")</f>
        <v>1387.9738310298635</v>
      </c>
      <c r="G124" s="587" t="str">
        <f>IF('201718 BPTs '!G124&lt;&gt;"",'201718 BPTs '!G124,"")</f>
        <v>HRG</v>
      </c>
      <c r="H124" s="464" t="str">
        <f>IF('201718 BPTs '!H124&lt;&gt;"",'201718 BPTs '!H124,"")</f>
        <v/>
      </c>
      <c r="O124" s="845">
        <f>VLOOKUP(LEFT($A124,2),'Adjustment factors'!$B$12:$M$100,O$30,FALSE)</f>
        <v>0</v>
      </c>
      <c r="P124" s="845">
        <f>VLOOKUP(LEFT($A124,2),'Adjustment factors'!$B$12:$M$100,P$30,FALSE)</f>
        <v>2.1000000000000001E-2</v>
      </c>
      <c r="Q124" s="845">
        <f>VLOOKUP(LEFT($A124,2),'Adjustment factors'!$B$12:$M$100,Q$30,FALSE)</f>
        <v>-0.02</v>
      </c>
      <c r="R124" s="845">
        <f>VLOOKUP(LEFT($A124,2),'Adjustment factors'!$B$12:$M$100,R$30,FALSE)</f>
        <v>4.4672504356335629E-3</v>
      </c>
      <c r="S124" s="845"/>
      <c r="T124" s="845"/>
      <c r="U124" s="845">
        <f t="shared" si="8"/>
        <v>5.0498414408859382E-3</v>
      </c>
    </row>
    <row r="125" spans="1:21" s="205" customFormat="1" ht="20.25" customHeight="1" x14ac:dyDescent="0.3">
      <c r="A125" s="478" t="str">
        <f>IF('201718 BPTs '!A125&lt;&gt;"",'201718 BPTs '!A125,"")</f>
        <v>LB25E</v>
      </c>
      <c r="B125" s="460" t="str">
        <f>IF('201718 BPTs '!B125&lt;&gt;"",'201718 BPTs '!B125,"")</f>
        <v>Transurethral Prostate Resection Procedures with CC Score 3-5</v>
      </c>
      <c r="C125" s="455" t="str">
        <f>IF('201718 BPTs '!C125&lt;&gt;"",'201718 BPTs '!C125,"")</f>
        <v>Urology</v>
      </c>
      <c r="D125" s="191" t="str">
        <f>IF('201718 BPTs '!D125&lt;&gt;"",'201718 BPTs '!D125,"")</f>
        <v>Endoscopic resection of prostate (TUR)</v>
      </c>
      <c r="E125" s="460">
        <f>IF(ISNUMBER('201718 BPTs '!E125),'201718 BPTs '!E125*(1+'2018-19 BPTs'!$U125),"-")</f>
        <v>2375.9378251662542</v>
      </c>
      <c r="F125" s="460">
        <f>IF(ISNUMBER('201718 BPTs '!F125),'201718 BPTs '!F125*(1+'2018-19 BPTs'!$U125),"-")</f>
        <v>2156.8369597321412</v>
      </c>
      <c r="G125" s="587" t="str">
        <f>IF('201718 BPTs '!G125&lt;&gt;"",'201718 BPTs '!G125,"")</f>
        <v>HRG</v>
      </c>
      <c r="H125" s="464" t="str">
        <f>IF('201718 BPTs '!H125&lt;&gt;"",'201718 BPTs '!H125,"")</f>
        <v/>
      </c>
      <c r="O125" s="845">
        <f>VLOOKUP(LEFT($A125,2),'Adjustment factors'!$B$12:$M$100,O$30,FALSE)</f>
        <v>0</v>
      </c>
      <c r="P125" s="845">
        <f>VLOOKUP(LEFT($A125,2),'Adjustment factors'!$B$12:$M$100,P$30,FALSE)</f>
        <v>2.1000000000000001E-2</v>
      </c>
      <c r="Q125" s="845">
        <f>VLOOKUP(LEFT($A125,2),'Adjustment factors'!$B$12:$M$100,Q$30,FALSE)</f>
        <v>-0.02</v>
      </c>
      <c r="R125" s="845">
        <f>VLOOKUP(LEFT($A125,2),'Adjustment factors'!$B$12:$M$100,R$30,FALSE)</f>
        <v>4.4672504356335629E-3</v>
      </c>
      <c r="S125" s="845"/>
      <c r="T125" s="845"/>
      <c r="U125" s="845">
        <f t="shared" si="8"/>
        <v>5.0498414408859382E-3</v>
      </c>
    </row>
    <row r="126" spans="1:21" s="205" customFormat="1" ht="21" customHeight="1" x14ac:dyDescent="0.3">
      <c r="A126" s="478" t="str">
        <f>IF('201718 BPTs '!A126&lt;&gt;"",'201718 BPTs '!A126,"")</f>
        <v>LB25F</v>
      </c>
      <c r="B126" s="460" t="str">
        <f>IF('201718 BPTs '!B126&lt;&gt;"",'201718 BPTs '!B126,"")</f>
        <v>Transurethral Prostate Resection Procedures with CC Score 0-2</v>
      </c>
      <c r="C126" s="455" t="str">
        <f>IF('201718 BPTs '!C126&lt;&gt;"",'201718 BPTs '!C126,"")</f>
        <v>Urology</v>
      </c>
      <c r="D126" s="191" t="str">
        <f>IF('201718 BPTs '!D126&lt;&gt;"",'201718 BPTs '!D126,"")</f>
        <v>Endoscopic resection of prostate (TUR)</v>
      </c>
      <c r="E126" s="460">
        <f>IF(ISNUMBER('201718 BPTs '!E126),'201718 BPTs '!E126*(1+'2018-19 BPTs'!$U126),"-")</f>
        <v>2137.7410127447642</v>
      </c>
      <c r="F126" s="460">
        <f>IF(ISNUMBER('201718 BPTs '!F126),'201718 BPTs '!F126*(1+'2018-19 BPTs'!$U126),"-")</f>
        <v>1940.7512438223507</v>
      </c>
      <c r="G126" s="587" t="str">
        <f>IF('201718 BPTs '!G126&lt;&gt;"",'201718 BPTs '!G126,"")</f>
        <v>HRG</v>
      </c>
      <c r="H126" s="464" t="str">
        <f>IF('201718 BPTs '!H126&lt;&gt;"",'201718 BPTs '!H126,"")</f>
        <v/>
      </c>
      <c r="O126" s="845">
        <f>VLOOKUP(LEFT($A126,2),'Adjustment factors'!$B$12:$M$100,O$30,FALSE)</f>
        <v>0</v>
      </c>
      <c r="P126" s="845">
        <f>VLOOKUP(LEFT($A126,2),'Adjustment factors'!$B$12:$M$100,P$30,FALSE)</f>
        <v>2.1000000000000001E-2</v>
      </c>
      <c r="Q126" s="845">
        <f>VLOOKUP(LEFT($A126,2),'Adjustment factors'!$B$12:$M$100,Q$30,FALSE)</f>
        <v>-0.02</v>
      </c>
      <c r="R126" s="845">
        <f>VLOOKUP(LEFT($A126,2),'Adjustment factors'!$B$12:$M$100,R$30,FALSE)</f>
        <v>4.4672504356335629E-3</v>
      </c>
      <c r="S126" s="845"/>
      <c r="T126" s="845"/>
      <c r="U126" s="845">
        <f t="shared" si="8"/>
        <v>5.0498414408859382E-3</v>
      </c>
    </row>
    <row r="127" spans="1:21" s="205" customFormat="1" ht="15.75" customHeight="1" x14ac:dyDescent="0.3">
      <c r="A127" s="478" t="str">
        <f>IF('201718 BPTs '!A127&lt;&gt;"",'201718 BPTs '!A127,"")</f>
        <v>LB55A</v>
      </c>
      <c r="B127" s="460" t="str">
        <f>IF('201718 BPTs '!B127&lt;&gt;"",'201718 BPTs '!B127,"")</f>
        <v>Minor or Intermediate, Urethra Procedures, 19 years and over</v>
      </c>
      <c r="C127" s="455" t="str">
        <f>IF('201718 BPTs '!C127&lt;&gt;"",'201718 BPTs '!C127,"")</f>
        <v>Urology</v>
      </c>
      <c r="D127" s="191" t="str">
        <f>IF('201718 BPTs '!D127&lt;&gt;"",'201718 BPTs '!D127,"")</f>
        <v>Optical Urethrotomy</v>
      </c>
      <c r="E127" s="460">
        <f>IF(ISNUMBER('201718 BPTs '!E127),'201718 BPTs '!E127*(1+'2018-19 BPTs'!$U127),"-")</f>
        <v>751.77728139778264</v>
      </c>
      <c r="F127" s="460">
        <f>IF(ISNUMBER('201718 BPTs '!F127),'201718 BPTs '!F127*(1+'2018-19 BPTs'!$U127),"-")</f>
        <v>679.41369281403888</v>
      </c>
      <c r="G127" s="587" t="str">
        <f>IF('201718 BPTs '!G127&lt;&gt;"",'201718 BPTs '!G127,"")</f>
        <v>Sub-HRG</v>
      </c>
      <c r="H127" s="463" t="str">
        <f>IF('201718 BPTs '!H127&lt;&gt;"",'201718 BPTs '!H127,"")</f>
        <v>BP73</v>
      </c>
      <c r="O127" s="845">
        <f>VLOOKUP(LEFT($A127,2),'Adjustment factors'!$B$12:$M$100,O$30,FALSE)</f>
        <v>0</v>
      </c>
      <c r="P127" s="845">
        <f>VLOOKUP(LEFT($A127,2),'Adjustment factors'!$B$12:$M$100,P$30,FALSE)</f>
        <v>2.1000000000000001E-2</v>
      </c>
      <c r="Q127" s="845">
        <f>VLOOKUP(LEFT($A127,2),'Adjustment factors'!$B$12:$M$100,Q$30,FALSE)</f>
        <v>-0.02</v>
      </c>
      <c r="R127" s="845">
        <f>VLOOKUP(LEFT($A127,2),'Adjustment factors'!$B$12:$M$100,R$30,FALSE)</f>
        <v>4.4672504356335629E-3</v>
      </c>
      <c r="S127" s="845"/>
      <c r="T127" s="845"/>
      <c r="U127" s="845">
        <f t="shared" si="8"/>
        <v>5.0498414408859382E-3</v>
      </c>
    </row>
    <row r="128" spans="1:21" s="205" customFormat="1" ht="24.75" customHeight="1" x14ac:dyDescent="0.3">
      <c r="A128" s="478" t="str">
        <f>IF('201718 BPTs '!A128&lt;&gt;"",'201718 BPTs '!A128,"")</f>
        <v>LB65E</v>
      </c>
      <c r="B128" s="460" t="str">
        <f>IF('201718 BPTs '!B128&lt;&gt;"",'201718 BPTs '!B128,"")</f>
        <v>Major Endoscopic, Kidney or Ureter Procedures, 19 years and over, with CC Score 0-2</v>
      </c>
      <c r="C128" s="455" t="str">
        <f>IF('201718 BPTs '!C128&lt;&gt;"",'201718 BPTs '!C128,"")</f>
        <v>Urology</v>
      </c>
      <c r="D128" s="191" t="str">
        <f>IF('201718 BPTs '!D128&lt;&gt;"",'201718 BPTs '!D128,"")</f>
        <v>Ureteroscopic extraction of calculus of ureter</v>
      </c>
      <c r="E128" s="460">
        <f>IF(ISNUMBER('201718 BPTs '!E128),'201718 BPTs '!E128*(1+'2018-19 BPTs'!$U128),"-")</f>
        <v>1777.9331695089272</v>
      </c>
      <c r="F128" s="460">
        <f>IF(ISNUMBER('201718 BPTs '!F128),'201718 BPTs '!F128*(1+'2018-19 BPTs'!$U128),"-")</f>
        <v>1610.0898459882992</v>
      </c>
      <c r="G128" s="587" t="str">
        <f>IF('201718 BPTs '!G128&lt;&gt;"",'201718 BPTs '!G128,"")</f>
        <v>Sub-HRG</v>
      </c>
      <c r="H128" s="463" t="str">
        <f>IF('201718 BPTs '!H128&lt;&gt;"",'201718 BPTs '!H128,"")</f>
        <v>BP78</v>
      </c>
      <c r="O128" s="845">
        <f>VLOOKUP(LEFT($A128,2),'Adjustment factors'!$B$12:$M$100,O$30,FALSE)</f>
        <v>0</v>
      </c>
      <c r="P128" s="845">
        <f>VLOOKUP(LEFT($A128,2),'Adjustment factors'!$B$12:$M$100,P$30,FALSE)</f>
        <v>2.1000000000000001E-2</v>
      </c>
      <c r="Q128" s="845">
        <f>VLOOKUP(LEFT($A128,2),'Adjustment factors'!$B$12:$M$100,Q$30,FALSE)</f>
        <v>-0.02</v>
      </c>
      <c r="R128" s="845">
        <f>VLOOKUP(LEFT($A128,2),'Adjustment factors'!$B$12:$M$100,R$30,FALSE)</f>
        <v>4.4672504356335629E-3</v>
      </c>
      <c r="S128" s="845"/>
      <c r="T128" s="845"/>
      <c r="U128" s="845">
        <f t="shared" si="8"/>
        <v>5.0498414408859382E-3</v>
      </c>
    </row>
    <row r="129" spans="1:21" s="205" customFormat="1" ht="21.75" customHeight="1" x14ac:dyDescent="0.3">
      <c r="A129" s="478" t="str">
        <f>IF('201718 BPTs '!A129&lt;&gt;"",'201718 BPTs '!A129,"")</f>
        <v>YQ42Z</v>
      </c>
      <c r="B129" s="460" t="str">
        <f>IF('201718 BPTs '!B129&lt;&gt;"",'201718 BPTs '!B129,"")</f>
        <v>Open Arteriovenous Fistula, Graft or Shunt Procedures</v>
      </c>
      <c r="C129" s="455" t="str">
        <f>IF('201718 BPTs '!C129&lt;&gt;"",'201718 BPTs '!C129,"")</f>
        <v>Vascular Surgery</v>
      </c>
      <c r="D129" s="628" t="str">
        <f>IF('201718 BPTs '!D129&lt;&gt;"",'201718 BPTs '!D129,"")</f>
        <v>Creation of arteriovenous fistula for dialysis</v>
      </c>
      <c r="E129" s="460">
        <f>IF(ISNUMBER('201718 BPTs '!E129),'201718 BPTs '!E129*(1+'2018-19 BPTs'!$U129),"-")</f>
        <v>1805.292425104019</v>
      </c>
      <c r="F129" s="460">
        <f>IF(ISNUMBER('201718 BPTs '!F129),'201718 BPTs '!F129*(1+'2018-19 BPTs'!$U129),"-")</f>
        <v>1628.5999338326526</v>
      </c>
      <c r="G129" s="587" t="str">
        <f>IF('201718 BPTs '!G129&lt;&gt;"",'201718 BPTs '!G129,"")</f>
        <v>Sub-HRG</v>
      </c>
      <c r="H129" s="463" t="str">
        <f>IF('201718 BPTs '!H129&lt;&gt;"",'201718 BPTs '!H129,"")</f>
        <v>BP65</v>
      </c>
      <c r="O129" s="845">
        <f>VLOOKUP(LEFT($A129,2),'Adjustment factors'!$B$12:$M$100,O$30,FALSE)</f>
        <v>0</v>
      </c>
      <c r="P129" s="845">
        <f>VLOOKUP(LEFT($A129,2),'Adjustment factors'!$B$12:$M$100,P$30,FALSE)</f>
        <v>2.1000000000000001E-2</v>
      </c>
      <c r="Q129" s="845">
        <f>VLOOKUP(LEFT($A129,2),'Adjustment factors'!$B$12:$M$100,Q$30,FALSE)</f>
        <v>-0.02</v>
      </c>
      <c r="R129" s="845">
        <f>VLOOKUP(LEFT($A129,2),'Adjustment factors'!$B$12:$M$100,R$30,FALSE)</f>
        <v>9.0861087504479077E-3</v>
      </c>
      <c r="S129" s="845"/>
      <c r="T129" s="845"/>
      <c r="U129" s="845">
        <f t="shared" si="8"/>
        <v>9.6713786935229695E-3</v>
      </c>
    </row>
    <row r="130" spans="1:21" s="205" customFormat="1" ht="22.5" customHeight="1" x14ac:dyDescent="0.3">
      <c r="A130" s="478" t="str">
        <f>IF('201718 BPTs '!A130&lt;&gt;"",'201718 BPTs '!A130,"")</f>
        <v>YR11D</v>
      </c>
      <c r="B130" s="460" t="str">
        <f>IF('201718 BPTs '!B130&lt;&gt;"",'201718 BPTs '!B130,"")</f>
        <v>Percutaneous Transluminal Angioplasty of Single Blood Vessel with CC Score 0-2</v>
      </c>
      <c r="C130" s="455" t="str">
        <f>IF('201718 BPTs '!C130&lt;&gt;"",'201718 BPTs '!C130,"")</f>
        <v>Vascular Surgery</v>
      </c>
      <c r="D130" s="628" t="str">
        <f>IF('201718 BPTs '!D130&lt;&gt;"",'201718 BPTs '!D130,"")</f>
        <v>Transluminal operations on Iliac and femoral artery</v>
      </c>
      <c r="E130" s="460">
        <f>IF(ISNUMBER('201718 BPTs '!E130),'201718 BPTs '!E130*(1+'2018-19 BPTs'!$U130),"-")</f>
        <v>1196.9310814507342</v>
      </c>
      <c r="F130" s="460">
        <f>IF(ISNUMBER('201718 BPTs '!F130),'201718 BPTs '!F130*(1+'2018-19 BPTs'!$U130),"-")</f>
        <v>1081.7832812099039</v>
      </c>
      <c r="G130" s="587" t="str">
        <f>IF('201718 BPTs '!G130&lt;&gt;"",'201718 BPTs '!G130,"")</f>
        <v>Sub-HRG</v>
      </c>
      <c r="H130" s="463" t="str">
        <f>IF('201718 BPTs '!H130&lt;&gt;"",'201718 BPTs '!H130,"")</f>
        <v>BP77</v>
      </c>
      <c r="O130" s="845">
        <f>VLOOKUP(LEFT($A130,2),'Adjustment factors'!$B$12:$M$100,O$30,FALSE)</f>
        <v>0</v>
      </c>
      <c r="P130" s="845">
        <f>VLOOKUP(LEFT($A130,2),'Adjustment factors'!$B$12:$M$100,P$30,FALSE)</f>
        <v>2.1000000000000001E-2</v>
      </c>
      <c r="Q130" s="845">
        <f>VLOOKUP(LEFT($A130,2),'Adjustment factors'!$B$12:$M$100,Q$30,FALSE)</f>
        <v>-0.02</v>
      </c>
      <c r="R130" s="845">
        <f>VLOOKUP(LEFT($A130,2),'Adjustment factors'!$B$12:$M$100,R$30,FALSE)</f>
        <v>9.4829230697961453E-3</v>
      </c>
      <c r="S130" s="845"/>
      <c r="T130" s="845"/>
      <c r="U130" s="845">
        <f t="shared" si="8"/>
        <v>1.0068423165176421E-2</v>
      </c>
    </row>
    <row r="131" spans="1:21" s="205" customFormat="1" ht="24" customHeight="1" thickBot="1" x14ac:dyDescent="0.35">
      <c r="A131" s="479" t="str">
        <f>IF('201718 BPTs '!A131&lt;&gt;"",'201718 BPTs '!A131,"")</f>
        <v>YR25Z</v>
      </c>
      <c r="B131" s="461" t="str">
        <f>IF('201718 BPTs '!B131&lt;&gt;"",'201718 BPTs '!B131,"")</f>
        <v>Arteriography</v>
      </c>
      <c r="C131" s="457" t="str">
        <f>IF('201718 BPTs '!C131&lt;&gt;"",'201718 BPTs '!C131,"")</f>
        <v>Vascular Surgery</v>
      </c>
      <c r="D131" s="458" t="str">
        <f>IF('201718 BPTs '!D131&lt;&gt;"",'201718 BPTs '!D131,"")</f>
        <v>Transluminal operations on Iliac and femoral artery</v>
      </c>
      <c r="E131" s="461">
        <f>IF(ISNUMBER('201718 BPTs '!E131),'201718 BPTs '!E131*(1+'2018-19 BPTs'!$U131),"-")</f>
        <v>1015.1187652810023</v>
      </c>
      <c r="F131" s="461">
        <f>IF(ISNUMBER('201718 BPTs '!F131),'201718 BPTs '!F131*(1+'2018-19 BPTs'!$U131),"-")</f>
        <v>917.1421282339802</v>
      </c>
      <c r="G131" s="588" t="str">
        <f>IF('201718 BPTs '!G131&lt;&gt;"",'201718 BPTs '!G131,"")</f>
        <v>Sub-HRG</v>
      </c>
      <c r="H131" s="465" t="str">
        <f>IF('201718 BPTs '!H131&lt;&gt;"",'201718 BPTs '!H131,"")</f>
        <v>BP77</v>
      </c>
      <c r="O131" s="845">
        <f>VLOOKUP(LEFT($A131,2),'Adjustment factors'!$B$12:$M$100,O$30,FALSE)</f>
        <v>0</v>
      </c>
      <c r="P131" s="845">
        <f>VLOOKUP(LEFT($A131,2),'Adjustment factors'!$B$12:$M$100,P$30,FALSE)</f>
        <v>2.1000000000000001E-2</v>
      </c>
      <c r="Q131" s="845">
        <f>VLOOKUP(LEFT($A131,2),'Adjustment factors'!$B$12:$M$100,Q$30,FALSE)</f>
        <v>-0.02</v>
      </c>
      <c r="R131" s="845">
        <f>VLOOKUP(LEFT($A131,2),'Adjustment factors'!$B$12:$M$100,R$30,FALSE)</f>
        <v>9.4829230697961453E-3</v>
      </c>
      <c r="S131" s="845"/>
      <c r="T131" s="845"/>
      <c r="U131" s="845">
        <f t="shared" si="8"/>
        <v>1.0068423165176421E-2</v>
      </c>
    </row>
    <row r="132" spans="1:21" s="296" customFormat="1" ht="17.25" customHeight="1" x14ac:dyDescent="0.35">
      <c r="A132" s="1021" t="s">
        <v>143</v>
      </c>
      <c r="B132" s="1021"/>
      <c r="C132" s="1021"/>
      <c r="D132" s="1021"/>
      <c r="E132" s="1021"/>
      <c r="F132" s="1021"/>
      <c r="G132" s="1021"/>
      <c r="H132" s="437"/>
    </row>
    <row r="133" spans="1:21" s="205" customFormat="1" ht="24.75" customHeight="1" x14ac:dyDescent="0.35">
      <c r="A133" s="296"/>
      <c r="B133" s="296"/>
      <c r="C133" s="439"/>
      <c r="D133" s="439"/>
      <c r="E133" s="296"/>
      <c r="F133" s="296"/>
      <c r="G133" s="437"/>
      <c r="H133" s="437"/>
    </row>
    <row r="134" spans="1:21" s="205" customFormat="1" ht="13.5" customHeight="1" x14ac:dyDescent="0.35">
      <c r="A134" s="756"/>
      <c r="B134" s="756"/>
      <c r="C134" s="756"/>
      <c r="D134" s="756"/>
      <c r="E134" s="756"/>
      <c r="F134" s="756"/>
      <c r="G134" s="756"/>
      <c r="H134" s="434"/>
    </row>
    <row r="135" spans="1:21" s="205" customFormat="1" ht="13.5" customHeight="1" thickBot="1" x14ac:dyDescent="0.4">
      <c r="A135" s="23"/>
      <c r="B135" s="49"/>
      <c r="C135" s="319"/>
      <c r="D135" s="206"/>
      <c r="E135" s="206"/>
      <c r="F135" s="61"/>
      <c r="G135" s="304"/>
      <c r="H135" s="61"/>
      <c r="I135" s="74"/>
    </row>
    <row r="136" spans="1:21" s="205" customFormat="1" ht="13.5" customHeight="1" x14ac:dyDescent="0.35">
      <c r="A136" s="22"/>
      <c r="B136" s="46"/>
      <c r="C136" s="318"/>
      <c r="D136" s="197"/>
      <c r="E136" s="197"/>
      <c r="F136" s="70"/>
      <c r="G136" s="305"/>
      <c r="H136" s="70"/>
      <c r="I136" s="434"/>
    </row>
    <row r="137" spans="1:21" s="205" customFormat="1" ht="13.5" customHeight="1" x14ac:dyDescent="0.35">
      <c r="A137" s="53">
        <v>4</v>
      </c>
      <c r="B137" s="54" t="s">
        <v>25</v>
      </c>
      <c r="C137" s="67"/>
      <c r="D137" s="197"/>
      <c r="E137" s="197"/>
      <c r="F137" s="52"/>
      <c r="G137" s="763"/>
      <c r="I137" s="993" t="s">
        <v>13</v>
      </c>
    </row>
    <row r="138" spans="1:21" s="205" customFormat="1" ht="10.15" x14ac:dyDescent="0.35">
      <c r="A138" s="48"/>
      <c r="B138" s="63"/>
      <c r="C138" s="66"/>
      <c r="D138" s="197"/>
      <c r="E138" s="197"/>
      <c r="F138" s="52"/>
      <c r="G138" s="66"/>
      <c r="H138" s="52"/>
      <c r="I138" s="434"/>
    </row>
    <row r="139" spans="1:21" s="205" customFormat="1" ht="10.15" x14ac:dyDescent="0.35">
      <c r="A139" s="1024" t="s">
        <v>144</v>
      </c>
      <c r="B139" s="1024"/>
      <c r="C139" s="1024"/>
      <c r="D139" s="1024"/>
      <c r="E139" s="1024"/>
      <c r="F139" s="1024"/>
      <c r="G139" s="1024"/>
      <c r="H139" s="1024"/>
      <c r="I139" s="434"/>
    </row>
    <row r="140" spans="1:21" s="205" customFormat="1" ht="10.15" x14ac:dyDescent="0.35">
      <c r="A140" s="1024" t="s">
        <v>9</v>
      </c>
      <c r="B140" s="1024"/>
      <c r="C140" s="1024"/>
      <c r="D140" s="1024"/>
      <c r="E140" s="1024"/>
      <c r="F140" s="1024"/>
      <c r="G140" s="1024"/>
      <c r="H140" s="1024"/>
      <c r="I140" s="434"/>
    </row>
    <row r="141" spans="1:21" s="205" customFormat="1" ht="10.5" thickBot="1" x14ac:dyDescent="0.4">
      <c r="A141" s="1021" t="s">
        <v>10</v>
      </c>
      <c r="B141" s="1021"/>
      <c r="C141" s="1021"/>
      <c r="D141" s="1021"/>
      <c r="E141" s="1021"/>
      <c r="F141" s="1021"/>
      <c r="G141" s="1021"/>
      <c r="H141" s="1021"/>
      <c r="I141" s="434"/>
    </row>
    <row r="142" spans="1:21" s="205" customFormat="1" ht="10.5" thickBot="1" x14ac:dyDescent="0.4">
      <c r="A142" s="206"/>
      <c r="B142" s="206"/>
      <c r="C142" s="1028" t="s">
        <v>166</v>
      </c>
      <c r="D142" s="1029"/>
      <c r="E142" s="1030" t="s">
        <v>167</v>
      </c>
      <c r="F142" s="1031"/>
      <c r="G142" s="206"/>
      <c r="H142" s="206"/>
      <c r="I142" s="434"/>
    </row>
    <row r="143" spans="1:21" s="205" customFormat="1" ht="39" customHeight="1" thickBot="1" x14ac:dyDescent="0.35">
      <c r="A143" s="470" t="str">
        <f>IF('201718 BPTs '!A143&lt;&gt;"",'201718 BPTs '!A143,"")</f>
        <v>HRG code</v>
      </c>
      <c r="B143" s="471" t="str">
        <f>IF('201718 BPTs '!B143&lt;&gt;"",'201718 BPTs '!B143,"")</f>
        <v>HRG name</v>
      </c>
      <c r="C143" s="744" t="str">
        <f>IF('201718 BPTs '!C143&lt;&gt;"",'201718 BPTs '!C143,"")</f>
        <v>Non-elective tariff (£)</v>
      </c>
      <c r="D143" s="744" t="str">
        <f>IF('201718 BPTs '!D143&lt;&gt;"",'201718 BPTs '!D143,"")</f>
        <v>Reduced short stay emergency tariff (£)</v>
      </c>
      <c r="E143" s="744" t="str">
        <f>IF('201718 BPTs '!E143&lt;&gt;"",'201718 BPTs '!E143,"")</f>
        <v>Non-elective tariff (£)</v>
      </c>
      <c r="F143" s="744" t="str">
        <f>IF('201718 BPTs '!F143&lt;&gt;"",'201718 BPTs '!F143,"")</f>
        <v>Reduced short stay emergency tariff (£)</v>
      </c>
      <c r="G143" s="471" t="str">
        <f>IF('201718 BPTs '!G143&lt;&gt;"",'201718 BPTs '!G143,"")</f>
        <v>HRG or sub-HRG level</v>
      </c>
      <c r="H143" s="471" t="str">
        <f>IF('201718 BPTs '!H143&lt;&gt;"",'201718 BPTs '!H143,"")</f>
        <v>BPT Flag 
(see BPT Flag sheet)</v>
      </c>
      <c r="I143" s="471" t="str">
        <f>IF('201718 BPTs '!I143&lt;&gt;"",'201718 BPTs '!I143,"")</f>
        <v xml:space="preserve">% applied in calculation of reduced short stay emergency tariff </v>
      </c>
      <c r="O143" s="840" t="s">
        <v>210</v>
      </c>
      <c r="P143" s="841" t="s">
        <v>211</v>
      </c>
      <c r="Q143" s="840" t="s">
        <v>212</v>
      </c>
      <c r="R143" s="841" t="s">
        <v>217</v>
      </c>
      <c r="S143" s="841"/>
      <c r="T143" s="841"/>
      <c r="U143" s="841" t="s">
        <v>213</v>
      </c>
    </row>
    <row r="144" spans="1:21" s="205" customFormat="1" ht="10.15" x14ac:dyDescent="0.3">
      <c r="A144" s="208" t="str">
        <f>IF('201718 BPTs '!A144&lt;&gt;"",'201718 BPTs '!A144,"")</f>
        <v>KB01C</v>
      </c>
      <c r="B144" s="208" t="str">
        <f>IF('201718 BPTs '!B144&lt;&gt;"",'201718 BPTs '!B144,"")</f>
        <v>Diabetes with Hypoglycaemic Disorders, with CC Score 8+</v>
      </c>
      <c r="C144" s="467">
        <f>IF(ISNUMBER('201718 BPTs '!C144),'201718 BPTs '!C144*(1+'2018-19 BPTs'!$U144),"-")</f>
        <v>3052.3574659352976</v>
      </c>
      <c r="D144" s="467">
        <f>IF(ISNUMBER('201718 BPTs '!D144),'201718 BPTs '!D144*(1+'2018-19 BPTs'!$U144),"-")</f>
        <v>915.80754728850695</v>
      </c>
      <c r="E144" s="468">
        <f>IF(ISNUMBER('201718 BPTs '!E144),'201718 BPTs '!E144*(1+'2018-19 BPTs'!$U144),"-")</f>
        <v>2594.9552298306326</v>
      </c>
      <c r="F144" s="467">
        <f>IF(ISNUMBER('201718 BPTs '!F144),'201718 BPTs '!F144*(1+'2018-19 BPTs'!$U144),"-")</f>
        <v>778.38626144127204</v>
      </c>
      <c r="G144" s="467" t="str">
        <f>IF('201718 BPTs '!G144&lt;&gt;"",'201718 BPTs '!G144,"")</f>
        <v>sub-HRG</v>
      </c>
      <c r="H144" s="467" t="str">
        <f>IF('201718 BPTs '!H144&lt;&gt;"",'201718 BPTs '!H144,"")</f>
        <v>BP52</v>
      </c>
      <c r="I144" s="623">
        <f>IF('201718 BPTs '!I144&lt;&gt;"",'201718 BPTs '!I144,"")</f>
        <v>0.30000000000000004</v>
      </c>
      <c r="O144" s="845">
        <f>VLOOKUP(LEFT($A144,2),'Adjustment factors'!$B$12:$M$100,O$30,FALSE)</f>
        <v>0</v>
      </c>
      <c r="P144" s="845">
        <f>VLOOKUP(LEFT($A144,2),'Adjustment factors'!$B$12:$M$100,P$30,FALSE)</f>
        <v>2.1000000000000001E-2</v>
      </c>
      <c r="Q144" s="845">
        <f>VLOOKUP(LEFT($A144,2),'Adjustment factors'!$B$12:$M$100,Q$30,FALSE)</f>
        <v>-0.02</v>
      </c>
      <c r="R144" s="845">
        <f>VLOOKUP(LEFT($A144,2),'Adjustment factors'!$B$12:$M$100,R$30,FALSE)</f>
        <v>2.4936328698326182E-3</v>
      </c>
      <c r="S144" s="845"/>
      <c r="T144" s="845"/>
      <c r="U144" s="845">
        <f t="shared" ref="U144" si="9">(1+O144)*(1+P144)*(1+Q144)*(1+R144)*(1+S144)*(1+T144)-1</f>
        <v>3.0750791768969776E-3</v>
      </c>
    </row>
    <row r="145" spans="1:21" s="205" customFormat="1" ht="12.75" customHeight="1" x14ac:dyDescent="0.3">
      <c r="A145" s="208" t="str">
        <f>IF('201718 BPTs '!A145&lt;&gt;"",'201718 BPTs '!A145,"")</f>
        <v>KB01D</v>
      </c>
      <c r="B145" s="208" t="str">
        <f>IF('201718 BPTs '!B145&lt;&gt;"",'201718 BPTs '!B145,"")</f>
        <v>Diabetes with Hypoglycaemic Disorders, with CC Score 5-7</v>
      </c>
      <c r="C145" s="467">
        <f>IF(ISNUMBER('201718 BPTs '!C145),'201718 BPTs '!C145*(1+'2018-19 BPTs'!$U145),"-")</f>
        <v>1548.747922249129</v>
      </c>
      <c r="D145" s="467">
        <f>IF(ISNUMBER('201718 BPTs '!D145),'201718 BPTs '!D145*(1+'2018-19 BPTs'!$U145),"-")</f>
        <v>774.37396112456452</v>
      </c>
      <c r="E145" s="468">
        <f>IF(ISNUMBER('201718 BPTs '!E145),'201718 BPTs '!E145*(1+'2018-19 BPTs'!$U145),"-")</f>
        <v>1317.0375789592658</v>
      </c>
      <c r="F145" s="467">
        <f>IF(ISNUMBER('201718 BPTs '!F145),'201718 BPTs '!F145*(1+'2018-19 BPTs'!$U145),"-")</f>
        <v>658.01725194004439</v>
      </c>
      <c r="G145" s="467" t="str">
        <f>IF('201718 BPTs '!G145&lt;&gt;"",'201718 BPTs '!G145,"")</f>
        <v>sub-HRG</v>
      </c>
      <c r="H145" s="467" t="str">
        <f>IF('201718 BPTs '!H145&lt;&gt;"",'201718 BPTs '!H145,"")</f>
        <v>BP52</v>
      </c>
      <c r="I145" s="623">
        <f>IF('201718 BPTs '!I145&lt;&gt;"",'201718 BPTs '!I145,"")</f>
        <v>0.5</v>
      </c>
      <c r="O145" s="845">
        <f>VLOOKUP(LEFT($A145,2),'Adjustment factors'!$B$12:$M$100,O$30,FALSE)</f>
        <v>0</v>
      </c>
      <c r="P145" s="845">
        <f>VLOOKUP(LEFT($A145,2),'Adjustment factors'!$B$12:$M$100,P$30,FALSE)</f>
        <v>2.1000000000000001E-2</v>
      </c>
      <c r="Q145" s="845">
        <f>VLOOKUP(LEFT($A145,2),'Adjustment factors'!$B$12:$M$100,Q$30,FALSE)</f>
        <v>-0.02</v>
      </c>
      <c r="R145" s="845">
        <f>VLOOKUP(LEFT($A145,2),'Adjustment factors'!$B$12:$M$100,R$30,FALSE)</f>
        <v>2.4936328698326182E-3</v>
      </c>
      <c r="S145" s="845"/>
      <c r="T145" s="845"/>
      <c r="U145" s="845">
        <f t="shared" ref="U145:U151" si="10">(1+O145)*(1+P145)*(1+Q145)*(1+R145)*(1+S145)*(1+T145)-1</f>
        <v>3.0750791768969776E-3</v>
      </c>
    </row>
    <row r="146" spans="1:21" s="205" customFormat="1" ht="12.75" customHeight="1" x14ac:dyDescent="0.3">
      <c r="A146" s="208" t="str">
        <f>IF('201718 BPTs '!A146&lt;&gt;"",'201718 BPTs '!A146,"")</f>
        <v>KB01E</v>
      </c>
      <c r="B146" s="208" t="str">
        <f>IF('201718 BPTs '!B146&lt;&gt;"",'201718 BPTs '!B146,"")</f>
        <v>Diabetes with Hypoglycaemic Disorders, with CC Score 3-4</v>
      </c>
      <c r="C146" s="467">
        <f>IF(ISNUMBER('201718 BPTs '!C146),'201718 BPTs '!C146*(1+'2018-19 BPTs'!$U146),"-")</f>
        <v>936.87212395122174</v>
      </c>
      <c r="D146" s="467">
        <f>IF(ISNUMBER('201718 BPTs '!D146),'201718 BPTs '!D146*(1+'2018-19 BPTs'!$U146),"-")</f>
        <v>703.15563050300477</v>
      </c>
      <c r="E146" s="468">
        <f>IF(ISNUMBER('201718 BPTs '!E146),'201718 BPTs '!E146*(1+'2018-19 BPTs'!$U146),"-")</f>
        <v>796.44161286645624</v>
      </c>
      <c r="F146" s="467">
        <f>IF(ISNUMBER('201718 BPTs '!F146),'201718 BPTs '!F146*(1+'2018-19 BPTs'!$U146),"-")</f>
        <v>597.83274718943062</v>
      </c>
      <c r="G146" s="467" t="str">
        <f>IF('201718 BPTs '!G146&lt;&gt;"",'201718 BPTs '!G146,"")</f>
        <v>sub-HRG</v>
      </c>
      <c r="H146" s="467" t="str">
        <f>IF('201718 BPTs '!H146&lt;&gt;"",'201718 BPTs '!H146,"")</f>
        <v>BP52</v>
      </c>
      <c r="I146" s="623">
        <f>IF('201718 BPTs '!I146&lt;&gt;"",'201718 BPTs '!I146,"")</f>
        <v>0.75</v>
      </c>
      <c r="O146" s="845">
        <f>VLOOKUP(LEFT($A146,2),'Adjustment factors'!$B$12:$M$100,O$30,FALSE)</f>
        <v>0</v>
      </c>
      <c r="P146" s="845">
        <f>VLOOKUP(LEFT($A146,2),'Adjustment factors'!$B$12:$M$100,P$30,FALSE)</f>
        <v>2.1000000000000001E-2</v>
      </c>
      <c r="Q146" s="845">
        <f>VLOOKUP(LEFT($A146,2),'Adjustment factors'!$B$12:$M$100,Q$30,FALSE)</f>
        <v>-0.02</v>
      </c>
      <c r="R146" s="845">
        <f>VLOOKUP(LEFT($A146,2),'Adjustment factors'!$B$12:$M$100,R$30,FALSE)</f>
        <v>2.4936328698326182E-3</v>
      </c>
      <c r="S146" s="845"/>
      <c r="T146" s="845"/>
      <c r="U146" s="845">
        <f t="shared" si="10"/>
        <v>3.0750791768969776E-3</v>
      </c>
    </row>
    <row r="147" spans="1:21" s="205" customFormat="1" ht="12.75" customHeight="1" x14ac:dyDescent="0.3">
      <c r="A147" s="208" t="str">
        <f>IF('201718 BPTs '!A147&lt;&gt;"",'201718 BPTs '!A147,"")</f>
        <v>KB01F</v>
      </c>
      <c r="B147" s="208" t="str">
        <f>IF('201718 BPTs '!B147&lt;&gt;"",'201718 BPTs '!B147,"")</f>
        <v>Diabetes with Hypoglycaemic Disorders, with CC Score 0-2</v>
      </c>
      <c r="C147" s="467">
        <f>IF(ISNUMBER('201718 BPTs '!C147),'201718 BPTs '!C147*(1+'2018-19 BPTs'!$U147),"-")</f>
        <v>481.47603800491055</v>
      </c>
      <c r="D147" s="467" t="str">
        <f>IF(ISNUMBER('201718 BPTs '!D147),'201718 BPTs '!D147*(1+'2018-19 BPTs'!$U147),"-")</f>
        <v>-</v>
      </c>
      <c r="E147" s="468">
        <f>IF(ISNUMBER('201718 BPTs '!E147),'201718 BPTs '!E147*(1+'2018-19 BPTs'!$U147),"-")</f>
        <v>409.25463230417398</v>
      </c>
      <c r="F147" s="467" t="str">
        <f>IF(ISNUMBER('201718 BPTs '!F147),'201718 BPTs '!F147*(1+'2018-19 BPTs'!$U147),"-")</f>
        <v>-</v>
      </c>
      <c r="G147" s="467" t="str">
        <f>IF('201718 BPTs '!G147&lt;&gt;"",'201718 BPTs '!G147,"")</f>
        <v>sub-HRG</v>
      </c>
      <c r="H147" s="467" t="str">
        <f>IF('201718 BPTs '!H147&lt;&gt;"",'201718 BPTs '!H147,"")</f>
        <v>BP52</v>
      </c>
      <c r="I147" s="623" t="str">
        <f>IF('201718 BPTs '!I147&lt;&gt;"",'201718 BPTs '!I147,"")</f>
        <v>-</v>
      </c>
      <c r="O147" s="845">
        <f>VLOOKUP(LEFT($A147,2),'Adjustment factors'!$B$12:$M$100,O$30,FALSE)</f>
        <v>0</v>
      </c>
      <c r="P147" s="845">
        <f>VLOOKUP(LEFT($A147,2),'Adjustment factors'!$B$12:$M$100,P$30,FALSE)</f>
        <v>2.1000000000000001E-2</v>
      </c>
      <c r="Q147" s="845">
        <f>VLOOKUP(LEFT($A147,2),'Adjustment factors'!$B$12:$M$100,Q$30,FALSE)</f>
        <v>-0.02</v>
      </c>
      <c r="R147" s="845">
        <f>VLOOKUP(LEFT($A147,2),'Adjustment factors'!$B$12:$M$100,R$30,FALSE)</f>
        <v>2.4936328698326182E-3</v>
      </c>
      <c r="S147" s="845"/>
      <c r="T147" s="845"/>
      <c r="U147" s="845">
        <f t="shared" si="10"/>
        <v>3.0750791768969776E-3</v>
      </c>
    </row>
    <row r="148" spans="1:21" s="205" customFormat="1" ht="12.75" customHeight="1" x14ac:dyDescent="0.3">
      <c r="A148" s="208" t="str">
        <f>IF('201718 BPTs '!A148&lt;&gt;"",'201718 BPTs '!A148,"")</f>
        <v>KB02G</v>
      </c>
      <c r="B148" s="208" t="str">
        <f>IF('201718 BPTs '!B148&lt;&gt;"",'201718 BPTs '!B148,"")</f>
        <v>Diabetes with Hyperglycaemic Disorders, with CC Score 8+</v>
      </c>
      <c r="C148" s="467">
        <f>IF(ISNUMBER('201718 BPTs '!C148),'201718 BPTs '!C148*(1+'2018-19 BPTs'!$U148),"-")</f>
        <v>3518.7873777525547</v>
      </c>
      <c r="D148" s="467">
        <f>IF(ISNUMBER('201718 BPTs '!D148),'201718 BPTs '!D148*(1+'2018-19 BPTs'!$U148),"-")</f>
        <v>1055.2349832940956</v>
      </c>
      <c r="E148" s="468">
        <f>IF(ISNUMBER('201718 BPTs '!E148),'201718 BPTs '!E148*(1+'2018-19 BPTs'!$U148),"-")</f>
        <v>2991.169886105507</v>
      </c>
      <c r="F148" s="467">
        <f>IF(ISNUMBER('201718 BPTs '!F148),'201718 BPTs '!F148*(1+'2018-19 BPTs'!$U148),"-")</f>
        <v>896.74912078414593</v>
      </c>
      <c r="G148" s="467" t="str">
        <f>IF('201718 BPTs '!G148&lt;&gt;"",'201718 BPTs '!G148,"")</f>
        <v>sub-HRG</v>
      </c>
      <c r="H148" s="467" t="str">
        <f>IF('201718 BPTs '!H148&lt;&gt;"",'201718 BPTs '!H148,"")</f>
        <v>BP52</v>
      </c>
      <c r="I148" s="623">
        <f>IF('201718 BPTs '!I148&lt;&gt;"",'201718 BPTs '!I148,"")</f>
        <v>0.30000000000000004</v>
      </c>
      <c r="O148" s="845">
        <f>VLOOKUP(LEFT($A148,2),'Adjustment factors'!$B$12:$M$100,O$30,FALSE)</f>
        <v>0</v>
      </c>
      <c r="P148" s="845">
        <f>VLOOKUP(LEFT($A148,2),'Adjustment factors'!$B$12:$M$100,P$30,FALSE)</f>
        <v>2.1000000000000001E-2</v>
      </c>
      <c r="Q148" s="845">
        <f>VLOOKUP(LEFT($A148,2),'Adjustment factors'!$B$12:$M$100,Q$30,FALSE)</f>
        <v>-0.02</v>
      </c>
      <c r="R148" s="845">
        <f>VLOOKUP(LEFT($A148,2),'Adjustment factors'!$B$12:$M$100,R$30,FALSE)</f>
        <v>2.4936328698326182E-3</v>
      </c>
      <c r="S148" s="845"/>
      <c r="T148" s="845"/>
      <c r="U148" s="845">
        <f t="shared" si="10"/>
        <v>3.0750791768969776E-3</v>
      </c>
    </row>
    <row r="149" spans="1:21" s="205" customFormat="1" ht="12.75" customHeight="1" x14ac:dyDescent="0.3">
      <c r="A149" s="208" t="str">
        <f>IF('201718 BPTs '!A149&lt;&gt;"",'201718 BPTs '!A149,"")</f>
        <v>KB02H</v>
      </c>
      <c r="B149" s="208" t="str">
        <f>IF('201718 BPTs '!B149&lt;&gt;"",'201718 BPTs '!B149,"")</f>
        <v>Diabetes with Hyperglycaemic Disorders, with CC Score 5-7</v>
      </c>
      <c r="C149" s="467">
        <f>IF(ISNUMBER('201718 BPTs '!C149),'201718 BPTs '!C149*(1+'2018-19 BPTs'!$U149),"-")</f>
        <v>1937.941052969765</v>
      </c>
      <c r="D149" s="467">
        <f>IF(ISNUMBER('201718 BPTs '!D149),'201718 BPTs '!D149*(1+'2018-19 BPTs'!$U149),"-")</f>
        <v>580.78047084342336</v>
      </c>
      <c r="E149" s="468">
        <f>IF(ISNUMBER('201718 BPTs '!E149),'201718 BPTs '!E149*(1+'2018-19 BPTs'!$U149),"-")</f>
        <v>1647.0492800084648</v>
      </c>
      <c r="F149" s="467">
        <f>IF(ISNUMBER('201718 BPTs '!F149),'201718 BPTs '!F149*(1+'2018-19 BPTs'!$U149),"-")</f>
        <v>494.51601403421023</v>
      </c>
      <c r="G149" s="467" t="str">
        <f>IF('201718 BPTs '!G149&lt;&gt;"",'201718 BPTs '!G149,"")</f>
        <v>sub-HRG</v>
      </c>
      <c r="H149" s="467" t="str">
        <f>IF('201718 BPTs '!H149&lt;&gt;"",'201718 BPTs '!H149,"")</f>
        <v>BP52</v>
      </c>
      <c r="I149" s="623">
        <f>IF('201718 BPTs '!I149&lt;&gt;"",'201718 BPTs '!I149,"")</f>
        <v>0.30000000000000004</v>
      </c>
      <c r="O149" s="845">
        <f>VLOOKUP(LEFT($A149,2),'Adjustment factors'!$B$12:$M$100,O$30,FALSE)</f>
        <v>0</v>
      </c>
      <c r="P149" s="845">
        <f>VLOOKUP(LEFT($A149,2),'Adjustment factors'!$B$12:$M$100,P$30,FALSE)</f>
        <v>2.1000000000000001E-2</v>
      </c>
      <c r="Q149" s="845">
        <f>VLOOKUP(LEFT($A149,2),'Adjustment factors'!$B$12:$M$100,Q$30,FALSE)</f>
        <v>-0.02</v>
      </c>
      <c r="R149" s="845">
        <f>VLOOKUP(LEFT($A149,2),'Adjustment factors'!$B$12:$M$100,R$30,FALSE)</f>
        <v>2.4936328698326182E-3</v>
      </c>
      <c r="S149" s="845"/>
      <c r="T149" s="845"/>
      <c r="U149" s="845">
        <f t="shared" si="10"/>
        <v>3.0750791768969776E-3</v>
      </c>
    </row>
    <row r="150" spans="1:21" s="763" customFormat="1" ht="12.75" customHeight="1" x14ac:dyDescent="0.3">
      <c r="A150" s="208" t="str">
        <f>IF('201718 BPTs '!A150&lt;&gt;"",'201718 BPTs '!A150,"")</f>
        <v>KB02J</v>
      </c>
      <c r="B150" s="208" t="str">
        <f>IF('201718 BPTs '!B150&lt;&gt;"",'201718 BPTs '!B150,"")</f>
        <v>Diabetes with Hyperglycaemic Disorders, with CC Score 2-4</v>
      </c>
      <c r="C150" s="467">
        <f>IF(ISNUMBER('201718 BPTs '!C150),'201718 BPTs '!C150*(1+'2018-19 BPTs'!$U150),"-")</f>
        <v>1242.8100231001754</v>
      </c>
      <c r="D150" s="467">
        <f>IF(ISNUMBER('201718 BPTs '!D150),'201718 BPTs '!D150*(1+'2018-19 BPTs'!$U150),"-")</f>
        <v>621.9065490896761</v>
      </c>
      <c r="E150" s="468">
        <f>IF(ISNUMBER('201718 BPTs '!E150),'201718 BPTs '!E150*(1+'2018-19 BPTs'!$U150),"-")</f>
        <v>1057.2411334524495</v>
      </c>
      <c r="F150" s="467">
        <f>IF(ISNUMBER('201718 BPTs '!F150),'201718 BPTs '!F150*(1+'2018-19 BPTs'!$U150),"-")</f>
        <v>528.62056672622475</v>
      </c>
      <c r="G150" s="467" t="str">
        <f>IF('201718 BPTs '!G150&lt;&gt;"",'201718 BPTs '!G150,"")</f>
        <v>sub-HRG</v>
      </c>
      <c r="H150" s="467" t="str">
        <f>IF('201718 BPTs '!H150&lt;&gt;"",'201718 BPTs '!H150,"")</f>
        <v>BP52</v>
      </c>
      <c r="I150" s="623">
        <f>IF('201718 BPTs '!I150&lt;&gt;"",'201718 BPTs '!I150,"")</f>
        <v>0.5</v>
      </c>
      <c r="O150" s="845">
        <f>VLOOKUP(LEFT($A150,2),'Adjustment factors'!$B$12:$M$100,O$30,FALSE)</f>
        <v>0</v>
      </c>
      <c r="P150" s="845">
        <f>VLOOKUP(LEFT($A150,2),'Adjustment factors'!$B$12:$M$100,P$30,FALSE)</f>
        <v>2.1000000000000001E-2</v>
      </c>
      <c r="Q150" s="845">
        <f>VLOOKUP(LEFT($A150,2),'Adjustment factors'!$B$12:$M$100,Q$30,FALSE)</f>
        <v>-0.02</v>
      </c>
      <c r="R150" s="845">
        <f>VLOOKUP(LEFT($A150,2),'Adjustment factors'!$B$12:$M$100,R$30,FALSE)</f>
        <v>2.4936328698326182E-3</v>
      </c>
      <c r="S150" s="845"/>
      <c r="T150" s="845"/>
      <c r="U150" s="845">
        <f t="shared" si="10"/>
        <v>3.0750791768969776E-3</v>
      </c>
    </row>
    <row r="151" spans="1:21" s="205" customFormat="1" ht="13.5" customHeight="1" thickBot="1" x14ac:dyDescent="0.35">
      <c r="A151" s="207" t="str">
        <f>IF('201718 BPTs '!A151&lt;&gt;"",'201718 BPTs '!A151,"")</f>
        <v>KB02K</v>
      </c>
      <c r="B151" s="207" t="str">
        <f>IF('201718 BPTs '!B151&lt;&gt;"",'201718 BPTs '!B151,"")</f>
        <v>Diabetes with Hyperglycaemic Disorders, with CC Score 0-1</v>
      </c>
      <c r="C151" s="337">
        <f>IF(ISNUMBER('201718 BPTs '!C151),'201718 BPTs '!C151*(1+'2018-19 BPTs'!$U151),"-")</f>
        <v>709.17408097806617</v>
      </c>
      <c r="D151" s="337">
        <f>IF(ISNUMBER('201718 BPTs '!D151),'201718 BPTs '!D151*(1+'2018-19 BPTs'!$U151),"-")</f>
        <v>531.62979196375545</v>
      </c>
      <c r="E151" s="469">
        <f>IF(ISNUMBER('201718 BPTs '!E151),'201718 BPTs '!E151*(1+'2018-19 BPTs'!$U151),"-")</f>
        <v>602.84812258531508</v>
      </c>
      <c r="F151" s="337">
        <f>IF(ISNUMBER('201718 BPTs '!F151),'201718 BPTs '!F151*(1+'2018-19 BPTs'!$U151),"-")</f>
        <v>452.38686070878055</v>
      </c>
      <c r="G151" s="337" t="str">
        <f>IF('201718 BPTs '!G151&lt;&gt;"",'201718 BPTs '!G151,"")</f>
        <v>sub-HRG</v>
      </c>
      <c r="H151" s="337" t="str">
        <f>IF('201718 BPTs '!H151&lt;&gt;"",'201718 BPTs '!H151,"")</f>
        <v>BP52</v>
      </c>
      <c r="I151" s="624">
        <f>IF('201718 BPTs '!I151&lt;&gt;"",'201718 BPTs '!I151,"")</f>
        <v>0.75</v>
      </c>
      <c r="O151" s="845">
        <f>VLOOKUP(LEFT($A151,2),'Adjustment factors'!$B$12:$M$100,O$30,FALSE)</f>
        <v>0</v>
      </c>
      <c r="P151" s="845">
        <f>VLOOKUP(LEFT($A151,2),'Adjustment factors'!$B$12:$M$100,P$30,FALSE)</f>
        <v>2.1000000000000001E-2</v>
      </c>
      <c r="Q151" s="845">
        <f>VLOOKUP(LEFT($A151,2),'Adjustment factors'!$B$12:$M$100,Q$30,FALSE)</f>
        <v>-0.02</v>
      </c>
      <c r="R151" s="845">
        <f>VLOOKUP(LEFT($A151,2),'Adjustment factors'!$B$12:$M$100,R$30,FALSE)</f>
        <v>2.4936328698326182E-3</v>
      </c>
      <c r="S151" s="845"/>
      <c r="T151" s="845"/>
      <c r="U151" s="845">
        <f t="shared" si="10"/>
        <v>3.0750791768969776E-3</v>
      </c>
    </row>
    <row r="152" spans="1:21" s="205" customFormat="1" ht="12.75" customHeight="1" thickBot="1" x14ac:dyDescent="0.4">
      <c r="A152" s="206"/>
      <c r="B152" s="206"/>
      <c r="C152" s="93"/>
      <c r="D152" s="74"/>
      <c r="E152" s="74"/>
      <c r="F152" s="206"/>
      <c r="G152" s="92"/>
      <c r="H152" s="74"/>
    </row>
    <row r="153" spans="1:21" s="205" customFormat="1" ht="12.75" customHeight="1" x14ac:dyDescent="0.35">
      <c r="C153" s="67"/>
      <c r="F153" s="434"/>
      <c r="G153" s="763"/>
      <c r="I153" s="434"/>
    </row>
    <row r="154" spans="1:21" s="205" customFormat="1" ht="12.75" customHeight="1" x14ac:dyDescent="0.35">
      <c r="A154" s="755">
        <v>5</v>
      </c>
      <c r="B154" s="76" t="s">
        <v>54</v>
      </c>
      <c r="C154" s="67"/>
      <c r="F154" s="52"/>
      <c r="G154" s="763"/>
      <c r="H154" s="993" t="s">
        <v>13</v>
      </c>
      <c r="I154" s="434"/>
    </row>
    <row r="155" spans="1:21" s="205" customFormat="1" ht="12.75" customHeight="1" x14ac:dyDescent="0.35">
      <c r="A155" s="755"/>
      <c r="B155" s="76"/>
      <c r="C155" s="18"/>
      <c r="F155" s="52"/>
      <c r="G155" s="67"/>
      <c r="I155" s="434"/>
    </row>
    <row r="156" spans="1:21" s="205" customFormat="1" ht="12.75" customHeight="1" x14ac:dyDescent="0.35">
      <c r="A156" s="1025" t="s">
        <v>11</v>
      </c>
      <c r="B156" s="1025"/>
      <c r="C156" s="1025"/>
      <c r="D156" s="754"/>
      <c r="E156" s="762"/>
      <c r="F156" s="762"/>
      <c r="G156" s="763"/>
      <c r="H156" s="762"/>
      <c r="I156" s="434"/>
    </row>
    <row r="157" spans="1:21" s="205" customFormat="1" ht="12.75" customHeight="1" x14ac:dyDescent="0.3">
      <c r="A157" s="1032" t="s">
        <v>0</v>
      </c>
      <c r="B157" s="1032"/>
      <c r="C157" s="1032"/>
      <c r="D157" s="1032"/>
      <c r="E157" s="756"/>
      <c r="F157" s="756"/>
      <c r="G157" s="763"/>
      <c r="H157" s="756"/>
      <c r="I157" s="434"/>
    </row>
    <row r="158" spans="1:21" s="205" customFormat="1" ht="13.5" customHeight="1" thickBot="1" x14ac:dyDescent="0.4">
      <c r="C158" s="67"/>
      <c r="F158" s="52"/>
      <c r="G158" s="77"/>
      <c r="I158" s="434"/>
    </row>
    <row r="159" spans="1:21" s="205" customFormat="1" ht="13.15" thickBot="1" x14ac:dyDescent="0.35">
      <c r="A159" s="149" t="s">
        <v>39</v>
      </c>
      <c r="B159" s="201" t="s">
        <v>63</v>
      </c>
      <c r="C159" s="149" t="s">
        <v>68</v>
      </c>
      <c r="D159" s="763"/>
      <c r="E159" s="763"/>
      <c r="F159" s="78"/>
      <c r="G159" s="67"/>
      <c r="H159" s="763"/>
      <c r="I159" s="763"/>
      <c r="O159" s="840" t="s">
        <v>210</v>
      </c>
      <c r="P159" s="841" t="s">
        <v>211</v>
      </c>
      <c r="Q159" s="840" t="s">
        <v>212</v>
      </c>
      <c r="R159" s="841" t="s">
        <v>217</v>
      </c>
      <c r="S159" s="841"/>
      <c r="T159" s="841"/>
      <c r="U159" s="841" t="s">
        <v>213</v>
      </c>
    </row>
    <row r="160" spans="1:21" s="205" customFormat="1" ht="10.5" customHeight="1" x14ac:dyDescent="0.35">
      <c r="A160" s="210" t="str">
        <f>IF('201718 BPTs '!A160&lt;&gt;"",'201718 BPTs '!A160,"")</f>
        <v>n/a</v>
      </c>
      <c r="B160" s="196" t="str">
        <f>IF('201718 BPTs '!B160&lt;&gt;"",'201718 BPTs '!B160,"")</f>
        <v>Diagnosis and discharge</v>
      </c>
      <c r="C160" s="568">
        <f>IF(ISNUMBER('201718 BPTs '!C160),'201718 BPTs '!C160*(1+'2018-19 BPTs'!$U160),"-")</f>
        <v>296.17167999999992</v>
      </c>
      <c r="D160" s="79"/>
      <c r="E160" s="79"/>
      <c r="F160" s="80"/>
      <c r="G160" s="67"/>
      <c r="O160" s="842">
        <f>'Adjustment factors'!$C$5</f>
        <v>0</v>
      </c>
      <c r="P160" s="842">
        <f>'Adjustment factors'!$D$5</f>
        <v>2.1000000000000001E-2</v>
      </c>
      <c r="Q160" s="842">
        <f>'Adjustment factors'!$E$5</f>
        <v>-0.02</v>
      </c>
      <c r="R160" s="842"/>
      <c r="S160" s="842"/>
      <c r="T160" s="842"/>
      <c r="U160" s="843">
        <f t="shared" ref="U160:U162" si="11">(1+O160)*(1+P160)*(1+Q160)*(1+R160)*(1+S160)*(1+T160)-1</f>
        <v>5.799999999998029E-4</v>
      </c>
    </row>
    <row r="161" spans="1:21" s="205" customFormat="1" x14ac:dyDescent="0.35">
      <c r="A161" s="212" t="str">
        <f>IF('201718 BPTs '!A161&lt;&gt;"",'201718 BPTs '!A161,"")</f>
        <v>n/a</v>
      </c>
      <c r="B161" s="204" t="str">
        <f>IF('201718 BPTs '!B161&lt;&gt;"",'201718 BPTs '!B161,"")</f>
        <v>DMARDS Therapy</v>
      </c>
      <c r="C161" s="468">
        <f>IF(ISNUMBER('201718 BPTs '!C161),'201718 BPTs '!C161*(1+'2018-19 BPTs'!$U161),"-")</f>
        <v>939.54461999999978</v>
      </c>
      <c r="D161" s="79"/>
      <c r="E161" s="79"/>
      <c r="F161" s="80"/>
      <c r="G161" s="67"/>
      <c r="I161" s="434"/>
      <c r="O161" s="842">
        <f>'Adjustment factors'!$C$5</f>
        <v>0</v>
      </c>
      <c r="P161" s="842">
        <f>'Adjustment factors'!$D$5</f>
        <v>2.1000000000000001E-2</v>
      </c>
      <c r="Q161" s="842">
        <f>'Adjustment factors'!$E$5</f>
        <v>-0.02</v>
      </c>
      <c r="R161" s="842"/>
      <c r="S161" s="842"/>
      <c r="T161" s="842"/>
      <c r="U161" s="843">
        <f t="shared" si="11"/>
        <v>5.799999999998029E-4</v>
      </c>
    </row>
    <row r="162" spans="1:21" s="205" customFormat="1" ht="13.15" thickBot="1" x14ac:dyDescent="0.4">
      <c r="A162" s="211" t="str">
        <f>IF('201718 BPTs '!A162&lt;&gt;"",'201718 BPTs '!A162,"")</f>
        <v>n/a</v>
      </c>
      <c r="B162" s="195" t="str">
        <f>IF('201718 BPTs '!B162&lt;&gt;"",'201718 BPTs '!B162,"")</f>
        <v>Biological Therapy *</v>
      </c>
      <c r="C162" s="469">
        <f>IF(ISNUMBER('201718 BPTs '!C162),'201718 BPTs '!C162*(1+'2018-19 BPTs'!$U162),"-")</f>
        <v>964.55911999999978</v>
      </c>
      <c r="F162" s="80"/>
      <c r="G162" s="67"/>
      <c r="O162" s="842">
        <f>'Adjustment factors'!$C$5</f>
        <v>0</v>
      </c>
      <c r="P162" s="842">
        <f>'Adjustment factors'!$D$5</f>
        <v>2.1000000000000001E-2</v>
      </c>
      <c r="Q162" s="842">
        <f>'Adjustment factors'!$E$5</f>
        <v>-0.02</v>
      </c>
      <c r="R162" s="842"/>
      <c r="S162" s="842"/>
      <c r="T162" s="842"/>
      <c r="U162" s="843">
        <f t="shared" si="11"/>
        <v>5.799999999998029E-4</v>
      </c>
    </row>
    <row r="163" spans="1:21" s="434" customFormat="1" ht="11.25" customHeight="1" x14ac:dyDescent="0.35">
      <c r="A163" s="205"/>
      <c r="B163" s="205"/>
      <c r="C163" s="67"/>
      <c r="D163" s="205"/>
      <c r="E163" s="205"/>
      <c r="G163" s="763"/>
      <c r="H163" s="205"/>
    </row>
    <row r="164" spans="1:21" s="205" customFormat="1" ht="12.75" customHeight="1" x14ac:dyDescent="0.35">
      <c r="A164" s="205" t="s">
        <v>7</v>
      </c>
      <c r="C164" s="67"/>
      <c r="F164" s="434"/>
      <c r="G164" s="21"/>
      <c r="I164" s="434"/>
    </row>
    <row r="165" spans="1:21" s="205" customFormat="1" ht="13.15" thickBot="1" x14ac:dyDescent="0.4">
      <c r="A165" s="82"/>
      <c r="B165" s="81"/>
      <c r="C165" s="321"/>
      <c r="D165" s="82"/>
      <c r="E165" s="82"/>
      <c r="F165" s="82"/>
      <c r="G165" s="306"/>
      <c r="H165" s="82"/>
      <c r="I165" s="83"/>
    </row>
    <row r="166" spans="1:21" s="763" customFormat="1" ht="10.15" x14ac:dyDescent="0.35">
      <c r="A166" s="756"/>
      <c r="B166" s="434"/>
      <c r="C166" s="67"/>
      <c r="D166" s="55"/>
      <c r="E166" s="55"/>
      <c r="F166" s="434"/>
      <c r="H166" s="205"/>
      <c r="I166" s="434"/>
    </row>
    <row r="167" spans="1:21" s="205" customFormat="1" x14ac:dyDescent="0.35">
      <c r="A167" s="53">
        <v>6</v>
      </c>
      <c r="B167" s="54" t="s">
        <v>87</v>
      </c>
      <c r="C167" s="67"/>
      <c r="D167" s="197"/>
      <c r="E167" s="197"/>
      <c r="F167" s="52"/>
      <c r="G167" s="763"/>
      <c r="H167" s="993" t="s">
        <v>13</v>
      </c>
      <c r="I167" s="434"/>
    </row>
    <row r="168" spans="1:21" s="205" customFormat="1" ht="10.15" x14ac:dyDescent="0.35">
      <c r="A168" s="53"/>
      <c r="B168" s="54"/>
      <c r="C168" s="18"/>
      <c r="D168" s="197"/>
      <c r="E168" s="197"/>
      <c r="F168" s="52"/>
      <c r="G168" s="48"/>
      <c r="H168" s="197"/>
      <c r="I168" s="434"/>
    </row>
    <row r="169" spans="1:21" s="205" customFormat="1" ht="10.15" x14ac:dyDescent="0.35">
      <c r="A169" s="1024" t="s">
        <v>5542</v>
      </c>
      <c r="B169" s="1024"/>
      <c r="C169" s="1024"/>
      <c r="D169" s="1024"/>
      <c r="E169" s="1024"/>
      <c r="F169" s="1024"/>
      <c r="G169" s="1024"/>
      <c r="H169" s="1024"/>
      <c r="I169" s="434"/>
    </row>
    <row r="170" spans="1:21" s="205" customFormat="1" ht="10.15" x14ac:dyDescent="0.35">
      <c r="A170" s="1021" t="s">
        <v>123</v>
      </c>
      <c r="B170" s="1021"/>
      <c r="C170" s="1021"/>
      <c r="D170" s="1021"/>
      <c r="E170" s="1021"/>
      <c r="F170" s="1021"/>
      <c r="G170" s="1021"/>
      <c r="H170" s="1021"/>
      <c r="I170" s="434"/>
    </row>
    <row r="171" spans="1:21" s="205" customFormat="1" ht="10.5" thickBot="1" x14ac:dyDescent="0.4">
      <c r="A171" s="1033"/>
      <c r="B171" s="1033"/>
      <c r="C171" s="1033"/>
      <c r="D171" s="1033"/>
      <c r="E171" s="1033"/>
      <c r="F171" s="1033"/>
      <c r="G171" s="1033"/>
      <c r="H171" s="1033"/>
      <c r="I171" s="434"/>
    </row>
    <row r="172" spans="1:21" s="97" customFormat="1" ht="35.25" customHeight="1" thickBot="1" x14ac:dyDescent="0.4">
      <c r="A172" s="58" t="str">
        <f>IF('201718 BPTs '!A172&lt;&gt;"",'201718 BPTs '!A172,"")</f>
        <v>HRG code</v>
      </c>
      <c r="B172" s="202" t="str">
        <f>IF('201718 BPTs '!B172&lt;&gt;"",'201718 BPTs '!B172,"")</f>
        <v>HRG name</v>
      </c>
      <c r="C172" s="149" t="str">
        <f>IF('201718 BPTs '!C172&lt;&gt;"",'201718 BPTs '!C172,"")</f>
        <v>Level 1
Best practice tariff (£)</v>
      </c>
      <c r="D172" s="149" t="str">
        <f>IF('201718 BPTs '!D172&lt;&gt;"",'201718 BPTs '!D172,"")</f>
        <v>Level 2
Intermediate Best practice tariff (£)</v>
      </c>
      <c r="E172" s="149" t="str">
        <f>IF('201718 BPTs '!E172&lt;&gt;"",'201718 BPTs '!E172,"")</f>
        <v>Level 3
Non-best practice tariff (£)</v>
      </c>
      <c r="F172" s="149" t="str">
        <f>IF('201718 BPTs '!F172&lt;&gt;"",'201718 BPTs '!F172,"")</f>
        <v>HRG or sub-HRG level</v>
      </c>
      <c r="G172" s="213" t="str">
        <f>IF('201718 BPTs '!G172&lt;&gt;"",'201718 BPTs '!G172,"")</f>
        <v>BPT Flag 
(see BPT Flag sheet)</v>
      </c>
      <c r="H172" s="67"/>
      <c r="I172" s="763"/>
      <c r="O172" s="840" t="s">
        <v>210</v>
      </c>
      <c r="P172" s="841" t="s">
        <v>211</v>
      </c>
      <c r="Q172" s="840" t="s">
        <v>212</v>
      </c>
      <c r="R172" s="841" t="s">
        <v>217</v>
      </c>
      <c r="S172" s="841"/>
      <c r="T172" s="841"/>
      <c r="U172" s="841" t="s">
        <v>213</v>
      </c>
    </row>
    <row r="173" spans="1:21" s="205" customFormat="1" ht="10.15" x14ac:dyDescent="0.3">
      <c r="A173" s="210" t="str">
        <f>IF('201718 BPTs '!A173&lt;&gt;"",'201718 BPTs '!A173,"")</f>
        <v>FZ24J</v>
      </c>
      <c r="B173" s="196" t="str">
        <f>IF('201718 BPTs '!B173&lt;&gt;"",'201718 BPTs '!B173,"")</f>
        <v>Major Therapeutic Endoscopic, Upper or Lower Gastrointestinal Tract Procedures, 19 years and over, with CC Score 0</v>
      </c>
      <c r="C173" s="568">
        <f>IF(ISNUMBER('201718 BPTs '!C173),'201718 BPTs '!C173*(1+'2018-19 BPTs'!$U173),"-")</f>
        <v>599.54677992859308</v>
      </c>
      <c r="D173" s="568">
        <f>IF(ISNUMBER('201718 BPTs '!D173),'201718 BPTs '!D173*(1+'2018-19 BPTs'!$U173),"-")</f>
        <v>575.36338040206158</v>
      </c>
      <c r="E173" s="568">
        <f>IF(ISNUMBER('201718 BPTs '!E173),'201718 BPTs '!E173*(1+'2018-19 BPTs'!$U173),"-")</f>
        <v>551.17998087553008</v>
      </c>
      <c r="F173" s="568" t="str">
        <f>IF('201718 BPTs '!F173&lt;&gt;"",'201718 BPTs '!F173,"")</f>
        <v>HRG</v>
      </c>
      <c r="G173" s="568" t="str">
        <f>IF('201718 BPTs '!G173&lt;&gt;"",'201718 BPTs '!G173,"")</f>
        <v>n/a</v>
      </c>
      <c r="H173" s="763"/>
      <c r="I173" s="763"/>
      <c r="O173" s="845">
        <f>VLOOKUP(LEFT($A173,2),'Adjustment factors'!$B$12:$M$100,O$30,FALSE)</f>
        <v>0</v>
      </c>
      <c r="P173" s="845">
        <f>VLOOKUP(LEFT($A173,2),'Adjustment factors'!$B$12:$M$100,P$30,FALSE)</f>
        <v>2.1000000000000001E-2</v>
      </c>
      <c r="Q173" s="845">
        <f>VLOOKUP(LEFT($A173,2),'Adjustment factors'!$B$12:$M$100,Q$30,FALSE)</f>
        <v>-0.02</v>
      </c>
      <c r="R173" s="845">
        <f>VLOOKUP(LEFT($A173,2),'Adjustment factors'!$B$12:$M$100,R$30,FALSE)</f>
        <v>7.0575535577486193E-3</v>
      </c>
      <c r="S173" s="845"/>
      <c r="T173" s="845"/>
      <c r="U173" s="845">
        <f t="shared" ref="U173:U185" si="12">(1+O173)*(1+P173)*(1+Q173)*(1+R173)*(1+S173)*(1+T173)-1</f>
        <v>7.6416469388118635E-3</v>
      </c>
    </row>
    <row r="174" spans="1:21" s="205" customFormat="1" ht="10.15" x14ac:dyDescent="0.3">
      <c r="A174" s="212" t="str">
        <f>IF('201718 BPTs '!A174&lt;&gt;"",'201718 BPTs '!A174,"")</f>
        <v>FZ51Z</v>
      </c>
      <c r="B174" s="204" t="str">
        <f>IF('201718 BPTs '!B174&lt;&gt;"",'201718 BPTs '!B174,"")</f>
        <v>Diagnostic Colonoscopy, 19 years and over</v>
      </c>
      <c r="C174" s="468">
        <f>IF(ISNUMBER('201718 BPTs '!C174),'201718 BPTs '!C174*(1+'2018-19 BPTs'!$U174),"-")</f>
        <v>406.07958371634118</v>
      </c>
      <c r="D174" s="468">
        <f>IF(ISNUMBER('201718 BPTs '!D174),'201718 BPTs '!D174*(1+'2018-19 BPTs'!$U174),"-")</f>
        <v>389.95731736532019</v>
      </c>
      <c r="E174" s="468">
        <f>IF(ISNUMBER('201718 BPTs '!E174),'201718 BPTs '!E174*(1+'2018-19 BPTs'!$U174),"-")</f>
        <v>373.83505101429921</v>
      </c>
      <c r="F174" s="468" t="str">
        <f>IF('201718 BPTs '!F174&lt;&gt;"",'201718 BPTs '!F174,"")</f>
        <v>HRG</v>
      </c>
      <c r="G174" s="468" t="str">
        <f>IF('201718 BPTs '!G174&lt;&gt;"",'201718 BPTs '!G174,"")</f>
        <v>n/a</v>
      </c>
      <c r="H174" s="763"/>
      <c r="I174" s="763"/>
      <c r="O174" s="845">
        <f>VLOOKUP(LEFT($A174,2),'Adjustment factors'!$B$12:$M$100,O$30,FALSE)</f>
        <v>0</v>
      </c>
      <c r="P174" s="845">
        <f>VLOOKUP(LEFT($A174,2),'Adjustment factors'!$B$12:$M$100,P$30,FALSE)</f>
        <v>2.1000000000000001E-2</v>
      </c>
      <c r="Q174" s="845">
        <f>VLOOKUP(LEFT($A174,2),'Adjustment factors'!$B$12:$M$100,Q$30,FALSE)</f>
        <v>-0.02</v>
      </c>
      <c r="R174" s="845">
        <f>VLOOKUP(LEFT($A174,2),'Adjustment factors'!$B$12:$M$100,R$30,FALSE)</f>
        <v>7.0575535577486193E-3</v>
      </c>
      <c r="S174" s="845"/>
      <c r="T174" s="845"/>
      <c r="U174" s="845">
        <f t="shared" si="12"/>
        <v>7.6416469388118635E-3</v>
      </c>
    </row>
    <row r="175" spans="1:21" s="205" customFormat="1" ht="10.15" x14ac:dyDescent="0.3">
      <c r="A175" s="212" t="str">
        <f>IF('201718 BPTs '!A175&lt;&gt;"",'201718 BPTs '!A175,"")</f>
        <v>FZ52Z</v>
      </c>
      <c r="B175" s="204" t="str">
        <f>IF('201718 BPTs '!B175&lt;&gt;"",'201718 BPTs '!B175,"")</f>
        <v>Diagnostic Colonoscopy with Biopsy, 19 years and over</v>
      </c>
      <c r="C175" s="468">
        <f>IF(ISNUMBER('201718 BPTs '!C175),'201718 BPTs '!C175*(1+'2018-19 BPTs'!$U175),"-")</f>
        <v>468.55336582654752</v>
      </c>
      <c r="D175" s="468">
        <f>IF(ISNUMBER('201718 BPTs '!D175),'201718 BPTs '!D175*(1+'2018-19 BPTs'!$U175),"-")</f>
        <v>449.4081745347101</v>
      </c>
      <c r="E175" s="468">
        <f>IF(ISNUMBER('201718 BPTs '!E175),'201718 BPTs '!E175*(1+'2018-19 BPTs'!$U175),"-")</f>
        <v>431.27062488981147</v>
      </c>
      <c r="F175" s="468" t="str">
        <f>IF('201718 BPTs '!F175&lt;&gt;"",'201718 BPTs '!F175,"")</f>
        <v>HRG</v>
      </c>
      <c r="G175" s="468" t="str">
        <f>IF('201718 BPTs '!G175&lt;&gt;"",'201718 BPTs '!G175,"")</f>
        <v>n/a</v>
      </c>
      <c r="H175" s="763"/>
      <c r="I175" s="763"/>
      <c r="O175" s="845">
        <f>VLOOKUP(LEFT($A175,2),'Adjustment factors'!$B$12:$M$100,O$30,FALSE)</f>
        <v>0</v>
      </c>
      <c r="P175" s="845">
        <f>VLOOKUP(LEFT($A175,2),'Adjustment factors'!$B$12:$M$100,P$30,FALSE)</f>
        <v>2.1000000000000001E-2</v>
      </c>
      <c r="Q175" s="845">
        <f>VLOOKUP(LEFT($A175,2),'Adjustment factors'!$B$12:$M$100,Q$30,FALSE)</f>
        <v>-0.02</v>
      </c>
      <c r="R175" s="845">
        <f>VLOOKUP(LEFT($A175,2),'Adjustment factors'!$B$12:$M$100,R$30,FALSE)</f>
        <v>7.0575535577486193E-3</v>
      </c>
      <c r="S175" s="845"/>
      <c r="T175" s="845"/>
      <c r="U175" s="845">
        <f t="shared" si="12"/>
        <v>7.6416469388118635E-3</v>
      </c>
    </row>
    <row r="176" spans="1:21" s="205" customFormat="1" ht="10.15" x14ac:dyDescent="0.3">
      <c r="A176" s="212" t="str">
        <f>IF('201718 BPTs '!A176&lt;&gt;"",'201718 BPTs '!A176,"")</f>
        <v>FZ53Z</v>
      </c>
      <c r="B176" s="204" t="str">
        <f>IF('201718 BPTs '!B176&lt;&gt;"",'201718 BPTs '!B176,"")</f>
        <v>Therapeutic Colonoscopy, 19 years and over</v>
      </c>
      <c r="C176" s="468">
        <f>IF(ISNUMBER('201718 BPTs '!C176),'201718 BPTs '!C176*(1+'2018-19 BPTs'!$U176),"-")</f>
        <v>515.91252323267167</v>
      </c>
      <c r="D176" s="468">
        <f>IF(ISNUMBER('201718 BPTs '!D176),'201718 BPTs '!D176*(1+'2018-19 BPTs'!$U176),"-")</f>
        <v>494.75204864695661</v>
      </c>
      <c r="E176" s="468">
        <f>IF(ISNUMBER('201718 BPTs '!E176),'201718 BPTs '!E176*(1+'2018-19 BPTs'!$U176),"-")</f>
        <v>474.5992157081804</v>
      </c>
      <c r="F176" s="468" t="str">
        <f>IF('201718 BPTs '!F176&lt;&gt;"",'201718 BPTs '!F176,"")</f>
        <v>HRG</v>
      </c>
      <c r="G176" s="468" t="str">
        <f>IF('201718 BPTs '!G176&lt;&gt;"",'201718 BPTs '!G176,"")</f>
        <v>n/a</v>
      </c>
      <c r="H176" s="763"/>
      <c r="I176" s="763"/>
      <c r="O176" s="845">
        <f>VLOOKUP(LEFT($A176,2),'Adjustment factors'!$B$12:$M$100,O$30,FALSE)</f>
        <v>0</v>
      </c>
      <c r="P176" s="845">
        <f>VLOOKUP(LEFT($A176,2),'Adjustment factors'!$B$12:$M$100,P$30,FALSE)</f>
        <v>2.1000000000000001E-2</v>
      </c>
      <c r="Q176" s="845">
        <f>VLOOKUP(LEFT($A176,2),'Adjustment factors'!$B$12:$M$100,Q$30,FALSE)</f>
        <v>-0.02</v>
      </c>
      <c r="R176" s="845">
        <f>VLOOKUP(LEFT($A176,2),'Adjustment factors'!$B$12:$M$100,R$30,FALSE)</f>
        <v>7.0575535577486193E-3</v>
      </c>
      <c r="S176" s="845"/>
      <c r="T176" s="845"/>
      <c r="U176" s="845">
        <f t="shared" si="12"/>
        <v>7.6416469388118635E-3</v>
      </c>
    </row>
    <row r="177" spans="1:21" s="205" customFormat="1" ht="10.15" x14ac:dyDescent="0.3">
      <c r="A177" s="212" t="str">
        <f>IF('201718 BPTs '!A177&lt;&gt;"",'201718 BPTs '!A177,"")</f>
        <v>FZ54Z</v>
      </c>
      <c r="B177" s="204" t="str">
        <f>IF('201718 BPTs '!B177&lt;&gt;"",'201718 BPTs '!B177,"")</f>
        <v>Diagnostic Flexible Sigmoidoscopy, 19 years and over</v>
      </c>
      <c r="C177" s="468">
        <f>IF(ISNUMBER('201718 BPTs '!C177),'201718 BPTs '!C177*(1+'2018-19 BPTs'!$U177),"-")</f>
        <v>312.36891055103166</v>
      </c>
      <c r="D177" s="468">
        <f>IF(ISNUMBER('201718 BPTs '!D177),'201718 BPTs '!D177*(1+'2018-19 BPTs'!$U177),"-")</f>
        <v>300.27721078776591</v>
      </c>
      <c r="E177" s="468">
        <f>IF(ISNUMBER('201718 BPTs '!E177),'201718 BPTs '!E177*(1+'2018-19 BPTs'!$U177),"-")</f>
        <v>287.17786937756136</v>
      </c>
      <c r="F177" s="468" t="str">
        <f>IF('201718 BPTs '!F177&lt;&gt;"",'201718 BPTs '!F177,"")</f>
        <v>HRG</v>
      </c>
      <c r="G177" s="468" t="str">
        <f>IF('201718 BPTs '!G177&lt;&gt;"",'201718 BPTs '!G177,"")</f>
        <v>n/a</v>
      </c>
      <c r="H177" s="763"/>
      <c r="I177" s="763"/>
      <c r="O177" s="845">
        <f>VLOOKUP(LEFT($A177,2),'Adjustment factors'!$B$12:$M$100,O$30,FALSE)</f>
        <v>0</v>
      </c>
      <c r="P177" s="845">
        <f>VLOOKUP(LEFT($A177,2),'Adjustment factors'!$B$12:$M$100,P$30,FALSE)</f>
        <v>2.1000000000000001E-2</v>
      </c>
      <c r="Q177" s="845">
        <f>VLOOKUP(LEFT($A177,2),'Adjustment factors'!$B$12:$M$100,Q$30,FALSE)</f>
        <v>-0.02</v>
      </c>
      <c r="R177" s="845">
        <f>VLOOKUP(LEFT($A177,2),'Adjustment factors'!$B$12:$M$100,R$30,FALSE)</f>
        <v>7.0575535577486193E-3</v>
      </c>
      <c r="S177" s="845"/>
      <c r="T177" s="845"/>
      <c r="U177" s="845">
        <f t="shared" si="12"/>
        <v>7.6416469388118635E-3</v>
      </c>
    </row>
    <row r="178" spans="1:21" s="434" customFormat="1" ht="10.15" x14ac:dyDescent="0.3">
      <c r="A178" s="212" t="str">
        <f>IF('201718 BPTs '!A178&lt;&gt;"",'201718 BPTs '!A178,"")</f>
        <v>FZ55Z</v>
      </c>
      <c r="B178" s="204" t="str">
        <f>IF('201718 BPTs '!B178&lt;&gt;"",'201718 BPTs '!B178,"")</f>
        <v>Diagnostic Flexible Sigmoidoscopy with Biopsy, 19 years and over</v>
      </c>
      <c r="C178" s="468">
        <f>IF(ISNUMBER('201718 BPTs '!C178),'201718 BPTs '!C178*(1+'2018-19 BPTs'!$U178),"-")</f>
        <v>374.842692661238</v>
      </c>
      <c r="D178" s="468">
        <f>IF(ISNUMBER('201718 BPTs '!D178),'201718 BPTs '!D178*(1+'2018-19 BPTs'!$U178),"-")</f>
        <v>359.72806795715582</v>
      </c>
      <c r="E178" s="468">
        <f>IF(ISNUMBER('201718 BPTs '!E178),'201718 BPTs '!E178*(1+'2018-19 BPTs'!$U178),"-")</f>
        <v>344.61344325307368</v>
      </c>
      <c r="F178" s="468" t="str">
        <f>IF('201718 BPTs '!F178&lt;&gt;"",'201718 BPTs '!F178,"")</f>
        <v>HRG</v>
      </c>
      <c r="G178" s="468" t="str">
        <f>IF('201718 BPTs '!G178&lt;&gt;"",'201718 BPTs '!G178,"")</f>
        <v>n/a</v>
      </c>
      <c r="H178" s="763"/>
      <c r="I178" s="763"/>
      <c r="O178" s="845">
        <f>VLOOKUP(LEFT($A178,2),'Adjustment factors'!$B$12:$M$100,O$30,FALSE)</f>
        <v>0</v>
      </c>
      <c r="P178" s="845">
        <f>VLOOKUP(LEFT($A178,2),'Adjustment factors'!$B$12:$M$100,P$30,FALSE)</f>
        <v>2.1000000000000001E-2</v>
      </c>
      <c r="Q178" s="845">
        <f>VLOOKUP(LEFT($A178,2),'Adjustment factors'!$B$12:$M$100,Q$30,FALSE)</f>
        <v>-0.02</v>
      </c>
      <c r="R178" s="845">
        <f>VLOOKUP(LEFT($A178,2),'Adjustment factors'!$B$12:$M$100,R$30,FALSE)</f>
        <v>7.0575535577486193E-3</v>
      </c>
      <c r="S178" s="845"/>
      <c r="T178" s="845"/>
      <c r="U178" s="845">
        <f t="shared" si="12"/>
        <v>7.6416469388118635E-3</v>
      </c>
    </row>
    <row r="179" spans="1:21" s="763" customFormat="1" ht="10.15" x14ac:dyDescent="0.3">
      <c r="A179" s="212" t="str">
        <f>IF('201718 BPTs '!A179&lt;&gt;"",'201718 BPTs '!A179,"")</f>
        <v>FZ56Z</v>
      </c>
      <c r="B179" s="204" t="str">
        <f>IF('201718 BPTs '!B179&lt;&gt;"",'201718 BPTs '!B179,"")</f>
        <v>Therapeutic Flexible Sigmoidoscopy, 19 years and over</v>
      </c>
      <c r="C179" s="468">
        <f>IF(ISNUMBER('201718 BPTs '!C179),'201718 BPTs '!C179*(1+'2018-19 BPTs'!$U179),"-")</f>
        <v>422.20185006736216</v>
      </c>
      <c r="D179" s="468">
        <f>IF(ISNUMBER('201718 BPTs '!D179),'201718 BPTs '!D179*(1+'2018-19 BPTs'!$U179),"-")</f>
        <v>405.07194206940238</v>
      </c>
      <c r="E179" s="468">
        <f>IF(ISNUMBER('201718 BPTs '!E179),'201718 BPTs '!E179*(1+'2018-19 BPTs'!$U179),"-")</f>
        <v>387.94203407144255</v>
      </c>
      <c r="F179" s="468" t="str">
        <f>IF('201718 BPTs '!F179&lt;&gt;"",'201718 BPTs '!F179,"")</f>
        <v>HRG</v>
      </c>
      <c r="G179" s="468" t="str">
        <f>IF('201718 BPTs '!G179&lt;&gt;"",'201718 BPTs '!G179,"")</f>
        <v>n/a</v>
      </c>
      <c r="O179" s="845">
        <f>VLOOKUP(LEFT($A179,2),'Adjustment factors'!$B$12:$M$100,O$30,FALSE)</f>
        <v>0</v>
      </c>
      <c r="P179" s="845">
        <f>VLOOKUP(LEFT($A179,2),'Adjustment factors'!$B$12:$M$100,P$30,FALSE)</f>
        <v>2.1000000000000001E-2</v>
      </c>
      <c r="Q179" s="845">
        <f>VLOOKUP(LEFT($A179,2),'Adjustment factors'!$B$12:$M$100,Q$30,FALSE)</f>
        <v>-0.02</v>
      </c>
      <c r="R179" s="845">
        <f>VLOOKUP(LEFT($A179,2),'Adjustment factors'!$B$12:$M$100,R$30,FALSE)</f>
        <v>7.0575535577486193E-3</v>
      </c>
      <c r="S179" s="845"/>
      <c r="T179" s="845"/>
      <c r="U179" s="845">
        <f t="shared" si="12"/>
        <v>7.6416469388118635E-3</v>
      </c>
    </row>
    <row r="180" spans="1:21" s="763" customFormat="1" ht="10.15" x14ac:dyDescent="0.3">
      <c r="A180" s="212" t="str">
        <f>IF('201718 BPTs '!A180&lt;&gt;"",'201718 BPTs '!A180,"")</f>
        <v>FZ60Z</v>
      </c>
      <c r="B180" s="204" t="str">
        <f>IF('201718 BPTs '!B180&lt;&gt;"",'201718 BPTs '!B180,"")</f>
        <v>Diagnostic Endoscopic Upper Gastrointestinal Tract Procedures, 19 years and over</v>
      </c>
      <c r="C180" s="468">
        <f>IF(ISNUMBER('201718 BPTs '!C180),'201718 BPTs '!C180*(1+'2018-19 BPTs'!$U180),"-")</f>
        <v>343.60580160613483</v>
      </c>
      <c r="D180" s="468">
        <f>IF(ISNUMBER('201718 BPTs '!D180),'201718 BPTs '!D180*(1+'2018-19 BPTs'!$U180),"-")</f>
        <v>329.49881854899149</v>
      </c>
      <c r="E180" s="468">
        <f>IF(ISNUMBER('201718 BPTs '!E180),'201718 BPTs '!E180*(1+'2018-19 BPTs'!$U180),"-")</f>
        <v>316.39947713878695</v>
      </c>
      <c r="F180" s="468" t="str">
        <f>IF('201718 BPTs '!F180&lt;&gt;"",'201718 BPTs '!F180,"")</f>
        <v>HRG</v>
      </c>
      <c r="G180" s="468" t="str">
        <f>IF('201718 BPTs '!G180&lt;&gt;"",'201718 BPTs '!G180,"")</f>
        <v>n/a</v>
      </c>
      <c r="O180" s="845">
        <f>VLOOKUP(LEFT($A180,2),'Adjustment factors'!$B$12:$M$100,O$30,FALSE)</f>
        <v>0</v>
      </c>
      <c r="P180" s="845">
        <f>VLOOKUP(LEFT($A180,2),'Adjustment factors'!$B$12:$M$100,P$30,FALSE)</f>
        <v>2.1000000000000001E-2</v>
      </c>
      <c r="Q180" s="845">
        <f>VLOOKUP(LEFT($A180,2),'Adjustment factors'!$B$12:$M$100,Q$30,FALSE)</f>
        <v>-0.02</v>
      </c>
      <c r="R180" s="845">
        <f>VLOOKUP(LEFT($A180,2),'Adjustment factors'!$B$12:$M$100,R$30,FALSE)</f>
        <v>7.0575535577486193E-3</v>
      </c>
      <c r="S180" s="845"/>
      <c r="T180" s="845"/>
      <c r="U180" s="845">
        <f t="shared" si="12"/>
        <v>7.6416469388118635E-3</v>
      </c>
    </row>
    <row r="181" spans="1:21" s="763" customFormat="1" ht="12.75" customHeight="1" x14ac:dyDescent="0.3">
      <c r="A181" s="212" t="str">
        <f>IF('201718 BPTs '!A181&lt;&gt;"",'201718 BPTs '!A181,"")</f>
        <v>FZ61Z</v>
      </c>
      <c r="B181" s="204" t="str">
        <f>IF('201718 BPTs '!B181&lt;&gt;"",'201718 BPTs '!B181,"")</f>
        <v>Diagnostic Endoscopic Upper Gastrointestinal Tract Procedures with Biopsy, 19 years and over</v>
      </c>
      <c r="C181" s="468">
        <f>IF(ISNUMBER('201718 BPTs '!C181),'201718 BPTs '!C181*(1+'2018-19 BPTs'!$U181),"-")</f>
        <v>390.96495901225899</v>
      </c>
      <c r="D181" s="468">
        <f>IF(ISNUMBER('201718 BPTs '!D181),'201718 BPTs '!D181*(1+'2018-19 BPTs'!$U181),"-")</f>
        <v>374.842692661238</v>
      </c>
      <c r="E181" s="468">
        <f>IF(ISNUMBER('201718 BPTs '!E181),'201718 BPTs '!E181*(1+'2018-19 BPTs'!$U181),"-")</f>
        <v>359.72806795715582</v>
      </c>
      <c r="F181" s="468" t="str">
        <f>IF('201718 BPTs '!F181&lt;&gt;"",'201718 BPTs '!F181,"")</f>
        <v>HRG</v>
      </c>
      <c r="G181" s="468" t="str">
        <f>IF('201718 BPTs '!G181&lt;&gt;"",'201718 BPTs '!G181,"")</f>
        <v>n/a</v>
      </c>
      <c r="O181" s="845">
        <f>VLOOKUP(LEFT($A181,2),'Adjustment factors'!$B$12:$M$100,O$30,FALSE)</f>
        <v>0</v>
      </c>
      <c r="P181" s="845">
        <f>VLOOKUP(LEFT($A181,2),'Adjustment factors'!$B$12:$M$100,P$30,FALSE)</f>
        <v>2.1000000000000001E-2</v>
      </c>
      <c r="Q181" s="845">
        <f>VLOOKUP(LEFT($A181,2),'Adjustment factors'!$B$12:$M$100,Q$30,FALSE)</f>
        <v>-0.02</v>
      </c>
      <c r="R181" s="845">
        <f>VLOOKUP(LEFT($A181,2),'Adjustment factors'!$B$12:$M$100,R$30,FALSE)</f>
        <v>7.0575535577486193E-3</v>
      </c>
      <c r="S181" s="845"/>
      <c r="T181" s="845"/>
      <c r="U181" s="845">
        <f t="shared" si="12"/>
        <v>7.6416469388118635E-3</v>
      </c>
    </row>
    <row r="182" spans="1:21" s="763" customFormat="1" ht="12.75" customHeight="1" x14ac:dyDescent="0.3">
      <c r="A182" s="212" t="str">
        <f>IF('201718 BPTs '!A182&lt;&gt;"",'201718 BPTs '!A182,"")</f>
        <v>FZ63Z</v>
      </c>
      <c r="B182" s="204" t="str">
        <f>IF('201718 BPTs '!B182&lt;&gt;"",'201718 BPTs '!B182,"")</f>
        <v>Combined Upper and Lower Gastrointestinal Tract Diagnostic Endoscopic Procedures</v>
      </c>
      <c r="C182" s="468">
        <f>IF(ISNUMBER('201718 BPTs '!C182),'201718 BPTs '!C182*(1+'2018-19 BPTs'!$U182),"-")</f>
        <v>499.79025688165069</v>
      </c>
      <c r="D182" s="468">
        <f>IF(ISNUMBER('201718 BPTs '!D182),'201718 BPTs '!D182*(1+'2018-19 BPTs'!$U182),"-")</f>
        <v>479.63742394287442</v>
      </c>
      <c r="E182" s="468">
        <f>IF(ISNUMBER('201718 BPTs '!E182),'201718 BPTs '!E182*(1+'2018-19 BPTs'!$U182),"-")</f>
        <v>459.48459100409821</v>
      </c>
      <c r="F182" s="468" t="str">
        <f>IF('201718 BPTs '!F182&lt;&gt;"",'201718 BPTs '!F182,"")</f>
        <v>HRG</v>
      </c>
      <c r="G182" s="468" t="str">
        <f>IF('201718 BPTs '!G182&lt;&gt;"",'201718 BPTs '!G182,"")</f>
        <v>n/a</v>
      </c>
      <c r="O182" s="845">
        <f>VLOOKUP(LEFT($A182,2),'Adjustment factors'!$B$12:$M$100,O$30,FALSE)</f>
        <v>0</v>
      </c>
      <c r="P182" s="845">
        <f>VLOOKUP(LEFT($A182,2),'Adjustment factors'!$B$12:$M$100,P$30,FALSE)</f>
        <v>2.1000000000000001E-2</v>
      </c>
      <c r="Q182" s="845">
        <f>VLOOKUP(LEFT($A182,2),'Adjustment factors'!$B$12:$M$100,Q$30,FALSE)</f>
        <v>-0.02</v>
      </c>
      <c r="R182" s="845">
        <f>VLOOKUP(LEFT($A182,2),'Adjustment factors'!$B$12:$M$100,R$30,FALSE)</f>
        <v>7.0575535577486193E-3</v>
      </c>
      <c r="S182" s="845"/>
      <c r="T182" s="845"/>
      <c r="U182" s="845">
        <f t="shared" si="12"/>
        <v>7.6416469388118635E-3</v>
      </c>
    </row>
    <row r="183" spans="1:21" s="763" customFormat="1" ht="12.75" customHeight="1" x14ac:dyDescent="0.3">
      <c r="A183" s="212" t="str">
        <f>IF('201718 BPTs '!A183&lt;&gt;"",'201718 BPTs '!A183,"")</f>
        <v>FZ64A</v>
      </c>
      <c r="B183" s="204" t="str">
        <f>IF('201718 BPTs '!B183&lt;&gt;"",'201718 BPTs '!B183,"")</f>
        <v>Combined Upper and Lower Gastrointestinal Tract Diagnostic Endoscopic Procedures with Biopsy, 19 years and over</v>
      </c>
      <c r="C183" s="468">
        <f>IF(ISNUMBER('201718 BPTs '!C183),'201718 BPTs '!C183*(1+'2018-19 BPTs'!$U183),"-")</f>
        <v>593.50093004696021</v>
      </c>
      <c r="D183" s="468">
        <f>IF(ISNUMBER('201718 BPTs '!D183),'201718 BPTs '!D183*(1+'2018-19 BPTs'!$U183),"-")</f>
        <v>569.3175305204287</v>
      </c>
      <c r="E183" s="468">
        <f>IF(ISNUMBER('201718 BPTs '!E183),'201718 BPTs '!E183*(1+'2018-19 BPTs'!$U183),"-")</f>
        <v>546.14177264083605</v>
      </c>
      <c r="F183" s="468" t="str">
        <f>IF('201718 BPTs '!F183&lt;&gt;"",'201718 BPTs '!F183,"")</f>
        <v>HRG</v>
      </c>
      <c r="G183" s="468" t="str">
        <f>IF('201718 BPTs '!G183&lt;&gt;"",'201718 BPTs '!G183,"")</f>
        <v>n/a</v>
      </c>
      <c r="O183" s="845">
        <f>VLOOKUP(LEFT($A183,2),'Adjustment factors'!$B$12:$M$100,O$30,FALSE)</f>
        <v>0</v>
      </c>
      <c r="P183" s="845">
        <f>VLOOKUP(LEFT($A183,2),'Adjustment factors'!$B$12:$M$100,P$30,FALSE)</f>
        <v>2.1000000000000001E-2</v>
      </c>
      <c r="Q183" s="845">
        <f>VLOOKUP(LEFT($A183,2),'Adjustment factors'!$B$12:$M$100,Q$30,FALSE)</f>
        <v>-0.02</v>
      </c>
      <c r="R183" s="845">
        <f>VLOOKUP(LEFT($A183,2),'Adjustment factors'!$B$12:$M$100,R$30,FALSE)</f>
        <v>7.0575535577486193E-3</v>
      </c>
      <c r="S183" s="845"/>
      <c r="T183" s="845"/>
      <c r="U183" s="845">
        <f t="shared" si="12"/>
        <v>7.6416469388118635E-3</v>
      </c>
    </row>
    <row r="184" spans="1:21" s="763" customFormat="1" ht="12.75" customHeight="1" x14ac:dyDescent="0.3">
      <c r="A184" s="212" t="str">
        <f>IF('201718 BPTs '!A184&lt;&gt;"",'201718 BPTs '!A184,"")</f>
        <v>FZ65Z</v>
      </c>
      <c r="B184" s="204" t="str">
        <f>IF('201718 BPTs '!B184&lt;&gt;"",'201718 BPTs '!B184,"")</f>
        <v>Combined Upper and Lower Gastrointestinal Tract Therapeutic Endoscopic Procedures</v>
      </c>
      <c r="C184" s="468">
        <f>IF(ISNUMBER('201718 BPTs '!C184),'201718 BPTs '!C184*(1+'2018-19 BPTs'!$U184),"-")</f>
        <v>718.44849426737289</v>
      </c>
      <c r="D184" s="468">
        <f>IF(ISNUMBER('201718 BPTs '!D184),'201718 BPTs '!D184*(1+'2018-19 BPTs'!$U184),"-")</f>
        <v>689.22688650614737</v>
      </c>
      <c r="E184" s="468">
        <f>IF(ISNUMBER('201718 BPTs '!E184),'201718 BPTs '!E184*(1+'2018-19 BPTs'!$U184),"-")</f>
        <v>661.01292039186058</v>
      </c>
      <c r="F184" s="468" t="str">
        <f>IF('201718 BPTs '!F184&lt;&gt;"",'201718 BPTs '!F184,"")</f>
        <v>HRG</v>
      </c>
      <c r="G184" s="468" t="str">
        <f>IF('201718 BPTs '!G184&lt;&gt;"",'201718 BPTs '!G184,"")</f>
        <v>n/a</v>
      </c>
      <c r="O184" s="845">
        <f>VLOOKUP(LEFT($A184,2),'Adjustment factors'!$B$12:$M$100,O$30,FALSE)</f>
        <v>0</v>
      </c>
      <c r="P184" s="845">
        <f>VLOOKUP(LEFT($A184,2),'Adjustment factors'!$B$12:$M$100,P$30,FALSE)</f>
        <v>2.1000000000000001E-2</v>
      </c>
      <c r="Q184" s="845">
        <f>VLOOKUP(LEFT($A184,2),'Adjustment factors'!$B$12:$M$100,Q$30,FALSE)</f>
        <v>-0.02</v>
      </c>
      <c r="R184" s="845">
        <f>VLOOKUP(LEFT($A184,2),'Adjustment factors'!$B$12:$M$100,R$30,FALSE)</f>
        <v>7.0575535577486193E-3</v>
      </c>
      <c r="S184" s="845"/>
      <c r="T184" s="845"/>
      <c r="U184" s="845">
        <f t="shared" si="12"/>
        <v>7.6416469388118635E-3</v>
      </c>
    </row>
    <row r="185" spans="1:21" s="763" customFormat="1" ht="12.75" customHeight="1" thickBot="1" x14ac:dyDescent="0.35">
      <c r="A185" s="211" t="str">
        <f>IF('201718 BPTs '!A185&lt;&gt;"",'201718 BPTs '!A185,"")</f>
        <v>FZ70Z</v>
      </c>
      <c r="B185" s="195" t="str">
        <f>IF('201718 BPTs '!B185&lt;&gt;"",'201718 BPTs '!B185,"")</f>
        <v>Therapeutic Endoscopic Upper Gastrointestinal Tract Procedures, 19 years and over</v>
      </c>
      <c r="C185" s="469">
        <f>IF(ISNUMBER('201718 BPTs '!C185),'201718 BPTs '!C185*(1+'2018-19 BPTs'!$U185),"-")</f>
        <v>468.55336582654752</v>
      </c>
      <c r="D185" s="469">
        <f>IF(ISNUMBER('201718 BPTs '!D185),'201718 BPTs '!D185*(1+'2018-19 BPTs'!$U185),"-")</f>
        <v>449.4081745347101</v>
      </c>
      <c r="E185" s="469">
        <f>IF(ISNUMBER('201718 BPTs '!E185),'201718 BPTs '!E185*(1+'2018-19 BPTs'!$U185),"-")</f>
        <v>431.27062488981147</v>
      </c>
      <c r="F185" s="469" t="str">
        <f>IF('201718 BPTs '!F185&lt;&gt;"",'201718 BPTs '!F185,"")</f>
        <v>HRG</v>
      </c>
      <c r="G185" s="469" t="str">
        <f>IF('201718 BPTs '!G185&lt;&gt;"",'201718 BPTs '!G185,"")</f>
        <v>n/a</v>
      </c>
      <c r="O185" s="845">
        <f>VLOOKUP(LEFT($A185,2),'Adjustment factors'!$B$12:$M$100,O$30,FALSE)</f>
        <v>0</v>
      </c>
      <c r="P185" s="845">
        <f>VLOOKUP(LEFT($A185,2),'Adjustment factors'!$B$12:$M$100,P$30,FALSE)</f>
        <v>2.1000000000000001E-2</v>
      </c>
      <c r="Q185" s="845">
        <f>VLOOKUP(LEFT($A185,2),'Adjustment factors'!$B$12:$M$100,Q$30,FALSE)</f>
        <v>-0.02</v>
      </c>
      <c r="R185" s="845">
        <f>VLOOKUP(LEFT($A185,2),'Adjustment factors'!$B$12:$M$100,R$30,FALSE)</f>
        <v>7.0575535577486193E-3</v>
      </c>
      <c r="S185" s="845"/>
      <c r="T185" s="845"/>
      <c r="U185" s="845">
        <f t="shared" si="12"/>
        <v>7.6416469388118635E-3</v>
      </c>
    </row>
    <row r="186" spans="1:21" s="763" customFormat="1" ht="12.75" customHeight="1" thickBot="1" x14ac:dyDescent="0.4">
      <c r="A186" s="60"/>
      <c r="B186" s="206"/>
      <c r="C186" s="93"/>
      <c r="D186" s="60"/>
      <c r="E186" s="60"/>
      <c r="F186" s="61"/>
      <c r="G186" s="92"/>
      <c r="H186" s="206"/>
      <c r="I186" s="434"/>
    </row>
    <row r="187" spans="1:21" s="763" customFormat="1" ht="12.75" customHeight="1" x14ac:dyDescent="0.35">
      <c r="A187" s="205"/>
      <c r="B187" s="205"/>
      <c r="C187" s="67"/>
      <c r="D187" s="434"/>
      <c r="E187" s="434"/>
      <c r="F187" s="205"/>
      <c r="H187" s="434"/>
      <c r="I187" s="205"/>
    </row>
    <row r="188" spans="1:21" s="763" customFormat="1" ht="12.75" customHeight="1" x14ac:dyDescent="0.35">
      <c r="A188" s="53">
        <v>7</v>
      </c>
      <c r="B188" s="54" t="s">
        <v>59</v>
      </c>
      <c r="C188" s="67"/>
      <c r="D188" s="197"/>
      <c r="E188" s="52"/>
      <c r="F188" s="205"/>
      <c r="H188" s="993" t="s">
        <v>13</v>
      </c>
      <c r="I188" s="205"/>
    </row>
    <row r="189" spans="1:21" s="763" customFormat="1" ht="12.75" customHeight="1" x14ac:dyDescent="0.35">
      <c r="A189" s="53"/>
      <c r="B189" s="54"/>
      <c r="C189" s="18"/>
      <c r="D189" s="197"/>
      <c r="E189" s="52"/>
      <c r="F189" s="197"/>
      <c r="G189" s="48"/>
      <c r="H189" s="434"/>
      <c r="I189" s="205"/>
    </row>
    <row r="190" spans="1:21" s="763" customFormat="1" ht="12.75" customHeight="1" x14ac:dyDescent="0.3">
      <c r="A190" s="1019" t="s">
        <v>160</v>
      </c>
      <c r="B190" s="1019"/>
      <c r="C190" s="1019"/>
      <c r="D190" s="1019"/>
      <c r="E190" s="1019"/>
      <c r="F190" s="1019"/>
      <c r="G190" s="1019"/>
      <c r="H190" s="84"/>
      <c r="I190" s="434"/>
    </row>
    <row r="191" spans="1:21" s="763" customFormat="1" ht="12.75" customHeight="1" x14ac:dyDescent="0.3">
      <c r="A191" s="1017" t="s">
        <v>145</v>
      </c>
      <c r="B191" s="1017"/>
      <c r="C191" s="1017"/>
      <c r="D191" s="1017"/>
      <c r="E191" s="1017"/>
      <c r="F191" s="1017"/>
      <c r="G191" s="1017"/>
      <c r="H191" s="85"/>
      <c r="I191" s="434"/>
    </row>
    <row r="192" spans="1:21" s="763" customFormat="1" ht="12.75" customHeight="1" x14ac:dyDescent="0.35">
      <c r="A192" s="1017" t="s">
        <v>8</v>
      </c>
      <c r="B192" s="1017"/>
      <c r="C192" s="1017"/>
      <c r="D192" s="1017"/>
      <c r="E192" s="1017"/>
      <c r="F192" s="1017"/>
      <c r="G192" s="1017"/>
      <c r="H192" s="86"/>
      <c r="I192" s="434"/>
    </row>
    <row r="193" spans="1:22" s="763" customFormat="1" ht="13.5" customHeight="1" x14ac:dyDescent="0.35">
      <c r="A193" s="1017" t="s">
        <v>60</v>
      </c>
      <c r="B193" s="1017"/>
      <c r="C193" s="1017"/>
      <c r="D193" s="1017"/>
      <c r="E193" s="1017"/>
      <c r="F193" s="1017"/>
      <c r="G193" s="1017"/>
      <c r="H193" s="764"/>
      <c r="I193" s="434"/>
    </row>
    <row r="194" spans="1:22" s="205" customFormat="1" ht="12.75" customHeight="1" x14ac:dyDescent="0.35">
      <c r="A194" s="1017" t="s">
        <v>61</v>
      </c>
      <c r="B194" s="1017"/>
      <c r="C194" s="1017"/>
      <c r="D194" s="1017"/>
      <c r="E194" s="1017"/>
      <c r="F194" s="1017"/>
      <c r="G194" s="1017"/>
      <c r="H194" s="86"/>
    </row>
    <row r="195" spans="1:22" s="205" customFormat="1" ht="10.15" x14ac:dyDescent="0.35">
      <c r="A195" s="618"/>
      <c r="B195" s="619"/>
      <c r="C195" s="439"/>
      <c r="D195" s="619"/>
      <c r="E195" s="294"/>
      <c r="F195" s="197"/>
      <c r="G195" s="48"/>
      <c r="H195" s="434"/>
    </row>
    <row r="196" spans="1:22" s="205" customFormat="1" ht="10.15" x14ac:dyDescent="0.35">
      <c r="A196" s="620"/>
      <c r="B196" s="439"/>
      <c r="C196" s="439"/>
      <c r="D196" s="439"/>
      <c r="E196" s="439"/>
      <c r="F196" s="48"/>
      <c r="G196" s="48"/>
      <c r="H196" s="67"/>
      <c r="I196" s="763"/>
    </row>
    <row r="197" spans="1:22" s="205" customFormat="1" ht="10.15" x14ac:dyDescent="0.35">
      <c r="A197" s="618"/>
      <c r="B197" s="294"/>
      <c r="C197" s="439"/>
      <c r="D197" s="619"/>
      <c r="E197" s="294"/>
      <c r="F197" s="197"/>
      <c r="G197" s="48"/>
      <c r="H197" s="434"/>
    </row>
    <row r="198" spans="1:22" s="434" customFormat="1" ht="12.75" customHeight="1" thickBot="1" x14ac:dyDescent="0.4">
      <c r="A198" s="332"/>
      <c r="C198" s="67"/>
      <c r="D198" s="762"/>
      <c r="E198" s="52"/>
      <c r="F198" s="197"/>
      <c r="G198" s="48"/>
      <c r="I198" s="205"/>
    </row>
    <row r="199" spans="1:22" s="434" customFormat="1" ht="33.75" customHeight="1" thickBot="1" x14ac:dyDescent="0.35">
      <c r="A199" s="474" t="str">
        <f>IF('201718 BPTs '!A199&lt;&gt;"",'201718 BPTs '!A199,"")</f>
        <v>HRG code</v>
      </c>
      <c r="B199" s="471" t="str">
        <f>IF('201718 BPTs '!B199&lt;&gt;"",'201718 BPTs '!B199,"")</f>
        <v>HRG name</v>
      </c>
      <c r="C199" s="475" t="str">
        <f>IF('201718 BPTs '!C199&lt;&gt;"",'201718 BPTs '!C199,"")</f>
        <v>Non-best practice tariff (£)</v>
      </c>
      <c r="D199" s="471" t="str">
        <f>IF('201718 BPTs '!D199&lt;&gt;"",'201718 BPTs '!D199,"")</f>
        <v>Best practice tariff (£)</v>
      </c>
      <c r="E199" s="475" t="str">
        <f>IF('201718 BPTs '!E199&lt;&gt;"",'201718 BPTs '!E199,"")</f>
        <v>Additional payment (£)</v>
      </c>
      <c r="F199" s="471" t="str">
        <f>IF('201718 BPTs '!F199&lt;&gt;"",'201718 BPTs '!F199,"")</f>
        <v>HRG or sub-HRG level</v>
      </c>
      <c r="G199" s="753" t="str">
        <f>IF('201718 BPTs '!G199&lt;&gt;"",'201718 BPTs '!G199,"")</f>
        <v>BPT Flag 
(see BPT Flag sheet)</v>
      </c>
      <c r="H199" s="763"/>
      <c r="I199" s="763"/>
      <c r="O199" s="840" t="s">
        <v>210</v>
      </c>
      <c r="P199" s="841" t="s">
        <v>211</v>
      </c>
      <c r="Q199" s="840" t="s">
        <v>212</v>
      </c>
      <c r="R199" s="841" t="s">
        <v>217</v>
      </c>
      <c r="S199" s="841"/>
      <c r="T199" s="841"/>
      <c r="U199" s="841" t="s">
        <v>213</v>
      </c>
      <c r="V199" s="434" t="s">
        <v>313</v>
      </c>
    </row>
    <row r="200" spans="1:22" s="434" customFormat="1" ht="15" customHeight="1" x14ac:dyDescent="0.3">
      <c r="A200" s="155" t="str">
        <f>IF('201718 BPTs '!A200&lt;&gt;"",'201718 BPTs '!A200,"")</f>
        <v>HT12A</v>
      </c>
      <c r="B200" s="158" t="str">
        <f>IF('201718 BPTs '!B200&lt;&gt;"",'201718 BPTs '!B200,"")</f>
        <v>Very Major Hip Procedures for Trauma with CC Score 12+</v>
      </c>
      <c r="C200" s="473">
        <f>IF(ISNUMBER('201718 BPTs '!C200),'201718 BPTs '!C200*(1+'2018-19 BPTs'!$U200),"-")</f>
        <v>12364.400892912212</v>
      </c>
      <c r="D200" s="336">
        <f>C200+E200</f>
        <v>13700.175192912211</v>
      </c>
      <c r="E200" s="901">
        <f>IF(ISNUMBER('201718 BPTs '!E200),'201718 BPTs '!E200*(1+'2018-19 BPTs'!$V200),"-")</f>
        <v>1335.7742999999998</v>
      </c>
      <c r="F200" s="568" t="str">
        <f>IF('201718 BPTs '!F200&lt;&gt;"",'201718 BPTs '!F200,"")</f>
        <v>Sub-HRG</v>
      </c>
      <c r="G200" s="568" t="str">
        <f>IF('201718 BPTs '!G200&lt;&gt;"",'201718 BPTs '!G200,"")</f>
        <v>BP01</v>
      </c>
      <c r="H200" s="205"/>
      <c r="I200" s="205"/>
      <c r="O200" s="845">
        <f>VLOOKUP(LEFT($A200,2),'Adjustment factors'!$B$12:$M$100,O$30,FALSE)</f>
        <v>0</v>
      </c>
      <c r="P200" s="845">
        <f>VLOOKUP(LEFT($A200,2),'Adjustment factors'!$B$12:$M$100,P$30,FALSE)</f>
        <v>2.1000000000000001E-2</v>
      </c>
      <c r="Q200" s="845">
        <f>VLOOKUP(LEFT($A200,2),'Adjustment factors'!$B$12:$M$100,Q$30,FALSE)</f>
        <v>-0.02</v>
      </c>
      <c r="R200" s="845">
        <f>VLOOKUP(LEFT($A200,2),'Adjustment factors'!$B$12:$M$100,R$30,FALSE)</f>
        <v>1.1975570990724771E-2</v>
      </c>
      <c r="S200" s="845"/>
      <c r="T200" s="845"/>
      <c r="U200" s="845">
        <f t="shared" ref="U200" si="13">(1+O200)*(1+P200)*(1+Q200)*(1+R200)*(1+S200)*(1+T200)-1</f>
        <v>1.2562516821899239E-2</v>
      </c>
      <c r="V200" s="845">
        <f>(1+O200)*(1+P200)*(1+Q200)-1</f>
        <v>5.799999999998029E-4</v>
      </c>
    </row>
    <row r="201" spans="1:22" s="434" customFormat="1" ht="15" customHeight="1" x14ac:dyDescent="0.3">
      <c r="A201" s="156" t="str">
        <f>IF('201718 BPTs '!A201&lt;&gt;"",'201718 BPTs '!A201,"")</f>
        <v>HT12B</v>
      </c>
      <c r="B201" s="159" t="str">
        <f>IF('201718 BPTs '!B201&lt;&gt;"",'201718 BPTs '!B201,"")</f>
        <v>Very Major Hip Procedures for Trauma with CC Score 9-11</v>
      </c>
      <c r="C201" s="215">
        <f>IF(ISNUMBER('201718 BPTs '!C201),'201718 BPTs '!C201*(1+'2018-19 BPTs'!$U201),"-")</f>
        <v>9345.9520302661294</v>
      </c>
      <c r="D201" s="467">
        <f t="shared" ref="D201:D217" si="14">C201+E201</f>
        <v>10681.726330266129</v>
      </c>
      <c r="E201" s="906">
        <f>IF(ISNUMBER('201718 BPTs '!E201),'201718 BPTs '!E201*(1+'2018-19 BPTs'!$V201),"-")</f>
        <v>1335.7742999999998</v>
      </c>
      <c r="F201" s="468" t="str">
        <f>IF('201718 BPTs '!F201&lt;&gt;"",'201718 BPTs '!F201,"")</f>
        <v>Sub-HRG</v>
      </c>
      <c r="G201" s="468" t="str">
        <f>IF('201718 BPTs '!G201&lt;&gt;"",'201718 BPTs '!G201,"")</f>
        <v>BP01</v>
      </c>
      <c r="H201" s="205"/>
      <c r="I201" s="205"/>
      <c r="O201" s="845">
        <f>VLOOKUP(LEFT($A201,2),'Adjustment factors'!$B$12:$M$100,O$30,FALSE)</f>
        <v>0</v>
      </c>
      <c r="P201" s="845">
        <f>VLOOKUP(LEFT($A201,2),'Adjustment factors'!$B$12:$M$100,P$30,FALSE)</f>
        <v>2.1000000000000001E-2</v>
      </c>
      <c r="Q201" s="845">
        <f>VLOOKUP(LEFT($A201,2),'Adjustment factors'!$B$12:$M$100,Q$30,FALSE)</f>
        <v>-0.02</v>
      </c>
      <c r="R201" s="845">
        <f>VLOOKUP(LEFT($A201,2),'Adjustment factors'!$B$12:$M$100,R$30,FALSE)</f>
        <v>1.1975570990724771E-2</v>
      </c>
      <c r="S201" s="845"/>
      <c r="T201" s="845"/>
      <c r="U201" s="845">
        <f t="shared" ref="U201:U217" si="15">(1+O201)*(1+P201)*(1+Q201)*(1+R201)*(1+S201)*(1+T201)-1</f>
        <v>1.2562516821899239E-2</v>
      </c>
      <c r="V201" s="845">
        <f t="shared" ref="V201:V217" si="16">(1+O201)*(1+P201)*(1+Q201)-1</f>
        <v>5.799999999998029E-4</v>
      </c>
    </row>
    <row r="202" spans="1:22" s="434" customFormat="1" ht="15" customHeight="1" x14ac:dyDescent="0.3">
      <c r="A202" s="156" t="str">
        <f>IF('201718 BPTs '!A202&lt;&gt;"",'201718 BPTs '!A202,"")</f>
        <v>HT12C</v>
      </c>
      <c r="B202" s="159" t="str">
        <f>IF('201718 BPTs '!B202&lt;&gt;"",'201718 BPTs '!B202,"")</f>
        <v>Very Major Hip Procedures for Trauma with CC Score 6-8</v>
      </c>
      <c r="C202" s="215">
        <f>IF(ISNUMBER('201718 BPTs '!C202),'201718 BPTs '!C202*(1+'2018-19 BPTs'!$U202),"-")</f>
        <v>7543.5907503231492</v>
      </c>
      <c r="D202" s="467">
        <f t="shared" si="14"/>
        <v>8879.3650503231493</v>
      </c>
      <c r="E202" s="906">
        <f>IF(ISNUMBER('201718 BPTs '!E202),'201718 BPTs '!E202*(1+'2018-19 BPTs'!$V202),"-")</f>
        <v>1335.7742999999998</v>
      </c>
      <c r="F202" s="468" t="str">
        <f>IF('201718 BPTs '!F202&lt;&gt;"",'201718 BPTs '!F202,"")</f>
        <v>Sub-HRG</v>
      </c>
      <c r="G202" s="468" t="str">
        <f>IF('201718 BPTs '!G202&lt;&gt;"",'201718 BPTs '!G202,"")</f>
        <v>BP01</v>
      </c>
      <c r="H202" s="205"/>
      <c r="I202" s="205"/>
      <c r="O202" s="845">
        <f>VLOOKUP(LEFT($A202,2),'Adjustment factors'!$B$12:$M$100,O$30,FALSE)</f>
        <v>0</v>
      </c>
      <c r="P202" s="845">
        <f>VLOOKUP(LEFT($A202,2),'Adjustment factors'!$B$12:$M$100,P$30,FALSE)</f>
        <v>2.1000000000000001E-2</v>
      </c>
      <c r="Q202" s="845">
        <f>VLOOKUP(LEFT($A202,2),'Adjustment factors'!$B$12:$M$100,Q$30,FALSE)</f>
        <v>-0.02</v>
      </c>
      <c r="R202" s="845">
        <f>VLOOKUP(LEFT($A202,2),'Adjustment factors'!$B$12:$M$100,R$30,FALSE)</f>
        <v>1.1975570990724771E-2</v>
      </c>
      <c r="S202" s="845"/>
      <c r="T202" s="845"/>
      <c r="U202" s="845">
        <f t="shared" si="15"/>
        <v>1.2562516821899239E-2</v>
      </c>
      <c r="V202" s="845">
        <f t="shared" si="16"/>
        <v>5.799999999998029E-4</v>
      </c>
    </row>
    <row r="203" spans="1:22" s="434" customFormat="1" ht="15" customHeight="1" x14ac:dyDescent="0.3">
      <c r="A203" s="156" t="str">
        <f>IF('201718 BPTs '!A203&lt;&gt;"",'201718 BPTs '!A203,"")</f>
        <v>HT12D</v>
      </c>
      <c r="B203" s="159" t="str">
        <f>IF('201718 BPTs '!B203&lt;&gt;"",'201718 BPTs '!B203,"")</f>
        <v>Very Major Hip Procedures for Trauma with CC Score 3-5</v>
      </c>
      <c r="C203" s="215">
        <f>IF(ISNUMBER('201718 BPTs '!C203),'201718 BPTs '!C203*(1+'2018-19 BPTs'!$U203),"-")</f>
        <v>6035.8851627753411</v>
      </c>
      <c r="D203" s="467">
        <f t="shared" si="14"/>
        <v>7371.6594627753411</v>
      </c>
      <c r="E203" s="906">
        <f>IF(ISNUMBER('201718 BPTs '!E203),'201718 BPTs '!E203*(1+'2018-19 BPTs'!$V203),"-")</f>
        <v>1335.7742999999998</v>
      </c>
      <c r="F203" s="468" t="str">
        <f>IF('201718 BPTs '!F203&lt;&gt;"",'201718 BPTs '!F203,"")</f>
        <v>Sub-HRG</v>
      </c>
      <c r="G203" s="468" t="str">
        <f>IF('201718 BPTs '!G203&lt;&gt;"",'201718 BPTs '!G203,"")</f>
        <v>BP01</v>
      </c>
      <c r="H203" s="205"/>
      <c r="I203" s="205"/>
      <c r="O203" s="845">
        <f>VLOOKUP(LEFT($A203,2),'Adjustment factors'!$B$12:$M$100,O$30,FALSE)</f>
        <v>0</v>
      </c>
      <c r="P203" s="845">
        <f>VLOOKUP(LEFT($A203,2),'Adjustment factors'!$B$12:$M$100,P$30,FALSE)</f>
        <v>2.1000000000000001E-2</v>
      </c>
      <c r="Q203" s="845">
        <f>VLOOKUP(LEFT($A203,2),'Adjustment factors'!$B$12:$M$100,Q$30,FALSE)</f>
        <v>-0.02</v>
      </c>
      <c r="R203" s="845">
        <f>VLOOKUP(LEFT($A203,2),'Adjustment factors'!$B$12:$M$100,R$30,FALSE)</f>
        <v>1.1975570990724771E-2</v>
      </c>
      <c r="S203" s="845"/>
      <c r="T203" s="845"/>
      <c r="U203" s="845">
        <f t="shared" si="15"/>
        <v>1.2562516821899239E-2</v>
      </c>
      <c r="V203" s="845">
        <f t="shared" si="16"/>
        <v>5.799999999998029E-4</v>
      </c>
    </row>
    <row r="204" spans="1:22" s="434" customFormat="1" ht="15" customHeight="1" x14ac:dyDescent="0.3">
      <c r="A204" s="156" t="str">
        <f>IF('201718 BPTs '!A204&lt;&gt;"",'201718 BPTs '!A204,"")</f>
        <v>HT12E</v>
      </c>
      <c r="B204" s="159" t="str">
        <f>IF('201718 BPTs '!B204&lt;&gt;"",'201718 BPTs '!B204,"")</f>
        <v>Very Major Hip Procedures for Trauma with CC Score 0-2</v>
      </c>
      <c r="C204" s="215">
        <f>IF(ISNUMBER('201718 BPTs '!C204),'201718 BPTs '!C204*(1+'2018-19 BPTs'!$U204),"-")</f>
        <v>5075.9758968281812</v>
      </c>
      <c r="D204" s="467">
        <f t="shared" si="14"/>
        <v>6411.7501968281813</v>
      </c>
      <c r="E204" s="906">
        <f>IF(ISNUMBER('201718 BPTs '!E204),'201718 BPTs '!E204*(1+'2018-19 BPTs'!$V204),"-")</f>
        <v>1335.7742999999998</v>
      </c>
      <c r="F204" s="468" t="str">
        <f>IF('201718 BPTs '!F204&lt;&gt;"",'201718 BPTs '!F204,"")</f>
        <v>Sub-HRG</v>
      </c>
      <c r="G204" s="468" t="str">
        <f>IF('201718 BPTs '!G204&lt;&gt;"",'201718 BPTs '!G204,"")</f>
        <v>BP01</v>
      </c>
      <c r="H204" s="205"/>
      <c r="I204" s="205"/>
      <c r="O204" s="845">
        <f>VLOOKUP(LEFT($A204,2),'Adjustment factors'!$B$12:$M$100,O$30,FALSE)</f>
        <v>0</v>
      </c>
      <c r="P204" s="845">
        <f>VLOOKUP(LEFT($A204,2),'Adjustment factors'!$B$12:$M$100,P$30,FALSE)</f>
        <v>2.1000000000000001E-2</v>
      </c>
      <c r="Q204" s="845">
        <f>VLOOKUP(LEFT($A204,2),'Adjustment factors'!$B$12:$M$100,Q$30,FALSE)</f>
        <v>-0.02</v>
      </c>
      <c r="R204" s="845">
        <f>VLOOKUP(LEFT($A204,2),'Adjustment factors'!$B$12:$M$100,R$30,FALSE)</f>
        <v>1.1975570990724771E-2</v>
      </c>
      <c r="S204" s="845"/>
      <c r="T204" s="845"/>
      <c r="U204" s="845">
        <f t="shared" si="15"/>
        <v>1.2562516821899239E-2</v>
      </c>
      <c r="V204" s="845">
        <f t="shared" si="16"/>
        <v>5.799999999998029E-4</v>
      </c>
    </row>
    <row r="205" spans="1:22" s="434" customFormat="1" ht="15" customHeight="1" x14ac:dyDescent="0.3">
      <c r="A205" s="156" t="str">
        <f>IF('201718 BPTs '!A205&lt;&gt;"",'201718 BPTs '!A205,"")</f>
        <v>HT13A</v>
      </c>
      <c r="B205" s="159" t="str">
        <f>IF('201718 BPTs '!B205&lt;&gt;"",'201718 BPTs '!B205,"")</f>
        <v>Major Hip Procedures for Trauma with CC 12+</v>
      </c>
      <c r="C205" s="215">
        <f>IF(ISNUMBER('201718 BPTs '!C205),'201718 BPTs '!C205*(1+'2018-19 BPTs'!$U205),"-")</f>
        <v>12127.461263975887</v>
      </c>
      <c r="D205" s="467">
        <f t="shared" si="14"/>
        <v>13463.235563975886</v>
      </c>
      <c r="E205" s="906">
        <f>IF(ISNUMBER('201718 BPTs '!E205),'201718 BPTs '!E205*(1+'2018-19 BPTs'!$V205),"-")</f>
        <v>1335.7742999999998</v>
      </c>
      <c r="F205" s="468" t="str">
        <f>IF('201718 BPTs '!F205&lt;&gt;"",'201718 BPTs '!F205,"")</f>
        <v>Sub-HRG</v>
      </c>
      <c r="G205" s="468" t="str">
        <f>IF('201718 BPTs '!G205&lt;&gt;"",'201718 BPTs '!G205,"")</f>
        <v>BP01</v>
      </c>
      <c r="H205" s="205"/>
      <c r="I205" s="205"/>
      <c r="O205" s="845">
        <f>VLOOKUP(LEFT($A205,2),'Adjustment factors'!$B$12:$M$100,O$30,FALSE)</f>
        <v>0</v>
      </c>
      <c r="P205" s="845">
        <f>VLOOKUP(LEFT($A205,2),'Adjustment factors'!$B$12:$M$100,P$30,FALSE)</f>
        <v>2.1000000000000001E-2</v>
      </c>
      <c r="Q205" s="845">
        <f>VLOOKUP(LEFT($A205,2),'Adjustment factors'!$B$12:$M$100,Q$30,FALSE)</f>
        <v>-0.02</v>
      </c>
      <c r="R205" s="845">
        <f>VLOOKUP(LEFT($A205,2),'Adjustment factors'!$B$12:$M$100,R$30,FALSE)</f>
        <v>1.1975570990724771E-2</v>
      </c>
      <c r="S205" s="845"/>
      <c r="T205" s="845"/>
      <c r="U205" s="845">
        <f t="shared" si="15"/>
        <v>1.2562516821899239E-2</v>
      </c>
      <c r="V205" s="845">
        <f t="shared" si="16"/>
        <v>5.799999999998029E-4</v>
      </c>
    </row>
    <row r="206" spans="1:22" s="205" customFormat="1" ht="15" customHeight="1" x14ac:dyDescent="0.3">
      <c r="A206" s="156" t="str">
        <f>IF('201718 BPTs '!A206&lt;&gt;"",'201718 BPTs '!A206,"")</f>
        <v>HT13B</v>
      </c>
      <c r="B206" s="159" t="str">
        <f>IF('201718 BPTs '!B206&lt;&gt;"",'201718 BPTs '!B206,"")</f>
        <v>Major Hip Procedures for Trauma with CC 9-11</v>
      </c>
      <c r="C206" s="215">
        <f>IF(ISNUMBER('201718 BPTs '!C206),'201718 BPTs '!C206*(1+'2018-19 BPTs'!$U206),"-")</f>
        <v>8789.0426460140861</v>
      </c>
      <c r="D206" s="467">
        <f t="shared" si="14"/>
        <v>10124.816946014085</v>
      </c>
      <c r="E206" s="906">
        <f>IF(ISNUMBER('201718 BPTs '!E206),'201718 BPTs '!E206*(1+'2018-19 BPTs'!$V206),"-")</f>
        <v>1335.7742999999998</v>
      </c>
      <c r="F206" s="468" t="str">
        <f>IF('201718 BPTs '!F206&lt;&gt;"",'201718 BPTs '!F206,"")</f>
        <v>Sub-HRG</v>
      </c>
      <c r="G206" s="468" t="str">
        <f>IF('201718 BPTs '!G206&lt;&gt;"",'201718 BPTs '!G206,"")</f>
        <v>BP01</v>
      </c>
      <c r="O206" s="845">
        <f>VLOOKUP(LEFT($A206,2),'Adjustment factors'!$B$12:$M$100,O$30,FALSE)</f>
        <v>0</v>
      </c>
      <c r="P206" s="845">
        <f>VLOOKUP(LEFT($A206,2),'Adjustment factors'!$B$12:$M$100,P$30,FALSE)</f>
        <v>2.1000000000000001E-2</v>
      </c>
      <c r="Q206" s="845">
        <f>VLOOKUP(LEFT($A206,2),'Adjustment factors'!$B$12:$M$100,Q$30,FALSE)</f>
        <v>-0.02</v>
      </c>
      <c r="R206" s="845">
        <f>VLOOKUP(LEFT($A206,2),'Adjustment factors'!$B$12:$M$100,R$30,FALSE)</f>
        <v>1.1975570990724771E-2</v>
      </c>
      <c r="S206" s="845"/>
      <c r="T206" s="845"/>
      <c r="U206" s="845">
        <f t="shared" si="15"/>
        <v>1.2562516821899239E-2</v>
      </c>
      <c r="V206" s="845">
        <f t="shared" si="16"/>
        <v>5.799999999998029E-4</v>
      </c>
    </row>
    <row r="207" spans="1:22" s="205" customFormat="1" ht="15" customHeight="1" x14ac:dyDescent="0.3">
      <c r="A207" s="156" t="str">
        <f>IF('201718 BPTs '!A207&lt;&gt;"",'201718 BPTs '!A207,"")</f>
        <v>HT13C</v>
      </c>
      <c r="B207" s="159" t="str">
        <f>IF('201718 BPTs '!B207&lt;&gt;"",'201718 BPTs '!B207,"")</f>
        <v>Major Hip Procedures for Trauma with CC 6-8</v>
      </c>
      <c r="C207" s="215">
        <f>IF(ISNUMBER('201718 BPTs '!C207),'201718 BPTs '!C207*(1+'2018-19 BPTs'!$U207),"-")</f>
        <v>6573.5558592077696</v>
      </c>
      <c r="D207" s="467">
        <f t="shared" si="14"/>
        <v>7909.3301592077696</v>
      </c>
      <c r="E207" s="906">
        <f>IF(ISNUMBER('201718 BPTs '!E207),'201718 BPTs '!E207*(1+'2018-19 BPTs'!$V207),"-")</f>
        <v>1335.7742999999998</v>
      </c>
      <c r="F207" s="468" t="str">
        <f>IF('201718 BPTs '!F207&lt;&gt;"",'201718 BPTs '!F207,"")</f>
        <v>Sub-HRG</v>
      </c>
      <c r="G207" s="468" t="str">
        <f>IF('201718 BPTs '!G207&lt;&gt;"",'201718 BPTs '!G207,"")</f>
        <v>BP01</v>
      </c>
      <c r="O207" s="845">
        <f>VLOOKUP(LEFT($A207,2),'Adjustment factors'!$B$12:$M$100,O$30,FALSE)</f>
        <v>0</v>
      </c>
      <c r="P207" s="845">
        <f>VLOOKUP(LEFT($A207,2),'Adjustment factors'!$B$12:$M$100,P$30,FALSE)</f>
        <v>2.1000000000000001E-2</v>
      </c>
      <c r="Q207" s="845">
        <f>VLOOKUP(LEFT($A207,2),'Adjustment factors'!$B$12:$M$100,Q$30,FALSE)</f>
        <v>-0.02</v>
      </c>
      <c r="R207" s="845">
        <f>VLOOKUP(LEFT($A207,2),'Adjustment factors'!$B$12:$M$100,R$30,FALSE)</f>
        <v>1.1975570990724771E-2</v>
      </c>
      <c r="S207" s="845"/>
      <c r="T207" s="845"/>
      <c r="U207" s="845">
        <f t="shared" si="15"/>
        <v>1.2562516821899239E-2</v>
      </c>
      <c r="V207" s="845">
        <f t="shared" si="16"/>
        <v>5.799999999998029E-4</v>
      </c>
    </row>
    <row r="208" spans="1:22" s="763" customFormat="1" ht="15" customHeight="1" x14ac:dyDescent="0.3">
      <c r="A208" s="156" t="str">
        <f>IF('201718 BPTs '!A208&lt;&gt;"",'201718 BPTs '!A208,"")</f>
        <v>HT13D</v>
      </c>
      <c r="B208" s="159" t="str">
        <f>IF('201718 BPTs '!B208&lt;&gt;"",'201718 BPTs '!B208,"")</f>
        <v>Major Hip Procedures for Trauma with CC 3-5</v>
      </c>
      <c r="C208" s="215">
        <f>IF(ISNUMBER('201718 BPTs '!C208),'201718 BPTs '!C208*(1+'2018-19 BPTs'!$U208),"-")</f>
        <v>5660.2244690344169</v>
      </c>
      <c r="D208" s="467">
        <f t="shared" si="14"/>
        <v>6995.9987690344169</v>
      </c>
      <c r="E208" s="906">
        <f>IF(ISNUMBER('201718 BPTs '!E208),'201718 BPTs '!E208*(1+'2018-19 BPTs'!$V208),"-")</f>
        <v>1335.7742999999998</v>
      </c>
      <c r="F208" s="468" t="str">
        <f>IF('201718 BPTs '!F208&lt;&gt;"",'201718 BPTs '!F208,"")</f>
        <v>Sub-HRG</v>
      </c>
      <c r="G208" s="468" t="str">
        <f>IF('201718 BPTs '!G208&lt;&gt;"",'201718 BPTs '!G208,"")</f>
        <v>BP01</v>
      </c>
      <c r="H208" s="205"/>
      <c r="I208" s="205"/>
      <c r="O208" s="845">
        <f>VLOOKUP(LEFT($A208,2),'Adjustment factors'!$B$12:$M$100,O$30,FALSE)</f>
        <v>0</v>
      </c>
      <c r="P208" s="845">
        <f>VLOOKUP(LEFT($A208,2),'Adjustment factors'!$B$12:$M$100,P$30,FALSE)</f>
        <v>2.1000000000000001E-2</v>
      </c>
      <c r="Q208" s="845">
        <f>VLOOKUP(LEFT($A208,2),'Adjustment factors'!$B$12:$M$100,Q$30,FALSE)</f>
        <v>-0.02</v>
      </c>
      <c r="R208" s="845">
        <f>VLOOKUP(LEFT($A208,2),'Adjustment factors'!$B$12:$M$100,R$30,FALSE)</f>
        <v>1.1975570990724771E-2</v>
      </c>
      <c r="S208" s="845"/>
      <c r="T208" s="845"/>
      <c r="U208" s="845">
        <f t="shared" si="15"/>
        <v>1.2562516821899239E-2</v>
      </c>
      <c r="V208" s="845">
        <f t="shared" si="16"/>
        <v>5.799999999998029E-4</v>
      </c>
    </row>
    <row r="209" spans="1:22" s="205" customFormat="1" ht="15" customHeight="1" x14ac:dyDescent="0.3">
      <c r="A209" s="156" t="str">
        <f>IF('201718 BPTs '!A209&lt;&gt;"",'201718 BPTs '!A209,"")</f>
        <v>HT13E</v>
      </c>
      <c r="B209" s="159" t="str">
        <f>IF('201718 BPTs '!B209&lt;&gt;"",'201718 BPTs '!B209,"")</f>
        <v>Major Hip Procedures for Trauma with CC 0-2</v>
      </c>
      <c r="C209" s="215">
        <f>IF(ISNUMBER('201718 BPTs '!C209),'201718 BPTs '!C209*(1+'2018-19 BPTs'!$U209),"-")</f>
        <v>3998.6093789296801</v>
      </c>
      <c r="D209" s="467">
        <f t="shared" si="14"/>
        <v>5334.3836789296802</v>
      </c>
      <c r="E209" s="906">
        <f>IF(ISNUMBER('201718 BPTs '!E209),'201718 BPTs '!E209*(1+'2018-19 BPTs'!$V209),"-")</f>
        <v>1335.7742999999998</v>
      </c>
      <c r="F209" s="468" t="str">
        <f>IF('201718 BPTs '!F209&lt;&gt;"",'201718 BPTs '!F209,"")</f>
        <v>Sub-HRG</v>
      </c>
      <c r="G209" s="468" t="str">
        <f>IF('201718 BPTs '!G209&lt;&gt;"",'201718 BPTs '!G209,"")</f>
        <v>BP01</v>
      </c>
      <c r="O209" s="845">
        <f>VLOOKUP(LEFT($A209,2),'Adjustment factors'!$B$12:$M$100,O$30,FALSE)</f>
        <v>0</v>
      </c>
      <c r="P209" s="845">
        <f>VLOOKUP(LEFT($A209,2),'Adjustment factors'!$B$12:$M$100,P$30,FALSE)</f>
        <v>2.1000000000000001E-2</v>
      </c>
      <c r="Q209" s="845">
        <f>VLOOKUP(LEFT($A209,2),'Adjustment factors'!$B$12:$M$100,Q$30,FALSE)</f>
        <v>-0.02</v>
      </c>
      <c r="R209" s="845">
        <f>VLOOKUP(LEFT($A209,2),'Adjustment factors'!$B$12:$M$100,R$30,FALSE)</f>
        <v>1.1975570990724771E-2</v>
      </c>
      <c r="S209" s="845"/>
      <c r="T209" s="845"/>
      <c r="U209" s="845">
        <f t="shared" si="15"/>
        <v>1.2562516821899239E-2</v>
      </c>
      <c r="V209" s="845">
        <f t="shared" si="16"/>
        <v>5.799999999998029E-4</v>
      </c>
    </row>
    <row r="210" spans="1:22" s="205" customFormat="1" ht="15" customHeight="1" x14ac:dyDescent="0.3">
      <c r="A210" s="156" t="str">
        <f>IF('201718 BPTs '!A210&lt;&gt;"",'201718 BPTs '!A210,"")</f>
        <v>VA11A</v>
      </c>
      <c r="B210" s="159" t="str">
        <f>IF('201718 BPTs '!B210&lt;&gt;"",'201718 BPTs '!B210,"")</f>
        <v>Multiple Trauma with Diagnosis Score &lt;=23, with Intervention Score 1-8</v>
      </c>
      <c r="C210" s="215">
        <f>IF(ISNUMBER('201718 BPTs '!C210),'201718 BPTs '!C210*(1+'2018-19 BPTs'!$U210),"-")</f>
        <v>1032.6847567770849</v>
      </c>
      <c r="D210" s="467">
        <f t="shared" si="14"/>
        <v>2368.4590567770847</v>
      </c>
      <c r="E210" s="906">
        <f>IF(ISNUMBER('201718 BPTs '!E210),'201718 BPTs '!E210*(1+'2018-19 BPTs'!$V210),"-")</f>
        <v>1335.7742999999998</v>
      </c>
      <c r="F210" s="468" t="str">
        <f>IF('201718 BPTs '!F210&lt;&gt;"",'201718 BPTs '!F210,"")</f>
        <v>Sub-HRG</v>
      </c>
      <c r="G210" s="468" t="str">
        <f>IF('201718 BPTs '!G210&lt;&gt;"",'201718 BPTs '!G210,"")</f>
        <v>BP01</v>
      </c>
      <c r="O210" s="845">
        <f>VLOOKUP(LEFT($A210,2),'Adjustment factors'!$B$12:$M$100,O$30,FALSE)</f>
        <v>0</v>
      </c>
      <c r="P210" s="845">
        <f>VLOOKUP(LEFT($A210,2),'Adjustment factors'!$B$12:$M$100,P$30,FALSE)</f>
        <v>2.1000000000000001E-2</v>
      </c>
      <c r="Q210" s="845">
        <f>VLOOKUP(LEFT($A210,2),'Adjustment factors'!$B$12:$M$100,Q$30,FALSE)</f>
        <v>-0.02</v>
      </c>
      <c r="R210" s="845">
        <f>VLOOKUP(LEFT($A210,2),'Adjustment factors'!$B$12:$M$100,R$30,FALSE)</f>
        <v>1.0858126162521131E-2</v>
      </c>
      <c r="S210" s="845"/>
      <c r="T210" s="845"/>
      <c r="U210" s="845">
        <f t="shared" si="15"/>
        <v>1.144442387569522E-2</v>
      </c>
      <c r="V210" s="845">
        <f t="shared" si="16"/>
        <v>5.799999999998029E-4</v>
      </c>
    </row>
    <row r="211" spans="1:22" s="763" customFormat="1" ht="15" customHeight="1" x14ac:dyDescent="0.3">
      <c r="A211" s="156" t="str">
        <f>IF('201718 BPTs '!A211&lt;&gt;"",'201718 BPTs '!A211,"")</f>
        <v>VA11B</v>
      </c>
      <c r="B211" s="159" t="str">
        <f>IF('201718 BPTs '!B211&lt;&gt;"",'201718 BPTs '!B211,"")</f>
        <v>Multiple Trauma with Diagnosis Score 24-32, with Intervention Score 1-8</v>
      </c>
      <c r="C211" s="215">
        <f>IF(ISNUMBER('201718 BPTs '!C211),'201718 BPTs '!C211*(1+'2018-19 BPTs'!$U211),"-")</f>
        <v>1775.0849639018452</v>
      </c>
      <c r="D211" s="467">
        <f t="shared" si="14"/>
        <v>3110.8592639018452</v>
      </c>
      <c r="E211" s="906">
        <f>IF(ISNUMBER('201718 BPTs '!E211),'201718 BPTs '!E211*(1+'2018-19 BPTs'!$V211),"-")</f>
        <v>1335.7742999999998</v>
      </c>
      <c r="F211" s="468" t="str">
        <f>IF('201718 BPTs '!F211&lt;&gt;"",'201718 BPTs '!F211,"")</f>
        <v>Sub-HRG</v>
      </c>
      <c r="G211" s="468" t="str">
        <f>IF('201718 BPTs '!G211&lt;&gt;"",'201718 BPTs '!G211,"")</f>
        <v>BP01</v>
      </c>
      <c r="H211" s="205"/>
      <c r="I211" s="205"/>
      <c r="O211" s="845">
        <f>VLOOKUP(LEFT($A211,2),'Adjustment factors'!$B$12:$M$100,O$30,FALSE)</f>
        <v>0</v>
      </c>
      <c r="P211" s="845">
        <f>VLOOKUP(LEFT($A211,2),'Adjustment factors'!$B$12:$M$100,P$30,FALSE)</f>
        <v>2.1000000000000001E-2</v>
      </c>
      <c r="Q211" s="845">
        <f>VLOOKUP(LEFT($A211,2),'Adjustment factors'!$B$12:$M$100,Q$30,FALSE)</f>
        <v>-0.02</v>
      </c>
      <c r="R211" s="845">
        <f>VLOOKUP(LEFT($A211,2),'Adjustment factors'!$B$12:$M$100,R$30,FALSE)</f>
        <v>1.0858126162521131E-2</v>
      </c>
      <c r="S211" s="845"/>
      <c r="T211" s="845"/>
      <c r="U211" s="845">
        <f t="shared" si="15"/>
        <v>1.144442387569522E-2</v>
      </c>
      <c r="V211" s="845">
        <f t="shared" si="16"/>
        <v>5.799999999998029E-4</v>
      </c>
    </row>
    <row r="212" spans="1:22" s="205" customFormat="1" ht="15" customHeight="1" x14ac:dyDescent="0.3">
      <c r="A212" s="156" t="str">
        <f>IF('201718 BPTs '!A212&lt;&gt;"",'201718 BPTs '!A212,"")</f>
        <v>VA11C</v>
      </c>
      <c r="B212" s="159" t="str">
        <f>IF('201718 BPTs '!B212&lt;&gt;"",'201718 BPTs '!B212,"")</f>
        <v>Multiple Trauma with Diagnosis Score 33-50, with Intervention Score 1-8</v>
      </c>
      <c r="C212" s="215">
        <f>IF(ISNUMBER('201718 BPTs '!C212),'201718 BPTs '!C212*(1+'2018-19 BPTs'!$U212),"-")</f>
        <v>3427.7851525147312</v>
      </c>
      <c r="D212" s="467">
        <f t="shared" si="14"/>
        <v>4763.5594525147308</v>
      </c>
      <c r="E212" s="906">
        <f>IF(ISNUMBER('201718 BPTs '!E212),'201718 BPTs '!E212*(1+'2018-19 BPTs'!$V212),"-")</f>
        <v>1335.7742999999998</v>
      </c>
      <c r="F212" s="468" t="str">
        <f>IF('201718 BPTs '!F212&lt;&gt;"",'201718 BPTs '!F212,"")</f>
        <v>Sub-HRG</v>
      </c>
      <c r="G212" s="468" t="str">
        <f>IF('201718 BPTs '!G212&lt;&gt;"",'201718 BPTs '!G212,"")</f>
        <v>BP01</v>
      </c>
      <c r="O212" s="845">
        <f>VLOOKUP(LEFT($A212,2),'Adjustment factors'!$B$12:$M$100,O$30,FALSE)</f>
        <v>0</v>
      </c>
      <c r="P212" s="845">
        <f>VLOOKUP(LEFT($A212,2),'Adjustment factors'!$B$12:$M$100,P$30,FALSE)</f>
        <v>2.1000000000000001E-2</v>
      </c>
      <c r="Q212" s="845">
        <f>VLOOKUP(LEFT($A212,2),'Adjustment factors'!$B$12:$M$100,Q$30,FALSE)</f>
        <v>-0.02</v>
      </c>
      <c r="R212" s="845">
        <f>VLOOKUP(LEFT($A212,2),'Adjustment factors'!$B$12:$M$100,R$30,FALSE)</f>
        <v>1.0858126162521131E-2</v>
      </c>
      <c r="S212" s="845"/>
      <c r="T212" s="845"/>
      <c r="U212" s="845">
        <f t="shared" si="15"/>
        <v>1.144442387569522E-2</v>
      </c>
      <c r="V212" s="845">
        <f t="shared" si="16"/>
        <v>5.799999999998029E-4</v>
      </c>
    </row>
    <row r="213" spans="1:22" s="205" customFormat="1" ht="15" customHeight="1" x14ac:dyDescent="0.3">
      <c r="A213" s="156" t="str">
        <f>IF('201718 BPTs '!A213&lt;&gt;"",'201718 BPTs '!A213,"")</f>
        <v>VA11D</v>
      </c>
      <c r="B213" s="159" t="str">
        <f>IF('201718 BPTs '!B213&lt;&gt;"",'201718 BPTs '!B213,"")</f>
        <v>Multiple Trauma with Diagnosis Score &gt;=51, with Intervention Score 1-8</v>
      </c>
      <c r="C213" s="215">
        <f>IF(ISNUMBER('201718 BPTs '!C213),'201718 BPTs '!C213*(1+'2018-19 BPTs'!$U213),"-")</f>
        <v>6904.1196373754956</v>
      </c>
      <c r="D213" s="467">
        <f t="shared" si="14"/>
        <v>8239.8939373754947</v>
      </c>
      <c r="E213" s="906">
        <f>IF(ISNUMBER('201718 BPTs '!E213),'201718 BPTs '!E213*(1+'2018-19 BPTs'!$V213),"-")</f>
        <v>1335.7742999999998</v>
      </c>
      <c r="F213" s="468" t="str">
        <f>IF('201718 BPTs '!F213&lt;&gt;"",'201718 BPTs '!F213,"")</f>
        <v>Sub-HRG</v>
      </c>
      <c r="G213" s="468" t="str">
        <f>IF('201718 BPTs '!G213&lt;&gt;"",'201718 BPTs '!G213,"")</f>
        <v>BP01</v>
      </c>
      <c r="O213" s="845">
        <f>VLOOKUP(LEFT($A213,2),'Adjustment factors'!$B$12:$M$100,O$30,FALSE)</f>
        <v>0</v>
      </c>
      <c r="P213" s="845">
        <f>VLOOKUP(LEFT($A213,2),'Adjustment factors'!$B$12:$M$100,P$30,FALSE)</f>
        <v>2.1000000000000001E-2</v>
      </c>
      <c r="Q213" s="845">
        <f>VLOOKUP(LEFT($A213,2),'Adjustment factors'!$B$12:$M$100,Q$30,FALSE)</f>
        <v>-0.02</v>
      </c>
      <c r="R213" s="845">
        <f>VLOOKUP(LEFT($A213,2),'Adjustment factors'!$B$12:$M$100,R$30,FALSE)</f>
        <v>1.0858126162521131E-2</v>
      </c>
      <c r="S213" s="845"/>
      <c r="T213" s="845"/>
      <c r="U213" s="845">
        <f t="shared" si="15"/>
        <v>1.144442387569522E-2</v>
      </c>
      <c r="V213" s="845">
        <f t="shared" si="16"/>
        <v>5.799999999998029E-4</v>
      </c>
    </row>
    <row r="214" spans="1:22" s="205" customFormat="1" ht="15" customHeight="1" x14ac:dyDescent="0.3">
      <c r="A214" s="156" t="str">
        <f>IF('201718 BPTs '!A214&lt;&gt;"",'201718 BPTs '!A214,"")</f>
        <v>VA12A</v>
      </c>
      <c r="B214" s="159" t="str">
        <f>IF('201718 BPTs '!B214&lt;&gt;"",'201718 BPTs '!B214,"")</f>
        <v>Multiple Trauma with Diagnosis Score &lt;=23, with Intervention Score 9-18</v>
      </c>
      <c r="C214" s="215">
        <f>IF(ISNUMBER('201718 BPTs '!C214),'201718 BPTs '!C214*(1+'2018-19 BPTs'!$U214),"-")</f>
        <v>3168.8553800025529</v>
      </c>
      <c r="D214" s="467">
        <f t="shared" si="14"/>
        <v>4504.629680002553</v>
      </c>
      <c r="E214" s="906">
        <f>IF(ISNUMBER('201718 BPTs '!E214),'201718 BPTs '!E214*(1+'2018-19 BPTs'!$V214),"-")</f>
        <v>1335.7742999999998</v>
      </c>
      <c r="F214" s="468" t="str">
        <f>IF('201718 BPTs '!F214&lt;&gt;"",'201718 BPTs '!F214,"")</f>
        <v>Sub-HRG</v>
      </c>
      <c r="G214" s="468" t="str">
        <f>IF('201718 BPTs '!G214&lt;&gt;"",'201718 BPTs '!G214,"")</f>
        <v>BP01</v>
      </c>
      <c r="O214" s="845">
        <f>VLOOKUP(LEFT($A214,2),'Adjustment factors'!$B$12:$M$100,O$30,FALSE)</f>
        <v>0</v>
      </c>
      <c r="P214" s="845">
        <f>VLOOKUP(LEFT($A214,2),'Adjustment factors'!$B$12:$M$100,P$30,FALSE)</f>
        <v>2.1000000000000001E-2</v>
      </c>
      <c r="Q214" s="845">
        <f>VLOOKUP(LEFT($A214,2),'Adjustment factors'!$B$12:$M$100,Q$30,FALSE)</f>
        <v>-0.02</v>
      </c>
      <c r="R214" s="845">
        <f>VLOOKUP(LEFT($A214,2),'Adjustment factors'!$B$12:$M$100,R$30,FALSE)</f>
        <v>1.0858126162521131E-2</v>
      </c>
      <c r="S214" s="845"/>
      <c r="T214" s="845"/>
      <c r="U214" s="845">
        <f t="shared" si="15"/>
        <v>1.144442387569522E-2</v>
      </c>
      <c r="V214" s="845">
        <f t="shared" si="16"/>
        <v>5.799999999998029E-4</v>
      </c>
    </row>
    <row r="215" spans="1:22" s="205" customFormat="1" ht="15" customHeight="1" x14ac:dyDescent="0.3">
      <c r="A215" s="156" t="str">
        <f>IF('201718 BPTs '!A215&lt;&gt;"",'201718 BPTs '!A215,"")</f>
        <v>VA12B</v>
      </c>
      <c r="B215" s="159" t="str">
        <f>IF('201718 BPTs '!B215&lt;&gt;"",'201718 BPTs '!B215,"")</f>
        <v>Multiple Trauma with Diagnosis Score 24-32, with Intervention Score 9-18</v>
      </c>
      <c r="C215" s="215">
        <f>IF(ISNUMBER('201718 BPTs '!C215),'201718 BPTs '!C215*(1+'2018-19 BPTs'!$U215),"-")</f>
        <v>4362.3598001758737</v>
      </c>
      <c r="D215" s="467">
        <f t="shared" si="14"/>
        <v>5698.1341001758738</v>
      </c>
      <c r="E215" s="906">
        <f>IF(ISNUMBER('201718 BPTs '!E215),'201718 BPTs '!E215*(1+'2018-19 BPTs'!$V215),"-")</f>
        <v>1335.7742999999998</v>
      </c>
      <c r="F215" s="468" t="str">
        <f>IF('201718 BPTs '!F215&lt;&gt;"",'201718 BPTs '!F215,"")</f>
        <v>Sub-HRG</v>
      </c>
      <c r="G215" s="468" t="str">
        <f>IF('201718 BPTs '!G215&lt;&gt;"",'201718 BPTs '!G215,"")</f>
        <v>BP01</v>
      </c>
      <c r="O215" s="845">
        <f>VLOOKUP(LEFT($A215,2),'Adjustment factors'!$B$12:$M$100,O$30,FALSE)</f>
        <v>0</v>
      </c>
      <c r="P215" s="845">
        <f>VLOOKUP(LEFT($A215,2),'Adjustment factors'!$B$12:$M$100,P$30,FALSE)</f>
        <v>2.1000000000000001E-2</v>
      </c>
      <c r="Q215" s="845">
        <f>VLOOKUP(LEFT($A215,2),'Adjustment factors'!$B$12:$M$100,Q$30,FALSE)</f>
        <v>-0.02</v>
      </c>
      <c r="R215" s="845">
        <f>VLOOKUP(LEFT($A215,2),'Adjustment factors'!$B$12:$M$100,R$30,FALSE)</f>
        <v>1.0858126162521131E-2</v>
      </c>
      <c r="S215" s="845"/>
      <c r="T215" s="845"/>
      <c r="U215" s="845">
        <f t="shared" si="15"/>
        <v>1.144442387569522E-2</v>
      </c>
      <c r="V215" s="845">
        <f t="shared" si="16"/>
        <v>5.799999999998029E-4</v>
      </c>
    </row>
    <row r="216" spans="1:22" s="205" customFormat="1" ht="15" customHeight="1" x14ac:dyDescent="0.3">
      <c r="A216" s="156" t="str">
        <f>IF('201718 BPTs '!A216&lt;&gt;"",'201718 BPTs '!A216,"")</f>
        <v>VA12C</v>
      </c>
      <c r="B216" s="159" t="str">
        <f>IF('201718 BPTs '!B216&lt;&gt;"",'201718 BPTs '!B216,"")</f>
        <v>Multiple Trauma with Diagnosis Score 33-50, with Intervention Score 9-18</v>
      </c>
      <c r="C216" s="215">
        <f>IF(ISNUMBER('201718 BPTs '!C216),'201718 BPTs '!C216*(1+'2018-19 BPTs'!$U216),"-")</f>
        <v>5804.6795486226147</v>
      </c>
      <c r="D216" s="467">
        <f t="shared" si="14"/>
        <v>7140.4538486226147</v>
      </c>
      <c r="E216" s="906">
        <f>IF(ISNUMBER('201718 BPTs '!E216),'201718 BPTs '!E216*(1+'2018-19 BPTs'!$V216),"-")</f>
        <v>1335.7742999999998</v>
      </c>
      <c r="F216" s="468" t="str">
        <f>IF('201718 BPTs '!F216&lt;&gt;"",'201718 BPTs '!F216,"")</f>
        <v>Sub-HRG</v>
      </c>
      <c r="G216" s="468" t="str">
        <f>IF('201718 BPTs '!G216&lt;&gt;"",'201718 BPTs '!G216,"")</f>
        <v>BP01</v>
      </c>
      <c r="O216" s="845">
        <f>VLOOKUP(LEFT($A216,2),'Adjustment factors'!$B$12:$M$100,O$30,FALSE)</f>
        <v>0</v>
      </c>
      <c r="P216" s="845">
        <f>VLOOKUP(LEFT($A216,2),'Adjustment factors'!$B$12:$M$100,P$30,FALSE)</f>
        <v>2.1000000000000001E-2</v>
      </c>
      <c r="Q216" s="845">
        <f>VLOOKUP(LEFT($A216,2),'Adjustment factors'!$B$12:$M$100,Q$30,FALSE)</f>
        <v>-0.02</v>
      </c>
      <c r="R216" s="845">
        <f>VLOOKUP(LEFT($A216,2),'Adjustment factors'!$B$12:$M$100,R$30,FALSE)</f>
        <v>1.0858126162521131E-2</v>
      </c>
      <c r="S216" s="845"/>
      <c r="T216" s="845"/>
      <c r="U216" s="845">
        <f t="shared" si="15"/>
        <v>1.144442387569522E-2</v>
      </c>
      <c r="V216" s="845">
        <f t="shared" si="16"/>
        <v>5.799999999998029E-4</v>
      </c>
    </row>
    <row r="217" spans="1:22" s="205" customFormat="1" ht="15" customHeight="1" thickBot="1" x14ac:dyDescent="0.35">
      <c r="A217" s="157" t="str">
        <f>IF('201718 BPTs '!A217&lt;&gt;"",'201718 BPTs '!A217,"")</f>
        <v>VA12D</v>
      </c>
      <c r="B217" s="160" t="str">
        <f>IF('201718 BPTs '!B217&lt;&gt;"",'201718 BPTs '!B217,"")</f>
        <v>Multiple Trauma with Diagnosis Score &gt;=51, with Intervention Score 9-18</v>
      </c>
      <c r="C217" s="476">
        <f>IF(ISNUMBER('201718 BPTs '!C217),'201718 BPTs '!C217*(1+'2018-19 BPTs'!$U217),"-")</f>
        <v>9002.8668169175635</v>
      </c>
      <c r="D217" s="337">
        <f t="shared" si="14"/>
        <v>10338.641116917563</v>
      </c>
      <c r="E217" s="902">
        <f>IF(ISNUMBER('201718 BPTs '!E217),'201718 BPTs '!E217*(1+'2018-19 BPTs'!$V217),"-")</f>
        <v>1335.7742999999998</v>
      </c>
      <c r="F217" s="469" t="str">
        <f>IF('201718 BPTs '!F217&lt;&gt;"",'201718 BPTs '!F217,"")</f>
        <v>Sub-HRG</v>
      </c>
      <c r="G217" s="469" t="str">
        <f>IF('201718 BPTs '!G217&lt;&gt;"",'201718 BPTs '!G217,"")</f>
        <v>BP01</v>
      </c>
      <c r="O217" s="845">
        <f>VLOOKUP(LEFT($A217,2),'Adjustment factors'!$B$12:$M$100,O$30,FALSE)</f>
        <v>0</v>
      </c>
      <c r="P217" s="845">
        <f>VLOOKUP(LEFT($A217,2),'Adjustment factors'!$B$12:$M$100,P$30,FALSE)</f>
        <v>2.1000000000000001E-2</v>
      </c>
      <c r="Q217" s="845">
        <f>VLOOKUP(LEFT($A217,2),'Adjustment factors'!$B$12:$M$100,Q$30,FALSE)</f>
        <v>-0.02</v>
      </c>
      <c r="R217" s="845">
        <f>VLOOKUP(LEFT($A217,2),'Adjustment factors'!$B$12:$M$100,R$30,FALSE)</f>
        <v>1.0858126162521131E-2</v>
      </c>
      <c r="S217" s="845"/>
      <c r="T217" s="845"/>
      <c r="U217" s="845">
        <f t="shared" si="15"/>
        <v>1.144442387569522E-2</v>
      </c>
      <c r="V217" s="845">
        <f t="shared" si="16"/>
        <v>5.799999999998029E-4</v>
      </c>
    </row>
    <row r="218" spans="1:22" s="205" customFormat="1" ht="10.5" thickBot="1" x14ac:dyDescent="0.4">
      <c r="A218" s="206"/>
      <c r="B218" s="206"/>
      <c r="C218" s="93"/>
      <c r="D218" s="206"/>
      <c r="E218" s="74"/>
      <c r="F218" s="206"/>
      <c r="G218" s="92"/>
      <c r="H218" s="74"/>
    </row>
    <row r="219" spans="1:22" s="205" customFormat="1" ht="10.15" x14ac:dyDescent="0.35">
      <c r="C219" s="67"/>
      <c r="E219" s="434"/>
      <c r="G219" s="763"/>
      <c r="H219" s="434"/>
    </row>
    <row r="220" spans="1:22" s="205" customFormat="1" x14ac:dyDescent="0.35">
      <c r="A220" s="53"/>
      <c r="B220" s="54"/>
      <c r="C220" s="67"/>
      <c r="E220" s="52"/>
      <c r="G220" s="763"/>
      <c r="H220" s="993" t="s">
        <v>13</v>
      </c>
    </row>
    <row r="221" spans="1:22" s="205" customFormat="1" ht="9" customHeight="1" x14ac:dyDescent="0.35">
      <c r="A221" s="53"/>
      <c r="B221" s="54"/>
      <c r="C221" s="18"/>
      <c r="E221" s="52"/>
      <c r="F221" s="197"/>
      <c r="G221" s="763"/>
      <c r="H221" s="434"/>
    </row>
    <row r="222" spans="1:22" s="205" customFormat="1" ht="13.5" customHeight="1" x14ac:dyDescent="0.35">
      <c r="A222" s="755">
        <v>8</v>
      </c>
      <c r="B222" s="76" t="s">
        <v>29</v>
      </c>
      <c r="C222" s="67"/>
      <c r="E222" s="434"/>
      <c r="G222" s="763"/>
      <c r="H222" s="21"/>
    </row>
    <row r="223" spans="1:22" s="205" customFormat="1" ht="10.15" x14ac:dyDescent="0.35">
      <c r="A223" s="755"/>
      <c r="B223" s="76"/>
      <c r="C223" s="67"/>
      <c r="E223" s="434"/>
      <c r="G223" s="763"/>
      <c r="H223" s="434"/>
    </row>
    <row r="224" spans="1:22" s="205" customFormat="1" ht="10.15" x14ac:dyDescent="0.35">
      <c r="A224" s="1021" t="s">
        <v>46</v>
      </c>
      <c r="B224" s="1021"/>
      <c r="C224" s="1021"/>
      <c r="D224" s="1021"/>
      <c r="E224" s="1021"/>
      <c r="F224" s="1021"/>
      <c r="G224" s="1021"/>
      <c r="H224" s="434"/>
    </row>
    <row r="225" spans="1:21" s="763" customFormat="1" ht="10.15" x14ac:dyDescent="0.35">
      <c r="A225" s="1021" t="s">
        <v>47</v>
      </c>
      <c r="B225" s="1021"/>
      <c r="C225" s="1021"/>
      <c r="D225" s="1021"/>
      <c r="E225" s="1021"/>
      <c r="F225" s="1021"/>
      <c r="G225" s="1021"/>
      <c r="H225" s="434"/>
      <c r="I225" s="205"/>
    </row>
    <row r="226" spans="1:21" s="205" customFormat="1" ht="10.15" x14ac:dyDescent="0.35">
      <c r="A226" s="1021" t="s">
        <v>48</v>
      </c>
      <c r="B226" s="1021"/>
      <c r="C226" s="1021"/>
      <c r="D226" s="1021"/>
      <c r="E226" s="1021"/>
      <c r="F226" s="1021"/>
      <c r="G226" s="1021"/>
      <c r="H226" s="434"/>
      <c r="I226" s="763"/>
    </row>
    <row r="227" spans="1:21" s="205" customFormat="1" ht="10.15" x14ac:dyDescent="0.35">
      <c r="A227" s="1021" t="s">
        <v>49</v>
      </c>
      <c r="B227" s="1021"/>
      <c r="C227" s="1021"/>
      <c r="D227" s="1021"/>
      <c r="E227" s="1021"/>
      <c r="F227" s="1021"/>
      <c r="G227" s="1021"/>
      <c r="H227" s="434"/>
      <c r="I227" s="434"/>
    </row>
    <row r="228" spans="1:21" s="205" customFormat="1" ht="10.15" x14ac:dyDescent="0.35">
      <c r="A228" s="1021" t="s">
        <v>50</v>
      </c>
      <c r="B228" s="1021"/>
      <c r="C228" s="1021"/>
      <c r="D228" s="1021"/>
      <c r="E228" s="1021"/>
      <c r="F228" s="1021"/>
      <c r="G228" s="1021"/>
      <c r="H228" s="434"/>
    </row>
    <row r="229" spans="1:21" s="205" customFormat="1" ht="10.5" thickBot="1" x14ac:dyDescent="0.4">
      <c r="C229" s="67"/>
      <c r="E229" s="434"/>
      <c r="G229" s="763"/>
      <c r="H229" s="434"/>
    </row>
    <row r="230" spans="1:21" s="205" customFormat="1" ht="10.5" thickBot="1" x14ac:dyDescent="0.35">
      <c r="A230" s="763"/>
      <c r="B230" s="757" t="s">
        <v>51</v>
      </c>
      <c r="C230" s="149" t="s">
        <v>68</v>
      </c>
      <c r="D230" s="67"/>
      <c r="E230" s="763"/>
      <c r="F230" s="763"/>
      <c r="G230" s="67"/>
      <c r="H230" s="763"/>
      <c r="O230" s="840" t="s">
        <v>210</v>
      </c>
      <c r="P230" s="841" t="s">
        <v>211</v>
      </c>
      <c r="Q230" s="840" t="s">
        <v>212</v>
      </c>
      <c r="R230" s="841" t="s">
        <v>217</v>
      </c>
      <c r="S230" s="841"/>
      <c r="T230" s="841"/>
      <c r="U230" s="841" t="s">
        <v>213</v>
      </c>
    </row>
    <row r="231" spans="1:21" s="205" customFormat="1" ht="10.15" x14ac:dyDescent="0.3">
      <c r="B231" s="87" t="str">
        <f>IF('201718 BPTs '!B231&lt;&gt;"",'201718 BPTs '!B231,"")</f>
        <v>Level 1 (ISS 9 to 15)</v>
      </c>
      <c r="C231" s="336">
        <f>IF(ISNUMBER('201718 BPTs '!C231),'201718 BPTs '!C231*(1+'2018-19 BPTs'!$U231),"-")</f>
        <v>1465.8496999999998</v>
      </c>
      <c r="D231" s="434"/>
      <c r="G231" s="67"/>
      <c r="O231" s="842">
        <f>'Adjustment factors'!$C$5</f>
        <v>0</v>
      </c>
      <c r="P231" s="842">
        <f>'Adjustment factors'!$D$5</f>
        <v>2.1000000000000001E-2</v>
      </c>
      <c r="Q231" s="842">
        <f>'Adjustment factors'!$E$5</f>
        <v>-0.02</v>
      </c>
      <c r="R231" s="842"/>
      <c r="S231" s="842"/>
      <c r="T231" s="842"/>
      <c r="U231" s="843">
        <f t="shared" ref="U231:U232" si="17">(1+O231)*(1+P231)*(1+Q231)*(1+R231)*(1+S231)*(1+T231)-1</f>
        <v>5.799999999998029E-4</v>
      </c>
    </row>
    <row r="232" spans="1:21" s="434" customFormat="1" ht="15.75" customHeight="1" thickBot="1" x14ac:dyDescent="0.35">
      <c r="A232" s="205"/>
      <c r="B232" s="88" t="str">
        <f>IF('201718 BPTs '!B232&lt;&gt;"",'201718 BPTs '!B232,"")</f>
        <v>Level 2 (ISS 16+)</v>
      </c>
      <c r="C232" s="337">
        <f>IF(ISNUMBER('201718 BPTs '!C232),'201718 BPTs '!C232*(1+'2018-19 BPTs'!$U232),"-")</f>
        <v>2818.6338599999995</v>
      </c>
      <c r="D232" s="205"/>
      <c r="F232" s="205"/>
      <c r="G232" s="763"/>
      <c r="I232" s="205"/>
      <c r="O232" s="842">
        <f>'Adjustment factors'!$C$5</f>
        <v>0</v>
      </c>
      <c r="P232" s="842">
        <f>'Adjustment factors'!$D$5</f>
        <v>2.1000000000000001E-2</v>
      </c>
      <c r="Q232" s="842">
        <f>'Adjustment factors'!$E$5</f>
        <v>-0.02</v>
      </c>
      <c r="R232" s="842"/>
      <c r="S232" s="842"/>
      <c r="T232" s="842"/>
      <c r="U232" s="843">
        <f t="shared" si="17"/>
        <v>5.799999999998029E-4</v>
      </c>
    </row>
    <row r="233" spans="1:21" s="205" customFormat="1" ht="12.75" customHeight="1" thickBot="1" x14ac:dyDescent="0.4">
      <c r="A233" s="206"/>
      <c r="B233" s="206"/>
      <c r="C233" s="93"/>
      <c r="D233" s="206"/>
      <c r="E233" s="74"/>
      <c r="F233" s="206"/>
      <c r="G233" s="92"/>
      <c r="H233" s="74"/>
      <c r="I233" s="434"/>
    </row>
    <row r="234" spans="1:21" s="205" customFormat="1" ht="12.75" customHeight="1" x14ac:dyDescent="0.35">
      <c r="C234" s="67"/>
      <c r="E234" s="434"/>
      <c r="G234" s="763"/>
      <c r="H234" s="993" t="s">
        <v>13</v>
      </c>
    </row>
    <row r="235" spans="1:21" s="205" customFormat="1" ht="10.15" x14ac:dyDescent="0.35">
      <c r="A235" s="755">
        <v>9</v>
      </c>
      <c r="B235" s="76" t="s">
        <v>22</v>
      </c>
      <c r="C235" s="67"/>
      <c r="E235" s="52"/>
      <c r="G235" s="763"/>
      <c r="H235" s="21"/>
    </row>
    <row r="236" spans="1:21" s="763" customFormat="1" ht="10.15" x14ac:dyDescent="0.35">
      <c r="A236" s="755"/>
      <c r="B236" s="76"/>
      <c r="C236" s="18"/>
      <c r="D236" s="205"/>
      <c r="E236" s="52"/>
      <c r="F236" s="197"/>
      <c r="H236" s="434"/>
      <c r="I236" s="205"/>
    </row>
    <row r="237" spans="1:21" s="205" customFormat="1" ht="16.5" customHeight="1" x14ac:dyDescent="0.35">
      <c r="A237" s="1025" t="s">
        <v>98</v>
      </c>
      <c r="B237" s="1025"/>
      <c r="C237" s="1025"/>
      <c r="D237" s="1025"/>
      <c r="E237" s="1025"/>
      <c r="F237" s="1025"/>
      <c r="G237" s="1025"/>
      <c r="H237" s="434"/>
      <c r="I237" s="763"/>
    </row>
    <row r="238" spans="1:21" s="205" customFormat="1" ht="10.15" x14ac:dyDescent="0.35">
      <c r="A238" s="1021" t="s">
        <v>52</v>
      </c>
      <c r="B238" s="1021"/>
      <c r="C238" s="1021"/>
      <c r="D238" s="1021"/>
      <c r="E238" s="1021"/>
      <c r="F238" s="1021"/>
      <c r="G238" s="1021"/>
      <c r="H238" s="434"/>
    </row>
    <row r="239" spans="1:21" s="205" customFormat="1" ht="12.75" customHeight="1" x14ac:dyDescent="0.35">
      <c r="A239" s="1034"/>
      <c r="B239" s="1034"/>
      <c r="C239" s="1034"/>
      <c r="D239" s="1034"/>
      <c r="E239" s="1034"/>
      <c r="F239" s="1034"/>
      <c r="G239" s="1034"/>
      <c r="H239" s="434"/>
      <c r="I239" s="434"/>
    </row>
    <row r="240" spans="1:21" s="205" customFormat="1" ht="13.5" customHeight="1" thickBot="1" x14ac:dyDescent="0.4">
      <c r="C240" s="67"/>
      <c r="E240" s="52"/>
      <c r="F240" s="434"/>
      <c r="G240" s="763"/>
      <c r="I240" s="434"/>
    </row>
    <row r="241" spans="1:22" s="205" customFormat="1" ht="52.5" customHeight="1" thickBot="1" x14ac:dyDescent="0.35">
      <c r="A241" s="203" t="str">
        <f>IF('201718 BPTs '!A241&lt;&gt;"",'201718 BPTs '!A241,"")</f>
        <v>HRG code</v>
      </c>
      <c r="B241" s="201" t="str">
        <f>IF('201718 BPTs '!B241&lt;&gt;"",'201718 BPTs '!B241,"")</f>
        <v>HRG name</v>
      </c>
      <c r="C241" s="149" t="str">
        <f>IF('201718 BPTs '!C241&lt;&gt;"",'201718 BPTs '!C241,"")</f>
        <v>Procedure</v>
      </c>
      <c r="D241" s="149" t="str">
        <f>IF('201718 BPTs '!D241&lt;&gt;"",'201718 BPTs '!D241,"")</f>
        <v>Best practice outpatient procedure tariff (£)</v>
      </c>
      <c r="E241" s="213" t="str">
        <f>IF('201718 BPTs '!E241&lt;&gt;"",'201718 BPTs '!E241,"")</f>
        <v>Non-best practice combined day case / ordinary elective spell tariff (£)</v>
      </c>
      <c r="F241" s="752" t="str">
        <f>IF('201718 BPTs '!F241&lt;&gt;"",'201718 BPTs '!F241,"")</f>
        <v>HRG or sub-HRG level</v>
      </c>
      <c r="G241" s="745" t="str">
        <f>IF('201718 BPTs '!G241&lt;&gt;"",'201718 BPTs '!G241,"")</f>
        <v>BPT Flag 
(see BPT Flag sheet)</v>
      </c>
      <c r="H241" s="48"/>
      <c r="O241" s="840" t="s">
        <v>210</v>
      </c>
      <c r="P241" s="841" t="s">
        <v>211</v>
      </c>
      <c r="Q241" s="840" t="s">
        <v>212</v>
      </c>
      <c r="R241" s="841" t="s">
        <v>217</v>
      </c>
      <c r="S241" s="841"/>
      <c r="T241" s="841"/>
      <c r="U241" s="841" t="s">
        <v>311</v>
      </c>
      <c r="V241" s="841" t="s">
        <v>312</v>
      </c>
    </row>
    <row r="242" spans="1:22" s="205" customFormat="1" ht="15" customHeight="1" x14ac:dyDescent="0.3">
      <c r="A242" s="155" t="str">
        <f>IF('201718 BPTs '!A242&lt;&gt;"",'201718 BPTs '!A242,"")</f>
        <v>MA31Z</v>
      </c>
      <c r="B242" s="158" t="str">
        <f>IF('201718 BPTs '!B242&lt;&gt;"",'201718 BPTs '!B242,"")</f>
        <v>Diagnostic Hysteroscopy</v>
      </c>
      <c r="C242" s="596" t="str">
        <f>IF('201718 BPTs '!C242&lt;&gt;"",'201718 BPTs '!C242,"")</f>
        <v>Diagnostic Hysteroscopy</v>
      </c>
      <c r="D242" s="336">
        <f>IF(ISNUMBER('201718 BPTs '!D242),'201718 BPTs '!D242*(1+'2018-19 BPTs'!$U242),"-")</f>
        <v>341.45857488377396</v>
      </c>
      <c r="E242" s="473">
        <f>IF(ISNUMBER('201718 BPTs '!E242),'201718 BPTs '!E242*(1+'2018-19 BPTs'!$V242),"-")</f>
        <v>308.31700732152535</v>
      </c>
      <c r="F242" s="336" t="str">
        <f>IF('201718 BPTs '!F242&lt;&gt;"",'201718 BPTs '!F242,"")</f>
        <v>HRG</v>
      </c>
      <c r="G242" s="592" t="str">
        <f>IF('201718 BPTs '!G242&lt;&gt;"",'201718 BPTs '!G242,"")</f>
        <v>n/a</v>
      </c>
      <c r="H242" s="197"/>
      <c r="O242" s="845">
        <f>VLOOKUP(LEFT($A242,2),'Adjustment factors'!$B$12:$M$100,O$30,FALSE)</f>
        <v>0</v>
      </c>
      <c r="P242" s="845">
        <f>VLOOKUP(LEFT($A242,2),'Adjustment factors'!$B$12:$M$100,P$30,FALSE)</f>
        <v>2.1000000000000001E-2</v>
      </c>
      <c r="Q242" s="845">
        <f>VLOOKUP(LEFT($A242,2),'Adjustment factors'!$B$12:$M$100,Q$30,FALSE)</f>
        <v>-0.02</v>
      </c>
      <c r="R242" s="845">
        <f>VLOOKUP(LEFT($A242,2),'Adjustment factors'!$B$12:$M$100,R$30,FALSE)</f>
        <v>3.7077756188883537E-3</v>
      </c>
      <c r="S242" s="845"/>
      <c r="T242" s="845"/>
      <c r="U242" s="843">
        <f>(1+O242)*(1+P242)*(1+Q242)*(1+R242)-1</f>
        <v>4.2899261287470125E-3</v>
      </c>
      <c r="V242" s="843">
        <f>(1+O242)*(1+P242)*(1+Q242)*(1+R242)*(1+S242)-1</f>
        <v>4.2899261287470125E-3</v>
      </c>
    </row>
    <row r="243" spans="1:22" s="205" customFormat="1" ht="17.25" customHeight="1" x14ac:dyDescent="0.3">
      <c r="A243" s="156" t="str">
        <f>IF('201718 BPTs '!A243&lt;&gt;"",'201718 BPTs '!A243,"")</f>
        <v>MA32Z</v>
      </c>
      <c r="B243" s="159" t="str">
        <f>IF('201718 BPTs '!B243&lt;&gt;"",'201718 BPTs '!B243,"")</f>
        <v>Diagnostic Hysteroscopy with Biopsy</v>
      </c>
      <c r="C243" s="595" t="str">
        <f>IF('201718 BPTs '!C243&lt;&gt;"",'201718 BPTs '!C243,"")</f>
        <v>Diagnostic Hysteroscopy</v>
      </c>
      <c r="D243" s="467">
        <f>IF(ISNUMBER('201718 BPTs '!D243),'201718 BPTs '!D243*(1+'2018-19 BPTs'!$U243),"-")</f>
        <v>466.99481564986735</v>
      </c>
      <c r="E243" s="215">
        <f>IF(ISNUMBER('201718 BPTs '!E243),'201718 BPTs '!E243*(1+'2018-19 BPTs'!$V243),"-")</f>
        <v>421.80176897407375</v>
      </c>
      <c r="F243" s="467" t="str">
        <f>IF('201718 BPTs '!F243&lt;&gt;"",'201718 BPTs '!F243,"")</f>
        <v>HRG</v>
      </c>
      <c r="G243" s="592" t="str">
        <f>IF('201718 BPTs '!G243&lt;&gt;"",'201718 BPTs '!G243,"")</f>
        <v>n/a</v>
      </c>
      <c r="H243" s="197"/>
      <c r="O243" s="845">
        <f>VLOOKUP(LEFT($A243,2),'Adjustment factors'!$B$12:$M$100,O$30,FALSE)</f>
        <v>0</v>
      </c>
      <c r="P243" s="845">
        <f>VLOOKUP(LEFT($A243,2),'Adjustment factors'!$B$12:$M$100,P$30,FALSE)</f>
        <v>2.1000000000000001E-2</v>
      </c>
      <c r="Q243" s="845">
        <f>VLOOKUP(LEFT($A243,2),'Adjustment factors'!$B$12:$M$100,Q$30,FALSE)</f>
        <v>-0.02</v>
      </c>
      <c r="R243" s="845">
        <f>VLOOKUP(LEFT($A243,2),'Adjustment factors'!$B$12:$M$100,R$30,FALSE)</f>
        <v>3.7077756188883537E-3</v>
      </c>
      <c r="S243" s="845"/>
      <c r="T243" s="845"/>
      <c r="U243" s="843">
        <f t="shared" ref="U243:U246" si="18">(1+O243)*(1+P243)*(1+Q243)*(1+R243)-1</f>
        <v>4.2899261287470125E-3</v>
      </c>
      <c r="V243" s="843">
        <f t="shared" ref="V243:V246" si="19">(1+O243)*(1+P243)*(1+Q243)*(1+R243)*(1+S243)-1</f>
        <v>4.2899261287470125E-3</v>
      </c>
    </row>
    <row r="244" spans="1:22" s="197" customFormat="1" ht="15" customHeight="1" x14ac:dyDescent="0.3">
      <c r="A244" s="156" t="str">
        <f>IF('201718 BPTs '!A244&lt;&gt;"",'201718 BPTs '!A244,"")</f>
        <v>LB14Z</v>
      </c>
      <c r="B244" s="159" t="str">
        <f>IF('201718 BPTs '!B244&lt;&gt;"",'201718 BPTs '!B244,"")</f>
        <v>Intermediate Endoscopic Bladder Procedures</v>
      </c>
      <c r="C244" s="595" t="str">
        <f>IF('201718 BPTs '!C244&lt;&gt;"",'201718 BPTs '!C244,"")</f>
        <v>Diagnostic Cystoscopy</v>
      </c>
      <c r="D244" s="467">
        <f>IF(ISNUMBER('201718 BPTs '!D244),'201718 BPTs '!D244*(1+'2018-19 BPTs'!$U244),"-")</f>
        <v>732.68133441040584</v>
      </c>
      <c r="E244" s="215">
        <f>IF(ISNUMBER('201718 BPTs '!E244),'201718 BPTs '!E244*(1+'2018-19 BPTs'!$V244),"-")</f>
        <v>662.32784550954386</v>
      </c>
      <c r="F244" s="467" t="str">
        <f>IF('201718 BPTs '!F244&lt;&gt;"",'201718 BPTs '!F244,"")</f>
        <v>HRG</v>
      </c>
      <c r="G244" s="592" t="str">
        <f>IF('201718 BPTs '!G244&lt;&gt;"",'201718 BPTs '!G244,"")</f>
        <v>n/a</v>
      </c>
      <c r="H244" s="52"/>
      <c r="I244" s="205"/>
      <c r="O244" s="845">
        <f>VLOOKUP(LEFT($A244,2),'Adjustment factors'!$B$12:$M$100,O$30,FALSE)</f>
        <v>0</v>
      </c>
      <c r="P244" s="845">
        <f>VLOOKUP(LEFT($A244,2),'Adjustment factors'!$B$12:$M$100,P$30,FALSE)</f>
        <v>2.1000000000000001E-2</v>
      </c>
      <c r="Q244" s="845">
        <f>VLOOKUP(LEFT($A244,2),'Adjustment factors'!$B$12:$M$100,Q$30,FALSE)</f>
        <v>-0.02</v>
      </c>
      <c r="R244" s="845">
        <f>VLOOKUP(LEFT($A244,2),'Adjustment factors'!$B$12:$M$100,R$30,FALSE)</f>
        <v>4.4672504356335629E-3</v>
      </c>
      <c r="S244" s="845"/>
      <c r="T244" s="845"/>
      <c r="U244" s="843">
        <f t="shared" si="18"/>
        <v>5.0498414408859382E-3</v>
      </c>
      <c r="V244" s="843">
        <f t="shared" si="19"/>
        <v>5.0498414408859382E-3</v>
      </c>
    </row>
    <row r="245" spans="1:22" s="197" customFormat="1" ht="15" customHeight="1" x14ac:dyDescent="0.3">
      <c r="A245" s="156" t="str">
        <f>IF('201718 BPTs '!A245&lt;&gt;"",'201718 BPTs '!A245,"")</f>
        <v>LB72A</v>
      </c>
      <c r="B245" s="159" t="str">
        <f>IF('201718 BPTs '!B245&lt;&gt;"",'201718 BPTs '!B245,"")</f>
        <v>Diagnostic Flexible Cystoscopy, 19 years and over</v>
      </c>
      <c r="C245" s="595" t="str">
        <f>IF('201718 BPTs '!C245&lt;&gt;"",'201718 BPTs '!C245,"")</f>
        <v>Diagnostic Cystoscopy</v>
      </c>
      <c r="D245" s="467">
        <f>IF(ISNUMBER('201718 BPTs '!D245),'201718 BPTs '!D245*(1+'2018-19 BPTs'!$U245),"-")</f>
        <v>244.22711147013527</v>
      </c>
      <c r="E245" s="215">
        <f>IF(ISNUMBER('201718 BPTs '!E245),'201718 BPTs '!E245*(1+'2018-19 BPTs'!$V245),"-")</f>
        <v>221.11096511699492</v>
      </c>
      <c r="F245" s="467" t="str">
        <f>IF('201718 BPTs '!F245&lt;&gt;"",'201718 BPTs '!F245,"")</f>
        <v>HRG</v>
      </c>
      <c r="G245" s="592" t="str">
        <f>IF('201718 BPTs '!G245&lt;&gt;"",'201718 BPTs '!G245,"")</f>
        <v>n/a</v>
      </c>
      <c r="H245" s="52"/>
      <c r="I245" s="205"/>
      <c r="O245" s="845">
        <f>VLOOKUP(LEFT($A245,2),'Adjustment factors'!$B$12:$M$100,O$30,FALSE)</f>
        <v>0</v>
      </c>
      <c r="P245" s="845">
        <f>VLOOKUP(LEFT($A245,2),'Adjustment factors'!$B$12:$M$100,P$30,FALSE)</f>
        <v>2.1000000000000001E-2</v>
      </c>
      <c r="Q245" s="845">
        <f>VLOOKUP(LEFT($A245,2),'Adjustment factors'!$B$12:$M$100,Q$30,FALSE)</f>
        <v>-0.02</v>
      </c>
      <c r="R245" s="845">
        <f>VLOOKUP(LEFT($A245,2),'Adjustment factors'!$B$12:$M$100,R$30,FALSE)</f>
        <v>4.4672504356335629E-3</v>
      </c>
      <c r="S245" s="845"/>
      <c r="T245" s="845"/>
      <c r="U245" s="843">
        <f t="shared" si="18"/>
        <v>5.0498414408859382E-3</v>
      </c>
      <c r="V245" s="843">
        <f t="shared" si="19"/>
        <v>5.0498414408859382E-3</v>
      </c>
    </row>
    <row r="246" spans="1:22" s="197" customFormat="1" ht="15" customHeight="1" thickBot="1" x14ac:dyDescent="0.35">
      <c r="A246" s="157" t="str">
        <f>IF('201718 BPTs '!A246&lt;&gt;"",'201718 BPTs '!A246,"")</f>
        <v>MA10Z</v>
      </c>
      <c r="B246" s="160" t="str">
        <f>IF('201718 BPTs '!B246&lt;&gt;"",'201718 BPTs '!B246,"")</f>
        <v>Minor, Laparoscopic or Endoscopic, Upper Genital Tract Procedures</v>
      </c>
      <c r="C246" s="597" t="str">
        <f>IF('201718 BPTs '!C246&lt;&gt;"",'201718 BPTs '!C246,"")</f>
        <v>Hysteroscopic sterilisation</v>
      </c>
      <c r="D246" s="337">
        <f>IF(ISNUMBER('201718 BPTs '!D246),'201718 BPTs '!D246*(1+'2018-19 BPTs'!$U246),"-")</f>
        <v>1125.8090071903255</v>
      </c>
      <c r="E246" s="476">
        <f>IF(ISNUMBER('201718 BPTs '!E246),'201718 BPTs '!E246*(1+'2018-19 BPTs'!$V246),"-")</f>
        <v>1022.3671447990645</v>
      </c>
      <c r="F246" s="337" t="str">
        <f>IF('201718 BPTs '!F246&lt;&gt;"",'201718 BPTs '!F246,"")</f>
        <v>HRG</v>
      </c>
      <c r="G246" s="594" t="str">
        <f>IF('201718 BPTs '!G246&lt;&gt;"",'201718 BPTs '!G246,"")</f>
        <v>n/a</v>
      </c>
      <c r="H246" s="52"/>
      <c r="I246" s="205"/>
      <c r="O246" s="845">
        <f>VLOOKUP(LEFT($A246,2),'Adjustment factors'!$B$12:$M$100,O$30,FALSE)</f>
        <v>0</v>
      </c>
      <c r="P246" s="845">
        <f>VLOOKUP(LEFT($A246,2),'Adjustment factors'!$B$12:$M$100,P$30,FALSE)</f>
        <v>2.1000000000000001E-2</v>
      </c>
      <c r="Q246" s="845">
        <f>VLOOKUP(LEFT($A246,2),'Adjustment factors'!$B$12:$M$100,Q$30,FALSE)</f>
        <v>-0.02</v>
      </c>
      <c r="R246" s="845">
        <f>VLOOKUP(LEFT($A246,2),'Adjustment factors'!$B$12:$M$100,R$30,FALSE)</f>
        <v>3.7077756188883537E-3</v>
      </c>
      <c r="S246" s="845"/>
      <c r="T246" s="845"/>
      <c r="U246" s="843">
        <f t="shared" si="18"/>
        <v>4.2899261287470125E-3</v>
      </c>
      <c r="V246" s="843">
        <f t="shared" si="19"/>
        <v>4.2899261287470125E-3</v>
      </c>
    </row>
    <row r="247" spans="1:22" s="197" customFormat="1" ht="10.15" x14ac:dyDescent="0.35">
      <c r="A247" s="205"/>
      <c r="B247" s="205"/>
      <c r="C247" s="67"/>
      <c r="D247" s="205"/>
      <c r="E247" s="434"/>
      <c r="F247" s="205"/>
      <c r="G247" s="763"/>
      <c r="H247" s="434"/>
      <c r="I247" s="434"/>
    </row>
    <row r="248" spans="1:22" s="197" customFormat="1" ht="10.5" thickBot="1" x14ac:dyDescent="0.4">
      <c r="A248" s="206"/>
      <c r="B248" s="206"/>
      <c r="C248" s="93"/>
      <c r="D248" s="206"/>
      <c r="E248" s="74"/>
      <c r="F248" s="206"/>
      <c r="G248" s="92"/>
      <c r="H248" s="74"/>
      <c r="I248" s="205"/>
    </row>
    <row r="249" spans="1:22" s="48" customFormat="1" x14ac:dyDescent="0.35">
      <c r="A249" s="205"/>
      <c r="B249" s="205"/>
      <c r="C249" s="67"/>
      <c r="D249" s="205"/>
      <c r="E249" s="434"/>
      <c r="F249" s="205"/>
      <c r="G249" s="763"/>
      <c r="H249" s="993" t="s">
        <v>13</v>
      </c>
      <c r="I249" s="205"/>
    </row>
    <row r="250" spans="1:22" s="197" customFormat="1" ht="10.15" x14ac:dyDescent="0.35">
      <c r="A250" s="755">
        <v>10</v>
      </c>
      <c r="B250" s="46" t="s">
        <v>102</v>
      </c>
      <c r="C250" s="66"/>
      <c r="E250" s="52"/>
      <c r="G250" s="48"/>
      <c r="H250" s="21"/>
      <c r="I250" s="763"/>
    </row>
    <row r="251" spans="1:22" s="197" customFormat="1" ht="10.15" x14ac:dyDescent="0.35">
      <c r="A251" s="755"/>
      <c r="B251" s="46"/>
      <c r="C251" s="18"/>
      <c r="E251" s="52"/>
      <c r="G251" s="48"/>
      <c r="H251" s="52"/>
      <c r="I251" s="205"/>
    </row>
    <row r="252" spans="1:22" s="205" customFormat="1" ht="11.25" customHeight="1" x14ac:dyDescent="0.35">
      <c r="A252" s="1025" t="s">
        <v>120</v>
      </c>
      <c r="B252" s="1025"/>
      <c r="C252" s="1025"/>
      <c r="D252" s="1025"/>
      <c r="E252" s="1025"/>
      <c r="F252" s="1025"/>
      <c r="G252" s="1025"/>
      <c r="H252" s="52"/>
    </row>
    <row r="253" spans="1:22" s="205" customFormat="1" ht="10.15" x14ac:dyDescent="0.35">
      <c r="A253" s="1021" t="s">
        <v>33</v>
      </c>
      <c r="B253" s="1021"/>
      <c r="C253" s="1021"/>
      <c r="D253" s="1021"/>
      <c r="E253" s="1021"/>
      <c r="F253" s="1021"/>
      <c r="G253" s="1021"/>
      <c r="H253" s="52"/>
    </row>
    <row r="254" spans="1:22" s="205" customFormat="1" ht="10.5" thickBot="1" x14ac:dyDescent="0.4">
      <c r="A254" s="755"/>
      <c r="B254" s="89"/>
      <c r="C254" s="90"/>
      <c r="D254" s="197"/>
      <c r="E254" s="52"/>
      <c r="F254" s="197"/>
      <c r="G254" s="48"/>
      <c r="H254" s="52"/>
      <c r="I254" s="434"/>
    </row>
    <row r="255" spans="1:22" s="205" customFormat="1" ht="11.25" customHeight="1" thickBot="1" x14ac:dyDescent="0.35">
      <c r="A255" s="149" t="s">
        <v>16</v>
      </c>
      <c r="B255" s="161" t="s">
        <v>17</v>
      </c>
      <c r="C255" s="149" t="s">
        <v>68</v>
      </c>
      <c r="D255" s="48"/>
      <c r="E255" s="66"/>
      <c r="F255" s="48"/>
      <c r="G255" s="48"/>
      <c r="H255" s="66"/>
      <c r="I255" s="434"/>
      <c r="O255" s="840" t="s">
        <v>210</v>
      </c>
      <c r="P255" s="841" t="s">
        <v>211</v>
      </c>
      <c r="Q255" s="840" t="s">
        <v>212</v>
      </c>
      <c r="R255" s="841" t="s">
        <v>217</v>
      </c>
      <c r="S255" s="841"/>
      <c r="T255" s="841"/>
      <c r="U255" s="841" t="s">
        <v>213</v>
      </c>
    </row>
    <row r="256" spans="1:22" s="205" customFormat="1" ht="18" customHeight="1" thickBot="1" x14ac:dyDescent="0.4">
      <c r="A256" s="162" t="str">
        <f>IF('201718 BPTs '!A256&lt;&gt;"",'201718 BPTs '!A256,"")</f>
        <v>n/a</v>
      </c>
      <c r="B256" s="94" t="str">
        <f>IF('201718 BPTs '!B256&lt;&gt;"",'201718 BPTs '!B256,"")</f>
        <v>Paediatric diabetes year of care</v>
      </c>
      <c r="C256" s="337">
        <f>IF(ISNUMBER('201718 BPTs '!C256),'201718 BPTs '!C256*(1+'2018-19 BPTs'!$U256),"-")</f>
        <v>2928.6976599999994</v>
      </c>
      <c r="D256" s="197"/>
      <c r="E256" s="52"/>
      <c r="F256" s="197"/>
      <c r="G256" s="48"/>
      <c r="H256" s="52"/>
      <c r="I256" s="434"/>
      <c r="O256" s="842">
        <f>'Adjustment factors'!$C$5</f>
        <v>0</v>
      </c>
      <c r="P256" s="842">
        <f>'Adjustment factors'!$D$5</f>
        <v>2.1000000000000001E-2</v>
      </c>
      <c r="Q256" s="842">
        <f>'Adjustment factors'!$E$5</f>
        <v>-0.02</v>
      </c>
      <c r="R256" s="842"/>
      <c r="S256" s="842"/>
      <c r="T256" s="842"/>
      <c r="U256" s="843">
        <f t="shared" ref="U256" si="20">(1+O256)*(1+P256)*(1+Q256)*(1+R256)*(1+S256)*(1+T256)-1</f>
        <v>5.799999999998029E-4</v>
      </c>
    </row>
    <row r="257" spans="1:21" s="205" customFormat="1" ht="10.5" thickBot="1" x14ac:dyDescent="0.4">
      <c r="A257" s="92"/>
      <c r="B257" s="206"/>
      <c r="C257" s="93"/>
      <c r="D257" s="206"/>
      <c r="E257" s="74"/>
      <c r="F257" s="206"/>
      <c r="G257" s="92"/>
      <c r="H257" s="74"/>
      <c r="I257" s="434"/>
    </row>
    <row r="258" spans="1:21" s="205" customFormat="1" x14ac:dyDescent="0.35">
      <c r="C258" s="67"/>
      <c r="E258" s="434"/>
      <c r="G258" s="763"/>
      <c r="H258" s="993" t="s">
        <v>13</v>
      </c>
      <c r="I258" s="434"/>
    </row>
    <row r="259" spans="1:21" s="763" customFormat="1" ht="10.15" x14ac:dyDescent="0.35">
      <c r="A259" s="755">
        <v>11</v>
      </c>
      <c r="B259" s="76" t="s">
        <v>26</v>
      </c>
      <c r="C259" s="67"/>
      <c r="D259" s="205"/>
      <c r="E259" s="205"/>
      <c r="F259" s="434"/>
      <c r="H259" s="21"/>
      <c r="I259" s="434"/>
    </row>
    <row r="260" spans="1:21" s="205" customFormat="1" ht="10.15" x14ac:dyDescent="0.35">
      <c r="A260" s="755"/>
      <c r="B260" s="76"/>
      <c r="C260" s="67"/>
      <c r="F260" s="434"/>
      <c r="G260" s="763"/>
      <c r="I260" s="763"/>
    </row>
    <row r="261" spans="1:21" s="205" customFormat="1" ht="10.15" x14ac:dyDescent="0.3">
      <c r="A261" s="1035" t="s">
        <v>99</v>
      </c>
      <c r="B261" s="1035"/>
      <c r="C261" s="1035"/>
      <c r="D261" s="1035"/>
      <c r="E261" s="1035"/>
      <c r="F261" s="1035"/>
      <c r="G261" s="1035"/>
      <c r="H261" s="756"/>
      <c r="I261" s="434"/>
    </row>
    <row r="262" spans="1:21" s="205" customFormat="1" ht="28.5" customHeight="1" x14ac:dyDescent="0.35">
      <c r="A262" s="1025" t="s">
        <v>146</v>
      </c>
      <c r="B262" s="1025"/>
      <c r="C262" s="1025"/>
      <c r="D262" s="1025"/>
      <c r="E262" s="1025"/>
      <c r="F262" s="1025"/>
      <c r="G262" s="1025"/>
      <c r="H262" s="756"/>
      <c r="I262" s="434"/>
    </row>
    <row r="263" spans="1:21" s="205" customFormat="1" ht="10.5" thickBot="1" x14ac:dyDescent="0.4">
      <c r="A263" s="1036"/>
      <c r="B263" s="1036"/>
      <c r="C263" s="1036"/>
      <c r="D263" s="1036"/>
      <c r="E263" s="1036"/>
      <c r="F263" s="1036"/>
      <c r="G263" s="1036"/>
      <c r="H263" s="756"/>
      <c r="I263" s="434"/>
    </row>
    <row r="264" spans="1:21" s="205" customFormat="1" ht="12" customHeight="1" thickBot="1" x14ac:dyDescent="0.4">
      <c r="C264" s="1037" t="s">
        <v>24</v>
      </c>
      <c r="D264" s="1038"/>
      <c r="E264" s="1037" t="s">
        <v>68</v>
      </c>
      <c r="F264" s="1039"/>
      <c r="G264" s="763"/>
      <c r="I264" s="434"/>
    </row>
    <row r="265" spans="1:21" s="205" customFormat="1" ht="57" customHeight="1" thickBot="1" x14ac:dyDescent="0.35">
      <c r="A265" s="200" t="s">
        <v>16</v>
      </c>
      <c r="B265" s="91" t="s">
        <v>17</v>
      </c>
      <c r="C265" s="752" t="s">
        <v>89</v>
      </c>
      <c r="D265" s="745" t="s">
        <v>90</v>
      </c>
      <c r="E265" s="750" t="s">
        <v>89</v>
      </c>
      <c r="F265" s="216" t="s">
        <v>90</v>
      </c>
      <c r="G265" s="67"/>
      <c r="H265" s="763"/>
      <c r="I265" s="434"/>
      <c r="O265" s="840" t="s">
        <v>210</v>
      </c>
      <c r="P265" s="841" t="s">
        <v>211</v>
      </c>
      <c r="Q265" s="840" t="s">
        <v>212</v>
      </c>
      <c r="R265" s="841" t="s">
        <v>217</v>
      </c>
      <c r="S265" s="841"/>
      <c r="T265" s="841"/>
      <c r="U265" s="841" t="s">
        <v>213</v>
      </c>
    </row>
    <row r="266" spans="1:21" s="434" customFormat="1" ht="15.75" customHeight="1" thickBot="1" x14ac:dyDescent="0.4">
      <c r="A266" s="291">
        <f>IF('201718 BPTs '!A266&lt;&gt;"",'201718 BPTs '!A266,"")</f>
        <v>223</v>
      </c>
      <c r="B266" s="292" t="str">
        <f>IF('201718 BPTs '!B266&lt;&gt;"",'201718 BPTs '!B266,"")</f>
        <v>Paediatric Epilepsy</v>
      </c>
      <c r="C266" s="217">
        <f>IF(ISNUMBER('201718 BPTs '!C266),'201718 BPTs '!C266*(1+'2018-19 BPTs'!$U266),"-")</f>
        <v>131.07597999999999</v>
      </c>
      <c r="D266" s="751">
        <f>IF(ISNUMBER('201718 BPTs '!D266),'201718 BPTs '!D266*(1+'2018-19 BPTs'!$U266),"-")</f>
        <v>149.08641999999998</v>
      </c>
      <c r="E266" s="217">
        <f>IF(ISNUMBER('201718 BPTs '!E266),'201718 BPTs '!E266*(1+'2018-19 BPTs'!$U266),"-")</f>
        <v>191.11077999999995</v>
      </c>
      <c r="F266" s="293">
        <f>IF(ISNUMBER('201718 BPTs '!F266),'201718 BPTs '!F266*(1+'2018-19 BPTs'!$U266),"-")</f>
        <v>191.11077999999995</v>
      </c>
      <c r="G266" s="67"/>
      <c r="H266" s="205"/>
      <c r="O266" s="842">
        <f>'Adjustment factors'!$C$5</f>
        <v>0</v>
      </c>
      <c r="P266" s="842">
        <f>'Adjustment factors'!$D$5</f>
        <v>2.1000000000000001E-2</v>
      </c>
      <c r="Q266" s="842">
        <f>'Adjustment factors'!$E$5</f>
        <v>-0.02</v>
      </c>
      <c r="R266" s="842"/>
      <c r="S266" s="842"/>
      <c r="T266" s="842"/>
      <c r="U266" s="843">
        <f t="shared" ref="U266" si="21">(1+O266)*(1+P266)*(1+Q266)*(1+R266)*(1+S266)*(1+T266)-1</f>
        <v>5.799999999998029E-4</v>
      </c>
    </row>
    <row r="267" spans="1:21" s="205" customFormat="1" ht="10.5" thickBot="1" x14ac:dyDescent="0.4">
      <c r="A267" s="206"/>
      <c r="B267" s="206"/>
      <c r="C267" s="93"/>
      <c r="D267" s="206"/>
      <c r="E267" s="206"/>
      <c r="F267" s="74"/>
      <c r="G267" s="92"/>
      <c r="H267" s="206"/>
      <c r="I267" s="434"/>
    </row>
    <row r="268" spans="1:21" s="434" customFormat="1" ht="22.5" customHeight="1" x14ac:dyDescent="0.35">
      <c r="A268" s="205"/>
      <c r="B268" s="205"/>
      <c r="C268" s="67"/>
      <c r="D268" s="205"/>
      <c r="E268" s="205"/>
      <c r="G268" s="763"/>
      <c r="H268" s="993" t="s">
        <v>13</v>
      </c>
    </row>
    <row r="269" spans="1:21" s="434" customFormat="1" ht="11.25" customHeight="1" x14ac:dyDescent="0.35">
      <c r="A269" s="53">
        <v>12</v>
      </c>
      <c r="B269" s="54" t="s">
        <v>27</v>
      </c>
      <c r="C269" s="67"/>
      <c r="D269" s="205"/>
      <c r="E269" s="205"/>
      <c r="F269" s="52"/>
      <c r="G269" s="763"/>
      <c r="H269" s="21"/>
    </row>
    <row r="270" spans="1:21" s="205" customFormat="1" ht="13.5" customHeight="1" x14ac:dyDescent="0.35">
      <c r="A270" s="53"/>
      <c r="B270" s="54"/>
      <c r="C270" s="18"/>
      <c r="F270" s="52"/>
      <c r="G270" s="48"/>
      <c r="I270" s="434"/>
    </row>
    <row r="271" spans="1:21" s="205" customFormat="1" ht="11.25" customHeight="1" x14ac:dyDescent="0.35">
      <c r="A271" s="1025" t="s">
        <v>1</v>
      </c>
      <c r="B271" s="1025"/>
      <c r="C271" s="1025"/>
      <c r="D271" s="482"/>
      <c r="E271" s="482"/>
      <c r="F271" s="563"/>
      <c r="G271" s="48"/>
      <c r="I271" s="434"/>
    </row>
    <row r="272" spans="1:21" s="205" customFormat="1" ht="10.15" x14ac:dyDescent="0.3">
      <c r="A272" s="1032" t="s">
        <v>164</v>
      </c>
      <c r="B272" s="1032"/>
      <c r="C272" s="1032"/>
      <c r="D272" s="1032"/>
      <c r="E272" s="1032"/>
      <c r="F272" s="1032"/>
      <c r="G272" s="66"/>
      <c r="H272" s="765"/>
      <c r="I272" s="434"/>
    </row>
    <row r="273" spans="1:22" s="205" customFormat="1" ht="10.5" thickBot="1" x14ac:dyDescent="0.4">
      <c r="A273" s="328"/>
      <c r="B273" s="765"/>
      <c r="C273" s="66"/>
      <c r="D273" s="765"/>
      <c r="E273" s="765"/>
      <c r="F273" s="765"/>
      <c r="G273" s="66"/>
      <c r="H273" s="765"/>
      <c r="I273" s="434"/>
    </row>
    <row r="274" spans="1:22" s="434" customFormat="1" ht="11.25" customHeight="1" thickBot="1" x14ac:dyDescent="0.35">
      <c r="A274" s="149" t="s">
        <v>16</v>
      </c>
      <c r="B274" s="161" t="s">
        <v>17</v>
      </c>
      <c r="C274" s="149" t="s">
        <v>68</v>
      </c>
      <c r="D274" s="765"/>
      <c r="E274" s="765"/>
      <c r="F274" s="765"/>
      <c r="G274" s="66"/>
      <c r="O274" s="840" t="s">
        <v>210</v>
      </c>
      <c r="P274" s="841" t="s">
        <v>211</v>
      </c>
      <c r="Q274" s="840" t="s">
        <v>212</v>
      </c>
      <c r="R274" s="841" t="s">
        <v>217</v>
      </c>
      <c r="S274" s="841"/>
      <c r="T274" s="841"/>
      <c r="U274" s="841" t="s">
        <v>213</v>
      </c>
    </row>
    <row r="275" spans="1:22" s="434" customFormat="1" ht="10.5" thickBot="1" x14ac:dyDescent="0.35">
      <c r="A275" s="162" t="str">
        <f>IF('201718 BPTs '!A275&lt;&gt;"",'201718 BPTs '!A275,"")</f>
        <v>n/a</v>
      </c>
      <c r="B275" s="94" t="str">
        <f>IF('201718 BPTs '!B275&lt;&gt;"",'201718 BPTs '!B275,"")</f>
        <v>Parkinson's Disease</v>
      </c>
      <c r="C275" s="337">
        <f>IF(ISNUMBER('201718 BPTs '!C275),'201718 BPTs '!C275*(1+'2018-19 BPTs'!$U275),"-")</f>
        <v>668.38743999999986</v>
      </c>
      <c r="D275" s="765"/>
      <c r="E275" s="765"/>
      <c r="F275" s="765"/>
      <c r="G275" s="66"/>
      <c r="I275" s="85"/>
      <c r="O275" s="842">
        <f>'Adjustment factors'!$C$5</f>
        <v>0</v>
      </c>
      <c r="P275" s="842">
        <f>'Adjustment factors'!$D$5</f>
        <v>2.1000000000000001E-2</v>
      </c>
      <c r="Q275" s="842">
        <f>'Adjustment factors'!$E$5</f>
        <v>-0.02</v>
      </c>
      <c r="R275" s="842"/>
      <c r="S275" s="842"/>
      <c r="T275" s="842"/>
      <c r="U275" s="843">
        <f t="shared" ref="U275" si="22">(1+O275)*(1+P275)*(1+Q275)*(1+R275)*(1+S275)*(1+T275)-1</f>
        <v>5.799999999998029E-4</v>
      </c>
    </row>
    <row r="276" spans="1:22" s="434" customFormat="1" ht="10.5" thickBot="1" x14ac:dyDescent="0.35">
      <c r="A276" s="94"/>
      <c r="B276" s="95"/>
      <c r="C276" s="93"/>
      <c r="D276" s="95"/>
      <c r="E276" s="95"/>
      <c r="F276" s="95"/>
      <c r="G276" s="93"/>
      <c r="H276" s="95"/>
      <c r="I276" s="85"/>
    </row>
    <row r="277" spans="1:22" s="434" customFormat="1" x14ac:dyDescent="0.35">
      <c r="A277" s="205"/>
      <c r="B277" s="205"/>
      <c r="C277" s="67"/>
      <c r="G277" s="763"/>
      <c r="H277" s="993" t="s">
        <v>13</v>
      </c>
    </row>
    <row r="278" spans="1:22" s="763" customFormat="1" ht="10.15" x14ac:dyDescent="0.35">
      <c r="A278" s="53">
        <v>13</v>
      </c>
      <c r="B278" s="54" t="s">
        <v>53</v>
      </c>
      <c r="C278" s="67"/>
      <c r="D278" s="197"/>
      <c r="E278" s="197"/>
      <c r="F278" s="52"/>
      <c r="H278" s="21"/>
      <c r="I278" s="434"/>
    </row>
    <row r="279" spans="1:22" s="205" customFormat="1" ht="10.15" x14ac:dyDescent="0.35">
      <c r="A279" s="53"/>
      <c r="B279" s="54"/>
      <c r="C279" s="67"/>
      <c r="D279" s="197"/>
      <c r="E279" s="197"/>
      <c r="F279" s="52"/>
      <c r="G279" s="21"/>
      <c r="H279" s="197"/>
      <c r="I279" s="763"/>
    </row>
    <row r="280" spans="1:22" s="205" customFormat="1" ht="10.15" x14ac:dyDescent="0.35">
      <c r="A280" s="1025" t="s">
        <v>169</v>
      </c>
      <c r="B280" s="1025"/>
      <c r="C280" s="1025"/>
      <c r="D280" s="1025"/>
      <c r="E280" s="1025"/>
      <c r="F280" s="1025"/>
      <c r="G280" s="1025"/>
      <c r="H280" s="1025"/>
    </row>
    <row r="281" spans="1:22" s="205" customFormat="1" ht="10.15" x14ac:dyDescent="0.3">
      <c r="A281" s="760" t="s">
        <v>147</v>
      </c>
      <c r="B281" s="754"/>
      <c r="C281" s="754"/>
      <c r="D281" s="754"/>
      <c r="E281" s="754"/>
      <c r="F281" s="754"/>
      <c r="G281" s="754"/>
      <c r="H281" s="565"/>
    </row>
    <row r="282" spans="1:22" s="911" customFormat="1" ht="10.15" x14ac:dyDescent="0.3">
      <c r="A282" s="916"/>
      <c r="B282" s="915"/>
      <c r="C282" s="915"/>
      <c r="D282" s="915"/>
      <c r="E282" s="915"/>
      <c r="F282" s="915"/>
      <c r="G282" s="915"/>
      <c r="H282" s="917"/>
    </row>
    <row r="283" spans="1:22" s="763" customFormat="1" ht="10.5" thickBot="1" x14ac:dyDescent="0.35">
      <c r="A283" s="760"/>
      <c r="B283" s="754"/>
      <c r="C283" s="754"/>
      <c r="D283" s="754"/>
      <c r="E283" s="754"/>
      <c r="F283" s="754"/>
      <c r="G283" s="754"/>
      <c r="H283" s="565"/>
      <c r="I283" s="434"/>
    </row>
    <row r="284" spans="1:22" s="763" customFormat="1" ht="10.5" thickBot="1" x14ac:dyDescent="0.35">
      <c r="A284" s="480"/>
      <c r="B284" s="481"/>
      <c r="C284" s="482"/>
      <c r="D284" s="484" t="s">
        <v>73</v>
      </c>
      <c r="E284" s="485"/>
      <c r="F284" s="754"/>
      <c r="G284" s="754"/>
      <c r="H284" s="565"/>
      <c r="I284" s="434"/>
    </row>
    <row r="285" spans="1:22" s="763" customFormat="1" ht="20.25" x14ac:dyDescent="0.3">
      <c r="A285" s="690" t="s">
        <v>62</v>
      </c>
      <c r="B285" s="693" t="s">
        <v>63</v>
      </c>
      <c r="C285" s="696" t="s">
        <v>112</v>
      </c>
      <c r="D285" s="702" t="s">
        <v>74</v>
      </c>
      <c r="E285" s="699" t="s">
        <v>75</v>
      </c>
      <c r="F285" s="754"/>
      <c r="G285" s="754"/>
      <c r="H285" s="565"/>
      <c r="I285" s="434"/>
      <c r="O285" s="840" t="s">
        <v>210</v>
      </c>
      <c r="P285" s="841" t="s">
        <v>211</v>
      </c>
      <c r="Q285" s="840" t="s">
        <v>212</v>
      </c>
      <c r="R285" s="841" t="s">
        <v>217</v>
      </c>
      <c r="S285" s="841"/>
      <c r="T285" s="841"/>
      <c r="U285" s="841" t="s">
        <v>213</v>
      </c>
      <c r="V285" s="841"/>
    </row>
    <row r="286" spans="1:22" s="763" customFormat="1" ht="10.15" x14ac:dyDescent="0.3">
      <c r="A286" s="691" t="str">
        <f>IF('201718 BPTs '!A286&lt;&gt;"",'201718 BPTs '!A286,"")</f>
        <v>YD05Z</v>
      </c>
      <c r="B286" s="694" t="str">
        <f>IF('201718 BPTs '!B286&lt;&gt;"",'201718 BPTs '!B286,"")</f>
        <v>Percutaneous Aspiration of Pleural Cavity</v>
      </c>
      <c r="C286" s="697">
        <f>IF(ISNUMBER('201718 BPTs '!C286),'201718 BPTs '!C286*(1+'2018-19 BPTs'!$U286),"-")</f>
        <v>743.88779790086699</v>
      </c>
      <c r="D286" s="703" t="str">
        <f>IF('201718 BPTs '!D286&lt;&gt;"",'201718 BPTs '!D286,"")</f>
        <v>HRG</v>
      </c>
      <c r="E286" s="700" t="str">
        <f>IF('201718 BPTs '!E286&lt;&gt;"",'201718 BPTs '!E286,"")</f>
        <v>n/a</v>
      </c>
      <c r="F286" s="754"/>
      <c r="G286" s="754"/>
      <c r="H286" s="565"/>
      <c r="I286" s="434"/>
      <c r="O286" s="845">
        <f>VLOOKUP(LEFT($A286,2),'Adjustment factors'!$B$12:$M$100,O$30,FALSE)</f>
        <v>0</v>
      </c>
      <c r="P286" s="845">
        <f>VLOOKUP(LEFT($A286,2),'Adjustment factors'!$B$12:$M$100,P$30,FALSE)</f>
        <v>2.1000000000000001E-2</v>
      </c>
      <c r="Q286" s="845">
        <f>VLOOKUP(LEFT($A286,2),'Adjustment factors'!$B$12:$M$100,Q$30,FALSE)</f>
        <v>-0.02</v>
      </c>
      <c r="R286" s="845">
        <f>VLOOKUP(LEFT($A286,2),'Adjustment factors'!$B$12:$M$100,R$30,FALSE)</f>
        <v>3.3152403196794467E-3</v>
      </c>
      <c r="S286" s="845"/>
      <c r="T286" s="845"/>
      <c r="U286" s="845">
        <f t="shared" ref="U286" si="23">(1+O286)*(1+P286)*(1+Q286)*(1+R286)*(1+S286)*(1+T286)-1</f>
        <v>3.8971631590647426E-3</v>
      </c>
      <c r="V286" s="843"/>
    </row>
    <row r="287" spans="1:22" s="763" customFormat="1" ht="10.5" thickBot="1" x14ac:dyDescent="0.35">
      <c r="A287" s="692" t="str">
        <f>IF('201718 BPTs '!A287&lt;&gt;"",'201718 BPTs '!A287,"")</f>
        <v>YD04Z</v>
      </c>
      <c r="B287" s="695" t="str">
        <f>IF('201718 BPTs '!B287&lt;&gt;"",'201718 BPTs '!B287,"")</f>
        <v>Percutaneous Drainage of Pleural Cavity</v>
      </c>
      <c r="C287" s="698">
        <f>IF(ISNUMBER('201718 BPTs '!C287),'201718 BPTs '!C287*(1+'2018-19 BPTs'!$U287),"-")</f>
        <v>743.88779790086699</v>
      </c>
      <c r="D287" s="704" t="str">
        <f>IF('201718 BPTs '!D287&lt;&gt;"",'201718 BPTs '!D287,"")</f>
        <v>HRG</v>
      </c>
      <c r="E287" s="701" t="str">
        <f>IF('201718 BPTs '!E287&lt;&gt;"",'201718 BPTs '!E287,"")</f>
        <v>n/a</v>
      </c>
      <c r="F287" s="754"/>
      <c r="G287" s="754"/>
      <c r="H287" s="565"/>
      <c r="I287" s="434"/>
      <c r="O287" s="845">
        <f>VLOOKUP(LEFT($A287,2),'Adjustment factors'!$B$12:$M$100,O$30,FALSE)</f>
        <v>0</v>
      </c>
      <c r="P287" s="845">
        <f>VLOOKUP(LEFT($A287,2),'Adjustment factors'!$B$12:$M$100,P$30,FALSE)</f>
        <v>2.1000000000000001E-2</v>
      </c>
      <c r="Q287" s="845">
        <f>VLOOKUP(LEFT($A287,2),'Adjustment factors'!$B$12:$M$100,Q$30,FALSE)</f>
        <v>-0.02</v>
      </c>
      <c r="R287" s="845">
        <f>VLOOKUP(LEFT($A287,2),'Adjustment factors'!$B$12:$M$100,R$30,FALSE)</f>
        <v>3.3152403196794467E-3</v>
      </c>
      <c r="S287" s="845"/>
      <c r="T287" s="845"/>
      <c r="U287" s="845">
        <f t="shared" ref="U287" si="24">(1+O287)*(1+P287)*(1+Q287)*(1+R287)*(1+S287)*(1+T287)-1</f>
        <v>3.8971631590647426E-3</v>
      </c>
      <c r="V287" s="843"/>
    </row>
    <row r="288" spans="1:22" s="763" customFormat="1" ht="10.15" x14ac:dyDescent="0.3">
      <c r="A288" s="760"/>
      <c r="B288" s="754"/>
      <c r="C288" s="754"/>
      <c r="D288" s="754"/>
      <c r="E288" s="754"/>
      <c r="F288" s="754"/>
      <c r="G288" s="754"/>
      <c r="H288" s="565"/>
      <c r="I288" s="434"/>
    </row>
    <row r="289" spans="1:21" s="763" customFormat="1" ht="10.5" thickBot="1" x14ac:dyDescent="0.35">
      <c r="A289" s="756"/>
      <c r="B289" s="762"/>
      <c r="C289" s="67"/>
      <c r="D289" s="762"/>
      <c r="E289" s="762"/>
      <c r="F289" s="762"/>
      <c r="G289" s="67"/>
      <c r="H289" s="84"/>
      <c r="I289" s="434"/>
    </row>
    <row r="290" spans="1:21" s="205" customFormat="1" ht="10.5" thickBot="1" x14ac:dyDescent="0.4">
      <c r="A290" s="480"/>
      <c r="B290" s="481"/>
      <c r="C290" s="482"/>
      <c r="D290" s="481"/>
      <c r="E290" s="483"/>
      <c r="F290" s="484" t="s">
        <v>73</v>
      </c>
      <c r="G290" s="485"/>
      <c r="H290" s="763"/>
    </row>
    <row r="291" spans="1:21" s="205" customFormat="1" ht="61.5" customHeight="1" thickBot="1" x14ac:dyDescent="0.4">
      <c r="A291" s="470" t="str">
        <f>IF('201718 BPTs '!A291&lt;&gt;"",'201718 BPTs '!A291,"")</f>
        <v>HRG code</v>
      </c>
      <c r="B291" s="471" t="str">
        <f>IF('201718 BPTs '!B291&lt;&gt;"",'201718 BPTs '!B291,"")</f>
        <v>HRG name</v>
      </c>
      <c r="C291" s="149" t="str">
        <f>IF('201718 BPTs '!C291&lt;&gt;"",'201718 BPTs '!C291,"")</f>
        <v>Non-elective non-best practice tariff (£)</v>
      </c>
      <c r="D291" s="149" t="str">
        <f>IF('201718 BPTs '!D291&lt;&gt;"",'201718 BPTs '!D291,"")</f>
        <v>Reduced short stay emergency non-best practice tariff (£)</v>
      </c>
      <c r="E291" s="149" t="str">
        <f>IF('201718 BPTs '!E291&lt;&gt;"",'201718 BPTs '!E291,"")</f>
        <v>HRG or sub-HRG level</v>
      </c>
      <c r="F291" s="471" t="str">
        <f>IF('201718 BPTs '!F291&lt;&gt;"",'201718 BPTs '!F291,"")</f>
        <v>BPT Flag 
(see BPT Flag sheet)</v>
      </c>
      <c r="G291" s="471" t="str">
        <f>IF('201718 BPTs '!G291&lt;&gt;"",'201718 BPTs '!G291,"")</f>
        <v xml:space="preserve">% applied in calculation of reduced short stay emergency tariff </v>
      </c>
      <c r="H291" s="434"/>
    </row>
    <row r="292" spans="1:21" s="205" customFormat="1" ht="12.75" customHeight="1" thickBot="1" x14ac:dyDescent="0.35">
      <c r="A292" s="207" t="str">
        <f>IF('201718 BPTs '!A292&lt;&gt;"",'201718 BPTs '!A292,"")</f>
        <v>DZ16N</v>
      </c>
      <c r="B292" s="207" t="str">
        <f>IF('201718 BPTs '!B292&lt;&gt;"",'201718 BPTs '!B292,"")</f>
        <v>Pleural Effusion with Single Intervention, with CC Score 0-5</v>
      </c>
      <c r="C292" s="476">
        <f>IF(ISNUMBER('201718 BPTs '!C292),'201718 BPTs '!C292*(1+'2018-19 BPTs'!$U292),"-")</f>
        <v>675.71070151949903</v>
      </c>
      <c r="D292" s="621" t="str">
        <f>IF(ISNUMBER('201718 BPTs '!D292),'201718 BPTs '!D292*(1+'2018-19 BPTs'!$U292),"-")</f>
        <v>-</v>
      </c>
      <c r="E292" s="466" t="str">
        <f>IF('201718 BPTs '!E292&lt;&gt;"",'201718 BPTs '!E292,"")</f>
        <v>HRG</v>
      </c>
      <c r="F292" s="214" t="str">
        <f>IF('201718 BPTs '!F292&lt;&gt;"",'201718 BPTs '!F292,"")</f>
        <v>n/a</v>
      </c>
      <c r="G292" s="622" t="str">
        <f>IF('201718 BPTs '!G292&lt;&gt;"",'201718 BPTs '!G292,"")</f>
        <v>-</v>
      </c>
      <c r="H292" s="434"/>
      <c r="O292" s="845">
        <f>VLOOKUP(LEFT($A292,2),'Adjustment factors'!$B$12:$M$100,O$30,FALSE)</f>
        <v>0</v>
      </c>
      <c r="P292" s="845">
        <f>VLOOKUP(LEFT($A292,2),'Adjustment factors'!$B$12:$M$100,P$30,FALSE)</f>
        <v>2.1000000000000001E-2</v>
      </c>
      <c r="Q292" s="845">
        <f>VLOOKUP(LEFT($A292,2),'Adjustment factors'!$B$12:$M$100,Q$30,FALSE)</f>
        <v>-0.02</v>
      </c>
      <c r="R292" s="845">
        <f>VLOOKUP(LEFT($A292,2),'Adjustment factors'!$B$12:$M$100,R$30,FALSE)</f>
        <v>1.9569977595474963E-3</v>
      </c>
      <c r="S292" s="845"/>
      <c r="T292" s="845"/>
      <c r="U292" s="845">
        <f t="shared" ref="U292" si="25">(1+O292)*(1+P292)*(1+Q292)*(1+R292)*(1+S292)*(1+T292)-1</f>
        <v>2.5381328182478846E-3</v>
      </c>
    </row>
    <row r="293" spans="1:21" s="205" customFormat="1" ht="10.5" thickBot="1" x14ac:dyDescent="0.4">
      <c r="A293" s="206"/>
      <c r="B293" s="206"/>
      <c r="C293" s="93"/>
      <c r="D293" s="206"/>
      <c r="E293" s="206"/>
      <c r="F293" s="74"/>
      <c r="G293" s="92"/>
      <c r="H293" s="206"/>
    </row>
    <row r="294" spans="1:21" s="205" customFormat="1" ht="13.5" customHeight="1" x14ac:dyDescent="0.35">
      <c r="A294" s="763"/>
      <c r="C294" s="67"/>
      <c r="G294" s="48"/>
      <c r="H294" s="993" t="s">
        <v>13</v>
      </c>
    </row>
    <row r="295" spans="1:21" s="205" customFormat="1" x14ac:dyDescent="0.35">
      <c r="A295" s="53">
        <v>14</v>
      </c>
      <c r="B295" s="54" t="s">
        <v>88</v>
      </c>
      <c r="C295" s="67"/>
      <c r="D295" s="42"/>
      <c r="E295" s="70"/>
      <c r="G295" s="21"/>
      <c r="H295" s="21"/>
    </row>
    <row r="296" spans="1:21" s="205" customFormat="1" ht="13.5" customHeight="1" x14ac:dyDescent="0.35">
      <c r="A296" s="53"/>
      <c r="B296" s="54"/>
      <c r="C296" s="18"/>
      <c r="D296" s="42"/>
      <c r="E296" s="70"/>
      <c r="F296" s="70"/>
      <c r="G296" s="305"/>
      <c r="H296" s="434"/>
    </row>
    <row r="297" spans="1:21" s="205" customFormat="1" ht="12" customHeight="1" thickBot="1" x14ac:dyDescent="0.4">
      <c r="A297" s="1040" t="s">
        <v>148</v>
      </c>
      <c r="B297" s="1040"/>
      <c r="C297" s="1040"/>
      <c r="D297" s="1040"/>
      <c r="E297" s="1040"/>
      <c r="F297" s="1040"/>
      <c r="G297" s="1040"/>
      <c r="H297" s="434"/>
    </row>
    <row r="298" spans="1:21" s="197" customFormat="1" ht="13.15" thickBot="1" x14ac:dyDescent="0.4">
      <c r="A298" s="80"/>
      <c r="B298" s="80"/>
      <c r="C298" s="305"/>
      <c r="D298" s="205"/>
      <c r="E298" s="1026" t="s">
        <v>73</v>
      </c>
      <c r="F298" s="1027"/>
      <c r="G298" s="763"/>
      <c r="H298" s="205"/>
      <c r="I298" s="205"/>
    </row>
    <row r="299" spans="1:21" s="205" customFormat="1" ht="32.25" customHeight="1" thickBot="1" x14ac:dyDescent="0.35">
      <c r="A299" s="203" t="str">
        <f>IF('201718 BPTs '!A299&lt;&gt;"",'201718 BPTs '!A299,"")</f>
        <v>HRG code</v>
      </c>
      <c r="B299" s="201" t="str">
        <f>IF('201718 BPTs '!B299&lt;&gt;"",'201718 BPTs '!B299,"")</f>
        <v>HRG name</v>
      </c>
      <c r="C299" s="149" t="str">
        <f>IF('201718 BPTs '!C299&lt;&gt;"",'201718 BPTs '!C299,"")</f>
        <v>Non-best practice tariff (£)</v>
      </c>
      <c r="D299" s="213" t="str">
        <f>IF('201718 BPTs '!D299&lt;&gt;"",'201718 BPTs '!D299,"")</f>
        <v>Best practice tariff (£)</v>
      </c>
      <c r="E299" s="598" t="str">
        <f>IF('201718 BPTs '!E299&lt;&gt;"",'201718 BPTs '!E299,"")</f>
        <v>HRG or sub-HRG level</v>
      </c>
      <c r="F299" s="199" t="str">
        <f>IF('201718 BPTs '!F299&lt;&gt;"",'201718 BPTs '!F299,"")</f>
        <v>BPT flag 
(see BPT Flag sheet)</v>
      </c>
      <c r="G299" s="763"/>
      <c r="O299" s="840" t="s">
        <v>210</v>
      </c>
      <c r="P299" s="841" t="s">
        <v>211</v>
      </c>
      <c r="Q299" s="840" t="s">
        <v>212</v>
      </c>
      <c r="R299" s="841" t="s">
        <v>217</v>
      </c>
      <c r="S299" s="841"/>
      <c r="T299" s="841"/>
      <c r="U299" s="841" t="s">
        <v>213</v>
      </c>
    </row>
    <row r="300" spans="1:21" s="205" customFormat="1" ht="13.5" customHeight="1" x14ac:dyDescent="0.3">
      <c r="A300" s="158" t="str">
        <f>IF('201718 BPTs '!A300&lt;&gt;"",'201718 BPTs '!A300,"")</f>
        <v>HN22E</v>
      </c>
      <c r="B300" s="158" t="str">
        <f>IF('201718 BPTs '!B300&lt;&gt;"",'201718 BPTs '!B300,"")</f>
        <v>Very Major Knee Procedures for Non-Trauma with CC Score 0-1</v>
      </c>
      <c r="C300" s="79">
        <f>IF(ISNUMBER('201718 BPTs '!C300),'201718 BPTs '!C300*(1+'2018-19 BPTs'!$U300),"-")</f>
        <v>5032.6390024413349</v>
      </c>
      <c r="D300" s="336">
        <f>IF(ISNUMBER('201718 BPTs '!D300),'201718 BPTs '!D300*(1+'2018-19 BPTs'!$U300),"-")</f>
        <v>5590.9221072137661</v>
      </c>
      <c r="E300" s="336" t="str">
        <f>IF('201718 BPTs '!E300&lt;&gt;"",'201718 BPTs '!E300,"")</f>
        <v>HRG</v>
      </c>
      <c r="F300" s="336" t="str">
        <f>IF('201718 BPTs '!F300&lt;&gt;"",'201718 BPTs '!F300,"")</f>
        <v>n/a</v>
      </c>
      <c r="G300" s="763"/>
      <c r="O300" s="845">
        <f>VLOOKUP(LEFT($A300,2),'Adjustment factors'!$B$12:$M$100,O$30,FALSE)</f>
        <v>0</v>
      </c>
      <c r="P300" s="845">
        <f>VLOOKUP(LEFT($A300,2),'Adjustment factors'!$B$12:$M$100,P$30,FALSE)</f>
        <v>2.1000000000000001E-2</v>
      </c>
      <c r="Q300" s="845">
        <f>VLOOKUP(LEFT($A300,2),'Adjustment factors'!$B$12:$M$100,Q$30,FALSE)</f>
        <v>-0.02</v>
      </c>
      <c r="R300" s="845">
        <f>VLOOKUP(LEFT($A300,2),'Adjustment factors'!$B$12:$M$100,R$30,FALSE)</f>
        <v>1.0796174400788061E-2</v>
      </c>
      <c r="S300" s="845"/>
      <c r="T300" s="845"/>
      <c r="U300" s="845">
        <f t="shared" ref="U300" si="26">(1+O300)*(1+P300)*(1+Q300)*(1+R300)*(1+S300)*(1+T300)-1</f>
        <v>1.1382436181940347E-2</v>
      </c>
    </row>
    <row r="301" spans="1:21" s="434" customFormat="1" ht="13.5" customHeight="1" x14ac:dyDescent="0.3">
      <c r="A301" s="159" t="str">
        <f>IF('201718 BPTs '!A301&lt;&gt;"",'201718 BPTs '!A301,"")</f>
        <v>HN12F</v>
      </c>
      <c r="B301" s="159" t="str">
        <f>IF('201718 BPTs '!B301&lt;&gt;"",'201718 BPTs '!B301,"")</f>
        <v>Very Major Hip Procedures for Non-Trauma with CC Score 0-1</v>
      </c>
      <c r="C301" s="467">
        <f>IF(ISNUMBER('201718 BPTs '!C301),'201718 BPTs '!C301*(1+'2018-19 BPTs'!$U301),"-")</f>
        <v>4943.6373480573247</v>
      </c>
      <c r="D301" s="467">
        <f>IF(ISNUMBER('201718 BPTs '!D301),'201718 BPTs '!D301*(1+'2018-19 BPTs'!$U301),"-")</f>
        <v>5492.8180109041177</v>
      </c>
      <c r="E301" s="467" t="str">
        <f>IF('201718 BPTs '!E301&lt;&gt;"",'201718 BPTs '!E301,"")</f>
        <v>HRG</v>
      </c>
      <c r="F301" s="467" t="str">
        <f>IF('201718 BPTs '!F301&lt;&gt;"",'201718 BPTs '!F301,"")</f>
        <v>n/a</v>
      </c>
      <c r="G301" s="763"/>
      <c r="H301" s="205"/>
      <c r="I301" s="205"/>
      <c r="O301" s="845">
        <f>VLOOKUP(LEFT($A301,2),'Adjustment factors'!$B$12:$M$100,O$30,FALSE)</f>
        <v>0</v>
      </c>
      <c r="P301" s="845">
        <f>VLOOKUP(LEFT($A301,2),'Adjustment factors'!$B$12:$M$100,P$30,FALSE)</f>
        <v>2.1000000000000001E-2</v>
      </c>
      <c r="Q301" s="845">
        <f>VLOOKUP(LEFT($A301,2),'Adjustment factors'!$B$12:$M$100,Q$30,FALSE)</f>
        <v>-0.02</v>
      </c>
      <c r="R301" s="845">
        <f>VLOOKUP(LEFT($A301,2),'Adjustment factors'!$B$12:$M$100,R$30,FALSE)</f>
        <v>1.0796174400788061E-2</v>
      </c>
      <c r="S301" s="845"/>
      <c r="T301" s="845"/>
      <c r="U301" s="845">
        <f t="shared" ref="U301:U303" si="27">(1+O301)*(1+P301)*(1+Q301)*(1+R301)*(1+S301)*(1+T301)-1</f>
        <v>1.1382436181940347E-2</v>
      </c>
    </row>
    <row r="302" spans="1:21" s="434" customFormat="1" ht="15.75" customHeight="1" x14ac:dyDescent="0.3">
      <c r="A302" s="159" t="str">
        <f>IF('201718 BPTs '!A302&lt;&gt;"",'201718 BPTs '!A302,"")</f>
        <v>HN22D</v>
      </c>
      <c r="B302" s="159" t="str">
        <f>IF('201718 BPTs '!B302&lt;&gt;"",'201718 BPTs '!B302,"")</f>
        <v>Very Major Knee Procedures for Non-Trauma with CC Score 2-3</v>
      </c>
      <c r="C302" s="467">
        <f>IF(ISNUMBER('201718 BPTs '!C302),'201718 BPTs '!C302*(1+'2018-19 BPTs'!$U302),"-")</f>
        <v>5396.7366794668333</v>
      </c>
      <c r="D302" s="467">
        <f>IF(ISNUMBER('201718 BPTs '!D302),'201718 BPTs '!D302*(1+'2018-19 BPTs'!$U302),"-")</f>
        <v>5996.4864641227241</v>
      </c>
      <c r="E302" s="467" t="str">
        <f>IF('201718 BPTs '!E302&lt;&gt;"",'201718 BPTs '!E302,"")</f>
        <v>HRG</v>
      </c>
      <c r="F302" s="467" t="str">
        <f>IF('201718 BPTs '!F302&lt;&gt;"",'201718 BPTs '!F302,"")</f>
        <v>n/a</v>
      </c>
      <c r="G302" s="763"/>
      <c r="H302" s="205"/>
      <c r="I302" s="205"/>
      <c r="O302" s="845">
        <f>VLOOKUP(LEFT($A302,2),'Adjustment factors'!$B$12:$M$100,O$30,FALSE)</f>
        <v>0</v>
      </c>
      <c r="P302" s="845">
        <f>VLOOKUP(LEFT($A302,2),'Adjustment factors'!$B$12:$M$100,P$30,FALSE)</f>
        <v>2.1000000000000001E-2</v>
      </c>
      <c r="Q302" s="845">
        <f>VLOOKUP(LEFT($A302,2),'Adjustment factors'!$B$12:$M$100,Q$30,FALSE)</f>
        <v>-0.02</v>
      </c>
      <c r="R302" s="845">
        <f>VLOOKUP(LEFT($A302,2),'Adjustment factors'!$B$12:$M$100,R$30,FALSE)</f>
        <v>1.0796174400788061E-2</v>
      </c>
      <c r="S302" s="845"/>
      <c r="T302" s="845"/>
      <c r="U302" s="845">
        <f t="shared" si="27"/>
        <v>1.1382436181940347E-2</v>
      </c>
    </row>
    <row r="303" spans="1:21" s="434" customFormat="1" ht="14.25" customHeight="1" thickBot="1" x14ac:dyDescent="0.35">
      <c r="A303" s="160" t="str">
        <f>IF('201718 BPTs '!A303&lt;&gt;"",'201718 BPTs '!A303,"")</f>
        <v>HN12E</v>
      </c>
      <c r="B303" s="160" t="str">
        <f>IF('201718 BPTs '!B303&lt;&gt;"",'201718 BPTs '!B303,"")</f>
        <v>Very Major Hip Procedures for Non-Trauma with CC Score 2-3</v>
      </c>
      <c r="C303" s="337">
        <f>IF(ISNUMBER('201718 BPTs '!C303),'201718 BPTs '!C303*(1+'2018-19 BPTs'!$U303),"-")</f>
        <v>5120.6292743891636</v>
      </c>
      <c r="D303" s="337">
        <f>IF(ISNUMBER('201718 BPTs '!D303),'201718 BPTs '!D303*(1+'2018-19 BPTs'!$U303),"-")</f>
        <v>5689.0262035234146</v>
      </c>
      <c r="E303" s="337" t="str">
        <f>IF('201718 BPTs '!E303&lt;&gt;"",'201718 BPTs '!E303,"")</f>
        <v>HRG</v>
      </c>
      <c r="F303" s="337" t="str">
        <f>IF('201718 BPTs '!F303&lt;&gt;"",'201718 BPTs '!F303,"")</f>
        <v>n/a</v>
      </c>
      <c r="G303" s="763"/>
      <c r="H303" s="205"/>
      <c r="O303" s="845">
        <f>VLOOKUP(LEFT($A303,2),'Adjustment factors'!$B$12:$M$100,O$30,FALSE)</f>
        <v>0</v>
      </c>
      <c r="P303" s="845">
        <f>VLOOKUP(LEFT($A303,2),'Adjustment factors'!$B$12:$M$100,P$30,FALSE)</f>
        <v>2.1000000000000001E-2</v>
      </c>
      <c r="Q303" s="845">
        <f>VLOOKUP(LEFT($A303,2),'Adjustment factors'!$B$12:$M$100,Q$30,FALSE)</f>
        <v>-0.02</v>
      </c>
      <c r="R303" s="845">
        <f>VLOOKUP(LEFT($A303,2),'Adjustment factors'!$B$12:$M$100,R$30,FALSE)</f>
        <v>1.0796174400788061E-2</v>
      </c>
      <c r="S303" s="845"/>
      <c r="T303" s="845"/>
      <c r="U303" s="845">
        <f t="shared" si="27"/>
        <v>1.1382436181940347E-2</v>
      </c>
    </row>
    <row r="304" spans="1:21" s="434" customFormat="1" ht="11.25" customHeight="1" thickBot="1" x14ac:dyDescent="0.4">
      <c r="A304" s="206"/>
      <c r="B304" s="206"/>
      <c r="C304" s="93"/>
      <c r="D304" s="206"/>
      <c r="E304" s="206"/>
      <c r="F304" s="206"/>
      <c r="G304" s="92"/>
      <c r="H304" s="74"/>
    </row>
    <row r="305" spans="1:21" s="434" customFormat="1" ht="12" customHeight="1" x14ac:dyDescent="0.35">
      <c r="A305" s="763"/>
      <c r="B305" s="205"/>
      <c r="C305" s="67"/>
      <c r="D305" s="205"/>
      <c r="E305" s="205"/>
      <c r="F305" s="205"/>
      <c r="G305" s="48"/>
      <c r="H305" s="993" t="s">
        <v>13</v>
      </c>
    </row>
    <row r="306" spans="1:21" s="205" customFormat="1" ht="13.5" customHeight="1" x14ac:dyDescent="0.35">
      <c r="A306" s="53">
        <v>15</v>
      </c>
      <c r="B306" s="54" t="s">
        <v>36</v>
      </c>
      <c r="C306" s="67"/>
      <c r="D306" s="197"/>
      <c r="E306" s="52"/>
      <c r="G306" s="763"/>
      <c r="H306" s="21"/>
      <c r="I306" s="434"/>
    </row>
    <row r="307" spans="1:21" s="434" customFormat="1" ht="10.15" x14ac:dyDescent="0.35">
      <c r="A307" s="53"/>
      <c r="B307" s="54"/>
      <c r="C307" s="18"/>
      <c r="D307" s="197"/>
      <c r="E307" s="52"/>
      <c r="F307" s="197"/>
      <c r="G307" s="48"/>
    </row>
    <row r="308" spans="1:21" s="205" customFormat="1" ht="12" customHeight="1" x14ac:dyDescent="0.35">
      <c r="A308" s="1025" t="s">
        <v>91</v>
      </c>
      <c r="B308" s="1025"/>
      <c r="C308" s="1025"/>
      <c r="D308" s="1025"/>
      <c r="E308" s="1025"/>
      <c r="F308" s="1025"/>
      <c r="G308" s="1025"/>
      <c r="H308" s="434"/>
    </row>
    <row r="309" spans="1:21" s="205" customFormat="1" ht="12" customHeight="1" x14ac:dyDescent="0.35">
      <c r="A309" s="1025" t="s">
        <v>149</v>
      </c>
      <c r="B309" s="1025"/>
      <c r="C309" s="1025"/>
      <c r="D309" s="1025"/>
      <c r="E309" s="1025"/>
      <c r="F309" s="1025"/>
      <c r="G309" s="1025"/>
      <c r="H309" s="434"/>
      <c r="I309" s="434"/>
    </row>
    <row r="310" spans="1:21" s="205" customFormat="1" ht="12" customHeight="1" x14ac:dyDescent="0.35">
      <c r="A310" s="1025" t="s">
        <v>142</v>
      </c>
      <c r="B310" s="1025"/>
      <c r="C310" s="1025"/>
      <c r="D310" s="1025"/>
      <c r="E310" s="1025"/>
      <c r="F310" s="1025"/>
      <c r="G310" s="1025"/>
      <c r="H310" s="434"/>
    </row>
    <row r="311" spans="1:21" s="205" customFormat="1" ht="12" customHeight="1" x14ac:dyDescent="0.35">
      <c r="A311" s="1041" t="s">
        <v>60</v>
      </c>
      <c r="B311" s="1041"/>
      <c r="C311" s="1041"/>
      <c r="D311" s="1041"/>
      <c r="E311" s="1041"/>
      <c r="F311" s="1041"/>
      <c r="G311" s="1041"/>
      <c r="H311" s="434"/>
    </row>
    <row r="312" spans="1:21" s="205" customFormat="1" ht="12" customHeight="1" thickBot="1" x14ac:dyDescent="0.4">
      <c r="A312" s="1025" t="s">
        <v>28</v>
      </c>
      <c r="B312" s="1025"/>
      <c r="C312" s="1025"/>
      <c r="D312" s="1025"/>
      <c r="E312" s="1025"/>
      <c r="F312" s="1025"/>
      <c r="G312" s="1025"/>
      <c r="H312" s="434"/>
    </row>
    <row r="313" spans="1:21" s="205" customFormat="1" ht="12" customHeight="1" thickBot="1" x14ac:dyDescent="0.4">
      <c r="A313" s="197"/>
      <c r="B313" s="197"/>
      <c r="C313" s="1042"/>
      <c r="D313" s="1043"/>
      <c r="E313" s="52"/>
      <c r="F313" s="1026" t="s">
        <v>73</v>
      </c>
      <c r="G313" s="1044"/>
    </row>
    <row r="314" spans="1:21" s="205" customFormat="1" ht="30.75" thickBot="1" x14ac:dyDescent="0.35">
      <c r="A314" s="912" t="s">
        <v>62</v>
      </c>
      <c r="B314" s="913" t="s">
        <v>63</v>
      </c>
      <c r="C314" s="743" t="s">
        <v>92</v>
      </c>
      <c r="D314" s="913" t="s">
        <v>477</v>
      </c>
      <c r="E314" s="743" t="s">
        <v>478</v>
      </c>
      <c r="F314" s="913" t="s">
        <v>74</v>
      </c>
      <c r="G314" s="743" t="s">
        <v>335</v>
      </c>
      <c r="H314" s="434"/>
      <c r="O314" s="840" t="s">
        <v>210</v>
      </c>
      <c r="P314" s="841" t="s">
        <v>211</v>
      </c>
      <c r="Q314" s="840" t="s">
        <v>212</v>
      </c>
      <c r="R314" s="841" t="s">
        <v>217</v>
      </c>
      <c r="S314" s="841"/>
      <c r="T314" s="841"/>
      <c r="U314" s="841" t="s">
        <v>213</v>
      </c>
    </row>
    <row r="315" spans="1:21" s="205" customFormat="1" ht="10.15" x14ac:dyDescent="0.3">
      <c r="A315" s="599" t="str">
        <f>IF('201718 BPTs '!A315&lt;&gt;"",'201718 BPTs '!A315,"")</f>
        <v>FZ90B</v>
      </c>
      <c r="B315" s="600" t="str">
        <f>IF('201718 BPTs '!B315&lt;&gt;"",'201718 BPTs '!B315,"")</f>
        <v>Abdominal Pain without Interventions</v>
      </c>
      <c r="C315" s="747" t="str">
        <f>IF('201718 BPTs '!C315&lt;&gt;"",'201718 BPTs '!C315,"")</f>
        <v>Abdominal Pain</v>
      </c>
      <c r="D315" s="629">
        <f>IF(ISNUMBER('201718 BPTs '!D315),'201718 BPTs '!D315*(1+'2018-19 BPTs'!$U315),"-")</f>
        <v>703.3338695632907</v>
      </c>
      <c r="E315" s="746">
        <f>IF(ISNUMBER('201718 BPTs '!E315),'201718 BPTs '!E315*(1+'2018-19 BPTs'!$U315),"-")</f>
        <v>474.5992157081804</v>
      </c>
      <c r="F315" s="601" t="str">
        <f>IF('201718 BPTs '!F315&lt;&gt;"",'201718 BPTs '!F315,"")</f>
        <v>Sub-HRG*</v>
      </c>
      <c r="G315" s="748" t="str">
        <f>IF('201718 BPTs '!G315&lt;&gt;"",'201718 BPTs '!G315,"")</f>
        <v>BP61</v>
      </c>
      <c r="O315" s="845">
        <f>VLOOKUP(LEFT($A315,2),'Adjustment factors'!$B$12:$M$100,O$30,FALSE)</f>
        <v>0</v>
      </c>
      <c r="P315" s="845">
        <f>VLOOKUP(LEFT($A315,2),'Adjustment factors'!$B$12:$M$100,P$30,FALSE)</f>
        <v>2.1000000000000001E-2</v>
      </c>
      <c r="Q315" s="845">
        <f>VLOOKUP(LEFT($A315,2),'Adjustment factors'!$B$12:$M$100,Q$30,FALSE)</f>
        <v>-0.02</v>
      </c>
      <c r="R315" s="845">
        <f>VLOOKUP(LEFT($A315,2),'Adjustment factors'!$B$12:$M$100,R$30,FALSE)</f>
        <v>7.0575535577486193E-3</v>
      </c>
      <c r="S315" s="845"/>
      <c r="T315" s="845"/>
      <c r="U315" s="845">
        <f t="shared" ref="U315" si="28">(1+O315)*(1+P315)*(1+Q315)*(1+R315)*(1+S315)*(1+T315)-1</f>
        <v>7.6416469388118635E-3</v>
      </c>
    </row>
    <row r="316" spans="1:21" s="205" customFormat="1" ht="10.15" x14ac:dyDescent="0.3">
      <c r="A316" s="602" t="str">
        <f>IF('201718 BPTs '!A316&lt;&gt;"",'201718 BPTs '!A316,"")</f>
        <v>GC17K</v>
      </c>
      <c r="B316" s="603" t="str">
        <f>IF('201718 BPTs '!B316&lt;&gt;"",'201718 BPTs '!B316,"")</f>
        <v>Non-Malignant, Hepatobiliary or Pancreatic Disorders, without Interventions, with CC Score 0-1</v>
      </c>
      <c r="C316" s="604" t="str">
        <f>IF('201718 BPTs '!C316&lt;&gt;"",'201718 BPTs '!C316,"")</f>
        <v>Abnormal Liver Function</v>
      </c>
      <c r="D316" s="630">
        <f>IF(ISNUMBER('201718 BPTs '!D316),'201718 BPTs '!D316*(1+'2018-19 BPTs'!$U316),"-")</f>
        <v>1304.1951526937157</v>
      </c>
      <c r="E316" s="630">
        <f>IF(ISNUMBER('201718 BPTs '!E316),'201718 BPTs '!E316*(1+'2018-19 BPTs'!$U316),"-")</f>
        <v>1071.5549362672691</v>
      </c>
      <c r="F316" s="605" t="str">
        <f>IF('201718 BPTs '!F316&lt;&gt;"",'201718 BPTs '!F316,"")</f>
        <v>Sub-HRG</v>
      </c>
      <c r="G316" s="605" t="str">
        <f>IF('201718 BPTs '!G316&lt;&gt;"",'201718 BPTs '!G316,"")</f>
        <v>BP80</v>
      </c>
      <c r="O316" s="845">
        <f>VLOOKUP(LEFT($A316,2),'Adjustment factors'!$B$12:$M$100,O$30,FALSE)</f>
        <v>0</v>
      </c>
      <c r="P316" s="845">
        <f>VLOOKUP(LEFT($A316,2),'Adjustment factors'!$B$12:$M$100,P$30,FALSE)</f>
        <v>2.1000000000000001E-2</v>
      </c>
      <c r="Q316" s="845">
        <f>VLOOKUP(LEFT($A316,2),'Adjustment factors'!$B$12:$M$100,Q$30,FALSE)</f>
        <v>-0.02</v>
      </c>
      <c r="R316" s="845">
        <f>VLOOKUP(LEFT($A316,2),'Adjustment factors'!$B$12:$M$100,R$30,FALSE)</f>
        <v>6.5167243104915507E-3</v>
      </c>
      <c r="S316" s="845"/>
      <c r="T316" s="845"/>
      <c r="U316" s="845">
        <f t="shared" ref="U316:U373" si="29">(1+O316)*(1+P316)*(1+Q316)*(1+R316)*(1+S316)*(1+T316)-1</f>
        <v>7.1005040105913686E-3</v>
      </c>
    </row>
    <row r="317" spans="1:21" s="205" customFormat="1" ht="10.15" x14ac:dyDescent="0.3">
      <c r="A317" s="602" t="str">
        <f>IF('201718 BPTs '!A317&lt;&gt;"",'201718 BPTs '!A317,"")</f>
        <v>AA31D</v>
      </c>
      <c r="B317" s="603" t="str">
        <f>IF('201718 BPTs '!B317&lt;&gt;"",'201718 BPTs '!B317,"")</f>
        <v>Headache, Migraine or Cerebrospinal Fluid Leak, with CC Score 7-10</v>
      </c>
      <c r="C317" s="604" t="str">
        <f>IF('201718 BPTs '!C317&lt;&gt;"",'201718 BPTs '!C317,"")</f>
        <v>Acute headache</v>
      </c>
      <c r="D317" s="630">
        <f>IF(ISNUMBER('201718 BPTs '!D317),'201718 BPTs '!D317*(1+'2018-19 BPTs'!$U317),"-")</f>
        <v>1206.3775807459481</v>
      </c>
      <c r="E317" s="630">
        <f>IF(ISNUMBER('201718 BPTs '!E317),'201718 BPTs '!E317*(1+'2018-19 BPTs'!$U317),"-")</f>
        <v>964.09254360868658</v>
      </c>
      <c r="F317" s="605" t="str">
        <f>IF('201718 BPTs '!F317&lt;&gt;"",'201718 BPTs '!F317,"")</f>
        <v>Sub-HRG*</v>
      </c>
      <c r="G317" s="605" t="str">
        <f>IF('201718 BPTs '!G317&lt;&gt;"",'201718 BPTs '!G317,"")</f>
        <v>BP49</v>
      </c>
      <c r="O317" s="845">
        <f>VLOOKUP(LEFT($A317,2),'Adjustment factors'!$B$12:$M$100,O$30,FALSE)</f>
        <v>0</v>
      </c>
      <c r="P317" s="845">
        <f>VLOOKUP(LEFT($A317,2),'Adjustment factors'!$B$12:$M$100,P$30,FALSE)</f>
        <v>2.1000000000000001E-2</v>
      </c>
      <c r="Q317" s="845">
        <f>VLOOKUP(LEFT($A317,2),'Adjustment factors'!$B$12:$M$100,Q$30,FALSE)</f>
        <v>-0.02</v>
      </c>
      <c r="R317" s="845">
        <f>VLOOKUP(LEFT($A317,2),'Adjustment factors'!$B$12:$M$100,R$30,FALSE)</f>
        <v>8.9358053048465003E-3</v>
      </c>
      <c r="S317" s="845"/>
      <c r="T317" s="845"/>
      <c r="U317" s="845">
        <f t="shared" si="29"/>
        <v>9.5209880719231421E-3</v>
      </c>
    </row>
    <row r="318" spans="1:21" s="205" customFormat="1" ht="10.15" x14ac:dyDescent="0.3">
      <c r="A318" s="606" t="str">
        <f>IF('201718 BPTs '!A318&lt;&gt;"",'201718 BPTs '!A318,"")</f>
        <v>AA31E</v>
      </c>
      <c r="B318" s="607" t="str">
        <f>IF('201718 BPTs '!B318&lt;&gt;"",'201718 BPTs '!B318,"")</f>
        <v>Headache, Migraine or Cerebrospinal Fluid Leak, with CC Score 0-6</v>
      </c>
      <c r="C318" s="604" t="str">
        <f>IF('201718 BPTs '!C318&lt;&gt;"",'201718 BPTs '!C318,"")</f>
        <v>Acute headache</v>
      </c>
      <c r="D318" s="630">
        <f>IF(ISNUMBER('201718 BPTs '!D318),'201718 BPTs '!D318*(1+'2018-19 BPTs'!$U318),"-")</f>
        <v>690.51235584119547</v>
      </c>
      <c r="E318" s="630">
        <f>IF(ISNUMBER('201718 BPTs '!E318),'201718 BPTs '!E318*(1+'2018-19 BPTs'!$U318),"-")</f>
        <v>448.22731870393386</v>
      </c>
      <c r="F318" s="605" t="str">
        <f>IF('201718 BPTs '!F318&lt;&gt;"",'201718 BPTs '!F318,"")</f>
        <v>Sub-HRG*</v>
      </c>
      <c r="G318" s="605" t="str">
        <f>IF('201718 BPTs '!G318&lt;&gt;"",'201718 BPTs '!G318,"")</f>
        <v>BP49</v>
      </c>
      <c r="O318" s="845">
        <f>VLOOKUP(LEFT($A318,2),'Adjustment factors'!$B$12:$M$100,O$30,FALSE)</f>
        <v>0</v>
      </c>
      <c r="P318" s="845">
        <f>VLOOKUP(LEFT($A318,2),'Adjustment factors'!$B$12:$M$100,P$30,FALSE)</f>
        <v>2.1000000000000001E-2</v>
      </c>
      <c r="Q318" s="845">
        <f>VLOOKUP(LEFT($A318,2),'Adjustment factors'!$B$12:$M$100,Q$30,FALSE)</f>
        <v>-0.02</v>
      </c>
      <c r="R318" s="845">
        <f>VLOOKUP(LEFT($A318,2),'Adjustment factors'!$B$12:$M$100,R$30,FALSE)</f>
        <v>8.9358053048465003E-3</v>
      </c>
      <c r="S318" s="845"/>
      <c r="T318" s="845"/>
      <c r="U318" s="845">
        <f t="shared" si="29"/>
        <v>9.5209880719231421E-3</v>
      </c>
    </row>
    <row r="319" spans="1:21" s="205" customFormat="1" ht="10.5" thickBot="1" x14ac:dyDescent="0.35">
      <c r="A319" s="608" t="str">
        <f>IF('201718 BPTs '!A319&lt;&gt;"",'201718 BPTs '!A319,"")</f>
        <v>HD26G</v>
      </c>
      <c r="B319" s="609" t="str">
        <f>IF('201718 BPTs '!B319&lt;&gt;"",'201718 BPTs '!B319,"")</f>
        <v>Musculoskeletal Signs or Symptoms, with CC Score 0-3</v>
      </c>
      <c r="C319" s="610" t="str">
        <f>IF('201718 BPTs '!C319&lt;&gt;"",'201718 BPTs '!C319,"")</f>
        <v>Acutely hot painful joint</v>
      </c>
      <c r="D319" s="631">
        <f>IF(ISNUMBER('201718 BPTs '!D319),'201718 BPTs '!D319*(1+'2018-19 BPTs'!$U319),"-")</f>
        <v>613.01613407072352</v>
      </c>
      <c r="E319" s="631">
        <f>IF(ISNUMBER('201718 BPTs '!E319),'201718 BPTs '!E319*(1+'2018-19 BPTs'!$U319),"-")</f>
        <v>371.4334211364482</v>
      </c>
      <c r="F319" s="611" t="str">
        <f>IF('201718 BPTs '!F319&lt;&gt;"",'201718 BPTs '!F319,"")</f>
        <v>Sub-HRG</v>
      </c>
      <c r="G319" s="611" t="str">
        <f>IF('201718 BPTs '!G319&lt;&gt;"",'201718 BPTs '!G319,"")</f>
        <v>BP81</v>
      </c>
      <c r="O319" s="845">
        <f>VLOOKUP(LEFT($A319,2),'Adjustment factors'!$B$12:$M$100,O$30,FALSE)</f>
        <v>0</v>
      </c>
      <c r="P319" s="845">
        <f>VLOOKUP(LEFT($A319,2),'Adjustment factors'!$B$12:$M$100,P$30,FALSE)</f>
        <v>2.1000000000000001E-2</v>
      </c>
      <c r="Q319" s="845">
        <f>VLOOKUP(LEFT($A319,2),'Adjustment factors'!$B$12:$M$100,Q$30,FALSE)</f>
        <v>-0.02</v>
      </c>
      <c r="R319" s="845">
        <f>VLOOKUP(LEFT($A319,2),'Adjustment factors'!$B$12:$M$100,R$30,FALSE)</f>
        <v>6.0111507587070623E-3</v>
      </c>
      <c r="S319" s="845"/>
      <c r="T319" s="845"/>
      <c r="U319" s="845">
        <f t="shared" si="29"/>
        <v>6.5946372261469488E-3</v>
      </c>
    </row>
    <row r="320" spans="1:21" s="205" customFormat="1" ht="10.15" x14ac:dyDescent="0.3">
      <c r="A320" s="495" t="str">
        <f>IF('201718 BPTs '!A320&lt;&gt;"",'201718 BPTs '!A320,"")</f>
        <v>SA04K</v>
      </c>
      <c r="B320" s="488" t="str">
        <f>IF('201718 BPTs '!B320&lt;&gt;"",'201718 BPTs '!B320,"")</f>
        <v>Iron Deficiency Anaemia with CC Score 2-5</v>
      </c>
      <c r="C320" s="486" t="str">
        <f>IF('201718 BPTs '!C320&lt;&gt;"",'201718 BPTs '!C320,"")</f>
        <v>Anaemia</v>
      </c>
      <c r="D320" s="632">
        <f>IF(ISNUMBER('201718 BPTs '!D320),'201718 BPTs '!D320*(1+'2018-19 BPTs'!$U320),"-")</f>
        <v>1145.8461323284776</v>
      </c>
      <c r="E320" s="632">
        <f>IF(ISNUMBER('201718 BPTs '!E320),'201718 BPTs '!E320*(1+'2018-19 BPTs'!$U320),"-")</f>
        <v>875.70361734481367</v>
      </c>
      <c r="F320" s="504" t="str">
        <f>IF('201718 BPTs '!F320&lt;&gt;"",'201718 BPTs '!F320,"")</f>
        <v>Sub-HRG*</v>
      </c>
      <c r="G320" s="504" t="str">
        <f>IF('201718 BPTs '!G320&lt;&gt;"",'201718 BPTs '!G320,"")</f>
        <v>BP54</v>
      </c>
      <c r="O320" s="845">
        <f>VLOOKUP(LEFT($A320,2),'Adjustment factors'!$B$12:$M$100,O$30,FALSE)</f>
        <v>0</v>
      </c>
      <c r="P320" s="845">
        <f>VLOOKUP(LEFT($A320,2),'Adjustment factors'!$B$12:$M$100,P$30,FALSE)</f>
        <v>2.1000000000000001E-2</v>
      </c>
      <c r="Q320" s="845">
        <f>VLOOKUP(LEFT($A320,2),'Adjustment factors'!$B$12:$M$100,Q$30,FALSE)</f>
        <v>-0.02</v>
      </c>
      <c r="R320" s="845">
        <f>VLOOKUP(LEFT($A320,2),'Adjustment factors'!$B$12:$M$100,R$30,FALSE)</f>
        <v>3.665141815010875E-3</v>
      </c>
      <c r="S320" s="845"/>
      <c r="T320" s="845"/>
      <c r="U320" s="845">
        <f t="shared" si="29"/>
        <v>4.2472675972633489E-3</v>
      </c>
    </row>
    <row r="321" spans="1:21" s="205" customFormat="1" ht="10.15" x14ac:dyDescent="0.3">
      <c r="A321" s="496" t="str">
        <f>IF('201718 BPTs '!A321&lt;&gt;"",'201718 BPTs '!A321,"")</f>
        <v>SA04L</v>
      </c>
      <c r="B321" s="490" t="str">
        <f>IF('201718 BPTs '!B321&lt;&gt;"",'201718 BPTs '!B321,"")</f>
        <v>Iron Deficiency Anaemia with CC Score 0-1</v>
      </c>
      <c r="C321" s="509" t="str">
        <f>IF('201718 BPTs '!C321&lt;&gt;"",'201718 BPTs '!C321,"")</f>
        <v>Anaemia</v>
      </c>
      <c r="D321" s="633">
        <f>IF(ISNUMBER('201718 BPTs '!D321),'201718 BPTs '!D321*(1+'2018-19 BPTs'!$U321),"-")</f>
        <v>720.04529086723778</v>
      </c>
      <c r="E321" s="633">
        <f>IF(ISNUMBER('201718 BPTs '!E321),'201718 BPTs '!E321*(1+'2018-19 BPTs'!$U321),"-")</f>
        <v>449.90277588357401</v>
      </c>
      <c r="F321" s="505" t="str">
        <f>IF('201718 BPTs '!F321&lt;&gt;"",'201718 BPTs '!F321,"")</f>
        <v>Sub-HRG*</v>
      </c>
      <c r="G321" s="505" t="str">
        <f>IF('201718 BPTs '!G321&lt;&gt;"",'201718 BPTs '!G321,"")</f>
        <v>BP54</v>
      </c>
      <c r="O321" s="845">
        <f>VLOOKUP(LEFT($A321,2),'Adjustment factors'!$B$12:$M$100,O$30,FALSE)</f>
        <v>0</v>
      </c>
      <c r="P321" s="845">
        <f>VLOOKUP(LEFT($A321,2),'Adjustment factors'!$B$12:$M$100,P$30,FALSE)</f>
        <v>2.1000000000000001E-2</v>
      </c>
      <c r="Q321" s="845">
        <f>VLOOKUP(LEFT($A321,2),'Adjustment factors'!$B$12:$M$100,Q$30,FALSE)</f>
        <v>-0.02</v>
      </c>
      <c r="R321" s="845">
        <f>VLOOKUP(LEFT($A321,2),'Adjustment factors'!$B$12:$M$100,R$30,FALSE)</f>
        <v>3.665141815010875E-3</v>
      </c>
      <c r="S321" s="845"/>
      <c r="T321" s="845"/>
      <c r="U321" s="845">
        <f t="shared" si="29"/>
        <v>4.2472675972633489E-3</v>
      </c>
    </row>
    <row r="322" spans="1:21" s="205" customFormat="1" ht="10.15" x14ac:dyDescent="0.3">
      <c r="A322" s="498" t="str">
        <f>IF('201718 BPTs '!A322&lt;&gt;"",'201718 BPTs '!A322,"")</f>
        <v>SA09K</v>
      </c>
      <c r="B322" s="493" t="str">
        <f>IF('201718 BPTs '!B322&lt;&gt;"",'201718 BPTs '!B322,"")</f>
        <v>Other Red Blood Cell Disorders with CC Score 2-5</v>
      </c>
      <c r="C322" s="502" t="str">
        <f>IF('201718 BPTs '!C322&lt;&gt;"",'201718 BPTs '!C322,"")</f>
        <v>Anaemia</v>
      </c>
      <c r="D322" s="633">
        <f>IF(ISNUMBER('201718 BPTs '!D322),'201718 BPTs '!D322*(1+'2018-19 BPTs'!$U322),"-")</f>
        <v>1101.6592525541978</v>
      </c>
      <c r="E322" s="633">
        <f>IF(ISNUMBER('201718 BPTs '!E322),'201718 BPTs '!E322*(1+'2018-19 BPTs'!$U322),"-")</f>
        <v>831.51673757053402</v>
      </c>
      <c r="F322" s="505" t="str">
        <f>IF('201718 BPTs '!F322&lt;&gt;"",'201718 BPTs '!F322,"")</f>
        <v>Sub-HRG*</v>
      </c>
      <c r="G322" s="505" t="str">
        <f>IF('201718 BPTs '!G322&lt;&gt;"",'201718 BPTs '!G322,"")</f>
        <v>BP54</v>
      </c>
      <c r="N322" s="205" t="s">
        <v>168</v>
      </c>
      <c r="O322" s="845">
        <f>VLOOKUP(LEFT($A322,2),'Adjustment factors'!$B$12:$M$100,O$30,FALSE)</f>
        <v>0</v>
      </c>
      <c r="P322" s="845">
        <f>VLOOKUP(LEFT($A322,2),'Adjustment factors'!$B$12:$M$100,P$30,FALSE)</f>
        <v>2.1000000000000001E-2</v>
      </c>
      <c r="Q322" s="845">
        <f>VLOOKUP(LEFT($A322,2),'Adjustment factors'!$B$12:$M$100,Q$30,FALSE)</f>
        <v>-0.02</v>
      </c>
      <c r="R322" s="845">
        <f>VLOOKUP(LEFT($A322,2),'Adjustment factors'!$B$12:$M$100,R$30,FALSE)</f>
        <v>3.665141815010875E-3</v>
      </c>
      <c r="S322" s="845"/>
      <c r="T322" s="845"/>
      <c r="U322" s="845">
        <f t="shared" si="29"/>
        <v>4.2472675972633489E-3</v>
      </c>
    </row>
    <row r="323" spans="1:21" s="205" customFormat="1" ht="10.5" thickBot="1" x14ac:dyDescent="0.35">
      <c r="A323" s="517" t="str">
        <f>IF('201718 BPTs '!A323&lt;&gt;"",'201718 BPTs '!A323,"")</f>
        <v>SA09L</v>
      </c>
      <c r="B323" s="518" t="str">
        <f>IF('201718 BPTs '!B323&lt;&gt;"",'201718 BPTs '!B323,"")</f>
        <v>Other Red Blood Cell Disorders with CC Score 0-1</v>
      </c>
      <c r="C323" s="494" t="str">
        <f>IF('201718 BPTs '!C323&lt;&gt;"",'201718 BPTs '!C323,"")</f>
        <v>Anaemia</v>
      </c>
      <c r="D323" s="634">
        <f>IF(ISNUMBER('201718 BPTs '!D323),'201718 BPTs '!D323*(1+'2018-19 BPTs'!$U323),"-")</f>
        <v>787.32985779625449</v>
      </c>
      <c r="E323" s="634">
        <f>IF(ISNUMBER('201718 BPTs '!E323),'201718 BPTs '!E323*(1+'2018-19 BPTs'!$U323),"-")</f>
        <v>517.1873428125906</v>
      </c>
      <c r="F323" s="506" t="str">
        <f>IF('201718 BPTs '!F323&lt;&gt;"",'201718 BPTs '!F323,"")</f>
        <v>Sub-HRG*</v>
      </c>
      <c r="G323" s="506" t="str">
        <f>IF('201718 BPTs '!G323&lt;&gt;"",'201718 BPTs '!G323,"")</f>
        <v>BP54</v>
      </c>
      <c r="O323" s="845">
        <f>VLOOKUP(LEFT($A323,2),'Adjustment factors'!$B$12:$M$100,O$30,FALSE)</f>
        <v>0</v>
      </c>
      <c r="P323" s="845">
        <f>VLOOKUP(LEFT($A323,2),'Adjustment factors'!$B$12:$M$100,P$30,FALSE)</f>
        <v>2.1000000000000001E-2</v>
      </c>
      <c r="Q323" s="845">
        <f>VLOOKUP(LEFT($A323,2),'Adjustment factors'!$B$12:$M$100,Q$30,FALSE)</f>
        <v>-0.02</v>
      </c>
      <c r="R323" s="845">
        <f>VLOOKUP(LEFT($A323,2),'Adjustment factors'!$B$12:$M$100,R$30,FALSE)</f>
        <v>3.665141815010875E-3</v>
      </c>
      <c r="S323" s="845"/>
      <c r="T323" s="845"/>
      <c r="U323" s="845">
        <f t="shared" si="29"/>
        <v>4.2472675972633489E-3</v>
      </c>
    </row>
    <row r="324" spans="1:21" s="205" customFormat="1" ht="20.65" thickBot="1" x14ac:dyDescent="0.35">
      <c r="A324" s="520" t="str">
        <f>IF('201718 BPTs '!A324&lt;&gt;"",'201718 BPTs '!A324,"")</f>
        <v>HE21F</v>
      </c>
      <c r="B324" s="521" t="str">
        <f>IF('201718 BPTs '!B324&lt;&gt;"",'201718 BPTs '!B324,"")</f>
        <v>Knee Fracture without Interventions, with CC Score 2-4</v>
      </c>
      <c r="C324" s="487" t="str">
        <f>IF('201718 BPTs '!C324&lt;&gt;"",'201718 BPTs '!C324,"")</f>
        <v>Appendicular fractures not requiring immediate internal fixation</v>
      </c>
      <c r="D324" s="635">
        <f>IF(ISNUMBER('201718 BPTs '!D324),'201718 BPTs '!D324*(1+'2018-19 BPTs'!$U324),"-")</f>
        <v>2314.7881471974761</v>
      </c>
      <c r="E324" s="635">
        <f>IF(ISNUMBER('201718 BPTs '!E324),'201718 BPTs '!E324*(1+'2018-19 BPTs'!$U324),"-")</f>
        <v>2071.1798833576713</v>
      </c>
      <c r="F324" s="522" t="str">
        <f>IF('201718 BPTs '!F324&lt;&gt;"",'201718 BPTs '!F324,"")</f>
        <v>Sub-HRG</v>
      </c>
      <c r="G324" s="523" t="str">
        <f>IF('201718 BPTs '!G324&lt;&gt;"",'201718 BPTs '!G324,"")</f>
        <v>BP42</v>
      </c>
      <c r="O324" s="845">
        <f>VLOOKUP(LEFT($A324,2),'Adjustment factors'!$B$12:$M$100,O$30,FALSE)</f>
        <v>0</v>
      </c>
      <c r="P324" s="845">
        <f>VLOOKUP(LEFT($A324,2),'Adjustment factors'!$B$12:$M$100,P$30,FALSE)</f>
        <v>2.1000000000000001E-2</v>
      </c>
      <c r="Q324" s="845">
        <f>VLOOKUP(LEFT($A324,2),'Adjustment factors'!$B$12:$M$100,Q$30,FALSE)</f>
        <v>-0.02</v>
      </c>
      <c r="R324" s="845">
        <f>VLOOKUP(LEFT($A324,2),'Adjustment factors'!$B$12:$M$100,R$30,FALSE)</f>
        <v>1.8690598113365819E-2</v>
      </c>
      <c r="S324" s="845"/>
      <c r="T324" s="845"/>
      <c r="U324" s="845">
        <f t="shared" si="29"/>
        <v>1.9281438660271322E-2</v>
      </c>
    </row>
    <row r="325" spans="1:21" s="205" customFormat="1" ht="20.25" x14ac:dyDescent="0.3">
      <c r="A325" s="515" t="str">
        <f>IF('201718 BPTs '!A325&lt;&gt;"",'201718 BPTs '!A325,"")</f>
        <v>HE21G</v>
      </c>
      <c r="B325" s="516" t="str">
        <f>IF('201718 BPTs '!B325&lt;&gt;"",'201718 BPTs '!B325,"")</f>
        <v>Knee Fracture without Interventions, with CC Score 0-1</v>
      </c>
      <c r="C325" s="501" t="str">
        <f>IF('201718 BPTs '!C325&lt;&gt;"",'201718 BPTs '!C325,"")</f>
        <v>Appendicular fractures not requiring immediate internal fixation</v>
      </c>
      <c r="D325" s="632">
        <f>IF(ISNUMBER('201718 BPTs '!D325),'201718 BPTs '!D325*(1+'2018-19 BPTs'!$U325),"-")</f>
        <v>1222.1184449536654</v>
      </c>
      <c r="E325" s="632">
        <f>IF(ISNUMBER('201718 BPTs '!E325),'201718 BPTs '!E325*(1+'2018-19 BPTs'!$U325),"-")</f>
        <v>978.51018111386043</v>
      </c>
      <c r="F325" s="504" t="str">
        <f>IF('201718 BPTs '!F325&lt;&gt;"",'201718 BPTs '!F325,"")</f>
        <v>Sub-HRG</v>
      </c>
      <c r="G325" s="504" t="str">
        <f>IF('201718 BPTs '!G325&lt;&gt;"",'201718 BPTs '!G325,"")</f>
        <v>BP42</v>
      </c>
      <c r="O325" s="845">
        <f>VLOOKUP(LEFT($A325,2),'Adjustment factors'!$B$12:$M$100,O$30,FALSE)</f>
        <v>0</v>
      </c>
      <c r="P325" s="845">
        <f>VLOOKUP(LEFT($A325,2),'Adjustment factors'!$B$12:$M$100,P$30,FALSE)</f>
        <v>2.1000000000000001E-2</v>
      </c>
      <c r="Q325" s="845">
        <f>VLOOKUP(LEFT($A325,2),'Adjustment factors'!$B$12:$M$100,Q$30,FALSE)</f>
        <v>-0.02</v>
      </c>
      <c r="R325" s="845">
        <f>VLOOKUP(LEFT($A325,2),'Adjustment factors'!$B$12:$M$100,R$30,FALSE)</f>
        <v>1.8690598113365819E-2</v>
      </c>
      <c r="S325" s="845"/>
      <c r="T325" s="845"/>
      <c r="U325" s="845">
        <f t="shared" si="29"/>
        <v>1.9281438660271322E-2</v>
      </c>
    </row>
    <row r="326" spans="1:21" s="205" customFormat="1" ht="20.25" x14ac:dyDescent="0.3">
      <c r="A326" s="497" t="str">
        <f>IF('201718 BPTs '!A326&lt;&gt;"",'201718 BPTs '!A326,"")</f>
        <v>HE31F</v>
      </c>
      <c r="B326" s="492" t="str">
        <f>IF('201718 BPTs '!B326&lt;&gt;"",'201718 BPTs '!B326,"")</f>
        <v>Foot Fracture without Interventions, with CC Score 2-3</v>
      </c>
      <c r="C326" s="502" t="str">
        <f>IF('201718 BPTs '!C326&lt;&gt;"",'201718 BPTs '!C326,"")</f>
        <v>Appendicular fractures not requiring immediate internal fixation</v>
      </c>
      <c r="D326" s="633">
        <f>IF(ISNUMBER('201718 BPTs '!D326),'201718 BPTs '!D326*(1+'2018-19 BPTs'!$U326),"-")</f>
        <v>905.12191753032096</v>
      </c>
      <c r="E326" s="633">
        <f>IF(ISNUMBER('201718 BPTs '!E326),'201718 BPTs '!E326*(1+'2018-19 BPTs'!$U326),"-")</f>
        <v>661.51365369051609</v>
      </c>
      <c r="F326" s="505" t="str">
        <f>IF('201718 BPTs '!F326&lt;&gt;"",'201718 BPTs '!F326,"")</f>
        <v>Sub-HRG</v>
      </c>
      <c r="G326" s="505" t="str">
        <f>IF('201718 BPTs '!G326&lt;&gt;"",'201718 BPTs '!G326,"")</f>
        <v>BP42</v>
      </c>
      <c r="O326" s="845">
        <f>VLOOKUP(LEFT($A326,2),'Adjustment factors'!$B$12:$M$100,O$30,FALSE)</f>
        <v>0</v>
      </c>
      <c r="P326" s="845">
        <f>VLOOKUP(LEFT($A326,2),'Adjustment factors'!$B$12:$M$100,P$30,FALSE)</f>
        <v>2.1000000000000001E-2</v>
      </c>
      <c r="Q326" s="845">
        <f>VLOOKUP(LEFT($A326,2),'Adjustment factors'!$B$12:$M$100,Q$30,FALSE)</f>
        <v>-0.02</v>
      </c>
      <c r="R326" s="845">
        <f>VLOOKUP(LEFT($A326,2),'Adjustment factors'!$B$12:$M$100,R$30,FALSE)</f>
        <v>1.8690598113365819E-2</v>
      </c>
      <c r="S326" s="845"/>
      <c r="T326" s="845"/>
      <c r="U326" s="845">
        <f t="shared" si="29"/>
        <v>1.9281438660271322E-2</v>
      </c>
    </row>
    <row r="327" spans="1:21" s="205" customFormat="1" ht="20.25" x14ac:dyDescent="0.3">
      <c r="A327" s="497" t="str">
        <f>IF('201718 BPTs '!A327&lt;&gt;"",'201718 BPTs '!A327,"")</f>
        <v>HE31G</v>
      </c>
      <c r="B327" s="492" t="str">
        <f>IF('201718 BPTs '!B327&lt;&gt;"",'201718 BPTs '!B327,"")</f>
        <v>Foot Fracture without Interventions, with CC Score 0-1</v>
      </c>
      <c r="C327" s="502" t="str">
        <f>IF('201718 BPTs '!C327&lt;&gt;"",'201718 BPTs '!C327,"")</f>
        <v>Appendicular fractures not requiring immediate internal fixation</v>
      </c>
      <c r="D327" s="633">
        <f>IF(ISNUMBER('201718 BPTs '!D327),'201718 BPTs '!D327*(1+'2018-19 BPTs'!$U327),"-")</f>
        <v>773.63461194314596</v>
      </c>
      <c r="E327" s="633">
        <f>IF(ISNUMBER('201718 BPTs '!E327),'201718 BPTs '!E327*(1+'2018-19 BPTs'!$U327),"-")</f>
        <v>530.02634810334109</v>
      </c>
      <c r="F327" s="505" t="str">
        <f>IF('201718 BPTs '!F327&lt;&gt;"",'201718 BPTs '!F327,"")</f>
        <v>Sub-HRG</v>
      </c>
      <c r="G327" s="505" t="str">
        <f>IF('201718 BPTs '!G327&lt;&gt;"",'201718 BPTs '!G327,"")</f>
        <v>BP42</v>
      </c>
      <c r="O327" s="845">
        <f>VLOOKUP(LEFT($A327,2),'Adjustment factors'!$B$12:$M$100,O$30,FALSE)</f>
        <v>0</v>
      </c>
      <c r="P327" s="845">
        <f>VLOOKUP(LEFT($A327,2),'Adjustment factors'!$B$12:$M$100,P$30,FALSE)</f>
        <v>2.1000000000000001E-2</v>
      </c>
      <c r="Q327" s="845">
        <f>VLOOKUP(LEFT($A327,2),'Adjustment factors'!$B$12:$M$100,Q$30,FALSE)</f>
        <v>-0.02</v>
      </c>
      <c r="R327" s="845">
        <f>VLOOKUP(LEFT($A327,2),'Adjustment factors'!$B$12:$M$100,R$30,FALSE)</f>
        <v>1.8690598113365819E-2</v>
      </c>
      <c r="S327" s="845"/>
      <c r="T327" s="845"/>
      <c r="U327" s="845">
        <f t="shared" si="29"/>
        <v>1.9281438660271322E-2</v>
      </c>
    </row>
    <row r="328" spans="1:21" s="205" customFormat="1" ht="20.25" x14ac:dyDescent="0.3">
      <c r="A328" s="497" t="str">
        <f>IF('201718 BPTs '!A328&lt;&gt;"",'201718 BPTs '!A328,"")</f>
        <v>HE41C</v>
      </c>
      <c r="B328" s="492" t="str">
        <f>IF('201718 BPTs '!B328&lt;&gt;"",'201718 BPTs '!B328,"")</f>
        <v>Hand Fracture without Interventions, with CC Score 1-2</v>
      </c>
      <c r="C328" s="502" t="str">
        <f>IF('201718 BPTs '!C328&lt;&gt;"",'201718 BPTs '!C328,"")</f>
        <v>Appendicular fractures not requiring immediate internal fixation</v>
      </c>
      <c r="D328" s="633">
        <f>IF(ISNUMBER('201718 BPTs '!D328),'201718 BPTs '!D328*(1+'2018-19 BPTs'!$U328),"-")</f>
        <v>672.72574951577906</v>
      </c>
      <c r="E328" s="633">
        <f>IF(ISNUMBER('201718 BPTs '!E328),'201718 BPTs '!E328*(1+'2018-19 BPTs'!$U328),"-")</f>
        <v>429.11748567597425</v>
      </c>
      <c r="F328" s="505" t="str">
        <f>IF('201718 BPTs '!F328&lt;&gt;"",'201718 BPTs '!F328,"")</f>
        <v>Sub-HRG</v>
      </c>
      <c r="G328" s="505" t="str">
        <f>IF('201718 BPTs '!G328&lt;&gt;"",'201718 BPTs '!G328,"")</f>
        <v>BP42</v>
      </c>
      <c r="O328" s="845">
        <f>VLOOKUP(LEFT($A328,2),'Adjustment factors'!$B$12:$M$100,O$30,FALSE)</f>
        <v>0</v>
      </c>
      <c r="P328" s="845">
        <f>VLOOKUP(LEFT($A328,2),'Adjustment factors'!$B$12:$M$100,P$30,FALSE)</f>
        <v>2.1000000000000001E-2</v>
      </c>
      <c r="Q328" s="845">
        <f>VLOOKUP(LEFT($A328,2),'Adjustment factors'!$B$12:$M$100,Q$30,FALSE)</f>
        <v>-0.02</v>
      </c>
      <c r="R328" s="845">
        <f>VLOOKUP(LEFT($A328,2),'Adjustment factors'!$B$12:$M$100,R$30,FALSE)</f>
        <v>1.8690598113365819E-2</v>
      </c>
      <c r="S328" s="845"/>
      <c r="T328" s="845"/>
      <c r="U328" s="845">
        <f t="shared" si="29"/>
        <v>1.9281438660271322E-2</v>
      </c>
    </row>
    <row r="329" spans="1:21" s="205" customFormat="1" ht="20.25" x14ac:dyDescent="0.3">
      <c r="A329" s="497" t="str">
        <f>IF('201718 BPTs '!A329&lt;&gt;"",'201718 BPTs '!A329,"")</f>
        <v>HE41D</v>
      </c>
      <c r="B329" s="492" t="str">
        <f>IF('201718 BPTs '!B329&lt;&gt;"",'201718 BPTs '!B329,"")</f>
        <v>Hand Fracture without Interventions, with CC Score 0</v>
      </c>
      <c r="C329" s="502" t="str">
        <f>IF('201718 BPTs '!C329&lt;&gt;"",'201718 BPTs '!C329,"")</f>
        <v>Appendicular fractures not requiring immediate internal fixation</v>
      </c>
      <c r="D329" s="633">
        <f>IF(ISNUMBER('201718 BPTs '!D329),'201718 BPTs '!D329*(1+'2018-19 BPTs'!$U329),"-")</f>
        <v>391.40407244554422</v>
      </c>
      <c r="E329" s="633">
        <f>IF(ISNUMBER('201718 BPTs '!E329),'201718 BPTs '!E329*(1+'2018-19 BPTs'!$U329),"-")</f>
        <v>147.79580860573935</v>
      </c>
      <c r="F329" s="505" t="str">
        <f>IF('201718 BPTs '!F329&lt;&gt;"",'201718 BPTs '!F329,"")</f>
        <v>Sub-HRG</v>
      </c>
      <c r="G329" s="505" t="str">
        <f>IF('201718 BPTs '!G329&lt;&gt;"",'201718 BPTs '!G329,"")</f>
        <v>BP42</v>
      </c>
      <c r="O329" s="845">
        <f>VLOOKUP(LEFT($A329,2),'Adjustment factors'!$B$12:$M$100,O$30,FALSE)</f>
        <v>0</v>
      </c>
      <c r="P329" s="845">
        <f>VLOOKUP(LEFT($A329,2),'Adjustment factors'!$B$12:$M$100,P$30,FALSE)</f>
        <v>2.1000000000000001E-2</v>
      </c>
      <c r="Q329" s="845">
        <f>VLOOKUP(LEFT($A329,2),'Adjustment factors'!$B$12:$M$100,Q$30,FALSE)</f>
        <v>-0.02</v>
      </c>
      <c r="R329" s="845">
        <f>VLOOKUP(LEFT($A329,2),'Adjustment factors'!$B$12:$M$100,R$30,FALSE)</f>
        <v>1.8690598113365819E-2</v>
      </c>
      <c r="S329" s="845"/>
      <c r="T329" s="845"/>
      <c r="U329" s="845">
        <f t="shared" si="29"/>
        <v>1.9281438660271322E-2</v>
      </c>
    </row>
    <row r="330" spans="1:21" s="205" customFormat="1" ht="20.25" x14ac:dyDescent="0.3">
      <c r="A330" s="497" t="str">
        <f>IF('201718 BPTs '!A330&lt;&gt;"",'201718 BPTs '!A330,"")</f>
        <v>HE51G</v>
      </c>
      <c r="B330" s="492" t="str">
        <f>IF('201718 BPTs '!B330&lt;&gt;"",'201718 BPTs '!B330,"")</f>
        <v>Arm Fracture without Interventions, with CC Score 2-3</v>
      </c>
      <c r="C330" s="502" t="str">
        <f>IF('201718 BPTs '!C330&lt;&gt;"",'201718 BPTs '!C330,"")</f>
        <v>Appendicular fractures not requiring immediate internal fixation</v>
      </c>
      <c r="D330" s="633">
        <f>IF(ISNUMBER('201718 BPTs '!D330),'201718 BPTs '!D330*(1+'2018-19 BPTs'!$U330),"-")</f>
        <v>690.05353397300371</v>
      </c>
      <c r="E330" s="633">
        <f>IF(ISNUMBER('201718 BPTs '!E330),'201718 BPTs '!E330*(1+'2018-19 BPTs'!$U330),"-")</f>
        <v>446.44527013319885</v>
      </c>
      <c r="F330" s="505" t="str">
        <f>IF('201718 BPTs '!F330&lt;&gt;"",'201718 BPTs '!F330,"")</f>
        <v>Sub-HRG</v>
      </c>
      <c r="G330" s="505" t="str">
        <f>IF('201718 BPTs '!G330&lt;&gt;"",'201718 BPTs '!G330,"")</f>
        <v>BP42</v>
      </c>
      <c r="O330" s="845">
        <f>VLOOKUP(LEFT($A330,2),'Adjustment factors'!$B$12:$M$100,O$30,FALSE)</f>
        <v>0</v>
      </c>
      <c r="P330" s="845">
        <f>VLOOKUP(LEFT($A330,2),'Adjustment factors'!$B$12:$M$100,P$30,FALSE)</f>
        <v>2.1000000000000001E-2</v>
      </c>
      <c r="Q330" s="845">
        <f>VLOOKUP(LEFT($A330,2),'Adjustment factors'!$B$12:$M$100,Q$30,FALSE)</f>
        <v>-0.02</v>
      </c>
      <c r="R330" s="845">
        <f>VLOOKUP(LEFT($A330,2),'Adjustment factors'!$B$12:$M$100,R$30,FALSE)</f>
        <v>1.8690598113365819E-2</v>
      </c>
      <c r="S330" s="845"/>
      <c r="T330" s="845"/>
      <c r="U330" s="845">
        <f t="shared" si="29"/>
        <v>1.9281438660271322E-2</v>
      </c>
    </row>
    <row r="331" spans="1:21" s="205" customFormat="1" ht="20.65" thickBot="1" x14ac:dyDescent="0.35">
      <c r="A331" s="517" t="str">
        <f>IF('201718 BPTs '!A331&lt;&gt;"",'201718 BPTs '!A331,"")</f>
        <v>HE51H</v>
      </c>
      <c r="B331" s="518" t="str">
        <f>IF('201718 BPTs '!B331&lt;&gt;"",'201718 BPTs '!B331,"")</f>
        <v>Arm Fracture without Interventions, with CC Score 0-1</v>
      </c>
      <c r="C331" s="503" t="str">
        <f>IF('201718 BPTs '!C331&lt;&gt;"",'201718 BPTs '!C331,"")</f>
        <v>Appendicular fractures not requiring immediate internal fixation</v>
      </c>
      <c r="D331" s="634">
        <f>IF(ISNUMBER('201718 BPTs '!D331),'201718 BPTs '!D331*(1+'2018-19 BPTs'!$U331),"-")</f>
        <v>539.19988105128357</v>
      </c>
      <c r="E331" s="634">
        <f>IF(ISNUMBER('201718 BPTs '!E331),'201718 BPTs '!E331*(1+'2018-19 BPTs'!$U331),"-")</f>
        <v>295.59161721147871</v>
      </c>
      <c r="F331" s="506" t="str">
        <f>IF('201718 BPTs '!F331&lt;&gt;"",'201718 BPTs '!F331,"")</f>
        <v>Sub-HRG</v>
      </c>
      <c r="G331" s="506" t="str">
        <f>IF('201718 BPTs '!G331&lt;&gt;"",'201718 BPTs '!G331,"")</f>
        <v>BP42</v>
      </c>
      <c r="O331" s="845">
        <f>VLOOKUP(LEFT($A331,2),'Adjustment factors'!$B$12:$M$100,O$30,FALSE)</f>
        <v>0</v>
      </c>
      <c r="P331" s="845">
        <f>VLOOKUP(LEFT($A331,2),'Adjustment factors'!$B$12:$M$100,P$30,FALSE)</f>
        <v>2.1000000000000001E-2</v>
      </c>
      <c r="Q331" s="845">
        <f>VLOOKUP(LEFT($A331,2),'Adjustment factors'!$B$12:$M$100,Q$30,FALSE)</f>
        <v>-0.02</v>
      </c>
      <c r="R331" s="845">
        <f>VLOOKUP(LEFT($A331,2),'Adjustment factors'!$B$12:$M$100,R$30,FALSE)</f>
        <v>1.8690598113365819E-2</v>
      </c>
      <c r="S331" s="845"/>
      <c r="T331" s="845"/>
      <c r="U331" s="845">
        <f t="shared" si="29"/>
        <v>1.9281438660271322E-2</v>
      </c>
    </row>
    <row r="332" spans="1:21" s="205" customFormat="1" ht="10.15" x14ac:dyDescent="0.3">
      <c r="A332" s="515" t="str">
        <f>IF('201718 BPTs '!A332&lt;&gt;"",'201718 BPTs '!A332,"")</f>
        <v>DZ15Q</v>
      </c>
      <c r="B332" s="516" t="str">
        <f>IF('201718 BPTs '!B332&lt;&gt;"",'201718 BPTs '!B332,"")</f>
        <v>Asthma without Interventions, with CC Score 3-5</v>
      </c>
      <c r="C332" s="501" t="str">
        <f>IF('201718 BPTs '!C332&lt;&gt;"",'201718 BPTs '!C332,"")</f>
        <v>Asthma</v>
      </c>
      <c r="D332" s="632">
        <f>IF(ISNUMBER('201718 BPTs '!D332),'201718 BPTs '!D332*(1+'2018-19 BPTs'!$U332),"-")</f>
        <v>1477.7412077740973</v>
      </c>
      <c r="E332" s="632">
        <f>IF(ISNUMBER('201718 BPTs '!E332),'201718 BPTs '!E332*(1+'2018-19 BPTs'!$U332),"-")</f>
        <v>1269.2132761479018</v>
      </c>
      <c r="F332" s="504" t="str">
        <f>IF('201718 BPTs '!F332&lt;&gt;"",'201718 BPTs '!F332,"")</f>
        <v>Sub-HRG*</v>
      </c>
      <c r="G332" s="504" t="str">
        <f>IF('201718 BPTs '!G332&lt;&gt;"",'201718 BPTs '!G332,"")</f>
        <v>BP44</v>
      </c>
      <c r="O332" s="845">
        <f>VLOOKUP(LEFT($A332,2),'Adjustment factors'!$B$12:$M$100,O$30,FALSE)</f>
        <v>0</v>
      </c>
      <c r="P332" s="845">
        <f>VLOOKUP(LEFT($A332,2),'Adjustment factors'!$B$12:$M$100,P$30,FALSE)</f>
        <v>2.1000000000000001E-2</v>
      </c>
      <c r="Q332" s="845">
        <f>VLOOKUP(LEFT($A332,2),'Adjustment factors'!$B$12:$M$100,Q$30,FALSE)</f>
        <v>-0.02</v>
      </c>
      <c r="R332" s="845">
        <f>VLOOKUP(LEFT($A332,2),'Adjustment factors'!$B$12:$M$100,R$30,FALSE)</f>
        <v>1.9569977595474963E-3</v>
      </c>
      <c r="S332" s="845"/>
      <c r="T332" s="845"/>
      <c r="U332" s="845">
        <f t="shared" si="29"/>
        <v>2.5381328182478846E-3</v>
      </c>
    </row>
    <row r="333" spans="1:21" s="205" customFormat="1" ht="10.5" thickBot="1" x14ac:dyDescent="0.35">
      <c r="A333" s="517" t="str">
        <f>IF('201718 BPTs '!A333&lt;&gt;"",'201718 BPTs '!A333,"")</f>
        <v>DZ15R</v>
      </c>
      <c r="B333" s="518" t="str">
        <f>IF('201718 BPTs '!B333&lt;&gt;"",'201718 BPTs '!B333,"")</f>
        <v>Asthma without Interventions, with CC Score 0-2</v>
      </c>
      <c r="C333" s="503" t="str">
        <f>IF('201718 BPTs '!C333&lt;&gt;"",'201718 BPTs '!C333,"")</f>
        <v>Asthma</v>
      </c>
      <c r="D333" s="634">
        <f>IF(ISNUMBER('201718 BPTs '!D333),'201718 BPTs '!D333*(1+'2018-19 BPTs'!$U333),"-")</f>
        <v>1183.9975348583507</v>
      </c>
      <c r="E333" s="634">
        <f>IF(ISNUMBER('201718 BPTs '!E333),'201718 BPTs '!E333*(1+'2018-19 BPTs'!$U333),"-")</f>
        <v>975.46960323215524</v>
      </c>
      <c r="F333" s="506" t="str">
        <f>IF('201718 BPTs '!F333&lt;&gt;"",'201718 BPTs '!F333,"")</f>
        <v>Sub-HRG*</v>
      </c>
      <c r="G333" s="506" t="str">
        <f>IF('201718 BPTs '!G333&lt;&gt;"",'201718 BPTs '!G333,"")</f>
        <v>BP44</v>
      </c>
      <c r="O333" s="845">
        <f>VLOOKUP(LEFT($A333,2),'Adjustment factors'!$B$12:$M$100,O$30,FALSE)</f>
        <v>0</v>
      </c>
      <c r="P333" s="845">
        <f>VLOOKUP(LEFT($A333,2),'Adjustment factors'!$B$12:$M$100,P$30,FALSE)</f>
        <v>2.1000000000000001E-2</v>
      </c>
      <c r="Q333" s="845">
        <f>VLOOKUP(LEFT($A333,2),'Adjustment factors'!$B$12:$M$100,Q$30,FALSE)</f>
        <v>-0.02</v>
      </c>
      <c r="R333" s="845">
        <f>VLOOKUP(LEFT($A333,2),'Adjustment factors'!$B$12:$M$100,R$30,FALSE)</f>
        <v>1.9569977595474963E-3</v>
      </c>
      <c r="S333" s="845"/>
      <c r="T333" s="845"/>
      <c r="U333" s="845">
        <f t="shared" si="29"/>
        <v>2.5381328182478846E-3</v>
      </c>
    </row>
    <row r="334" spans="1:21" s="205" customFormat="1" ht="10.15" x14ac:dyDescent="0.3">
      <c r="A334" s="511" t="str">
        <f>IF('201718 BPTs '!A334&lt;&gt;"",'201718 BPTs '!A334,"")</f>
        <v>LB16J</v>
      </c>
      <c r="B334" s="512" t="str">
        <f>IF('201718 BPTs '!B334&lt;&gt;"",'201718 BPTs '!B334,"")</f>
        <v>Urinary Incontinence or Other Urinary Problems, without Interventions, with CC Score 2-4</v>
      </c>
      <c r="C334" s="513" t="str">
        <f>IF('201718 BPTs '!C334&lt;&gt;"",'201718 BPTs '!C334,"")</f>
        <v>Bladder outflow obstruction</v>
      </c>
      <c r="D334" s="636">
        <f>IF(ISNUMBER('201718 BPTs '!D334),'201718 BPTs '!D334*(1+'2018-19 BPTs'!$U334),"-")</f>
        <v>835.19641823737618</v>
      </c>
      <c r="E334" s="636">
        <f>IF(ISNUMBER('201718 BPTs '!E334),'201718 BPTs '!E334*(1+'2018-19 BPTs'!$U334),"-")</f>
        <v>618.10565248614489</v>
      </c>
      <c r="F334" s="514" t="str">
        <f>IF('201718 BPTs '!F334&lt;&gt;"",'201718 BPTs '!F334,"")</f>
        <v>Sub-HRG*</v>
      </c>
      <c r="G334" s="514" t="str">
        <f>IF('201718 BPTs '!G334&lt;&gt;"",'201718 BPTs '!G334,"")</f>
        <v>BP55</v>
      </c>
      <c r="O334" s="845">
        <f>VLOOKUP(LEFT($A334,2),'Adjustment factors'!$B$12:$M$100,O$30,FALSE)</f>
        <v>0</v>
      </c>
      <c r="P334" s="845">
        <f>VLOOKUP(LEFT($A334,2),'Adjustment factors'!$B$12:$M$100,P$30,FALSE)</f>
        <v>2.1000000000000001E-2</v>
      </c>
      <c r="Q334" s="845">
        <f>VLOOKUP(LEFT($A334,2),'Adjustment factors'!$B$12:$M$100,Q$30,FALSE)</f>
        <v>-0.02</v>
      </c>
      <c r="R334" s="845">
        <f>VLOOKUP(LEFT($A334,2),'Adjustment factors'!$B$12:$M$100,R$30,FALSE)</f>
        <v>4.4672504356335629E-3</v>
      </c>
      <c r="S334" s="845"/>
      <c r="T334" s="845"/>
      <c r="U334" s="845">
        <f t="shared" si="29"/>
        <v>5.0498414408859382E-3</v>
      </c>
    </row>
    <row r="335" spans="1:21" s="205" customFormat="1" ht="10.5" thickBot="1" x14ac:dyDescent="0.35">
      <c r="A335" s="524" t="str">
        <f>IF('201718 BPTs '!A335&lt;&gt;"",'201718 BPTs '!A335,"")</f>
        <v>LB16K</v>
      </c>
      <c r="B335" s="508" t="str">
        <f>IF('201718 BPTs '!B335&lt;&gt;"",'201718 BPTs '!B335,"")</f>
        <v>Urinary Incontinence or Other Urinary Problems, without Interventions, with CC Score 0-1</v>
      </c>
      <c r="C335" s="519" t="str">
        <f>IF('201718 BPTs '!C335&lt;&gt;"",'201718 BPTs '!C335,"")</f>
        <v>Bladder outflow obstruction</v>
      </c>
      <c r="D335" s="637">
        <f>IF(ISNUMBER('201718 BPTs '!D335),'201718 BPTs '!D335*(1+'2018-19 BPTs'!$U335),"-")</f>
        <v>496.49462167179763</v>
      </c>
      <c r="E335" s="637">
        <f>IF(ISNUMBER('201718 BPTs '!E335),'201718 BPTs '!E335*(1+'2018-19 BPTs'!$U335),"-")</f>
        <v>279.40385592056629</v>
      </c>
      <c r="F335" s="510" t="str">
        <f>IF('201718 BPTs '!F335&lt;&gt;"",'201718 BPTs '!F335,"")</f>
        <v>Sub-HRG*</v>
      </c>
      <c r="G335" s="510" t="str">
        <f>IF('201718 BPTs '!G335&lt;&gt;"",'201718 BPTs '!G335,"")</f>
        <v>BP55</v>
      </c>
      <c r="O335" s="845">
        <f>VLOOKUP(LEFT($A335,2),'Adjustment factors'!$B$12:$M$100,O$30,FALSE)</f>
        <v>0</v>
      </c>
      <c r="P335" s="845">
        <f>VLOOKUP(LEFT($A335,2),'Adjustment factors'!$B$12:$M$100,P$30,FALSE)</f>
        <v>2.1000000000000001E-2</v>
      </c>
      <c r="Q335" s="845">
        <f>VLOOKUP(LEFT($A335,2),'Adjustment factors'!$B$12:$M$100,Q$30,FALSE)</f>
        <v>-0.02</v>
      </c>
      <c r="R335" s="845">
        <f>VLOOKUP(LEFT($A335,2),'Adjustment factors'!$B$12:$M$100,R$30,FALSE)</f>
        <v>4.4672504356335629E-3</v>
      </c>
      <c r="S335" s="845"/>
      <c r="T335" s="845"/>
      <c r="U335" s="845">
        <f t="shared" si="29"/>
        <v>5.0498414408859382E-3</v>
      </c>
    </row>
    <row r="336" spans="1:21" s="205" customFormat="1" ht="10.15" x14ac:dyDescent="0.3">
      <c r="A336" s="525" t="str">
        <f>IF('201718 BPTs '!A336&lt;&gt;"",'201718 BPTs '!A336,"")</f>
        <v>JD07H</v>
      </c>
      <c r="B336" s="489" t="str">
        <f>IF('201718 BPTs '!B336&lt;&gt;"",'201718 BPTs '!B336,"")</f>
        <v>Skin Disorders without Interventions, with CC Score 6-9</v>
      </c>
      <c r="C336" s="501" t="str">
        <f>IF('201718 BPTs '!C336&lt;&gt;"",'201718 BPTs '!C336,"")</f>
        <v>Cellulitis</v>
      </c>
      <c r="D336" s="632">
        <f>IF(ISNUMBER('201718 BPTs '!D336),'201718 BPTs '!D336*(1+'2018-19 BPTs'!$U336),"-")</f>
        <v>2354.7020070514354</v>
      </c>
      <c r="E336" s="632">
        <f>IF(ISNUMBER('201718 BPTs '!E336),'201718 BPTs '!E336*(1+'2018-19 BPTs'!$U336),"-")</f>
        <v>2122.4491617786425</v>
      </c>
      <c r="F336" s="504" t="str">
        <f>IF('201718 BPTs '!F336&lt;&gt;"",'201718 BPTs '!F336,"")</f>
        <v>Sub-HRG</v>
      </c>
      <c r="G336" s="529" t="str">
        <f>IF('201718 BPTs '!G336&lt;&gt;"",'201718 BPTs '!G336,"")</f>
        <v>BP39</v>
      </c>
      <c r="O336" s="845">
        <f>VLOOKUP(LEFT($A336,2),'Adjustment factors'!$B$12:$M$100,O$30,FALSE)</f>
        <v>0</v>
      </c>
      <c r="P336" s="845">
        <f>VLOOKUP(LEFT($A336,2),'Adjustment factors'!$B$12:$M$100,P$30,FALSE)</f>
        <v>2.1000000000000001E-2</v>
      </c>
      <c r="Q336" s="845">
        <f>VLOOKUP(LEFT($A336,2),'Adjustment factors'!$B$12:$M$100,Q$30,FALSE)</f>
        <v>-0.02</v>
      </c>
      <c r="R336" s="845">
        <f>VLOOKUP(LEFT($A336,2),'Adjustment factors'!$B$12:$M$100,R$30,FALSE)</f>
        <v>4.8407649658142038E-3</v>
      </c>
      <c r="S336" s="845"/>
      <c r="T336" s="845"/>
      <c r="U336" s="845">
        <f t="shared" si="29"/>
        <v>5.4235726094942205E-3</v>
      </c>
    </row>
    <row r="337" spans="1:21" s="205" customFormat="1" ht="10.15" x14ac:dyDescent="0.3">
      <c r="A337" s="499" t="str">
        <f>IF('201718 BPTs '!A337&lt;&gt;"",'201718 BPTs '!A337,"")</f>
        <v>JD07J</v>
      </c>
      <c r="B337" s="491" t="str">
        <f>IF('201718 BPTs '!B337&lt;&gt;"",'201718 BPTs '!B337,"")</f>
        <v>Skin Disorders without Interventions, with CC Score 2-5</v>
      </c>
      <c r="C337" s="502" t="str">
        <f>IF('201718 BPTs '!C337&lt;&gt;"",'201718 BPTs '!C337,"")</f>
        <v>Cellulitis</v>
      </c>
      <c r="D337" s="633">
        <f>IF(ISNUMBER('201718 BPTs '!D337),'201718 BPTs '!D337*(1+'2018-19 BPTs'!$U337),"-")</f>
        <v>1322.1319979814848</v>
      </c>
      <c r="E337" s="633">
        <f>IF(ISNUMBER('201718 BPTs '!E337),'201718 BPTs '!E337*(1+'2018-19 BPTs'!$U337),"-")</f>
        <v>1089.8791527086917</v>
      </c>
      <c r="F337" s="505" t="str">
        <f>IF('201718 BPTs '!F337&lt;&gt;"",'201718 BPTs '!F337,"")</f>
        <v>Sub-HRG</v>
      </c>
      <c r="G337" s="505" t="str">
        <f>IF('201718 BPTs '!G337&lt;&gt;"",'201718 BPTs '!G337,"")</f>
        <v>BP39</v>
      </c>
      <c r="O337" s="845">
        <f>VLOOKUP(LEFT($A337,2),'Adjustment factors'!$B$12:$M$100,O$30,FALSE)</f>
        <v>0</v>
      </c>
      <c r="P337" s="845">
        <f>VLOOKUP(LEFT($A337,2),'Adjustment factors'!$B$12:$M$100,P$30,FALSE)</f>
        <v>2.1000000000000001E-2</v>
      </c>
      <c r="Q337" s="845">
        <f>VLOOKUP(LEFT($A337,2),'Adjustment factors'!$B$12:$M$100,Q$30,FALSE)</f>
        <v>-0.02</v>
      </c>
      <c r="R337" s="845">
        <f>VLOOKUP(LEFT($A337,2),'Adjustment factors'!$B$12:$M$100,R$30,FALSE)</f>
        <v>4.8407649658142038E-3</v>
      </c>
      <c r="S337" s="845"/>
      <c r="T337" s="845"/>
      <c r="U337" s="845">
        <f t="shared" si="29"/>
        <v>5.4235726094942205E-3</v>
      </c>
    </row>
    <row r="338" spans="1:21" s="205" customFormat="1" ht="10.5" thickBot="1" x14ac:dyDescent="0.35">
      <c r="A338" s="524" t="str">
        <f>IF('201718 BPTs '!A338&lt;&gt;"",'201718 BPTs '!A338,"")</f>
        <v>JD07K</v>
      </c>
      <c r="B338" s="508" t="str">
        <f>IF('201718 BPTs '!B338&lt;&gt;"",'201718 BPTs '!B338,"")</f>
        <v>Skin Disorders without Interventions, with CC Score 0-1</v>
      </c>
      <c r="C338" s="519" t="str">
        <f>IF('201718 BPTs '!C338&lt;&gt;"",'201718 BPTs '!C338,"")</f>
        <v>Cellulitis</v>
      </c>
      <c r="D338" s="637">
        <f>IF(ISNUMBER('201718 BPTs '!D338),'201718 BPTs '!D338*(1+'2018-19 BPTs'!$U338),"-")</f>
        <v>687.709723664894</v>
      </c>
      <c r="E338" s="637">
        <f>IF(ISNUMBER('201718 BPTs '!E338),'201718 BPTs '!E338*(1+'2018-19 BPTs'!$U338),"-")</f>
        <v>456.46230196471038</v>
      </c>
      <c r="F338" s="510" t="str">
        <f>IF('201718 BPTs '!F338&lt;&gt;"",'201718 BPTs '!F338,"")</f>
        <v>Sub-HRG</v>
      </c>
      <c r="G338" s="510" t="str">
        <f>IF('201718 BPTs '!G338&lt;&gt;"",'201718 BPTs '!G338,"")</f>
        <v>BP39</v>
      </c>
      <c r="O338" s="845">
        <f>VLOOKUP(LEFT($A338,2),'Adjustment factors'!$B$12:$M$100,O$30,FALSE)</f>
        <v>0</v>
      </c>
      <c r="P338" s="845">
        <f>VLOOKUP(LEFT($A338,2),'Adjustment factors'!$B$12:$M$100,P$30,FALSE)</f>
        <v>2.1000000000000001E-2</v>
      </c>
      <c r="Q338" s="845">
        <f>VLOOKUP(LEFT($A338,2),'Adjustment factors'!$B$12:$M$100,Q$30,FALSE)</f>
        <v>-0.02</v>
      </c>
      <c r="R338" s="845">
        <f>VLOOKUP(LEFT($A338,2),'Adjustment factors'!$B$12:$M$100,R$30,FALSE)</f>
        <v>4.8407649658142038E-3</v>
      </c>
      <c r="S338" s="845"/>
      <c r="T338" s="845"/>
      <c r="U338" s="845">
        <f t="shared" si="29"/>
        <v>5.4235726094942205E-3</v>
      </c>
    </row>
    <row r="339" spans="1:21" s="205" customFormat="1" ht="10.5" thickBot="1" x14ac:dyDescent="0.35">
      <c r="A339" s="530" t="str">
        <f>IF('201718 BPTs '!A339&lt;&gt;"",'201718 BPTs '!A339,"")</f>
        <v>EB12B</v>
      </c>
      <c r="B339" s="531" t="str">
        <f>IF('201718 BPTs '!B339&lt;&gt;"",'201718 BPTs '!B339,"")</f>
        <v>Unspecified Chest Pain with CC Score 5-10</v>
      </c>
      <c r="C339" s="532" t="str">
        <f>IF('201718 BPTs '!C339&lt;&gt;"",'201718 BPTs '!C339,"")</f>
        <v>Chest pain</v>
      </c>
      <c r="D339" s="638">
        <f>IF(ISNUMBER('201718 BPTs '!D339),'201718 BPTs '!D339*(1+'2018-19 BPTs'!$U339),"-")</f>
        <v>633.31894293375854</v>
      </c>
      <c r="E339" s="638">
        <f>IF(ISNUMBER('201718 BPTs '!E339),'201718 BPTs '!E339*(1+'2018-19 BPTs'!$U339),"-")</f>
        <v>403.47736142531051</v>
      </c>
      <c r="F339" s="533" t="str">
        <f>IF('201718 BPTs '!F339&lt;&gt;"",'201718 BPTs '!F339,"")</f>
        <v>Sub-HRG</v>
      </c>
      <c r="G339" s="533" t="str">
        <f>IF('201718 BPTs '!G339&lt;&gt;"",'201718 BPTs '!G339,"")</f>
        <v>BP40</v>
      </c>
      <c r="O339" s="845">
        <f>VLOOKUP(LEFT($A339,2),'Adjustment factors'!$B$12:$M$100,O$30,FALSE)</f>
        <v>0</v>
      </c>
      <c r="P339" s="845">
        <f>VLOOKUP(LEFT($A339,2),'Adjustment factors'!$B$12:$M$100,P$30,FALSE)</f>
        <v>2.1000000000000001E-2</v>
      </c>
      <c r="Q339" s="845">
        <f>VLOOKUP(LEFT($A339,2),'Adjustment factors'!$B$12:$M$100,Q$30,FALSE)</f>
        <v>-0.02</v>
      </c>
      <c r="R339" s="845">
        <f>VLOOKUP(LEFT($A339,2),'Adjustment factors'!$B$12:$M$100,R$30,FALSE)</f>
        <v>3.0932343452503286E-3</v>
      </c>
      <c r="S339" s="845"/>
      <c r="T339" s="845"/>
      <c r="U339" s="845">
        <f t="shared" si="29"/>
        <v>3.675028421170401E-3</v>
      </c>
    </row>
    <row r="340" spans="1:21" s="205" customFormat="1" ht="10.15" x14ac:dyDescent="0.3">
      <c r="A340" s="528" t="str">
        <f>IF('201718 BPTs '!A340&lt;&gt;"",'201718 BPTs '!A340,"")</f>
        <v>EB12C</v>
      </c>
      <c r="B340" s="509" t="str">
        <f>IF('201718 BPTs '!B340&lt;&gt;"",'201718 BPTs '!B340,"")</f>
        <v>Unspecified Chest Pain with CC Score 0-4</v>
      </c>
      <c r="C340" s="513" t="str">
        <f>IF('201718 BPTs '!C340&lt;&gt;"",'201718 BPTs '!C340,"")</f>
        <v>Chest pain</v>
      </c>
      <c r="D340" s="636">
        <f>IF(ISNUMBER('201718 BPTs '!D340),'201718 BPTs '!D340*(1+'2018-19 BPTs'!$U340),"-")</f>
        <v>421.54351193689155</v>
      </c>
      <c r="E340" s="636">
        <f>IF(ISNUMBER('201718 BPTs '!E340),'201718 BPTs '!E340*(1+'2018-19 BPTs'!$U340),"-")</f>
        <v>191.70193042844355</v>
      </c>
      <c r="F340" s="514" t="str">
        <f>IF('201718 BPTs '!F340&lt;&gt;"",'201718 BPTs '!F340,"")</f>
        <v>Sub-HRG</v>
      </c>
      <c r="G340" s="514" t="str">
        <f>IF('201718 BPTs '!G340&lt;&gt;"",'201718 BPTs '!G340,"")</f>
        <v>BP40</v>
      </c>
      <c r="O340" s="845">
        <f>VLOOKUP(LEFT($A340,2),'Adjustment factors'!$B$12:$M$100,O$30,FALSE)</f>
        <v>0</v>
      </c>
      <c r="P340" s="845">
        <f>VLOOKUP(LEFT($A340,2),'Adjustment factors'!$B$12:$M$100,P$30,FALSE)</f>
        <v>2.1000000000000001E-2</v>
      </c>
      <c r="Q340" s="845">
        <f>VLOOKUP(LEFT($A340,2),'Adjustment factors'!$B$12:$M$100,Q$30,FALSE)</f>
        <v>-0.02</v>
      </c>
      <c r="R340" s="845">
        <f>VLOOKUP(LEFT($A340,2),'Adjustment factors'!$B$12:$M$100,R$30,FALSE)</f>
        <v>3.0932343452503286E-3</v>
      </c>
      <c r="S340" s="845"/>
      <c r="T340" s="845"/>
      <c r="U340" s="845">
        <f t="shared" si="29"/>
        <v>3.675028421170401E-3</v>
      </c>
    </row>
    <row r="341" spans="1:21" s="205" customFormat="1" ht="10.15" x14ac:dyDescent="0.3">
      <c r="A341" s="499" t="str">
        <f>IF('201718 BPTs '!A341&lt;&gt;"",'201718 BPTs '!A341,"")</f>
        <v>EB13C</v>
      </c>
      <c r="B341" s="491" t="str">
        <f>IF('201718 BPTs '!B341&lt;&gt;"",'201718 BPTs '!B341,"")</f>
        <v>Angina with CC Score 4-7</v>
      </c>
      <c r="C341" s="502" t="str">
        <f>IF('201718 BPTs '!C341&lt;&gt;"",'201718 BPTs '!C341,"")</f>
        <v>Chest pain</v>
      </c>
      <c r="D341" s="633">
        <f>IF(ISNUMBER('201718 BPTs '!D341),'201718 BPTs '!D341*(1+'2018-19 BPTs'!$U341),"-")</f>
        <v>765.804046685353</v>
      </c>
      <c r="E341" s="633">
        <f>IF(ISNUMBER('201718 BPTs '!E341),'201718 BPTs '!E341*(1+'2018-19 BPTs'!$U341),"-")</f>
        <v>535.96246517690497</v>
      </c>
      <c r="F341" s="505" t="str">
        <f>IF('201718 BPTs '!F341&lt;&gt;"",'201718 BPTs '!F341,"")</f>
        <v>Sub-HRG</v>
      </c>
      <c r="G341" s="507" t="str">
        <f>IF('201718 BPTs '!G341&lt;&gt;"",'201718 BPTs '!G341,"")</f>
        <v>BP40</v>
      </c>
      <c r="O341" s="845">
        <f>VLOOKUP(LEFT($A341,2),'Adjustment factors'!$B$12:$M$100,O$30,FALSE)</f>
        <v>0</v>
      </c>
      <c r="P341" s="845">
        <f>VLOOKUP(LEFT($A341,2),'Adjustment factors'!$B$12:$M$100,P$30,FALSE)</f>
        <v>2.1000000000000001E-2</v>
      </c>
      <c r="Q341" s="845">
        <f>VLOOKUP(LEFT($A341,2),'Adjustment factors'!$B$12:$M$100,Q$30,FALSE)</f>
        <v>-0.02</v>
      </c>
      <c r="R341" s="845">
        <f>VLOOKUP(LEFT($A341,2),'Adjustment factors'!$B$12:$M$100,R$30,FALSE)</f>
        <v>3.0932343452503286E-3</v>
      </c>
      <c r="S341" s="845"/>
      <c r="T341" s="845"/>
      <c r="U341" s="845">
        <f t="shared" si="29"/>
        <v>3.675028421170401E-3</v>
      </c>
    </row>
    <row r="342" spans="1:21" s="205" customFormat="1" ht="10.5" thickBot="1" x14ac:dyDescent="0.35">
      <c r="A342" s="526" t="str">
        <f>IF('201718 BPTs '!A342&lt;&gt;"",'201718 BPTs '!A342,"")</f>
        <v>EB13D</v>
      </c>
      <c r="B342" s="527" t="str">
        <f>IF('201718 BPTs '!B342&lt;&gt;"",'201718 BPTs '!B342,"")</f>
        <v>Angina with CC Score 0-3</v>
      </c>
      <c r="C342" s="503" t="str">
        <f>IF('201718 BPTs '!C342&lt;&gt;"",'201718 BPTs '!C342,"")</f>
        <v>Chest pain</v>
      </c>
      <c r="D342" s="634">
        <f>IF(ISNUMBER('201718 BPTs '!D342),'201718 BPTs '!D342*(1+'2018-19 BPTs'!$U342),"-")</f>
        <v>585.14254156954235</v>
      </c>
      <c r="E342" s="634">
        <f>IF(ISNUMBER('201718 BPTs '!E342),'201718 BPTs '!E342*(1+'2018-19 BPTs'!$U342),"-")</f>
        <v>355.30096006109432</v>
      </c>
      <c r="F342" s="506" t="str">
        <f>IF('201718 BPTs '!F342&lt;&gt;"",'201718 BPTs '!F342,"")</f>
        <v>Sub-HRG</v>
      </c>
      <c r="G342" s="506" t="str">
        <f>IF('201718 BPTs '!G342&lt;&gt;"",'201718 BPTs '!G342,"")</f>
        <v>BP40</v>
      </c>
      <c r="O342" s="845">
        <f>VLOOKUP(LEFT($A342,2),'Adjustment factors'!$B$12:$M$100,O$30,FALSE)</f>
        <v>0</v>
      </c>
      <c r="P342" s="845">
        <f>VLOOKUP(LEFT($A342,2),'Adjustment factors'!$B$12:$M$100,P$30,FALSE)</f>
        <v>2.1000000000000001E-2</v>
      </c>
      <c r="Q342" s="845">
        <f>VLOOKUP(LEFT($A342,2),'Adjustment factors'!$B$12:$M$100,Q$30,FALSE)</f>
        <v>-0.02</v>
      </c>
      <c r="R342" s="845">
        <f>VLOOKUP(LEFT($A342,2),'Adjustment factors'!$B$12:$M$100,R$30,FALSE)</f>
        <v>3.0932343452503286E-3</v>
      </c>
      <c r="S342" s="845"/>
      <c r="T342" s="845"/>
      <c r="U342" s="845">
        <f t="shared" si="29"/>
        <v>3.675028421170401E-3</v>
      </c>
    </row>
    <row r="343" spans="1:21" s="205" customFormat="1" ht="10.15" x14ac:dyDescent="0.3">
      <c r="A343" s="534" t="str">
        <f>IF('201718 BPTs '!A343&lt;&gt;"",'201718 BPTs '!A343,"")</f>
        <v>LB15E</v>
      </c>
      <c r="B343" s="535" t="str">
        <f>IF('201718 BPTs '!B343&lt;&gt;"",'201718 BPTs '!B343,"")</f>
        <v>Minor Bladder Procedures, 19 years and over</v>
      </c>
      <c r="C343" s="501" t="str">
        <f>IF('201718 BPTs '!C343&lt;&gt;"",'201718 BPTs '!C343,"")</f>
        <v>Chronic indwelling catheter related problems</v>
      </c>
      <c r="D343" s="632">
        <f>IF(ISNUMBER('201718 BPTs '!D343),'201718 BPTs '!D343*(1+'2018-19 BPTs'!$U343),"-")</f>
        <v>604.0349547059725</v>
      </c>
      <c r="E343" s="632">
        <f>IF(ISNUMBER('201718 BPTs '!E343),'201718 BPTs '!E343*(1+'2018-19 BPTs'!$U343),"-")</f>
        <v>387.94923879618199</v>
      </c>
      <c r="F343" s="504" t="str">
        <f>IF('201718 BPTs '!F343&lt;&gt;"",'201718 BPTs '!F343,"")</f>
        <v>Sub-HRG</v>
      </c>
      <c r="G343" s="504" t="str">
        <f>IF('201718 BPTs '!G343&lt;&gt;"",'201718 BPTs '!G343,"")</f>
        <v>BP82</v>
      </c>
      <c r="O343" s="845">
        <f>VLOOKUP(LEFT($A343,2),'Adjustment factors'!$B$12:$M$100,O$30,FALSE)</f>
        <v>0</v>
      </c>
      <c r="P343" s="845">
        <f>VLOOKUP(LEFT($A343,2),'Adjustment factors'!$B$12:$M$100,P$30,FALSE)</f>
        <v>2.1000000000000001E-2</v>
      </c>
      <c r="Q343" s="845">
        <f>VLOOKUP(LEFT($A343,2),'Adjustment factors'!$B$12:$M$100,Q$30,FALSE)</f>
        <v>-0.02</v>
      </c>
      <c r="R343" s="845">
        <f>VLOOKUP(LEFT($A343,2),'Adjustment factors'!$B$12:$M$100,R$30,FALSE)</f>
        <v>4.4672504356335629E-3</v>
      </c>
      <c r="S343" s="845"/>
      <c r="T343" s="845"/>
      <c r="U343" s="845">
        <f t="shared" si="29"/>
        <v>5.0498414408859382E-3</v>
      </c>
    </row>
    <row r="344" spans="1:21" s="205" customFormat="1" ht="10.15" x14ac:dyDescent="0.3">
      <c r="A344" s="499" t="str">
        <f>IF('201718 BPTs '!A344&lt;&gt;"",'201718 BPTs '!A344,"")</f>
        <v>LB20F</v>
      </c>
      <c r="B344" s="491" t="str">
        <f>IF('201718 BPTs '!B344&lt;&gt;"",'201718 BPTs '!B344,"")</f>
        <v>Infection or Mechanical Problems Related to Genito-Urinary Prostheses, Implants or Grafts, without Interventions, with CC Score 2-6</v>
      </c>
      <c r="C344" s="502" t="str">
        <f>IF('201718 BPTs '!C344&lt;&gt;"",'201718 BPTs '!C344,"")</f>
        <v>Chronic indwelling catheter related problems</v>
      </c>
      <c r="D344" s="633">
        <f>IF(ISNUMBER('201718 BPTs '!D344),'201718 BPTs '!D344*(1+'2018-19 BPTs'!$U344),"-")</f>
        <v>841.22671728602154</v>
      </c>
      <c r="E344" s="633">
        <f>IF(ISNUMBER('201718 BPTs '!E344),'201718 BPTs '!E344*(1+'2018-19 BPTs'!$U344),"-")</f>
        <v>624.13595153479014</v>
      </c>
      <c r="F344" s="505" t="str">
        <f>IF('201718 BPTs '!F344&lt;&gt;"",'201718 BPTs '!F344,"")</f>
        <v>Sub-HRG</v>
      </c>
      <c r="G344" s="505" t="str">
        <f>IF('201718 BPTs '!G344&lt;&gt;"",'201718 BPTs '!G344,"")</f>
        <v>BP82</v>
      </c>
      <c r="O344" s="845">
        <f>VLOOKUP(LEFT($A344,2),'Adjustment factors'!$B$12:$M$100,O$30,FALSE)</f>
        <v>0</v>
      </c>
      <c r="P344" s="845">
        <f>VLOOKUP(LEFT($A344,2),'Adjustment factors'!$B$12:$M$100,P$30,FALSE)</f>
        <v>2.1000000000000001E-2</v>
      </c>
      <c r="Q344" s="845">
        <f>VLOOKUP(LEFT($A344,2),'Adjustment factors'!$B$12:$M$100,Q$30,FALSE)</f>
        <v>-0.02</v>
      </c>
      <c r="R344" s="845">
        <f>VLOOKUP(LEFT($A344,2),'Adjustment factors'!$B$12:$M$100,R$30,FALSE)</f>
        <v>4.4672504356335629E-3</v>
      </c>
      <c r="S344" s="845"/>
      <c r="T344" s="845"/>
      <c r="U344" s="845">
        <f t="shared" si="29"/>
        <v>5.0498414408859382E-3</v>
      </c>
    </row>
    <row r="345" spans="1:21" s="205" customFormat="1" ht="10.15" x14ac:dyDescent="0.3">
      <c r="A345" s="499" t="str">
        <f>IF('201718 BPTs '!A345&lt;&gt;"",'201718 BPTs '!A345,"")</f>
        <v>LB20G</v>
      </c>
      <c r="B345" s="491" t="str">
        <f>IF('201718 BPTs '!B345&lt;&gt;"",'201718 BPTs '!B345,"")</f>
        <v>Infection or Mechanical Problems Related to Genito-Urinary Prostheses, Implants or Grafts, without Interventions, with CC Score 0-1</v>
      </c>
      <c r="C345" s="502" t="str">
        <f>IF('201718 BPTs '!C345&lt;&gt;"",'201718 BPTs '!C345,"")</f>
        <v>Chronic indwelling catheter related problems</v>
      </c>
      <c r="D345" s="633">
        <f>IF(ISNUMBER('201718 BPTs '!D345),'201718 BPTs '!D345*(1+'2018-19 BPTs'!$U345),"-")</f>
        <v>480.41382420874351</v>
      </c>
      <c r="E345" s="633">
        <f>IF(ISNUMBER('201718 BPTs '!E345),'201718 BPTs '!E345*(1+'2018-19 BPTs'!$U345),"-")</f>
        <v>263.3230584575121</v>
      </c>
      <c r="F345" s="505" t="str">
        <f>IF('201718 BPTs '!F345&lt;&gt;"",'201718 BPTs '!F345,"")</f>
        <v>Sub-HRG</v>
      </c>
      <c r="G345" s="505" t="str">
        <f>IF('201718 BPTs '!G345&lt;&gt;"",'201718 BPTs '!G345,"")</f>
        <v>BP82</v>
      </c>
      <c r="O345" s="845">
        <f>VLOOKUP(LEFT($A345,2),'Adjustment factors'!$B$12:$M$100,O$30,FALSE)</f>
        <v>0</v>
      </c>
      <c r="P345" s="845">
        <f>VLOOKUP(LEFT($A345,2),'Adjustment factors'!$B$12:$M$100,P$30,FALSE)</f>
        <v>2.1000000000000001E-2</v>
      </c>
      <c r="Q345" s="845">
        <f>VLOOKUP(LEFT($A345,2),'Adjustment factors'!$B$12:$M$100,Q$30,FALSE)</f>
        <v>-0.02</v>
      </c>
      <c r="R345" s="845">
        <f>VLOOKUP(LEFT($A345,2),'Adjustment factors'!$B$12:$M$100,R$30,FALSE)</f>
        <v>4.4672504356335629E-3</v>
      </c>
      <c r="S345" s="845"/>
      <c r="T345" s="845"/>
      <c r="U345" s="845">
        <f t="shared" si="29"/>
        <v>5.0498414408859382E-3</v>
      </c>
    </row>
    <row r="346" spans="1:21" s="205" customFormat="1" ht="10.5" thickBot="1" x14ac:dyDescent="0.35">
      <c r="A346" s="500" t="str">
        <f>IF('201718 BPTs '!A346&lt;&gt;"",'201718 BPTs '!A346,"")</f>
        <v>DZ11V</v>
      </c>
      <c r="B346" s="494" t="str">
        <f>IF('201718 BPTs '!B346&lt;&gt;"",'201718 BPTs '!B346,"")</f>
        <v>Lobar, Atypical or Viral Pneumonia, without Interventions, with CC Score 0-3</v>
      </c>
      <c r="C346" s="503" t="str">
        <f>IF('201718 BPTs '!C346&lt;&gt;"",'201718 BPTs '!C346,"")</f>
        <v xml:space="preserve">Community acquired pneumonia </v>
      </c>
      <c r="D346" s="634">
        <f>IF(ISNUMBER('201718 BPTs '!D346),'201718 BPTs '!D346*(1+'2018-19 BPTs'!$U346),"-")</f>
        <v>1656.1929954157456</v>
      </c>
      <c r="E346" s="634">
        <f>IF(ISNUMBER('201718 BPTs '!E346),'201718 BPTs '!E346*(1+'2018-19 BPTs'!$U346),"-")</f>
        <v>1448.6676019223682</v>
      </c>
      <c r="F346" s="506" t="str">
        <f>IF('201718 BPTs '!F346&lt;&gt;"",'201718 BPTs '!F346,"")</f>
        <v>Sub-HRG*</v>
      </c>
      <c r="G346" s="506" t="str">
        <f>IF('201718 BPTs '!G346&lt;&gt;"",'201718 BPTs '!G346,"")</f>
        <v>BP56</v>
      </c>
      <c r="O346" s="845">
        <f>VLOOKUP(LEFT($A346,2),'Adjustment factors'!$B$12:$M$100,O$30,FALSE)</f>
        <v>0</v>
      </c>
      <c r="P346" s="845">
        <f>VLOOKUP(LEFT($A346,2),'Adjustment factors'!$B$12:$M$100,P$30,FALSE)</f>
        <v>2.1000000000000001E-2</v>
      </c>
      <c r="Q346" s="845">
        <f>VLOOKUP(LEFT($A346,2),'Adjustment factors'!$B$12:$M$100,Q$30,FALSE)</f>
        <v>-0.02</v>
      </c>
      <c r="R346" s="845">
        <f>VLOOKUP(LEFT($A346,2),'Adjustment factors'!$B$12:$M$100,R$30,FALSE)</f>
        <v>1.9569977595474963E-3</v>
      </c>
      <c r="S346" s="845"/>
      <c r="T346" s="845"/>
      <c r="U346" s="845">
        <f t="shared" si="29"/>
        <v>2.5381328182478846E-3</v>
      </c>
    </row>
    <row r="347" spans="1:21" s="205" customFormat="1" ht="10.15" x14ac:dyDescent="0.3">
      <c r="A347" s="515" t="str">
        <f>IF('201718 BPTs '!A347&lt;&gt;"",'201718 BPTs '!A347,"")</f>
        <v>YQ51C</v>
      </c>
      <c r="B347" s="516" t="str">
        <f>IF('201718 BPTs '!B347&lt;&gt;"",'201718 BPTs '!B347,"")</f>
        <v>Deep Vein Thrombosis with CC Score 6-8</v>
      </c>
      <c r="C347" s="501" t="str">
        <f>IF('201718 BPTs '!C347&lt;&gt;"",'201718 BPTs '!C347,"")</f>
        <v>Deep vein thrombosis</v>
      </c>
      <c r="D347" s="632">
        <f>IF(ISNUMBER('201718 BPTs '!D347),'201718 BPTs '!D347*(1+'2018-19 BPTs'!$U347),"-")</f>
        <v>2015.3040718722718</v>
      </c>
      <c r="E347" s="632">
        <f>IF(ISNUMBER('201718 BPTs '!E347),'201718 BPTs '!E347*(1+'2018-19 BPTs'!$U347),"-")</f>
        <v>1778.031297879294</v>
      </c>
      <c r="F347" s="504" t="str">
        <f>IF('201718 BPTs '!F347&lt;&gt;"",'201718 BPTs '!F347,"")</f>
        <v>Sub-HRG*</v>
      </c>
      <c r="G347" s="504" t="str">
        <f>IF('201718 BPTs '!G347&lt;&gt;"",'201718 BPTs '!G347,"")</f>
        <v>BP48</v>
      </c>
      <c r="O347" s="845">
        <f>VLOOKUP(LEFT($A347,2),'Adjustment factors'!$B$12:$M$100,O$30,FALSE)</f>
        <v>0</v>
      </c>
      <c r="P347" s="845">
        <f>VLOOKUP(LEFT($A347,2),'Adjustment factors'!$B$12:$M$100,P$30,FALSE)</f>
        <v>2.1000000000000001E-2</v>
      </c>
      <c r="Q347" s="845">
        <f>VLOOKUP(LEFT($A347,2),'Adjustment factors'!$B$12:$M$100,Q$30,FALSE)</f>
        <v>-0.02</v>
      </c>
      <c r="R347" s="845">
        <f>VLOOKUP(LEFT($A347,2),'Adjustment factors'!$B$12:$M$100,R$30,FALSE)</f>
        <v>9.0861087504479077E-3</v>
      </c>
      <c r="S347" s="845"/>
      <c r="T347" s="845"/>
      <c r="U347" s="845">
        <f t="shared" si="29"/>
        <v>9.6713786935229695E-3</v>
      </c>
    </row>
    <row r="348" spans="1:21" s="205" customFormat="1" ht="10.15" x14ac:dyDescent="0.3">
      <c r="A348" s="497" t="str">
        <f>IF('201718 BPTs '!A348&lt;&gt;"",'201718 BPTs '!A348,"")</f>
        <v>YQ51D</v>
      </c>
      <c r="B348" s="492" t="str">
        <f>IF('201718 BPTs '!B348&lt;&gt;"",'201718 BPTs '!B348,"")</f>
        <v>Deep Vein Thrombosis with CC Score 3-5</v>
      </c>
      <c r="C348" s="502" t="str">
        <f>IF('201718 BPTs '!C348&lt;&gt;"",'201718 BPTs '!C348,"")</f>
        <v>Deep vein thrombosis</v>
      </c>
      <c r="D348" s="633">
        <f>IF(ISNUMBER('201718 BPTs '!D348),'201718 BPTs '!D348*(1+'2018-19 BPTs'!$U348),"-")</f>
        <v>959.18780975884681</v>
      </c>
      <c r="E348" s="633">
        <f>IF(ISNUMBER('201718 BPTs '!E348),'201718 BPTs '!E348*(1+'2018-19 BPTs'!$U348),"-")</f>
        <v>721.91503576586888</v>
      </c>
      <c r="F348" s="505" t="str">
        <f>IF('201718 BPTs '!F348&lt;&gt;"",'201718 BPTs '!F348,"")</f>
        <v>Sub-HRG*</v>
      </c>
      <c r="G348" s="505" t="str">
        <f>IF('201718 BPTs '!G348&lt;&gt;"",'201718 BPTs '!G348,"")</f>
        <v>BP48</v>
      </c>
      <c r="O348" s="845">
        <f>VLOOKUP(LEFT($A348,2),'Adjustment factors'!$B$12:$M$100,O$30,FALSE)</f>
        <v>0</v>
      </c>
      <c r="P348" s="845">
        <f>VLOOKUP(LEFT($A348,2),'Adjustment factors'!$B$12:$M$100,P$30,FALSE)</f>
        <v>2.1000000000000001E-2</v>
      </c>
      <c r="Q348" s="845">
        <f>VLOOKUP(LEFT($A348,2),'Adjustment factors'!$B$12:$M$100,Q$30,FALSE)</f>
        <v>-0.02</v>
      </c>
      <c r="R348" s="845">
        <f>VLOOKUP(LEFT($A348,2),'Adjustment factors'!$B$12:$M$100,R$30,FALSE)</f>
        <v>9.0861087504479077E-3</v>
      </c>
      <c r="S348" s="845"/>
      <c r="T348" s="845"/>
      <c r="U348" s="845">
        <f t="shared" si="29"/>
        <v>9.6713786935229695E-3</v>
      </c>
    </row>
    <row r="349" spans="1:21" s="205" customFormat="1" ht="10.5" thickBot="1" x14ac:dyDescent="0.35">
      <c r="A349" s="517" t="str">
        <f>IF('201718 BPTs '!A349&lt;&gt;"",'201718 BPTs '!A349,"")</f>
        <v>YQ51E</v>
      </c>
      <c r="B349" s="518" t="str">
        <f>IF('201718 BPTs '!B349&lt;&gt;"",'201718 BPTs '!B349,"")</f>
        <v>Deep Vein Thrombosis with CC Score 0-2</v>
      </c>
      <c r="C349" s="503" t="str">
        <f>IF('201718 BPTs '!C349&lt;&gt;"",'201718 BPTs '!C349,"")</f>
        <v>Deep vein thrombosis</v>
      </c>
      <c r="D349" s="634">
        <f>IF(ISNUMBER('201718 BPTs '!D349),'201718 BPTs '!D349*(1+'2018-19 BPTs'!$U349),"-")</f>
        <v>404.8782228561027</v>
      </c>
      <c r="E349" s="634">
        <f>IF(ISNUMBER('201718 BPTs '!E349),'201718 BPTs '!E349*(1+'2018-19 BPTs'!$U349),"-")</f>
        <v>167.60544886312482</v>
      </c>
      <c r="F349" s="506" t="str">
        <f>IF('201718 BPTs '!F349&lt;&gt;"",'201718 BPTs '!F349,"")</f>
        <v>Sub-HRG*</v>
      </c>
      <c r="G349" s="506" t="str">
        <f>IF('201718 BPTs '!G349&lt;&gt;"",'201718 BPTs '!G349,"")</f>
        <v>BP48</v>
      </c>
      <c r="O349" s="845">
        <f>VLOOKUP(LEFT($A349,2),'Adjustment factors'!$B$12:$M$100,O$30,FALSE)</f>
        <v>0</v>
      </c>
      <c r="P349" s="845">
        <f>VLOOKUP(LEFT($A349,2),'Adjustment factors'!$B$12:$M$100,P$30,FALSE)</f>
        <v>2.1000000000000001E-2</v>
      </c>
      <c r="Q349" s="845">
        <f>VLOOKUP(LEFT($A349,2),'Adjustment factors'!$B$12:$M$100,Q$30,FALSE)</f>
        <v>-0.02</v>
      </c>
      <c r="R349" s="845">
        <f>VLOOKUP(LEFT($A349,2),'Adjustment factors'!$B$12:$M$100,R$30,FALSE)</f>
        <v>9.0861087504479077E-3</v>
      </c>
      <c r="S349" s="845"/>
      <c r="T349" s="845"/>
      <c r="U349" s="845">
        <f t="shared" si="29"/>
        <v>9.6713786935229695E-3</v>
      </c>
    </row>
    <row r="350" spans="1:21" s="205" customFormat="1" ht="10.15" x14ac:dyDescent="0.3">
      <c r="A350" s="525" t="str">
        <f>IF('201718 BPTs '!A350&lt;&gt;"",'201718 BPTs '!A350,"")</f>
        <v>AA26F</v>
      </c>
      <c r="B350" s="489" t="str">
        <f>IF('201718 BPTs '!B350&lt;&gt;"",'201718 BPTs '!B350,"")</f>
        <v>Muscular, Balance, Cranial or Peripheral Nerve Disorders, Epilepsy or Head Injury, with CC Score 6-8</v>
      </c>
      <c r="C350" s="501" t="str">
        <f>IF('201718 BPTs '!C350&lt;&gt;"",'201718 BPTs '!C350,"")</f>
        <v>Epileptic seizure**</v>
      </c>
      <c r="D350" s="632">
        <f>IF(ISNUMBER('201718 BPTs '!D350),'201718 BPTs '!D350*(1+'2018-19 BPTs'!$U350),"-")</f>
        <v>1701.0428649011906</v>
      </c>
      <c r="E350" s="632">
        <f>IF(ISNUMBER('201718 BPTs '!E350),'201718 BPTs '!E350*(1+'2018-19 BPTs'!$U350),"-")</f>
        <v>1457.7483067758569</v>
      </c>
      <c r="F350" s="504" t="str">
        <f>IF('201718 BPTs '!F350&lt;&gt;"",'201718 BPTs '!F350,"")</f>
        <v>Sub-HRG</v>
      </c>
      <c r="G350" s="504" t="str">
        <f>IF('201718 BPTs '!G350&lt;&gt;"",'201718 BPTs '!G350,"")</f>
        <v>BP35</v>
      </c>
      <c r="O350" s="845">
        <f>VLOOKUP(LEFT($A350,2),'Adjustment factors'!$B$12:$M$100,O$30,FALSE)</f>
        <v>0</v>
      </c>
      <c r="P350" s="845">
        <f>VLOOKUP(LEFT($A350,2),'Adjustment factors'!$B$12:$M$100,P$30,FALSE)</f>
        <v>2.1000000000000001E-2</v>
      </c>
      <c r="Q350" s="845">
        <f>VLOOKUP(LEFT($A350,2),'Adjustment factors'!$B$12:$M$100,Q$30,FALSE)</f>
        <v>-0.02</v>
      </c>
      <c r="R350" s="845">
        <f>VLOOKUP(LEFT($A350,2),'Adjustment factors'!$B$12:$M$100,R$30,FALSE)</f>
        <v>8.9358053048465003E-3</v>
      </c>
      <c r="S350" s="845"/>
      <c r="T350" s="845"/>
      <c r="U350" s="845">
        <f t="shared" si="29"/>
        <v>9.5209880719231421E-3</v>
      </c>
    </row>
    <row r="351" spans="1:21" s="205" customFormat="1" ht="10.15" x14ac:dyDescent="0.3">
      <c r="A351" s="499" t="str">
        <f>IF('201718 BPTs '!A351&lt;&gt;"",'201718 BPTs '!A351,"")</f>
        <v>AA26G</v>
      </c>
      <c r="B351" s="491" t="str">
        <f>IF('201718 BPTs '!B351&lt;&gt;"",'201718 BPTs '!B351,"")</f>
        <v>Muscular, Balance, Cranial or Peripheral Nerve Disorders, Epilepsy or Head Injury, with CC Score 3-5</v>
      </c>
      <c r="C351" s="502" t="str">
        <f>IF('201718 BPTs '!C351&lt;&gt;"",'201718 BPTs '!C351,"")</f>
        <v>Epileptic seizure**</v>
      </c>
      <c r="D351" s="633">
        <f>IF(ISNUMBER('201718 BPTs '!D351),'201718 BPTs '!D351*(1+'2018-19 BPTs'!$U351),"-")</f>
        <v>1088.2636251415331</v>
      </c>
      <c r="E351" s="633">
        <f>IF(ISNUMBER('201718 BPTs '!E351),'201718 BPTs '!E351*(1+'2018-19 BPTs'!$U351),"-")</f>
        <v>845.97858800427161</v>
      </c>
      <c r="F351" s="505" t="str">
        <f>IF('201718 BPTs '!F351&lt;&gt;"",'201718 BPTs '!F351,"")</f>
        <v>Sub-HRG</v>
      </c>
      <c r="G351" s="505" t="str">
        <f>IF('201718 BPTs '!G351&lt;&gt;"",'201718 BPTs '!G351,"")</f>
        <v>BP35</v>
      </c>
      <c r="O351" s="845">
        <f>VLOOKUP(LEFT($A351,2),'Adjustment factors'!$B$12:$M$100,O$30,FALSE)</f>
        <v>0</v>
      </c>
      <c r="P351" s="845">
        <f>VLOOKUP(LEFT($A351,2),'Adjustment factors'!$B$12:$M$100,P$30,FALSE)</f>
        <v>2.1000000000000001E-2</v>
      </c>
      <c r="Q351" s="845">
        <f>VLOOKUP(LEFT($A351,2),'Adjustment factors'!$B$12:$M$100,Q$30,FALSE)</f>
        <v>-0.02</v>
      </c>
      <c r="R351" s="845">
        <f>VLOOKUP(LEFT($A351,2),'Adjustment factors'!$B$12:$M$100,R$30,FALSE)</f>
        <v>8.9358053048465003E-3</v>
      </c>
      <c r="S351" s="845"/>
      <c r="T351" s="845"/>
      <c r="U351" s="845">
        <f t="shared" si="29"/>
        <v>9.5209880719231421E-3</v>
      </c>
    </row>
    <row r="352" spans="1:21" s="205" customFormat="1" ht="10.5" thickBot="1" x14ac:dyDescent="0.35">
      <c r="A352" s="500" t="str">
        <f>IF('201718 BPTs '!A352&lt;&gt;"",'201718 BPTs '!A352,"")</f>
        <v>AA26H</v>
      </c>
      <c r="B352" s="494" t="str">
        <f>IF('201718 BPTs '!B352&lt;&gt;"",'201718 BPTs '!B352,"")</f>
        <v>Muscular, Balance, Cranial or Peripheral Nerve Disorders, Epilepsy or Head Injury, with CC Score 0-2</v>
      </c>
      <c r="C352" s="503" t="str">
        <f>IF('201718 BPTs '!C352&lt;&gt;"",'201718 BPTs '!C352,"")</f>
        <v>Epileptic seizure**</v>
      </c>
      <c r="D352" s="634">
        <f>IF(ISNUMBER('201718 BPTs '!D352),'201718 BPTs '!D352*(1+'2018-19 BPTs'!$U352),"-")</f>
        <v>676.3790620081885</v>
      </c>
      <c r="E352" s="634">
        <f>IF(ISNUMBER('201718 BPTs '!E352),'201718 BPTs '!E352*(1+'2018-19 BPTs'!$U352),"-")</f>
        <v>434.09402487092694</v>
      </c>
      <c r="F352" s="506" t="str">
        <f>IF('201718 BPTs '!F352&lt;&gt;"",'201718 BPTs '!F352,"")</f>
        <v>Sub-HRG</v>
      </c>
      <c r="G352" s="506" t="str">
        <f>IF('201718 BPTs '!G352&lt;&gt;"",'201718 BPTs '!G352,"")</f>
        <v>BP35</v>
      </c>
      <c r="O352" s="845">
        <f>VLOOKUP(LEFT($A352,2),'Adjustment factors'!$B$12:$M$100,O$30,FALSE)</f>
        <v>0</v>
      </c>
      <c r="P352" s="845">
        <f>VLOOKUP(LEFT($A352,2),'Adjustment factors'!$B$12:$M$100,P$30,FALSE)</f>
        <v>2.1000000000000001E-2</v>
      </c>
      <c r="Q352" s="845">
        <f>VLOOKUP(LEFT($A352,2),'Adjustment factors'!$B$12:$M$100,Q$30,FALSE)</f>
        <v>-0.02</v>
      </c>
      <c r="R352" s="845">
        <f>VLOOKUP(LEFT($A352,2),'Adjustment factors'!$B$12:$M$100,R$30,FALSE)</f>
        <v>8.9358053048465003E-3</v>
      </c>
      <c r="S352" s="845"/>
      <c r="T352" s="845"/>
      <c r="U352" s="845">
        <f t="shared" si="29"/>
        <v>9.5209880719231421E-3</v>
      </c>
    </row>
    <row r="353" spans="1:21" s="205" customFormat="1" ht="10.15" x14ac:dyDescent="0.3">
      <c r="A353" s="528" t="str">
        <f>IF('201718 BPTs '!A353&lt;&gt;"",'201718 BPTs '!A353,"")</f>
        <v>EB08E</v>
      </c>
      <c r="B353" s="509" t="str">
        <f>IF('201718 BPTs '!B353&lt;&gt;"",'201718 BPTs '!B353,"")</f>
        <v>Syncope or Collapse, with CC Score 0-3</v>
      </c>
      <c r="C353" s="513" t="str">
        <f>IF('201718 BPTs '!C353&lt;&gt;"",'201718 BPTs '!C353,"")</f>
        <v>Falls including syncope or collapse</v>
      </c>
      <c r="D353" s="636">
        <f>IF(ISNUMBER('201718 BPTs '!D353),'201718 BPTs '!D353*(1+'2018-19 BPTs'!$U353),"-")</f>
        <v>531.94776506322034</v>
      </c>
      <c r="E353" s="636">
        <f>IF(ISNUMBER('201718 BPTs '!E353),'201718 BPTs '!E353*(1+'2018-19 BPTs'!$U353),"-")</f>
        <v>302.10618355477231</v>
      </c>
      <c r="F353" s="514" t="str">
        <f>IF('201718 BPTs '!F353&lt;&gt;"",'201718 BPTs '!F353,"")</f>
        <v>Sub-HRG*</v>
      </c>
      <c r="G353" s="514" t="str">
        <f>IF('201718 BPTs '!G353&lt;&gt;"",'201718 BPTs '!G353,"")</f>
        <v>BP41</v>
      </c>
      <c r="O353" s="845">
        <f>VLOOKUP(LEFT($A353,2),'Adjustment factors'!$B$12:$M$100,O$30,FALSE)</f>
        <v>0</v>
      </c>
      <c r="P353" s="845">
        <f>VLOOKUP(LEFT($A353,2),'Adjustment factors'!$B$12:$M$100,P$30,FALSE)</f>
        <v>2.1000000000000001E-2</v>
      </c>
      <c r="Q353" s="845">
        <f>VLOOKUP(LEFT($A353,2),'Adjustment factors'!$B$12:$M$100,Q$30,FALSE)</f>
        <v>-0.02</v>
      </c>
      <c r="R353" s="845">
        <f>VLOOKUP(LEFT($A353,2),'Adjustment factors'!$B$12:$M$100,R$30,FALSE)</f>
        <v>3.0932343452503286E-3</v>
      </c>
      <c r="S353" s="845"/>
      <c r="T353" s="845"/>
      <c r="U353" s="845">
        <f t="shared" si="29"/>
        <v>3.675028421170401E-3</v>
      </c>
    </row>
    <row r="354" spans="1:21" s="205" customFormat="1" ht="10.15" x14ac:dyDescent="0.3">
      <c r="A354" s="499" t="str">
        <f>IF('201718 BPTs '!A354&lt;&gt;"",'201718 BPTs '!A354,"")</f>
        <v>FZ36P</v>
      </c>
      <c r="B354" s="491" t="str">
        <f>IF('201718 BPTs '!B354&lt;&gt;"",'201718 BPTs '!B354,"")</f>
        <v>Gastrointestinal Infections without Interventions, with CC Score 2-4</v>
      </c>
      <c r="C354" s="502" t="str">
        <f>IF('201718 BPTs '!C354&lt;&gt;"",'201718 BPTs '!C354,"")</f>
        <v>Gastroenteritis</v>
      </c>
      <c r="D354" s="633">
        <f>IF(ISNUMBER('201718 BPTs '!D354),'201718 BPTs '!D354*(1+'2018-19 BPTs'!$U354),"-")</f>
        <v>1519.5236035837283</v>
      </c>
      <c r="E354" s="633">
        <f>IF(ISNUMBER('201718 BPTs '!E354),'201718 BPTs '!E354*(1+'2018-19 BPTs'!$U354),"-")</f>
        <v>1289.7813080816791</v>
      </c>
      <c r="F354" s="505" t="str">
        <f>IF('201718 BPTs '!F354&lt;&gt;"",'201718 BPTs '!F354,"")</f>
        <v>Sub-HRG*</v>
      </c>
      <c r="G354" s="505" t="str">
        <f>IF('201718 BPTs '!G354&lt;&gt;"",'201718 BPTs '!G354,"")</f>
        <v>BP83</v>
      </c>
      <c r="O354" s="845">
        <f>VLOOKUP(LEFT($A354,2),'Adjustment factors'!$B$12:$M$100,O$30,FALSE)</f>
        <v>0</v>
      </c>
      <c r="P354" s="845">
        <f>VLOOKUP(LEFT($A354,2),'Adjustment factors'!$B$12:$M$100,P$30,FALSE)</f>
        <v>2.1000000000000001E-2</v>
      </c>
      <c r="Q354" s="845">
        <f>VLOOKUP(LEFT($A354,2),'Adjustment factors'!$B$12:$M$100,Q$30,FALSE)</f>
        <v>-0.02</v>
      </c>
      <c r="R354" s="845">
        <f>VLOOKUP(LEFT($A354,2),'Adjustment factors'!$B$12:$M$100,R$30,FALSE)</f>
        <v>7.0575535577486193E-3</v>
      </c>
      <c r="S354" s="845"/>
      <c r="T354" s="845"/>
      <c r="U354" s="845">
        <f t="shared" si="29"/>
        <v>7.6416469388118635E-3</v>
      </c>
    </row>
    <row r="355" spans="1:21" s="205" customFormat="1" ht="10.5" thickBot="1" x14ac:dyDescent="0.35">
      <c r="A355" s="524" t="str">
        <f>IF('201718 BPTs '!A355&lt;&gt;"",'201718 BPTs '!A355,"")</f>
        <v>FZ36Q</v>
      </c>
      <c r="B355" s="508" t="str">
        <f>IF('201718 BPTs '!B355&lt;&gt;"",'201718 BPTs '!B355,"")</f>
        <v>Gastrointestinal Infections without Interventions, with CC Score 0-1</v>
      </c>
      <c r="C355" s="519" t="str">
        <f>IF('201718 BPTs '!C355&lt;&gt;"",'201718 BPTs '!C355,"")</f>
        <v>Gastroenteritis</v>
      </c>
      <c r="D355" s="637">
        <f>IF(ISNUMBER('201718 BPTs '!D355),'201718 BPTs '!D355*(1+'2018-19 BPTs'!$U355),"-")</f>
        <v>924.00739024289044</v>
      </c>
      <c r="E355" s="637">
        <f>IF(ISNUMBER('201718 BPTs '!E355),'201718 BPTs '!E355*(1+'2018-19 BPTs'!$U355),"-")</f>
        <v>695.27273638778024</v>
      </c>
      <c r="F355" s="510" t="str">
        <f>IF('201718 BPTs '!F355&lt;&gt;"",'201718 BPTs '!F355,"")</f>
        <v>Sub-HRG*</v>
      </c>
      <c r="G355" s="510" t="str">
        <f>IF('201718 BPTs '!G355&lt;&gt;"",'201718 BPTs '!G355,"")</f>
        <v>BP83</v>
      </c>
      <c r="O355" s="845">
        <f>VLOOKUP(LEFT($A355,2),'Adjustment factors'!$B$12:$M$100,O$30,FALSE)</f>
        <v>0</v>
      </c>
      <c r="P355" s="845">
        <f>VLOOKUP(LEFT($A355,2),'Adjustment factors'!$B$12:$M$100,P$30,FALSE)</f>
        <v>2.1000000000000001E-2</v>
      </c>
      <c r="Q355" s="845">
        <f>VLOOKUP(LEFT($A355,2),'Adjustment factors'!$B$12:$M$100,Q$30,FALSE)</f>
        <v>-0.02</v>
      </c>
      <c r="R355" s="845">
        <f>VLOOKUP(LEFT($A355,2),'Adjustment factors'!$B$12:$M$100,R$30,FALSE)</f>
        <v>7.0575535577486193E-3</v>
      </c>
      <c r="S355" s="845"/>
      <c r="T355" s="845"/>
      <c r="U355" s="845">
        <f t="shared" si="29"/>
        <v>7.6416469388118635E-3</v>
      </c>
    </row>
    <row r="356" spans="1:21" s="205" customFormat="1" ht="10.15" x14ac:dyDescent="0.3">
      <c r="A356" s="525" t="str">
        <f>IF('201718 BPTs '!A356&lt;&gt;"",'201718 BPTs '!A356,"")</f>
        <v>HE11G</v>
      </c>
      <c r="B356" s="489" t="str">
        <f>IF('201718 BPTs '!B356&lt;&gt;"",'201718 BPTs '!B356,"")</f>
        <v>Hip Fracture without Interventions, with CC Score 4-7</v>
      </c>
      <c r="C356" s="501" t="str">
        <f>IF('201718 BPTs '!C356&lt;&gt;"",'201718 BPTs '!C356,"")</f>
        <v>Low risk pubic rami</v>
      </c>
      <c r="D356" s="632">
        <f>IF(ISNUMBER('201718 BPTs '!D356),'201718 BPTs '!D356*(1+'2018-19 BPTs'!$U356),"-")</f>
        <v>3375.8601248428185</v>
      </c>
      <c r="E356" s="632">
        <f>IF(ISNUMBER('201718 BPTs '!E356),'201718 BPTs '!E356*(1+'2018-19 BPTs'!$U356),"-")</f>
        <v>3132.2518610030138</v>
      </c>
      <c r="F356" s="504" t="str">
        <f>IF('201718 BPTs '!F356&lt;&gt;"",'201718 BPTs '!F356,"")</f>
        <v>Sub-HRG</v>
      </c>
      <c r="G356" s="504" t="str">
        <f>IF('201718 BPTs '!G356&lt;&gt;"",'201718 BPTs '!G356,"")</f>
        <v>BP53</v>
      </c>
      <c r="O356" s="845">
        <f>VLOOKUP(LEFT($A356,2),'Adjustment factors'!$B$12:$M$100,O$30,FALSE)</f>
        <v>0</v>
      </c>
      <c r="P356" s="845">
        <f>VLOOKUP(LEFT($A356,2),'Adjustment factors'!$B$12:$M$100,P$30,FALSE)</f>
        <v>2.1000000000000001E-2</v>
      </c>
      <c r="Q356" s="845">
        <f>VLOOKUP(LEFT($A356,2),'Adjustment factors'!$B$12:$M$100,Q$30,FALSE)</f>
        <v>-0.02</v>
      </c>
      <c r="R356" s="845">
        <f>VLOOKUP(LEFT($A356,2),'Adjustment factors'!$B$12:$M$100,R$30,FALSE)</f>
        <v>1.8690598113365819E-2</v>
      </c>
      <c r="S356" s="845"/>
      <c r="T356" s="845"/>
      <c r="U356" s="845">
        <f t="shared" si="29"/>
        <v>1.9281438660271322E-2</v>
      </c>
    </row>
    <row r="357" spans="1:21" s="205" customFormat="1" ht="10.5" thickBot="1" x14ac:dyDescent="0.35">
      <c r="A357" s="500" t="str">
        <f>IF('201718 BPTs '!A357&lt;&gt;"",'201718 BPTs '!A357,"")</f>
        <v>HE11H</v>
      </c>
      <c r="B357" s="494" t="str">
        <f>IF('201718 BPTs '!B357&lt;&gt;"",'201718 BPTs '!B357,"")</f>
        <v>Hip Fracture without Interventions, with CC Score 0-3</v>
      </c>
      <c r="C357" s="503" t="str">
        <f>IF('201718 BPTs '!C357&lt;&gt;"",'201718 BPTs '!C357,"")</f>
        <v>Low risk pubic rami</v>
      </c>
      <c r="D357" s="634">
        <f>IF(ISNUMBER('201718 BPTs '!D357),'201718 BPTs '!D357*(1+'2018-19 BPTs'!$U357),"-")</f>
        <v>2309.6917400041748</v>
      </c>
      <c r="E357" s="634">
        <f>IF(ISNUMBER('201718 BPTs '!E357),'201718 BPTs '!E357*(1+'2018-19 BPTs'!$U357),"-")</f>
        <v>2066.08347616437</v>
      </c>
      <c r="F357" s="506" t="str">
        <f>IF('201718 BPTs '!F357&lt;&gt;"",'201718 BPTs '!F357,"")</f>
        <v>Sub-HRG</v>
      </c>
      <c r="G357" s="506" t="str">
        <f>IF('201718 BPTs '!G357&lt;&gt;"",'201718 BPTs '!G357,"")</f>
        <v>BP53</v>
      </c>
      <c r="O357" s="845">
        <f>VLOOKUP(LEFT($A357,2),'Adjustment factors'!$B$12:$M$100,O$30,FALSE)</f>
        <v>0</v>
      </c>
      <c r="P357" s="845">
        <f>VLOOKUP(LEFT($A357,2),'Adjustment factors'!$B$12:$M$100,P$30,FALSE)</f>
        <v>2.1000000000000001E-2</v>
      </c>
      <c r="Q357" s="845">
        <f>VLOOKUP(LEFT($A357,2),'Adjustment factors'!$B$12:$M$100,Q$30,FALSE)</f>
        <v>-0.02</v>
      </c>
      <c r="R357" s="845">
        <f>VLOOKUP(LEFT($A357,2),'Adjustment factors'!$B$12:$M$100,R$30,FALSE)</f>
        <v>1.8690598113365819E-2</v>
      </c>
      <c r="S357" s="845"/>
      <c r="T357" s="845"/>
      <c r="U357" s="845">
        <f t="shared" si="29"/>
        <v>1.9281438660271322E-2</v>
      </c>
    </row>
    <row r="358" spans="1:21" s="205" customFormat="1" ht="10.5" thickBot="1" x14ac:dyDescent="0.35">
      <c r="A358" s="300" t="str">
        <f>IF('201718 BPTs '!A358&lt;&gt;"",'201718 BPTs '!A358,"")</f>
        <v>DZ22Q</v>
      </c>
      <c r="B358" s="487" t="str">
        <f>IF('201718 BPTs '!B358&lt;&gt;"",'201718 BPTs '!B358,"")</f>
        <v>Unspecified Acute Lower Respiratory Infection without Interventions, with CC Score 0-4</v>
      </c>
      <c r="C358" s="536" t="str">
        <f>IF('201718 BPTs '!C358&lt;&gt;"",'201718 BPTs '!C358,"")</f>
        <v>Lower respiratory tract infections without COPD</v>
      </c>
      <c r="D358" s="635">
        <f>IF(ISNUMBER('201718 BPTs '!D358),'201718 BPTs '!D358*(1+'2018-19 BPTs'!$U358),"-")</f>
        <v>1092.7665647718902</v>
      </c>
      <c r="E358" s="635">
        <f>IF(ISNUMBER('201718 BPTs '!E358),'201718 BPTs '!E358*(1+'2018-19 BPTs'!$U358),"-")</f>
        <v>884.23863314569462</v>
      </c>
      <c r="F358" s="522" t="str">
        <f>IF('201718 BPTs '!F358&lt;&gt;"",'201718 BPTs '!F358,"")</f>
        <v>Sub-HRG*</v>
      </c>
      <c r="G358" s="522" t="str">
        <f>IF('201718 BPTs '!G358&lt;&gt;"",'201718 BPTs '!G358,"")</f>
        <v>BP45</v>
      </c>
      <c r="O358" s="845">
        <f>VLOOKUP(LEFT($A358,2),'Adjustment factors'!$B$12:$M$100,O$30,FALSE)</f>
        <v>0</v>
      </c>
      <c r="P358" s="845">
        <f>VLOOKUP(LEFT($A358,2),'Adjustment factors'!$B$12:$M$100,P$30,FALSE)</f>
        <v>2.1000000000000001E-2</v>
      </c>
      <c r="Q358" s="845">
        <f>VLOOKUP(LEFT($A358,2),'Adjustment factors'!$B$12:$M$100,Q$30,FALSE)</f>
        <v>-0.02</v>
      </c>
      <c r="R358" s="845">
        <f>VLOOKUP(LEFT($A358,2),'Adjustment factors'!$B$12:$M$100,R$30,FALSE)</f>
        <v>1.9569977595474963E-3</v>
      </c>
      <c r="S358" s="845"/>
      <c r="T358" s="845"/>
      <c r="U358" s="845">
        <f t="shared" si="29"/>
        <v>2.5381328182478846E-3</v>
      </c>
    </row>
    <row r="359" spans="1:21" s="205" customFormat="1" ht="10.15" x14ac:dyDescent="0.3">
      <c r="A359" s="525" t="str">
        <f>IF('201718 BPTs '!A359&lt;&gt;"",'201718 BPTs '!A359,"")</f>
        <v>CB02E</v>
      </c>
      <c r="B359" s="489" t="str">
        <f>IF('201718 BPTs '!B359&lt;&gt;"",'201718 BPTs '!B359,"")</f>
        <v>Non-Malignant, Ear, Nose, Mouth, Throat or Neck Disorders, without Interventions, with CC Score 1-4</v>
      </c>
      <c r="C359" s="501" t="str">
        <f>IF('201718 BPTs '!C359&lt;&gt;"",'201718 BPTs '!C359,"")</f>
        <v>Minor head injury</v>
      </c>
      <c r="D359" s="632">
        <f>IF(ISNUMBER('201718 BPTs '!D359),'201718 BPTs '!D359*(1+'2018-19 BPTs'!$U359),"-")</f>
        <v>593.98924972520524</v>
      </c>
      <c r="E359" s="632">
        <f>IF(ISNUMBER('201718 BPTs '!E359),'201718 BPTs '!E359*(1+'2018-19 BPTs'!$U359),"-")</f>
        <v>351.77028325519768</v>
      </c>
      <c r="F359" s="504" t="str">
        <f>IF('201718 BPTs '!F359&lt;&gt;"",'201718 BPTs '!F359,"")</f>
        <v>Sub-HRG</v>
      </c>
      <c r="G359" s="504" t="str">
        <f>IF('201718 BPTs '!G359&lt;&gt;"",'201718 BPTs '!G359,"")</f>
        <v>BP58</v>
      </c>
      <c r="O359" s="845">
        <f>VLOOKUP(LEFT($A359,2),'Adjustment factors'!$B$12:$M$100,O$30,FALSE)</f>
        <v>0</v>
      </c>
      <c r="P359" s="845">
        <f>VLOOKUP(LEFT($A359,2),'Adjustment factors'!$B$12:$M$100,P$30,FALSE)</f>
        <v>2.1000000000000001E-2</v>
      </c>
      <c r="Q359" s="845">
        <f>VLOOKUP(LEFT($A359,2),'Adjustment factors'!$B$12:$M$100,Q$30,FALSE)</f>
        <v>-0.02</v>
      </c>
      <c r="R359" s="845">
        <f>VLOOKUP(LEFT($A359,2),'Adjustment factors'!$B$12:$M$100,R$30,FALSE)</f>
        <v>4.4753564509663057E-3</v>
      </c>
      <c r="S359" s="845"/>
      <c r="T359" s="845"/>
      <c r="U359" s="845">
        <f t="shared" si="29"/>
        <v>5.0579521577076569E-3</v>
      </c>
    </row>
    <row r="360" spans="1:21" s="205" customFormat="1" ht="10.5" thickBot="1" x14ac:dyDescent="0.35">
      <c r="A360" s="500" t="str">
        <f>IF('201718 BPTs '!A360&lt;&gt;"",'201718 BPTs '!A360,"")</f>
        <v>CB02F</v>
      </c>
      <c r="B360" s="494" t="str">
        <f>IF('201718 BPTs '!B360&lt;&gt;"",'201718 BPTs '!B360,"")</f>
        <v>Non-Malignant, Ear, Nose, Mouth, Throat or Neck Disorders, without Interventions, with CC Score 0</v>
      </c>
      <c r="C360" s="503" t="str">
        <f>IF('201718 BPTs '!C360&lt;&gt;"",'201718 BPTs '!C360,"")</f>
        <v>Minor head injury</v>
      </c>
      <c r="D360" s="634">
        <f>IF(ISNUMBER('201718 BPTs '!D360),'201718 BPTs '!D360*(1+'2018-19 BPTs'!$U360),"-")</f>
        <v>506.54920788748467</v>
      </c>
      <c r="E360" s="634">
        <f>IF(ISNUMBER('201718 BPTs '!E360),'201718 BPTs '!E360*(1+'2018-19 BPTs'!$U360),"-")</f>
        <v>264.33024141747711</v>
      </c>
      <c r="F360" s="506" t="str">
        <f>IF('201718 BPTs '!F360&lt;&gt;"",'201718 BPTs '!F360,"")</f>
        <v>Sub-HRG</v>
      </c>
      <c r="G360" s="506" t="str">
        <f>IF('201718 BPTs '!G360&lt;&gt;"",'201718 BPTs '!G360,"")</f>
        <v>BP58</v>
      </c>
      <c r="O360" s="845">
        <f>VLOOKUP(LEFT($A360,2),'Adjustment factors'!$B$12:$M$100,O$30,FALSE)</f>
        <v>0</v>
      </c>
      <c r="P360" s="845">
        <f>VLOOKUP(LEFT($A360,2),'Adjustment factors'!$B$12:$M$100,P$30,FALSE)</f>
        <v>2.1000000000000001E-2</v>
      </c>
      <c r="Q360" s="845">
        <f>VLOOKUP(LEFT($A360,2),'Adjustment factors'!$B$12:$M$100,Q$30,FALSE)</f>
        <v>-0.02</v>
      </c>
      <c r="R360" s="845">
        <f>VLOOKUP(LEFT($A360,2),'Adjustment factors'!$B$12:$M$100,R$30,FALSE)</f>
        <v>4.4753564509663057E-3</v>
      </c>
      <c r="S360" s="845"/>
      <c r="T360" s="845"/>
      <c r="U360" s="845">
        <f t="shared" si="29"/>
        <v>5.0579521577076569E-3</v>
      </c>
    </row>
    <row r="361" spans="1:21" s="205" customFormat="1" ht="10.15" x14ac:dyDescent="0.3">
      <c r="A361" s="525" t="str">
        <f>IF('201718 BPTs '!A361&lt;&gt;"",'201718 BPTs '!A361,"")</f>
        <v>DZ09P</v>
      </c>
      <c r="B361" s="489" t="str">
        <f>IF('201718 BPTs '!B361&lt;&gt;"",'201718 BPTs '!B361,"")</f>
        <v>Pulmonary Embolus without Interventions, with CC Score 3-5</v>
      </c>
      <c r="C361" s="501" t="str">
        <f>IF('201718 BPTs '!C361&lt;&gt;"",'201718 BPTs '!C361,"")</f>
        <v>Pulmonary embolism</v>
      </c>
      <c r="D361" s="632">
        <f>IF(ISNUMBER('201718 BPTs '!D361),'201718 BPTs '!D361*(1+'2018-19 BPTs'!$U361),"-")</f>
        <v>1797.5508721431186</v>
      </c>
      <c r="E361" s="632">
        <f>IF(ISNUMBER('201718 BPTs '!E361),'201718 BPTs '!E361*(1+'2018-19 BPTs'!$U361),"-")</f>
        <v>1590.0254786497412</v>
      </c>
      <c r="F361" s="504" t="str">
        <f>IF('201718 BPTs '!F361&lt;&gt;"",'201718 BPTs '!F361,"")</f>
        <v>Sub-HRG*</v>
      </c>
      <c r="G361" s="504" t="str">
        <f>IF('201718 BPTs '!G361&lt;&gt;"",'201718 BPTs '!G361,"")</f>
        <v>BP46</v>
      </c>
      <c r="O361" s="845">
        <f>VLOOKUP(LEFT($A361,2),'Adjustment factors'!$B$12:$M$100,O$30,FALSE)</f>
        <v>0</v>
      </c>
      <c r="P361" s="845">
        <f>VLOOKUP(LEFT($A361,2),'Adjustment factors'!$B$12:$M$100,P$30,FALSE)</f>
        <v>2.1000000000000001E-2</v>
      </c>
      <c r="Q361" s="845">
        <f>VLOOKUP(LEFT($A361,2),'Adjustment factors'!$B$12:$M$100,Q$30,FALSE)</f>
        <v>-0.02</v>
      </c>
      <c r="R361" s="845">
        <f>VLOOKUP(LEFT($A361,2),'Adjustment factors'!$B$12:$M$100,R$30,FALSE)</f>
        <v>1.9569977595474963E-3</v>
      </c>
      <c r="S361" s="845"/>
      <c r="T361" s="845"/>
      <c r="U361" s="845">
        <f t="shared" si="29"/>
        <v>2.5381328182478846E-3</v>
      </c>
    </row>
    <row r="362" spans="1:21" s="205" customFormat="1" ht="10.15" x14ac:dyDescent="0.3">
      <c r="A362" s="499" t="str">
        <f>IF('201718 BPTs '!A362&lt;&gt;"",'201718 BPTs '!A362,"")</f>
        <v>DZ09Q</v>
      </c>
      <c r="B362" s="491" t="str">
        <f>IF('201718 BPTs '!B362&lt;&gt;"",'201718 BPTs '!B362,"")</f>
        <v>Pulmonary Embolus without Interventions, with CC Score 0-2</v>
      </c>
      <c r="C362" s="502" t="str">
        <f>IF('201718 BPTs '!C362&lt;&gt;"",'201718 BPTs '!C362,"")</f>
        <v>Pulmonary embolism</v>
      </c>
      <c r="D362" s="633">
        <f>IF(ISNUMBER('201718 BPTs '!D362),'201718 BPTs '!D362*(1+'2018-19 BPTs'!$U362),"-")</f>
        <v>1154.9239290066216</v>
      </c>
      <c r="E362" s="633">
        <f>IF(ISNUMBER('201718 BPTs '!E362),'201718 BPTs '!E362*(1+'2018-19 BPTs'!$U362),"-")</f>
        <v>947.39853551324427</v>
      </c>
      <c r="F362" s="505" t="str">
        <f>IF('201718 BPTs '!F362&lt;&gt;"",'201718 BPTs '!F362,"")</f>
        <v>Sub-HRG*</v>
      </c>
      <c r="G362" s="505" t="str">
        <f>IF('201718 BPTs '!G362&lt;&gt;"",'201718 BPTs '!G362,"")</f>
        <v>BP46</v>
      </c>
      <c r="O362" s="845">
        <f>VLOOKUP(LEFT($A362,2),'Adjustment factors'!$B$12:$M$100,O$30,FALSE)</f>
        <v>0</v>
      </c>
      <c r="P362" s="845">
        <f>VLOOKUP(LEFT($A362,2),'Adjustment factors'!$B$12:$M$100,P$30,FALSE)</f>
        <v>2.1000000000000001E-2</v>
      </c>
      <c r="Q362" s="845">
        <f>VLOOKUP(LEFT($A362,2),'Adjustment factors'!$B$12:$M$100,Q$30,FALSE)</f>
        <v>-0.02</v>
      </c>
      <c r="R362" s="845">
        <f>VLOOKUP(LEFT($A362,2),'Adjustment factors'!$B$12:$M$100,R$30,FALSE)</f>
        <v>1.9569977595474963E-3</v>
      </c>
      <c r="S362" s="845"/>
      <c r="T362" s="845"/>
      <c r="U362" s="845">
        <f t="shared" si="29"/>
        <v>2.5381328182478846E-3</v>
      </c>
    </row>
    <row r="363" spans="1:21" s="205" customFormat="1" ht="10.5" thickBot="1" x14ac:dyDescent="0.35">
      <c r="A363" s="500" t="str">
        <f>IF('201718 BPTs '!A363&lt;&gt;"",'201718 BPTs '!A363,"")</f>
        <v>LB40G</v>
      </c>
      <c r="B363" s="494" t="str">
        <f>IF('201718 BPTs '!B363&lt;&gt;"",'201718 BPTs '!B363,"")</f>
        <v>Urinary Tract Stone Disease without Interventions, with CC Score 0-2</v>
      </c>
      <c r="C363" s="503" t="str">
        <f>IF('201718 BPTs '!C363&lt;&gt;"",'201718 BPTs '!C363,"")</f>
        <v>Renal/ureteric stones</v>
      </c>
      <c r="D363" s="634">
        <f>IF(ISNUMBER('201718 BPTs '!D363),'201718 BPTs '!D363*(1+'2018-19 BPTs'!$U363),"-")</f>
        <v>569.86326009698234</v>
      </c>
      <c r="E363" s="634">
        <f>IF(ISNUMBER('201718 BPTs '!E363),'201718 BPTs '!E363*(1+'2018-19 BPTs'!$U363),"-")</f>
        <v>352.77249434575094</v>
      </c>
      <c r="F363" s="506" t="str">
        <f>IF('201718 BPTs '!F363&lt;&gt;"",'201718 BPTs '!F363,"")</f>
        <v>Sub-HRG*</v>
      </c>
      <c r="G363" s="506" t="str">
        <f>IF('201718 BPTs '!G363&lt;&gt;"",'201718 BPTs '!G363,"")</f>
        <v>BP47</v>
      </c>
      <c r="O363" s="845">
        <f>VLOOKUP(LEFT($A363,2),'Adjustment factors'!$B$12:$M$100,O$30,FALSE)</f>
        <v>0</v>
      </c>
      <c r="P363" s="845">
        <f>VLOOKUP(LEFT($A363,2),'Adjustment factors'!$B$12:$M$100,P$30,FALSE)</f>
        <v>2.1000000000000001E-2</v>
      </c>
      <c r="Q363" s="845">
        <f>VLOOKUP(LEFT($A363,2),'Adjustment factors'!$B$12:$M$100,Q$30,FALSE)</f>
        <v>-0.02</v>
      </c>
      <c r="R363" s="845">
        <f>VLOOKUP(LEFT($A363,2),'Adjustment factors'!$B$12:$M$100,R$30,FALSE)</f>
        <v>4.4672504356335629E-3</v>
      </c>
      <c r="S363" s="845"/>
      <c r="T363" s="845"/>
      <c r="U363" s="845">
        <f t="shared" si="29"/>
        <v>5.0498414408859382E-3</v>
      </c>
    </row>
    <row r="364" spans="1:21" s="205" customFormat="1" ht="10.5" thickBot="1" x14ac:dyDescent="0.35">
      <c r="A364" s="300" t="str">
        <f>IF('201718 BPTs '!A364&lt;&gt;"",'201718 BPTs '!A364,"")</f>
        <v>WH04E</v>
      </c>
      <c r="B364" s="487" t="str">
        <f>IF('201718 BPTs '!B364&lt;&gt;"",'201718 BPTs '!B364,"")</f>
        <v>Poisoning Diagnosis without Interventions, with CC Score 0-1</v>
      </c>
      <c r="C364" s="536" t="str">
        <f>IF('201718 BPTs '!C364&lt;&gt;"",'201718 BPTs '!C364,"")</f>
        <v>Self harm</v>
      </c>
      <c r="D364" s="635">
        <f>IF(ISNUMBER('201718 BPTs '!D364),'201718 BPTs '!D364*(1+'2018-19 BPTs'!$U364),"-")</f>
        <v>566.75382260040897</v>
      </c>
      <c r="E364" s="635">
        <f>IF(ISNUMBER('201718 BPTs '!E364),'201718 BPTs '!E364*(1+'2018-19 BPTs'!$U364),"-")</f>
        <v>347.30029981730212</v>
      </c>
      <c r="F364" s="522" t="str">
        <f>IF('201718 BPTs '!F364&lt;&gt;"",'201718 BPTs '!F364,"")</f>
        <v>Sub-HRG*</v>
      </c>
      <c r="G364" s="522" t="str">
        <f>IF('201718 BPTs '!G364&lt;&gt;"",'201718 BPTs '!G364,"")</f>
        <v>BP38</v>
      </c>
      <c r="O364" s="845">
        <f>VLOOKUP(LEFT($A364,2),'Adjustment factors'!$B$12:$M$100,O$30,FALSE)</f>
        <v>0</v>
      </c>
      <c r="P364" s="845">
        <f>VLOOKUP(LEFT($A364,2),'Adjustment factors'!$B$12:$M$100,P$30,FALSE)</f>
        <v>2.1000000000000001E-2</v>
      </c>
      <c r="Q364" s="845">
        <f>VLOOKUP(LEFT($A364,2),'Adjustment factors'!$B$12:$M$100,Q$30,FALSE)</f>
        <v>-0.02</v>
      </c>
      <c r="R364" s="845">
        <f>VLOOKUP(LEFT($A364,2),'Adjustment factors'!$B$12:$M$100,R$30,FALSE)</f>
        <v>6.0840069782777118E-3</v>
      </c>
      <c r="S364" s="845"/>
      <c r="T364" s="845"/>
      <c r="U364" s="845">
        <f t="shared" si="29"/>
        <v>6.6675357023249227E-3</v>
      </c>
    </row>
    <row r="365" spans="1:21" s="205" customFormat="1" ht="20.25" x14ac:dyDescent="0.3">
      <c r="A365" s="525" t="str">
        <f>IF('201718 BPTs '!A365&lt;&gt;"",'201718 BPTs '!A365,"")</f>
        <v>EB07C</v>
      </c>
      <c r="B365" s="489" t="str">
        <f>IF('201718 BPTs '!B365&lt;&gt;"",'201718 BPTs '!B365,"")</f>
        <v>Arrhythmia or Conduction Disorders, with CC Score 7-9</v>
      </c>
      <c r="C365" s="501" t="str">
        <f>IF('201718 BPTs '!C365&lt;&gt;"",'201718 BPTs '!C365,"")</f>
        <v>Supraventricular tachycardia's including atrial fibrillation</v>
      </c>
      <c r="D365" s="632">
        <f>IF(ISNUMBER('201718 BPTs '!D365),'201718 BPTs '!D365*(1+'2018-19 BPTs'!$U365),"-")</f>
        <v>1704.2401982591473</v>
      </c>
      <c r="E365" s="632">
        <f>IF(ISNUMBER('201718 BPTs '!E365),'201718 BPTs '!E365*(1+'2018-19 BPTs'!$U365),"-")</f>
        <v>1474.3986167506994</v>
      </c>
      <c r="F365" s="504" t="str">
        <f>IF('201718 BPTs '!F365&lt;&gt;"",'201718 BPTs '!F365,"")</f>
        <v>Sub-HRG*</v>
      </c>
      <c r="G365" s="504" t="str">
        <f>IF('201718 BPTs '!G365&lt;&gt;"",'201718 BPTs '!G365,"")</f>
        <v>BP59</v>
      </c>
      <c r="O365" s="845">
        <f>VLOOKUP(LEFT($A365,2),'Adjustment factors'!$B$12:$M$100,O$30,FALSE)</f>
        <v>0</v>
      </c>
      <c r="P365" s="845">
        <f>VLOOKUP(LEFT($A365,2),'Adjustment factors'!$B$12:$M$100,P$30,FALSE)</f>
        <v>2.1000000000000001E-2</v>
      </c>
      <c r="Q365" s="845">
        <f>VLOOKUP(LEFT($A365,2),'Adjustment factors'!$B$12:$M$100,Q$30,FALSE)</f>
        <v>-0.02</v>
      </c>
      <c r="R365" s="845">
        <f>VLOOKUP(LEFT($A365,2),'Adjustment factors'!$B$12:$M$100,R$30,FALSE)</f>
        <v>3.0932343452503286E-3</v>
      </c>
      <c r="S365" s="845"/>
      <c r="T365" s="845"/>
      <c r="U365" s="845">
        <f t="shared" si="29"/>
        <v>3.675028421170401E-3</v>
      </c>
    </row>
    <row r="366" spans="1:21" s="205" customFormat="1" ht="20.25" x14ac:dyDescent="0.3">
      <c r="A366" s="499" t="str">
        <f>IF('201718 BPTs '!A366&lt;&gt;"",'201718 BPTs '!A366,"")</f>
        <v>EB07D</v>
      </c>
      <c r="B366" s="491" t="str">
        <f>IF('201718 BPTs '!B366&lt;&gt;"",'201718 BPTs '!B366,"")</f>
        <v>Arrhythmia or Conduction Disorders, with CC Score 4-6</v>
      </c>
      <c r="C366" s="502" t="str">
        <f>IF('201718 BPTs '!C366&lt;&gt;"",'201718 BPTs '!C366,"")</f>
        <v>Supraventricular tachycardia's including atrial fibrillation</v>
      </c>
      <c r="D366" s="633">
        <f>IF(ISNUMBER('201718 BPTs '!D366),'201718 BPTs '!D366*(1+'2018-19 BPTs'!$U366),"-")</f>
        <v>1107.053556348551</v>
      </c>
      <c r="E366" s="633">
        <f>IF(ISNUMBER('201718 BPTs '!E366),'201718 BPTs '!E366*(1+'2018-19 BPTs'!$U366),"-")</f>
        <v>877.21197484010293</v>
      </c>
      <c r="F366" s="505" t="str">
        <f>IF('201718 BPTs '!F366&lt;&gt;"",'201718 BPTs '!F366,"")</f>
        <v>Sub-HRG*</v>
      </c>
      <c r="G366" s="505" t="str">
        <f>IF('201718 BPTs '!G366&lt;&gt;"",'201718 BPTs '!G366,"")</f>
        <v>BP59</v>
      </c>
      <c r="O366" s="845">
        <f>VLOOKUP(LEFT($A366,2),'Adjustment factors'!$B$12:$M$100,O$30,FALSE)</f>
        <v>0</v>
      </c>
      <c r="P366" s="845">
        <f>VLOOKUP(LEFT($A366,2),'Adjustment factors'!$B$12:$M$100,P$30,FALSE)</f>
        <v>2.1000000000000001E-2</v>
      </c>
      <c r="Q366" s="845">
        <f>VLOOKUP(LEFT($A366,2),'Adjustment factors'!$B$12:$M$100,Q$30,FALSE)</f>
        <v>-0.02</v>
      </c>
      <c r="R366" s="845">
        <f>VLOOKUP(LEFT($A366,2),'Adjustment factors'!$B$12:$M$100,R$30,FALSE)</f>
        <v>3.0932343452503286E-3</v>
      </c>
      <c r="S366" s="845"/>
      <c r="T366" s="845"/>
      <c r="U366" s="845">
        <f t="shared" si="29"/>
        <v>3.675028421170401E-3</v>
      </c>
    </row>
    <row r="367" spans="1:21" s="434" customFormat="1" ht="20.65" thickBot="1" x14ac:dyDescent="0.35">
      <c r="A367" s="500" t="str">
        <f>IF('201718 BPTs '!A367&lt;&gt;"",'201718 BPTs '!A367,"")</f>
        <v>EB07E</v>
      </c>
      <c r="B367" s="494" t="str">
        <f>IF('201718 BPTs '!B367&lt;&gt;"",'201718 BPTs '!B367,"")</f>
        <v>Arrhythmia or Conduction Disorders, with CC Score 0-3</v>
      </c>
      <c r="C367" s="503" t="str">
        <f>IF('201718 BPTs '!C367&lt;&gt;"",'201718 BPTs '!C367,"")</f>
        <v>Supraventricular tachycardia's including atrial fibrillation</v>
      </c>
      <c r="D367" s="634">
        <f>IF(ISNUMBER('201718 BPTs '!D367),'201718 BPTs '!D367*(1+'2018-19 BPTs'!$U367),"-")</f>
        <v>644.35936824639134</v>
      </c>
      <c r="E367" s="634">
        <f>IF(ISNUMBER('201718 BPTs '!E367),'201718 BPTs '!E367*(1+'2018-19 BPTs'!$U367),"-")</f>
        <v>414.51778673794337</v>
      </c>
      <c r="F367" s="506" t="str">
        <f>IF('201718 BPTs '!F367&lt;&gt;"",'201718 BPTs '!F367,"")</f>
        <v>Sub-HRG*</v>
      </c>
      <c r="G367" s="506" t="str">
        <f>IF('201718 BPTs '!G367&lt;&gt;"",'201718 BPTs '!G367,"")</f>
        <v>BP59</v>
      </c>
      <c r="H367" s="205"/>
      <c r="I367" s="205"/>
      <c r="O367" s="845">
        <f>VLOOKUP(LEFT($A367,2),'Adjustment factors'!$B$12:$M$100,O$30,FALSE)</f>
        <v>0</v>
      </c>
      <c r="P367" s="845">
        <f>VLOOKUP(LEFT($A367,2),'Adjustment factors'!$B$12:$M$100,P$30,FALSE)</f>
        <v>2.1000000000000001E-2</v>
      </c>
      <c r="Q367" s="845">
        <f>VLOOKUP(LEFT($A367,2),'Adjustment factors'!$B$12:$M$100,Q$30,FALSE)</f>
        <v>-0.02</v>
      </c>
      <c r="R367" s="845">
        <f>VLOOKUP(LEFT($A367,2),'Adjustment factors'!$B$12:$M$100,R$30,FALSE)</f>
        <v>3.0932343452503286E-3</v>
      </c>
      <c r="S367" s="845"/>
      <c r="T367" s="845"/>
      <c r="U367" s="845">
        <f t="shared" si="29"/>
        <v>3.675028421170401E-3</v>
      </c>
    </row>
    <row r="368" spans="1:21" s="434" customFormat="1" ht="10.15" x14ac:dyDescent="0.3">
      <c r="A368" s="528" t="str">
        <f>IF('201718 BPTs '!A368&lt;&gt;"",'201718 BPTs '!A368,"")</f>
        <v>AA29F</v>
      </c>
      <c r="B368" s="509" t="str">
        <f>IF('201718 BPTs '!B368&lt;&gt;"",'201718 BPTs '!B368,"")</f>
        <v>Transient Ischaemic Attack with CC Score 0-4</v>
      </c>
      <c r="C368" s="513" t="str">
        <f>IF('201718 BPTs '!C368&lt;&gt;"",'201718 BPTs '!C368,"")</f>
        <v>Transient Ischaemic Attack</v>
      </c>
      <c r="D368" s="636">
        <f>IF(ISNUMBER('201718 BPTs '!D368),'201718 BPTs '!D368*(1+'2018-19 BPTs'!$U368),"-")</f>
        <v>741.99792623286351</v>
      </c>
      <c r="E368" s="636">
        <f>IF(ISNUMBER('201718 BPTs '!E368),'201718 BPTs '!E368*(1+'2018-19 BPTs'!$U368),"-")</f>
        <v>499.71288909560195</v>
      </c>
      <c r="F368" s="514" t="str">
        <f>IF('201718 BPTs '!F368&lt;&gt;"",'201718 BPTs '!F368,"")</f>
        <v>Sub-HRG*</v>
      </c>
      <c r="G368" s="514" t="str">
        <f>IF('201718 BPTs '!G368&lt;&gt;"",'201718 BPTs '!G368,"")</f>
        <v>BP86</v>
      </c>
      <c r="H368" s="205"/>
      <c r="I368" s="205"/>
      <c r="O368" s="845">
        <f>VLOOKUP(LEFT($A368,2),'Adjustment factors'!$B$12:$M$100,O$30,FALSE)</f>
        <v>0</v>
      </c>
      <c r="P368" s="845">
        <f>VLOOKUP(LEFT($A368,2),'Adjustment factors'!$B$12:$M$100,P$30,FALSE)</f>
        <v>2.1000000000000001E-2</v>
      </c>
      <c r="Q368" s="845">
        <f>VLOOKUP(LEFT($A368,2),'Adjustment factors'!$B$12:$M$100,Q$30,FALSE)</f>
        <v>-0.02</v>
      </c>
      <c r="R368" s="845">
        <f>VLOOKUP(LEFT($A368,2),'Adjustment factors'!$B$12:$M$100,R$30,FALSE)</f>
        <v>8.9358053048465003E-3</v>
      </c>
      <c r="S368" s="845"/>
      <c r="T368" s="845"/>
      <c r="U368" s="845">
        <f t="shared" si="29"/>
        <v>9.5209880719231421E-3</v>
      </c>
    </row>
    <row r="369" spans="1:21" s="434" customFormat="1" ht="10.15" x14ac:dyDescent="0.3">
      <c r="A369" s="499" t="str">
        <f>IF('201718 BPTs '!A369&lt;&gt;"",'201718 BPTs '!A369,"")</f>
        <v>FZ38P</v>
      </c>
      <c r="B369" s="491" t="str">
        <f>IF('201718 BPTs '!B369&lt;&gt;"",'201718 BPTs '!B369,"")</f>
        <v>Gastrointestinal Bleed without Interventions, with CC Score 0-4</v>
      </c>
      <c r="C369" s="502" t="str">
        <f>IF('201718 BPTs '!C369&lt;&gt;"",'201718 BPTs '!C369,"")</f>
        <v>Upper gastro-intestinal haemorrhage</v>
      </c>
      <c r="D369" s="633">
        <f>IF(ISNUMBER('201718 BPTs '!D369),'201718 BPTs '!D369*(1+'2018-19 BPTs'!$U369),"-")</f>
        <v>843.39605848778558</v>
      </c>
      <c r="E369" s="633">
        <f>IF(ISNUMBER('201718 BPTs '!E369),'201718 BPTs '!E369*(1+'2018-19 BPTs'!$U369),"-")</f>
        <v>614.66140463267527</v>
      </c>
      <c r="F369" s="505" t="str">
        <f>IF('201718 BPTs '!F369&lt;&gt;"",'201718 BPTs '!F369,"")</f>
        <v>Sub-HRG</v>
      </c>
      <c r="G369" s="505" t="str">
        <f>IF('201718 BPTs '!G369&lt;&gt;"",'201718 BPTs '!G369,"")</f>
        <v>BP84</v>
      </c>
      <c r="H369" s="205"/>
      <c r="I369" s="205"/>
      <c r="O369" s="845">
        <f>VLOOKUP(LEFT($A369,2),'Adjustment factors'!$B$12:$M$100,O$30,FALSE)</f>
        <v>0</v>
      </c>
      <c r="P369" s="845">
        <f>VLOOKUP(LEFT($A369,2),'Adjustment factors'!$B$12:$M$100,P$30,FALSE)</f>
        <v>2.1000000000000001E-2</v>
      </c>
      <c r="Q369" s="845">
        <f>VLOOKUP(LEFT($A369,2),'Adjustment factors'!$B$12:$M$100,Q$30,FALSE)</f>
        <v>-0.02</v>
      </c>
      <c r="R369" s="845">
        <f>VLOOKUP(LEFT($A369,2),'Adjustment factors'!$B$12:$M$100,R$30,FALSE)</f>
        <v>7.0575535577486193E-3</v>
      </c>
      <c r="S369" s="845"/>
      <c r="T369" s="845"/>
      <c r="U369" s="845">
        <f t="shared" si="29"/>
        <v>7.6416469388118635E-3</v>
      </c>
    </row>
    <row r="370" spans="1:21" s="434" customFormat="1" ht="10.5" thickBot="1" x14ac:dyDescent="0.35">
      <c r="A370" s="524" t="str">
        <f>IF('201718 BPTs '!A370&lt;&gt;"",'201718 BPTs '!A370,"")</f>
        <v>FZ91M</v>
      </c>
      <c r="B370" s="508" t="str">
        <f>IF('201718 BPTs '!B370&lt;&gt;"",'201718 BPTs '!B370,"")</f>
        <v>Non-Malignant Gastrointestinal Tract Disorders without Interventions, with CC Score 0-2</v>
      </c>
      <c r="C370" s="519" t="str">
        <f>IF('201718 BPTs '!C370&lt;&gt;"",'201718 BPTs '!C370,"")</f>
        <v>Upper gastro-intestinal haemorrhage</v>
      </c>
      <c r="D370" s="637">
        <f>IF(ISNUMBER('201718 BPTs '!D370),'201718 BPTs '!D370*(1+'2018-19 BPTs'!$U370),"-")</f>
        <v>912.92333212656354</v>
      </c>
      <c r="E370" s="637">
        <f>IF(ISNUMBER('201718 BPTs '!E370),'201718 BPTs '!E370*(1+'2018-19 BPTs'!$U370),"-")</f>
        <v>684.18867827145323</v>
      </c>
      <c r="F370" s="510" t="str">
        <f>IF('201718 BPTs '!F370&lt;&gt;"",'201718 BPTs '!F370,"")</f>
        <v>Sub-HRG</v>
      </c>
      <c r="G370" s="510" t="str">
        <f>IF('201718 BPTs '!G370&lt;&gt;"",'201718 BPTs '!G370,"")</f>
        <v>BP84</v>
      </c>
      <c r="H370" s="205"/>
      <c r="I370" s="205"/>
      <c r="O370" s="845">
        <f>VLOOKUP(LEFT($A370,2),'Adjustment factors'!$B$12:$M$100,O$30,FALSE)</f>
        <v>0</v>
      </c>
      <c r="P370" s="845">
        <f>VLOOKUP(LEFT($A370,2),'Adjustment factors'!$B$12:$M$100,P$30,FALSE)</f>
        <v>2.1000000000000001E-2</v>
      </c>
      <c r="Q370" s="845">
        <f>VLOOKUP(LEFT($A370,2),'Adjustment factors'!$B$12:$M$100,Q$30,FALSE)</f>
        <v>-0.02</v>
      </c>
      <c r="R370" s="845">
        <f>VLOOKUP(LEFT($A370,2),'Adjustment factors'!$B$12:$M$100,R$30,FALSE)</f>
        <v>7.0575535577486193E-3</v>
      </c>
      <c r="S370" s="845"/>
      <c r="T370" s="845"/>
      <c r="U370" s="845">
        <f t="shared" si="29"/>
        <v>7.6416469388118635E-3</v>
      </c>
    </row>
    <row r="371" spans="1:21" s="434" customFormat="1" ht="10.15" x14ac:dyDescent="0.3">
      <c r="A371" s="525" t="str">
        <f>IF('201718 BPTs '!A371&lt;&gt;"",'201718 BPTs '!A371,"")</f>
        <v>LA04Q</v>
      </c>
      <c r="B371" s="489" t="str">
        <f>IF('201718 BPTs '!B371&lt;&gt;"",'201718 BPTs '!B371,"")</f>
        <v>Kidney or Urinary Tract Infections, without Interventions, with CC Score 4-7</v>
      </c>
      <c r="C371" s="501" t="str">
        <f>IF('201718 BPTs '!C371&lt;&gt;"",'201718 BPTs '!C371,"")</f>
        <v>Urinary tract infections</v>
      </c>
      <c r="D371" s="632">
        <f>IF(ISNUMBER('201718 BPTs '!D371),'201718 BPTs '!D371*(1+'2018-19 BPTs'!$U371),"-")</f>
        <v>2708.0399116486346</v>
      </c>
      <c r="E371" s="632">
        <f>IF(ISNUMBER('201718 BPTs '!E371),'201718 BPTs '!E371*(1+'2018-19 BPTs'!$U371),"-")</f>
        <v>2491.4769272294916</v>
      </c>
      <c r="F371" s="504" t="str">
        <f>IF('201718 BPTs '!F371&lt;&gt;"",'201718 BPTs '!F371,"")</f>
        <v>Sub-HRG*</v>
      </c>
      <c r="G371" s="504" t="str">
        <f>IF('201718 BPTs '!G371&lt;&gt;"",'201718 BPTs '!G371,"")</f>
        <v>BP85</v>
      </c>
      <c r="H371" s="205"/>
      <c r="I371" s="205"/>
      <c r="O371" s="845">
        <f>VLOOKUP(LEFT($A371,2),'Adjustment factors'!$B$12:$M$100,O$30,FALSE)</f>
        <v>0</v>
      </c>
      <c r="P371" s="845">
        <f>VLOOKUP(LEFT($A371,2),'Adjustment factors'!$B$12:$M$100,P$30,FALSE)</f>
        <v>2.1000000000000001E-2</v>
      </c>
      <c r="Q371" s="845">
        <f>VLOOKUP(LEFT($A371,2),'Adjustment factors'!$B$12:$M$100,Q$30,FALSE)</f>
        <v>-0.02</v>
      </c>
      <c r="R371" s="845">
        <f>VLOOKUP(LEFT($A371,2),'Adjustment factors'!$B$12:$M$100,R$30,FALSE)</f>
        <v>2.0252347117513114E-3</v>
      </c>
      <c r="S371" s="845"/>
      <c r="T371" s="845"/>
      <c r="U371" s="845">
        <f t="shared" si="29"/>
        <v>2.6064093478839201E-3</v>
      </c>
    </row>
    <row r="372" spans="1:21" s="434" customFormat="1" ht="10.15" x14ac:dyDescent="0.3">
      <c r="A372" s="499" t="str">
        <f>IF('201718 BPTs '!A372&lt;&gt;"",'201718 BPTs '!A372,"")</f>
        <v>LA04R</v>
      </c>
      <c r="B372" s="491" t="str">
        <f>IF('201718 BPTs '!B372&lt;&gt;"",'201718 BPTs '!B372,"")</f>
        <v>Kidney or Urinary Tract Infections, without Interventions, with CC Score 2-3</v>
      </c>
      <c r="C372" s="502" t="str">
        <f>IF('201718 BPTs '!C372&lt;&gt;"",'201718 BPTs '!C372,"")</f>
        <v>Urinary tract infections</v>
      </c>
      <c r="D372" s="633">
        <f>IF(ISNUMBER('201718 BPTs '!D372),'201718 BPTs '!D372*(1+'2018-19 BPTs'!$U372),"-")</f>
        <v>1689.3917997511844</v>
      </c>
      <c r="E372" s="633">
        <f>IF(ISNUMBER('201718 BPTs '!E372),'201718 BPTs '!E372*(1+'2018-19 BPTs'!$U372),"-")</f>
        <v>1472.8288153320416</v>
      </c>
      <c r="F372" s="505" t="str">
        <f>IF('201718 BPTs '!F372&lt;&gt;"",'201718 BPTs '!F372,"")</f>
        <v>Sub-HRG*</v>
      </c>
      <c r="G372" s="505" t="str">
        <f>IF('201718 BPTs '!G372&lt;&gt;"",'201718 BPTs '!G372,"")</f>
        <v>BP85</v>
      </c>
      <c r="H372" s="205"/>
      <c r="I372" s="205"/>
      <c r="O372" s="845">
        <f>VLOOKUP(LEFT($A372,2),'Adjustment factors'!$B$12:$M$100,O$30,FALSE)</f>
        <v>0</v>
      </c>
      <c r="P372" s="845">
        <f>VLOOKUP(LEFT($A372,2),'Adjustment factors'!$B$12:$M$100,P$30,FALSE)</f>
        <v>2.1000000000000001E-2</v>
      </c>
      <c r="Q372" s="845">
        <f>VLOOKUP(LEFT($A372,2),'Adjustment factors'!$B$12:$M$100,Q$30,FALSE)</f>
        <v>-0.02</v>
      </c>
      <c r="R372" s="845">
        <f>VLOOKUP(LEFT($A372,2),'Adjustment factors'!$B$12:$M$100,R$30,FALSE)</f>
        <v>2.0252347117513114E-3</v>
      </c>
      <c r="S372" s="845"/>
      <c r="T372" s="845"/>
      <c r="U372" s="845">
        <f t="shared" si="29"/>
        <v>2.6064093478839201E-3</v>
      </c>
    </row>
    <row r="373" spans="1:21" s="434" customFormat="1" ht="10.5" thickBot="1" x14ac:dyDescent="0.35">
      <c r="A373" s="500" t="str">
        <f>IF('201718 BPTs '!A373&lt;&gt;"",'201718 BPTs '!A373,"")</f>
        <v>LA04S</v>
      </c>
      <c r="B373" s="494" t="str">
        <f>IF('201718 BPTs '!B373&lt;&gt;"",'201718 BPTs '!B373,"")</f>
        <v>Kidney or Urinary Tract Infections, without Interventions, with CC Score 0-1</v>
      </c>
      <c r="C373" s="503" t="str">
        <f>IF('201718 BPTs '!C373&lt;&gt;"",'201718 BPTs '!C373,"")</f>
        <v>Urinary tract infections</v>
      </c>
      <c r="D373" s="634">
        <f>IF(ISNUMBER('201718 BPTs '!D373),'201718 BPTs '!D373*(1+'2018-19 BPTs'!$U373),"-")</f>
        <v>1012.6324734413628</v>
      </c>
      <c r="E373" s="634">
        <f>IF(ISNUMBER('201718 BPTs '!E373),'201718 BPTs '!E373*(1+'2018-19 BPTs'!$U373),"-")</f>
        <v>796.06948902221984</v>
      </c>
      <c r="F373" s="506" t="str">
        <f>IF('201718 BPTs '!F373&lt;&gt;"",'201718 BPTs '!F373,"")</f>
        <v>Sub-HRG*</v>
      </c>
      <c r="G373" s="506" t="str">
        <f>IF('201718 BPTs '!G373&lt;&gt;"",'201718 BPTs '!G373,"")</f>
        <v>BP85</v>
      </c>
      <c r="H373" s="205"/>
      <c r="I373" s="205"/>
      <c r="O373" s="845">
        <f>VLOOKUP(LEFT($A373,2),'Adjustment factors'!$B$12:$M$100,O$30,FALSE)</f>
        <v>0</v>
      </c>
      <c r="P373" s="845">
        <f>VLOOKUP(LEFT($A373,2),'Adjustment factors'!$B$12:$M$100,P$30,FALSE)</f>
        <v>2.1000000000000001E-2</v>
      </c>
      <c r="Q373" s="845">
        <f>VLOOKUP(LEFT($A373,2),'Adjustment factors'!$B$12:$M$100,Q$30,FALSE)</f>
        <v>-0.02</v>
      </c>
      <c r="R373" s="845">
        <f>VLOOKUP(LEFT($A373,2),'Adjustment factors'!$B$12:$M$100,R$30,FALSE)</f>
        <v>2.0252347117513114E-3</v>
      </c>
      <c r="S373" s="845"/>
      <c r="T373" s="845"/>
      <c r="U373" s="845">
        <f t="shared" si="29"/>
        <v>2.6064093478839201E-3</v>
      </c>
    </row>
    <row r="374" spans="1:21" s="434" customFormat="1" ht="10.15" x14ac:dyDescent="0.35">
      <c r="A374" s="482" t="s">
        <v>161</v>
      </c>
      <c r="B374" s="758"/>
      <c r="C374" s="567"/>
      <c r="D374" s="545"/>
      <c r="E374" s="758"/>
      <c r="F374" s="482"/>
      <c r="G374" s="482"/>
      <c r="H374" s="205"/>
      <c r="I374" s="205"/>
    </row>
    <row r="375" spans="1:21" s="205" customFormat="1" ht="13.5" customHeight="1" x14ac:dyDescent="0.35">
      <c r="A375" s="1021" t="s">
        <v>162</v>
      </c>
      <c r="B375" s="1021"/>
      <c r="C375" s="1021"/>
      <c r="D375" s="1021"/>
      <c r="E375" s="1021"/>
      <c r="F375" s="1021"/>
      <c r="G375" s="1021"/>
      <c r="H375" s="434"/>
    </row>
    <row r="376" spans="1:21" s="205" customFormat="1" ht="10.15" x14ac:dyDescent="0.35">
      <c r="A376" s="1034"/>
      <c r="B376" s="1034"/>
      <c r="C376" s="1034"/>
      <c r="D376" s="1034"/>
      <c r="E376" s="1034"/>
      <c r="F376" s="1034"/>
      <c r="G376" s="1034"/>
      <c r="H376" s="434"/>
      <c r="I376" s="434"/>
    </row>
    <row r="377" spans="1:21" s="205" customFormat="1" ht="10.5" thickBot="1" x14ac:dyDescent="0.4">
      <c r="A377" s="94"/>
      <c r="B377" s="74"/>
      <c r="C377" s="93"/>
      <c r="D377" s="96"/>
      <c r="E377" s="74"/>
      <c r="F377" s="206"/>
      <c r="G377" s="92"/>
      <c r="H377" s="74"/>
      <c r="I377" s="434"/>
    </row>
    <row r="378" spans="1:21" s="205" customFormat="1" x14ac:dyDescent="0.35">
      <c r="A378" s="80"/>
      <c r="B378" s="197"/>
      <c r="C378" s="66"/>
      <c r="D378" s="80"/>
      <c r="E378" s="70"/>
      <c r="F378" s="197"/>
      <c r="G378" s="48"/>
      <c r="H378" s="993" t="s">
        <v>13</v>
      </c>
      <c r="I378" s="434"/>
    </row>
    <row r="379" spans="1:21" s="205" customFormat="1" ht="10.15" x14ac:dyDescent="0.35">
      <c r="A379" s="53">
        <v>16</v>
      </c>
      <c r="B379" s="54" t="s">
        <v>31</v>
      </c>
      <c r="C379" s="67"/>
      <c r="D379" s="197"/>
      <c r="E379" s="52"/>
      <c r="G379" s="763"/>
      <c r="H379" s="21"/>
    </row>
    <row r="380" spans="1:21" s="205" customFormat="1" ht="9" customHeight="1" x14ac:dyDescent="0.35">
      <c r="A380" s="53"/>
      <c r="B380" s="54"/>
      <c r="C380" s="18"/>
      <c r="D380" s="197"/>
      <c r="E380" s="52"/>
      <c r="F380" s="197"/>
      <c r="G380" s="48"/>
      <c r="H380" s="434"/>
    </row>
    <row r="381" spans="1:21" s="296" customFormat="1" ht="13.5" customHeight="1" x14ac:dyDescent="0.35">
      <c r="A381" s="1040" t="s">
        <v>121</v>
      </c>
      <c r="B381" s="1040"/>
      <c r="C381" s="1040"/>
      <c r="D381" s="1040"/>
      <c r="E381" s="1040"/>
      <c r="F381" s="1040"/>
      <c r="G381" s="1040"/>
      <c r="H381" s="294"/>
      <c r="I381" s="295"/>
    </row>
    <row r="382" spans="1:21" s="103" customFormat="1" ht="20.25" customHeight="1" x14ac:dyDescent="0.35">
      <c r="A382" s="1040" t="s">
        <v>76</v>
      </c>
      <c r="B382" s="1040"/>
      <c r="C382" s="1040"/>
      <c r="D382" s="1040"/>
      <c r="E382" s="1040"/>
      <c r="F382" s="1040"/>
      <c r="G382" s="1040"/>
      <c r="H382" s="434"/>
      <c r="I382" s="98"/>
    </row>
    <row r="383" spans="1:21" ht="12.75" customHeight="1" x14ac:dyDescent="0.35">
      <c r="A383" s="1040" t="s">
        <v>32</v>
      </c>
      <c r="B383" s="1040"/>
      <c r="C383" s="1040"/>
      <c r="D383" s="1040"/>
      <c r="E383" s="1040"/>
      <c r="F383" s="1040"/>
      <c r="G383" s="1040"/>
      <c r="H383" s="434"/>
      <c r="I383" s="98"/>
    </row>
    <row r="384" spans="1:21" ht="13.15" thickBot="1" x14ac:dyDescent="0.4">
      <c r="A384" s="197"/>
      <c r="B384" s="197"/>
      <c r="C384" s="1043"/>
      <c r="D384" s="1042"/>
      <c r="E384" s="434"/>
      <c r="F384" s="205"/>
      <c r="G384" s="763"/>
      <c r="H384" s="205"/>
      <c r="I384" s="98"/>
    </row>
    <row r="385" spans="1:21" ht="20.65" thickBot="1" x14ac:dyDescent="0.4">
      <c r="A385" s="149" t="s">
        <v>16</v>
      </c>
      <c r="B385" s="201" t="s">
        <v>17</v>
      </c>
      <c r="C385" s="186" t="s">
        <v>77</v>
      </c>
      <c r="D385" s="743" t="s">
        <v>78</v>
      </c>
      <c r="E385" s="434"/>
      <c r="F385" s="205"/>
      <c r="G385" s="763"/>
      <c r="H385" s="205"/>
      <c r="I385" s="205"/>
      <c r="O385" s="840" t="s">
        <v>210</v>
      </c>
      <c r="P385" s="841" t="s">
        <v>211</v>
      </c>
      <c r="Q385" s="840" t="s">
        <v>212</v>
      </c>
      <c r="R385" s="841" t="s">
        <v>217</v>
      </c>
      <c r="S385" s="841"/>
      <c r="T385" s="841"/>
      <c r="U385" s="841" t="s">
        <v>213</v>
      </c>
    </row>
    <row r="386" spans="1:21" ht="13.15" thickBot="1" x14ac:dyDescent="0.4">
      <c r="A386" s="162">
        <f>IF('201718 BPTs '!A386&lt;&gt;"",'201718 BPTs '!A386,"")</f>
        <v>329</v>
      </c>
      <c r="B386" s="94" t="str">
        <f>IF('201718 BPTs '!B386&lt;&gt;"",'201718 BPTs '!B386,"")</f>
        <v>Transient Ischaemic Attack</v>
      </c>
      <c r="C386" s="576">
        <f>IF(ISNUMBER('201718 BPTs '!C386),'201718 BPTs '!C386*(1+'2018-19 BPTs'!$U386),"-")</f>
        <v>293.16993999999994</v>
      </c>
      <c r="D386" s="214">
        <f>IF(ISNUMBER('201718 BPTs '!D386),'201718 BPTs '!D386*(1+'2018-19 BPTs'!$U386),"-")</f>
        <v>293.16993999999994</v>
      </c>
      <c r="E386" s="434"/>
      <c r="F386" s="205"/>
      <c r="G386" s="307"/>
      <c r="H386" s="97"/>
      <c r="I386" s="104"/>
      <c r="O386" s="842">
        <f>'Adjustment factors'!$C$5</f>
        <v>0</v>
      </c>
      <c r="P386" s="842">
        <f>'Adjustment factors'!$D$5</f>
        <v>2.1000000000000001E-2</v>
      </c>
      <c r="Q386" s="842">
        <f>'Adjustment factors'!$E$5</f>
        <v>-0.02</v>
      </c>
      <c r="R386" s="842"/>
      <c r="S386" s="842"/>
      <c r="T386" s="842"/>
      <c r="U386" s="843">
        <f t="shared" ref="U386" si="30">(1+O386)*(1+P386)*(1+Q386)*(1+R386)*(1+S386)*(1+T386)-1</f>
        <v>5.799999999998029E-4</v>
      </c>
    </row>
    <row r="387" spans="1:21" ht="13.15" thickBot="1" x14ac:dyDescent="0.4">
      <c r="A387" s="756"/>
      <c r="B387" s="756"/>
      <c r="C387" s="67"/>
      <c r="D387" s="55"/>
      <c r="E387" s="434"/>
      <c r="F387" s="205"/>
      <c r="G387" s="307"/>
      <c r="H387" s="97"/>
      <c r="I387" s="205"/>
      <c r="O387" s="193"/>
      <c r="P387" s="193"/>
      <c r="Q387" s="193"/>
      <c r="R387" s="193"/>
      <c r="S387" s="193"/>
      <c r="T387" s="193"/>
      <c r="U387" s="193"/>
    </row>
    <row r="388" spans="1:21" ht="13.15" thickBot="1" x14ac:dyDescent="0.4">
      <c r="A388" s="755"/>
      <c r="B388" s="186" t="s">
        <v>34</v>
      </c>
      <c r="C388" s="149" t="s">
        <v>37</v>
      </c>
      <c r="D388" s="197"/>
      <c r="E388" s="434"/>
      <c r="F388" s="205"/>
      <c r="G388" s="307"/>
      <c r="H388" s="97"/>
      <c r="O388" s="840" t="s">
        <v>210</v>
      </c>
      <c r="P388" s="841" t="s">
        <v>211</v>
      </c>
      <c r="Q388" s="840" t="s">
        <v>212</v>
      </c>
      <c r="R388" s="841" t="s">
        <v>217</v>
      </c>
      <c r="S388" s="841"/>
      <c r="T388" s="841"/>
      <c r="U388" s="841" t="s">
        <v>213</v>
      </c>
    </row>
    <row r="389" spans="1:21" ht="12" customHeight="1" thickBot="1" x14ac:dyDescent="0.4">
      <c r="A389" s="332"/>
      <c r="B389" s="99" t="str">
        <f>IF('201718 BPTs '!B389&lt;&gt;"",'201718 BPTs '!B389,"")</f>
        <v>Diagnosis and Treatment of High Risk Patients within 24 hours</v>
      </c>
      <c r="C389" s="577">
        <f>IF(ISNUMBER('201718 BPTs '!C389),'201718 BPTs '!C389*(1+'2018-19 BPTs'!$U389),"-")</f>
        <v>102.05915999999998</v>
      </c>
      <c r="D389" s="197"/>
      <c r="E389" s="434"/>
      <c r="F389" s="205"/>
      <c r="G389" s="307"/>
      <c r="H389" s="97"/>
      <c r="O389" s="842">
        <f>'Adjustment factors'!$C$5</f>
        <v>0</v>
      </c>
      <c r="P389" s="842">
        <f>'Adjustment factors'!$D$5</f>
        <v>2.1000000000000001E-2</v>
      </c>
      <c r="Q389" s="842">
        <f>'Adjustment factors'!$E$5</f>
        <v>-0.02</v>
      </c>
      <c r="R389" s="842"/>
      <c r="S389" s="842"/>
      <c r="T389" s="842"/>
      <c r="U389" s="843">
        <f t="shared" ref="U389" si="31">(1+O389)*(1+P389)*(1+Q389)*(1+R389)*(1+S389)*(1+T389)-1</f>
        <v>5.799999999998029E-4</v>
      </c>
    </row>
    <row r="390" spans="1:21" ht="13.15" thickBot="1" x14ac:dyDescent="0.4">
      <c r="A390" s="100"/>
      <c r="B390" s="74"/>
      <c r="C390" s="93"/>
      <c r="D390" s="96"/>
      <c r="E390" s="74"/>
      <c r="F390" s="206"/>
      <c r="G390" s="92"/>
      <c r="H390" s="74"/>
      <c r="I390" s="626"/>
    </row>
    <row r="391" spans="1:21" x14ac:dyDescent="0.35">
      <c r="A391" s="101"/>
      <c r="B391" s="102"/>
      <c r="C391" s="322"/>
      <c r="D391" s="103"/>
      <c r="E391" s="103"/>
      <c r="F391" s="103"/>
      <c r="G391" s="308"/>
      <c r="H391" s="993" t="s">
        <v>13</v>
      </c>
    </row>
    <row r="392" spans="1:21" x14ac:dyDescent="0.35">
      <c r="A392" s="338">
        <v>17</v>
      </c>
      <c r="B392" s="339" t="s">
        <v>103</v>
      </c>
      <c r="C392" s="340"/>
      <c r="D392" s="341"/>
      <c r="E392" s="341"/>
      <c r="F392" s="342"/>
      <c r="G392" s="763"/>
      <c r="H392" s="21"/>
    </row>
    <row r="393" spans="1:21" ht="14.25" x14ac:dyDescent="0.45">
      <c r="A393" s="338"/>
      <c r="B393" s="339"/>
      <c r="C393" s="180"/>
      <c r="D393" s="341"/>
      <c r="E393" s="341"/>
      <c r="F393" s="342"/>
      <c r="G393" s="343"/>
      <c r="H393" s="344"/>
    </row>
    <row r="394" spans="1:21" ht="25.5" customHeight="1" x14ac:dyDescent="0.45">
      <c r="A394" s="1046" t="s">
        <v>104</v>
      </c>
      <c r="B394" s="1046"/>
      <c r="C394" s="1046"/>
      <c r="D394" s="1046"/>
      <c r="E394" s="1046"/>
      <c r="F394" s="1046"/>
      <c r="G394" s="1046"/>
      <c r="H394" s="344"/>
    </row>
    <row r="395" spans="1:21" ht="14.65" thickBot="1" x14ac:dyDescent="0.5">
      <c r="A395" s="1046" t="s">
        <v>150</v>
      </c>
      <c r="B395" s="1046"/>
      <c r="C395" s="1046"/>
      <c r="D395" s="1046"/>
      <c r="E395" s="1046"/>
      <c r="F395" s="1046"/>
      <c r="G395" s="1046"/>
      <c r="H395" s="344"/>
    </row>
    <row r="396" spans="1:21" ht="14.65" thickBot="1" x14ac:dyDescent="0.5">
      <c r="A396" s="345"/>
      <c r="B396" s="345"/>
      <c r="C396" s="1047" t="s">
        <v>166</v>
      </c>
      <c r="D396" s="1048"/>
      <c r="E396" s="1030" t="s">
        <v>167</v>
      </c>
      <c r="F396" s="1031"/>
      <c r="G396" s="343"/>
      <c r="H396" s="344"/>
    </row>
    <row r="397" spans="1:21" ht="38.25" customHeight="1" thickBot="1" x14ac:dyDescent="0.4">
      <c r="A397" s="540" t="str">
        <f>IF('201718 BPTs '!A397&lt;&gt;"",'201718 BPTs '!A397,"")</f>
        <v>HRG code</v>
      </c>
      <c r="B397" s="472" t="str">
        <f>IF('201718 BPTs '!B397&lt;&gt;"",'201718 BPTs '!B397,"")</f>
        <v>HRG name</v>
      </c>
      <c r="C397" s="541" t="str">
        <f>IF('201718 BPTs '!C397&lt;&gt;"",'201718 BPTs '!C397,"")</f>
        <v>Non-elective tariff (£)</v>
      </c>
      <c r="D397" s="472" t="str">
        <f>IF('201718 BPTs '!D397&lt;&gt;"",'201718 BPTs '!D397,"")</f>
        <v>Reduced short stay emergency tariff (£)</v>
      </c>
      <c r="E397" s="749" t="str">
        <f>IF('201718 BPTs '!E397&lt;&gt;"",'201718 BPTs '!E397,"")</f>
        <v>Non-elective tariff (£)</v>
      </c>
      <c r="F397" s="744" t="str">
        <f>IF('201718 BPTs '!F397&lt;&gt;"",'201718 BPTs '!F397,"")</f>
        <v>Reduced short stay emergency tariff (£)</v>
      </c>
      <c r="G397" s="542" t="str">
        <f>IF('201718 BPTs '!G397&lt;&gt;"",'201718 BPTs '!G397,"")</f>
        <v>HRG or sub-HRG level</v>
      </c>
      <c r="H397" s="705" t="str">
        <f>IF('201718 BPTs '!H397&lt;&gt;"",'201718 BPTs '!H397,"")</f>
        <v>BPT Flag 
(see BPT Flag sheet)</v>
      </c>
      <c r="I397" s="706" t="str">
        <f>IF('201718 BPTs '!I397&lt;&gt;"",'201718 BPTs '!I397,"")</f>
        <v xml:space="preserve">% applied in calculation of reduced short stay emergency tariff </v>
      </c>
      <c r="O397" s="840" t="s">
        <v>210</v>
      </c>
      <c r="P397" s="841" t="s">
        <v>211</v>
      </c>
      <c r="Q397" s="840" t="s">
        <v>212</v>
      </c>
      <c r="R397" s="841" t="s">
        <v>217</v>
      </c>
      <c r="S397" s="841"/>
      <c r="T397" s="841"/>
      <c r="U397" s="841" t="s">
        <v>213</v>
      </c>
    </row>
    <row r="398" spans="1:21" x14ac:dyDescent="0.35">
      <c r="A398" s="210" t="str">
        <f>IF('201718 BPTs '!A398&lt;&gt;"",'201718 BPTs '!A398,"")</f>
        <v>EB03A</v>
      </c>
      <c r="B398" s="210" t="str">
        <f>IF('201718 BPTs '!B398&lt;&gt;"",'201718 BPTs '!B398,"")</f>
        <v>Heart Failure or Shock, with CC Score 14+</v>
      </c>
      <c r="C398" s="578">
        <f>IF(ISNUMBER('201718 BPTs '!C398),'201718 BPTs '!C398*(1+'2018-19 BPTs'!$U398),"-")</f>
        <v>5576.4184579080229</v>
      </c>
      <c r="D398" s="579">
        <f>IF(ISNUMBER('201718 BPTs '!D398),'201718 BPTs '!D398*(1+'2018-19 BPTs'!$U398),"-")</f>
        <v>1673.126272378091</v>
      </c>
      <c r="E398" s="537">
        <f>IF(ISNUMBER('201718 BPTs '!E398),'201718 BPTs '!E398*(1+'2018-19 BPTs'!$U398),"-")</f>
        <v>6166.5793746196705</v>
      </c>
      <c r="F398" s="583">
        <f>IF(ISNUMBER('201718 BPTs '!F398),'201718 BPTs '!F398*(1+'2018-19 BPTs'!$U398),"-")</f>
        <v>1849.773077380217</v>
      </c>
      <c r="G398" s="583" t="str">
        <f>IF('201718 BPTs '!G398&lt;&gt;"",'201718 BPTs '!G398,"")</f>
        <v>HRG</v>
      </c>
      <c r="H398" s="583" t="str">
        <f>IF('201718 BPTs '!H398&lt;&gt;"",'201718 BPTs '!H398,"")</f>
        <v>n/a</v>
      </c>
      <c r="I398" s="625">
        <f>IF('201718 BPTs '!I398&lt;&gt;"",'201718 BPTs '!I398,"")</f>
        <v>0.30000000000000004</v>
      </c>
      <c r="O398" s="842">
        <f>VLOOKUP(LEFT($A398,2),'Adjustment factors'!$B$12:$M$100,O$30,FALSE)</f>
        <v>0</v>
      </c>
      <c r="P398" s="842">
        <f>VLOOKUP(LEFT($A398,2),'Adjustment factors'!$B$12:$M$100,P$30,FALSE)</f>
        <v>2.1000000000000001E-2</v>
      </c>
      <c r="Q398" s="842">
        <f>VLOOKUP(LEFT($A398,2),'Adjustment factors'!$B$12:$M$100,Q$30,FALSE)</f>
        <v>-0.02</v>
      </c>
      <c r="R398" s="842">
        <f>VLOOKUP(LEFT($A398,2),'Adjustment factors'!$B$12:$M$100,R$30,FALSE)</f>
        <v>3.0932343452503286E-3</v>
      </c>
      <c r="S398" s="842"/>
      <c r="T398" s="842"/>
      <c r="U398" s="843">
        <f t="shared" ref="U398:U402" si="32">(1+O398)*(1+P398)*(1+Q398)*(1+R398)*(1+S398)*(1+T398)-1</f>
        <v>3.675028421170401E-3</v>
      </c>
    </row>
    <row r="399" spans="1:21" x14ac:dyDescent="0.35">
      <c r="A399" s="212" t="str">
        <f>IF('201718 BPTs '!A399&lt;&gt;"",'201718 BPTs '!A399,"")</f>
        <v>EB03B</v>
      </c>
      <c r="B399" s="212" t="str">
        <f>IF('201718 BPTs '!B399&lt;&gt;"",'201718 BPTs '!B399,"")</f>
        <v>Heart Failure or Shock, with CC Score 11-13</v>
      </c>
      <c r="C399" s="580">
        <f>IF(ISNUMBER('201718 BPTs '!C399),'201718 BPTs '!C399*(1+'2018-19 BPTs'!$U399),"-")</f>
        <v>3885.2260350183506</v>
      </c>
      <c r="D399" s="581">
        <f>IF(ISNUMBER('201718 BPTs '!D399),'201718 BPTs '!D399*(1+'2018-19 BPTs'!$U399),"-")</f>
        <v>1165.2667079969788</v>
      </c>
      <c r="E399" s="538">
        <f>IF(ISNUMBER('201718 BPTs '!E399),'201718 BPTs '!E399*(1+'2018-19 BPTs'!$U399),"-")</f>
        <v>4295.7291216426092</v>
      </c>
      <c r="F399" s="584">
        <f>IF(ISNUMBER('201718 BPTs '!F399),'201718 BPTs '!F399*(1+'2018-19 BPTs'!$U399),"-")</f>
        <v>1288.7187364927827</v>
      </c>
      <c r="G399" s="584" t="str">
        <f>IF('201718 BPTs '!G399&lt;&gt;"",'201718 BPTs '!G399,"")</f>
        <v>HRG</v>
      </c>
      <c r="H399" s="584" t="str">
        <f>IF('201718 BPTs '!H399&lt;&gt;"",'201718 BPTs '!H399,"")</f>
        <v>n/a</v>
      </c>
      <c r="I399" s="623">
        <f>IF('201718 BPTs '!I399&lt;&gt;"",'201718 BPTs '!I399,"")</f>
        <v>0.30000000000000004</v>
      </c>
      <c r="O399" s="842">
        <f>VLOOKUP(LEFT($A399,2),'Adjustment factors'!$B$12:$M$100,O$30,FALSE)</f>
        <v>0</v>
      </c>
      <c r="P399" s="842">
        <f>VLOOKUP(LEFT($A399,2),'Adjustment factors'!$B$12:$M$100,P$30,FALSE)</f>
        <v>2.1000000000000001E-2</v>
      </c>
      <c r="Q399" s="842">
        <f>VLOOKUP(LEFT($A399,2),'Adjustment factors'!$B$12:$M$100,Q$30,FALSE)</f>
        <v>-0.02</v>
      </c>
      <c r="R399" s="842">
        <f>VLOOKUP(LEFT($A399,2),'Adjustment factors'!$B$12:$M$100,R$30,FALSE)</f>
        <v>3.0932343452503286E-3</v>
      </c>
      <c r="S399" s="842"/>
      <c r="T399" s="842"/>
      <c r="U399" s="843">
        <f t="shared" si="32"/>
        <v>3.675028421170401E-3</v>
      </c>
    </row>
    <row r="400" spans="1:21" x14ac:dyDescent="0.35">
      <c r="A400" s="212" t="str">
        <f>IF('201718 BPTs '!A400&lt;&gt;"",'201718 BPTs '!A400,"")</f>
        <v>EB03C</v>
      </c>
      <c r="B400" s="212" t="str">
        <f>IF('201718 BPTs '!B400&lt;&gt;"",'201718 BPTs '!B400,"")</f>
        <v>Heart Failure or Shock, with CC Score 8-10</v>
      </c>
      <c r="C400" s="580">
        <f>IF(ISNUMBER('201718 BPTs '!C400),'201718 BPTs '!C400*(1+'2018-19 BPTs'!$U400),"-")</f>
        <v>2897.6098070519188</v>
      </c>
      <c r="D400" s="581">
        <f>IF(ISNUMBER('201718 BPTs '!D400),'201718 BPTs '!D400*(1+'2018-19 BPTs'!$U400),"-")</f>
        <v>869.18257461273356</v>
      </c>
      <c r="E400" s="538">
        <f>IF(ISNUMBER('201718 BPTs '!E400),'201718 BPTs '!E400*(1+'2018-19 BPTs'!$U400),"-")</f>
        <v>3204.7343657487972</v>
      </c>
      <c r="F400" s="584">
        <f>IF(ISNUMBER('201718 BPTs '!F400),'201718 BPTs '!F400*(1+'2018-19 BPTs'!$U400),"-")</f>
        <v>961.5206772274812</v>
      </c>
      <c r="G400" s="584" t="str">
        <f>IF('201718 BPTs '!G400&lt;&gt;"",'201718 BPTs '!G400,"")</f>
        <v>HRG</v>
      </c>
      <c r="H400" s="584" t="str">
        <f>IF('201718 BPTs '!H400&lt;&gt;"",'201718 BPTs '!H400,"")</f>
        <v>n/a</v>
      </c>
      <c r="I400" s="623">
        <f>IF('201718 BPTs '!I400&lt;&gt;"",'201718 BPTs '!I400,"")</f>
        <v>0.30000000000000004</v>
      </c>
      <c r="O400" s="842">
        <f>VLOOKUP(LEFT($A400,2),'Adjustment factors'!$B$12:$M$100,O$30,FALSE)</f>
        <v>0</v>
      </c>
      <c r="P400" s="842">
        <f>VLOOKUP(LEFT($A400,2),'Adjustment factors'!$B$12:$M$100,P$30,FALSE)</f>
        <v>2.1000000000000001E-2</v>
      </c>
      <c r="Q400" s="842">
        <f>VLOOKUP(LEFT($A400,2),'Adjustment factors'!$B$12:$M$100,Q$30,FALSE)</f>
        <v>-0.02</v>
      </c>
      <c r="R400" s="842">
        <f>VLOOKUP(LEFT($A400,2),'Adjustment factors'!$B$12:$M$100,R$30,FALSE)</f>
        <v>3.0932343452503286E-3</v>
      </c>
      <c r="S400" s="842"/>
      <c r="T400" s="842"/>
      <c r="U400" s="843">
        <f t="shared" si="32"/>
        <v>3.675028421170401E-3</v>
      </c>
    </row>
    <row r="401" spans="1:31" x14ac:dyDescent="0.35">
      <c r="A401" s="212" t="str">
        <f>IF('201718 BPTs '!A401&lt;&gt;"",'201718 BPTs '!A401,"")</f>
        <v>EB03D</v>
      </c>
      <c r="B401" s="212" t="str">
        <f>IF('201718 BPTs '!B401&lt;&gt;"",'201718 BPTs '!B401,"")</f>
        <v>Heart Failure or Shock, with CC Score 4-7</v>
      </c>
      <c r="C401" s="580">
        <f>IF(ISNUMBER('201718 BPTs '!C401),'201718 BPTs '!C401*(1+'2018-19 BPTs'!$U401),"-")</f>
        <v>2126.7873852244602</v>
      </c>
      <c r="D401" s="581">
        <f>IF(ISNUMBER('201718 BPTs '!D401),'201718 BPTs '!D401*(1+'2018-19 BPTs'!$U401),"-")</f>
        <v>638.33731807586435</v>
      </c>
      <c r="E401" s="538">
        <f>IF(ISNUMBER('201718 BPTs '!E401),'201718 BPTs '!E401*(1+'2018-19 BPTs'!$U401),"-")</f>
        <v>2351.6105915908024</v>
      </c>
      <c r="F401" s="584">
        <f>IF(ISNUMBER('201718 BPTs '!F401),'201718 BPTs '!F401*(1+'2018-19 BPTs'!$U401),"-")</f>
        <v>705.58354498008282</v>
      </c>
      <c r="G401" s="584" t="str">
        <f>IF('201718 BPTs '!G401&lt;&gt;"",'201718 BPTs '!G401,"")</f>
        <v>HRG</v>
      </c>
      <c r="H401" s="584" t="str">
        <f>IF('201718 BPTs '!H401&lt;&gt;"",'201718 BPTs '!H401,"")</f>
        <v>n/a</v>
      </c>
      <c r="I401" s="623">
        <f>IF('201718 BPTs '!I401&lt;&gt;"",'201718 BPTs '!I401,"")</f>
        <v>0.30000000000000004</v>
      </c>
      <c r="O401" s="842">
        <f>VLOOKUP(LEFT($A401,2),'Adjustment factors'!$B$12:$M$100,O$30,FALSE)</f>
        <v>0</v>
      </c>
      <c r="P401" s="842">
        <f>VLOOKUP(LEFT($A401,2),'Adjustment factors'!$B$12:$M$100,P$30,FALSE)</f>
        <v>2.1000000000000001E-2</v>
      </c>
      <c r="Q401" s="842">
        <f>VLOOKUP(LEFT($A401,2),'Adjustment factors'!$B$12:$M$100,Q$30,FALSE)</f>
        <v>-0.02</v>
      </c>
      <c r="R401" s="842">
        <f>VLOOKUP(LEFT($A401,2),'Adjustment factors'!$B$12:$M$100,R$30,FALSE)</f>
        <v>3.0932343452503286E-3</v>
      </c>
      <c r="S401" s="842"/>
      <c r="T401" s="842"/>
      <c r="U401" s="843">
        <f t="shared" si="32"/>
        <v>3.675028421170401E-3</v>
      </c>
    </row>
    <row r="402" spans="1:31" ht="13.15" thickBot="1" x14ac:dyDescent="0.4">
      <c r="A402" s="211" t="str">
        <f>IF('201718 BPTs '!A402&lt;&gt;"",'201718 BPTs '!A402,"")</f>
        <v>EB03E</v>
      </c>
      <c r="B402" s="211" t="str">
        <f>IF('201718 BPTs '!B402&lt;&gt;"",'201718 BPTs '!B402,"")</f>
        <v>Heart Failure or Shock, with CC Score 0-3</v>
      </c>
      <c r="C402" s="582">
        <f>IF(ISNUMBER('201718 BPTs '!C402),'201718 BPTs '!C402*(1+'2018-19 BPTs'!$U402),"-")</f>
        <v>1305.7812119759426</v>
      </c>
      <c r="D402" s="582">
        <f>IF(ISNUMBER('201718 BPTs '!D402),'201718 BPTs '!D402*(1+'2018-19 BPTs'!$U402),"-")</f>
        <v>652.38876847376071</v>
      </c>
      <c r="E402" s="539">
        <f>IF(ISNUMBER('201718 BPTs '!E402),'201718 BPTs '!E402*(1+'2018-19 BPTs'!$U402),"-")</f>
        <v>1444.2883658980643</v>
      </c>
      <c r="F402" s="585">
        <f>IF(ISNUMBER('201718 BPTs '!F402),'201718 BPTs '!F402*(1+'2018-19 BPTs'!$U402),"-")</f>
        <v>721.64234543482155</v>
      </c>
      <c r="G402" s="585" t="str">
        <f>IF('201718 BPTs '!G402&lt;&gt;"",'201718 BPTs '!G402,"")</f>
        <v>HRG</v>
      </c>
      <c r="H402" s="585" t="str">
        <f>IF('201718 BPTs '!H402&lt;&gt;"",'201718 BPTs '!H402,"")</f>
        <v>n/a</v>
      </c>
      <c r="I402" s="624">
        <f>IF('201718 BPTs '!I402&lt;&gt;"",'201718 BPTs '!I402,"")</f>
        <v>0.5</v>
      </c>
      <c r="O402" s="842">
        <f>VLOOKUP(LEFT($A402,2),'Adjustment factors'!$B$12:$M$100,O$30,FALSE)</f>
        <v>0</v>
      </c>
      <c r="P402" s="842">
        <f>VLOOKUP(LEFT($A402,2),'Adjustment factors'!$B$12:$M$100,P$30,FALSE)</f>
        <v>2.1000000000000001E-2</v>
      </c>
      <c r="Q402" s="842">
        <f>VLOOKUP(LEFT($A402,2),'Adjustment factors'!$B$12:$M$100,Q$30,FALSE)</f>
        <v>-0.02</v>
      </c>
      <c r="R402" s="842">
        <f>VLOOKUP(LEFT($A402,2),'Adjustment factors'!$B$12:$M$100,R$30,FALSE)</f>
        <v>3.0932343452503286E-3</v>
      </c>
      <c r="S402" s="842"/>
      <c r="T402" s="842"/>
      <c r="U402" s="843">
        <f t="shared" si="32"/>
        <v>3.675028421170401E-3</v>
      </c>
    </row>
    <row r="403" spans="1:31" ht="14.65" thickBot="1" x14ac:dyDescent="0.5">
      <c r="A403" s="346"/>
      <c r="B403" s="347"/>
      <c r="C403" s="348"/>
      <c r="D403" s="349"/>
      <c r="E403" s="349"/>
      <c r="F403" s="349"/>
      <c r="G403" s="350"/>
      <c r="H403" s="349"/>
      <c r="I403" s="626"/>
    </row>
    <row r="405" spans="1:31" s="362" customFormat="1" x14ac:dyDescent="0.35">
      <c r="A405" s="354">
        <v>18</v>
      </c>
      <c r="B405" s="543" t="s">
        <v>139</v>
      </c>
      <c r="D405" s="357"/>
      <c r="E405" s="357"/>
      <c r="F405" s="358"/>
      <c r="G405" s="359"/>
      <c r="H405" s="360"/>
      <c r="I405" s="356"/>
      <c r="J405" s="359"/>
      <c r="K405" s="359"/>
      <c r="L405" s="359"/>
      <c r="M405" s="359"/>
      <c r="N405" s="359"/>
      <c r="O405" s="361"/>
      <c r="P405" s="361"/>
      <c r="Q405" s="361"/>
      <c r="R405" s="361"/>
      <c r="S405" s="361"/>
      <c r="T405" s="361"/>
      <c r="U405" s="361"/>
      <c r="V405" s="361"/>
      <c r="W405" s="361"/>
      <c r="X405" s="361"/>
      <c r="Y405" s="361"/>
      <c r="Z405" s="361"/>
      <c r="AA405" s="361"/>
      <c r="AB405" s="361"/>
      <c r="AC405" s="361"/>
      <c r="AD405" s="361"/>
      <c r="AE405" s="361"/>
    </row>
    <row r="406" spans="1:31" s="362" customFormat="1" x14ac:dyDescent="0.35">
      <c r="A406" s="354"/>
      <c r="B406" s="355"/>
      <c r="C406" s="363"/>
      <c r="D406" s="357"/>
      <c r="E406" s="357"/>
      <c r="F406" s="358"/>
      <c r="G406" s="357"/>
      <c r="H406" s="357"/>
      <c r="I406" s="356"/>
      <c r="J406" s="359"/>
      <c r="K406" s="359"/>
      <c r="L406" s="359"/>
      <c r="M406" s="359"/>
      <c r="N406" s="359"/>
      <c r="O406" s="361"/>
      <c r="P406" s="361"/>
      <c r="Q406" s="361"/>
      <c r="R406" s="361"/>
      <c r="S406" s="361"/>
      <c r="T406" s="361"/>
      <c r="U406" s="361"/>
      <c r="V406" s="361"/>
      <c r="W406" s="361"/>
      <c r="X406" s="361"/>
      <c r="Y406" s="361"/>
      <c r="Z406" s="361"/>
      <c r="AA406" s="361"/>
      <c r="AB406" s="361"/>
      <c r="AC406" s="361"/>
      <c r="AD406" s="361"/>
      <c r="AE406" s="361"/>
    </row>
    <row r="407" spans="1:31" s="362" customFormat="1" ht="13.5" customHeight="1" x14ac:dyDescent="0.35">
      <c r="A407" s="1046" t="s">
        <v>151</v>
      </c>
      <c r="B407" s="1046"/>
      <c r="C407" s="1046"/>
      <c r="D407" s="1046"/>
      <c r="E407" s="1046"/>
      <c r="F407" s="1046"/>
      <c r="G407" s="1046"/>
      <c r="I407" s="356"/>
      <c r="J407" s="359"/>
      <c r="K407" s="359"/>
      <c r="L407" s="359"/>
      <c r="M407" s="359"/>
      <c r="N407" s="359"/>
      <c r="O407" s="361"/>
      <c r="P407" s="361"/>
      <c r="Q407" s="361"/>
      <c r="R407" s="361"/>
      <c r="S407" s="361"/>
      <c r="T407" s="361"/>
      <c r="U407" s="361"/>
      <c r="V407" s="361"/>
      <c r="W407" s="361"/>
      <c r="X407" s="361"/>
      <c r="Y407" s="361"/>
      <c r="Z407" s="361"/>
      <c r="AA407" s="361"/>
      <c r="AB407" s="361"/>
      <c r="AC407" s="361"/>
      <c r="AD407" s="361"/>
      <c r="AE407" s="361"/>
    </row>
    <row r="408" spans="1:31" s="362" customFormat="1" x14ac:dyDescent="0.35">
      <c r="A408" s="364"/>
      <c r="B408" s="364"/>
      <c r="C408" s="364"/>
      <c r="D408" s="364"/>
      <c r="E408" s="364"/>
      <c r="F408" s="364"/>
      <c r="G408" s="364"/>
      <c r="I408" s="21"/>
      <c r="J408" s="359"/>
      <c r="K408" s="359"/>
      <c r="L408" s="359"/>
      <c r="M408" s="359"/>
      <c r="N408" s="359"/>
      <c r="O408" s="361"/>
      <c r="P408" s="361"/>
      <c r="Q408" s="361"/>
      <c r="R408" s="361"/>
      <c r="S408" s="361"/>
      <c r="T408" s="361"/>
      <c r="U408" s="361"/>
      <c r="V408" s="361"/>
      <c r="W408" s="361"/>
      <c r="X408" s="361"/>
      <c r="Y408" s="361"/>
      <c r="Z408" s="361"/>
      <c r="AA408" s="361"/>
      <c r="AB408" s="361"/>
      <c r="AC408" s="361"/>
      <c r="AD408" s="361"/>
      <c r="AE408" s="361"/>
    </row>
    <row r="409" spans="1:31" s="362" customFormat="1" ht="13.15" thickBot="1" x14ac:dyDescent="0.4">
      <c r="A409" s="365"/>
      <c r="B409" s="365"/>
      <c r="C409" s="365"/>
      <c r="D409" s="365"/>
      <c r="E409" s="365"/>
      <c r="F409" s="365"/>
      <c r="G409" s="361"/>
      <c r="I409" s="187"/>
      <c r="J409" s="361"/>
      <c r="K409" s="361"/>
      <c r="L409" s="361"/>
      <c r="M409" s="361"/>
      <c r="N409" s="361"/>
      <c r="O409" s="361"/>
      <c r="P409" s="361"/>
      <c r="Q409" s="361"/>
      <c r="R409" s="361"/>
      <c r="S409" s="361"/>
      <c r="T409" s="361"/>
      <c r="U409" s="361"/>
      <c r="V409" s="361"/>
      <c r="W409" s="361"/>
      <c r="X409" s="361"/>
      <c r="Y409" s="361"/>
      <c r="Z409" s="361"/>
      <c r="AA409" s="361"/>
      <c r="AB409" s="361"/>
      <c r="AC409" s="361"/>
      <c r="AD409" s="361"/>
      <c r="AE409" s="361"/>
    </row>
    <row r="410" spans="1:31" s="362" customFormat="1" ht="32.25" customHeight="1" thickBot="1" x14ac:dyDescent="0.4">
      <c r="A410" s="544" t="str">
        <f>IF('201718 BPTs '!A410&lt;&gt;"",'201718 BPTs '!A410,"")</f>
        <v>HRG code</v>
      </c>
      <c r="B410" s="573" t="str">
        <f>IF('201718 BPTs '!B410&lt;&gt;"",'201718 BPTs '!B410,"")</f>
        <v>HRG name</v>
      </c>
      <c r="C410" s="574" t="str">
        <f>IF('201718 BPTs '!C410&lt;&gt;"",'201718 BPTs '!C410,"")</f>
        <v>Non-elective tariff (£)</v>
      </c>
      <c r="D410" s="574" t="str">
        <f>IF('201718 BPTs '!D410&lt;&gt;"",'201718 BPTs '!D410,"")</f>
        <v>Reduced short stay emergency tariff (£)</v>
      </c>
      <c r="E410" s="574" t="str">
        <f>IF('201718 BPTs '!E410&lt;&gt;"",'201718 BPTs '!E410,"")</f>
        <v>Non-elective tariff (£)</v>
      </c>
      <c r="F410" s="575" t="str">
        <f>IF('201718 BPTs '!F410&lt;&gt;"",'201718 BPTs '!F410,"")</f>
        <v>Reduced short stay emergency tariff (£)</v>
      </c>
      <c r="G410" s="366"/>
      <c r="H410" s="366"/>
      <c r="I410" s="366"/>
      <c r="J410" s="366"/>
      <c r="K410" s="366"/>
      <c r="L410" s="366"/>
      <c r="M410" s="366"/>
      <c r="N410" s="366"/>
      <c r="O410" s="840" t="s">
        <v>210</v>
      </c>
      <c r="P410" s="841" t="s">
        <v>211</v>
      </c>
      <c r="Q410" s="840" t="s">
        <v>212</v>
      </c>
      <c r="R410" s="841" t="s">
        <v>217</v>
      </c>
      <c r="S410" s="841"/>
      <c r="T410" s="841"/>
      <c r="U410" s="841" t="s">
        <v>213</v>
      </c>
      <c r="V410" s="366"/>
      <c r="W410" s="366"/>
      <c r="X410" s="366"/>
      <c r="Y410" s="366"/>
      <c r="Z410" s="366"/>
      <c r="AA410" s="366"/>
      <c r="AB410" s="366"/>
      <c r="AC410" s="366"/>
      <c r="AD410" s="366"/>
      <c r="AE410" s="361"/>
    </row>
    <row r="411" spans="1:31" s="362" customFormat="1" x14ac:dyDescent="0.35">
      <c r="A411" s="210" t="str">
        <f>IF('201718 BPTs '!A411&lt;&gt;"",'201718 BPTs '!A411,"")</f>
        <v>DZ65A</v>
      </c>
      <c r="B411" s="212" t="str">
        <f>IF('201718 BPTs '!B411&lt;&gt;"",'201718 BPTs '!B411,"")</f>
        <v>Chronic Obstructive Pulmonary Disease or Bronchitis, with Multiple Interventions, with CC Score 9+</v>
      </c>
      <c r="C411" s="212">
        <f>IF(ISNUMBER('201718 BPTs '!C411),'201718 BPTs '!C411*(1+'2018-19 BPTs'!$U411),"-")</f>
        <v>6231.7770335982286</v>
      </c>
      <c r="D411" s="212">
        <f>IF(ISNUMBER('201718 BPTs '!D411),'201718 BPTs '!D411*(1+'2018-19 BPTs'!$U411),"-")</f>
        <v>1869.7336177060322</v>
      </c>
      <c r="E411" s="468">
        <f>IF(ISNUMBER('201718 BPTs '!E411),'201718 BPTs '!E411*(1+'2018-19 BPTs'!$U411),"-")</f>
        <v>6894.4547393910907</v>
      </c>
      <c r="F411" s="468">
        <f>IF(ISNUMBER('201718 BPTs '!F411),'201718 BPTs '!F411*(1+'2018-19 BPTs'!$U411),"-")</f>
        <v>2068.2361680040453</v>
      </c>
      <c r="G411" s="366"/>
      <c r="H411" s="366"/>
      <c r="I411" s="367"/>
      <c r="J411" s="367"/>
      <c r="K411" s="367"/>
      <c r="L411" s="367"/>
      <c r="M411" s="367"/>
      <c r="N411" s="367"/>
      <c r="O411" s="842">
        <f>VLOOKUP(LEFT($A411,2),'Adjustment factors'!$B$12:$M$100,O$30,FALSE)</f>
        <v>0</v>
      </c>
      <c r="P411" s="842">
        <f>VLOOKUP(LEFT($A411,2),'Adjustment factors'!$B$12:$M$100,P$30,FALSE)</f>
        <v>2.1000000000000001E-2</v>
      </c>
      <c r="Q411" s="842">
        <f>VLOOKUP(LEFT($A411,2),'Adjustment factors'!$B$12:$M$100,Q$30,FALSE)</f>
        <v>-0.02</v>
      </c>
      <c r="R411" s="842">
        <f>VLOOKUP(LEFT($A411,2),'Adjustment factors'!$B$12:$M$100,R$30,FALSE)</f>
        <v>1.9569977595474963E-3</v>
      </c>
      <c r="S411" s="842"/>
      <c r="T411" s="842"/>
      <c r="U411" s="843">
        <f t="shared" ref="U411:U420" si="33">(1+O411)*(1+P411)*(1+Q411)*(1+R411)*(1+S411)*(1+T411)-1</f>
        <v>2.5381328182478846E-3</v>
      </c>
      <c r="V411" s="367"/>
      <c r="W411" s="367"/>
      <c r="X411" s="367"/>
      <c r="Y411" s="367"/>
      <c r="Z411" s="367"/>
      <c r="AA411" s="367"/>
      <c r="AB411" s="367"/>
      <c r="AC411" s="367"/>
      <c r="AD411" s="367"/>
      <c r="AE411" s="361"/>
    </row>
    <row r="412" spans="1:31" s="362" customFormat="1" x14ac:dyDescent="0.35">
      <c r="A412" s="212" t="str">
        <f>IF('201718 BPTs '!A412&lt;&gt;"",'201718 BPTs '!A412,"")</f>
        <v>DZ65B</v>
      </c>
      <c r="B412" s="212" t="str">
        <f>IF('201718 BPTs '!B412&lt;&gt;"",'201718 BPTs '!B412,"")</f>
        <v>Chronic Obstructive Pulmonary Disease or Bronchitis, with Multiple Interventions, with CC Score 0-8</v>
      </c>
      <c r="C412" s="212">
        <f>IF(ISNUMBER('201718 BPTs '!C412),'201718 BPTs '!C412*(1+'2018-19 BPTs'!$U412),"-")</f>
        <v>3383.5661982615866</v>
      </c>
      <c r="D412" s="212">
        <f>IF(ISNUMBER('201718 BPTs '!D412),'201718 BPTs '!D412*(1+'2018-19 BPTs'!$U412),"-")</f>
        <v>1015.5711285448851</v>
      </c>
      <c r="E412" s="468">
        <f>IF(ISNUMBER('201718 BPTs '!E412),'201718 BPTs '!E412*(1+'2018-19 BPTs'!$U412),"-")</f>
        <v>3743.4773879433378</v>
      </c>
      <c r="F412" s="468">
        <f>IF(ISNUMBER('201718 BPTs '!F412),'201718 BPTs '!F412*(1+'2018-19 BPTs'!$U412),"-")</f>
        <v>1122.8427087564376</v>
      </c>
      <c r="G412" s="366"/>
      <c r="H412" s="366"/>
      <c r="I412" s="367"/>
      <c r="J412" s="367"/>
      <c r="K412" s="367"/>
      <c r="L412" s="367"/>
      <c r="M412" s="367"/>
      <c r="N412" s="367"/>
      <c r="O412" s="842">
        <f>VLOOKUP(LEFT($A412,2),'Adjustment factors'!$B$12:$M$100,O$30,FALSE)</f>
        <v>0</v>
      </c>
      <c r="P412" s="842">
        <f>VLOOKUP(LEFT($A412,2),'Adjustment factors'!$B$12:$M$100,P$30,FALSE)</f>
        <v>2.1000000000000001E-2</v>
      </c>
      <c r="Q412" s="842">
        <f>VLOOKUP(LEFT($A412,2),'Adjustment factors'!$B$12:$M$100,Q$30,FALSE)</f>
        <v>-0.02</v>
      </c>
      <c r="R412" s="842">
        <f>VLOOKUP(LEFT($A412,2),'Adjustment factors'!$B$12:$M$100,R$30,FALSE)</f>
        <v>1.9569977595474963E-3</v>
      </c>
      <c r="S412" s="842"/>
      <c r="T412" s="842"/>
      <c r="U412" s="843">
        <f t="shared" si="33"/>
        <v>2.5381328182478846E-3</v>
      </c>
      <c r="V412" s="367"/>
      <c r="W412" s="367"/>
      <c r="X412" s="367"/>
      <c r="Y412" s="367"/>
      <c r="Z412" s="367"/>
      <c r="AA412" s="367"/>
      <c r="AB412" s="367"/>
      <c r="AC412" s="367"/>
      <c r="AD412" s="367"/>
      <c r="AE412" s="361"/>
    </row>
    <row r="413" spans="1:31" s="362" customFormat="1" x14ac:dyDescent="0.35">
      <c r="A413" s="212" t="str">
        <f>IF('201718 BPTs '!A413&lt;&gt;"",'201718 BPTs '!A413,"")</f>
        <v>DZ65C</v>
      </c>
      <c r="B413" s="212" t="str">
        <f>IF('201718 BPTs '!B413&lt;&gt;"",'201718 BPTs '!B413,"")</f>
        <v>Chronic Obstructive Pulmonary Disease or Bronchitis, with Single Intervention, with CC Score 9+</v>
      </c>
      <c r="C413" s="212">
        <f>IF(ISNUMBER('201718 BPTs '!C413),'201718 BPTs '!C413*(1+'2018-19 BPTs'!$U413),"-")</f>
        <v>4385.1017929470163</v>
      </c>
      <c r="D413" s="212">
        <f>IF(ISNUMBER('201718 BPTs '!D413),'201718 BPTs '!D413*(1+'2018-19 BPTs'!$U413),"-")</f>
        <v>1315.3300302575412</v>
      </c>
      <c r="E413" s="468">
        <f>IF(ISNUMBER('201718 BPTs '!E413),'201718 BPTs '!E413*(1+'2018-19 BPTs'!$U413),"-")</f>
        <v>4851.2820247075015</v>
      </c>
      <c r="F413" s="468">
        <f>IF(ISNUMBER('201718 BPTs '!F413),'201718 BPTs '!F413*(1+'2018-19 BPTs'!$U413),"-")</f>
        <v>1455.685368852096</v>
      </c>
      <c r="G413" s="366"/>
      <c r="H413" s="366"/>
      <c r="I413" s="367"/>
      <c r="J413" s="367"/>
      <c r="K413" s="367"/>
      <c r="L413" s="367"/>
      <c r="M413" s="367"/>
      <c r="N413" s="367"/>
      <c r="O413" s="842">
        <f>VLOOKUP(LEFT($A413,2),'Adjustment factors'!$B$12:$M$100,O$30,FALSE)</f>
        <v>0</v>
      </c>
      <c r="P413" s="842">
        <f>VLOOKUP(LEFT($A413,2),'Adjustment factors'!$B$12:$M$100,P$30,FALSE)</f>
        <v>2.1000000000000001E-2</v>
      </c>
      <c r="Q413" s="842">
        <f>VLOOKUP(LEFT($A413,2),'Adjustment factors'!$B$12:$M$100,Q$30,FALSE)</f>
        <v>-0.02</v>
      </c>
      <c r="R413" s="842">
        <f>VLOOKUP(LEFT($A413,2),'Adjustment factors'!$B$12:$M$100,R$30,FALSE)</f>
        <v>1.9569977595474963E-3</v>
      </c>
      <c r="S413" s="842"/>
      <c r="T413" s="842"/>
      <c r="U413" s="843">
        <f t="shared" si="33"/>
        <v>2.5381328182478846E-3</v>
      </c>
      <c r="V413" s="367"/>
      <c r="W413" s="367"/>
      <c r="X413" s="367"/>
      <c r="Y413" s="367"/>
      <c r="Z413" s="367"/>
      <c r="AA413" s="367"/>
      <c r="AB413" s="367"/>
      <c r="AC413" s="367"/>
      <c r="AD413" s="367"/>
      <c r="AE413" s="361"/>
    </row>
    <row r="414" spans="1:31" s="362" customFormat="1" x14ac:dyDescent="0.35">
      <c r="A414" s="212" t="str">
        <f>IF('201718 BPTs '!A414&lt;&gt;"",'201718 BPTs '!A414,"")</f>
        <v>DZ65D</v>
      </c>
      <c r="B414" s="212" t="str">
        <f>IF('201718 BPTs '!B414&lt;&gt;"",'201718 BPTs '!B414,"")</f>
        <v>Chronic Obstructive Pulmonary Disease or Bronchitis, with Single Intervention, with CC Score 5-8</v>
      </c>
      <c r="C414" s="212">
        <f>IF(ISNUMBER('201718 BPTs '!C414),'201718 BPTs '!C414*(1+'2018-19 BPTs'!$U414),"-")</f>
        <v>2892.3225131806453</v>
      </c>
      <c r="D414" s="212">
        <f>IF(ISNUMBER('201718 BPTs '!D414),'201718 BPTs '!D414*(1+'2018-19 BPTs'!$U414),"-")</f>
        <v>867.19548488778446</v>
      </c>
      <c r="E414" s="468">
        <f>IF(ISNUMBER('201718 BPTs '!E414),'201718 BPTs '!E414*(1+'2018-19 BPTs'!$U414),"-")</f>
        <v>3200.1017199558473</v>
      </c>
      <c r="F414" s="468">
        <f>IF(ISNUMBER('201718 BPTs '!F414),'201718 BPTs '!F414*(1+'2018-19 BPTs'!$U414),"-")</f>
        <v>960.43153123988145</v>
      </c>
      <c r="G414" s="366"/>
      <c r="H414" s="366"/>
      <c r="I414" s="366"/>
      <c r="J414" s="366"/>
      <c r="K414" s="366"/>
      <c r="L414" s="366"/>
      <c r="M414" s="366"/>
      <c r="N414" s="366"/>
      <c r="O414" s="842">
        <f>VLOOKUP(LEFT($A414,2),'Adjustment factors'!$B$12:$M$100,O$30,FALSE)</f>
        <v>0</v>
      </c>
      <c r="P414" s="842">
        <f>VLOOKUP(LEFT($A414,2),'Adjustment factors'!$B$12:$M$100,P$30,FALSE)</f>
        <v>2.1000000000000001E-2</v>
      </c>
      <c r="Q414" s="842">
        <f>VLOOKUP(LEFT($A414,2),'Adjustment factors'!$B$12:$M$100,Q$30,FALSE)</f>
        <v>-0.02</v>
      </c>
      <c r="R414" s="842">
        <f>VLOOKUP(LEFT($A414,2),'Adjustment factors'!$B$12:$M$100,R$30,FALSE)</f>
        <v>1.9569977595474963E-3</v>
      </c>
      <c r="S414" s="842"/>
      <c r="T414" s="842"/>
      <c r="U414" s="843">
        <f t="shared" si="33"/>
        <v>2.5381328182478846E-3</v>
      </c>
      <c r="V414" s="366"/>
      <c r="W414" s="366"/>
      <c r="X414" s="366"/>
      <c r="Y414" s="366"/>
      <c r="Z414" s="366"/>
      <c r="AA414" s="366"/>
      <c r="AB414" s="366"/>
      <c r="AC414" s="366"/>
      <c r="AD414" s="366"/>
      <c r="AE414" s="361"/>
    </row>
    <row r="415" spans="1:31" s="362" customFormat="1" x14ac:dyDescent="0.35">
      <c r="A415" s="212" t="str">
        <f>IF('201718 BPTs '!A415&lt;&gt;"",'201718 BPTs '!A415,"")</f>
        <v>DZ65E</v>
      </c>
      <c r="B415" s="212" t="str">
        <f>IF('201718 BPTs '!B415&lt;&gt;"",'201718 BPTs '!B415,"")</f>
        <v>Chronic Obstructive Pulmonary Disease or Bronchitis, with Single Intervention, with CC Score 0-4</v>
      </c>
      <c r="C415" s="212">
        <f>IF(ISNUMBER('201718 BPTs '!C415),'201718 BPTs '!C415*(1+'2018-19 BPTs'!$U415),"-")</f>
        <v>2289.7970953568783</v>
      </c>
      <c r="D415" s="212">
        <f>IF(ISNUMBER('201718 BPTs '!D415),'201718 BPTs '!D415*(1+'2018-19 BPTs'!$U415),"-")</f>
        <v>686.73862098049983</v>
      </c>
      <c r="E415" s="468">
        <f>IF(ISNUMBER('201718 BPTs '!E415),'201718 BPTs '!E415*(1+'2018-19 BPTs'!$U415),"-")</f>
        <v>2533.4138616317123</v>
      </c>
      <c r="F415" s="468">
        <f>IF(ISNUMBER('201718 BPTs '!F415),'201718 BPTs '!F415*(1+'2018-19 BPTs'!$U415),"-")</f>
        <v>759.92390467623193</v>
      </c>
      <c r="G415" s="366"/>
      <c r="H415" s="366"/>
      <c r="I415" s="366"/>
      <c r="J415" s="366"/>
      <c r="K415" s="366"/>
      <c r="L415" s="366"/>
      <c r="M415" s="366"/>
      <c r="N415" s="366"/>
      <c r="O415" s="842">
        <f>VLOOKUP(LEFT($A415,2),'Adjustment factors'!$B$12:$M$100,O$30,FALSE)</f>
        <v>0</v>
      </c>
      <c r="P415" s="842">
        <f>VLOOKUP(LEFT($A415,2),'Adjustment factors'!$B$12:$M$100,P$30,FALSE)</f>
        <v>2.1000000000000001E-2</v>
      </c>
      <c r="Q415" s="842">
        <f>VLOOKUP(LEFT($A415,2),'Adjustment factors'!$B$12:$M$100,Q$30,FALSE)</f>
        <v>-0.02</v>
      </c>
      <c r="R415" s="842">
        <f>VLOOKUP(LEFT($A415,2),'Adjustment factors'!$B$12:$M$100,R$30,FALSE)</f>
        <v>1.9569977595474963E-3</v>
      </c>
      <c r="S415" s="842"/>
      <c r="T415" s="842"/>
      <c r="U415" s="843">
        <f t="shared" si="33"/>
        <v>2.5381328182478846E-3</v>
      </c>
      <c r="V415" s="366"/>
      <c r="W415" s="366"/>
      <c r="X415" s="366"/>
      <c r="Y415" s="366"/>
      <c r="Z415" s="366"/>
      <c r="AA415" s="366"/>
      <c r="AB415" s="366"/>
      <c r="AC415" s="366"/>
      <c r="AD415" s="366"/>
      <c r="AE415" s="361"/>
    </row>
    <row r="416" spans="1:31" s="362" customFormat="1" x14ac:dyDescent="0.35">
      <c r="A416" s="212" t="str">
        <f>IF('201718 BPTs '!A416&lt;&gt;"",'201718 BPTs '!A416,"")</f>
        <v>DZ65F</v>
      </c>
      <c r="B416" s="212" t="str">
        <f>IF('201718 BPTs '!B416&lt;&gt;"",'201718 BPTs '!B416,"")</f>
        <v>Chronic Obstructive Pulmonary Disease or Bronchitis, without Interventions, with CC Score 13+</v>
      </c>
      <c r="C416" s="212">
        <f>IF(ISNUMBER('201718 BPTs '!C416),'201718 BPTs '!C416*(1+'2018-19 BPTs'!$U416),"-")</f>
        <v>4422.1957038612918</v>
      </c>
      <c r="D416" s="212">
        <f>IF(ISNUMBER('201718 BPTs '!D416),'201718 BPTs '!D416*(1+'2018-19 BPTs'!$U416),"-")</f>
        <v>1326.3579497185419</v>
      </c>
      <c r="E416" s="468">
        <f>IF(ISNUMBER('201718 BPTs '!E416),'201718 BPTs '!E416*(1+'2018-19 BPTs'!$U416),"-")</f>
        <v>4892.38608815305</v>
      </c>
      <c r="F416" s="468">
        <f>IF(ISNUMBER('201718 BPTs '!F416),'201718 BPTs '!F416*(1+'2018-19 BPTs'!$U416),"-")</f>
        <v>1467.7158264459149</v>
      </c>
      <c r="G416" s="366"/>
      <c r="H416" s="366"/>
      <c r="I416" s="368"/>
      <c r="J416" s="368"/>
      <c r="K416" s="368"/>
      <c r="L416" s="368"/>
      <c r="M416" s="368"/>
      <c r="N416" s="368"/>
      <c r="O416" s="842">
        <f>VLOOKUP(LEFT($A416,2),'Adjustment factors'!$B$12:$M$100,O$30,FALSE)</f>
        <v>0</v>
      </c>
      <c r="P416" s="842">
        <f>VLOOKUP(LEFT($A416,2),'Adjustment factors'!$B$12:$M$100,P$30,FALSE)</f>
        <v>2.1000000000000001E-2</v>
      </c>
      <c r="Q416" s="842">
        <f>VLOOKUP(LEFT($A416,2),'Adjustment factors'!$B$12:$M$100,Q$30,FALSE)</f>
        <v>-0.02</v>
      </c>
      <c r="R416" s="842">
        <f>VLOOKUP(LEFT($A416,2),'Adjustment factors'!$B$12:$M$100,R$30,FALSE)</f>
        <v>1.9569977595474963E-3</v>
      </c>
      <c r="S416" s="842"/>
      <c r="T416" s="842"/>
      <c r="U416" s="843">
        <f t="shared" si="33"/>
        <v>2.5381328182478846E-3</v>
      </c>
      <c r="V416" s="368"/>
      <c r="W416" s="366"/>
      <c r="X416" s="366"/>
      <c r="Y416" s="366"/>
      <c r="Z416" s="366"/>
      <c r="AA416" s="366"/>
      <c r="AB416" s="366"/>
      <c r="AC416" s="366"/>
      <c r="AD416" s="366"/>
      <c r="AE416" s="361"/>
    </row>
    <row r="417" spans="1:31" s="362" customFormat="1" x14ac:dyDescent="0.35">
      <c r="A417" s="212" t="str">
        <f>IF('201718 BPTs '!A417&lt;&gt;"",'201718 BPTs '!A417,"")</f>
        <v>DZ65G</v>
      </c>
      <c r="B417" s="212" t="str">
        <f>IF('201718 BPTs '!B417&lt;&gt;"",'201718 BPTs '!B417,"")</f>
        <v>Chronic Obstructive Pulmonary Disease or Bronchitis, without Interventions, with CC Score 9-12</v>
      </c>
      <c r="C417" s="212">
        <f>IF(ISNUMBER('201718 BPTs '!C417),'201718 BPTs '!C417*(1+'2018-19 BPTs'!$U417),"-")</f>
        <v>3187.0687242292101</v>
      </c>
      <c r="D417" s="212">
        <f>IF(ISNUMBER('201718 BPTs '!D417),'201718 BPTs '!D417*(1+'2018-19 BPTs'!$U417),"-")</f>
        <v>956.42137870860847</v>
      </c>
      <c r="E417" s="468">
        <f>IF(ISNUMBER('201718 BPTs '!E417),'201718 BPTs '!E417*(1+'2018-19 BPTs'!$U417),"-")</f>
        <v>3525.9266131217778</v>
      </c>
      <c r="F417" s="468">
        <f>IF(ISNUMBER('201718 BPTs '!F417),'201718 BPTs '!F417*(1+'2018-19 BPTs'!$U417),"-")</f>
        <v>1057.6777301232514</v>
      </c>
      <c r="G417" s="366"/>
      <c r="H417" s="366"/>
      <c r="I417" s="366"/>
      <c r="J417" s="366"/>
      <c r="K417" s="366"/>
      <c r="L417" s="366"/>
      <c r="M417" s="366"/>
      <c r="N417" s="366"/>
      <c r="O417" s="842">
        <f>VLOOKUP(LEFT($A417,2),'Adjustment factors'!$B$12:$M$100,O$30,FALSE)</f>
        <v>0</v>
      </c>
      <c r="P417" s="842">
        <f>VLOOKUP(LEFT($A417,2),'Adjustment factors'!$B$12:$M$100,P$30,FALSE)</f>
        <v>2.1000000000000001E-2</v>
      </c>
      <c r="Q417" s="842">
        <f>VLOOKUP(LEFT($A417,2),'Adjustment factors'!$B$12:$M$100,Q$30,FALSE)</f>
        <v>-0.02</v>
      </c>
      <c r="R417" s="842">
        <f>VLOOKUP(LEFT($A417,2),'Adjustment factors'!$B$12:$M$100,R$30,FALSE)</f>
        <v>1.9569977595474963E-3</v>
      </c>
      <c r="S417" s="842"/>
      <c r="T417" s="842"/>
      <c r="U417" s="843">
        <f t="shared" si="33"/>
        <v>2.5381328182478846E-3</v>
      </c>
      <c r="V417" s="366"/>
      <c r="W417" s="366"/>
      <c r="X417" s="366"/>
      <c r="Y417" s="366"/>
      <c r="Z417" s="366"/>
      <c r="AA417" s="366"/>
      <c r="AB417" s="366"/>
      <c r="AC417" s="366"/>
      <c r="AD417" s="366"/>
      <c r="AE417" s="361"/>
    </row>
    <row r="418" spans="1:31" s="362" customFormat="1" x14ac:dyDescent="0.35">
      <c r="A418" s="212" t="str">
        <f>IF('201718 BPTs '!A418&lt;&gt;"",'201718 BPTs '!A418,"")</f>
        <v>DZ65H</v>
      </c>
      <c r="B418" s="212" t="str">
        <f>IF('201718 BPTs '!B418&lt;&gt;"",'201718 BPTs '!B418,"")</f>
        <v>Chronic Obstructive Pulmonary Disease or Bronchitis, without Interventions, with CC Score 5-8</v>
      </c>
      <c r="C418" s="212">
        <f>IF(ISNUMBER('201718 BPTs '!C418),'201718 BPTs '!C418*(1+'2018-19 BPTs'!$U418),"-")</f>
        <v>2385.0382179746116</v>
      </c>
      <c r="D418" s="212">
        <f>IF(ISNUMBER('201718 BPTs '!D418),'201718 BPTs '!D418*(1+'2018-19 BPTs'!$U418),"-")</f>
        <v>715.81222683222904</v>
      </c>
      <c r="E418" s="468">
        <f>IF(ISNUMBER('201718 BPTs '!E418),'201718 BPTs '!E418*(1+'2018-19 BPTs'!$U418),"-")</f>
        <v>2638.6803655776284</v>
      </c>
      <c r="F418" s="468">
        <f>IF(ISNUMBER('201718 BPTs '!F418),'201718 BPTs '!F418*(1+'2018-19 BPTs'!$U418),"-")</f>
        <v>792.00512492641587</v>
      </c>
      <c r="G418" s="366"/>
      <c r="H418" s="366"/>
      <c r="I418" s="366"/>
      <c r="J418" s="366"/>
      <c r="K418" s="366"/>
      <c r="L418" s="366"/>
      <c r="M418" s="366"/>
      <c r="N418" s="366"/>
      <c r="O418" s="842">
        <f>VLOOKUP(LEFT($A418,2),'Adjustment factors'!$B$12:$M$100,O$30,FALSE)</f>
        <v>0</v>
      </c>
      <c r="P418" s="842">
        <f>VLOOKUP(LEFT($A418,2),'Adjustment factors'!$B$12:$M$100,P$30,FALSE)</f>
        <v>2.1000000000000001E-2</v>
      </c>
      <c r="Q418" s="842">
        <f>VLOOKUP(LEFT($A418,2),'Adjustment factors'!$B$12:$M$100,Q$30,FALSE)</f>
        <v>-0.02</v>
      </c>
      <c r="R418" s="842">
        <f>VLOOKUP(LEFT($A418,2),'Adjustment factors'!$B$12:$M$100,R$30,FALSE)</f>
        <v>1.9569977595474963E-3</v>
      </c>
      <c r="S418" s="842"/>
      <c r="T418" s="842"/>
      <c r="U418" s="843">
        <f t="shared" si="33"/>
        <v>2.5381328182478846E-3</v>
      </c>
      <c r="V418" s="366"/>
      <c r="W418" s="366"/>
      <c r="X418" s="366"/>
      <c r="Y418" s="366"/>
      <c r="Z418" s="366"/>
      <c r="AA418" s="366"/>
      <c r="AB418" s="366"/>
      <c r="AC418" s="366"/>
      <c r="AD418" s="366"/>
      <c r="AE418" s="361"/>
    </row>
    <row r="419" spans="1:31" s="362" customFormat="1" x14ac:dyDescent="0.35">
      <c r="A419" s="212" t="str">
        <f>IF('201718 BPTs '!A419&lt;&gt;"",'201718 BPTs '!A419,"")</f>
        <v>DZ65J</v>
      </c>
      <c r="B419" s="212" t="str">
        <f>IF('201718 BPTs '!B419&lt;&gt;"",'201718 BPTs '!B419,"")</f>
        <v>Chronic Obstructive Pulmonary Disease or Bronchitis, without Interventions, with CC Score 0-4</v>
      </c>
      <c r="C419" s="212">
        <f>IF(ISNUMBER('201718 BPTs '!C419),'201718 BPTs '!C419*(1+'2018-19 BPTs'!$U419),"-")</f>
        <v>1808.5787916041193</v>
      </c>
      <c r="D419" s="212">
        <f>IF(ISNUMBER('201718 BPTs '!D419),'201718 BPTs '!D419*(1+'2018-19 BPTs'!$U419),"-")</f>
        <v>542.37312985467213</v>
      </c>
      <c r="E419" s="468">
        <f>IF(ISNUMBER('201718 BPTs '!E419),'201718 BPTs '!E419*(1+'2018-19 BPTs'!$U419),"-")</f>
        <v>2001.0661131052227</v>
      </c>
      <c r="F419" s="468">
        <f>IF(ISNUMBER('201718 BPTs '!F419),'201718 BPTs '!F419*(1+'2018-19 BPTs'!$U419),"-")</f>
        <v>600.52034155813044</v>
      </c>
      <c r="G419" s="366"/>
      <c r="H419" s="366"/>
      <c r="I419" s="368"/>
      <c r="J419" s="368"/>
      <c r="K419" s="368"/>
      <c r="L419" s="368"/>
      <c r="M419" s="368"/>
      <c r="N419" s="368"/>
      <c r="O419" s="842">
        <f>VLOOKUP(LEFT($A419,2),'Adjustment factors'!$B$12:$M$100,O$30,FALSE)</f>
        <v>0</v>
      </c>
      <c r="P419" s="842">
        <f>VLOOKUP(LEFT($A419,2),'Adjustment factors'!$B$12:$M$100,P$30,FALSE)</f>
        <v>2.1000000000000001E-2</v>
      </c>
      <c r="Q419" s="842">
        <f>VLOOKUP(LEFT($A419,2),'Adjustment factors'!$B$12:$M$100,Q$30,FALSE)</f>
        <v>-0.02</v>
      </c>
      <c r="R419" s="842">
        <f>VLOOKUP(LEFT($A419,2),'Adjustment factors'!$B$12:$M$100,R$30,FALSE)</f>
        <v>1.9569977595474963E-3</v>
      </c>
      <c r="S419" s="842"/>
      <c r="T419" s="842"/>
      <c r="U419" s="843">
        <f t="shared" si="33"/>
        <v>2.5381328182478846E-3</v>
      </c>
      <c r="V419" s="366"/>
      <c r="W419" s="366"/>
      <c r="X419" s="366"/>
      <c r="Y419" s="366"/>
      <c r="Z419" s="366"/>
      <c r="AA419" s="366"/>
      <c r="AB419" s="366"/>
      <c r="AC419" s="366"/>
      <c r="AD419" s="366"/>
      <c r="AE419" s="361"/>
    </row>
    <row r="420" spans="1:31" s="362" customFormat="1" ht="13.15" thickBot="1" x14ac:dyDescent="0.4">
      <c r="A420" s="923" t="str">
        <f>IF('201718 BPTs '!A420&lt;&gt;"",'201718 BPTs '!A420,"")</f>
        <v>DZ65K</v>
      </c>
      <c r="B420" s="923" t="str">
        <f>IF('201718 BPTs '!B420&lt;&gt;"",'201718 BPTs '!B420,"")</f>
        <v>Chronic Obstructive Pulmonary Disease or Bronchitis, with length of stay 1 day or less, discharged home</v>
      </c>
      <c r="C420" s="923">
        <f>IF(ISNUMBER('201718 BPTs '!C420),'201718 BPTs '!C420*(1+'2018-19 BPTs'!$U420),"-")</f>
        <v>468.18530802612179</v>
      </c>
      <c r="D420" s="923" t="str">
        <f>IF(ISNUMBER('201718 BPTs '!D420),'201718 BPTs '!D420*(1+'2018-19 BPTs'!$U420),"-")</f>
        <v>-</v>
      </c>
      <c r="E420" s="931">
        <f>IF(ISNUMBER('201718 BPTs '!E420),'201718 BPTs '!E420*(1+'2018-19 BPTs'!$U420),"-")</f>
        <v>518.31221466703414</v>
      </c>
      <c r="F420" s="931" t="str">
        <f>IF(ISNUMBER('201718 BPTs '!F420),'201718 BPTs '!F420*(1+'2018-19 BPTs'!$U420),"-")</f>
        <v>-</v>
      </c>
      <c r="G420" s="366"/>
      <c r="H420" s="366"/>
      <c r="I420" s="366"/>
      <c r="J420" s="366"/>
      <c r="K420" s="366"/>
      <c r="L420" s="366"/>
      <c r="M420" s="366"/>
      <c r="N420" s="366"/>
      <c r="O420" s="842">
        <f>VLOOKUP(LEFT($A420,2),'Adjustment factors'!$B$12:$M$100,O$30,FALSE)</f>
        <v>0</v>
      </c>
      <c r="P420" s="842">
        <f>VLOOKUP(LEFT($A420,2),'Adjustment factors'!$B$12:$M$100,P$30,FALSE)</f>
        <v>2.1000000000000001E-2</v>
      </c>
      <c r="Q420" s="842">
        <f>VLOOKUP(LEFT($A420,2),'Adjustment factors'!$B$12:$M$100,Q$30,FALSE)</f>
        <v>-0.02</v>
      </c>
      <c r="R420" s="842">
        <f>VLOOKUP(LEFT($A420,2),'Adjustment factors'!$B$12:$M$100,R$30,FALSE)</f>
        <v>1.9569977595474963E-3</v>
      </c>
      <c r="S420" s="842"/>
      <c r="T420" s="842"/>
      <c r="U420" s="843">
        <f t="shared" si="33"/>
        <v>2.5381328182478846E-3</v>
      </c>
      <c r="V420" s="366"/>
      <c r="W420" s="366"/>
      <c r="X420" s="366"/>
      <c r="Y420" s="366"/>
      <c r="Z420" s="366"/>
      <c r="AA420" s="366"/>
      <c r="AB420" s="366"/>
      <c r="AC420" s="366"/>
      <c r="AD420" s="366"/>
      <c r="AE420" s="361"/>
    </row>
    <row r="421" spans="1:31" s="362" customFormat="1" ht="13.15" thickBot="1" x14ac:dyDescent="0.4">
      <c r="A421" s="937"/>
      <c r="B421" s="937"/>
      <c r="C421" s="937"/>
      <c r="D421" s="937"/>
      <c r="E421" s="937"/>
      <c r="F421" s="937"/>
      <c r="G421" s="366"/>
      <c r="H421" s="366"/>
      <c r="I421" s="369"/>
      <c r="J421" s="369"/>
      <c r="K421" s="370"/>
      <c r="L421" s="369"/>
      <c r="M421" s="369"/>
      <c r="N421" s="369"/>
      <c r="O421" s="369"/>
      <c r="P421" s="369"/>
      <c r="Q421" s="369"/>
      <c r="R421" s="369"/>
      <c r="S421" s="369"/>
      <c r="T421" s="369"/>
      <c r="U421" s="369"/>
      <c r="V421" s="369"/>
      <c r="W421" s="369"/>
      <c r="X421" s="369"/>
      <c r="Y421" s="369"/>
      <c r="Z421" s="369"/>
      <c r="AA421" s="369"/>
      <c r="AB421" s="369"/>
      <c r="AC421" s="369"/>
      <c r="AD421" s="369"/>
      <c r="AE421" s="361"/>
    </row>
    <row r="422" spans="1:31" x14ac:dyDescent="0.35">
      <c r="A422" s="935">
        <v>19</v>
      </c>
      <c r="B422" s="936" t="s">
        <v>5051</v>
      </c>
      <c r="C422" s="934"/>
      <c r="D422" s="934"/>
      <c r="E422" s="934"/>
      <c r="F422" s="934"/>
      <c r="G422" s="366"/>
      <c r="H422" s="366"/>
    </row>
    <row r="423" spans="1:31" ht="13.15" thickBot="1" x14ac:dyDescent="0.4">
      <c r="A423" s="938" t="s">
        <v>151</v>
      </c>
      <c r="B423" s="936"/>
      <c r="C423" s="934"/>
      <c r="D423" s="934"/>
      <c r="E423" s="934"/>
      <c r="F423" s="934"/>
      <c r="G423" s="366"/>
      <c r="H423" s="366"/>
    </row>
    <row r="424" spans="1:31" ht="30.75" thickBot="1" x14ac:dyDescent="0.4">
      <c r="A424" s="907" t="str">
        <f>IF('201718 BPTs '!A424&lt;&gt;"",'201718 BPTs '!A424,"")</f>
        <v>HRG code</v>
      </c>
      <c r="B424" s="939" t="str">
        <f>IF('201718 BPTs '!B424&lt;&gt;"",'201718 BPTs '!B424,"")</f>
        <v>HRG name</v>
      </c>
      <c r="C424" s="939" t="str">
        <f>IF('201718 BPTs '!C424&lt;&gt;"",'201718 BPTs '!C424,"")</f>
        <v>Non-best practice tariff (£)</v>
      </c>
      <c r="D424" s="940" t="str">
        <f>IF('201718 BPTs '!D424&lt;&gt;"",'201718 BPTs '!D424,"")</f>
        <v>Best practice tariff (£)</v>
      </c>
      <c r="E424" s="939" t="str">
        <f>IF('201718 BPTs '!E424&lt;&gt;"",'201718 BPTs '!E424,"")</f>
        <v>HRG Level</v>
      </c>
      <c r="F424" s="939" t="str">
        <f>IF('201718 BPTs '!F424&lt;&gt;"",'201718 BPTs '!F424,"")</f>
        <v>BPT Flag 
(see BPT Flag sheet)</v>
      </c>
      <c r="G424" s="366"/>
      <c r="H424" s="366"/>
      <c r="O424" s="840" t="s">
        <v>210</v>
      </c>
      <c r="P424" s="841" t="s">
        <v>211</v>
      </c>
      <c r="Q424" s="840" t="s">
        <v>212</v>
      </c>
      <c r="R424" s="841" t="s">
        <v>217</v>
      </c>
      <c r="S424" s="841"/>
      <c r="T424" s="841"/>
      <c r="U424" s="841" t="s">
        <v>213</v>
      </c>
    </row>
    <row r="425" spans="1:31" x14ac:dyDescent="0.35">
      <c r="A425" s="904" t="str">
        <f>IF('201718 BPTs '!A425&lt;&gt;"",'201718 BPTs '!A425,"")</f>
        <v>EY40A</v>
      </c>
      <c r="B425" s="904" t="str">
        <f>IF('201718 BPTs '!B425&lt;&gt;"",'201718 BPTs '!B425,"")</f>
        <v>Complex Percutaneous Transluminal Coronary Angioplasty with CC Score 12+</v>
      </c>
      <c r="C425" s="941">
        <f>IF(ISNUMBER('201718 BPTs '!C425),'201718 BPTs '!C425*(1+'2018-19 BPTs'!$U425),"-")</f>
        <v>6746.946692686688</v>
      </c>
      <c r="D425" s="904">
        <f>IF(ISNUMBER('201718 BPTs '!D425),'201718 BPTs '!D425*(1+'2018-19 BPTs'!$U425),"-")</f>
        <v>7467.9331081278315</v>
      </c>
      <c r="E425" s="944" t="str">
        <f>IF('201718 BPTs '!E425&lt;&gt;"",'201718 BPTs '!E425,"")</f>
        <v>Sub-HRG</v>
      </c>
      <c r="F425" s="947" t="str">
        <f>IF('201718 BPTs '!F425&lt;&gt;"",'201718 BPTs '!F425,"")</f>
        <v>BP50</v>
      </c>
      <c r="G425" s="366"/>
      <c r="H425" s="366"/>
      <c r="O425" s="842">
        <f>VLOOKUP(LEFT($A425,2),'Adjustment factors'!$B$12:$M$100,O$30,FALSE)</f>
        <v>0</v>
      </c>
      <c r="P425" s="842">
        <f>VLOOKUP(LEFT($A425,2),'Adjustment factors'!$B$12:$M$100,P$30,FALSE)</f>
        <v>2.1000000000000001E-2</v>
      </c>
      <c r="Q425" s="842">
        <f>VLOOKUP(LEFT($A425,2),'Adjustment factors'!$B$12:$M$100,Q$30,FALSE)</f>
        <v>-0.02</v>
      </c>
      <c r="R425" s="842">
        <f>VLOOKUP(LEFT($A425,2),'Adjustment factors'!$B$12:$M$100,R$30,FALSE)</f>
        <v>3.5772781607608106E-3</v>
      </c>
      <c r="S425" s="842"/>
      <c r="T425" s="842"/>
      <c r="U425" s="843">
        <f t="shared" ref="U425:U428" si="34">(1+O425)*(1+P425)*(1+Q425)*(1+R425)*(1+S425)*(1+T425)-1</f>
        <v>4.1593529820938002E-3</v>
      </c>
    </row>
    <row r="426" spans="1:31" x14ac:dyDescent="0.35">
      <c r="A426" s="900" t="str">
        <f>IF('201718 BPTs '!A426&lt;&gt;"",'201718 BPTs '!A426,"")</f>
        <v>EY40B</v>
      </c>
      <c r="B426" s="900" t="str">
        <f>IF('201718 BPTs '!B426&lt;&gt;"",'201718 BPTs '!B426,"")</f>
        <v>Complex Percutaneous Transluminal Coronary Angioplasty with CC Score 8-11</v>
      </c>
      <c r="C426" s="942">
        <f>IF(ISNUMBER('201718 BPTs '!C426),'201718 BPTs '!C426*(1+'2018-19 BPTs'!$U426),"-")</f>
        <v>4809.9233007842295</v>
      </c>
      <c r="D426" s="900">
        <f>IF(ISNUMBER('201718 BPTs '!D426),'201718 BPTs '!D426*(1+'2018-19 BPTs'!$U426),"-")</f>
        <v>5325.0570488640433</v>
      </c>
      <c r="E426" s="945" t="str">
        <f>IF('201718 BPTs '!E426&lt;&gt;"",'201718 BPTs '!E426,"")</f>
        <v>Sub-HRG</v>
      </c>
      <c r="F426" s="910" t="str">
        <f>IF('201718 BPTs '!F426&lt;&gt;"",'201718 BPTs '!F426,"")</f>
        <v>BP50</v>
      </c>
      <c r="G426" s="366"/>
      <c r="H426" s="366"/>
      <c r="O426" s="842">
        <f>VLOOKUP(LEFT($A426,2),'Adjustment factors'!$B$12:$M$100,O$30,FALSE)</f>
        <v>0</v>
      </c>
      <c r="P426" s="842">
        <f>VLOOKUP(LEFT($A426,2),'Adjustment factors'!$B$12:$M$100,P$30,FALSE)</f>
        <v>2.1000000000000001E-2</v>
      </c>
      <c r="Q426" s="842">
        <f>VLOOKUP(LEFT($A426,2),'Adjustment factors'!$B$12:$M$100,Q$30,FALSE)</f>
        <v>-0.02</v>
      </c>
      <c r="R426" s="842">
        <f>VLOOKUP(LEFT($A426,2),'Adjustment factors'!$B$12:$M$100,R$30,FALSE)</f>
        <v>3.5772781607608106E-3</v>
      </c>
      <c r="S426" s="842"/>
      <c r="T426" s="842"/>
      <c r="U426" s="843">
        <f t="shared" si="34"/>
        <v>4.1593529820938002E-3</v>
      </c>
    </row>
    <row r="427" spans="1:31" x14ac:dyDescent="0.35">
      <c r="A427" s="900" t="str">
        <f>IF('201718 BPTs '!A427&lt;&gt;"",'201718 BPTs '!A427,"")</f>
        <v>EY40C</v>
      </c>
      <c r="B427" s="900" t="str">
        <f>IF('201718 BPTs '!B427&lt;&gt;"",'201718 BPTs '!B427,"")</f>
        <v>Complex Percutaneous Transluminal Coronary Angioplasty with CC Score 4-7</v>
      </c>
      <c r="C427" s="942">
        <f>IF(ISNUMBER('201718 BPTs '!C427),'201718 BPTs '!C427*(1+'2018-19 BPTs'!$U427),"-")</f>
        <v>3299.6676338991601</v>
      </c>
      <c r="D427" s="900">
        <f>IF(ISNUMBER('201718 BPTs '!D427),'201718 BPTs '!D427*(1+'2018-19 BPTs'!$U427),"-")</f>
        <v>3652.1275667958753</v>
      </c>
      <c r="E427" s="945" t="str">
        <f>IF('201718 BPTs '!E427&lt;&gt;"",'201718 BPTs '!E427,"")</f>
        <v>Sub-HRG</v>
      </c>
      <c r="F427" s="910" t="str">
        <f>IF('201718 BPTs '!F427&lt;&gt;"",'201718 BPTs '!F427,"")</f>
        <v>BP50</v>
      </c>
      <c r="G427" s="366"/>
      <c r="H427" s="366"/>
      <c r="O427" s="842">
        <f>VLOOKUP(LEFT($A427,2),'Adjustment factors'!$B$12:$M$100,O$30,FALSE)</f>
        <v>0</v>
      </c>
      <c r="P427" s="842">
        <f>VLOOKUP(LEFT($A427,2),'Adjustment factors'!$B$12:$M$100,P$30,FALSE)</f>
        <v>2.1000000000000001E-2</v>
      </c>
      <c r="Q427" s="842">
        <f>VLOOKUP(LEFT($A427,2),'Adjustment factors'!$B$12:$M$100,Q$30,FALSE)</f>
        <v>-0.02</v>
      </c>
      <c r="R427" s="842">
        <f>VLOOKUP(LEFT($A427,2),'Adjustment factors'!$B$12:$M$100,R$30,FALSE)</f>
        <v>3.5772781607608106E-3</v>
      </c>
      <c r="S427" s="842"/>
      <c r="T427" s="842"/>
      <c r="U427" s="843">
        <f t="shared" si="34"/>
        <v>4.1593529820938002E-3</v>
      </c>
    </row>
    <row r="428" spans="1:31" x14ac:dyDescent="0.35">
      <c r="A428" s="900" t="str">
        <f>IF('201718 BPTs '!A428&lt;&gt;"",'201718 BPTs '!A428,"")</f>
        <v>EY40D</v>
      </c>
      <c r="B428" s="900" t="str">
        <f>IF('201718 BPTs '!B428&lt;&gt;"",'201718 BPTs '!B428,"")</f>
        <v>Complex Percutaneous Transluminal Coronary Angioplasty with CC Score 0-3</v>
      </c>
      <c r="C428" s="942">
        <f>IF(ISNUMBER('201718 BPTs '!C428),'201718 BPTs '!C428*(1+'2018-19 BPTs'!$U428),"-")</f>
        <v>2590.7311306938018</v>
      </c>
      <c r="D428" s="900">
        <f>IF(ISNUMBER('201718 BPTs '!D428),'201718 BPTs '!D428*(1+'2018-19 BPTs'!$U428),"-")</f>
        <v>2867.8791121168597</v>
      </c>
      <c r="E428" s="945" t="str">
        <f>IF('201718 BPTs '!E428&lt;&gt;"",'201718 BPTs '!E428,"")</f>
        <v>Sub-HRG</v>
      </c>
      <c r="F428" s="910" t="str">
        <f>IF('201718 BPTs '!F428&lt;&gt;"",'201718 BPTs '!F428,"")</f>
        <v>BP50</v>
      </c>
      <c r="G428" s="366"/>
      <c r="H428" s="366"/>
      <c r="O428" s="842">
        <f>VLOOKUP(LEFT($A428,2),'Adjustment factors'!$B$12:$M$100,O$30,FALSE)</f>
        <v>0</v>
      </c>
      <c r="P428" s="842">
        <f>VLOOKUP(LEFT($A428,2),'Adjustment factors'!$B$12:$M$100,P$30,FALSE)</f>
        <v>2.1000000000000001E-2</v>
      </c>
      <c r="Q428" s="842">
        <f>VLOOKUP(LEFT($A428,2),'Adjustment factors'!$B$12:$M$100,Q$30,FALSE)</f>
        <v>-0.02</v>
      </c>
      <c r="R428" s="842">
        <f>VLOOKUP(LEFT($A428,2),'Adjustment factors'!$B$12:$M$100,R$30,FALSE)</f>
        <v>3.5772781607608106E-3</v>
      </c>
      <c r="S428" s="842"/>
      <c r="T428" s="842"/>
      <c r="U428" s="843">
        <f t="shared" si="34"/>
        <v>4.1593529820938002E-3</v>
      </c>
    </row>
    <row r="429" spans="1:31" s="933" customFormat="1" x14ac:dyDescent="0.35">
      <c r="A429" s="900" t="str">
        <f>IF('201718 BPTs '!A429&lt;&gt;"",'201718 BPTs '!A429,"")</f>
        <v>EY41A</v>
      </c>
      <c r="B429" s="900" t="str">
        <f>IF('201718 BPTs '!B429&lt;&gt;"",'201718 BPTs '!B429,"")</f>
        <v>Standard Percutaneous Transluminal Coronary Angioplasty with CC Score 12+</v>
      </c>
      <c r="C429" s="942">
        <f>IF(ISNUMBER('201718 BPTs '!C429),'201718 BPTs '!C429*(1+'2018-19 BPTs'!$U429),"-")</f>
        <v>6666.6139444481205</v>
      </c>
      <c r="D429" s="900">
        <f>IF(ISNUMBER('201718 BPTs '!D429),'201718 BPTs '!D429*(1+'2018-19 BPTs'!$U429),"-")</f>
        <v>7379.5670850654069</v>
      </c>
      <c r="E429" s="945" t="str">
        <f>IF('201718 BPTs '!E429&lt;&gt;"",'201718 BPTs '!E429,"")</f>
        <v>Sub-HRG</v>
      </c>
      <c r="F429" s="910" t="str">
        <f>IF('201718 BPTs '!F429&lt;&gt;"",'201718 BPTs '!F429,"")</f>
        <v>BP50</v>
      </c>
      <c r="G429" s="903"/>
      <c r="H429" s="903"/>
      <c r="I429" s="899"/>
      <c r="O429" s="842">
        <f>VLOOKUP(LEFT($A429,2),'Adjustment factors'!$B$12:$M$100,O$30,FALSE)</f>
        <v>0</v>
      </c>
      <c r="P429" s="842">
        <f>VLOOKUP(LEFT($A429,2),'Adjustment factors'!$B$12:$M$100,P$30,FALSE)</f>
        <v>2.1000000000000001E-2</v>
      </c>
      <c r="Q429" s="842">
        <f>VLOOKUP(LEFT($A429,2),'Adjustment factors'!$B$12:$M$100,Q$30,FALSE)</f>
        <v>-0.02</v>
      </c>
      <c r="R429" s="842">
        <f>VLOOKUP(LEFT($A429,2),'Adjustment factors'!$B$12:$M$100,R$30,FALSE)</f>
        <v>3.5772781607608106E-3</v>
      </c>
      <c r="S429" s="842"/>
      <c r="T429" s="842"/>
      <c r="U429" s="843">
        <f t="shared" ref="U429:U442" si="35">(1+O429)*(1+P429)*(1+Q429)*(1+R429)*(1+S429)*(1+T429)-1</f>
        <v>4.1593529820938002E-3</v>
      </c>
    </row>
    <row r="430" spans="1:31" s="933" customFormat="1" x14ac:dyDescent="0.35">
      <c r="A430" s="900" t="str">
        <f>IF('201718 BPTs '!A430&lt;&gt;"",'201718 BPTs '!A430,"")</f>
        <v>EY41B</v>
      </c>
      <c r="B430" s="900" t="str">
        <f>IF('201718 BPTs '!B430&lt;&gt;"",'201718 BPTs '!B430,"")</f>
        <v>Standard Percutaneous Transluminal Coronary Angioplasty with CC Score 8-11</v>
      </c>
      <c r="C430" s="942">
        <f>IF(ISNUMBER('201718 BPTs '!C430),'201718 BPTs '!C430*(1+'2018-19 BPTs'!$U430),"-")</f>
        <v>4015.6332525753933</v>
      </c>
      <c r="D430" s="900">
        <f>IF(ISNUMBER('201718 BPTs '!D430),'201718 BPTs '!D430*(1+'2018-19 BPTs'!$U430),"-")</f>
        <v>4444.409296298747</v>
      </c>
      <c r="E430" s="945" t="str">
        <f>IF('201718 BPTs '!E430&lt;&gt;"",'201718 BPTs '!E430,"")</f>
        <v>Sub-HRG</v>
      </c>
      <c r="F430" s="910" t="str">
        <f>IF('201718 BPTs '!F430&lt;&gt;"",'201718 BPTs '!F430,"")</f>
        <v>BP50</v>
      </c>
      <c r="G430" s="903"/>
      <c r="H430" s="903"/>
      <c r="I430" s="899"/>
      <c r="O430" s="842">
        <f>VLOOKUP(LEFT($A430,2),'Adjustment factors'!$B$12:$M$100,O$30,FALSE)</f>
        <v>0</v>
      </c>
      <c r="P430" s="842">
        <f>VLOOKUP(LEFT($A430,2),'Adjustment factors'!$B$12:$M$100,P$30,FALSE)</f>
        <v>2.1000000000000001E-2</v>
      </c>
      <c r="Q430" s="842">
        <f>VLOOKUP(LEFT($A430,2),'Adjustment factors'!$B$12:$M$100,Q$30,FALSE)</f>
        <v>-0.02</v>
      </c>
      <c r="R430" s="842">
        <f>VLOOKUP(LEFT($A430,2),'Adjustment factors'!$B$12:$M$100,R$30,FALSE)</f>
        <v>3.5772781607608106E-3</v>
      </c>
      <c r="S430" s="842"/>
      <c r="T430" s="842"/>
      <c r="U430" s="843">
        <f t="shared" si="35"/>
        <v>4.1593529820938002E-3</v>
      </c>
    </row>
    <row r="431" spans="1:31" s="933" customFormat="1" x14ac:dyDescent="0.35">
      <c r="A431" s="900" t="str">
        <f>IF('201718 BPTs '!A431&lt;&gt;"",'201718 BPTs '!A431,"")</f>
        <v>EY41C</v>
      </c>
      <c r="B431" s="900" t="str">
        <f>IF('201718 BPTs '!B431&lt;&gt;"",'201718 BPTs '!B431,"")</f>
        <v>Standard Percutaneous Transluminal Coronary Angioplasty with CC Score 4-7</v>
      </c>
      <c r="C431" s="942">
        <f>IF(ISNUMBER('201718 BPTs '!C431),'201718 BPTs '!C431*(1+'2018-19 BPTs'!$U431),"-")</f>
        <v>2868.8832714698419</v>
      </c>
      <c r="D431" s="900">
        <f>IF(ISNUMBER('201718 BPTs '!D431),'201718 BPTs '!D431*(1+'2018-19 BPTs'!$U431),"-")</f>
        <v>3175.1518741293808</v>
      </c>
      <c r="E431" s="945" t="str">
        <f>IF('201718 BPTs '!E431&lt;&gt;"",'201718 BPTs '!E431,"")</f>
        <v>Sub-HRG</v>
      </c>
      <c r="F431" s="910" t="str">
        <f>IF('201718 BPTs '!F431&lt;&gt;"",'201718 BPTs '!F431,"")</f>
        <v>BP50</v>
      </c>
      <c r="G431" s="903"/>
      <c r="H431" s="903"/>
      <c r="I431" s="899"/>
      <c r="O431" s="842">
        <f>VLOOKUP(LEFT($A431,2),'Adjustment factors'!$B$12:$M$100,O$30,FALSE)</f>
        <v>0</v>
      </c>
      <c r="P431" s="842">
        <f>VLOOKUP(LEFT($A431,2),'Adjustment factors'!$B$12:$M$100,P$30,FALSE)</f>
        <v>2.1000000000000001E-2</v>
      </c>
      <c r="Q431" s="842">
        <f>VLOOKUP(LEFT($A431,2),'Adjustment factors'!$B$12:$M$100,Q$30,FALSE)</f>
        <v>-0.02</v>
      </c>
      <c r="R431" s="842">
        <f>VLOOKUP(LEFT($A431,2),'Adjustment factors'!$B$12:$M$100,R$30,FALSE)</f>
        <v>3.5772781607608106E-3</v>
      </c>
      <c r="S431" s="842"/>
      <c r="T431" s="842"/>
      <c r="U431" s="843">
        <f t="shared" si="35"/>
        <v>4.1593529820938002E-3</v>
      </c>
    </row>
    <row r="432" spans="1:31" s="933" customFormat="1" x14ac:dyDescent="0.35">
      <c r="A432" s="900" t="str">
        <f>IF('201718 BPTs '!A432&lt;&gt;"",'201718 BPTs '!A432,"")</f>
        <v>EY41D</v>
      </c>
      <c r="B432" s="900" t="str">
        <f>IF('201718 BPTs '!B432&lt;&gt;"",'201718 BPTs '!B432,"")</f>
        <v>Standard Percutaneous Transluminal Coronary Angioplasty with CC Score 0-3</v>
      </c>
      <c r="C432" s="942">
        <f>IF(ISNUMBER('201718 BPTs '!C432),'201718 BPTs '!C432*(1+'2018-19 BPTs'!$U432),"-")</f>
        <v>2256.3460661507647</v>
      </c>
      <c r="D432" s="900">
        <f>IF(ISNUMBER('201718 BPTs '!D432),'201718 BPTs '!D432*(1+'2018-19 BPTs'!$U432),"-")</f>
        <v>2497.3443108664674</v>
      </c>
      <c r="E432" s="945" t="str">
        <f>IF('201718 BPTs '!E432&lt;&gt;"",'201718 BPTs '!E432,"")</f>
        <v>Sub-HRG</v>
      </c>
      <c r="F432" s="910" t="str">
        <f>IF('201718 BPTs '!F432&lt;&gt;"",'201718 BPTs '!F432,"")</f>
        <v>BP50</v>
      </c>
      <c r="G432" s="903"/>
      <c r="H432" s="903"/>
      <c r="I432" s="899"/>
      <c r="O432" s="842">
        <f>VLOOKUP(LEFT($A432,2),'Adjustment factors'!$B$12:$M$100,O$30,FALSE)</f>
        <v>0</v>
      </c>
      <c r="P432" s="842">
        <f>VLOOKUP(LEFT($A432,2),'Adjustment factors'!$B$12:$M$100,P$30,FALSE)</f>
        <v>2.1000000000000001E-2</v>
      </c>
      <c r="Q432" s="842">
        <f>VLOOKUP(LEFT($A432,2),'Adjustment factors'!$B$12:$M$100,Q$30,FALSE)</f>
        <v>-0.02</v>
      </c>
      <c r="R432" s="842">
        <f>VLOOKUP(LEFT($A432,2),'Adjustment factors'!$B$12:$M$100,R$30,FALSE)</f>
        <v>3.5772781607608106E-3</v>
      </c>
      <c r="S432" s="842"/>
      <c r="T432" s="842"/>
      <c r="U432" s="843">
        <f t="shared" si="35"/>
        <v>4.1593529820938002E-3</v>
      </c>
    </row>
    <row r="433" spans="1:21" s="933" customFormat="1" x14ac:dyDescent="0.35">
      <c r="A433" s="900" t="str">
        <f>IF('201718 BPTs '!A433&lt;&gt;"",'201718 BPTs '!A433,"")</f>
        <v>EY42A</v>
      </c>
      <c r="B433" s="900" t="str">
        <f>IF('201718 BPTs '!B433&lt;&gt;"",'201718 BPTs '!B433,"")</f>
        <v>Complex Cardiac Catheterisation with CC Score 7+</v>
      </c>
      <c r="C433" s="942">
        <f>IF(ISNUMBER('201718 BPTs '!C433),'201718 BPTs '!C433*(1+'2018-19 BPTs'!$U433),"-")</f>
        <v>4508.6754948896014</v>
      </c>
      <c r="D433" s="900">
        <f>IF(ISNUMBER('201718 BPTs '!D433),'201718 BPTs '!D433*(1+'2018-19 BPTs'!$U433),"-")</f>
        <v>4990.6719843210058</v>
      </c>
      <c r="E433" s="945" t="str">
        <f>IF('201718 BPTs '!E433&lt;&gt;"",'201718 BPTs '!E433,"")</f>
        <v>Sub-HRG</v>
      </c>
      <c r="F433" s="910" t="str">
        <f>IF('201718 BPTs '!F433&lt;&gt;"",'201718 BPTs '!F433,"")</f>
        <v>BP50</v>
      </c>
      <c r="G433" s="903"/>
      <c r="H433" s="903"/>
      <c r="I433" s="899"/>
      <c r="O433" s="842">
        <f>VLOOKUP(LEFT($A433,2),'Adjustment factors'!$B$12:$M$100,O$30,FALSE)</f>
        <v>0</v>
      </c>
      <c r="P433" s="842">
        <f>VLOOKUP(LEFT($A433,2),'Adjustment factors'!$B$12:$M$100,P$30,FALSE)</f>
        <v>2.1000000000000001E-2</v>
      </c>
      <c r="Q433" s="842">
        <f>VLOOKUP(LEFT($A433,2),'Adjustment factors'!$B$12:$M$100,Q$30,FALSE)</f>
        <v>-0.02</v>
      </c>
      <c r="R433" s="842">
        <f>VLOOKUP(LEFT($A433,2),'Adjustment factors'!$B$12:$M$100,R$30,FALSE)</f>
        <v>3.5772781607608106E-3</v>
      </c>
      <c r="S433" s="842"/>
      <c r="T433" s="842"/>
      <c r="U433" s="843">
        <f t="shared" si="35"/>
        <v>4.1593529820938002E-3</v>
      </c>
    </row>
    <row r="434" spans="1:21" s="933" customFormat="1" x14ac:dyDescent="0.35">
      <c r="A434" s="900" t="str">
        <f>IF('201718 BPTs '!A434&lt;&gt;"",'201718 BPTs '!A434,"")</f>
        <v>EY42B</v>
      </c>
      <c r="B434" s="900" t="str">
        <f>IF('201718 BPTs '!B434&lt;&gt;"",'201718 BPTs '!B434,"")</f>
        <v>Complex Cardiac Catheterisation with CC Score 4-6</v>
      </c>
      <c r="C434" s="942">
        <f>IF(ISNUMBER('201718 BPTs '!C434),'201718 BPTs '!C434*(1+'2018-19 BPTs'!$U434),"-")</f>
        <v>2799.5962761140777</v>
      </c>
      <c r="D434" s="900">
        <f>IF(ISNUMBER('201718 BPTs '!D434),'201718 BPTs '!D434*(1+'2018-19 BPTs'!$U434),"-")</f>
        <v>3098.8357633027413</v>
      </c>
      <c r="E434" s="945" t="str">
        <f>IF('201718 BPTs '!E434&lt;&gt;"",'201718 BPTs '!E434,"")</f>
        <v>Sub-HRG</v>
      </c>
      <c r="F434" s="910" t="str">
        <f>IF('201718 BPTs '!F434&lt;&gt;"",'201718 BPTs '!F434,"")</f>
        <v>BP50</v>
      </c>
      <c r="G434" s="903"/>
      <c r="H434" s="903"/>
      <c r="I434" s="899"/>
      <c r="O434" s="842">
        <f>VLOOKUP(LEFT($A434,2),'Adjustment factors'!$B$12:$M$100,O$30,FALSE)</f>
        <v>0</v>
      </c>
      <c r="P434" s="842">
        <f>VLOOKUP(LEFT($A434,2),'Adjustment factors'!$B$12:$M$100,P$30,FALSE)</f>
        <v>2.1000000000000001E-2</v>
      </c>
      <c r="Q434" s="842">
        <f>VLOOKUP(LEFT($A434,2),'Adjustment factors'!$B$12:$M$100,Q$30,FALSE)</f>
        <v>-0.02</v>
      </c>
      <c r="R434" s="842">
        <f>VLOOKUP(LEFT($A434,2),'Adjustment factors'!$B$12:$M$100,R$30,FALSE)</f>
        <v>3.5772781607608106E-3</v>
      </c>
      <c r="S434" s="842"/>
      <c r="T434" s="842"/>
      <c r="U434" s="843">
        <f t="shared" si="35"/>
        <v>4.1593529820938002E-3</v>
      </c>
    </row>
    <row r="435" spans="1:21" s="933" customFormat="1" x14ac:dyDescent="0.35">
      <c r="A435" s="900" t="str">
        <f>IF('201718 BPTs '!A435&lt;&gt;"",'201718 BPTs '!A435,"")</f>
        <v>EY42C</v>
      </c>
      <c r="B435" s="900" t="str">
        <f>IF('201718 BPTs '!B435&lt;&gt;"",'201718 BPTs '!B435,"")</f>
        <v>Complex Cardiac Catheterisation with CC Score 2-3</v>
      </c>
      <c r="C435" s="942">
        <f>IF(ISNUMBER('201718 BPTs '!C435),'201718 BPTs '!C435*(1+'2018-19 BPTs'!$U435),"-")</f>
        <v>2152.9176527936092</v>
      </c>
      <c r="D435" s="900">
        <f>IF(ISNUMBER('201718 BPTs '!D435),'201718 BPTs '!D435*(1+'2018-19 BPTs'!$U435),"-")</f>
        <v>2382.8701446265086</v>
      </c>
      <c r="E435" s="945" t="str">
        <f>IF('201718 BPTs '!E435&lt;&gt;"",'201718 BPTs '!E435,"")</f>
        <v>Sub-HRG</v>
      </c>
      <c r="F435" s="910" t="str">
        <f>IF('201718 BPTs '!F435&lt;&gt;"",'201718 BPTs '!F435,"")</f>
        <v>BP50</v>
      </c>
      <c r="G435" s="903"/>
      <c r="H435" s="903"/>
      <c r="I435" s="899"/>
      <c r="O435" s="842">
        <f>VLOOKUP(LEFT($A435,2),'Adjustment factors'!$B$12:$M$100,O$30,FALSE)</f>
        <v>0</v>
      </c>
      <c r="P435" s="842">
        <f>VLOOKUP(LEFT($A435,2),'Adjustment factors'!$B$12:$M$100,P$30,FALSE)</f>
        <v>2.1000000000000001E-2</v>
      </c>
      <c r="Q435" s="842">
        <f>VLOOKUP(LEFT($A435,2),'Adjustment factors'!$B$12:$M$100,Q$30,FALSE)</f>
        <v>-0.02</v>
      </c>
      <c r="R435" s="842">
        <f>VLOOKUP(LEFT($A435,2),'Adjustment factors'!$B$12:$M$100,R$30,FALSE)</f>
        <v>3.5772781607608106E-3</v>
      </c>
      <c r="S435" s="842"/>
      <c r="T435" s="842"/>
      <c r="U435" s="843">
        <f t="shared" si="35"/>
        <v>4.1593529820938002E-3</v>
      </c>
    </row>
    <row r="436" spans="1:21" s="933" customFormat="1" x14ac:dyDescent="0.35">
      <c r="A436" s="900" t="str">
        <f>IF('201718 BPTs '!A436&lt;&gt;"",'201718 BPTs '!A436,"")</f>
        <v>EY42D</v>
      </c>
      <c r="B436" s="900" t="str">
        <f>IF('201718 BPTs '!B436&lt;&gt;"",'201718 BPTs '!B436,"")</f>
        <v>Complex Cardiac Catheterisation with CC Score 0-1</v>
      </c>
      <c r="C436" s="942">
        <f>IF(ISNUMBER('201718 BPTs '!C436),'201718 BPTs '!C436*(1+'2018-19 BPTs'!$U436),"-")</f>
        <v>1739.2039993649864</v>
      </c>
      <c r="D436" s="900">
        <f>IF(ISNUMBER('201718 BPTs '!D436),'201718 BPTs '!D436*(1+'2018-19 BPTs'!$U436),"-")</f>
        <v>1924.9734796666737</v>
      </c>
      <c r="E436" s="945" t="str">
        <f>IF('201718 BPTs '!E436&lt;&gt;"",'201718 BPTs '!E436,"")</f>
        <v>Sub-HRG</v>
      </c>
      <c r="F436" s="910" t="str">
        <f>IF('201718 BPTs '!F436&lt;&gt;"",'201718 BPTs '!F436,"")</f>
        <v>BP50</v>
      </c>
      <c r="G436" s="903"/>
      <c r="H436" s="903"/>
      <c r="I436" s="899"/>
      <c r="O436" s="842">
        <f>VLOOKUP(LEFT($A436,2),'Adjustment factors'!$B$12:$M$100,O$30,FALSE)</f>
        <v>0</v>
      </c>
      <c r="P436" s="842">
        <f>VLOOKUP(LEFT($A436,2),'Adjustment factors'!$B$12:$M$100,P$30,FALSE)</f>
        <v>2.1000000000000001E-2</v>
      </c>
      <c r="Q436" s="842">
        <f>VLOOKUP(LEFT($A436,2),'Adjustment factors'!$B$12:$M$100,Q$30,FALSE)</f>
        <v>-0.02</v>
      </c>
      <c r="R436" s="842">
        <f>VLOOKUP(LEFT($A436,2),'Adjustment factors'!$B$12:$M$100,R$30,FALSE)</f>
        <v>3.5772781607608106E-3</v>
      </c>
      <c r="S436" s="842"/>
      <c r="T436" s="842"/>
      <c r="U436" s="843">
        <f t="shared" si="35"/>
        <v>4.1593529820938002E-3</v>
      </c>
    </row>
    <row r="437" spans="1:21" s="933" customFormat="1" x14ac:dyDescent="0.35">
      <c r="A437" s="900" t="str">
        <f>IF('201718 BPTs '!A437&lt;&gt;"",'201718 BPTs '!A437,"")</f>
        <v>EY43A</v>
      </c>
      <c r="B437" s="900" t="str">
        <f>IF('201718 BPTs '!B437&lt;&gt;"",'201718 BPTs '!B437,"")</f>
        <v>Standard Cardiac Catheterisation with CC Score 13+</v>
      </c>
      <c r="C437" s="942">
        <f>IF(ISNUMBER('201718 BPTs '!C437),'201718 BPTs '!C437*(1+'2018-19 BPTs'!$U437),"-")</f>
        <v>7495.0454106583484</v>
      </c>
      <c r="D437" s="900">
        <f>IF(ISNUMBER('201718 BPTs '!D437),'201718 BPTs '!D437*(1+'2018-19 BPTs'!$U437),"-")</f>
        <v>8296.3645743380584</v>
      </c>
      <c r="E437" s="945" t="str">
        <f>IF('201718 BPTs '!E437&lt;&gt;"",'201718 BPTs '!E437,"")</f>
        <v>Sub-HRG</v>
      </c>
      <c r="F437" s="910" t="str">
        <f>IF('201718 BPTs '!F437&lt;&gt;"",'201718 BPTs '!F437,"")</f>
        <v>BP50</v>
      </c>
      <c r="G437" s="903"/>
      <c r="H437" s="903"/>
      <c r="I437" s="899"/>
      <c r="O437" s="842">
        <f>VLOOKUP(LEFT($A437,2),'Adjustment factors'!$B$12:$M$100,O$30,FALSE)</f>
        <v>0</v>
      </c>
      <c r="P437" s="842">
        <f>VLOOKUP(LEFT($A437,2),'Adjustment factors'!$B$12:$M$100,P$30,FALSE)</f>
        <v>2.1000000000000001E-2</v>
      </c>
      <c r="Q437" s="842">
        <f>VLOOKUP(LEFT($A437,2),'Adjustment factors'!$B$12:$M$100,Q$30,FALSE)</f>
        <v>-0.02</v>
      </c>
      <c r="R437" s="842">
        <f>VLOOKUP(LEFT($A437,2),'Adjustment factors'!$B$12:$M$100,R$30,FALSE)</f>
        <v>3.5772781607608106E-3</v>
      </c>
      <c r="S437" s="842"/>
      <c r="T437" s="842"/>
      <c r="U437" s="843">
        <f t="shared" si="35"/>
        <v>4.1593529820938002E-3</v>
      </c>
    </row>
    <row r="438" spans="1:21" s="933" customFormat="1" x14ac:dyDescent="0.35">
      <c r="A438" s="900" t="str">
        <f>IF('201718 BPTs '!A438&lt;&gt;"",'201718 BPTs '!A438,"")</f>
        <v>EY43B</v>
      </c>
      <c r="B438" s="900" t="str">
        <f>IF('201718 BPTs '!B438&lt;&gt;"",'201718 BPTs '!B438,"")</f>
        <v>Standard Cardiac Catheterisation with CC Score 10-12</v>
      </c>
      <c r="C438" s="942">
        <f>IF(ISNUMBER('201718 BPTs '!C438),'201718 BPTs '!C438*(1+'2018-19 BPTs'!$U438),"-")</f>
        <v>5113.179425384822</v>
      </c>
      <c r="D438" s="900">
        <f>IF(ISNUMBER('201718 BPTs '!D438),'201718 BPTs '!D438*(1+'2018-19 BPTs'!$U438),"-")</f>
        <v>5660.446272760063</v>
      </c>
      <c r="E438" s="945" t="str">
        <f>IF('201718 BPTs '!E438&lt;&gt;"",'201718 BPTs '!E438,"")</f>
        <v>Sub-HRG</v>
      </c>
      <c r="F438" s="910" t="str">
        <f>IF('201718 BPTs '!F438&lt;&gt;"",'201718 BPTs '!F438,"")</f>
        <v>BP50</v>
      </c>
      <c r="G438" s="903"/>
      <c r="H438" s="903"/>
      <c r="I438" s="899"/>
      <c r="O438" s="842">
        <f>VLOOKUP(LEFT($A438,2),'Adjustment factors'!$B$12:$M$100,O$30,FALSE)</f>
        <v>0</v>
      </c>
      <c r="P438" s="842">
        <f>VLOOKUP(LEFT($A438,2),'Adjustment factors'!$B$12:$M$100,P$30,FALSE)</f>
        <v>2.1000000000000001E-2</v>
      </c>
      <c r="Q438" s="842">
        <f>VLOOKUP(LEFT($A438,2),'Adjustment factors'!$B$12:$M$100,Q$30,FALSE)</f>
        <v>-0.02</v>
      </c>
      <c r="R438" s="842">
        <f>VLOOKUP(LEFT($A438,2),'Adjustment factors'!$B$12:$M$100,R$30,FALSE)</f>
        <v>3.5772781607608106E-3</v>
      </c>
      <c r="S438" s="842"/>
      <c r="T438" s="842"/>
      <c r="U438" s="843">
        <f t="shared" si="35"/>
        <v>4.1593529820938002E-3</v>
      </c>
    </row>
    <row r="439" spans="1:21" s="933" customFormat="1" x14ac:dyDescent="0.35">
      <c r="A439" s="900" t="str">
        <f>IF('201718 BPTs '!A439&lt;&gt;"",'201718 BPTs '!A439,"")</f>
        <v>EY43C</v>
      </c>
      <c r="B439" s="900" t="str">
        <f>IF('201718 BPTs '!B439&lt;&gt;"",'201718 BPTs '!B439,"")</f>
        <v>Standard Cardiac Catheterisation with CC Score 7-9</v>
      </c>
      <c r="C439" s="942">
        <f>IF(ISNUMBER('201718 BPTs '!C439),'201718 BPTs '!C439*(1+'2018-19 BPTs'!$U439),"-")</f>
        <v>3853.9635967452759</v>
      </c>
      <c r="D439" s="900">
        <f>IF(ISNUMBER('201718 BPTs '!D439),'201718 BPTs '!D439*(1+'2018-19 BPTs'!$U439),"-")</f>
        <v>4266.6730908209165</v>
      </c>
      <c r="E439" s="945" t="str">
        <f>IF('201718 BPTs '!E439&lt;&gt;"",'201718 BPTs '!E439,"")</f>
        <v>Sub-HRG</v>
      </c>
      <c r="F439" s="910" t="str">
        <f>IF('201718 BPTs '!F439&lt;&gt;"",'201718 BPTs '!F439,"")</f>
        <v>BP50</v>
      </c>
      <c r="G439" s="903"/>
      <c r="H439" s="903"/>
      <c r="I439" s="899"/>
      <c r="O439" s="842">
        <f>VLOOKUP(LEFT($A439,2),'Adjustment factors'!$B$12:$M$100,O$30,FALSE)</f>
        <v>0</v>
      </c>
      <c r="P439" s="842">
        <f>VLOOKUP(LEFT($A439,2),'Adjustment factors'!$B$12:$M$100,P$30,FALSE)</f>
        <v>2.1000000000000001E-2</v>
      </c>
      <c r="Q439" s="842">
        <f>VLOOKUP(LEFT($A439,2),'Adjustment factors'!$B$12:$M$100,Q$30,FALSE)</f>
        <v>-0.02</v>
      </c>
      <c r="R439" s="842">
        <f>VLOOKUP(LEFT($A439,2),'Adjustment factors'!$B$12:$M$100,R$30,FALSE)</f>
        <v>3.5772781607608106E-3</v>
      </c>
      <c r="S439" s="842"/>
      <c r="T439" s="842"/>
      <c r="U439" s="843">
        <f t="shared" si="35"/>
        <v>4.1593529820938002E-3</v>
      </c>
    </row>
    <row r="440" spans="1:21" s="933" customFormat="1" x14ac:dyDescent="0.35">
      <c r="A440" s="900" t="str">
        <f>IF('201718 BPTs '!A440&lt;&gt;"",'201718 BPTs '!A440,"")</f>
        <v>EY43D</v>
      </c>
      <c r="B440" s="900" t="str">
        <f>IF('201718 BPTs '!B440&lt;&gt;"",'201718 BPTs '!B440,"")</f>
        <v>Standard Cardiac Catheterisation with CC Score 4-6</v>
      </c>
      <c r="C440" s="942">
        <f>IF(ISNUMBER('201718 BPTs '!C440),'201718 BPTs '!C440*(1+'2018-19 BPTs'!$U440),"-")</f>
        <v>2799.5962761140777</v>
      </c>
      <c r="D440" s="900">
        <f>IF(ISNUMBER('201718 BPTs '!D440),'201718 BPTs '!D440*(1+'2018-19 BPTs'!$U440),"-")</f>
        <v>3098.8357633027413</v>
      </c>
      <c r="E440" s="945" t="str">
        <f>IF('201718 BPTs '!E440&lt;&gt;"",'201718 BPTs '!E440,"")</f>
        <v>Sub-HRG</v>
      </c>
      <c r="F440" s="910" t="str">
        <f>IF('201718 BPTs '!F440&lt;&gt;"",'201718 BPTs '!F440,"")</f>
        <v>BP50</v>
      </c>
      <c r="G440" s="903"/>
      <c r="H440" s="903"/>
      <c r="I440" s="899"/>
      <c r="O440" s="842">
        <f>VLOOKUP(LEFT($A440,2),'Adjustment factors'!$B$12:$M$100,O$30,FALSE)</f>
        <v>0</v>
      </c>
      <c r="P440" s="842">
        <f>VLOOKUP(LEFT($A440,2),'Adjustment factors'!$B$12:$M$100,P$30,FALSE)</f>
        <v>2.1000000000000001E-2</v>
      </c>
      <c r="Q440" s="842">
        <f>VLOOKUP(LEFT($A440,2),'Adjustment factors'!$B$12:$M$100,Q$30,FALSE)</f>
        <v>-0.02</v>
      </c>
      <c r="R440" s="842">
        <f>VLOOKUP(LEFT($A440,2),'Adjustment factors'!$B$12:$M$100,R$30,FALSE)</f>
        <v>3.5772781607608106E-3</v>
      </c>
      <c r="S440" s="842"/>
      <c r="T440" s="842"/>
      <c r="U440" s="843">
        <f t="shared" si="35"/>
        <v>4.1593529820938002E-3</v>
      </c>
    </row>
    <row r="441" spans="1:21" s="933" customFormat="1" x14ac:dyDescent="0.35">
      <c r="A441" s="900" t="str">
        <f>IF('201718 BPTs '!A441&lt;&gt;"",'201718 BPTs '!A441,"")</f>
        <v>EY43E</v>
      </c>
      <c r="B441" s="900" t="str">
        <f>IF('201718 BPTs '!B441&lt;&gt;"",'201718 BPTs '!B441,"")</f>
        <v>Standard Cardiac Catheterisation with CC Score 2-3</v>
      </c>
      <c r="C441" s="942">
        <f>IF(ISNUMBER('201718 BPTs '!C441),'201718 BPTs '!C441*(1+'2018-19 BPTs'!$U441),"-")</f>
        <v>2139.8635812048419</v>
      </c>
      <c r="D441" s="900">
        <f>IF(ISNUMBER('201718 BPTs '!D441),'201718 BPTs '!D441*(1+'2018-19 BPTs'!$U441),"-")</f>
        <v>2368.8119136847595</v>
      </c>
      <c r="E441" s="945" t="str">
        <f>IF('201718 BPTs '!E441&lt;&gt;"",'201718 BPTs '!E441,"")</f>
        <v>Sub-HRG</v>
      </c>
      <c r="F441" s="910" t="str">
        <f>IF('201718 BPTs '!F441&lt;&gt;"",'201718 BPTs '!F441,"")</f>
        <v>BP50</v>
      </c>
      <c r="G441" s="903"/>
      <c r="H441" s="903"/>
      <c r="I441" s="899"/>
      <c r="O441" s="842">
        <f>VLOOKUP(LEFT($A441,2),'Adjustment factors'!$B$12:$M$100,O$30,FALSE)</f>
        <v>0</v>
      </c>
      <c r="P441" s="842">
        <f>VLOOKUP(LEFT($A441,2),'Adjustment factors'!$B$12:$M$100,P$30,FALSE)</f>
        <v>2.1000000000000001E-2</v>
      </c>
      <c r="Q441" s="842">
        <f>VLOOKUP(LEFT($A441,2),'Adjustment factors'!$B$12:$M$100,Q$30,FALSE)</f>
        <v>-0.02</v>
      </c>
      <c r="R441" s="842">
        <f>VLOOKUP(LEFT($A441,2),'Adjustment factors'!$B$12:$M$100,R$30,FALSE)</f>
        <v>3.5772781607608106E-3</v>
      </c>
      <c r="S441" s="842"/>
      <c r="T441" s="842"/>
      <c r="U441" s="843">
        <f t="shared" si="35"/>
        <v>4.1593529820938002E-3</v>
      </c>
    </row>
    <row r="442" spans="1:21" s="933" customFormat="1" ht="13.15" thickBot="1" x14ac:dyDescent="0.4">
      <c r="A442" s="905" t="str">
        <f>IF('201718 BPTs '!A442&lt;&gt;"",'201718 BPTs '!A442,"")</f>
        <v>EY43F</v>
      </c>
      <c r="B442" s="905" t="str">
        <f>IF('201718 BPTs '!B442&lt;&gt;"",'201718 BPTs '!B442,"")</f>
        <v>Standard Cardiac Catheterisation with CC Score 0-1</v>
      </c>
      <c r="C442" s="943">
        <f>IF(ISNUMBER('201718 BPTs '!C442),'201718 BPTs '!C442*(1+'2018-19 BPTs'!$U442),"-")</f>
        <v>1654.8546137144906</v>
      </c>
      <c r="D442" s="905">
        <f>IF(ISNUMBER('201718 BPTs '!D442),'201718 BPTs '!D442*(1+'2018-19 BPTs'!$U442),"-")</f>
        <v>1831.5866598393391</v>
      </c>
      <c r="E442" s="946" t="str">
        <f>IF('201718 BPTs '!E442&lt;&gt;"",'201718 BPTs '!E442,"")</f>
        <v>Sub-HRG</v>
      </c>
      <c r="F442" s="909" t="str">
        <f>IF('201718 BPTs '!F442&lt;&gt;"",'201718 BPTs '!F442,"")</f>
        <v>BP50</v>
      </c>
      <c r="G442" s="903"/>
      <c r="H442" s="903"/>
      <c r="I442" s="899"/>
      <c r="O442" s="842">
        <f>VLOOKUP(LEFT($A442,2),'Adjustment factors'!$B$12:$M$100,O$30,FALSE)</f>
        <v>0</v>
      </c>
      <c r="P442" s="842">
        <f>VLOOKUP(LEFT($A442,2),'Adjustment factors'!$B$12:$M$100,P$30,FALSE)</f>
        <v>2.1000000000000001E-2</v>
      </c>
      <c r="Q442" s="842">
        <f>VLOOKUP(LEFT($A442,2),'Adjustment factors'!$B$12:$M$100,Q$30,FALSE)</f>
        <v>-0.02</v>
      </c>
      <c r="R442" s="842">
        <f>VLOOKUP(LEFT($A442,2),'Adjustment factors'!$B$12:$M$100,R$30,FALSE)</f>
        <v>3.5772781607608106E-3</v>
      </c>
      <c r="S442" s="842"/>
      <c r="T442" s="842"/>
      <c r="U442" s="843">
        <f t="shared" si="35"/>
        <v>4.1593529820938002E-3</v>
      </c>
    </row>
    <row r="443" spans="1:21" ht="13.15" thickBot="1" x14ac:dyDescent="0.4">
      <c r="A443" s="1045"/>
      <c r="B443" s="1045"/>
      <c r="C443" s="1045"/>
      <c r="D443" s="1045"/>
      <c r="E443" s="1045"/>
      <c r="F443" s="1045"/>
      <c r="G443" s="1045"/>
      <c r="H443" s="627"/>
      <c r="I443" s="626"/>
    </row>
    <row r="444" spans="1:21" x14ac:dyDescent="0.35">
      <c r="H444" s="993" t="s">
        <v>13</v>
      </c>
    </row>
    <row r="445" spans="1:21" ht="14.25" x14ac:dyDescent="0.45">
      <c r="H445" s="344"/>
    </row>
  </sheetData>
  <mergeCells count="72">
    <mergeCell ref="A443:G443"/>
    <mergeCell ref="A375:G375"/>
    <mergeCell ref="A376:G376"/>
    <mergeCell ref="A381:G381"/>
    <mergeCell ref="A382:G382"/>
    <mergeCell ref="A383:G383"/>
    <mergeCell ref="C384:D384"/>
    <mergeCell ref="A394:G394"/>
    <mergeCell ref="A395:G395"/>
    <mergeCell ref="C396:D396"/>
    <mergeCell ref="E396:F396"/>
    <mergeCell ref="A407:G407"/>
    <mergeCell ref="A309:G309"/>
    <mergeCell ref="A310:G310"/>
    <mergeCell ref="A311:G311"/>
    <mergeCell ref="A312:G312"/>
    <mergeCell ref="C313:D313"/>
    <mergeCell ref="F313:G313"/>
    <mergeCell ref="A308:G308"/>
    <mergeCell ref="A253:G253"/>
    <mergeCell ref="A261:G261"/>
    <mergeCell ref="A262:G262"/>
    <mergeCell ref="A263:G263"/>
    <mergeCell ref="C264:D264"/>
    <mergeCell ref="E264:F264"/>
    <mergeCell ref="A271:C271"/>
    <mergeCell ref="A272:F272"/>
    <mergeCell ref="A280:H280"/>
    <mergeCell ref="A297:G297"/>
    <mergeCell ref="E298:F298"/>
    <mergeCell ref="A252:G252"/>
    <mergeCell ref="A192:G192"/>
    <mergeCell ref="A193:G193"/>
    <mergeCell ref="A194:G194"/>
    <mergeCell ref="A224:G224"/>
    <mergeCell ref="A225:G225"/>
    <mergeCell ref="A226:G226"/>
    <mergeCell ref="A227:G227"/>
    <mergeCell ref="A228:G228"/>
    <mergeCell ref="A237:G237"/>
    <mergeCell ref="A238:G238"/>
    <mergeCell ref="A239:G239"/>
    <mergeCell ref="A191:G191"/>
    <mergeCell ref="A139:H139"/>
    <mergeCell ref="A140:H140"/>
    <mergeCell ref="A141:H141"/>
    <mergeCell ref="C142:D142"/>
    <mergeCell ref="E142:F142"/>
    <mergeCell ref="A156:C156"/>
    <mergeCell ref="A157:D157"/>
    <mergeCell ref="A169:H169"/>
    <mergeCell ref="A170:H170"/>
    <mergeCell ref="A171:H171"/>
    <mergeCell ref="A190:G190"/>
    <mergeCell ref="A132:G132"/>
    <mergeCell ref="A32:G32"/>
    <mergeCell ref="A50:G50"/>
    <mergeCell ref="A51:G51"/>
    <mergeCell ref="A52:G52"/>
    <mergeCell ref="A82:G82"/>
    <mergeCell ref="A83:G83"/>
    <mergeCell ref="A84:G84"/>
    <mergeCell ref="A85:G85"/>
    <mergeCell ref="A86:G86"/>
    <mergeCell ref="G87:H87"/>
    <mergeCell ref="A31:G31"/>
    <mergeCell ref="F3:G3"/>
    <mergeCell ref="F4:G4"/>
    <mergeCell ref="A27:G27"/>
    <mergeCell ref="A28:G28"/>
    <mergeCell ref="A29:G29"/>
    <mergeCell ref="A30:G30"/>
  </mergeCells>
  <hyperlinks>
    <hyperlink ref="B3" location="'2018-19 S118 BPTs'!A25" display="'2018-19 S118 BPTs'!A25"/>
    <hyperlink ref="B4:B20" location="'07. BPTs'!A41" display="Acute stroke care"/>
    <hyperlink ref="B4" location="'2018-19 S118 BPTs'!A48" display="'2018-19 S118 BPTs'!A48"/>
    <hyperlink ref="B5" location="'2018-19 S118 BPTs'!A80" display="'2018-19 S118 BPTs'!A80"/>
    <hyperlink ref="B6" location="'2018-19 S118 BPTs'!A137" display="'2018-19 S118 BPTs'!A137"/>
    <hyperlink ref="B7" location="'2018-19 S118 BPTs'!A154" display="'2018-19 S118 BPTs'!A154"/>
    <hyperlink ref="B8" location="'2018-19 S118 BPTs'!A167" display="'2018-19 S118 BPTs'!A167"/>
    <hyperlink ref="B9" location="'2018-19 S118 BPTs'!A188" display="'2018-19 S118 BPTs'!A188"/>
    <hyperlink ref="B10" location="'2018-19 S118 BPTs'!A222" display="'2018-19 S118 BPTs'!A222"/>
    <hyperlink ref="B11" location="'2018-19 S118 BPTs'!A235" display="'2018-19 S118 BPTs'!A235"/>
    <hyperlink ref="B12" location="'2018-19 S118 BPTs'!A250" display="'2018-19 S118 BPTs'!A250"/>
    <hyperlink ref="B13" location="'2018-19 S118 BPTs'!A259" display="'2018-19 S118 BPTs'!A259"/>
    <hyperlink ref="B14" location="'2018-19 S118 BPTs'!A269" display="'2018-19 S118 BPTs'!A269"/>
    <hyperlink ref="B15" location="'2018-19 S118 BPTs'!A278" display="'2018-19 S118 BPTs'!A278"/>
    <hyperlink ref="B16" location="'2018-19 S118 BPTs'!A295" display="'2018-19 S118 BPTs'!A295"/>
    <hyperlink ref="B17" location="'2018-19 S118 BPTs'!A306" display="'2018-19 S118 BPTs'!A306"/>
    <hyperlink ref="B18" location="'2018-19 S118 BPTs'!A379" display="'2018-19 S118 BPTs'!A379"/>
    <hyperlink ref="B19" location="'2018-19 S118 BPTs'!A392" display="'2018-19 S118 BPTs'!A392"/>
    <hyperlink ref="B20" location="'2018-19 S118 BPTs'!A405" display="'2018-19 S118 BPTs'!A405"/>
    <hyperlink ref="H47" location="'2018-19 S118 BPTs'!A1" display="Return to top"/>
    <hyperlink ref="A2" location="Contents!A1" display="Home"/>
    <hyperlink ref="B21" location="'2018-19 S118 BPTs'!A422" display="'2018-19 S118 BPTs'!A422"/>
    <hyperlink ref="H79" location="'2018-19 S118 BPTs'!A1" display="Return to top"/>
    <hyperlink ref="I137" location="'2018-19 S118 BPTs'!A1" display="Return to top"/>
    <hyperlink ref="H154" location="'2018-19 S118 BPTs'!A1" display="Return to top"/>
    <hyperlink ref="H167" location="'2018-19 S118 BPTs'!A1" display="Return to top"/>
    <hyperlink ref="H188" location="'2018-19 S118 BPTs'!A1" display="Return to top"/>
    <hyperlink ref="H220" location="'2018-19 S118 BPTs'!A1" display="Return to top"/>
    <hyperlink ref="H234" location="'2018-19 S118 BPTs'!A1" display="Return to top"/>
    <hyperlink ref="H249" location="'2018-19 S118 BPTs'!A1" display="Return to top"/>
    <hyperlink ref="H258" location="'2018-19 S118 BPTs'!A1" display="Return to top"/>
    <hyperlink ref="H268" location="'2018-19 S118 BPTs'!A1" display="Return to top"/>
    <hyperlink ref="H277" location="'2018-19 S118 BPTs'!A1" display="Return to top"/>
    <hyperlink ref="H294" location="'2018-19 S118 BPTs'!A1" display="Return to top"/>
    <hyperlink ref="H305" location="'2018-19 S118 BPTs'!A1" display="Return to top"/>
    <hyperlink ref="H378" location="'2018-19 S118 BPTs'!A1" display="Return to top"/>
    <hyperlink ref="H391" location="'2018-19 S118 BPTs'!A1" display="Return to top"/>
    <hyperlink ref="H444" location="'2018-19 S118 BPTs'!A1" display="Return to top"/>
  </hyperlinks>
  <pageMargins left="0.74803149606299213" right="0.74803149606299213" top="0.98425196850393704" bottom="0.98425196850393704" header="0.51181102362204722" footer="0.51181102362204722"/>
  <pageSetup paperSize="9" scale="54" fitToHeight="0" orientation="landscape" r:id="rId1"/>
  <headerFooter alignWithMargins="0">
    <oddFooter>&amp;R&amp;P of &amp;N</oddFooter>
  </headerFooter>
  <rowBreaks count="10" manualBreakCount="10">
    <brk id="46" max="7" man="1"/>
    <brk id="77" max="7" man="1"/>
    <brk id="105" max="7" man="1"/>
    <brk id="165" max="7" man="1"/>
    <brk id="186" max="7" man="1"/>
    <brk id="218" max="7" man="1"/>
    <brk id="233" max="7" man="1"/>
    <brk id="267" max="7" man="1"/>
    <brk id="304" max="7" man="1"/>
    <brk id="351" max="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
  <sheetViews>
    <sheetView showGridLines="0" workbookViewId="0"/>
  </sheetViews>
  <sheetFormatPr defaultRowHeight="12.75" x14ac:dyDescent="0.35"/>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6" tint="0.39997558519241921"/>
    <pageSetUpPr fitToPage="1"/>
  </sheetPr>
  <dimension ref="B1:AF2307"/>
  <sheetViews>
    <sheetView showGridLines="0" workbookViewId="0"/>
  </sheetViews>
  <sheetFormatPr defaultColWidth="9.1328125" defaultRowHeight="10.15" x14ac:dyDescent="0.35"/>
  <cols>
    <col min="1" max="1" width="1.73046875" style="120" customWidth="1"/>
    <col min="2" max="2" width="7.86328125" style="140" customWidth="1"/>
    <col min="3" max="3" width="72.86328125" style="120" customWidth="1"/>
    <col min="4" max="4" width="14.265625" style="324" customWidth="1"/>
    <col min="5" max="5" width="16.86328125" style="324" customWidth="1"/>
    <col min="6" max="6" width="15.3984375" style="324" bestFit="1" customWidth="1"/>
    <col min="7" max="7" width="12.1328125" style="324" bestFit="1" customWidth="1"/>
    <col min="8" max="8" width="11.59765625" style="120" bestFit="1" customWidth="1"/>
    <col min="9" max="9" width="17.59765625" style="120" bestFit="1" customWidth="1"/>
    <col min="10" max="10" width="14.3984375" style="120" bestFit="1" customWidth="1"/>
    <col min="11" max="11" width="15.265625" style="120" bestFit="1" customWidth="1"/>
    <col min="12" max="12" width="16.3984375" style="324" bestFit="1" customWidth="1"/>
    <col min="13" max="13" width="13.59765625" style="325" bestFit="1" customWidth="1"/>
    <col min="14" max="14" width="13" style="551" bestFit="1" customWidth="1"/>
    <col min="15" max="15" width="15.3984375" style="353" bestFit="1" customWidth="1"/>
    <col min="16" max="16" width="28.86328125" style="326" bestFit="1" customWidth="1"/>
    <col min="17" max="17" width="25" style="326" bestFit="1" customWidth="1"/>
    <col min="18" max="18" width="16.265625" style="326" bestFit="1" customWidth="1"/>
    <col min="19" max="19" width="15.1328125" style="326" bestFit="1" customWidth="1"/>
    <col min="20" max="20" width="8.1328125" style="326" bestFit="1" customWidth="1"/>
    <col min="21" max="16384" width="9.1328125" style="120"/>
  </cols>
  <sheetData>
    <row r="1" spans="2:32" s="117" customFormat="1" ht="12.75" customHeight="1" thickBot="1" x14ac:dyDescent="0.4">
      <c r="B1" s="116" t="s">
        <v>131</v>
      </c>
      <c r="D1" s="142"/>
      <c r="E1" s="142"/>
      <c r="F1" s="142"/>
      <c r="G1" s="142"/>
      <c r="H1" s="142"/>
      <c r="I1" s="142"/>
      <c r="J1" s="142"/>
      <c r="K1" s="142"/>
      <c r="L1" s="142"/>
      <c r="M1" s="310"/>
      <c r="N1" s="549"/>
      <c r="O1" s="352"/>
      <c r="P1" s="143"/>
      <c r="Q1" s="143"/>
      <c r="R1" s="143"/>
      <c r="S1" s="143"/>
      <c r="T1" s="143"/>
      <c r="U1" s="118"/>
      <c r="V1" s="118"/>
      <c r="W1" s="118"/>
      <c r="X1" s="118"/>
    </row>
    <row r="2" spans="2:32" s="185" customFormat="1" ht="12" customHeight="1" thickBot="1" x14ac:dyDescent="0.4">
      <c r="B2" s="569" t="s">
        <v>106</v>
      </c>
      <c r="D2" s="186"/>
      <c r="E2" s="860"/>
      <c r="F2" s="860"/>
      <c r="G2" s="860"/>
      <c r="H2" s="860"/>
      <c r="I2" s="860"/>
      <c r="J2" s="860"/>
      <c r="K2" s="860"/>
      <c r="L2" s="860"/>
      <c r="M2" s="860"/>
      <c r="N2" s="998"/>
      <c r="O2" s="432"/>
      <c r="P2" s="316"/>
      <c r="Q2" s="433" t="s">
        <v>23</v>
      </c>
      <c r="R2" s="316"/>
      <c r="S2" s="316"/>
      <c r="T2" s="317"/>
    </row>
    <row r="3" spans="2:32" s="126" customFormat="1" ht="82.5" customHeight="1" thickBot="1" x14ac:dyDescent="0.4">
      <c r="B3" s="186" t="s">
        <v>62</v>
      </c>
      <c r="C3" s="149" t="s">
        <v>63</v>
      </c>
      <c r="D3" s="311" t="s">
        <v>18</v>
      </c>
      <c r="E3" s="311" t="s">
        <v>19</v>
      </c>
      <c r="F3" s="312" t="s">
        <v>20</v>
      </c>
      <c r="G3" s="312" t="s">
        <v>4</v>
      </c>
      <c r="H3" s="312" t="s">
        <v>314</v>
      </c>
      <c r="I3" s="312" t="s">
        <v>64</v>
      </c>
      <c r="J3" s="312" t="s">
        <v>315</v>
      </c>
      <c r="K3" s="312" t="s">
        <v>316</v>
      </c>
      <c r="L3" s="312" t="s">
        <v>65</v>
      </c>
      <c r="M3" s="313" t="s">
        <v>21</v>
      </c>
      <c r="N3" s="314" t="s">
        <v>66</v>
      </c>
      <c r="O3" s="552" t="s">
        <v>118</v>
      </c>
      <c r="P3" s="314" t="s">
        <v>138</v>
      </c>
      <c r="Q3" s="430" t="s">
        <v>125</v>
      </c>
      <c r="R3" s="431" t="s">
        <v>126</v>
      </c>
      <c r="S3" s="431" t="s">
        <v>127</v>
      </c>
      <c r="T3" s="431" t="s">
        <v>156</v>
      </c>
      <c r="U3" s="118"/>
      <c r="V3" s="118"/>
      <c r="W3" s="118"/>
      <c r="X3" s="118"/>
    </row>
    <row r="4" spans="2:32" s="118" customFormat="1" x14ac:dyDescent="0.35">
      <c r="B4" s="640" t="s">
        <v>481</v>
      </c>
      <c r="C4" s="163" t="s">
        <v>482</v>
      </c>
      <c r="D4" s="641" t="s">
        <v>152</v>
      </c>
      <c r="E4" s="642">
        <v>8207</v>
      </c>
      <c r="F4" s="641" t="s">
        <v>152</v>
      </c>
      <c r="G4" s="641" t="s">
        <v>152</v>
      </c>
      <c r="H4" s="642">
        <v>117</v>
      </c>
      <c r="I4" s="642">
        <v>9766</v>
      </c>
      <c r="J4" s="642">
        <v>98</v>
      </c>
      <c r="K4" s="642">
        <v>240</v>
      </c>
      <c r="L4" s="642" t="s">
        <v>5023</v>
      </c>
      <c r="M4" s="643">
        <v>0.30000000000000004</v>
      </c>
      <c r="N4" s="654">
        <v>2930</v>
      </c>
      <c r="O4" s="644" t="s">
        <v>152</v>
      </c>
      <c r="P4" s="645" t="s">
        <v>152</v>
      </c>
      <c r="Q4" s="646" t="s">
        <v>152</v>
      </c>
      <c r="R4" s="647" t="s">
        <v>152</v>
      </c>
      <c r="S4" s="647" t="s">
        <v>5024</v>
      </c>
      <c r="T4" s="647" t="s">
        <v>5024</v>
      </c>
      <c r="V4" s="139"/>
      <c r="W4" s="139"/>
      <c r="X4" s="139"/>
      <c r="Y4" s="139"/>
      <c r="Z4" s="139"/>
      <c r="AA4" s="139"/>
      <c r="AB4" s="139"/>
      <c r="AC4" s="139"/>
      <c r="AD4" s="139"/>
      <c r="AE4" s="139"/>
      <c r="AF4" s="139"/>
    </row>
    <row r="5" spans="2:32" s="118" customFormat="1" x14ac:dyDescent="0.35">
      <c r="B5" s="648" t="s">
        <v>483</v>
      </c>
      <c r="C5" s="164" t="s">
        <v>484</v>
      </c>
      <c r="D5" s="649" t="s">
        <v>152</v>
      </c>
      <c r="E5" s="650">
        <v>5629</v>
      </c>
      <c r="F5" s="649" t="s">
        <v>152</v>
      </c>
      <c r="G5" s="649" t="s">
        <v>152</v>
      </c>
      <c r="H5" s="650">
        <v>58</v>
      </c>
      <c r="I5" s="650">
        <v>5629</v>
      </c>
      <c r="J5" s="650">
        <v>58</v>
      </c>
      <c r="K5" s="650">
        <v>240</v>
      </c>
      <c r="L5" s="650" t="s">
        <v>5023</v>
      </c>
      <c r="M5" s="651">
        <v>0.30000000000000004</v>
      </c>
      <c r="N5" s="654">
        <v>1689</v>
      </c>
      <c r="O5" s="652" t="s">
        <v>152</v>
      </c>
      <c r="P5" s="645" t="s">
        <v>152</v>
      </c>
      <c r="Q5" s="653" t="s">
        <v>152</v>
      </c>
      <c r="R5" s="647" t="s">
        <v>152</v>
      </c>
      <c r="S5" s="647" t="s">
        <v>5024</v>
      </c>
      <c r="T5" s="647" t="s">
        <v>5024</v>
      </c>
      <c r="U5" s="139"/>
      <c r="V5" s="139"/>
      <c r="W5" s="139"/>
      <c r="X5" s="139"/>
      <c r="Y5" s="139"/>
      <c r="Z5" s="139"/>
      <c r="AA5" s="139"/>
      <c r="AB5" s="139"/>
      <c r="AC5" s="139"/>
      <c r="AD5" s="139"/>
      <c r="AE5" s="139"/>
      <c r="AF5" s="139"/>
    </row>
    <row r="6" spans="2:32" s="118" customFormat="1" x14ac:dyDescent="0.35">
      <c r="B6" s="648" t="s">
        <v>485</v>
      </c>
      <c r="C6" s="164" t="s">
        <v>486</v>
      </c>
      <c r="D6" s="649" t="s">
        <v>152</v>
      </c>
      <c r="E6" s="650">
        <v>2161</v>
      </c>
      <c r="F6" s="649" t="s">
        <v>152</v>
      </c>
      <c r="G6" s="649" t="s">
        <v>152</v>
      </c>
      <c r="H6" s="650">
        <v>28</v>
      </c>
      <c r="I6" s="650">
        <v>4316</v>
      </c>
      <c r="J6" s="650">
        <v>41</v>
      </c>
      <c r="K6" s="650">
        <v>240</v>
      </c>
      <c r="L6" s="650" t="s">
        <v>5023</v>
      </c>
      <c r="M6" s="651">
        <v>0.30000000000000004</v>
      </c>
      <c r="N6" s="654">
        <v>1295</v>
      </c>
      <c r="O6" s="652" t="s">
        <v>152</v>
      </c>
      <c r="P6" s="645" t="s">
        <v>152</v>
      </c>
      <c r="Q6" s="653" t="s">
        <v>152</v>
      </c>
      <c r="R6" s="647" t="s">
        <v>152</v>
      </c>
      <c r="S6" s="647" t="s">
        <v>5024</v>
      </c>
      <c r="T6" s="647" t="s">
        <v>5024</v>
      </c>
      <c r="U6" s="139"/>
      <c r="V6" s="139"/>
      <c r="W6" s="139"/>
      <c r="X6" s="139"/>
      <c r="Y6" s="139"/>
      <c r="Z6" s="139"/>
      <c r="AA6" s="139"/>
      <c r="AB6" s="139"/>
      <c r="AC6" s="139"/>
      <c r="AD6" s="139"/>
      <c r="AE6" s="139"/>
      <c r="AF6" s="139"/>
    </row>
    <row r="7" spans="2:32" s="118" customFormat="1" x14ac:dyDescent="0.35">
      <c r="B7" s="648" t="s">
        <v>487</v>
      </c>
      <c r="C7" s="164" t="s">
        <v>488</v>
      </c>
      <c r="D7" s="649" t="s">
        <v>152</v>
      </c>
      <c r="E7" s="650">
        <v>1212</v>
      </c>
      <c r="F7" s="649" t="s">
        <v>152</v>
      </c>
      <c r="G7" s="649" t="s">
        <v>152</v>
      </c>
      <c r="H7" s="650">
        <v>8</v>
      </c>
      <c r="I7" s="650">
        <v>3318</v>
      </c>
      <c r="J7" s="650">
        <v>26</v>
      </c>
      <c r="K7" s="650">
        <v>240</v>
      </c>
      <c r="L7" s="650" t="s">
        <v>5023</v>
      </c>
      <c r="M7" s="651">
        <v>0.30000000000000004</v>
      </c>
      <c r="N7" s="654">
        <v>995</v>
      </c>
      <c r="O7" s="652" t="s">
        <v>152</v>
      </c>
      <c r="P7" s="645" t="s">
        <v>152</v>
      </c>
      <c r="Q7" s="653" t="s">
        <v>152</v>
      </c>
      <c r="R7" s="647" t="s">
        <v>152</v>
      </c>
      <c r="S7" s="647" t="s">
        <v>5024</v>
      </c>
      <c r="T7" s="647" t="s">
        <v>5024</v>
      </c>
      <c r="U7" s="139"/>
      <c r="V7" s="139"/>
      <c r="W7" s="139"/>
      <c r="X7" s="139"/>
      <c r="Y7" s="139"/>
      <c r="Z7" s="139"/>
      <c r="AA7" s="139"/>
      <c r="AB7" s="139"/>
      <c r="AC7" s="139"/>
      <c r="AD7" s="139"/>
      <c r="AE7" s="139"/>
      <c r="AF7" s="139"/>
    </row>
    <row r="8" spans="2:32" s="118" customFormat="1" x14ac:dyDescent="0.35">
      <c r="B8" s="648" t="s">
        <v>489</v>
      </c>
      <c r="C8" s="164" t="s">
        <v>490</v>
      </c>
      <c r="D8" s="649" t="s">
        <v>152</v>
      </c>
      <c r="E8" s="650">
        <v>417</v>
      </c>
      <c r="F8" s="649" t="s">
        <v>152</v>
      </c>
      <c r="G8" s="649" t="s">
        <v>152</v>
      </c>
      <c r="H8" s="650">
        <v>5</v>
      </c>
      <c r="I8" s="650">
        <v>2315</v>
      </c>
      <c r="J8" s="650">
        <v>14</v>
      </c>
      <c r="K8" s="650">
        <v>240</v>
      </c>
      <c r="L8" s="650" t="s">
        <v>5023</v>
      </c>
      <c r="M8" s="651">
        <v>0.30000000000000004</v>
      </c>
      <c r="N8" s="654">
        <v>694</v>
      </c>
      <c r="O8" s="652" t="s">
        <v>152</v>
      </c>
      <c r="P8" s="645" t="s">
        <v>152</v>
      </c>
      <c r="Q8" s="653" t="s">
        <v>152</v>
      </c>
      <c r="R8" s="647" t="s">
        <v>152</v>
      </c>
      <c r="S8" s="647" t="s">
        <v>5024</v>
      </c>
      <c r="T8" s="647" t="s">
        <v>5024</v>
      </c>
      <c r="U8" s="139"/>
      <c r="V8" s="139"/>
      <c r="W8" s="139"/>
      <c r="X8" s="139"/>
      <c r="Y8" s="139"/>
      <c r="Z8" s="139"/>
      <c r="AA8" s="139"/>
      <c r="AB8" s="139"/>
      <c r="AC8" s="139"/>
      <c r="AD8" s="139"/>
      <c r="AE8" s="139"/>
      <c r="AF8" s="139"/>
    </row>
    <row r="9" spans="2:32" s="118" customFormat="1" x14ac:dyDescent="0.35">
      <c r="B9" s="648" t="s">
        <v>491</v>
      </c>
      <c r="C9" s="164" t="s">
        <v>492</v>
      </c>
      <c r="D9" s="649" t="s">
        <v>152</v>
      </c>
      <c r="E9" s="650">
        <v>9378</v>
      </c>
      <c r="F9" s="649" t="s">
        <v>152</v>
      </c>
      <c r="G9" s="649" t="s">
        <v>152</v>
      </c>
      <c r="H9" s="650">
        <v>118</v>
      </c>
      <c r="I9" s="650">
        <v>9378</v>
      </c>
      <c r="J9" s="650">
        <v>118</v>
      </c>
      <c r="K9" s="650">
        <v>240</v>
      </c>
      <c r="L9" s="650" t="s">
        <v>5023</v>
      </c>
      <c r="M9" s="651">
        <v>0.30000000000000004</v>
      </c>
      <c r="N9" s="654">
        <v>2813</v>
      </c>
      <c r="O9" s="652" t="s">
        <v>152</v>
      </c>
      <c r="P9" s="645" t="s">
        <v>152</v>
      </c>
      <c r="Q9" s="653" t="s">
        <v>152</v>
      </c>
      <c r="R9" s="647" t="s">
        <v>152</v>
      </c>
      <c r="S9" s="647" t="s">
        <v>5024</v>
      </c>
      <c r="T9" s="647" t="s">
        <v>5024</v>
      </c>
      <c r="U9" s="139"/>
      <c r="V9" s="139"/>
      <c r="W9" s="139"/>
      <c r="X9" s="139"/>
      <c r="Y9" s="139"/>
      <c r="Z9" s="139"/>
      <c r="AA9" s="139"/>
      <c r="AB9" s="139"/>
      <c r="AC9" s="139"/>
      <c r="AD9" s="139"/>
      <c r="AE9" s="139"/>
      <c r="AF9" s="139"/>
    </row>
    <row r="10" spans="2:32" s="118" customFormat="1" x14ac:dyDescent="0.35">
      <c r="B10" s="648" t="s">
        <v>493</v>
      </c>
      <c r="C10" s="164" t="s">
        <v>494</v>
      </c>
      <c r="D10" s="649" t="s">
        <v>152</v>
      </c>
      <c r="E10" s="650">
        <v>5519</v>
      </c>
      <c r="F10" s="649" t="s">
        <v>152</v>
      </c>
      <c r="G10" s="649" t="s">
        <v>152</v>
      </c>
      <c r="H10" s="650">
        <v>64</v>
      </c>
      <c r="I10" s="650">
        <v>5519</v>
      </c>
      <c r="J10" s="650">
        <v>64</v>
      </c>
      <c r="K10" s="650">
        <v>240</v>
      </c>
      <c r="L10" s="650" t="s">
        <v>5023</v>
      </c>
      <c r="M10" s="651">
        <v>0.30000000000000004</v>
      </c>
      <c r="N10" s="654">
        <v>1656</v>
      </c>
      <c r="O10" s="652" t="s">
        <v>152</v>
      </c>
      <c r="P10" s="645" t="s">
        <v>152</v>
      </c>
      <c r="Q10" s="653" t="s">
        <v>152</v>
      </c>
      <c r="R10" s="647" t="s">
        <v>152</v>
      </c>
      <c r="S10" s="647" t="s">
        <v>5024</v>
      </c>
      <c r="T10" s="647" t="s">
        <v>5024</v>
      </c>
      <c r="U10" s="139"/>
      <c r="V10" s="139"/>
      <c r="W10" s="139"/>
      <c r="X10" s="139"/>
      <c r="Y10" s="139"/>
      <c r="Z10" s="139"/>
      <c r="AA10" s="139"/>
      <c r="AB10" s="139"/>
      <c r="AC10" s="139"/>
      <c r="AD10" s="139"/>
      <c r="AE10" s="139"/>
      <c r="AF10" s="139"/>
    </row>
    <row r="11" spans="2:32" s="118" customFormat="1" x14ac:dyDescent="0.35">
      <c r="B11" s="648" t="s">
        <v>495</v>
      </c>
      <c r="C11" s="164" t="s">
        <v>496</v>
      </c>
      <c r="D11" s="649" t="s">
        <v>152</v>
      </c>
      <c r="E11" s="650">
        <v>3857</v>
      </c>
      <c r="F11" s="649" t="s">
        <v>152</v>
      </c>
      <c r="G11" s="649" t="s">
        <v>152</v>
      </c>
      <c r="H11" s="650">
        <v>35</v>
      </c>
      <c r="I11" s="650">
        <v>3857</v>
      </c>
      <c r="J11" s="650">
        <v>35</v>
      </c>
      <c r="K11" s="650">
        <v>240</v>
      </c>
      <c r="L11" s="650" t="s">
        <v>5023</v>
      </c>
      <c r="M11" s="651">
        <v>0.30000000000000004</v>
      </c>
      <c r="N11" s="654">
        <v>1157</v>
      </c>
      <c r="O11" s="652" t="s">
        <v>152</v>
      </c>
      <c r="P11" s="645" t="s">
        <v>152</v>
      </c>
      <c r="Q11" s="653" t="s">
        <v>152</v>
      </c>
      <c r="R11" s="647" t="s">
        <v>152</v>
      </c>
      <c r="S11" s="647" t="s">
        <v>5024</v>
      </c>
      <c r="T11" s="647" t="s">
        <v>5024</v>
      </c>
      <c r="U11" s="139"/>
      <c r="V11" s="139"/>
      <c r="W11" s="139"/>
      <c r="X11" s="139"/>
      <c r="Y11" s="139"/>
      <c r="Z11" s="139"/>
      <c r="AA11" s="139"/>
      <c r="AB11" s="139"/>
      <c r="AC11" s="139"/>
      <c r="AD11" s="139"/>
      <c r="AE11" s="139"/>
      <c r="AF11" s="139"/>
    </row>
    <row r="12" spans="2:32" s="118" customFormat="1" x14ac:dyDescent="0.35">
      <c r="B12" s="648" t="s">
        <v>497</v>
      </c>
      <c r="C12" s="164" t="s">
        <v>498</v>
      </c>
      <c r="D12" s="649" t="s">
        <v>152</v>
      </c>
      <c r="E12" s="650">
        <v>2757</v>
      </c>
      <c r="F12" s="649" t="s">
        <v>152</v>
      </c>
      <c r="G12" s="649" t="s">
        <v>152</v>
      </c>
      <c r="H12" s="650">
        <v>19</v>
      </c>
      <c r="I12" s="650">
        <v>2757</v>
      </c>
      <c r="J12" s="650">
        <v>19</v>
      </c>
      <c r="K12" s="650">
        <v>240</v>
      </c>
      <c r="L12" s="650" t="s">
        <v>5023</v>
      </c>
      <c r="M12" s="651">
        <v>0.30000000000000004</v>
      </c>
      <c r="N12" s="654">
        <v>827</v>
      </c>
      <c r="O12" s="652" t="s">
        <v>152</v>
      </c>
      <c r="P12" s="645" t="s">
        <v>152</v>
      </c>
      <c r="Q12" s="653" t="s">
        <v>152</v>
      </c>
      <c r="R12" s="647" t="s">
        <v>152</v>
      </c>
      <c r="S12" s="647" t="s">
        <v>5024</v>
      </c>
      <c r="T12" s="647" t="s">
        <v>5024</v>
      </c>
      <c r="U12" s="139"/>
      <c r="V12" s="139"/>
      <c r="W12" s="139"/>
      <c r="X12" s="139"/>
      <c r="Y12" s="139"/>
      <c r="Z12" s="139"/>
      <c r="AA12" s="139"/>
      <c r="AB12" s="139"/>
      <c r="AC12" s="139"/>
      <c r="AD12" s="139"/>
      <c r="AE12" s="139"/>
      <c r="AF12" s="139"/>
    </row>
    <row r="13" spans="2:32" s="118" customFormat="1" x14ac:dyDescent="0.35">
      <c r="B13" s="648" t="s">
        <v>499</v>
      </c>
      <c r="C13" s="164" t="s">
        <v>500</v>
      </c>
      <c r="D13" s="649" t="s">
        <v>152</v>
      </c>
      <c r="E13" s="650">
        <v>1737</v>
      </c>
      <c r="F13" s="649" t="s">
        <v>152</v>
      </c>
      <c r="G13" s="649" t="s">
        <v>152</v>
      </c>
      <c r="H13" s="650">
        <v>13</v>
      </c>
      <c r="I13" s="650">
        <v>2177</v>
      </c>
      <c r="J13" s="650">
        <v>11</v>
      </c>
      <c r="K13" s="650">
        <v>240</v>
      </c>
      <c r="L13" s="650" t="s">
        <v>5023</v>
      </c>
      <c r="M13" s="651">
        <v>0.5</v>
      </c>
      <c r="N13" s="654">
        <v>1089</v>
      </c>
      <c r="O13" s="652" t="s">
        <v>152</v>
      </c>
      <c r="P13" s="645" t="s">
        <v>152</v>
      </c>
      <c r="Q13" s="653" t="s">
        <v>152</v>
      </c>
      <c r="R13" s="647" t="s">
        <v>152</v>
      </c>
      <c r="S13" s="647" t="s">
        <v>5024</v>
      </c>
      <c r="T13" s="647" t="s">
        <v>5024</v>
      </c>
      <c r="U13" s="139"/>
      <c r="V13" s="139"/>
      <c r="W13" s="139"/>
      <c r="X13" s="139"/>
      <c r="Y13" s="139"/>
      <c r="Z13" s="139"/>
      <c r="AA13" s="139"/>
      <c r="AB13" s="139"/>
      <c r="AC13" s="139"/>
      <c r="AD13" s="139"/>
      <c r="AE13" s="139"/>
      <c r="AF13" s="139"/>
    </row>
    <row r="14" spans="2:32" s="118" customFormat="1" x14ac:dyDescent="0.35">
      <c r="B14" s="648" t="s">
        <v>501</v>
      </c>
      <c r="C14" s="164" t="s">
        <v>502</v>
      </c>
      <c r="D14" s="649" t="s">
        <v>152</v>
      </c>
      <c r="E14" s="650">
        <v>6416</v>
      </c>
      <c r="F14" s="649" t="s">
        <v>152</v>
      </c>
      <c r="G14" s="649" t="s">
        <v>152</v>
      </c>
      <c r="H14" s="650">
        <v>59</v>
      </c>
      <c r="I14" s="650">
        <v>6416</v>
      </c>
      <c r="J14" s="650">
        <v>59</v>
      </c>
      <c r="K14" s="650">
        <v>240</v>
      </c>
      <c r="L14" s="650" t="s">
        <v>5023</v>
      </c>
      <c r="M14" s="651">
        <v>0.30000000000000004</v>
      </c>
      <c r="N14" s="654">
        <v>1925</v>
      </c>
      <c r="O14" s="652" t="s">
        <v>152</v>
      </c>
      <c r="P14" s="645" t="s">
        <v>152</v>
      </c>
      <c r="Q14" s="653" t="s">
        <v>152</v>
      </c>
      <c r="R14" s="647" t="s">
        <v>152</v>
      </c>
      <c r="S14" s="647" t="s">
        <v>5024</v>
      </c>
      <c r="T14" s="647" t="s">
        <v>5024</v>
      </c>
      <c r="U14" s="139"/>
      <c r="V14" s="139"/>
      <c r="W14" s="139"/>
      <c r="X14" s="139"/>
      <c r="Y14" s="139"/>
      <c r="Z14" s="139"/>
      <c r="AA14" s="139"/>
      <c r="AB14" s="139"/>
      <c r="AC14" s="139"/>
      <c r="AD14" s="139"/>
      <c r="AE14" s="139"/>
      <c r="AF14" s="139"/>
    </row>
    <row r="15" spans="2:32" s="118" customFormat="1" x14ac:dyDescent="0.35">
      <c r="B15" s="648" t="s">
        <v>503</v>
      </c>
      <c r="C15" s="164" t="s">
        <v>504</v>
      </c>
      <c r="D15" s="649" t="s">
        <v>152</v>
      </c>
      <c r="E15" s="650">
        <v>3040</v>
      </c>
      <c r="F15" s="649" t="s">
        <v>152</v>
      </c>
      <c r="G15" s="649" t="s">
        <v>152</v>
      </c>
      <c r="H15" s="650">
        <v>23</v>
      </c>
      <c r="I15" s="650">
        <v>4287</v>
      </c>
      <c r="J15" s="650">
        <v>38</v>
      </c>
      <c r="K15" s="650">
        <v>240</v>
      </c>
      <c r="L15" s="650" t="s">
        <v>5023</v>
      </c>
      <c r="M15" s="651">
        <v>0.30000000000000004</v>
      </c>
      <c r="N15" s="654">
        <v>1286</v>
      </c>
      <c r="O15" s="652" t="s">
        <v>152</v>
      </c>
      <c r="P15" s="645" t="s">
        <v>152</v>
      </c>
      <c r="Q15" s="653" t="s">
        <v>152</v>
      </c>
      <c r="R15" s="647" t="s">
        <v>152</v>
      </c>
      <c r="S15" s="647" t="s">
        <v>5024</v>
      </c>
      <c r="T15" s="647" t="s">
        <v>5024</v>
      </c>
      <c r="U15" s="139"/>
      <c r="V15" s="139"/>
      <c r="W15" s="139"/>
      <c r="X15" s="139"/>
      <c r="Y15" s="139"/>
      <c r="Z15" s="139"/>
      <c r="AA15" s="139"/>
      <c r="AB15" s="139"/>
      <c r="AC15" s="139"/>
      <c r="AD15" s="139"/>
      <c r="AE15" s="139"/>
      <c r="AF15" s="139"/>
    </row>
    <row r="16" spans="2:32" s="118" customFormat="1" x14ac:dyDescent="0.35">
      <c r="B16" s="648" t="s">
        <v>505</v>
      </c>
      <c r="C16" s="164" t="s">
        <v>506</v>
      </c>
      <c r="D16" s="649" t="s">
        <v>152</v>
      </c>
      <c r="E16" s="650">
        <v>1430</v>
      </c>
      <c r="F16" s="649" t="s">
        <v>152</v>
      </c>
      <c r="G16" s="649" t="s">
        <v>152</v>
      </c>
      <c r="H16" s="650">
        <v>13</v>
      </c>
      <c r="I16" s="650">
        <v>3427</v>
      </c>
      <c r="J16" s="650">
        <v>31</v>
      </c>
      <c r="K16" s="650">
        <v>240</v>
      </c>
      <c r="L16" s="650" t="s">
        <v>5023</v>
      </c>
      <c r="M16" s="651">
        <v>0.30000000000000004</v>
      </c>
      <c r="N16" s="654">
        <v>1028</v>
      </c>
      <c r="O16" s="652" t="s">
        <v>152</v>
      </c>
      <c r="P16" s="645" t="s">
        <v>152</v>
      </c>
      <c r="Q16" s="653" t="s">
        <v>152</v>
      </c>
      <c r="R16" s="647" t="s">
        <v>152</v>
      </c>
      <c r="S16" s="647" t="s">
        <v>5024</v>
      </c>
      <c r="T16" s="647" t="s">
        <v>5024</v>
      </c>
      <c r="U16" s="139"/>
      <c r="V16" s="139"/>
      <c r="W16" s="139"/>
      <c r="X16" s="139"/>
      <c r="Y16" s="139"/>
      <c r="Z16" s="139"/>
      <c r="AA16" s="139"/>
      <c r="AB16" s="139"/>
      <c r="AC16" s="139"/>
      <c r="AD16" s="139"/>
      <c r="AE16" s="139"/>
      <c r="AF16" s="139"/>
    </row>
    <row r="17" spans="2:32" s="118" customFormat="1" x14ac:dyDescent="0.35">
      <c r="B17" s="648" t="s">
        <v>507</v>
      </c>
      <c r="C17" s="164" t="s">
        <v>508</v>
      </c>
      <c r="D17" s="649" t="s">
        <v>152</v>
      </c>
      <c r="E17" s="650">
        <v>847</v>
      </c>
      <c r="F17" s="649" t="s">
        <v>152</v>
      </c>
      <c r="G17" s="649" t="s">
        <v>152</v>
      </c>
      <c r="H17" s="650">
        <v>5</v>
      </c>
      <c r="I17" s="650">
        <v>2955</v>
      </c>
      <c r="J17" s="650">
        <v>22</v>
      </c>
      <c r="K17" s="650">
        <v>240</v>
      </c>
      <c r="L17" s="650" t="s">
        <v>5023</v>
      </c>
      <c r="M17" s="651">
        <v>0.30000000000000004</v>
      </c>
      <c r="N17" s="654">
        <v>887</v>
      </c>
      <c r="O17" s="652" t="s">
        <v>152</v>
      </c>
      <c r="P17" s="645" t="s">
        <v>152</v>
      </c>
      <c r="Q17" s="653" t="s">
        <v>152</v>
      </c>
      <c r="R17" s="647" t="s">
        <v>152</v>
      </c>
      <c r="S17" s="647" t="s">
        <v>5024</v>
      </c>
      <c r="T17" s="647" t="s">
        <v>5024</v>
      </c>
      <c r="U17" s="139"/>
      <c r="V17" s="139"/>
      <c r="W17" s="139"/>
      <c r="X17" s="139"/>
      <c r="Y17" s="139"/>
      <c r="Z17" s="139"/>
      <c r="AA17" s="139"/>
      <c r="AB17" s="139"/>
      <c r="AC17" s="139"/>
      <c r="AD17" s="139"/>
      <c r="AE17" s="139"/>
      <c r="AF17" s="139"/>
    </row>
    <row r="18" spans="2:32" s="118" customFormat="1" x14ac:dyDescent="0.35">
      <c r="B18" s="648" t="s">
        <v>509</v>
      </c>
      <c r="C18" s="164" t="s">
        <v>510</v>
      </c>
      <c r="D18" s="649" t="s">
        <v>152</v>
      </c>
      <c r="E18" s="650">
        <v>676</v>
      </c>
      <c r="F18" s="649" t="s">
        <v>152</v>
      </c>
      <c r="G18" s="649" t="s">
        <v>152</v>
      </c>
      <c r="H18" s="650">
        <v>5</v>
      </c>
      <c r="I18" s="650">
        <v>2399</v>
      </c>
      <c r="J18" s="650">
        <v>16</v>
      </c>
      <c r="K18" s="650">
        <v>240</v>
      </c>
      <c r="L18" s="650" t="s">
        <v>5023</v>
      </c>
      <c r="M18" s="651">
        <v>0.30000000000000004</v>
      </c>
      <c r="N18" s="654">
        <v>720</v>
      </c>
      <c r="O18" s="652" t="s">
        <v>152</v>
      </c>
      <c r="P18" s="645" t="s">
        <v>152</v>
      </c>
      <c r="Q18" s="653" t="s">
        <v>152</v>
      </c>
      <c r="R18" s="647" t="s">
        <v>152</v>
      </c>
      <c r="S18" s="647" t="s">
        <v>5024</v>
      </c>
      <c r="T18" s="647" t="s">
        <v>5024</v>
      </c>
      <c r="U18" s="139"/>
      <c r="V18" s="139"/>
      <c r="W18" s="139"/>
      <c r="X18" s="139"/>
      <c r="Y18" s="139"/>
      <c r="Z18" s="139"/>
      <c r="AA18" s="139"/>
      <c r="AB18" s="139"/>
      <c r="AC18" s="139"/>
      <c r="AD18" s="139"/>
      <c r="AE18" s="139"/>
      <c r="AF18" s="139"/>
    </row>
    <row r="19" spans="2:32" s="118" customFormat="1" x14ac:dyDescent="0.35">
      <c r="B19" s="648" t="s">
        <v>511</v>
      </c>
      <c r="C19" s="164" t="s">
        <v>512</v>
      </c>
      <c r="D19" s="649" t="s">
        <v>152</v>
      </c>
      <c r="E19" s="650">
        <v>551</v>
      </c>
      <c r="F19" s="649" t="s">
        <v>152</v>
      </c>
      <c r="G19" s="649" t="s">
        <v>152</v>
      </c>
      <c r="H19" s="650">
        <v>5</v>
      </c>
      <c r="I19" s="650">
        <v>1833</v>
      </c>
      <c r="J19" s="650">
        <v>11</v>
      </c>
      <c r="K19" s="650">
        <v>240</v>
      </c>
      <c r="L19" s="650" t="s">
        <v>5023</v>
      </c>
      <c r="M19" s="651">
        <v>0.5</v>
      </c>
      <c r="N19" s="654">
        <v>917</v>
      </c>
      <c r="O19" s="652" t="s">
        <v>152</v>
      </c>
      <c r="P19" s="645" t="s">
        <v>152</v>
      </c>
      <c r="Q19" s="653" t="s">
        <v>152</v>
      </c>
      <c r="R19" s="647" t="s">
        <v>152</v>
      </c>
      <c r="S19" s="647" t="s">
        <v>5024</v>
      </c>
      <c r="T19" s="647" t="s">
        <v>5024</v>
      </c>
      <c r="U19" s="139"/>
      <c r="V19" s="139"/>
      <c r="W19" s="139"/>
      <c r="X19" s="139"/>
      <c r="Y19" s="139"/>
      <c r="Z19" s="139"/>
      <c r="AA19" s="139"/>
      <c r="AB19" s="139"/>
      <c r="AC19" s="139"/>
      <c r="AD19" s="139"/>
      <c r="AE19" s="139"/>
      <c r="AF19" s="139"/>
    </row>
    <row r="20" spans="2:32" s="118" customFormat="1" x14ac:dyDescent="0.35">
      <c r="B20" s="648" t="s">
        <v>513</v>
      </c>
      <c r="C20" s="164" t="s">
        <v>514</v>
      </c>
      <c r="D20" s="649" t="s">
        <v>152</v>
      </c>
      <c r="E20" s="650">
        <v>6511</v>
      </c>
      <c r="F20" s="649" t="s">
        <v>152</v>
      </c>
      <c r="G20" s="649" t="s">
        <v>152</v>
      </c>
      <c r="H20" s="650">
        <v>168</v>
      </c>
      <c r="I20" s="650">
        <v>7843</v>
      </c>
      <c r="J20" s="650">
        <v>95</v>
      </c>
      <c r="K20" s="650">
        <v>240</v>
      </c>
      <c r="L20" s="650" t="s">
        <v>5023</v>
      </c>
      <c r="M20" s="651">
        <v>0.30000000000000004</v>
      </c>
      <c r="N20" s="654">
        <v>2353</v>
      </c>
      <c r="O20" s="652" t="s">
        <v>152</v>
      </c>
      <c r="P20" s="645" t="s">
        <v>152</v>
      </c>
      <c r="Q20" s="653" t="s">
        <v>152</v>
      </c>
      <c r="R20" s="647" t="s">
        <v>152</v>
      </c>
      <c r="S20" s="647" t="s">
        <v>5024</v>
      </c>
      <c r="T20" s="647" t="s">
        <v>5024</v>
      </c>
      <c r="U20" s="139"/>
      <c r="V20" s="139"/>
      <c r="W20" s="139"/>
      <c r="X20" s="139"/>
      <c r="Y20" s="139"/>
      <c r="Z20" s="139"/>
      <c r="AA20" s="139"/>
      <c r="AB20" s="139"/>
      <c r="AC20" s="139"/>
      <c r="AD20" s="139"/>
      <c r="AE20" s="139"/>
      <c r="AF20" s="139"/>
    </row>
    <row r="21" spans="2:32" s="118" customFormat="1" x14ac:dyDescent="0.35">
      <c r="B21" s="648" t="s">
        <v>515</v>
      </c>
      <c r="C21" s="164" t="s">
        <v>516</v>
      </c>
      <c r="D21" s="649" t="s">
        <v>152</v>
      </c>
      <c r="E21" s="650">
        <v>2169</v>
      </c>
      <c r="F21" s="649" t="s">
        <v>152</v>
      </c>
      <c r="G21" s="649" t="s">
        <v>152</v>
      </c>
      <c r="H21" s="650">
        <v>43</v>
      </c>
      <c r="I21" s="650">
        <v>4361</v>
      </c>
      <c r="J21" s="650">
        <v>48</v>
      </c>
      <c r="K21" s="650">
        <v>240</v>
      </c>
      <c r="L21" s="650" t="s">
        <v>5023</v>
      </c>
      <c r="M21" s="651">
        <v>0.30000000000000004</v>
      </c>
      <c r="N21" s="654">
        <v>1308</v>
      </c>
      <c r="O21" s="652" t="s">
        <v>152</v>
      </c>
      <c r="P21" s="645" t="s">
        <v>152</v>
      </c>
      <c r="Q21" s="653" t="s">
        <v>152</v>
      </c>
      <c r="R21" s="647" t="s">
        <v>152</v>
      </c>
      <c r="S21" s="647" t="s">
        <v>5024</v>
      </c>
      <c r="T21" s="647" t="s">
        <v>5024</v>
      </c>
      <c r="U21" s="139"/>
      <c r="V21" s="139"/>
      <c r="W21" s="139"/>
      <c r="X21" s="139"/>
      <c r="Y21" s="139"/>
      <c r="Z21" s="139"/>
      <c r="AA21" s="139"/>
      <c r="AB21" s="139"/>
      <c r="AC21" s="139"/>
      <c r="AD21" s="139"/>
      <c r="AE21" s="139"/>
      <c r="AF21" s="139"/>
    </row>
    <row r="22" spans="2:32" s="118" customFormat="1" x14ac:dyDescent="0.35">
      <c r="B22" s="648" t="s">
        <v>517</v>
      </c>
      <c r="C22" s="164" t="s">
        <v>518</v>
      </c>
      <c r="D22" s="649" t="s">
        <v>152</v>
      </c>
      <c r="E22" s="650">
        <v>1380</v>
      </c>
      <c r="F22" s="649" t="s">
        <v>152</v>
      </c>
      <c r="G22" s="649" t="s">
        <v>152</v>
      </c>
      <c r="H22" s="650">
        <v>10</v>
      </c>
      <c r="I22" s="650">
        <v>3132</v>
      </c>
      <c r="J22" s="650">
        <v>29</v>
      </c>
      <c r="K22" s="650">
        <v>240</v>
      </c>
      <c r="L22" s="650" t="s">
        <v>5023</v>
      </c>
      <c r="M22" s="651">
        <v>0.30000000000000004</v>
      </c>
      <c r="N22" s="654">
        <v>940</v>
      </c>
      <c r="O22" s="652" t="s">
        <v>152</v>
      </c>
      <c r="P22" s="645" t="s">
        <v>152</v>
      </c>
      <c r="Q22" s="653" t="s">
        <v>152</v>
      </c>
      <c r="R22" s="647" t="s">
        <v>152</v>
      </c>
      <c r="S22" s="647" t="s">
        <v>5024</v>
      </c>
      <c r="T22" s="647" t="s">
        <v>5024</v>
      </c>
      <c r="U22" s="139"/>
      <c r="V22" s="139"/>
      <c r="W22" s="139"/>
      <c r="X22" s="139"/>
      <c r="Y22" s="139"/>
      <c r="Z22" s="139"/>
      <c r="AA22" s="139"/>
      <c r="AB22" s="139"/>
      <c r="AC22" s="139"/>
      <c r="AD22" s="139"/>
      <c r="AE22" s="139"/>
      <c r="AF22" s="139"/>
    </row>
    <row r="23" spans="2:32" s="118" customFormat="1" x14ac:dyDescent="0.35">
      <c r="B23" s="648" t="s">
        <v>519</v>
      </c>
      <c r="C23" s="164" t="s">
        <v>520</v>
      </c>
      <c r="D23" s="649" t="s">
        <v>152</v>
      </c>
      <c r="E23" s="650">
        <v>954</v>
      </c>
      <c r="F23" s="649" t="s">
        <v>152</v>
      </c>
      <c r="G23" s="649" t="s">
        <v>152</v>
      </c>
      <c r="H23" s="650">
        <v>5</v>
      </c>
      <c r="I23" s="650">
        <v>2248</v>
      </c>
      <c r="J23" s="650">
        <v>16</v>
      </c>
      <c r="K23" s="650">
        <v>240</v>
      </c>
      <c r="L23" s="650" t="s">
        <v>5023</v>
      </c>
      <c r="M23" s="651">
        <v>0.30000000000000004</v>
      </c>
      <c r="N23" s="654">
        <v>674</v>
      </c>
      <c r="O23" s="652" t="s">
        <v>152</v>
      </c>
      <c r="P23" s="645" t="s">
        <v>152</v>
      </c>
      <c r="Q23" s="653" t="s">
        <v>152</v>
      </c>
      <c r="R23" s="647" t="s">
        <v>152</v>
      </c>
      <c r="S23" s="647" t="s">
        <v>5024</v>
      </c>
      <c r="T23" s="647" t="s">
        <v>5024</v>
      </c>
      <c r="U23" s="139"/>
      <c r="V23" s="139"/>
      <c r="W23" s="139"/>
      <c r="X23" s="139"/>
      <c r="Y23" s="139"/>
      <c r="Z23" s="139"/>
      <c r="AA23" s="139"/>
      <c r="AB23" s="139"/>
      <c r="AC23" s="139"/>
      <c r="AD23" s="139"/>
      <c r="AE23" s="139"/>
      <c r="AF23" s="139"/>
    </row>
    <row r="24" spans="2:32" s="118" customFormat="1" x14ac:dyDescent="0.35">
      <c r="B24" s="648" t="s">
        <v>521</v>
      </c>
      <c r="C24" s="164" t="s">
        <v>522</v>
      </c>
      <c r="D24" s="649" t="s">
        <v>152</v>
      </c>
      <c r="E24" s="650">
        <v>587</v>
      </c>
      <c r="F24" s="649" t="s">
        <v>152</v>
      </c>
      <c r="G24" s="649" t="s">
        <v>152</v>
      </c>
      <c r="H24" s="650">
        <v>5</v>
      </c>
      <c r="I24" s="650">
        <v>1341</v>
      </c>
      <c r="J24" s="650">
        <v>8</v>
      </c>
      <c r="K24" s="650">
        <v>240</v>
      </c>
      <c r="L24" s="650" t="s">
        <v>5023</v>
      </c>
      <c r="M24" s="651">
        <v>0.5</v>
      </c>
      <c r="N24" s="654">
        <v>671</v>
      </c>
      <c r="O24" s="652" t="s">
        <v>152</v>
      </c>
      <c r="P24" s="645" t="s">
        <v>152</v>
      </c>
      <c r="Q24" s="653" t="s">
        <v>152</v>
      </c>
      <c r="R24" s="647" t="s">
        <v>152</v>
      </c>
      <c r="S24" s="647" t="s">
        <v>5024</v>
      </c>
      <c r="T24" s="647" t="s">
        <v>5024</v>
      </c>
      <c r="U24" s="139"/>
      <c r="V24" s="139"/>
      <c r="W24" s="139"/>
      <c r="X24" s="139"/>
      <c r="Y24" s="139"/>
      <c r="Z24" s="139"/>
      <c r="AA24" s="139"/>
      <c r="AB24" s="139"/>
      <c r="AC24" s="139"/>
      <c r="AD24" s="139"/>
      <c r="AE24" s="139"/>
      <c r="AF24" s="139"/>
    </row>
    <row r="25" spans="2:32" s="118" customFormat="1" x14ac:dyDescent="0.35">
      <c r="B25" s="648" t="s">
        <v>523</v>
      </c>
      <c r="C25" s="164" t="s">
        <v>524</v>
      </c>
      <c r="D25" s="649" t="s">
        <v>152</v>
      </c>
      <c r="E25" s="650">
        <v>7434</v>
      </c>
      <c r="F25" s="649" t="s">
        <v>152</v>
      </c>
      <c r="G25" s="649" t="s">
        <v>152</v>
      </c>
      <c r="H25" s="650">
        <v>90</v>
      </c>
      <c r="I25" s="650">
        <v>7434</v>
      </c>
      <c r="J25" s="650">
        <v>90</v>
      </c>
      <c r="K25" s="650">
        <v>240</v>
      </c>
      <c r="L25" s="650" t="s">
        <v>5023</v>
      </c>
      <c r="M25" s="651">
        <v>0.30000000000000004</v>
      </c>
      <c r="N25" s="654">
        <v>2230</v>
      </c>
      <c r="O25" s="652" t="s">
        <v>152</v>
      </c>
      <c r="P25" s="645" t="s">
        <v>152</v>
      </c>
      <c r="Q25" s="653" t="s">
        <v>152</v>
      </c>
      <c r="R25" s="647" t="s">
        <v>152</v>
      </c>
      <c r="S25" s="647" t="s">
        <v>5024</v>
      </c>
      <c r="T25" s="647" t="s">
        <v>5024</v>
      </c>
      <c r="U25" s="139"/>
      <c r="V25" s="139"/>
      <c r="W25" s="139"/>
      <c r="X25" s="139"/>
      <c r="Y25" s="139"/>
      <c r="Z25" s="139"/>
      <c r="AA25" s="139"/>
      <c r="AB25" s="139"/>
      <c r="AC25" s="139"/>
      <c r="AD25" s="139"/>
      <c r="AE25" s="139"/>
      <c r="AF25" s="139"/>
    </row>
    <row r="26" spans="2:32" s="118" customFormat="1" x14ac:dyDescent="0.35">
      <c r="B26" s="648" t="s">
        <v>525</v>
      </c>
      <c r="C26" s="164" t="s">
        <v>526</v>
      </c>
      <c r="D26" s="649" t="s">
        <v>152</v>
      </c>
      <c r="E26" s="650">
        <v>4269</v>
      </c>
      <c r="F26" s="649" t="s">
        <v>152</v>
      </c>
      <c r="G26" s="649" t="s">
        <v>152</v>
      </c>
      <c r="H26" s="650">
        <v>48</v>
      </c>
      <c r="I26" s="650">
        <v>4269</v>
      </c>
      <c r="J26" s="650">
        <v>48</v>
      </c>
      <c r="K26" s="650">
        <v>240</v>
      </c>
      <c r="L26" s="650" t="s">
        <v>5023</v>
      </c>
      <c r="M26" s="651">
        <v>0.30000000000000004</v>
      </c>
      <c r="N26" s="654">
        <v>1281</v>
      </c>
      <c r="O26" s="652" t="s">
        <v>152</v>
      </c>
      <c r="P26" s="645" t="s">
        <v>152</v>
      </c>
      <c r="Q26" s="653" t="s">
        <v>152</v>
      </c>
      <c r="R26" s="647" t="s">
        <v>152</v>
      </c>
      <c r="S26" s="647" t="s">
        <v>5024</v>
      </c>
      <c r="T26" s="647" t="s">
        <v>5024</v>
      </c>
      <c r="U26" s="139"/>
      <c r="V26" s="139"/>
      <c r="W26" s="139"/>
      <c r="X26" s="139"/>
      <c r="Y26" s="139"/>
      <c r="Z26" s="139"/>
      <c r="AA26" s="139"/>
      <c r="AB26" s="139"/>
      <c r="AC26" s="139"/>
      <c r="AD26" s="139"/>
      <c r="AE26" s="139"/>
      <c r="AF26" s="139"/>
    </row>
    <row r="27" spans="2:32" s="118" customFormat="1" x14ac:dyDescent="0.35">
      <c r="B27" s="648" t="s">
        <v>527</v>
      </c>
      <c r="C27" s="164" t="s">
        <v>528</v>
      </c>
      <c r="D27" s="649" t="s">
        <v>152</v>
      </c>
      <c r="E27" s="650">
        <v>2328</v>
      </c>
      <c r="F27" s="649" t="s">
        <v>152</v>
      </c>
      <c r="G27" s="649" t="s">
        <v>152</v>
      </c>
      <c r="H27" s="650">
        <v>23</v>
      </c>
      <c r="I27" s="650">
        <v>3039</v>
      </c>
      <c r="J27" s="650">
        <v>30</v>
      </c>
      <c r="K27" s="650">
        <v>240</v>
      </c>
      <c r="L27" s="650" t="s">
        <v>5023</v>
      </c>
      <c r="M27" s="651">
        <v>0.30000000000000004</v>
      </c>
      <c r="N27" s="654">
        <v>912</v>
      </c>
      <c r="O27" s="652" t="s">
        <v>152</v>
      </c>
      <c r="P27" s="645" t="s">
        <v>152</v>
      </c>
      <c r="Q27" s="653" t="s">
        <v>152</v>
      </c>
      <c r="R27" s="647" t="s">
        <v>152</v>
      </c>
      <c r="S27" s="647" t="s">
        <v>5024</v>
      </c>
      <c r="T27" s="647" t="s">
        <v>5024</v>
      </c>
      <c r="U27" s="139"/>
      <c r="V27" s="315"/>
      <c r="W27" s="315"/>
      <c r="X27" s="139"/>
      <c r="Y27" s="139"/>
      <c r="Z27" s="139"/>
      <c r="AA27" s="139"/>
      <c r="AB27" s="139"/>
      <c r="AC27" s="139"/>
      <c r="AD27" s="139"/>
      <c r="AE27" s="139"/>
      <c r="AF27" s="139"/>
    </row>
    <row r="28" spans="2:32" s="118" customFormat="1" x14ac:dyDescent="0.35">
      <c r="B28" s="648" t="s">
        <v>529</v>
      </c>
      <c r="C28" s="164" t="s">
        <v>530</v>
      </c>
      <c r="D28" s="649" t="s">
        <v>152</v>
      </c>
      <c r="E28" s="650">
        <v>1004</v>
      </c>
      <c r="F28" s="649" t="s">
        <v>152</v>
      </c>
      <c r="G28" s="649" t="s">
        <v>152</v>
      </c>
      <c r="H28" s="650">
        <v>5</v>
      </c>
      <c r="I28" s="650">
        <v>1492</v>
      </c>
      <c r="J28" s="650">
        <v>14</v>
      </c>
      <c r="K28" s="650">
        <v>240</v>
      </c>
      <c r="L28" s="650" t="s">
        <v>5025</v>
      </c>
      <c r="M28" s="651" t="s">
        <v>152</v>
      </c>
      <c r="N28" s="654" t="s">
        <v>152</v>
      </c>
      <c r="O28" s="652" t="s">
        <v>5026</v>
      </c>
      <c r="P28" s="645" t="s">
        <v>5027</v>
      </c>
      <c r="Q28" s="653" t="s">
        <v>117</v>
      </c>
      <c r="R28" s="647" t="s">
        <v>5028</v>
      </c>
      <c r="S28" s="647" t="s">
        <v>5029</v>
      </c>
      <c r="T28" s="647" t="s">
        <v>5030</v>
      </c>
      <c r="U28" s="139"/>
      <c r="V28" s="315"/>
      <c r="W28" s="315"/>
      <c r="X28" s="139"/>
      <c r="Y28" s="139"/>
      <c r="Z28" s="139"/>
      <c r="AA28" s="139"/>
      <c r="AB28" s="139"/>
      <c r="AC28" s="139"/>
      <c r="AD28" s="139"/>
      <c r="AE28" s="139"/>
      <c r="AF28" s="139"/>
    </row>
    <row r="29" spans="2:32" s="118" customFormat="1" x14ac:dyDescent="0.35">
      <c r="B29" s="648" t="s">
        <v>531</v>
      </c>
      <c r="C29" s="164" t="s">
        <v>532</v>
      </c>
      <c r="D29" s="649" t="s">
        <v>152</v>
      </c>
      <c r="E29" s="650">
        <v>705</v>
      </c>
      <c r="F29" s="649" t="s">
        <v>152</v>
      </c>
      <c r="G29" s="649" t="s">
        <v>152</v>
      </c>
      <c r="H29" s="650">
        <v>5</v>
      </c>
      <c r="I29" s="650">
        <v>920</v>
      </c>
      <c r="J29" s="650">
        <v>8</v>
      </c>
      <c r="K29" s="650">
        <v>240</v>
      </c>
      <c r="L29" s="650" t="s">
        <v>5025</v>
      </c>
      <c r="M29" s="651" t="s">
        <v>152</v>
      </c>
      <c r="N29" s="654" t="s">
        <v>152</v>
      </c>
      <c r="O29" s="652" t="s">
        <v>5026</v>
      </c>
      <c r="P29" s="645" t="s">
        <v>5027</v>
      </c>
      <c r="Q29" s="653" t="s">
        <v>117</v>
      </c>
      <c r="R29" s="647" t="s">
        <v>5028</v>
      </c>
      <c r="S29" s="647" t="s">
        <v>5029</v>
      </c>
      <c r="T29" s="647" t="s">
        <v>5030</v>
      </c>
      <c r="U29" s="139"/>
      <c r="V29" s="315"/>
      <c r="W29" s="315"/>
      <c r="X29" s="139"/>
      <c r="Y29" s="139"/>
      <c r="Z29" s="139"/>
      <c r="AA29" s="139"/>
      <c r="AB29" s="139"/>
      <c r="AC29" s="139"/>
      <c r="AD29" s="139"/>
      <c r="AE29" s="139"/>
      <c r="AF29" s="139"/>
    </row>
    <row r="30" spans="2:32" s="118" customFormat="1" x14ac:dyDescent="0.35">
      <c r="B30" s="648" t="s">
        <v>533</v>
      </c>
      <c r="C30" s="164" t="s">
        <v>534</v>
      </c>
      <c r="D30" s="649" t="s">
        <v>152</v>
      </c>
      <c r="E30" s="650">
        <v>507</v>
      </c>
      <c r="F30" s="649" t="s">
        <v>152</v>
      </c>
      <c r="G30" s="649" t="s">
        <v>152</v>
      </c>
      <c r="H30" s="650">
        <v>5</v>
      </c>
      <c r="I30" s="650">
        <v>552</v>
      </c>
      <c r="J30" s="650">
        <v>5</v>
      </c>
      <c r="K30" s="650">
        <v>240</v>
      </c>
      <c r="L30" s="650" t="s">
        <v>5025</v>
      </c>
      <c r="M30" s="651" t="s">
        <v>152</v>
      </c>
      <c r="N30" s="654" t="s">
        <v>152</v>
      </c>
      <c r="O30" s="652" t="s">
        <v>5026</v>
      </c>
      <c r="P30" s="645" t="s">
        <v>5027</v>
      </c>
      <c r="Q30" s="653" t="s">
        <v>117</v>
      </c>
      <c r="R30" s="647" t="s">
        <v>5028</v>
      </c>
      <c r="S30" s="647" t="s">
        <v>5029</v>
      </c>
      <c r="T30" s="647" t="s">
        <v>5030</v>
      </c>
      <c r="U30" s="139"/>
      <c r="V30" s="315"/>
      <c r="W30" s="315"/>
      <c r="X30" s="139"/>
      <c r="Y30" s="139"/>
      <c r="Z30" s="139"/>
      <c r="AA30" s="139"/>
      <c r="AB30" s="139"/>
      <c r="AC30" s="139"/>
      <c r="AD30" s="139"/>
      <c r="AE30" s="139"/>
      <c r="AF30" s="139"/>
    </row>
    <row r="31" spans="2:32" s="118" customFormat="1" x14ac:dyDescent="0.35">
      <c r="B31" s="648" t="s">
        <v>535</v>
      </c>
      <c r="C31" s="164" t="s">
        <v>536</v>
      </c>
      <c r="D31" s="649" t="s">
        <v>152</v>
      </c>
      <c r="E31" s="650">
        <v>5282</v>
      </c>
      <c r="F31" s="649" t="s">
        <v>152</v>
      </c>
      <c r="G31" s="649" t="s">
        <v>152</v>
      </c>
      <c r="H31" s="650">
        <v>60</v>
      </c>
      <c r="I31" s="650">
        <v>5507</v>
      </c>
      <c r="J31" s="650">
        <v>63</v>
      </c>
      <c r="K31" s="650">
        <v>240</v>
      </c>
      <c r="L31" s="650" t="s">
        <v>5023</v>
      </c>
      <c r="M31" s="651">
        <v>0.30000000000000004</v>
      </c>
      <c r="N31" s="654">
        <v>1652</v>
      </c>
      <c r="O31" s="652" t="s">
        <v>152</v>
      </c>
      <c r="P31" s="645" t="s">
        <v>152</v>
      </c>
      <c r="Q31" s="653" t="s">
        <v>152</v>
      </c>
      <c r="R31" s="647" t="s">
        <v>152</v>
      </c>
      <c r="S31" s="647" t="s">
        <v>5024</v>
      </c>
      <c r="T31" s="647" t="s">
        <v>5024</v>
      </c>
      <c r="U31" s="139"/>
      <c r="V31" s="315"/>
      <c r="W31" s="315"/>
      <c r="X31" s="139"/>
      <c r="Y31" s="139"/>
      <c r="Z31" s="139"/>
      <c r="AA31" s="139"/>
      <c r="AB31" s="139"/>
      <c r="AC31" s="139"/>
      <c r="AD31" s="139"/>
      <c r="AE31" s="139"/>
      <c r="AF31" s="139"/>
    </row>
    <row r="32" spans="2:32" s="118" customFormat="1" x14ac:dyDescent="0.35">
      <c r="B32" s="648" t="s">
        <v>537</v>
      </c>
      <c r="C32" s="164" t="s">
        <v>538</v>
      </c>
      <c r="D32" s="649" t="s">
        <v>152</v>
      </c>
      <c r="E32" s="650">
        <v>4280</v>
      </c>
      <c r="F32" s="649" t="s">
        <v>152</v>
      </c>
      <c r="G32" s="649" t="s">
        <v>152</v>
      </c>
      <c r="H32" s="650">
        <v>40</v>
      </c>
      <c r="I32" s="650">
        <v>7309</v>
      </c>
      <c r="J32" s="650">
        <v>70</v>
      </c>
      <c r="K32" s="650">
        <v>240</v>
      </c>
      <c r="L32" s="650" t="s">
        <v>5023</v>
      </c>
      <c r="M32" s="651">
        <v>0.30000000000000004</v>
      </c>
      <c r="N32" s="654">
        <v>2193</v>
      </c>
      <c r="O32" s="652" t="s">
        <v>152</v>
      </c>
      <c r="P32" s="645" t="s">
        <v>152</v>
      </c>
      <c r="Q32" s="653" t="s">
        <v>152</v>
      </c>
      <c r="R32" s="647" t="s">
        <v>152</v>
      </c>
      <c r="S32" s="647" t="s">
        <v>5024</v>
      </c>
      <c r="T32" s="647" t="s">
        <v>5024</v>
      </c>
      <c r="U32" s="139"/>
      <c r="V32" s="315"/>
      <c r="W32" s="315"/>
      <c r="X32" s="139"/>
      <c r="Y32" s="139"/>
      <c r="Z32" s="139"/>
      <c r="AA32" s="139"/>
      <c r="AB32" s="139"/>
      <c r="AC32" s="139"/>
      <c r="AD32" s="139"/>
      <c r="AE32" s="139"/>
      <c r="AF32" s="139"/>
    </row>
    <row r="33" spans="2:32" s="118" customFormat="1" x14ac:dyDescent="0.35">
      <c r="B33" s="648" t="s">
        <v>539</v>
      </c>
      <c r="C33" s="164" t="s">
        <v>540</v>
      </c>
      <c r="D33" s="649" t="s">
        <v>152</v>
      </c>
      <c r="E33" s="650">
        <v>1781</v>
      </c>
      <c r="F33" s="649" t="s">
        <v>152</v>
      </c>
      <c r="G33" s="649" t="s">
        <v>152</v>
      </c>
      <c r="H33" s="650">
        <v>15</v>
      </c>
      <c r="I33" s="650">
        <v>3960</v>
      </c>
      <c r="J33" s="650">
        <v>43</v>
      </c>
      <c r="K33" s="650">
        <v>240</v>
      </c>
      <c r="L33" s="650" t="s">
        <v>5023</v>
      </c>
      <c r="M33" s="651">
        <v>0.30000000000000004</v>
      </c>
      <c r="N33" s="654">
        <v>1188</v>
      </c>
      <c r="O33" s="652" t="s">
        <v>152</v>
      </c>
      <c r="P33" s="645" t="s">
        <v>152</v>
      </c>
      <c r="Q33" s="653" t="s">
        <v>152</v>
      </c>
      <c r="R33" s="647" t="s">
        <v>152</v>
      </c>
      <c r="S33" s="647" t="s">
        <v>5024</v>
      </c>
      <c r="T33" s="647" t="s">
        <v>5024</v>
      </c>
      <c r="U33" s="139"/>
      <c r="V33" s="315"/>
      <c r="W33" s="315"/>
      <c r="X33" s="139"/>
      <c r="Y33" s="139"/>
      <c r="Z33" s="139"/>
      <c r="AA33" s="139"/>
      <c r="AB33" s="139"/>
      <c r="AC33" s="139"/>
      <c r="AD33" s="139"/>
      <c r="AE33" s="139"/>
      <c r="AF33" s="139"/>
    </row>
    <row r="34" spans="2:32" s="118" customFormat="1" x14ac:dyDescent="0.35">
      <c r="B34" s="648" t="s">
        <v>541</v>
      </c>
      <c r="C34" s="164" t="s">
        <v>542</v>
      </c>
      <c r="D34" s="649" t="s">
        <v>152</v>
      </c>
      <c r="E34" s="650">
        <v>1348</v>
      </c>
      <c r="F34" s="649" t="s">
        <v>152</v>
      </c>
      <c r="G34" s="649" t="s">
        <v>152</v>
      </c>
      <c r="H34" s="650">
        <v>13</v>
      </c>
      <c r="I34" s="650">
        <v>2998</v>
      </c>
      <c r="J34" s="650">
        <v>25</v>
      </c>
      <c r="K34" s="650">
        <v>240</v>
      </c>
      <c r="L34" s="650" t="s">
        <v>5023</v>
      </c>
      <c r="M34" s="651">
        <v>0.30000000000000004</v>
      </c>
      <c r="N34" s="654">
        <v>899</v>
      </c>
      <c r="O34" s="652" t="s">
        <v>152</v>
      </c>
      <c r="P34" s="645" t="s">
        <v>152</v>
      </c>
      <c r="Q34" s="653" t="s">
        <v>152</v>
      </c>
      <c r="R34" s="647" t="s">
        <v>152</v>
      </c>
      <c r="S34" s="647" t="s">
        <v>5024</v>
      </c>
      <c r="T34" s="647" t="s">
        <v>5024</v>
      </c>
      <c r="U34" s="139"/>
      <c r="V34" s="315"/>
      <c r="W34" s="315"/>
      <c r="X34" s="139"/>
      <c r="Y34" s="139"/>
      <c r="Z34" s="139"/>
      <c r="AA34" s="139"/>
      <c r="AB34" s="139"/>
      <c r="AC34" s="139"/>
      <c r="AD34" s="139"/>
      <c r="AE34" s="139"/>
      <c r="AF34" s="139"/>
    </row>
    <row r="35" spans="2:32" s="118" customFormat="1" x14ac:dyDescent="0.35">
      <c r="B35" s="648" t="s">
        <v>543</v>
      </c>
      <c r="C35" s="164" t="s">
        <v>544</v>
      </c>
      <c r="D35" s="649" t="s">
        <v>152</v>
      </c>
      <c r="E35" s="650">
        <v>884</v>
      </c>
      <c r="F35" s="649" t="s">
        <v>152</v>
      </c>
      <c r="G35" s="649" t="s">
        <v>152</v>
      </c>
      <c r="H35" s="650">
        <v>8</v>
      </c>
      <c r="I35" s="650">
        <v>2788</v>
      </c>
      <c r="J35" s="650">
        <v>21</v>
      </c>
      <c r="K35" s="650">
        <v>240</v>
      </c>
      <c r="L35" s="650" t="s">
        <v>5023</v>
      </c>
      <c r="M35" s="651">
        <v>0.30000000000000004</v>
      </c>
      <c r="N35" s="654">
        <v>836</v>
      </c>
      <c r="O35" s="652" t="s">
        <v>152</v>
      </c>
      <c r="P35" s="645" t="s">
        <v>152</v>
      </c>
      <c r="Q35" s="653" t="s">
        <v>152</v>
      </c>
      <c r="R35" s="647" t="s">
        <v>152</v>
      </c>
      <c r="S35" s="647" t="s">
        <v>5024</v>
      </c>
      <c r="T35" s="647" t="s">
        <v>5024</v>
      </c>
      <c r="U35" s="139"/>
      <c r="V35" s="315"/>
      <c r="W35" s="315"/>
      <c r="X35" s="139"/>
      <c r="Y35" s="139"/>
      <c r="Z35" s="139"/>
      <c r="AA35" s="139"/>
      <c r="AB35" s="139"/>
      <c r="AC35" s="139"/>
      <c r="AD35" s="139"/>
      <c r="AE35" s="139"/>
      <c r="AF35" s="139"/>
    </row>
    <row r="36" spans="2:32" s="118" customFormat="1" x14ac:dyDescent="0.35">
      <c r="B36" s="648" t="s">
        <v>545</v>
      </c>
      <c r="C36" s="164" t="s">
        <v>546</v>
      </c>
      <c r="D36" s="649" t="s">
        <v>152</v>
      </c>
      <c r="E36" s="650">
        <v>1808</v>
      </c>
      <c r="F36" s="649" t="s">
        <v>152</v>
      </c>
      <c r="G36" s="649" t="s">
        <v>152</v>
      </c>
      <c r="H36" s="650">
        <v>93</v>
      </c>
      <c r="I36" s="650">
        <v>3161</v>
      </c>
      <c r="J36" s="650">
        <v>29</v>
      </c>
      <c r="K36" s="650">
        <v>240</v>
      </c>
      <c r="L36" s="650" t="s">
        <v>5023</v>
      </c>
      <c r="M36" s="651">
        <v>0.30000000000000004</v>
      </c>
      <c r="N36" s="654">
        <v>948</v>
      </c>
      <c r="O36" s="652" t="s">
        <v>152</v>
      </c>
      <c r="P36" s="645" t="s">
        <v>152</v>
      </c>
      <c r="Q36" s="653" t="s">
        <v>152</v>
      </c>
      <c r="R36" s="647" t="s">
        <v>152</v>
      </c>
      <c r="S36" s="647" t="s">
        <v>5024</v>
      </c>
      <c r="T36" s="647" t="s">
        <v>5024</v>
      </c>
      <c r="U36" s="139"/>
      <c r="V36" s="315"/>
      <c r="W36" s="315"/>
      <c r="X36" s="139"/>
      <c r="Y36" s="139"/>
      <c r="Z36" s="139"/>
      <c r="AA36" s="139"/>
      <c r="AB36" s="139"/>
      <c r="AC36" s="139"/>
      <c r="AD36" s="139"/>
      <c r="AE36" s="139"/>
      <c r="AF36" s="139"/>
    </row>
    <row r="37" spans="2:32" s="118" customFormat="1" x14ac:dyDescent="0.35">
      <c r="B37" s="648" t="s">
        <v>547</v>
      </c>
      <c r="C37" s="164" t="s">
        <v>548</v>
      </c>
      <c r="D37" s="649" t="s">
        <v>152</v>
      </c>
      <c r="E37" s="650">
        <v>686</v>
      </c>
      <c r="F37" s="649" t="s">
        <v>152</v>
      </c>
      <c r="G37" s="649" t="s">
        <v>152</v>
      </c>
      <c r="H37" s="650">
        <v>5</v>
      </c>
      <c r="I37" s="650">
        <v>1623</v>
      </c>
      <c r="J37" s="650">
        <v>9</v>
      </c>
      <c r="K37" s="650">
        <v>240</v>
      </c>
      <c r="L37" s="650" t="s">
        <v>5023</v>
      </c>
      <c r="M37" s="651">
        <v>0.5</v>
      </c>
      <c r="N37" s="654">
        <v>811</v>
      </c>
      <c r="O37" s="652" t="s">
        <v>152</v>
      </c>
      <c r="P37" s="645" t="s">
        <v>152</v>
      </c>
      <c r="Q37" s="653" t="s">
        <v>152</v>
      </c>
      <c r="R37" s="647" t="s">
        <v>152</v>
      </c>
      <c r="S37" s="647" t="s">
        <v>5024</v>
      </c>
      <c r="T37" s="647" t="s">
        <v>5024</v>
      </c>
      <c r="U37" s="139"/>
      <c r="V37" s="315"/>
      <c r="W37" s="315"/>
      <c r="X37" s="139"/>
      <c r="Y37" s="139"/>
      <c r="Z37" s="139"/>
      <c r="AA37" s="139"/>
      <c r="AB37" s="139"/>
      <c r="AC37" s="139"/>
      <c r="AD37" s="139"/>
      <c r="AE37" s="139"/>
      <c r="AF37" s="139"/>
    </row>
    <row r="38" spans="2:32" s="118" customFormat="1" x14ac:dyDescent="0.35">
      <c r="B38" s="648" t="s">
        <v>549</v>
      </c>
      <c r="C38" s="164" t="s">
        <v>550</v>
      </c>
      <c r="D38" s="649" t="s">
        <v>152</v>
      </c>
      <c r="E38" s="650">
        <v>463</v>
      </c>
      <c r="F38" s="649" t="s">
        <v>152</v>
      </c>
      <c r="G38" s="649" t="s">
        <v>152</v>
      </c>
      <c r="H38" s="650">
        <v>5</v>
      </c>
      <c r="I38" s="650">
        <v>1015</v>
      </c>
      <c r="J38" s="650">
        <v>6</v>
      </c>
      <c r="K38" s="650">
        <v>240</v>
      </c>
      <c r="L38" s="650" t="s">
        <v>5023</v>
      </c>
      <c r="M38" s="651">
        <v>0.75</v>
      </c>
      <c r="N38" s="654">
        <v>761</v>
      </c>
      <c r="O38" s="652" t="s">
        <v>152</v>
      </c>
      <c r="P38" s="645" t="s">
        <v>152</v>
      </c>
      <c r="Q38" s="653" t="s">
        <v>152</v>
      </c>
      <c r="R38" s="647" t="s">
        <v>152</v>
      </c>
      <c r="S38" s="647" t="s">
        <v>5024</v>
      </c>
      <c r="T38" s="647" t="s">
        <v>5024</v>
      </c>
      <c r="U38" s="139"/>
      <c r="V38" s="315"/>
      <c r="W38" s="315"/>
      <c r="X38" s="139"/>
      <c r="Y38" s="139"/>
      <c r="Z38" s="139"/>
      <c r="AA38" s="139"/>
      <c r="AB38" s="139"/>
      <c r="AC38" s="139"/>
      <c r="AD38" s="139"/>
      <c r="AE38" s="139"/>
      <c r="AF38" s="139"/>
    </row>
    <row r="39" spans="2:32" s="118" customFormat="1" x14ac:dyDescent="0.35">
      <c r="B39" s="648" t="s">
        <v>551</v>
      </c>
      <c r="C39" s="164" t="s">
        <v>552</v>
      </c>
      <c r="D39" s="649" t="s">
        <v>152</v>
      </c>
      <c r="E39" s="650">
        <v>348</v>
      </c>
      <c r="F39" s="649" t="s">
        <v>152</v>
      </c>
      <c r="G39" s="649" t="s">
        <v>152</v>
      </c>
      <c r="H39" s="650">
        <v>5</v>
      </c>
      <c r="I39" s="650">
        <v>598</v>
      </c>
      <c r="J39" s="650">
        <v>5</v>
      </c>
      <c r="K39" s="650">
        <v>240</v>
      </c>
      <c r="L39" s="650" t="s">
        <v>5025</v>
      </c>
      <c r="M39" s="651" t="s">
        <v>152</v>
      </c>
      <c r="N39" s="654" t="s">
        <v>152</v>
      </c>
      <c r="O39" s="652" t="s">
        <v>5031</v>
      </c>
      <c r="P39" s="645" t="s">
        <v>5027</v>
      </c>
      <c r="Q39" s="653" t="s">
        <v>117</v>
      </c>
      <c r="R39" s="647" t="s">
        <v>5028</v>
      </c>
      <c r="S39" s="647" t="s">
        <v>5029</v>
      </c>
      <c r="T39" s="647" t="s">
        <v>5032</v>
      </c>
      <c r="U39" s="139"/>
      <c r="V39" s="315"/>
      <c r="W39" s="315"/>
      <c r="X39" s="139"/>
      <c r="Y39" s="139"/>
      <c r="Z39" s="139"/>
      <c r="AA39" s="139"/>
      <c r="AB39" s="139"/>
      <c r="AC39" s="139"/>
      <c r="AD39" s="139"/>
      <c r="AE39" s="139"/>
      <c r="AF39" s="139"/>
    </row>
    <row r="40" spans="2:32" s="118" customFormat="1" x14ac:dyDescent="0.35">
      <c r="B40" s="648" t="s">
        <v>553</v>
      </c>
      <c r="C40" s="164" t="s">
        <v>554</v>
      </c>
      <c r="D40" s="649" t="s">
        <v>152</v>
      </c>
      <c r="E40" s="650">
        <v>2875</v>
      </c>
      <c r="F40" s="649" t="s">
        <v>152</v>
      </c>
      <c r="G40" s="649" t="s">
        <v>152</v>
      </c>
      <c r="H40" s="650">
        <v>66</v>
      </c>
      <c r="I40" s="650">
        <v>7021</v>
      </c>
      <c r="J40" s="650">
        <v>91</v>
      </c>
      <c r="K40" s="650">
        <v>240</v>
      </c>
      <c r="L40" s="650" t="s">
        <v>5023</v>
      </c>
      <c r="M40" s="651">
        <v>0.30000000000000004</v>
      </c>
      <c r="N40" s="654">
        <v>2106</v>
      </c>
      <c r="O40" s="652" t="s">
        <v>152</v>
      </c>
      <c r="P40" s="645" t="s">
        <v>152</v>
      </c>
      <c r="Q40" s="653" t="s">
        <v>152</v>
      </c>
      <c r="R40" s="647" t="s">
        <v>152</v>
      </c>
      <c r="S40" s="647" t="s">
        <v>5024</v>
      </c>
      <c r="T40" s="647" t="s">
        <v>5024</v>
      </c>
      <c r="U40" s="139"/>
      <c r="V40" s="315"/>
      <c r="W40" s="315"/>
      <c r="X40" s="139"/>
      <c r="Y40" s="139"/>
      <c r="Z40" s="139"/>
      <c r="AA40" s="139"/>
      <c r="AB40" s="139"/>
      <c r="AC40" s="139"/>
      <c r="AD40" s="139"/>
      <c r="AE40" s="139"/>
      <c r="AF40" s="139"/>
    </row>
    <row r="41" spans="2:32" s="118" customFormat="1" x14ac:dyDescent="0.35">
      <c r="B41" s="648" t="s">
        <v>555</v>
      </c>
      <c r="C41" s="164" t="s">
        <v>556</v>
      </c>
      <c r="D41" s="649" t="s">
        <v>152</v>
      </c>
      <c r="E41" s="650">
        <v>841</v>
      </c>
      <c r="F41" s="649" t="s">
        <v>152</v>
      </c>
      <c r="G41" s="649" t="s">
        <v>152</v>
      </c>
      <c r="H41" s="650">
        <v>10</v>
      </c>
      <c r="I41" s="650">
        <v>4411</v>
      </c>
      <c r="J41" s="650">
        <v>44</v>
      </c>
      <c r="K41" s="650">
        <v>240</v>
      </c>
      <c r="L41" s="650" t="s">
        <v>5023</v>
      </c>
      <c r="M41" s="651">
        <v>0.30000000000000004</v>
      </c>
      <c r="N41" s="654">
        <v>1323</v>
      </c>
      <c r="O41" s="652" t="s">
        <v>152</v>
      </c>
      <c r="P41" s="645" t="s">
        <v>152</v>
      </c>
      <c r="Q41" s="653" t="s">
        <v>152</v>
      </c>
      <c r="R41" s="647" t="s">
        <v>152</v>
      </c>
      <c r="S41" s="647" t="s">
        <v>5024</v>
      </c>
      <c r="T41" s="647" t="s">
        <v>5024</v>
      </c>
      <c r="U41" s="139"/>
      <c r="V41" s="315"/>
      <c r="W41" s="315"/>
      <c r="X41" s="139"/>
      <c r="Y41" s="139"/>
      <c r="Z41" s="139"/>
      <c r="AA41" s="139"/>
      <c r="AB41" s="139"/>
      <c r="AC41" s="139"/>
      <c r="AD41" s="139"/>
      <c r="AE41" s="139"/>
      <c r="AF41" s="139"/>
    </row>
    <row r="42" spans="2:32" s="118" customFormat="1" x14ac:dyDescent="0.35">
      <c r="B42" s="648" t="s">
        <v>557</v>
      </c>
      <c r="C42" s="164" t="s">
        <v>558</v>
      </c>
      <c r="D42" s="649" t="s">
        <v>152</v>
      </c>
      <c r="E42" s="650">
        <v>244</v>
      </c>
      <c r="F42" s="649" t="s">
        <v>152</v>
      </c>
      <c r="G42" s="649" t="s">
        <v>152</v>
      </c>
      <c r="H42" s="650">
        <v>5</v>
      </c>
      <c r="I42" s="650">
        <v>2898</v>
      </c>
      <c r="J42" s="650">
        <v>24</v>
      </c>
      <c r="K42" s="650">
        <v>240</v>
      </c>
      <c r="L42" s="650" t="s">
        <v>5023</v>
      </c>
      <c r="M42" s="651">
        <v>0.30000000000000004</v>
      </c>
      <c r="N42" s="654">
        <v>869</v>
      </c>
      <c r="O42" s="652" t="s">
        <v>152</v>
      </c>
      <c r="P42" s="645" t="s">
        <v>152</v>
      </c>
      <c r="Q42" s="653" t="s">
        <v>152</v>
      </c>
      <c r="R42" s="647" t="s">
        <v>152</v>
      </c>
      <c r="S42" s="647" t="s">
        <v>5024</v>
      </c>
      <c r="T42" s="647" t="s">
        <v>5024</v>
      </c>
      <c r="U42" s="139"/>
      <c r="V42" s="315"/>
      <c r="W42" s="315"/>
      <c r="X42" s="139"/>
      <c r="Y42" s="139"/>
      <c r="Z42" s="139"/>
      <c r="AA42" s="139"/>
      <c r="AB42" s="139"/>
      <c r="AC42" s="139"/>
      <c r="AD42" s="139"/>
      <c r="AE42" s="139"/>
      <c r="AF42" s="139"/>
    </row>
    <row r="43" spans="2:32" s="118" customFormat="1" x14ac:dyDescent="0.35">
      <c r="B43" s="648" t="s">
        <v>559</v>
      </c>
      <c r="C43" s="164" t="s">
        <v>560</v>
      </c>
      <c r="D43" s="649" t="s">
        <v>152</v>
      </c>
      <c r="E43" s="650">
        <v>167</v>
      </c>
      <c r="F43" s="649" t="s">
        <v>152</v>
      </c>
      <c r="G43" s="649" t="s">
        <v>152</v>
      </c>
      <c r="H43" s="650">
        <v>5</v>
      </c>
      <c r="I43" s="650">
        <v>1653</v>
      </c>
      <c r="J43" s="650">
        <v>13</v>
      </c>
      <c r="K43" s="650">
        <v>240</v>
      </c>
      <c r="L43" s="650" t="s">
        <v>5023</v>
      </c>
      <c r="M43" s="651">
        <v>0.5</v>
      </c>
      <c r="N43" s="654">
        <v>827</v>
      </c>
      <c r="O43" s="652" t="s">
        <v>152</v>
      </c>
      <c r="P43" s="645" t="s">
        <v>152</v>
      </c>
      <c r="Q43" s="653" t="s">
        <v>152</v>
      </c>
      <c r="R43" s="647" t="s">
        <v>152</v>
      </c>
      <c r="S43" s="647" t="s">
        <v>5024</v>
      </c>
      <c r="T43" s="647" t="s">
        <v>5024</v>
      </c>
      <c r="U43" s="139"/>
      <c r="V43" s="315"/>
      <c r="W43" s="315"/>
      <c r="X43" s="139"/>
      <c r="Y43" s="139"/>
      <c r="Z43" s="139"/>
      <c r="AA43" s="139"/>
      <c r="AB43" s="139"/>
      <c r="AC43" s="139"/>
      <c r="AD43" s="139"/>
      <c r="AE43" s="139"/>
      <c r="AF43" s="139"/>
    </row>
    <row r="44" spans="2:32" s="118" customFormat="1" x14ac:dyDescent="0.35">
      <c r="B44" s="648" t="s">
        <v>561</v>
      </c>
      <c r="C44" s="164" t="s">
        <v>562</v>
      </c>
      <c r="D44" s="649" t="s">
        <v>152</v>
      </c>
      <c r="E44" s="650">
        <v>2362</v>
      </c>
      <c r="F44" s="649" t="s">
        <v>152</v>
      </c>
      <c r="G44" s="649" t="s">
        <v>152</v>
      </c>
      <c r="H44" s="650">
        <v>19</v>
      </c>
      <c r="I44" s="650">
        <v>2362</v>
      </c>
      <c r="J44" s="650">
        <v>19</v>
      </c>
      <c r="K44" s="650">
        <v>240</v>
      </c>
      <c r="L44" s="650" t="s">
        <v>5023</v>
      </c>
      <c r="M44" s="651">
        <v>0.30000000000000004</v>
      </c>
      <c r="N44" s="654">
        <v>709</v>
      </c>
      <c r="O44" s="652" t="s">
        <v>152</v>
      </c>
      <c r="P44" s="645" t="s">
        <v>152</v>
      </c>
      <c r="Q44" s="653" t="s">
        <v>152</v>
      </c>
      <c r="R44" s="647" t="s">
        <v>152</v>
      </c>
      <c r="S44" s="647" t="s">
        <v>5024</v>
      </c>
      <c r="T44" s="647" t="s">
        <v>5024</v>
      </c>
      <c r="U44" s="139"/>
      <c r="V44" s="315"/>
      <c r="W44" s="315"/>
      <c r="X44" s="139"/>
      <c r="Y44" s="139"/>
      <c r="Z44" s="139"/>
      <c r="AA44" s="139"/>
      <c r="AB44" s="139"/>
      <c r="AC44" s="139"/>
      <c r="AD44" s="139"/>
      <c r="AE44" s="139"/>
      <c r="AF44" s="139"/>
    </row>
    <row r="45" spans="2:32" s="118" customFormat="1" x14ac:dyDescent="0.35">
      <c r="B45" s="648" t="s">
        <v>563</v>
      </c>
      <c r="C45" s="164" t="s">
        <v>564</v>
      </c>
      <c r="D45" s="649" t="s">
        <v>152</v>
      </c>
      <c r="E45" s="650">
        <v>1039</v>
      </c>
      <c r="F45" s="649" t="s">
        <v>152</v>
      </c>
      <c r="G45" s="649" t="s">
        <v>152</v>
      </c>
      <c r="H45" s="650">
        <v>8</v>
      </c>
      <c r="I45" s="650">
        <v>1034</v>
      </c>
      <c r="J45" s="650">
        <v>10</v>
      </c>
      <c r="K45" s="650">
        <v>240</v>
      </c>
      <c r="L45" s="650" t="s">
        <v>5025</v>
      </c>
      <c r="M45" s="651" t="s">
        <v>152</v>
      </c>
      <c r="N45" s="654" t="s">
        <v>152</v>
      </c>
      <c r="O45" s="652" t="s">
        <v>5031</v>
      </c>
      <c r="P45" s="645" t="s">
        <v>5027</v>
      </c>
      <c r="Q45" s="653" t="s">
        <v>117</v>
      </c>
      <c r="R45" s="647" t="s">
        <v>5028</v>
      </c>
      <c r="S45" s="647" t="s">
        <v>5029</v>
      </c>
      <c r="T45" s="647" t="s">
        <v>5033</v>
      </c>
      <c r="U45" s="139"/>
      <c r="V45" s="315"/>
      <c r="W45" s="315"/>
      <c r="X45" s="139"/>
      <c r="Y45" s="139"/>
      <c r="Z45" s="139"/>
      <c r="AA45" s="139"/>
      <c r="AB45" s="139"/>
      <c r="AC45" s="139"/>
      <c r="AD45" s="139"/>
      <c r="AE45" s="139"/>
      <c r="AF45" s="139"/>
    </row>
    <row r="46" spans="2:32" s="118" customFormat="1" x14ac:dyDescent="0.35">
      <c r="B46" s="648" t="s">
        <v>565</v>
      </c>
      <c r="C46" s="164" t="s">
        <v>566</v>
      </c>
      <c r="D46" s="649" t="s">
        <v>152</v>
      </c>
      <c r="E46" s="650">
        <v>400</v>
      </c>
      <c r="F46" s="649" t="s">
        <v>152</v>
      </c>
      <c r="G46" s="649" t="s">
        <v>152</v>
      </c>
      <c r="H46" s="650">
        <v>5</v>
      </c>
      <c r="I46" s="650">
        <v>574</v>
      </c>
      <c r="J46" s="650">
        <v>5</v>
      </c>
      <c r="K46" s="650">
        <v>240</v>
      </c>
      <c r="L46" s="650" t="s">
        <v>5025</v>
      </c>
      <c r="M46" s="651" t="s">
        <v>152</v>
      </c>
      <c r="N46" s="654" t="s">
        <v>152</v>
      </c>
      <c r="O46" s="652" t="s">
        <v>5031</v>
      </c>
      <c r="P46" s="645" t="s">
        <v>5027</v>
      </c>
      <c r="Q46" s="653" t="s">
        <v>117</v>
      </c>
      <c r="R46" s="647" t="s">
        <v>5028</v>
      </c>
      <c r="S46" s="647" t="s">
        <v>5029</v>
      </c>
      <c r="T46" s="647" t="s">
        <v>5033</v>
      </c>
      <c r="U46" s="139"/>
      <c r="V46" s="315"/>
      <c r="W46" s="315"/>
      <c r="X46" s="139"/>
      <c r="Y46" s="139"/>
      <c r="Z46" s="139"/>
      <c r="AA46" s="139"/>
      <c r="AB46" s="139"/>
      <c r="AC46" s="139"/>
      <c r="AD46" s="139"/>
      <c r="AE46" s="139"/>
      <c r="AF46" s="139"/>
    </row>
    <row r="47" spans="2:32" s="118" customFormat="1" x14ac:dyDescent="0.35">
      <c r="B47" s="648" t="s">
        <v>567</v>
      </c>
      <c r="C47" s="164" t="s">
        <v>568</v>
      </c>
      <c r="D47" s="649">
        <v>378</v>
      </c>
      <c r="E47" s="650">
        <v>378</v>
      </c>
      <c r="F47" s="649" t="s">
        <v>152</v>
      </c>
      <c r="G47" s="649" t="s">
        <v>152</v>
      </c>
      <c r="H47" s="650">
        <v>5</v>
      </c>
      <c r="I47" s="650">
        <v>378</v>
      </c>
      <c r="J47" s="650">
        <v>5</v>
      </c>
      <c r="K47" s="650">
        <v>240</v>
      </c>
      <c r="L47" s="650" t="s">
        <v>5025</v>
      </c>
      <c r="M47" s="651" t="s">
        <v>152</v>
      </c>
      <c r="N47" s="654" t="s">
        <v>152</v>
      </c>
      <c r="O47" s="652" t="s">
        <v>152</v>
      </c>
      <c r="P47" s="645" t="s">
        <v>152</v>
      </c>
      <c r="Q47" s="653" t="s">
        <v>152</v>
      </c>
      <c r="R47" s="647" t="s">
        <v>152</v>
      </c>
      <c r="S47" s="647" t="s">
        <v>5024</v>
      </c>
      <c r="T47" s="647" t="s">
        <v>5024</v>
      </c>
      <c r="U47" s="139"/>
      <c r="V47" s="315"/>
      <c r="W47" s="315"/>
      <c r="X47" s="139"/>
      <c r="Y47" s="139"/>
      <c r="Z47" s="139"/>
      <c r="AA47" s="139"/>
      <c r="AB47" s="139"/>
      <c r="AC47" s="139"/>
      <c r="AD47" s="139"/>
      <c r="AE47" s="139"/>
      <c r="AF47" s="139"/>
    </row>
    <row r="48" spans="2:32" s="118" customFormat="1" x14ac:dyDescent="0.35">
      <c r="B48" s="648" t="s">
        <v>569</v>
      </c>
      <c r="C48" s="164" t="s">
        <v>570</v>
      </c>
      <c r="D48" s="649">
        <v>198</v>
      </c>
      <c r="E48" s="650">
        <v>198</v>
      </c>
      <c r="F48" s="649" t="s">
        <v>152</v>
      </c>
      <c r="G48" s="649" t="s">
        <v>152</v>
      </c>
      <c r="H48" s="650">
        <v>5</v>
      </c>
      <c r="I48" s="650">
        <v>1177</v>
      </c>
      <c r="J48" s="650">
        <v>6</v>
      </c>
      <c r="K48" s="650">
        <v>240</v>
      </c>
      <c r="L48" s="650" t="s">
        <v>5025</v>
      </c>
      <c r="M48" s="651" t="s">
        <v>152</v>
      </c>
      <c r="N48" s="654" t="s">
        <v>152</v>
      </c>
      <c r="O48" s="652" t="s">
        <v>152</v>
      </c>
      <c r="P48" s="645" t="s">
        <v>152</v>
      </c>
      <c r="Q48" s="653" t="s">
        <v>152</v>
      </c>
      <c r="R48" s="647" t="s">
        <v>152</v>
      </c>
      <c r="S48" s="647" t="s">
        <v>5024</v>
      </c>
      <c r="T48" s="647" t="s">
        <v>5024</v>
      </c>
      <c r="U48" s="139"/>
      <c r="V48" s="315"/>
      <c r="W48" s="315"/>
      <c r="X48" s="139"/>
      <c r="Y48" s="139"/>
      <c r="Z48" s="139"/>
      <c r="AA48" s="139"/>
      <c r="AB48" s="139"/>
      <c r="AC48" s="139"/>
      <c r="AD48" s="139"/>
      <c r="AE48" s="139"/>
      <c r="AF48" s="139"/>
    </row>
    <row r="49" spans="2:32" s="118" customFormat="1" x14ac:dyDescent="0.35">
      <c r="B49" s="648" t="s">
        <v>571</v>
      </c>
      <c r="C49" s="164" t="s">
        <v>572</v>
      </c>
      <c r="D49" s="649">
        <v>248</v>
      </c>
      <c r="E49" s="650">
        <v>248</v>
      </c>
      <c r="F49" s="649" t="s">
        <v>152</v>
      </c>
      <c r="G49" s="649" t="s">
        <v>152</v>
      </c>
      <c r="H49" s="650">
        <v>5</v>
      </c>
      <c r="I49" s="650">
        <v>1022</v>
      </c>
      <c r="J49" s="650">
        <v>5</v>
      </c>
      <c r="K49" s="650">
        <v>436</v>
      </c>
      <c r="L49" s="650" t="s">
        <v>5025</v>
      </c>
      <c r="M49" s="651" t="s">
        <v>152</v>
      </c>
      <c r="N49" s="654" t="s">
        <v>152</v>
      </c>
      <c r="O49" s="652" t="s">
        <v>152</v>
      </c>
      <c r="P49" s="645" t="s">
        <v>152</v>
      </c>
      <c r="Q49" s="653" t="s">
        <v>152</v>
      </c>
      <c r="R49" s="647" t="s">
        <v>152</v>
      </c>
      <c r="S49" s="647" t="s">
        <v>5024</v>
      </c>
      <c r="T49" s="647" t="s">
        <v>5024</v>
      </c>
      <c r="U49" s="139"/>
      <c r="V49" s="315"/>
      <c r="W49" s="315"/>
      <c r="X49" s="139"/>
      <c r="Y49" s="139"/>
      <c r="Z49" s="139"/>
      <c r="AA49" s="139"/>
      <c r="AB49" s="139"/>
      <c r="AC49" s="139"/>
      <c r="AD49" s="139"/>
      <c r="AE49" s="139"/>
      <c r="AF49" s="139"/>
    </row>
    <row r="50" spans="2:32" s="118" customFormat="1" x14ac:dyDescent="0.35">
      <c r="B50" s="648" t="s">
        <v>573</v>
      </c>
      <c r="C50" s="164" t="s">
        <v>574</v>
      </c>
      <c r="D50" s="649" t="s">
        <v>152</v>
      </c>
      <c r="E50" s="650">
        <v>12129</v>
      </c>
      <c r="F50" s="649" t="s">
        <v>152</v>
      </c>
      <c r="G50" s="649" t="s">
        <v>152</v>
      </c>
      <c r="H50" s="650">
        <v>134</v>
      </c>
      <c r="I50" s="650">
        <v>11417</v>
      </c>
      <c r="J50" s="650">
        <v>134</v>
      </c>
      <c r="K50" s="650">
        <v>240</v>
      </c>
      <c r="L50" s="650" t="s">
        <v>5025</v>
      </c>
      <c r="M50" s="651" t="s">
        <v>152</v>
      </c>
      <c r="N50" s="654" t="s">
        <v>152</v>
      </c>
      <c r="O50" s="652" t="s">
        <v>154</v>
      </c>
      <c r="P50" s="645" t="s">
        <v>5034</v>
      </c>
      <c r="Q50" s="653" t="s">
        <v>117</v>
      </c>
      <c r="R50" s="647" t="s">
        <v>5035</v>
      </c>
      <c r="S50" s="647" t="s">
        <v>5036</v>
      </c>
      <c r="T50" s="647" t="s">
        <v>5024</v>
      </c>
      <c r="U50" s="139"/>
      <c r="V50" s="315"/>
      <c r="W50" s="315"/>
      <c r="X50" s="139"/>
      <c r="Y50" s="139"/>
      <c r="Z50" s="139"/>
      <c r="AA50" s="139"/>
      <c r="AB50" s="139"/>
      <c r="AC50" s="139"/>
      <c r="AD50" s="139"/>
      <c r="AE50" s="139"/>
      <c r="AF50" s="139"/>
    </row>
    <row r="51" spans="2:32" s="118" customFormat="1" x14ac:dyDescent="0.35">
      <c r="B51" s="648" t="s">
        <v>575</v>
      </c>
      <c r="C51" s="164" t="s">
        <v>576</v>
      </c>
      <c r="D51" s="649" t="s">
        <v>152</v>
      </c>
      <c r="E51" s="650">
        <v>7775</v>
      </c>
      <c r="F51" s="649" t="s">
        <v>152</v>
      </c>
      <c r="G51" s="649" t="s">
        <v>152</v>
      </c>
      <c r="H51" s="650">
        <v>94</v>
      </c>
      <c r="I51" s="650">
        <v>7062</v>
      </c>
      <c r="J51" s="650">
        <v>94</v>
      </c>
      <c r="K51" s="650">
        <v>240</v>
      </c>
      <c r="L51" s="650" t="s">
        <v>5025</v>
      </c>
      <c r="M51" s="651" t="s">
        <v>152</v>
      </c>
      <c r="N51" s="654" t="s">
        <v>152</v>
      </c>
      <c r="O51" s="652" t="s">
        <v>154</v>
      </c>
      <c r="P51" s="645" t="s">
        <v>5034</v>
      </c>
      <c r="Q51" s="653" t="s">
        <v>117</v>
      </c>
      <c r="R51" s="647" t="s">
        <v>5035</v>
      </c>
      <c r="S51" s="647" t="s">
        <v>5036</v>
      </c>
      <c r="T51" s="647" t="s">
        <v>5024</v>
      </c>
      <c r="U51" s="139"/>
      <c r="V51" s="315"/>
      <c r="W51" s="315"/>
      <c r="X51" s="139"/>
      <c r="Y51" s="139"/>
      <c r="Z51" s="139"/>
      <c r="AA51" s="139"/>
      <c r="AB51" s="139"/>
      <c r="AC51" s="139"/>
      <c r="AD51" s="139"/>
      <c r="AE51" s="139"/>
      <c r="AF51" s="139"/>
    </row>
    <row r="52" spans="2:32" s="118" customFormat="1" x14ac:dyDescent="0.35">
      <c r="B52" s="648" t="s">
        <v>577</v>
      </c>
      <c r="C52" s="164" t="s">
        <v>578</v>
      </c>
      <c r="D52" s="649" t="s">
        <v>152</v>
      </c>
      <c r="E52" s="650">
        <v>5761</v>
      </c>
      <c r="F52" s="649" t="s">
        <v>152</v>
      </c>
      <c r="G52" s="649" t="s">
        <v>152</v>
      </c>
      <c r="H52" s="650">
        <v>69</v>
      </c>
      <c r="I52" s="650">
        <v>5048</v>
      </c>
      <c r="J52" s="650">
        <v>69</v>
      </c>
      <c r="K52" s="650">
        <v>240</v>
      </c>
      <c r="L52" s="650" t="s">
        <v>5025</v>
      </c>
      <c r="M52" s="651" t="s">
        <v>152</v>
      </c>
      <c r="N52" s="654" t="s">
        <v>152</v>
      </c>
      <c r="O52" s="652" t="s">
        <v>154</v>
      </c>
      <c r="P52" s="645" t="s">
        <v>5034</v>
      </c>
      <c r="Q52" s="653" t="s">
        <v>117</v>
      </c>
      <c r="R52" s="647" t="s">
        <v>5035</v>
      </c>
      <c r="S52" s="647" t="s">
        <v>5036</v>
      </c>
      <c r="T52" s="647" t="s">
        <v>5024</v>
      </c>
      <c r="U52" s="139"/>
      <c r="V52" s="315"/>
      <c r="W52" s="315"/>
      <c r="X52" s="139"/>
      <c r="Y52" s="139"/>
      <c r="Z52" s="139"/>
      <c r="AA52" s="139"/>
      <c r="AB52" s="139"/>
      <c r="AC52" s="139"/>
      <c r="AD52" s="139"/>
      <c r="AE52" s="139"/>
      <c r="AF52" s="139"/>
    </row>
    <row r="53" spans="2:32" s="118" customFormat="1" x14ac:dyDescent="0.35">
      <c r="B53" s="648" t="s">
        <v>579</v>
      </c>
      <c r="C53" s="164" t="s">
        <v>580</v>
      </c>
      <c r="D53" s="649" t="s">
        <v>152</v>
      </c>
      <c r="E53" s="650">
        <v>4009</v>
      </c>
      <c r="F53" s="649" t="s">
        <v>152</v>
      </c>
      <c r="G53" s="649" t="s">
        <v>152</v>
      </c>
      <c r="H53" s="650">
        <v>46</v>
      </c>
      <c r="I53" s="650">
        <v>3297</v>
      </c>
      <c r="J53" s="650">
        <v>46</v>
      </c>
      <c r="K53" s="650">
        <v>240</v>
      </c>
      <c r="L53" s="650" t="s">
        <v>5025</v>
      </c>
      <c r="M53" s="651" t="s">
        <v>152</v>
      </c>
      <c r="N53" s="654" t="s">
        <v>152</v>
      </c>
      <c r="O53" s="652" t="s">
        <v>154</v>
      </c>
      <c r="P53" s="645" t="s">
        <v>5034</v>
      </c>
      <c r="Q53" s="653" t="s">
        <v>117</v>
      </c>
      <c r="R53" s="647" t="s">
        <v>5035</v>
      </c>
      <c r="S53" s="647" t="s">
        <v>5036</v>
      </c>
      <c r="T53" s="647" t="s">
        <v>5024</v>
      </c>
      <c r="U53" s="139"/>
      <c r="V53" s="315"/>
      <c r="W53" s="315"/>
      <c r="X53" s="139"/>
      <c r="Y53" s="139"/>
      <c r="Z53" s="139"/>
      <c r="AA53" s="139"/>
      <c r="AB53" s="139"/>
      <c r="AC53" s="139"/>
      <c r="AD53" s="139"/>
      <c r="AE53" s="139"/>
      <c r="AF53" s="139"/>
    </row>
    <row r="54" spans="2:32" s="118" customFormat="1" x14ac:dyDescent="0.35">
      <c r="B54" s="648" t="s">
        <v>581</v>
      </c>
      <c r="C54" s="164" t="s">
        <v>582</v>
      </c>
      <c r="D54" s="649" t="s">
        <v>152</v>
      </c>
      <c r="E54" s="650">
        <v>2735</v>
      </c>
      <c r="F54" s="649" t="s">
        <v>152</v>
      </c>
      <c r="G54" s="649" t="s">
        <v>152</v>
      </c>
      <c r="H54" s="650">
        <v>25</v>
      </c>
      <c r="I54" s="650">
        <v>2023</v>
      </c>
      <c r="J54" s="650">
        <v>25</v>
      </c>
      <c r="K54" s="650">
        <v>240</v>
      </c>
      <c r="L54" s="650" t="s">
        <v>5025</v>
      </c>
      <c r="M54" s="651" t="s">
        <v>152</v>
      </c>
      <c r="N54" s="654" t="s">
        <v>152</v>
      </c>
      <c r="O54" s="652" t="s">
        <v>154</v>
      </c>
      <c r="P54" s="645" t="s">
        <v>5034</v>
      </c>
      <c r="Q54" s="653" t="s">
        <v>117</v>
      </c>
      <c r="R54" s="647" t="s">
        <v>5035</v>
      </c>
      <c r="S54" s="647" t="s">
        <v>5036</v>
      </c>
      <c r="T54" s="647" t="s">
        <v>5024</v>
      </c>
      <c r="U54" s="139"/>
      <c r="V54" s="315"/>
      <c r="W54" s="315"/>
      <c r="X54" s="139"/>
      <c r="Y54" s="139"/>
      <c r="Z54" s="139"/>
      <c r="AA54" s="139"/>
      <c r="AB54" s="139"/>
      <c r="AC54" s="139"/>
      <c r="AD54" s="139"/>
      <c r="AE54" s="139"/>
      <c r="AF54" s="139"/>
    </row>
    <row r="55" spans="2:32" s="118" customFormat="1" x14ac:dyDescent="0.35">
      <c r="B55" s="648" t="s">
        <v>583</v>
      </c>
      <c r="C55" s="164" t="s">
        <v>584</v>
      </c>
      <c r="D55" s="649" t="s">
        <v>152</v>
      </c>
      <c r="E55" s="650">
        <v>1829</v>
      </c>
      <c r="F55" s="649" t="s">
        <v>152</v>
      </c>
      <c r="G55" s="649" t="s">
        <v>152</v>
      </c>
      <c r="H55" s="650">
        <v>14</v>
      </c>
      <c r="I55" s="650">
        <v>1117</v>
      </c>
      <c r="J55" s="650">
        <v>14</v>
      </c>
      <c r="K55" s="650">
        <v>240</v>
      </c>
      <c r="L55" s="650" t="s">
        <v>5025</v>
      </c>
      <c r="M55" s="651" t="s">
        <v>152</v>
      </c>
      <c r="N55" s="654" t="s">
        <v>152</v>
      </c>
      <c r="O55" s="652" t="s">
        <v>154</v>
      </c>
      <c r="P55" s="645" t="s">
        <v>5034</v>
      </c>
      <c r="Q55" s="653" t="s">
        <v>117</v>
      </c>
      <c r="R55" s="647" t="s">
        <v>5035</v>
      </c>
      <c r="S55" s="647" t="s">
        <v>5036</v>
      </c>
      <c r="T55" s="647" t="s">
        <v>5024</v>
      </c>
      <c r="U55" s="139"/>
      <c r="V55" s="315"/>
      <c r="W55" s="315"/>
      <c r="X55" s="139"/>
      <c r="Y55" s="139"/>
      <c r="Z55" s="139"/>
      <c r="AA55" s="139"/>
      <c r="AB55" s="139"/>
      <c r="AC55" s="139"/>
      <c r="AD55" s="139"/>
      <c r="AE55" s="139"/>
      <c r="AF55" s="139"/>
    </row>
    <row r="56" spans="2:32" s="118" customFormat="1" x14ac:dyDescent="0.35">
      <c r="B56" s="648" t="s">
        <v>585</v>
      </c>
      <c r="C56" s="164" t="s">
        <v>586</v>
      </c>
      <c r="D56" s="649" t="s">
        <v>152</v>
      </c>
      <c r="E56" s="650">
        <v>22257</v>
      </c>
      <c r="F56" s="649" t="s">
        <v>152</v>
      </c>
      <c r="G56" s="649" t="s">
        <v>152</v>
      </c>
      <c r="H56" s="650">
        <v>139</v>
      </c>
      <c r="I56" s="650">
        <v>22717</v>
      </c>
      <c r="J56" s="650">
        <v>148</v>
      </c>
      <c r="K56" s="650">
        <v>240</v>
      </c>
      <c r="L56" s="650" t="s">
        <v>5025</v>
      </c>
      <c r="M56" s="651" t="s">
        <v>152</v>
      </c>
      <c r="N56" s="654" t="s">
        <v>152</v>
      </c>
      <c r="O56" s="652" t="s">
        <v>152</v>
      </c>
      <c r="P56" s="645" t="s">
        <v>152</v>
      </c>
      <c r="Q56" s="653" t="s">
        <v>152</v>
      </c>
      <c r="R56" s="647" t="s">
        <v>152</v>
      </c>
      <c r="S56" s="647" t="s">
        <v>5024</v>
      </c>
      <c r="T56" s="647" t="s">
        <v>5024</v>
      </c>
      <c r="U56" s="139"/>
      <c r="V56" s="315"/>
      <c r="W56" s="315"/>
      <c r="X56" s="139"/>
      <c r="Y56" s="139"/>
      <c r="Z56" s="139"/>
      <c r="AA56" s="139"/>
      <c r="AB56" s="139"/>
      <c r="AC56" s="139"/>
      <c r="AD56" s="139"/>
      <c r="AE56" s="139"/>
      <c r="AF56" s="139"/>
    </row>
    <row r="57" spans="2:32" s="118" customFormat="1" x14ac:dyDescent="0.35">
      <c r="B57" s="648" t="s">
        <v>587</v>
      </c>
      <c r="C57" s="164" t="s">
        <v>588</v>
      </c>
      <c r="D57" s="649" t="s">
        <v>152</v>
      </c>
      <c r="E57" s="650">
        <v>13596</v>
      </c>
      <c r="F57" s="649" t="s">
        <v>152</v>
      </c>
      <c r="G57" s="649" t="s">
        <v>152</v>
      </c>
      <c r="H57" s="650">
        <v>63</v>
      </c>
      <c r="I57" s="650">
        <v>16507</v>
      </c>
      <c r="J57" s="650">
        <v>86</v>
      </c>
      <c r="K57" s="650">
        <v>240</v>
      </c>
      <c r="L57" s="650" t="s">
        <v>5025</v>
      </c>
      <c r="M57" s="651" t="s">
        <v>152</v>
      </c>
      <c r="N57" s="654" t="s">
        <v>152</v>
      </c>
      <c r="O57" s="652" t="s">
        <v>152</v>
      </c>
      <c r="P57" s="645" t="s">
        <v>152</v>
      </c>
      <c r="Q57" s="653" t="s">
        <v>152</v>
      </c>
      <c r="R57" s="647" t="s">
        <v>152</v>
      </c>
      <c r="S57" s="647" t="s">
        <v>5024</v>
      </c>
      <c r="T57" s="647" t="s">
        <v>5024</v>
      </c>
      <c r="U57" s="139"/>
      <c r="V57" s="315"/>
      <c r="W57" s="315"/>
      <c r="X57" s="139"/>
      <c r="Y57" s="139"/>
      <c r="Z57" s="139"/>
      <c r="AA57" s="139"/>
      <c r="AB57" s="139"/>
      <c r="AC57" s="139"/>
      <c r="AD57" s="139"/>
      <c r="AE57" s="139"/>
      <c r="AF57" s="139"/>
    </row>
    <row r="58" spans="2:32" s="118" customFormat="1" x14ac:dyDescent="0.35">
      <c r="B58" s="648" t="s">
        <v>589</v>
      </c>
      <c r="C58" s="164" t="s">
        <v>590</v>
      </c>
      <c r="D58" s="649" t="s">
        <v>152</v>
      </c>
      <c r="E58" s="650">
        <v>9275</v>
      </c>
      <c r="F58" s="649" t="s">
        <v>152</v>
      </c>
      <c r="G58" s="649" t="s">
        <v>152</v>
      </c>
      <c r="H58" s="650">
        <v>29</v>
      </c>
      <c r="I58" s="650">
        <v>12857</v>
      </c>
      <c r="J58" s="650">
        <v>65</v>
      </c>
      <c r="K58" s="650">
        <v>240</v>
      </c>
      <c r="L58" s="650" t="s">
        <v>5025</v>
      </c>
      <c r="M58" s="651" t="s">
        <v>152</v>
      </c>
      <c r="N58" s="654" t="s">
        <v>152</v>
      </c>
      <c r="O58" s="652" t="s">
        <v>152</v>
      </c>
      <c r="P58" s="645" t="s">
        <v>152</v>
      </c>
      <c r="Q58" s="653" t="s">
        <v>152</v>
      </c>
      <c r="R58" s="647" t="s">
        <v>152</v>
      </c>
      <c r="S58" s="647" t="s">
        <v>5024</v>
      </c>
      <c r="T58" s="647" t="s">
        <v>5024</v>
      </c>
      <c r="U58" s="139"/>
      <c r="V58" s="315"/>
      <c r="W58" s="315"/>
      <c r="X58" s="139"/>
      <c r="Y58" s="139"/>
      <c r="Z58" s="139"/>
      <c r="AA58" s="139"/>
      <c r="AB58" s="139"/>
      <c r="AC58" s="139"/>
      <c r="AD58" s="139"/>
      <c r="AE58" s="139"/>
      <c r="AF58" s="139"/>
    </row>
    <row r="59" spans="2:32" s="118" customFormat="1" x14ac:dyDescent="0.35">
      <c r="B59" s="648" t="s">
        <v>591</v>
      </c>
      <c r="C59" s="164" t="s">
        <v>592</v>
      </c>
      <c r="D59" s="649" t="s">
        <v>152</v>
      </c>
      <c r="E59" s="650">
        <v>40550</v>
      </c>
      <c r="F59" s="649" t="s">
        <v>152</v>
      </c>
      <c r="G59" s="649" t="s">
        <v>152</v>
      </c>
      <c r="H59" s="650">
        <v>171</v>
      </c>
      <c r="I59" s="650">
        <v>40550</v>
      </c>
      <c r="J59" s="650">
        <v>171</v>
      </c>
      <c r="K59" s="650">
        <v>240</v>
      </c>
      <c r="L59" s="650" t="s">
        <v>5025</v>
      </c>
      <c r="M59" s="651" t="s">
        <v>152</v>
      </c>
      <c r="N59" s="654" t="s">
        <v>152</v>
      </c>
      <c r="O59" s="652" t="s">
        <v>152</v>
      </c>
      <c r="P59" s="645" t="s">
        <v>152</v>
      </c>
      <c r="Q59" s="653" t="s">
        <v>152</v>
      </c>
      <c r="R59" s="647" t="s">
        <v>152</v>
      </c>
      <c r="S59" s="647" t="s">
        <v>5024</v>
      </c>
      <c r="T59" s="647" t="s">
        <v>5024</v>
      </c>
      <c r="U59" s="139"/>
      <c r="V59" s="315"/>
      <c r="W59" s="315"/>
      <c r="X59" s="139"/>
      <c r="Y59" s="139"/>
      <c r="Z59" s="139"/>
      <c r="AA59" s="139"/>
      <c r="AB59" s="139"/>
      <c r="AC59" s="139"/>
      <c r="AD59" s="139"/>
      <c r="AE59" s="139"/>
      <c r="AF59" s="139"/>
    </row>
    <row r="60" spans="2:32" s="118" customFormat="1" x14ac:dyDescent="0.35">
      <c r="B60" s="648" t="s">
        <v>593</v>
      </c>
      <c r="C60" s="164" t="s">
        <v>594</v>
      </c>
      <c r="D60" s="649" t="s">
        <v>152</v>
      </c>
      <c r="E60" s="650">
        <v>16218</v>
      </c>
      <c r="F60" s="649" t="s">
        <v>152</v>
      </c>
      <c r="G60" s="649" t="s">
        <v>152</v>
      </c>
      <c r="H60" s="650">
        <v>44</v>
      </c>
      <c r="I60" s="650">
        <v>22774</v>
      </c>
      <c r="J60" s="650">
        <v>81</v>
      </c>
      <c r="K60" s="650">
        <v>436</v>
      </c>
      <c r="L60" s="650" t="s">
        <v>5025</v>
      </c>
      <c r="M60" s="651" t="s">
        <v>152</v>
      </c>
      <c r="N60" s="654" t="s">
        <v>152</v>
      </c>
      <c r="O60" s="652" t="s">
        <v>152</v>
      </c>
      <c r="P60" s="645" t="s">
        <v>152</v>
      </c>
      <c r="Q60" s="653" t="s">
        <v>152</v>
      </c>
      <c r="R60" s="647" t="s">
        <v>152</v>
      </c>
      <c r="S60" s="647" t="s">
        <v>5024</v>
      </c>
      <c r="T60" s="647" t="s">
        <v>5024</v>
      </c>
      <c r="U60" s="139"/>
      <c r="V60" s="315"/>
      <c r="W60" s="315"/>
      <c r="X60" s="139"/>
      <c r="Y60" s="139"/>
      <c r="Z60" s="139"/>
      <c r="AA60" s="139"/>
      <c r="AB60" s="139"/>
      <c r="AC60" s="139"/>
      <c r="AD60" s="139"/>
      <c r="AE60" s="139"/>
      <c r="AF60" s="139"/>
    </row>
    <row r="61" spans="2:32" s="118" customFormat="1" x14ac:dyDescent="0.35">
      <c r="B61" s="648" t="s">
        <v>595</v>
      </c>
      <c r="C61" s="164" t="s">
        <v>596</v>
      </c>
      <c r="D61" s="649" t="s">
        <v>152</v>
      </c>
      <c r="E61" s="650">
        <v>10165</v>
      </c>
      <c r="F61" s="649" t="s">
        <v>152</v>
      </c>
      <c r="G61" s="649" t="s">
        <v>152</v>
      </c>
      <c r="H61" s="650">
        <v>20</v>
      </c>
      <c r="I61" s="650">
        <v>13716</v>
      </c>
      <c r="J61" s="650">
        <v>50</v>
      </c>
      <c r="K61" s="650">
        <v>436</v>
      </c>
      <c r="L61" s="650" t="s">
        <v>5025</v>
      </c>
      <c r="M61" s="651" t="s">
        <v>152</v>
      </c>
      <c r="N61" s="654" t="s">
        <v>152</v>
      </c>
      <c r="O61" s="652" t="s">
        <v>152</v>
      </c>
      <c r="P61" s="645" t="s">
        <v>152</v>
      </c>
      <c r="Q61" s="653" t="s">
        <v>152</v>
      </c>
      <c r="R61" s="647" t="s">
        <v>152</v>
      </c>
      <c r="S61" s="647" t="s">
        <v>5024</v>
      </c>
      <c r="T61" s="647" t="s">
        <v>5024</v>
      </c>
      <c r="U61" s="139"/>
      <c r="V61" s="315"/>
      <c r="W61" s="315"/>
      <c r="X61" s="139"/>
      <c r="Y61" s="139"/>
      <c r="Z61" s="139"/>
      <c r="AA61" s="139"/>
      <c r="AB61" s="139"/>
      <c r="AC61" s="139"/>
      <c r="AD61" s="139"/>
      <c r="AE61" s="139"/>
      <c r="AF61" s="139"/>
    </row>
    <row r="62" spans="2:32" s="118" customFormat="1" x14ac:dyDescent="0.35">
      <c r="B62" s="648" t="s">
        <v>597</v>
      </c>
      <c r="C62" s="164" t="s">
        <v>598</v>
      </c>
      <c r="D62" s="649" t="s">
        <v>152</v>
      </c>
      <c r="E62" s="650">
        <v>17712</v>
      </c>
      <c r="F62" s="649" t="s">
        <v>152</v>
      </c>
      <c r="G62" s="649" t="s">
        <v>152</v>
      </c>
      <c r="H62" s="650">
        <v>106</v>
      </c>
      <c r="I62" s="650">
        <v>17712</v>
      </c>
      <c r="J62" s="650">
        <v>106</v>
      </c>
      <c r="K62" s="650">
        <v>240</v>
      </c>
      <c r="L62" s="650" t="s">
        <v>5025</v>
      </c>
      <c r="M62" s="651" t="s">
        <v>152</v>
      </c>
      <c r="N62" s="654" t="s">
        <v>152</v>
      </c>
      <c r="O62" s="652" t="s">
        <v>152</v>
      </c>
      <c r="P62" s="645" t="s">
        <v>152</v>
      </c>
      <c r="Q62" s="653" t="s">
        <v>152</v>
      </c>
      <c r="R62" s="647" t="s">
        <v>152</v>
      </c>
      <c r="S62" s="647" t="s">
        <v>5024</v>
      </c>
      <c r="T62" s="647" t="s">
        <v>5024</v>
      </c>
      <c r="U62" s="139"/>
      <c r="V62" s="315"/>
      <c r="W62" s="315"/>
      <c r="X62" s="139"/>
      <c r="Y62" s="139"/>
      <c r="Z62" s="139"/>
      <c r="AA62" s="139"/>
      <c r="AB62" s="139"/>
      <c r="AC62" s="139"/>
      <c r="AD62" s="139"/>
      <c r="AE62" s="139"/>
      <c r="AF62" s="139"/>
    </row>
    <row r="63" spans="2:32" s="118" customFormat="1" x14ac:dyDescent="0.35">
      <c r="B63" s="648" t="s">
        <v>599</v>
      </c>
      <c r="C63" s="164" t="s">
        <v>600</v>
      </c>
      <c r="D63" s="649" t="s">
        <v>152</v>
      </c>
      <c r="E63" s="650">
        <v>9846</v>
      </c>
      <c r="F63" s="649" t="s">
        <v>152</v>
      </c>
      <c r="G63" s="649" t="s">
        <v>152</v>
      </c>
      <c r="H63" s="650">
        <v>39</v>
      </c>
      <c r="I63" s="650">
        <v>11212</v>
      </c>
      <c r="J63" s="650">
        <v>62</v>
      </c>
      <c r="K63" s="650">
        <v>240</v>
      </c>
      <c r="L63" s="650" t="s">
        <v>5025</v>
      </c>
      <c r="M63" s="651" t="s">
        <v>152</v>
      </c>
      <c r="N63" s="654" t="s">
        <v>152</v>
      </c>
      <c r="O63" s="652" t="s">
        <v>152</v>
      </c>
      <c r="P63" s="645" t="s">
        <v>152</v>
      </c>
      <c r="Q63" s="653" t="s">
        <v>152</v>
      </c>
      <c r="R63" s="647" t="s">
        <v>152</v>
      </c>
      <c r="S63" s="647" t="s">
        <v>5024</v>
      </c>
      <c r="T63" s="647" t="s">
        <v>5024</v>
      </c>
      <c r="U63" s="139"/>
      <c r="V63" s="315"/>
      <c r="W63" s="315"/>
      <c r="X63" s="139"/>
      <c r="Y63" s="139"/>
      <c r="Z63" s="139"/>
      <c r="AA63" s="139"/>
      <c r="AB63" s="139"/>
      <c r="AC63" s="139"/>
      <c r="AD63" s="139"/>
      <c r="AE63" s="139"/>
      <c r="AF63" s="139"/>
    </row>
    <row r="64" spans="2:32" s="118" customFormat="1" x14ac:dyDescent="0.35">
      <c r="B64" s="648" t="s">
        <v>601</v>
      </c>
      <c r="C64" s="164" t="s">
        <v>602</v>
      </c>
      <c r="D64" s="649" t="s">
        <v>152</v>
      </c>
      <c r="E64" s="650">
        <v>7392</v>
      </c>
      <c r="F64" s="649" t="s">
        <v>152</v>
      </c>
      <c r="G64" s="649" t="s">
        <v>152</v>
      </c>
      <c r="H64" s="650">
        <v>23</v>
      </c>
      <c r="I64" s="650">
        <v>9615</v>
      </c>
      <c r="J64" s="650">
        <v>47</v>
      </c>
      <c r="K64" s="650">
        <v>240</v>
      </c>
      <c r="L64" s="650" t="s">
        <v>5025</v>
      </c>
      <c r="M64" s="651" t="s">
        <v>152</v>
      </c>
      <c r="N64" s="654" t="s">
        <v>152</v>
      </c>
      <c r="O64" s="652" t="s">
        <v>152</v>
      </c>
      <c r="P64" s="645" t="s">
        <v>152</v>
      </c>
      <c r="Q64" s="653" t="s">
        <v>152</v>
      </c>
      <c r="R64" s="647" t="s">
        <v>152</v>
      </c>
      <c r="S64" s="647" t="s">
        <v>5024</v>
      </c>
      <c r="T64" s="647" t="s">
        <v>5024</v>
      </c>
      <c r="U64" s="139"/>
      <c r="V64" s="315"/>
      <c r="W64" s="315"/>
      <c r="X64" s="139"/>
      <c r="Y64" s="139"/>
      <c r="Z64" s="139"/>
      <c r="AA64" s="139"/>
      <c r="AB64" s="139"/>
      <c r="AC64" s="139"/>
      <c r="AD64" s="139"/>
      <c r="AE64" s="139"/>
      <c r="AF64" s="139"/>
    </row>
    <row r="65" spans="2:32" s="118" customFormat="1" x14ac:dyDescent="0.35">
      <c r="B65" s="648" t="s">
        <v>603</v>
      </c>
      <c r="C65" s="164" t="s">
        <v>604</v>
      </c>
      <c r="D65" s="649" t="s">
        <v>152</v>
      </c>
      <c r="E65" s="650">
        <v>7140</v>
      </c>
      <c r="F65" s="649" t="s">
        <v>152</v>
      </c>
      <c r="G65" s="649" t="s">
        <v>152</v>
      </c>
      <c r="H65" s="650">
        <v>15</v>
      </c>
      <c r="I65" s="650">
        <v>7694</v>
      </c>
      <c r="J65" s="650">
        <v>36</v>
      </c>
      <c r="K65" s="650">
        <v>240</v>
      </c>
      <c r="L65" s="650" t="s">
        <v>5025</v>
      </c>
      <c r="M65" s="651" t="s">
        <v>152</v>
      </c>
      <c r="N65" s="654" t="s">
        <v>152</v>
      </c>
      <c r="O65" s="652" t="s">
        <v>152</v>
      </c>
      <c r="P65" s="645" t="s">
        <v>152</v>
      </c>
      <c r="Q65" s="653" t="s">
        <v>152</v>
      </c>
      <c r="R65" s="647" t="s">
        <v>152</v>
      </c>
      <c r="S65" s="647" t="s">
        <v>5024</v>
      </c>
      <c r="T65" s="647" t="s">
        <v>5024</v>
      </c>
      <c r="U65" s="139"/>
      <c r="V65" s="315"/>
      <c r="W65" s="315"/>
      <c r="X65" s="139"/>
      <c r="Y65" s="139"/>
      <c r="Z65" s="139"/>
      <c r="AA65" s="139"/>
      <c r="AB65" s="139"/>
      <c r="AC65" s="139"/>
      <c r="AD65" s="139"/>
      <c r="AE65" s="139"/>
      <c r="AF65" s="139"/>
    </row>
    <row r="66" spans="2:32" s="118" customFormat="1" x14ac:dyDescent="0.35">
      <c r="B66" s="648" t="s">
        <v>605</v>
      </c>
      <c r="C66" s="164" t="s">
        <v>606</v>
      </c>
      <c r="D66" s="649" t="s">
        <v>152</v>
      </c>
      <c r="E66" s="650">
        <v>14756</v>
      </c>
      <c r="F66" s="649" t="s">
        <v>152</v>
      </c>
      <c r="G66" s="649" t="s">
        <v>152</v>
      </c>
      <c r="H66" s="650">
        <v>65</v>
      </c>
      <c r="I66" s="650">
        <v>14756</v>
      </c>
      <c r="J66" s="650">
        <v>65</v>
      </c>
      <c r="K66" s="650">
        <v>436</v>
      </c>
      <c r="L66" s="650" t="s">
        <v>5025</v>
      </c>
      <c r="M66" s="651" t="s">
        <v>152</v>
      </c>
      <c r="N66" s="654" t="s">
        <v>152</v>
      </c>
      <c r="O66" s="652" t="s">
        <v>152</v>
      </c>
      <c r="P66" s="645" t="s">
        <v>152</v>
      </c>
      <c r="Q66" s="653" t="s">
        <v>152</v>
      </c>
      <c r="R66" s="647" t="s">
        <v>152</v>
      </c>
      <c r="S66" s="647" t="s">
        <v>5024</v>
      </c>
      <c r="T66" s="647" t="s">
        <v>5024</v>
      </c>
      <c r="U66" s="139"/>
      <c r="V66" s="315"/>
      <c r="W66" s="315"/>
      <c r="X66" s="139"/>
      <c r="Y66" s="139"/>
      <c r="Z66" s="139"/>
      <c r="AA66" s="139"/>
      <c r="AB66" s="139"/>
      <c r="AC66" s="139"/>
      <c r="AD66" s="139"/>
      <c r="AE66" s="139"/>
      <c r="AF66" s="139"/>
    </row>
    <row r="67" spans="2:32" s="118" customFormat="1" x14ac:dyDescent="0.35">
      <c r="B67" s="648" t="s">
        <v>607</v>
      </c>
      <c r="C67" s="164" t="s">
        <v>608</v>
      </c>
      <c r="D67" s="649" t="s">
        <v>152</v>
      </c>
      <c r="E67" s="650">
        <v>7632</v>
      </c>
      <c r="F67" s="649" t="s">
        <v>152</v>
      </c>
      <c r="G67" s="649" t="s">
        <v>152</v>
      </c>
      <c r="H67" s="650">
        <v>14</v>
      </c>
      <c r="I67" s="650">
        <v>8678</v>
      </c>
      <c r="J67" s="650">
        <v>39</v>
      </c>
      <c r="K67" s="650">
        <v>436</v>
      </c>
      <c r="L67" s="650" t="s">
        <v>5025</v>
      </c>
      <c r="M67" s="651" t="s">
        <v>152</v>
      </c>
      <c r="N67" s="654" t="s">
        <v>152</v>
      </c>
      <c r="O67" s="652" t="s">
        <v>152</v>
      </c>
      <c r="P67" s="645" t="s">
        <v>152</v>
      </c>
      <c r="Q67" s="653" t="s">
        <v>152</v>
      </c>
      <c r="R67" s="647" t="s">
        <v>152</v>
      </c>
      <c r="S67" s="647" t="s">
        <v>5024</v>
      </c>
      <c r="T67" s="647" t="s">
        <v>5024</v>
      </c>
      <c r="U67" s="139"/>
      <c r="V67" s="315"/>
      <c r="W67" s="315"/>
      <c r="X67" s="139"/>
      <c r="Y67" s="139"/>
      <c r="Z67" s="139"/>
      <c r="AA67" s="139"/>
      <c r="AB67" s="139"/>
      <c r="AC67" s="139"/>
      <c r="AD67" s="139"/>
      <c r="AE67" s="139"/>
      <c r="AF67" s="139"/>
    </row>
    <row r="68" spans="2:32" s="118" customFormat="1" x14ac:dyDescent="0.35">
      <c r="B68" s="648" t="s">
        <v>609</v>
      </c>
      <c r="C68" s="164" t="s">
        <v>610</v>
      </c>
      <c r="D68" s="649" t="s">
        <v>152</v>
      </c>
      <c r="E68" s="650">
        <v>7301</v>
      </c>
      <c r="F68" s="649" t="s">
        <v>152</v>
      </c>
      <c r="G68" s="649" t="s">
        <v>152</v>
      </c>
      <c r="H68" s="650">
        <v>12</v>
      </c>
      <c r="I68" s="650">
        <v>8387</v>
      </c>
      <c r="J68" s="650">
        <v>29</v>
      </c>
      <c r="K68" s="650">
        <v>436</v>
      </c>
      <c r="L68" s="650" t="s">
        <v>5025</v>
      </c>
      <c r="M68" s="651" t="s">
        <v>152</v>
      </c>
      <c r="N68" s="654" t="s">
        <v>152</v>
      </c>
      <c r="O68" s="652" t="s">
        <v>152</v>
      </c>
      <c r="P68" s="645" t="s">
        <v>152</v>
      </c>
      <c r="Q68" s="653" t="s">
        <v>152</v>
      </c>
      <c r="R68" s="647" t="s">
        <v>152</v>
      </c>
      <c r="S68" s="647" t="s">
        <v>5024</v>
      </c>
      <c r="T68" s="647" t="s">
        <v>5024</v>
      </c>
      <c r="U68" s="139"/>
      <c r="V68" s="315"/>
      <c r="W68" s="315"/>
      <c r="X68" s="139"/>
      <c r="Y68" s="139"/>
      <c r="Z68" s="139"/>
      <c r="AA68" s="139"/>
      <c r="AB68" s="139"/>
      <c r="AC68" s="139"/>
      <c r="AD68" s="139"/>
      <c r="AE68" s="139"/>
      <c r="AF68" s="139"/>
    </row>
    <row r="69" spans="2:32" s="118" customFormat="1" x14ac:dyDescent="0.35">
      <c r="B69" s="648" t="s">
        <v>611</v>
      </c>
      <c r="C69" s="164" t="s">
        <v>612</v>
      </c>
      <c r="D69" s="649" t="s">
        <v>152</v>
      </c>
      <c r="E69" s="650">
        <v>13503</v>
      </c>
      <c r="F69" s="649" t="s">
        <v>152</v>
      </c>
      <c r="G69" s="649" t="s">
        <v>152</v>
      </c>
      <c r="H69" s="650">
        <v>102</v>
      </c>
      <c r="I69" s="650">
        <v>13503</v>
      </c>
      <c r="J69" s="650">
        <v>102</v>
      </c>
      <c r="K69" s="650">
        <v>240</v>
      </c>
      <c r="L69" s="650" t="s">
        <v>5025</v>
      </c>
      <c r="M69" s="651" t="s">
        <v>152</v>
      </c>
      <c r="N69" s="654" t="s">
        <v>152</v>
      </c>
      <c r="O69" s="652" t="s">
        <v>152</v>
      </c>
      <c r="P69" s="645" t="s">
        <v>152</v>
      </c>
      <c r="Q69" s="653" t="s">
        <v>152</v>
      </c>
      <c r="R69" s="647" t="s">
        <v>152</v>
      </c>
      <c r="S69" s="647" t="s">
        <v>5024</v>
      </c>
      <c r="T69" s="647" t="s">
        <v>5024</v>
      </c>
      <c r="U69" s="139"/>
      <c r="V69" s="315"/>
      <c r="W69" s="315"/>
      <c r="X69" s="139"/>
      <c r="Y69" s="139"/>
      <c r="Z69" s="139"/>
      <c r="AA69" s="139"/>
      <c r="AB69" s="139"/>
      <c r="AC69" s="139"/>
      <c r="AD69" s="139"/>
      <c r="AE69" s="139"/>
      <c r="AF69" s="139"/>
    </row>
    <row r="70" spans="2:32" s="118" customFormat="1" x14ac:dyDescent="0.35">
      <c r="B70" s="648" t="s">
        <v>613</v>
      </c>
      <c r="C70" s="164" t="s">
        <v>614</v>
      </c>
      <c r="D70" s="649" t="s">
        <v>152</v>
      </c>
      <c r="E70" s="650">
        <v>8389</v>
      </c>
      <c r="F70" s="649" t="s">
        <v>152</v>
      </c>
      <c r="G70" s="649" t="s">
        <v>152</v>
      </c>
      <c r="H70" s="650">
        <v>37</v>
      </c>
      <c r="I70" s="650">
        <v>9452</v>
      </c>
      <c r="J70" s="650">
        <v>62</v>
      </c>
      <c r="K70" s="650">
        <v>240</v>
      </c>
      <c r="L70" s="650" t="s">
        <v>5025</v>
      </c>
      <c r="M70" s="651" t="s">
        <v>152</v>
      </c>
      <c r="N70" s="654" t="s">
        <v>152</v>
      </c>
      <c r="O70" s="652" t="s">
        <v>152</v>
      </c>
      <c r="P70" s="645" t="s">
        <v>152</v>
      </c>
      <c r="Q70" s="653" t="s">
        <v>152</v>
      </c>
      <c r="R70" s="647" t="s">
        <v>152</v>
      </c>
      <c r="S70" s="647" t="s">
        <v>5024</v>
      </c>
      <c r="T70" s="647" t="s">
        <v>5024</v>
      </c>
      <c r="U70" s="139"/>
      <c r="V70" s="315"/>
      <c r="W70" s="315"/>
      <c r="X70" s="139"/>
      <c r="Y70" s="139"/>
      <c r="Z70" s="139"/>
      <c r="AA70" s="139"/>
      <c r="AB70" s="139"/>
      <c r="AC70" s="139"/>
      <c r="AD70" s="139"/>
      <c r="AE70" s="139"/>
      <c r="AF70" s="139"/>
    </row>
    <row r="71" spans="2:32" s="118" customFormat="1" x14ac:dyDescent="0.35">
      <c r="B71" s="648" t="s">
        <v>615</v>
      </c>
      <c r="C71" s="164" t="s">
        <v>616</v>
      </c>
      <c r="D71" s="649" t="s">
        <v>152</v>
      </c>
      <c r="E71" s="650">
        <v>6411</v>
      </c>
      <c r="F71" s="649" t="s">
        <v>152</v>
      </c>
      <c r="G71" s="649" t="s">
        <v>152</v>
      </c>
      <c r="H71" s="650">
        <v>18</v>
      </c>
      <c r="I71" s="650">
        <v>7589</v>
      </c>
      <c r="J71" s="650">
        <v>38</v>
      </c>
      <c r="K71" s="650">
        <v>240</v>
      </c>
      <c r="L71" s="650" t="s">
        <v>5025</v>
      </c>
      <c r="M71" s="651" t="s">
        <v>152</v>
      </c>
      <c r="N71" s="654" t="s">
        <v>152</v>
      </c>
      <c r="O71" s="652" t="s">
        <v>152</v>
      </c>
      <c r="P71" s="645" t="s">
        <v>152</v>
      </c>
      <c r="Q71" s="653" t="s">
        <v>152</v>
      </c>
      <c r="R71" s="647" t="s">
        <v>152</v>
      </c>
      <c r="S71" s="647" t="s">
        <v>5024</v>
      </c>
      <c r="T71" s="647" t="s">
        <v>5024</v>
      </c>
      <c r="U71" s="139"/>
      <c r="V71" s="315"/>
      <c r="W71" s="315"/>
      <c r="X71" s="139"/>
      <c r="Y71" s="139"/>
      <c r="Z71" s="139"/>
      <c r="AA71" s="139"/>
      <c r="AB71" s="139"/>
      <c r="AC71" s="139"/>
      <c r="AD71" s="139"/>
      <c r="AE71" s="139"/>
      <c r="AF71" s="139"/>
    </row>
    <row r="72" spans="2:32" s="118" customFormat="1" x14ac:dyDescent="0.35">
      <c r="B72" s="648" t="s">
        <v>617</v>
      </c>
      <c r="C72" s="164" t="s">
        <v>618</v>
      </c>
      <c r="D72" s="649" t="s">
        <v>152</v>
      </c>
      <c r="E72" s="650">
        <v>6222</v>
      </c>
      <c r="F72" s="649" t="s">
        <v>152</v>
      </c>
      <c r="G72" s="649" t="s">
        <v>152</v>
      </c>
      <c r="H72" s="650">
        <v>13</v>
      </c>
      <c r="I72" s="650">
        <v>6885</v>
      </c>
      <c r="J72" s="650">
        <v>25</v>
      </c>
      <c r="K72" s="650">
        <v>240</v>
      </c>
      <c r="L72" s="650" t="s">
        <v>5025</v>
      </c>
      <c r="M72" s="651" t="s">
        <v>152</v>
      </c>
      <c r="N72" s="654" t="s">
        <v>152</v>
      </c>
      <c r="O72" s="652" t="s">
        <v>152</v>
      </c>
      <c r="P72" s="645" t="s">
        <v>152</v>
      </c>
      <c r="Q72" s="653" t="s">
        <v>152</v>
      </c>
      <c r="R72" s="647" t="s">
        <v>152</v>
      </c>
      <c r="S72" s="647" t="s">
        <v>5024</v>
      </c>
      <c r="T72" s="647" t="s">
        <v>5024</v>
      </c>
      <c r="U72" s="139"/>
      <c r="V72" s="315"/>
      <c r="W72" s="315"/>
      <c r="X72" s="139"/>
      <c r="Y72" s="139"/>
      <c r="Z72" s="139"/>
      <c r="AA72" s="139"/>
      <c r="AB72" s="139"/>
      <c r="AC72" s="139"/>
      <c r="AD72" s="139"/>
      <c r="AE72" s="139"/>
      <c r="AF72" s="139"/>
    </row>
    <row r="73" spans="2:32" s="118" customFormat="1" x14ac:dyDescent="0.35">
      <c r="B73" s="648" t="s">
        <v>619</v>
      </c>
      <c r="C73" s="164" t="s">
        <v>620</v>
      </c>
      <c r="D73" s="649" t="s">
        <v>152</v>
      </c>
      <c r="E73" s="650">
        <v>8454</v>
      </c>
      <c r="F73" s="649" t="s">
        <v>152</v>
      </c>
      <c r="G73" s="649" t="s">
        <v>152</v>
      </c>
      <c r="H73" s="650">
        <v>27</v>
      </c>
      <c r="I73" s="650">
        <v>9354</v>
      </c>
      <c r="J73" s="650">
        <v>64</v>
      </c>
      <c r="K73" s="650">
        <v>436</v>
      </c>
      <c r="L73" s="650" t="s">
        <v>5025</v>
      </c>
      <c r="M73" s="651" t="s">
        <v>152</v>
      </c>
      <c r="N73" s="654" t="s">
        <v>152</v>
      </c>
      <c r="O73" s="652" t="s">
        <v>152</v>
      </c>
      <c r="P73" s="645" t="s">
        <v>152</v>
      </c>
      <c r="Q73" s="653" t="s">
        <v>152</v>
      </c>
      <c r="R73" s="647" t="s">
        <v>152</v>
      </c>
      <c r="S73" s="647" t="s">
        <v>5024</v>
      </c>
      <c r="T73" s="647" t="s">
        <v>5024</v>
      </c>
      <c r="U73" s="139"/>
      <c r="V73" s="315"/>
      <c r="W73" s="315"/>
      <c r="X73" s="139"/>
      <c r="Y73" s="139"/>
      <c r="Z73" s="139"/>
      <c r="AA73" s="139"/>
      <c r="AB73" s="139"/>
      <c r="AC73" s="139"/>
      <c r="AD73" s="139"/>
      <c r="AE73" s="139"/>
      <c r="AF73" s="139"/>
    </row>
    <row r="74" spans="2:32" s="118" customFormat="1" x14ac:dyDescent="0.35">
      <c r="B74" s="648" t="s">
        <v>621</v>
      </c>
      <c r="C74" s="164" t="s">
        <v>622</v>
      </c>
      <c r="D74" s="649" t="s">
        <v>152</v>
      </c>
      <c r="E74" s="650">
        <v>5425</v>
      </c>
      <c r="F74" s="649" t="s">
        <v>152</v>
      </c>
      <c r="G74" s="649" t="s">
        <v>152</v>
      </c>
      <c r="H74" s="650">
        <v>12</v>
      </c>
      <c r="I74" s="650">
        <v>6757</v>
      </c>
      <c r="J74" s="650">
        <v>24</v>
      </c>
      <c r="K74" s="650">
        <v>436</v>
      </c>
      <c r="L74" s="650" t="s">
        <v>5025</v>
      </c>
      <c r="M74" s="651" t="s">
        <v>152</v>
      </c>
      <c r="N74" s="654" t="s">
        <v>152</v>
      </c>
      <c r="O74" s="652" t="s">
        <v>152</v>
      </c>
      <c r="P74" s="645" t="s">
        <v>152</v>
      </c>
      <c r="Q74" s="653" t="s">
        <v>152</v>
      </c>
      <c r="R74" s="647" t="s">
        <v>152</v>
      </c>
      <c r="S74" s="647" t="s">
        <v>5024</v>
      </c>
      <c r="T74" s="647" t="s">
        <v>5024</v>
      </c>
      <c r="U74" s="139"/>
      <c r="V74" s="315"/>
      <c r="W74" s="315"/>
      <c r="X74" s="139"/>
      <c r="Y74" s="139"/>
      <c r="Z74" s="139"/>
      <c r="AA74" s="139"/>
      <c r="AB74" s="139"/>
      <c r="AC74" s="139"/>
      <c r="AD74" s="139"/>
      <c r="AE74" s="139"/>
      <c r="AF74" s="139"/>
    </row>
    <row r="75" spans="2:32" s="118" customFormat="1" x14ac:dyDescent="0.35">
      <c r="B75" s="648" t="s">
        <v>623</v>
      </c>
      <c r="C75" s="164" t="s">
        <v>624</v>
      </c>
      <c r="D75" s="649" t="s">
        <v>152</v>
      </c>
      <c r="E75" s="650">
        <v>5373</v>
      </c>
      <c r="F75" s="649" t="s">
        <v>152</v>
      </c>
      <c r="G75" s="649" t="s">
        <v>152</v>
      </c>
      <c r="H75" s="650">
        <v>10</v>
      </c>
      <c r="I75" s="650">
        <v>5713</v>
      </c>
      <c r="J75" s="650">
        <v>16</v>
      </c>
      <c r="K75" s="650">
        <v>436</v>
      </c>
      <c r="L75" s="650" t="s">
        <v>5025</v>
      </c>
      <c r="M75" s="651" t="s">
        <v>152</v>
      </c>
      <c r="N75" s="654" t="s">
        <v>152</v>
      </c>
      <c r="O75" s="652" t="s">
        <v>152</v>
      </c>
      <c r="P75" s="645" t="s">
        <v>152</v>
      </c>
      <c r="Q75" s="653" t="s">
        <v>152</v>
      </c>
      <c r="R75" s="647" t="s">
        <v>152</v>
      </c>
      <c r="S75" s="647" t="s">
        <v>5024</v>
      </c>
      <c r="T75" s="647" t="s">
        <v>5024</v>
      </c>
      <c r="U75" s="139"/>
      <c r="V75" s="315"/>
      <c r="W75" s="315"/>
      <c r="X75" s="139"/>
      <c r="Y75" s="139"/>
      <c r="Z75" s="139"/>
      <c r="AA75" s="139"/>
      <c r="AB75" s="139"/>
      <c r="AC75" s="139"/>
      <c r="AD75" s="139"/>
      <c r="AE75" s="139"/>
      <c r="AF75" s="139"/>
    </row>
    <row r="76" spans="2:32" s="118" customFormat="1" x14ac:dyDescent="0.35">
      <c r="B76" s="648" t="s">
        <v>625</v>
      </c>
      <c r="C76" s="164" t="s">
        <v>626</v>
      </c>
      <c r="D76" s="649" t="s">
        <v>152</v>
      </c>
      <c r="E76" s="650">
        <v>11032</v>
      </c>
      <c r="F76" s="649" t="s">
        <v>152</v>
      </c>
      <c r="G76" s="649" t="s">
        <v>152</v>
      </c>
      <c r="H76" s="650">
        <v>91</v>
      </c>
      <c r="I76" s="650">
        <v>11032</v>
      </c>
      <c r="J76" s="650">
        <v>91</v>
      </c>
      <c r="K76" s="650">
        <v>240</v>
      </c>
      <c r="L76" s="650" t="s">
        <v>5025</v>
      </c>
      <c r="M76" s="651" t="s">
        <v>152</v>
      </c>
      <c r="N76" s="654" t="s">
        <v>152</v>
      </c>
      <c r="O76" s="652" t="s">
        <v>152</v>
      </c>
      <c r="P76" s="645" t="s">
        <v>152</v>
      </c>
      <c r="Q76" s="653" t="s">
        <v>152</v>
      </c>
      <c r="R76" s="647" t="s">
        <v>152</v>
      </c>
      <c r="S76" s="647" t="s">
        <v>5024</v>
      </c>
      <c r="T76" s="647" t="s">
        <v>5024</v>
      </c>
      <c r="U76" s="139"/>
      <c r="V76" s="315"/>
      <c r="W76" s="315"/>
      <c r="X76" s="139"/>
      <c r="Y76" s="139"/>
      <c r="Z76" s="139"/>
      <c r="AA76" s="139"/>
      <c r="AB76" s="139"/>
      <c r="AC76" s="139"/>
      <c r="AD76" s="139"/>
      <c r="AE76" s="139"/>
      <c r="AF76" s="139"/>
    </row>
    <row r="77" spans="2:32" s="118" customFormat="1" x14ac:dyDescent="0.35">
      <c r="B77" s="648" t="s">
        <v>627</v>
      </c>
      <c r="C77" s="164" t="s">
        <v>628</v>
      </c>
      <c r="D77" s="649" t="s">
        <v>152</v>
      </c>
      <c r="E77" s="650">
        <v>6926</v>
      </c>
      <c r="F77" s="649" t="s">
        <v>152</v>
      </c>
      <c r="G77" s="649" t="s">
        <v>152</v>
      </c>
      <c r="H77" s="650">
        <v>26</v>
      </c>
      <c r="I77" s="650">
        <v>7334</v>
      </c>
      <c r="J77" s="650">
        <v>47</v>
      </c>
      <c r="K77" s="650">
        <v>240</v>
      </c>
      <c r="L77" s="650" t="s">
        <v>5025</v>
      </c>
      <c r="M77" s="651" t="s">
        <v>152</v>
      </c>
      <c r="N77" s="654" t="s">
        <v>152</v>
      </c>
      <c r="O77" s="652" t="s">
        <v>152</v>
      </c>
      <c r="P77" s="645" t="s">
        <v>152</v>
      </c>
      <c r="Q77" s="653" t="s">
        <v>152</v>
      </c>
      <c r="R77" s="647" t="s">
        <v>152</v>
      </c>
      <c r="S77" s="647" t="s">
        <v>5024</v>
      </c>
      <c r="T77" s="647" t="s">
        <v>5024</v>
      </c>
      <c r="U77" s="139"/>
      <c r="V77" s="315"/>
      <c r="W77" s="315"/>
      <c r="X77" s="139"/>
      <c r="Y77" s="139"/>
      <c r="Z77" s="139"/>
      <c r="AA77" s="139"/>
      <c r="AB77" s="139"/>
      <c r="AC77" s="139"/>
      <c r="AD77" s="139"/>
      <c r="AE77" s="139"/>
      <c r="AF77" s="139"/>
    </row>
    <row r="78" spans="2:32" s="118" customFormat="1" x14ac:dyDescent="0.35">
      <c r="B78" s="648" t="s">
        <v>629</v>
      </c>
      <c r="C78" s="164" t="s">
        <v>630</v>
      </c>
      <c r="D78" s="649" t="s">
        <v>152</v>
      </c>
      <c r="E78" s="650">
        <v>5398</v>
      </c>
      <c r="F78" s="649" t="s">
        <v>152</v>
      </c>
      <c r="G78" s="649" t="s">
        <v>152</v>
      </c>
      <c r="H78" s="650">
        <v>15</v>
      </c>
      <c r="I78" s="650">
        <v>5900</v>
      </c>
      <c r="J78" s="650">
        <v>28</v>
      </c>
      <c r="K78" s="650">
        <v>240</v>
      </c>
      <c r="L78" s="650" t="s">
        <v>5025</v>
      </c>
      <c r="M78" s="651" t="s">
        <v>152</v>
      </c>
      <c r="N78" s="654" t="s">
        <v>152</v>
      </c>
      <c r="O78" s="652" t="s">
        <v>152</v>
      </c>
      <c r="P78" s="645" t="s">
        <v>152</v>
      </c>
      <c r="Q78" s="653" t="s">
        <v>152</v>
      </c>
      <c r="R78" s="647" t="s">
        <v>152</v>
      </c>
      <c r="S78" s="647" t="s">
        <v>5024</v>
      </c>
      <c r="T78" s="647" t="s">
        <v>5024</v>
      </c>
      <c r="U78" s="139"/>
      <c r="V78" s="315"/>
      <c r="W78" s="315"/>
      <c r="X78" s="139"/>
      <c r="Y78" s="139"/>
      <c r="Z78" s="139"/>
      <c r="AA78" s="139"/>
      <c r="AB78" s="139"/>
      <c r="AC78" s="139"/>
      <c r="AD78" s="139"/>
      <c r="AE78" s="139"/>
      <c r="AF78" s="139"/>
    </row>
    <row r="79" spans="2:32" s="118" customFormat="1" x14ac:dyDescent="0.35">
      <c r="B79" s="648" t="s">
        <v>631</v>
      </c>
      <c r="C79" s="164" t="s">
        <v>632</v>
      </c>
      <c r="D79" s="649" t="s">
        <v>152</v>
      </c>
      <c r="E79" s="650">
        <v>4722</v>
      </c>
      <c r="F79" s="649" t="s">
        <v>152</v>
      </c>
      <c r="G79" s="649" t="s">
        <v>152</v>
      </c>
      <c r="H79" s="650">
        <v>10</v>
      </c>
      <c r="I79" s="650">
        <v>5386</v>
      </c>
      <c r="J79" s="650">
        <v>19</v>
      </c>
      <c r="K79" s="650">
        <v>240</v>
      </c>
      <c r="L79" s="650" t="s">
        <v>5025</v>
      </c>
      <c r="M79" s="651" t="s">
        <v>152</v>
      </c>
      <c r="N79" s="654" t="s">
        <v>152</v>
      </c>
      <c r="O79" s="652" t="s">
        <v>152</v>
      </c>
      <c r="P79" s="645" t="s">
        <v>152</v>
      </c>
      <c r="Q79" s="653" t="s">
        <v>152</v>
      </c>
      <c r="R79" s="647" t="s">
        <v>152</v>
      </c>
      <c r="S79" s="647" t="s">
        <v>5024</v>
      </c>
      <c r="T79" s="647" t="s">
        <v>5024</v>
      </c>
      <c r="U79" s="139"/>
      <c r="V79" s="315"/>
      <c r="W79" s="315"/>
      <c r="X79" s="139"/>
      <c r="Y79" s="139"/>
      <c r="Z79" s="139"/>
      <c r="AA79" s="139"/>
      <c r="AB79" s="139"/>
      <c r="AC79" s="139"/>
      <c r="AD79" s="139"/>
      <c r="AE79" s="139"/>
      <c r="AF79" s="139"/>
    </row>
    <row r="80" spans="2:32" s="118" customFormat="1" x14ac:dyDescent="0.35">
      <c r="B80" s="648" t="s">
        <v>633</v>
      </c>
      <c r="C80" s="164" t="s">
        <v>634</v>
      </c>
      <c r="D80" s="649" t="s">
        <v>152</v>
      </c>
      <c r="E80" s="650">
        <v>7456</v>
      </c>
      <c r="F80" s="649" t="s">
        <v>152</v>
      </c>
      <c r="G80" s="649" t="s">
        <v>152</v>
      </c>
      <c r="H80" s="650">
        <v>16</v>
      </c>
      <c r="I80" s="650">
        <v>8355</v>
      </c>
      <c r="J80" s="650">
        <v>71</v>
      </c>
      <c r="K80" s="650">
        <v>240</v>
      </c>
      <c r="L80" s="650" t="s">
        <v>5025</v>
      </c>
      <c r="M80" s="651" t="s">
        <v>152</v>
      </c>
      <c r="N80" s="654" t="s">
        <v>152</v>
      </c>
      <c r="O80" s="652" t="s">
        <v>152</v>
      </c>
      <c r="P80" s="645" t="s">
        <v>152</v>
      </c>
      <c r="Q80" s="653" t="s">
        <v>152</v>
      </c>
      <c r="R80" s="647" t="s">
        <v>152</v>
      </c>
      <c r="S80" s="647" t="s">
        <v>5024</v>
      </c>
      <c r="T80" s="647" t="s">
        <v>5024</v>
      </c>
      <c r="U80" s="139"/>
      <c r="V80" s="315"/>
      <c r="W80" s="315"/>
      <c r="X80" s="139"/>
      <c r="Y80" s="139"/>
      <c r="Z80" s="139"/>
      <c r="AA80" s="139"/>
      <c r="AB80" s="139"/>
      <c r="AC80" s="139"/>
      <c r="AD80" s="139"/>
      <c r="AE80" s="139"/>
      <c r="AF80" s="139"/>
    </row>
    <row r="81" spans="2:32" s="118" customFormat="1" x14ac:dyDescent="0.35">
      <c r="B81" s="648" t="s">
        <v>635</v>
      </c>
      <c r="C81" s="164" t="s">
        <v>636</v>
      </c>
      <c r="D81" s="649" t="s">
        <v>152</v>
      </c>
      <c r="E81" s="650">
        <v>4954</v>
      </c>
      <c r="F81" s="649" t="s">
        <v>152</v>
      </c>
      <c r="G81" s="649" t="s">
        <v>152</v>
      </c>
      <c r="H81" s="650">
        <v>11</v>
      </c>
      <c r="I81" s="650">
        <v>5515</v>
      </c>
      <c r="J81" s="650">
        <v>23</v>
      </c>
      <c r="K81" s="650">
        <v>436</v>
      </c>
      <c r="L81" s="650" t="s">
        <v>5025</v>
      </c>
      <c r="M81" s="651" t="s">
        <v>152</v>
      </c>
      <c r="N81" s="654" t="s">
        <v>152</v>
      </c>
      <c r="O81" s="652" t="s">
        <v>152</v>
      </c>
      <c r="P81" s="645" t="s">
        <v>152</v>
      </c>
      <c r="Q81" s="653" t="s">
        <v>152</v>
      </c>
      <c r="R81" s="647" t="s">
        <v>152</v>
      </c>
      <c r="S81" s="647" t="s">
        <v>5024</v>
      </c>
      <c r="T81" s="647" t="s">
        <v>5024</v>
      </c>
      <c r="U81" s="139"/>
      <c r="V81" s="315"/>
      <c r="W81" s="315"/>
      <c r="X81" s="139"/>
      <c r="Y81" s="139"/>
      <c r="Z81" s="139"/>
      <c r="AA81" s="139"/>
      <c r="AB81" s="139"/>
      <c r="AC81" s="139"/>
      <c r="AD81" s="139"/>
      <c r="AE81" s="139"/>
      <c r="AF81" s="139"/>
    </row>
    <row r="82" spans="2:32" s="118" customFormat="1" x14ac:dyDescent="0.35">
      <c r="B82" s="648" t="s">
        <v>637</v>
      </c>
      <c r="C82" s="164" t="s">
        <v>638</v>
      </c>
      <c r="D82" s="649" t="s">
        <v>152</v>
      </c>
      <c r="E82" s="650">
        <v>4422</v>
      </c>
      <c r="F82" s="649" t="s">
        <v>152</v>
      </c>
      <c r="G82" s="649" t="s">
        <v>152</v>
      </c>
      <c r="H82" s="650">
        <v>9</v>
      </c>
      <c r="I82" s="650">
        <v>4676</v>
      </c>
      <c r="J82" s="650">
        <v>12</v>
      </c>
      <c r="K82" s="650">
        <v>436</v>
      </c>
      <c r="L82" s="650" t="s">
        <v>5025</v>
      </c>
      <c r="M82" s="651" t="s">
        <v>152</v>
      </c>
      <c r="N82" s="654" t="s">
        <v>152</v>
      </c>
      <c r="O82" s="652" t="s">
        <v>152</v>
      </c>
      <c r="P82" s="645" t="s">
        <v>152</v>
      </c>
      <c r="Q82" s="653" t="s">
        <v>152</v>
      </c>
      <c r="R82" s="647" t="s">
        <v>152</v>
      </c>
      <c r="S82" s="647" t="s">
        <v>5024</v>
      </c>
      <c r="T82" s="647" t="s">
        <v>5024</v>
      </c>
      <c r="U82" s="139"/>
      <c r="V82" s="315"/>
      <c r="W82" s="315"/>
      <c r="X82" s="139"/>
      <c r="Y82" s="139"/>
      <c r="Z82" s="139"/>
      <c r="AA82" s="139"/>
      <c r="AB82" s="139"/>
      <c r="AC82" s="139"/>
      <c r="AD82" s="139"/>
      <c r="AE82" s="139"/>
      <c r="AF82" s="139"/>
    </row>
    <row r="83" spans="2:32" s="118" customFormat="1" x14ac:dyDescent="0.35">
      <c r="B83" s="648" t="s">
        <v>639</v>
      </c>
      <c r="C83" s="164" t="s">
        <v>640</v>
      </c>
      <c r="D83" s="649" t="s">
        <v>152</v>
      </c>
      <c r="E83" s="650">
        <v>2219</v>
      </c>
      <c r="F83" s="649" t="s">
        <v>152</v>
      </c>
      <c r="G83" s="649" t="s">
        <v>152</v>
      </c>
      <c r="H83" s="650">
        <v>8</v>
      </c>
      <c r="I83" s="650">
        <v>5161</v>
      </c>
      <c r="J83" s="650">
        <v>30</v>
      </c>
      <c r="K83" s="650">
        <v>240</v>
      </c>
      <c r="L83" s="650" t="s">
        <v>5025</v>
      </c>
      <c r="M83" s="651" t="s">
        <v>152</v>
      </c>
      <c r="N83" s="654" t="s">
        <v>152</v>
      </c>
      <c r="O83" s="652" t="s">
        <v>152</v>
      </c>
      <c r="P83" s="645" t="s">
        <v>152</v>
      </c>
      <c r="Q83" s="653" t="s">
        <v>152</v>
      </c>
      <c r="R83" s="647" t="s">
        <v>152</v>
      </c>
      <c r="S83" s="647" t="s">
        <v>5024</v>
      </c>
      <c r="T83" s="647" t="s">
        <v>5024</v>
      </c>
      <c r="U83" s="139"/>
      <c r="V83" s="315"/>
      <c r="W83" s="315"/>
      <c r="X83" s="139"/>
      <c r="Y83" s="139"/>
      <c r="Z83" s="139"/>
      <c r="AA83" s="139"/>
      <c r="AB83" s="139"/>
      <c r="AC83" s="139"/>
      <c r="AD83" s="139"/>
      <c r="AE83" s="139"/>
      <c r="AF83" s="139"/>
    </row>
    <row r="84" spans="2:32" s="118" customFormat="1" x14ac:dyDescent="0.35">
      <c r="B84" s="648" t="s">
        <v>641</v>
      </c>
      <c r="C84" s="164" t="s">
        <v>642</v>
      </c>
      <c r="D84" s="649" t="s">
        <v>152</v>
      </c>
      <c r="E84" s="650">
        <v>2219</v>
      </c>
      <c r="F84" s="649" t="s">
        <v>152</v>
      </c>
      <c r="G84" s="649" t="s">
        <v>152</v>
      </c>
      <c r="H84" s="650">
        <v>5</v>
      </c>
      <c r="I84" s="650">
        <v>3032</v>
      </c>
      <c r="J84" s="650">
        <v>12</v>
      </c>
      <c r="K84" s="650">
        <v>240</v>
      </c>
      <c r="L84" s="650" t="s">
        <v>5025</v>
      </c>
      <c r="M84" s="651" t="s">
        <v>152</v>
      </c>
      <c r="N84" s="654" t="s">
        <v>152</v>
      </c>
      <c r="O84" s="652" t="s">
        <v>152</v>
      </c>
      <c r="P84" s="645" t="s">
        <v>152</v>
      </c>
      <c r="Q84" s="653" t="s">
        <v>152</v>
      </c>
      <c r="R84" s="647" t="s">
        <v>152</v>
      </c>
      <c r="S84" s="647" t="s">
        <v>5024</v>
      </c>
      <c r="T84" s="647" t="s">
        <v>5024</v>
      </c>
      <c r="U84" s="139"/>
      <c r="V84" s="315"/>
      <c r="W84" s="315"/>
      <c r="X84" s="139"/>
      <c r="Y84" s="139"/>
      <c r="Z84" s="139"/>
      <c r="AA84" s="139"/>
      <c r="AB84" s="139"/>
      <c r="AC84" s="139"/>
      <c r="AD84" s="139"/>
      <c r="AE84" s="139"/>
      <c r="AF84" s="139"/>
    </row>
    <row r="85" spans="2:32" s="118" customFormat="1" x14ac:dyDescent="0.35">
      <c r="B85" s="648" t="s">
        <v>643</v>
      </c>
      <c r="C85" s="164" t="s">
        <v>644</v>
      </c>
      <c r="D85" s="649" t="s">
        <v>152</v>
      </c>
      <c r="E85" s="650">
        <v>2182</v>
      </c>
      <c r="F85" s="649" t="s">
        <v>152</v>
      </c>
      <c r="G85" s="649" t="s">
        <v>152</v>
      </c>
      <c r="H85" s="650">
        <v>5</v>
      </c>
      <c r="I85" s="650">
        <v>2182</v>
      </c>
      <c r="J85" s="650">
        <v>5</v>
      </c>
      <c r="K85" s="650">
        <v>240</v>
      </c>
      <c r="L85" s="650" t="s">
        <v>5025</v>
      </c>
      <c r="M85" s="651" t="s">
        <v>152</v>
      </c>
      <c r="N85" s="654" t="s">
        <v>152</v>
      </c>
      <c r="O85" s="652" t="s">
        <v>152</v>
      </c>
      <c r="P85" s="645" t="s">
        <v>152</v>
      </c>
      <c r="Q85" s="653" t="s">
        <v>152</v>
      </c>
      <c r="R85" s="647" t="s">
        <v>152</v>
      </c>
      <c r="S85" s="647" t="s">
        <v>5024</v>
      </c>
      <c r="T85" s="647" t="s">
        <v>5024</v>
      </c>
      <c r="U85" s="139"/>
      <c r="V85" s="315"/>
      <c r="W85" s="315"/>
      <c r="X85" s="139"/>
      <c r="Y85" s="139"/>
      <c r="Z85" s="139"/>
      <c r="AA85" s="139"/>
      <c r="AB85" s="139"/>
      <c r="AC85" s="139"/>
      <c r="AD85" s="139"/>
      <c r="AE85" s="139"/>
      <c r="AF85" s="139"/>
    </row>
    <row r="86" spans="2:32" s="118" customFormat="1" x14ac:dyDescent="0.35">
      <c r="B86" s="648" t="s">
        <v>645</v>
      </c>
      <c r="C86" s="164" t="s">
        <v>646</v>
      </c>
      <c r="D86" s="649" t="s">
        <v>152</v>
      </c>
      <c r="E86" s="650">
        <v>836</v>
      </c>
      <c r="F86" s="649" t="s">
        <v>152</v>
      </c>
      <c r="G86" s="649" t="s">
        <v>152</v>
      </c>
      <c r="H86" s="650">
        <v>5</v>
      </c>
      <c r="I86" s="650">
        <v>4029</v>
      </c>
      <c r="J86" s="650">
        <v>36</v>
      </c>
      <c r="K86" s="650">
        <v>240</v>
      </c>
      <c r="L86" s="650" t="s">
        <v>5025</v>
      </c>
      <c r="M86" s="651" t="s">
        <v>152</v>
      </c>
      <c r="N86" s="654" t="s">
        <v>152</v>
      </c>
      <c r="O86" s="652" t="s">
        <v>152</v>
      </c>
      <c r="P86" s="645" t="s">
        <v>152</v>
      </c>
      <c r="Q86" s="653" t="s">
        <v>152</v>
      </c>
      <c r="R86" s="647" t="s">
        <v>152</v>
      </c>
      <c r="S86" s="647" t="s">
        <v>5024</v>
      </c>
      <c r="T86" s="647" t="s">
        <v>5024</v>
      </c>
      <c r="U86" s="139"/>
      <c r="V86" s="315"/>
      <c r="W86" s="315"/>
      <c r="X86" s="139"/>
      <c r="Y86" s="139"/>
      <c r="Z86" s="139"/>
      <c r="AA86" s="139"/>
      <c r="AB86" s="139"/>
      <c r="AC86" s="139"/>
      <c r="AD86" s="139"/>
      <c r="AE86" s="139"/>
      <c r="AF86" s="139"/>
    </row>
    <row r="87" spans="2:32" s="118" customFormat="1" x14ac:dyDescent="0.35">
      <c r="B87" s="648" t="s">
        <v>647</v>
      </c>
      <c r="C87" s="164" t="s">
        <v>648</v>
      </c>
      <c r="D87" s="649" t="s">
        <v>152</v>
      </c>
      <c r="E87" s="650">
        <v>631</v>
      </c>
      <c r="F87" s="649" t="s">
        <v>152</v>
      </c>
      <c r="G87" s="649" t="s">
        <v>152</v>
      </c>
      <c r="H87" s="650">
        <v>5</v>
      </c>
      <c r="I87" s="650">
        <v>1841</v>
      </c>
      <c r="J87" s="650">
        <v>13</v>
      </c>
      <c r="K87" s="650">
        <v>240</v>
      </c>
      <c r="L87" s="650" t="s">
        <v>5025</v>
      </c>
      <c r="M87" s="651" t="s">
        <v>152</v>
      </c>
      <c r="N87" s="654" t="s">
        <v>152</v>
      </c>
      <c r="O87" s="652" t="s">
        <v>152</v>
      </c>
      <c r="P87" s="645" t="s">
        <v>152</v>
      </c>
      <c r="Q87" s="653" t="s">
        <v>152</v>
      </c>
      <c r="R87" s="647" t="s">
        <v>152</v>
      </c>
      <c r="S87" s="647" t="s">
        <v>5024</v>
      </c>
      <c r="T87" s="647" t="s">
        <v>5024</v>
      </c>
      <c r="U87" s="139"/>
      <c r="V87" s="315"/>
      <c r="W87" s="315"/>
      <c r="X87" s="139"/>
      <c r="Y87" s="139"/>
      <c r="Z87" s="139"/>
      <c r="AA87" s="139"/>
      <c r="AB87" s="139"/>
      <c r="AC87" s="139"/>
      <c r="AD87" s="139"/>
      <c r="AE87" s="139"/>
      <c r="AF87" s="139"/>
    </row>
    <row r="88" spans="2:32" s="118" customFormat="1" x14ac:dyDescent="0.35">
      <c r="B88" s="648" t="s">
        <v>649</v>
      </c>
      <c r="C88" s="164" t="s">
        <v>650</v>
      </c>
      <c r="D88" s="649" t="s">
        <v>152</v>
      </c>
      <c r="E88" s="650">
        <v>440</v>
      </c>
      <c r="F88" s="649" t="s">
        <v>152</v>
      </c>
      <c r="G88" s="649" t="s">
        <v>152</v>
      </c>
      <c r="H88" s="650">
        <v>5</v>
      </c>
      <c r="I88" s="650">
        <v>1072</v>
      </c>
      <c r="J88" s="650">
        <v>6</v>
      </c>
      <c r="K88" s="650">
        <v>240</v>
      </c>
      <c r="L88" s="650" t="s">
        <v>5025</v>
      </c>
      <c r="M88" s="651" t="s">
        <v>152</v>
      </c>
      <c r="N88" s="654" t="s">
        <v>152</v>
      </c>
      <c r="O88" s="652" t="s">
        <v>152</v>
      </c>
      <c r="P88" s="645" t="s">
        <v>152</v>
      </c>
      <c r="Q88" s="653" t="s">
        <v>152</v>
      </c>
      <c r="R88" s="647" t="s">
        <v>152</v>
      </c>
      <c r="S88" s="647" t="s">
        <v>5024</v>
      </c>
      <c r="T88" s="647" t="s">
        <v>5024</v>
      </c>
      <c r="U88" s="139"/>
      <c r="V88" s="315"/>
      <c r="W88" s="315"/>
      <c r="X88" s="139"/>
      <c r="Y88" s="139"/>
      <c r="Z88" s="139"/>
      <c r="AA88" s="139"/>
      <c r="AB88" s="139"/>
      <c r="AC88" s="139"/>
      <c r="AD88" s="139"/>
      <c r="AE88" s="139"/>
      <c r="AF88" s="139"/>
    </row>
    <row r="89" spans="2:32" s="118" customFormat="1" x14ac:dyDescent="0.35">
      <c r="B89" s="648" t="s">
        <v>651</v>
      </c>
      <c r="C89" s="164" t="s">
        <v>652</v>
      </c>
      <c r="D89" s="649" t="s">
        <v>152</v>
      </c>
      <c r="E89" s="650">
        <v>2990</v>
      </c>
      <c r="F89" s="649" t="s">
        <v>152</v>
      </c>
      <c r="G89" s="649" t="s">
        <v>152</v>
      </c>
      <c r="H89" s="650">
        <v>10</v>
      </c>
      <c r="I89" s="650">
        <v>2990</v>
      </c>
      <c r="J89" s="650">
        <v>10</v>
      </c>
      <c r="K89" s="650">
        <v>436</v>
      </c>
      <c r="L89" s="650" t="s">
        <v>5025</v>
      </c>
      <c r="M89" s="651" t="s">
        <v>152</v>
      </c>
      <c r="N89" s="654" t="s">
        <v>152</v>
      </c>
      <c r="O89" s="652" t="s">
        <v>152</v>
      </c>
      <c r="P89" s="645" t="s">
        <v>152</v>
      </c>
      <c r="Q89" s="653" t="s">
        <v>152</v>
      </c>
      <c r="R89" s="647" t="s">
        <v>152</v>
      </c>
      <c r="S89" s="647" t="s">
        <v>5024</v>
      </c>
      <c r="T89" s="647" t="s">
        <v>5024</v>
      </c>
      <c r="U89" s="139"/>
      <c r="V89" s="315"/>
      <c r="W89" s="315"/>
      <c r="X89" s="139"/>
      <c r="Y89" s="139"/>
      <c r="Z89" s="139"/>
      <c r="AA89" s="139"/>
      <c r="AB89" s="139"/>
      <c r="AC89" s="139"/>
      <c r="AD89" s="139"/>
      <c r="AE89" s="139"/>
      <c r="AF89" s="139"/>
    </row>
    <row r="90" spans="2:32" s="118" customFormat="1" x14ac:dyDescent="0.35">
      <c r="B90" s="648" t="s">
        <v>653</v>
      </c>
      <c r="C90" s="164" t="s">
        <v>654</v>
      </c>
      <c r="D90" s="649" t="s">
        <v>152</v>
      </c>
      <c r="E90" s="650">
        <v>2990</v>
      </c>
      <c r="F90" s="649" t="s">
        <v>152</v>
      </c>
      <c r="G90" s="649" t="s">
        <v>152</v>
      </c>
      <c r="H90" s="650">
        <v>6</v>
      </c>
      <c r="I90" s="650">
        <v>2990</v>
      </c>
      <c r="J90" s="650">
        <v>6</v>
      </c>
      <c r="K90" s="650">
        <v>436</v>
      </c>
      <c r="L90" s="650" t="s">
        <v>5025</v>
      </c>
      <c r="M90" s="651" t="s">
        <v>152</v>
      </c>
      <c r="N90" s="654" t="s">
        <v>152</v>
      </c>
      <c r="O90" s="652" t="s">
        <v>152</v>
      </c>
      <c r="P90" s="645" t="s">
        <v>152</v>
      </c>
      <c r="Q90" s="653" t="s">
        <v>152</v>
      </c>
      <c r="R90" s="647" t="s">
        <v>152</v>
      </c>
      <c r="S90" s="647" t="s">
        <v>5024</v>
      </c>
      <c r="T90" s="647" t="s">
        <v>5024</v>
      </c>
      <c r="U90" s="139"/>
      <c r="V90" s="315"/>
      <c r="W90" s="315"/>
      <c r="X90" s="139"/>
      <c r="Y90" s="139"/>
      <c r="Z90" s="139"/>
      <c r="AA90" s="139"/>
      <c r="AB90" s="139"/>
      <c r="AC90" s="139"/>
      <c r="AD90" s="139"/>
      <c r="AE90" s="139"/>
      <c r="AF90" s="139"/>
    </row>
    <row r="91" spans="2:32" s="118" customFormat="1" x14ac:dyDescent="0.35">
      <c r="B91" s="648" t="s">
        <v>655</v>
      </c>
      <c r="C91" s="164" t="s">
        <v>656</v>
      </c>
      <c r="D91" s="649">
        <v>93</v>
      </c>
      <c r="E91" s="650">
        <v>584</v>
      </c>
      <c r="F91" s="649" t="s">
        <v>152</v>
      </c>
      <c r="G91" s="649" t="s">
        <v>152</v>
      </c>
      <c r="H91" s="650">
        <v>5</v>
      </c>
      <c r="I91" s="650">
        <v>1931</v>
      </c>
      <c r="J91" s="650">
        <v>13</v>
      </c>
      <c r="K91" s="650">
        <v>240</v>
      </c>
      <c r="L91" s="650" t="s">
        <v>5025</v>
      </c>
      <c r="M91" s="651" t="s">
        <v>152</v>
      </c>
      <c r="N91" s="654" t="s">
        <v>152</v>
      </c>
      <c r="O91" s="652" t="s">
        <v>152</v>
      </c>
      <c r="P91" s="645" t="s">
        <v>152</v>
      </c>
      <c r="Q91" s="653" t="s">
        <v>152</v>
      </c>
      <c r="R91" s="647" t="s">
        <v>152</v>
      </c>
      <c r="S91" s="647" t="s">
        <v>5024</v>
      </c>
      <c r="T91" s="647" t="s">
        <v>5024</v>
      </c>
      <c r="U91" s="139"/>
      <c r="V91" s="315"/>
      <c r="W91" s="315"/>
      <c r="X91" s="139"/>
      <c r="Y91" s="139"/>
      <c r="Z91" s="139"/>
      <c r="AA91" s="139"/>
      <c r="AB91" s="139"/>
      <c r="AC91" s="139"/>
      <c r="AD91" s="139"/>
      <c r="AE91" s="139"/>
      <c r="AF91" s="139"/>
    </row>
    <row r="92" spans="2:32" s="118" customFormat="1" x14ac:dyDescent="0.35">
      <c r="B92" s="648" t="s">
        <v>657</v>
      </c>
      <c r="C92" s="164" t="s">
        <v>658</v>
      </c>
      <c r="D92" s="649" t="s">
        <v>152</v>
      </c>
      <c r="E92" s="650">
        <v>477</v>
      </c>
      <c r="F92" s="649" t="s">
        <v>152</v>
      </c>
      <c r="G92" s="649" t="s">
        <v>152</v>
      </c>
      <c r="H92" s="650">
        <v>5</v>
      </c>
      <c r="I92" s="650">
        <v>956</v>
      </c>
      <c r="J92" s="650">
        <v>5</v>
      </c>
      <c r="K92" s="650">
        <v>436</v>
      </c>
      <c r="L92" s="650" t="s">
        <v>5025</v>
      </c>
      <c r="M92" s="651" t="s">
        <v>152</v>
      </c>
      <c r="N92" s="654" t="s">
        <v>152</v>
      </c>
      <c r="O92" s="652" t="s">
        <v>152</v>
      </c>
      <c r="P92" s="645" t="s">
        <v>152</v>
      </c>
      <c r="Q92" s="653" t="s">
        <v>152</v>
      </c>
      <c r="R92" s="647" t="s">
        <v>152</v>
      </c>
      <c r="S92" s="647" t="s">
        <v>5024</v>
      </c>
      <c r="T92" s="647" t="s">
        <v>5024</v>
      </c>
      <c r="U92" s="139"/>
      <c r="V92" s="315"/>
      <c r="W92" s="315"/>
      <c r="X92" s="139"/>
      <c r="Y92" s="139"/>
      <c r="Z92" s="139"/>
      <c r="AA92" s="139"/>
      <c r="AB92" s="139"/>
      <c r="AC92" s="139"/>
      <c r="AD92" s="139"/>
      <c r="AE92" s="139"/>
      <c r="AF92" s="139"/>
    </row>
    <row r="93" spans="2:32" s="118" customFormat="1" x14ac:dyDescent="0.35">
      <c r="B93" s="648" t="s">
        <v>659</v>
      </c>
      <c r="C93" s="164" t="s">
        <v>660</v>
      </c>
      <c r="D93" s="649" t="s">
        <v>152</v>
      </c>
      <c r="E93" s="650">
        <v>2516</v>
      </c>
      <c r="F93" s="649" t="s">
        <v>152</v>
      </c>
      <c r="G93" s="649" t="s">
        <v>152</v>
      </c>
      <c r="H93" s="650">
        <v>8</v>
      </c>
      <c r="I93" s="650">
        <v>2516</v>
      </c>
      <c r="J93" s="650">
        <v>19</v>
      </c>
      <c r="K93" s="650">
        <v>240</v>
      </c>
      <c r="L93" s="650" t="s">
        <v>5025</v>
      </c>
      <c r="M93" s="651" t="s">
        <v>152</v>
      </c>
      <c r="N93" s="654" t="s">
        <v>152</v>
      </c>
      <c r="O93" s="652" t="s">
        <v>152</v>
      </c>
      <c r="P93" s="645" t="s">
        <v>152</v>
      </c>
      <c r="Q93" s="653" t="s">
        <v>152</v>
      </c>
      <c r="R93" s="647" t="s">
        <v>152</v>
      </c>
      <c r="S93" s="647" t="s">
        <v>5024</v>
      </c>
      <c r="T93" s="647" t="s">
        <v>5024</v>
      </c>
      <c r="U93" s="139"/>
      <c r="V93" s="315"/>
      <c r="W93" s="315"/>
      <c r="X93" s="139"/>
      <c r="Y93" s="139"/>
      <c r="Z93" s="139"/>
      <c r="AA93" s="139"/>
      <c r="AB93" s="139"/>
      <c r="AC93" s="139"/>
      <c r="AD93" s="139"/>
      <c r="AE93" s="139"/>
      <c r="AF93" s="139"/>
    </row>
    <row r="94" spans="2:32" s="118" customFormat="1" x14ac:dyDescent="0.35">
      <c r="B94" s="648" t="s">
        <v>661</v>
      </c>
      <c r="C94" s="164" t="s">
        <v>662</v>
      </c>
      <c r="D94" s="649" t="s">
        <v>152</v>
      </c>
      <c r="E94" s="650">
        <v>3020</v>
      </c>
      <c r="F94" s="649" t="s">
        <v>152</v>
      </c>
      <c r="G94" s="649" t="s">
        <v>152</v>
      </c>
      <c r="H94" s="650">
        <v>5</v>
      </c>
      <c r="I94" s="650">
        <v>3020</v>
      </c>
      <c r="J94" s="650">
        <v>103</v>
      </c>
      <c r="K94" s="650">
        <v>436</v>
      </c>
      <c r="L94" s="650" t="s">
        <v>5025</v>
      </c>
      <c r="M94" s="651" t="s">
        <v>152</v>
      </c>
      <c r="N94" s="654" t="s">
        <v>152</v>
      </c>
      <c r="O94" s="652" t="s">
        <v>152</v>
      </c>
      <c r="P94" s="645" t="s">
        <v>152</v>
      </c>
      <c r="Q94" s="653" t="s">
        <v>152</v>
      </c>
      <c r="R94" s="647" t="s">
        <v>152</v>
      </c>
      <c r="S94" s="647" t="s">
        <v>5024</v>
      </c>
      <c r="T94" s="647" t="s">
        <v>5024</v>
      </c>
      <c r="U94" s="139"/>
      <c r="V94" s="315"/>
      <c r="W94" s="315"/>
      <c r="X94" s="139"/>
      <c r="Y94" s="139"/>
      <c r="Z94" s="139"/>
      <c r="AA94" s="139"/>
      <c r="AB94" s="139"/>
      <c r="AC94" s="139"/>
      <c r="AD94" s="139"/>
      <c r="AE94" s="139"/>
      <c r="AF94" s="139"/>
    </row>
    <row r="95" spans="2:32" s="118" customFormat="1" x14ac:dyDescent="0.35">
      <c r="B95" s="648" t="s">
        <v>663</v>
      </c>
      <c r="C95" s="164" t="s">
        <v>664</v>
      </c>
      <c r="D95" s="649" t="s">
        <v>152</v>
      </c>
      <c r="E95" s="650">
        <v>1510</v>
      </c>
      <c r="F95" s="649" t="s">
        <v>152</v>
      </c>
      <c r="G95" s="649" t="s">
        <v>152</v>
      </c>
      <c r="H95" s="650">
        <v>14</v>
      </c>
      <c r="I95" s="650">
        <v>1510</v>
      </c>
      <c r="J95" s="650">
        <v>54</v>
      </c>
      <c r="K95" s="650">
        <v>240</v>
      </c>
      <c r="L95" s="650" t="s">
        <v>5025</v>
      </c>
      <c r="M95" s="651" t="s">
        <v>152</v>
      </c>
      <c r="N95" s="654" t="s">
        <v>152</v>
      </c>
      <c r="O95" s="652" t="s">
        <v>152</v>
      </c>
      <c r="P95" s="645" t="s">
        <v>152</v>
      </c>
      <c r="Q95" s="653" t="s">
        <v>152</v>
      </c>
      <c r="R95" s="647" t="s">
        <v>152</v>
      </c>
      <c r="S95" s="647" t="s">
        <v>5024</v>
      </c>
      <c r="T95" s="647" t="s">
        <v>5024</v>
      </c>
      <c r="U95" s="139"/>
      <c r="V95" s="315"/>
      <c r="W95" s="315"/>
      <c r="X95" s="139"/>
      <c r="Y95" s="139"/>
      <c r="Z95" s="139"/>
      <c r="AA95" s="139"/>
      <c r="AB95" s="139"/>
      <c r="AC95" s="139"/>
      <c r="AD95" s="139"/>
      <c r="AE95" s="139"/>
      <c r="AF95" s="139"/>
    </row>
    <row r="96" spans="2:32" s="118" customFormat="1" x14ac:dyDescent="0.35">
      <c r="B96" s="648" t="s">
        <v>665</v>
      </c>
      <c r="C96" s="164" t="s">
        <v>666</v>
      </c>
      <c r="D96" s="649" t="s">
        <v>152</v>
      </c>
      <c r="E96" s="650">
        <v>1812</v>
      </c>
      <c r="F96" s="649" t="s">
        <v>152</v>
      </c>
      <c r="G96" s="649" t="s">
        <v>152</v>
      </c>
      <c r="H96" s="650">
        <v>6</v>
      </c>
      <c r="I96" s="650">
        <v>1812</v>
      </c>
      <c r="J96" s="650">
        <v>390</v>
      </c>
      <c r="K96" s="650">
        <v>436</v>
      </c>
      <c r="L96" s="650" t="s">
        <v>5025</v>
      </c>
      <c r="M96" s="651" t="s">
        <v>152</v>
      </c>
      <c r="N96" s="654" t="s">
        <v>152</v>
      </c>
      <c r="O96" s="652" t="s">
        <v>152</v>
      </c>
      <c r="P96" s="645" t="s">
        <v>152</v>
      </c>
      <c r="Q96" s="653" t="s">
        <v>152</v>
      </c>
      <c r="R96" s="647" t="s">
        <v>152</v>
      </c>
      <c r="S96" s="647" t="s">
        <v>5024</v>
      </c>
      <c r="T96" s="647" t="s">
        <v>5024</v>
      </c>
      <c r="U96" s="139"/>
      <c r="V96" s="315"/>
      <c r="W96" s="315"/>
      <c r="X96" s="139"/>
      <c r="Y96" s="139"/>
      <c r="Z96" s="139"/>
      <c r="AA96" s="139"/>
      <c r="AB96" s="139"/>
      <c r="AC96" s="139"/>
      <c r="AD96" s="139"/>
      <c r="AE96" s="139"/>
      <c r="AF96" s="139"/>
    </row>
    <row r="97" spans="2:32" s="118" customFormat="1" x14ac:dyDescent="0.35">
      <c r="B97" s="648" t="s">
        <v>667</v>
      </c>
      <c r="C97" s="164" t="s">
        <v>668</v>
      </c>
      <c r="D97" s="649" t="s">
        <v>152</v>
      </c>
      <c r="E97" s="650">
        <v>3297</v>
      </c>
      <c r="F97" s="649" t="s">
        <v>152</v>
      </c>
      <c r="G97" s="649" t="s">
        <v>152</v>
      </c>
      <c r="H97" s="650">
        <v>5</v>
      </c>
      <c r="I97" s="650">
        <v>3297</v>
      </c>
      <c r="J97" s="650">
        <v>5</v>
      </c>
      <c r="K97" s="650">
        <v>240</v>
      </c>
      <c r="L97" s="650" t="s">
        <v>5025</v>
      </c>
      <c r="M97" s="651" t="s">
        <v>152</v>
      </c>
      <c r="N97" s="654" t="s">
        <v>152</v>
      </c>
      <c r="O97" s="652" t="s">
        <v>152</v>
      </c>
      <c r="P97" s="645" t="s">
        <v>152</v>
      </c>
      <c r="Q97" s="653" t="s">
        <v>152</v>
      </c>
      <c r="R97" s="647" t="s">
        <v>152</v>
      </c>
      <c r="S97" s="647" t="s">
        <v>5024</v>
      </c>
      <c r="T97" s="647" t="s">
        <v>5024</v>
      </c>
      <c r="U97" s="139"/>
      <c r="V97" s="315"/>
      <c r="W97" s="315"/>
      <c r="X97" s="139"/>
      <c r="Y97" s="139"/>
      <c r="Z97" s="139"/>
      <c r="AA97" s="139"/>
      <c r="AB97" s="139"/>
      <c r="AC97" s="139"/>
      <c r="AD97" s="139"/>
      <c r="AE97" s="139"/>
      <c r="AF97" s="139"/>
    </row>
    <row r="98" spans="2:32" s="118" customFormat="1" x14ac:dyDescent="0.35">
      <c r="B98" s="648" t="s">
        <v>669</v>
      </c>
      <c r="C98" s="164" t="s">
        <v>670</v>
      </c>
      <c r="D98" s="649" t="s">
        <v>152</v>
      </c>
      <c r="E98" s="650">
        <v>3226</v>
      </c>
      <c r="F98" s="649" t="s">
        <v>152</v>
      </c>
      <c r="G98" s="649" t="s">
        <v>152</v>
      </c>
      <c r="H98" s="650">
        <v>5</v>
      </c>
      <c r="I98" s="650">
        <v>4475</v>
      </c>
      <c r="J98" s="650">
        <v>53</v>
      </c>
      <c r="K98" s="650">
        <v>240</v>
      </c>
      <c r="L98" s="650" t="s">
        <v>5025</v>
      </c>
      <c r="M98" s="651" t="s">
        <v>152</v>
      </c>
      <c r="N98" s="654" t="s">
        <v>152</v>
      </c>
      <c r="O98" s="652" t="s">
        <v>152</v>
      </c>
      <c r="P98" s="645" t="s">
        <v>152</v>
      </c>
      <c r="Q98" s="653" t="s">
        <v>152</v>
      </c>
      <c r="R98" s="647" t="s">
        <v>152</v>
      </c>
      <c r="S98" s="647" t="s">
        <v>5024</v>
      </c>
      <c r="T98" s="647" t="s">
        <v>5024</v>
      </c>
      <c r="U98" s="139"/>
      <c r="V98" s="315"/>
      <c r="W98" s="315"/>
      <c r="X98" s="139"/>
      <c r="Y98" s="139"/>
      <c r="Z98" s="139"/>
      <c r="AA98" s="139"/>
      <c r="AB98" s="139"/>
      <c r="AC98" s="139"/>
      <c r="AD98" s="139"/>
      <c r="AE98" s="139"/>
      <c r="AF98" s="139"/>
    </row>
    <row r="99" spans="2:32" s="118" customFormat="1" x14ac:dyDescent="0.35">
      <c r="B99" s="648" t="s">
        <v>671</v>
      </c>
      <c r="C99" s="164" t="s">
        <v>672</v>
      </c>
      <c r="D99" s="649" t="s">
        <v>152</v>
      </c>
      <c r="E99" s="650">
        <v>2421</v>
      </c>
      <c r="F99" s="649" t="s">
        <v>152</v>
      </c>
      <c r="G99" s="649" t="s">
        <v>152</v>
      </c>
      <c r="H99" s="650">
        <v>5</v>
      </c>
      <c r="I99" s="650">
        <v>2421</v>
      </c>
      <c r="J99" s="650">
        <v>26</v>
      </c>
      <c r="K99" s="650">
        <v>240</v>
      </c>
      <c r="L99" s="650" t="s">
        <v>5025</v>
      </c>
      <c r="M99" s="651" t="s">
        <v>152</v>
      </c>
      <c r="N99" s="654" t="s">
        <v>152</v>
      </c>
      <c r="O99" s="652" t="s">
        <v>152</v>
      </c>
      <c r="P99" s="645" t="s">
        <v>152</v>
      </c>
      <c r="Q99" s="653" t="s">
        <v>152</v>
      </c>
      <c r="R99" s="647" t="s">
        <v>152</v>
      </c>
      <c r="S99" s="647" t="s">
        <v>5024</v>
      </c>
      <c r="T99" s="647" t="s">
        <v>5024</v>
      </c>
      <c r="U99" s="139"/>
      <c r="V99" s="315"/>
      <c r="W99" s="315"/>
      <c r="X99" s="139"/>
      <c r="Y99" s="139"/>
      <c r="Z99" s="139"/>
      <c r="AA99" s="139"/>
      <c r="AB99" s="139"/>
      <c r="AC99" s="139"/>
      <c r="AD99" s="139"/>
      <c r="AE99" s="139"/>
      <c r="AF99" s="139"/>
    </row>
    <row r="100" spans="2:32" s="118" customFormat="1" x14ac:dyDescent="0.35">
      <c r="B100" s="648" t="s">
        <v>673</v>
      </c>
      <c r="C100" s="164" t="s">
        <v>674</v>
      </c>
      <c r="D100" s="649" t="s">
        <v>152</v>
      </c>
      <c r="E100" s="650">
        <v>2153</v>
      </c>
      <c r="F100" s="649" t="s">
        <v>152</v>
      </c>
      <c r="G100" s="649" t="s">
        <v>152</v>
      </c>
      <c r="H100" s="650">
        <v>9</v>
      </c>
      <c r="I100" s="650">
        <v>2379</v>
      </c>
      <c r="J100" s="650">
        <v>12</v>
      </c>
      <c r="K100" s="650">
        <v>240</v>
      </c>
      <c r="L100" s="650" t="s">
        <v>5025</v>
      </c>
      <c r="M100" s="651" t="s">
        <v>152</v>
      </c>
      <c r="N100" s="654" t="s">
        <v>152</v>
      </c>
      <c r="O100" s="652" t="s">
        <v>152</v>
      </c>
      <c r="P100" s="645" t="s">
        <v>152</v>
      </c>
      <c r="Q100" s="653" t="s">
        <v>152</v>
      </c>
      <c r="R100" s="647" t="s">
        <v>152</v>
      </c>
      <c r="S100" s="647" t="s">
        <v>5024</v>
      </c>
      <c r="T100" s="647" t="s">
        <v>5024</v>
      </c>
      <c r="U100" s="139"/>
      <c r="V100" s="315"/>
      <c r="W100" s="315"/>
      <c r="X100" s="139"/>
      <c r="Y100" s="139"/>
      <c r="Z100" s="139"/>
      <c r="AA100" s="139"/>
      <c r="AB100" s="139"/>
      <c r="AC100" s="139"/>
      <c r="AD100" s="139"/>
      <c r="AE100" s="139"/>
      <c r="AF100" s="139"/>
    </row>
    <row r="101" spans="2:32" s="118" customFormat="1" x14ac:dyDescent="0.35">
      <c r="B101" s="648" t="s">
        <v>675</v>
      </c>
      <c r="C101" s="164" t="s">
        <v>676</v>
      </c>
      <c r="D101" s="649">
        <v>403</v>
      </c>
      <c r="E101" s="650">
        <v>403</v>
      </c>
      <c r="F101" s="649" t="s">
        <v>152</v>
      </c>
      <c r="G101" s="649" t="s">
        <v>152</v>
      </c>
      <c r="H101" s="650">
        <v>5</v>
      </c>
      <c r="I101" s="650">
        <v>403</v>
      </c>
      <c r="J101" s="650">
        <v>9</v>
      </c>
      <c r="K101" s="650">
        <v>240</v>
      </c>
      <c r="L101" s="650" t="s">
        <v>5025</v>
      </c>
      <c r="M101" s="651" t="s">
        <v>152</v>
      </c>
      <c r="N101" s="654" t="s">
        <v>152</v>
      </c>
      <c r="O101" s="652" t="s">
        <v>152</v>
      </c>
      <c r="P101" s="645" t="s">
        <v>152</v>
      </c>
      <c r="Q101" s="653" t="s">
        <v>152</v>
      </c>
      <c r="R101" s="647" t="s">
        <v>152</v>
      </c>
      <c r="S101" s="647" t="s">
        <v>5024</v>
      </c>
      <c r="T101" s="647" t="s">
        <v>5024</v>
      </c>
      <c r="U101" s="139"/>
      <c r="V101" s="315"/>
      <c r="W101" s="315"/>
      <c r="X101" s="139"/>
      <c r="Y101" s="139"/>
      <c r="Z101" s="139"/>
      <c r="AA101" s="139"/>
      <c r="AB101" s="139"/>
      <c r="AC101" s="139"/>
      <c r="AD101" s="139"/>
      <c r="AE101" s="139"/>
      <c r="AF101" s="139"/>
    </row>
    <row r="102" spans="2:32" s="118" customFormat="1" x14ac:dyDescent="0.35">
      <c r="B102" s="648" t="s">
        <v>677</v>
      </c>
      <c r="C102" s="164" t="s">
        <v>678</v>
      </c>
      <c r="D102" s="649" t="s">
        <v>152</v>
      </c>
      <c r="E102" s="650">
        <v>163</v>
      </c>
      <c r="F102" s="649" t="s">
        <v>152</v>
      </c>
      <c r="G102" s="649" t="s">
        <v>152</v>
      </c>
      <c r="H102" s="650">
        <v>5</v>
      </c>
      <c r="I102" s="650">
        <v>163</v>
      </c>
      <c r="J102" s="650">
        <v>5</v>
      </c>
      <c r="K102" s="650">
        <v>240</v>
      </c>
      <c r="L102" s="650" t="s">
        <v>5025</v>
      </c>
      <c r="M102" s="651" t="s">
        <v>152</v>
      </c>
      <c r="N102" s="654" t="s">
        <v>152</v>
      </c>
      <c r="O102" s="652" t="s">
        <v>152</v>
      </c>
      <c r="P102" s="645" t="s">
        <v>152</v>
      </c>
      <c r="Q102" s="653" t="s">
        <v>152</v>
      </c>
      <c r="R102" s="647" t="s">
        <v>152</v>
      </c>
      <c r="S102" s="647" t="s">
        <v>5024</v>
      </c>
      <c r="T102" s="647" t="s">
        <v>5024</v>
      </c>
      <c r="U102" s="139"/>
      <c r="V102" s="315"/>
      <c r="W102" s="315"/>
      <c r="X102" s="139"/>
      <c r="Y102" s="139"/>
      <c r="Z102" s="139"/>
      <c r="AA102" s="139"/>
      <c r="AB102" s="139"/>
      <c r="AC102" s="139"/>
      <c r="AD102" s="139"/>
      <c r="AE102" s="139"/>
      <c r="AF102" s="139"/>
    </row>
    <row r="103" spans="2:32" s="118" customFormat="1" x14ac:dyDescent="0.35">
      <c r="B103" s="648" t="s">
        <v>679</v>
      </c>
      <c r="C103" s="164" t="s">
        <v>680</v>
      </c>
      <c r="D103" s="649" t="s">
        <v>152</v>
      </c>
      <c r="E103" s="650">
        <v>2509</v>
      </c>
      <c r="F103" s="649" t="s">
        <v>152</v>
      </c>
      <c r="G103" s="649" t="s">
        <v>152</v>
      </c>
      <c r="H103" s="650">
        <v>5</v>
      </c>
      <c r="I103" s="650">
        <v>2509</v>
      </c>
      <c r="J103" s="650">
        <v>23</v>
      </c>
      <c r="K103" s="650">
        <v>240</v>
      </c>
      <c r="L103" s="650" t="s">
        <v>5025</v>
      </c>
      <c r="M103" s="651" t="s">
        <v>152</v>
      </c>
      <c r="N103" s="654" t="s">
        <v>152</v>
      </c>
      <c r="O103" s="652" t="s">
        <v>152</v>
      </c>
      <c r="P103" s="645" t="s">
        <v>152</v>
      </c>
      <c r="Q103" s="653" t="s">
        <v>152</v>
      </c>
      <c r="R103" s="647" t="s">
        <v>152</v>
      </c>
      <c r="S103" s="647" t="s">
        <v>5024</v>
      </c>
      <c r="T103" s="647" t="s">
        <v>5024</v>
      </c>
      <c r="U103" s="139"/>
      <c r="V103" s="315"/>
      <c r="W103" s="315"/>
      <c r="X103" s="139"/>
      <c r="Y103" s="139"/>
      <c r="Z103" s="139"/>
      <c r="AA103" s="139"/>
      <c r="AB103" s="139"/>
      <c r="AC103" s="139"/>
      <c r="AD103" s="139"/>
      <c r="AE103" s="139"/>
      <c r="AF103" s="139"/>
    </row>
    <row r="104" spans="2:32" s="118" customFormat="1" x14ac:dyDescent="0.35">
      <c r="B104" s="648" t="s">
        <v>681</v>
      </c>
      <c r="C104" s="164" t="s">
        <v>682</v>
      </c>
      <c r="D104" s="649" t="s">
        <v>152</v>
      </c>
      <c r="E104" s="650">
        <v>1505</v>
      </c>
      <c r="F104" s="649" t="s">
        <v>152</v>
      </c>
      <c r="G104" s="649" t="s">
        <v>152</v>
      </c>
      <c r="H104" s="650">
        <v>13</v>
      </c>
      <c r="I104" s="650">
        <v>1505</v>
      </c>
      <c r="J104" s="650">
        <v>77</v>
      </c>
      <c r="K104" s="650">
        <v>240</v>
      </c>
      <c r="L104" s="650" t="s">
        <v>5025</v>
      </c>
      <c r="M104" s="651" t="s">
        <v>152</v>
      </c>
      <c r="N104" s="654" t="s">
        <v>152</v>
      </c>
      <c r="O104" s="652" t="s">
        <v>152</v>
      </c>
      <c r="P104" s="645" t="s">
        <v>152</v>
      </c>
      <c r="Q104" s="653" t="s">
        <v>152</v>
      </c>
      <c r="R104" s="647" t="s">
        <v>152</v>
      </c>
      <c r="S104" s="647" t="s">
        <v>5024</v>
      </c>
      <c r="T104" s="647" t="s">
        <v>5024</v>
      </c>
      <c r="U104" s="139"/>
      <c r="V104" s="315"/>
      <c r="W104" s="315"/>
      <c r="X104" s="139"/>
      <c r="Y104" s="139"/>
      <c r="Z104" s="139"/>
      <c r="AA104" s="139"/>
      <c r="AB104" s="139"/>
      <c r="AC104" s="139"/>
      <c r="AD104" s="139"/>
      <c r="AE104" s="139"/>
      <c r="AF104" s="139"/>
    </row>
    <row r="105" spans="2:32" s="118" customFormat="1" x14ac:dyDescent="0.35">
      <c r="B105" s="648" t="s">
        <v>683</v>
      </c>
      <c r="C105" s="164" t="s">
        <v>684</v>
      </c>
      <c r="D105" s="649" t="s">
        <v>152</v>
      </c>
      <c r="E105" s="650">
        <v>2182</v>
      </c>
      <c r="F105" s="649" t="s">
        <v>152</v>
      </c>
      <c r="G105" s="649" t="s">
        <v>152</v>
      </c>
      <c r="H105" s="650">
        <v>5</v>
      </c>
      <c r="I105" s="650">
        <v>2859</v>
      </c>
      <c r="J105" s="650">
        <v>10</v>
      </c>
      <c r="K105" s="650">
        <v>240</v>
      </c>
      <c r="L105" s="650" t="s">
        <v>5025</v>
      </c>
      <c r="M105" s="651" t="s">
        <v>152</v>
      </c>
      <c r="N105" s="654" t="s">
        <v>152</v>
      </c>
      <c r="O105" s="652" t="s">
        <v>152</v>
      </c>
      <c r="P105" s="645" t="s">
        <v>152</v>
      </c>
      <c r="Q105" s="653" t="s">
        <v>152</v>
      </c>
      <c r="R105" s="647" t="s">
        <v>152</v>
      </c>
      <c r="S105" s="647" t="s">
        <v>5024</v>
      </c>
      <c r="T105" s="647" t="s">
        <v>5024</v>
      </c>
      <c r="U105" s="139"/>
      <c r="V105" s="315"/>
      <c r="W105" s="315"/>
      <c r="X105" s="139"/>
      <c r="Y105" s="139"/>
      <c r="Z105" s="139"/>
      <c r="AA105" s="139"/>
      <c r="AB105" s="139"/>
      <c r="AC105" s="139"/>
      <c r="AD105" s="139"/>
      <c r="AE105" s="139"/>
      <c r="AF105" s="139"/>
    </row>
    <row r="106" spans="2:32" s="118" customFormat="1" x14ac:dyDescent="0.35">
      <c r="B106" s="648" t="s">
        <v>685</v>
      </c>
      <c r="C106" s="164" t="s">
        <v>686</v>
      </c>
      <c r="D106" s="649">
        <v>206</v>
      </c>
      <c r="E106" s="650">
        <v>651</v>
      </c>
      <c r="F106" s="649" t="s">
        <v>152</v>
      </c>
      <c r="G106" s="649" t="s">
        <v>152</v>
      </c>
      <c r="H106" s="650">
        <v>5</v>
      </c>
      <c r="I106" s="650">
        <v>651</v>
      </c>
      <c r="J106" s="650">
        <v>5</v>
      </c>
      <c r="K106" s="650">
        <v>240</v>
      </c>
      <c r="L106" s="650" t="s">
        <v>5025</v>
      </c>
      <c r="M106" s="651" t="s">
        <v>152</v>
      </c>
      <c r="N106" s="654" t="s">
        <v>152</v>
      </c>
      <c r="O106" s="652" t="s">
        <v>152</v>
      </c>
      <c r="P106" s="645" t="s">
        <v>152</v>
      </c>
      <c r="Q106" s="653" t="s">
        <v>152</v>
      </c>
      <c r="R106" s="647" t="s">
        <v>152</v>
      </c>
      <c r="S106" s="647" t="s">
        <v>5024</v>
      </c>
      <c r="T106" s="647" t="s">
        <v>5024</v>
      </c>
      <c r="U106" s="139"/>
      <c r="V106" s="315"/>
      <c r="W106" s="315"/>
      <c r="X106" s="139"/>
      <c r="Y106" s="139"/>
      <c r="Z106" s="139"/>
      <c r="AA106" s="139"/>
      <c r="AB106" s="139"/>
      <c r="AC106" s="139"/>
      <c r="AD106" s="139"/>
      <c r="AE106" s="139"/>
      <c r="AF106" s="139"/>
    </row>
    <row r="107" spans="2:32" s="118" customFormat="1" x14ac:dyDescent="0.35">
      <c r="B107" s="648" t="s">
        <v>687</v>
      </c>
      <c r="C107" s="164" t="s">
        <v>688</v>
      </c>
      <c r="D107" s="649" t="s">
        <v>152</v>
      </c>
      <c r="E107" s="650">
        <v>539</v>
      </c>
      <c r="F107" s="649" t="s">
        <v>152</v>
      </c>
      <c r="G107" s="649" t="s">
        <v>152</v>
      </c>
      <c r="H107" s="650">
        <v>5</v>
      </c>
      <c r="I107" s="650">
        <v>823</v>
      </c>
      <c r="J107" s="650">
        <v>5</v>
      </c>
      <c r="K107" s="650">
        <v>240</v>
      </c>
      <c r="L107" s="650" t="s">
        <v>5025</v>
      </c>
      <c r="M107" s="651" t="s">
        <v>152</v>
      </c>
      <c r="N107" s="654" t="s">
        <v>152</v>
      </c>
      <c r="O107" s="652" t="s">
        <v>152</v>
      </c>
      <c r="P107" s="645" t="s">
        <v>152</v>
      </c>
      <c r="Q107" s="653" t="s">
        <v>152</v>
      </c>
      <c r="R107" s="647" t="s">
        <v>152</v>
      </c>
      <c r="S107" s="647" t="s">
        <v>5024</v>
      </c>
      <c r="T107" s="647" t="s">
        <v>5024</v>
      </c>
      <c r="U107" s="139"/>
      <c r="V107" s="315"/>
      <c r="W107" s="315"/>
      <c r="X107" s="139"/>
      <c r="Y107" s="139"/>
      <c r="Z107" s="139"/>
      <c r="AA107" s="139"/>
      <c r="AB107" s="139"/>
      <c r="AC107" s="139"/>
      <c r="AD107" s="139"/>
      <c r="AE107" s="139"/>
      <c r="AF107" s="139"/>
    </row>
    <row r="108" spans="2:32" s="118" customFormat="1" x14ac:dyDescent="0.35">
      <c r="B108" s="648" t="s">
        <v>689</v>
      </c>
      <c r="C108" s="164" t="s">
        <v>690</v>
      </c>
      <c r="D108" s="649" t="s">
        <v>152</v>
      </c>
      <c r="E108" s="650">
        <v>468</v>
      </c>
      <c r="F108" s="649" t="s">
        <v>152</v>
      </c>
      <c r="G108" s="649" t="s">
        <v>152</v>
      </c>
      <c r="H108" s="650">
        <v>5</v>
      </c>
      <c r="I108" s="650">
        <v>468</v>
      </c>
      <c r="J108" s="650">
        <v>5</v>
      </c>
      <c r="K108" s="650">
        <v>240</v>
      </c>
      <c r="L108" s="650" t="s">
        <v>5025</v>
      </c>
      <c r="M108" s="651" t="s">
        <v>152</v>
      </c>
      <c r="N108" s="654" t="s">
        <v>152</v>
      </c>
      <c r="O108" s="652" t="s">
        <v>152</v>
      </c>
      <c r="P108" s="645" t="s">
        <v>152</v>
      </c>
      <c r="Q108" s="653" t="s">
        <v>152</v>
      </c>
      <c r="R108" s="647" t="s">
        <v>152</v>
      </c>
      <c r="S108" s="647" t="s">
        <v>5024</v>
      </c>
      <c r="T108" s="647" t="s">
        <v>5024</v>
      </c>
      <c r="U108" s="139"/>
      <c r="V108" s="315"/>
      <c r="W108" s="315"/>
      <c r="X108" s="139"/>
      <c r="Y108" s="139"/>
      <c r="Z108" s="139"/>
      <c r="AA108" s="139"/>
      <c r="AB108" s="139"/>
      <c r="AC108" s="139"/>
      <c r="AD108" s="139"/>
      <c r="AE108" s="139"/>
      <c r="AF108" s="139"/>
    </row>
    <row r="109" spans="2:32" s="118" customFormat="1" x14ac:dyDescent="0.35">
      <c r="B109" s="648" t="s">
        <v>691</v>
      </c>
      <c r="C109" s="164" t="s">
        <v>692</v>
      </c>
      <c r="D109" s="649" t="s">
        <v>152</v>
      </c>
      <c r="E109" s="650">
        <v>462</v>
      </c>
      <c r="F109" s="649" t="s">
        <v>152</v>
      </c>
      <c r="G109" s="649" t="s">
        <v>152</v>
      </c>
      <c r="H109" s="650">
        <v>5</v>
      </c>
      <c r="I109" s="650">
        <v>462</v>
      </c>
      <c r="J109" s="650">
        <v>5</v>
      </c>
      <c r="K109" s="650">
        <v>240</v>
      </c>
      <c r="L109" s="650" t="s">
        <v>5025</v>
      </c>
      <c r="M109" s="651" t="s">
        <v>152</v>
      </c>
      <c r="N109" s="654" t="s">
        <v>152</v>
      </c>
      <c r="O109" s="652" t="s">
        <v>152</v>
      </c>
      <c r="P109" s="645" t="s">
        <v>152</v>
      </c>
      <c r="Q109" s="653" t="s">
        <v>152</v>
      </c>
      <c r="R109" s="647" t="s">
        <v>152</v>
      </c>
      <c r="S109" s="647" t="s">
        <v>5024</v>
      </c>
      <c r="T109" s="647" t="s">
        <v>5024</v>
      </c>
      <c r="U109" s="139"/>
      <c r="V109" s="315"/>
      <c r="W109" s="315"/>
      <c r="X109" s="139"/>
      <c r="Y109" s="139"/>
      <c r="Z109" s="139"/>
      <c r="AA109" s="139"/>
      <c r="AB109" s="139"/>
      <c r="AC109" s="139"/>
      <c r="AD109" s="139"/>
      <c r="AE109" s="139"/>
      <c r="AF109" s="139"/>
    </row>
    <row r="110" spans="2:32" s="118" customFormat="1" x14ac:dyDescent="0.35">
      <c r="B110" s="648" t="s">
        <v>693</v>
      </c>
      <c r="C110" s="164" t="s">
        <v>694</v>
      </c>
      <c r="D110" s="649" t="s">
        <v>152</v>
      </c>
      <c r="E110" s="650">
        <v>528</v>
      </c>
      <c r="F110" s="649" t="s">
        <v>152</v>
      </c>
      <c r="G110" s="649" t="s">
        <v>152</v>
      </c>
      <c r="H110" s="650">
        <v>5</v>
      </c>
      <c r="I110" s="650">
        <v>880</v>
      </c>
      <c r="J110" s="650">
        <v>5</v>
      </c>
      <c r="K110" s="650">
        <v>240</v>
      </c>
      <c r="L110" s="650" t="s">
        <v>5025</v>
      </c>
      <c r="M110" s="651" t="s">
        <v>152</v>
      </c>
      <c r="N110" s="654" t="s">
        <v>152</v>
      </c>
      <c r="O110" s="652" t="s">
        <v>152</v>
      </c>
      <c r="P110" s="645" t="s">
        <v>152</v>
      </c>
      <c r="Q110" s="653" t="s">
        <v>152</v>
      </c>
      <c r="R110" s="647" t="s">
        <v>152</v>
      </c>
      <c r="S110" s="647" t="s">
        <v>5024</v>
      </c>
      <c r="T110" s="647" t="s">
        <v>5024</v>
      </c>
      <c r="U110" s="139"/>
      <c r="V110" s="315"/>
      <c r="W110" s="315"/>
      <c r="X110" s="139"/>
      <c r="Y110" s="139"/>
      <c r="Z110" s="139"/>
      <c r="AA110" s="139"/>
      <c r="AB110" s="139"/>
      <c r="AC110" s="139"/>
      <c r="AD110" s="139"/>
      <c r="AE110" s="139"/>
      <c r="AF110" s="139"/>
    </row>
    <row r="111" spans="2:32" s="118" customFormat="1" x14ac:dyDescent="0.35">
      <c r="B111" s="648" t="s">
        <v>695</v>
      </c>
      <c r="C111" s="164" t="s">
        <v>696</v>
      </c>
      <c r="D111" s="649" t="s">
        <v>152</v>
      </c>
      <c r="E111" s="650">
        <v>536</v>
      </c>
      <c r="F111" s="649" t="s">
        <v>152</v>
      </c>
      <c r="G111" s="649" t="s">
        <v>152</v>
      </c>
      <c r="H111" s="650">
        <v>5</v>
      </c>
      <c r="I111" s="650">
        <v>858</v>
      </c>
      <c r="J111" s="650">
        <v>5</v>
      </c>
      <c r="K111" s="650">
        <v>240</v>
      </c>
      <c r="L111" s="650" t="s">
        <v>5025</v>
      </c>
      <c r="M111" s="651" t="s">
        <v>152</v>
      </c>
      <c r="N111" s="654" t="s">
        <v>152</v>
      </c>
      <c r="O111" s="652" t="s">
        <v>152</v>
      </c>
      <c r="P111" s="645" t="s">
        <v>152</v>
      </c>
      <c r="Q111" s="653" t="s">
        <v>152</v>
      </c>
      <c r="R111" s="647" t="s">
        <v>152</v>
      </c>
      <c r="S111" s="647" t="s">
        <v>5024</v>
      </c>
      <c r="T111" s="647" t="s">
        <v>5024</v>
      </c>
      <c r="U111" s="139"/>
      <c r="V111" s="315"/>
      <c r="W111" s="315"/>
      <c r="X111" s="139"/>
      <c r="Y111" s="139"/>
      <c r="Z111" s="139"/>
      <c r="AA111" s="139"/>
      <c r="AB111" s="139"/>
      <c r="AC111" s="139"/>
      <c r="AD111" s="139"/>
      <c r="AE111" s="139"/>
      <c r="AF111" s="139"/>
    </row>
    <row r="112" spans="2:32" s="118" customFormat="1" x14ac:dyDescent="0.35">
      <c r="B112" s="648" t="s">
        <v>697</v>
      </c>
      <c r="C112" s="164" t="s">
        <v>698</v>
      </c>
      <c r="D112" s="649" t="s">
        <v>152</v>
      </c>
      <c r="E112" s="650">
        <v>444</v>
      </c>
      <c r="F112" s="649" t="s">
        <v>152</v>
      </c>
      <c r="G112" s="649" t="s">
        <v>152</v>
      </c>
      <c r="H112" s="650">
        <v>5</v>
      </c>
      <c r="I112" s="650">
        <v>502</v>
      </c>
      <c r="J112" s="650">
        <v>5</v>
      </c>
      <c r="K112" s="650">
        <v>240</v>
      </c>
      <c r="L112" s="650" t="s">
        <v>5025</v>
      </c>
      <c r="M112" s="651" t="s">
        <v>152</v>
      </c>
      <c r="N112" s="654" t="s">
        <v>152</v>
      </c>
      <c r="O112" s="652" t="s">
        <v>152</v>
      </c>
      <c r="P112" s="645" t="s">
        <v>152</v>
      </c>
      <c r="Q112" s="653" t="s">
        <v>152</v>
      </c>
      <c r="R112" s="647" t="s">
        <v>152</v>
      </c>
      <c r="S112" s="647" t="s">
        <v>5024</v>
      </c>
      <c r="T112" s="647" t="s">
        <v>5024</v>
      </c>
      <c r="U112" s="139"/>
      <c r="V112" s="315"/>
      <c r="W112" s="315"/>
      <c r="X112" s="139"/>
      <c r="Y112" s="139"/>
      <c r="Z112" s="139"/>
      <c r="AA112" s="139"/>
      <c r="AB112" s="139"/>
      <c r="AC112" s="139"/>
      <c r="AD112" s="139"/>
      <c r="AE112" s="139"/>
      <c r="AF112" s="139"/>
    </row>
    <row r="113" spans="2:32" s="118" customFormat="1" x14ac:dyDescent="0.35">
      <c r="B113" s="648" t="s">
        <v>699</v>
      </c>
      <c r="C113" s="164" t="s">
        <v>700</v>
      </c>
      <c r="D113" s="649" t="s">
        <v>152</v>
      </c>
      <c r="E113" s="650">
        <v>418</v>
      </c>
      <c r="F113" s="649" t="s">
        <v>152</v>
      </c>
      <c r="G113" s="649" t="s">
        <v>152</v>
      </c>
      <c r="H113" s="650">
        <v>5</v>
      </c>
      <c r="I113" s="650">
        <v>418</v>
      </c>
      <c r="J113" s="650">
        <v>5</v>
      </c>
      <c r="K113" s="650">
        <v>240</v>
      </c>
      <c r="L113" s="650" t="s">
        <v>5025</v>
      </c>
      <c r="M113" s="651" t="s">
        <v>152</v>
      </c>
      <c r="N113" s="654" t="s">
        <v>152</v>
      </c>
      <c r="O113" s="652" t="s">
        <v>152</v>
      </c>
      <c r="P113" s="645" t="s">
        <v>152</v>
      </c>
      <c r="Q113" s="653" t="s">
        <v>152</v>
      </c>
      <c r="R113" s="647" t="s">
        <v>152</v>
      </c>
      <c r="S113" s="647" t="s">
        <v>5024</v>
      </c>
      <c r="T113" s="647" t="s">
        <v>5024</v>
      </c>
      <c r="U113" s="139"/>
      <c r="V113" s="315"/>
      <c r="W113" s="315"/>
      <c r="X113" s="139"/>
      <c r="Y113" s="139"/>
      <c r="Z113" s="139"/>
      <c r="AA113" s="139"/>
      <c r="AB113" s="139"/>
      <c r="AC113" s="139"/>
      <c r="AD113" s="139"/>
      <c r="AE113" s="139"/>
      <c r="AF113" s="139"/>
    </row>
    <row r="114" spans="2:32" s="118" customFormat="1" x14ac:dyDescent="0.35">
      <c r="B114" s="648" t="s">
        <v>701</v>
      </c>
      <c r="C114" s="164" t="s">
        <v>702</v>
      </c>
      <c r="D114" s="649">
        <v>90</v>
      </c>
      <c r="E114" s="650">
        <v>307</v>
      </c>
      <c r="F114" s="649" t="s">
        <v>152</v>
      </c>
      <c r="G114" s="649" t="s">
        <v>152</v>
      </c>
      <c r="H114" s="650">
        <v>5</v>
      </c>
      <c r="I114" s="650">
        <v>476</v>
      </c>
      <c r="J114" s="650">
        <v>5</v>
      </c>
      <c r="K114" s="650">
        <v>240</v>
      </c>
      <c r="L114" s="650" t="s">
        <v>5025</v>
      </c>
      <c r="M114" s="651" t="s">
        <v>152</v>
      </c>
      <c r="N114" s="654" t="s">
        <v>152</v>
      </c>
      <c r="O114" s="652" t="s">
        <v>152</v>
      </c>
      <c r="P114" s="645" t="s">
        <v>152</v>
      </c>
      <c r="Q114" s="653" t="s">
        <v>152</v>
      </c>
      <c r="R114" s="647" t="s">
        <v>152</v>
      </c>
      <c r="S114" s="647" t="s">
        <v>5024</v>
      </c>
      <c r="T114" s="647" t="s">
        <v>5024</v>
      </c>
      <c r="U114" s="139"/>
      <c r="V114" s="315"/>
      <c r="W114" s="315"/>
      <c r="X114" s="139"/>
      <c r="Y114" s="139"/>
      <c r="Z114" s="139"/>
      <c r="AA114" s="139"/>
      <c r="AB114" s="139"/>
      <c r="AC114" s="139"/>
      <c r="AD114" s="139"/>
      <c r="AE114" s="139"/>
      <c r="AF114" s="139"/>
    </row>
    <row r="115" spans="2:32" s="118" customFormat="1" x14ac:dyDescent="0.35">
      <c r="B115" s="648" t="s">
        <v>703</v>
      </c>
      <c r="C115" s="164" t="s">
        <v>704</v>
      </c>
      <c r="D115" s="649" t="s">
        <v>152</v>
      </c>
      <c r="E115" s="650">
        <v>2368</v>
      </c>
      <c r="F115" s="649" t="s">
        <v>152</v>
      </c>
      <c r="G115" s="649" t="s">
        <v>152</v>
      </c>
      <c r="H115" s="650">
        <v>12</v>
      </c>
      <c r="I115" s="650">
        <v>3138</v>
      </c>
      <c r="J115" s="650">
        <v>23</v>
      </c>
      <c r="K115" s="650">
        <v>257</v>
      </c>
      <c r="L115" s="650" t="s">
        <v>5023</v>
      </c>
      <c r="M115" s="651">
        <v>0.30000000000000004</v>
      </c>
      <c r="N115" s="654">
        <v>941</v>
      </c>
      <c r="O115" s="652" t="s">
        <v>152</v>
      </c>
      <c r="P115" s="645" t="s">
        <v>152</v>
      </c>
      <c r="Q115" s="653" t="s">
        <v>152</v>
      </c>
      <c r="R115" s="647" t="s">
        <v>152</v>
      </c>
      <c r="S115" s="647" t="s">
        <v>5024</v>
      </c>
      <c r="T115" s="647" t="s">
        <v>5024</v>
      </c>
      <c r="U115" s="139"/>
      <c r="V115" s="315"/>
      <c r="W115" s="315"/>
      <c r="X115" s="139"/>
      <c r="Y115" s="139"/>
      <c r="Z115" s="139"/>
      <c r="AA115" s="139"/>
      <c r="AB115" s="139"/>
      <c r="AC115" s="139"/>
      <c r="AD115" s="139"/>
      <c r="AE115" s="139"/>
      <c r="AF115" s="139"/>
    </row>
    <row r="116" spans="2:32" s="118" customFormat="1" x14ac:dyDescent="0.35">
      <c r="B116" s="648" t="s">
        <v>705</v>
      </c>
      <c r="C116" s="164" t="s">
        <v>706</v>
      </c>
      <c r="D116" s="649" t="s">
        <v>152</v>
      </c>
      <c r="E116" s="650">
        <v>1107</v>
      </c>
      <c r="F116" s="649" t="s">
        <v>152</v>
      </c>
      <c r="G116" s="649" t="s">
        <v>152</v>
      </c>
      <c r="H116" s="650">
        <v>5</v>
      </c>
      <c r="I116" s="650">
        <v>2415</v>
      </c>
      <c r="J116" s="650">
        <v>21</v>
      </c>
      <c r="K116" s="650">
        <v>257</v>
      </c>
      <c r="L116" s="650" t="s">
        <v>5023</v>
      </c>
      <c r="M116" s="651">
        <v>0.30000000000000004</v>
      </c>
      <c r="N116" s="654">
        <v>725</v>
      </c>
      <c r="O116" s="652" t="s">
        <v>152</v>
      </c>
      <c r="P116" s="645" t="s">
        <v>152</v>
      </c>
      <c r="Q116" s="653" t="s">
        <v>152</v>
      </c>
      <c r="R116" s="647" t="s">
        <v>152</v>
      </c>
      <c r="S116" s="647" t="s">
        <v>5024</v>
      </c>
      <c r="T116" s="647" t="s">
        <v>5024</v>
      </c>
      <c r="U116" s="139"/>
      <c r="V116" s="315"/>
      <c r="W116" s="315"/>
      <c r="X116" s="139"/>
      <c r="Y116" s="139"/>
      <c r="Z116" s="139"/>
      <c r="AA116" s="139"/>
      <c r="AB116" s="139"/>
      <c r="AC116" s="139"/>
      <c r="AD116" s="139"/>
      <c r="AE116" s="139"/>
      <c r="AF116" s="139"/>
    </row>
    <row r="117" spans="2:32" s="118" customFormat="1" x14ac:dyDescent="0.35">
      <c r="B117" s="648" t="s">
        <v>707</v>
      </c>
      <c r="C117" s="164" t="s">
        <v>708</v>
      </c>
      <c r="D117" s="649" t="s">
        <v>152</v>
      </c>
      <c r="E117" s="650">
        <v>444</v>
      </c>
      <c r="F117" s="649" t="s">
        <v>152</v>
      </c>
      <c r="G117" s="649" t="s">
        <v>152</v>
      </c>
      <c r="H117" s="650">
        <v>5</v>
      </c>
      <c r="I117" s="650">
        <v>1424</v>
      </c>
      <c r="J117" s="650">
        <v>10</v>
      </c>
      <c r="K117" s="650">
        <v>257</v>
      </c>
      <c r="L117" s="650" t="s">
        <v>5023</v>
      </c>
      <c r="M117" s="651">
        <v>0.5</v>
      </c>
      <c r="N117" s="654">
        <v>712</v>
      </c>
      <c r="O117" s="652" t="s">
        <v>152</v>
      </c>
      <c r="P117" s="645" t="s">
        <v>152</v>
      </c>
      <c r="Q117" s="653" t="s">
        <v>152</v>
      </c>
      <c r="R117" s="647" t="s">
        <v>152</v>
      </c>
      <c r="S117" s="647" t="s">
        <v>5024</v>
      </c>
      <c r="T117" s="647" t="s">
        <v>5024</v>
      </c>
      <c r="U117" s="139"/>
      <c r="V117" s="315"/>
      <c r="W117" s="315"/>
      <c r="X117" s="139"/>
      <c r="Y117" s="139"/>
      <c r="Z117" s="139"/>
      <c r="AA117" s="139"/>
      <c r="AB117" s="139"/>
      <c r="AC117" s="139"/>
      <c r="AD117" s="139"/>
      <c r="AE117" s="139"/>
      <c r="AF117" s="139"/>
    </row>
    <row r="118" spans="2:32" s="118" customFormat="1" x14ac:dyDescent="0.35">
      <c r="B118" s="648" t="s">
        <v>709</v>
      </c>
      <c r="C118" s="164" t="s">
        <v>710</v>
      </c>
      <c r="D118" s="649" t="s">
        <v>152</v>
      </c>
      <c r="E118" s="650">
        <v>315</v>
      </c>
      <c r="F118" s="649" t="s">
        <v>152</v>
      </c>
      <c r="G118" s="649" t="s">
        <v>152</v>
      </c>
      <c r="H118" s="650">
        <v>5</v>
      </c>
      <c r="I118" s="650">
        <v>832</v>
      </c>
      <c r="J118" s="650">
        <v>5</v>
      </c>
      <c r="K118" s="650">
        <v>257</v>
      </c>
      <c r="L118" s="650" t="s">
        <v>5023</v>
      </c>
      <c r="M118" s="651">
        <v>0.75</v>
      </c>
      <c r="N118" s="654">
        <v>624</v>
      </c>
      <c r="O118" s="652" t="s">
        <v>152</v>
      </c>
      <c r="P118" s="645" t="s">
        <v>152</v>
      </c>
      <c r="Q118" s="653" t="s">
        <v>152</v>
      </c>
      <c r="R118" s="647" t="s">
        <v>152</v>
      </c>
      <c r="S118" s="647" t="s">
        <v>5024</v>
      </c>
      <c r="T118" s="647" t="s">
        <v>5024</v>
      </c>
      <c r="U118" s="139"/>
      <c r="V118" s="315"/>
      <c r="W118" s="315"/>
      <c r="X118" s="139"/>
      <c r="Y118" s="139"/>
      <c r="Z118" s="139"/>
      <c r="AA118" s="139"/>
      <c r="AB118" s="139"/>
      <c r="AC118" s="139"/>
      <c r="AD118" s="139"/>
      <c r="AE118" s="139"/>
      <c r="AF118" s="139"/>
    </row>
    <row r="119" spans="2:32" s="118" customFormat="1" x14ac:dyDescent="0.35">
      <c r="B119" s="648" t="s">
        <v>711</v>
      </c>
      <c r="C119" s="164" t="s">
        <v>712</v>
      </c>
      <c r="D119" s="649" t="s">
        <v>152</v>
      </c>
      <c r="E119" s="650">
        <v>1363</v>
      </c>
      <c r="F119" s="649" t="s">
        <v>152</v>
      </c>
      <c r="G119" s="649" t="s">
        <v>152</v>
      </c>
      <c r="H119" s="650">
        <v>5</v>
      </c>
      <c r="I119" s="650">
        <v>3002</v>
      </c>
      <c r="J119" s="650">
        <v>14</v>
      </c>
      <c r="K119" s="650">
        <v>257</v>
      </c>
      <c r="L119" s="650" t="s">
        <v>5025</v>
      </c>
      <c r="M119" s="651" t="s">
        <v>152</v>
      </c>
      <c r="N119" s="654" t="s">
        <v>152</v>
      </c>
      <c r="O119" s="652" t="s">
        <v>152</v>
      </c>
      <c r="P119" s="645" t="s">
        <v>152</v>
      </c>
      <c r="Q119" s="653" t="s">
        <v>152</v>
      </c>
      <c r="R119" s="647" t="s">
        <v>152</v>
      </c>
      <c r="S119" s="647" t="s">
        <v>5024</v>
      </c>
      <c r="T119" s="647" t="s">
        <v>5024</v>
      </c>
      <c r="U119" s="139"/>
      <c r="V119" s="315"/>
      <c r="W119" s="315"/>
      <c r="X119" s="139"/>
      <c r="Y119" s="139"/>
      <c r="Z119" s="139"/>
      <c r="AA119" s="139"/>
      <c r="AB119" s="139"/>
      <c r="AC119" s="139"/>
      <c r="AD119" s="139"/>
      <c r="AE119" s="139"/>
      <c r="AF119" s="139"/>
    </row>
    <row r="120" spans="2:32" s="118" customFormat="1" x14ac:dyDescent="0.35">
      <c r="B120" s="648" t="s">
        <v>713</v>
      </c>
      <c r="C120" s="164" t="s">
        <v>714</v>
      </c>
      <c r="D120" s="649" t="s">
        <v>152</v>
      </c>
      <c r="E120" s="650">
        <v>1363</v>
      </c>
      <c r="F120" s="649" t="s">
        <v>152</v>
      </c>
      <c r="G120" s="649" t="s">
        <v>152</v>
      </c>
      <c r="H120" s="650">
        <v>5</v>
      </c>
      <c r="I120" s="650">
        <v>2265</v>
      </c>
      <c r="J120" s="650">
        <v>5</v>
      </c>
      <c r="K120" s="650">
        <v>257</v>
      </c>
      <c r="L120" s="650" t="s">
        <v>5025</v>
      </c>
      <c r="M120" s="651" t="s">
        <v>152</v>
      </c>
      <c r="N120" s="654" t="s">
        <v>152</v>
      </c>
      <c r="O120" s="652" t="s">
        <v>152</v>
      </c>
      <c r="P120" s="645" t="s">
        <v>152</v>
      </c>
      <c r="Q120" s="653" t="s">
        <v>152</v>
      </c>
      <c r="R120" s="647" t="s">
        <v>152</v>
      </c>
      <c r="S120" s="647" t="s">
        <v>5024</v>
      </c>
      <c r="T120" s="647" t="s">
        <v>5024</v>
      </c>
      <c r="U120" s="139"/>
      <c r="V120" s="315"/>
      <c r="W120" s="315"/>
      <c r="X120" s="139"/>
      <c r="Y120" s="139"/>
      <c r="Z120" s="139"/>
      <c r="AA120" s="139"/>
      <c r="AB120" s="139"/>
      <c r="AC120" s="139"/>
      <c r="AD120" s="139"/>
      <c r="AE120" s="139"/>
      <c r="AF120" s="139"/>
    </row>
    <row r="121" spans="2:32" s="118" customFormat="1" x14ac:dyDescent="0.35">
      <c r="B121" s="648" t="s">
        <v>715</v>
      </c>
      <c r="C121" s="164" t="s">
        <v>716</v>
      </c>
      <c r="D121" s="649" t="s">
        <v>152</v>
      </c>
      <c r="E121" s="650">
        <v>787</v>
      </c>
      <c r="F121" s="649" t="s">
        <v>152</v>
      </c>
      <c r="G121" s="649" t="s">
        <v>152</v>
      </c>
      <c r="H121" s="650">
        <v>5</v>
      </c>
      <c r="I121" s="650">
        <v>1955</v>
      </c>
      <c r="J121" s="650">
        <v>15</v>
      </c>
      <c r="K121" s="650">
        <v>257</v>
      </c>
      <c r="L121" s="650" t="s">
        <v>5025</v>
      </c>
      <c r="M121" s="651" t="s">
        <v>152</v>
      </c>
      <c r="N121" s="654" t="s">
        <v>152</v>
      </c>
      <c r="O121" s="652" t="s">
        <v>152</v>
      </c>
      <c r="P121" s="645" t="s">
        <v>152</v>
      </c>
      <c r="Q121" s="653" t="s">
        <v>152</v>
      </c>
      <c r="R121" s="647" t="s">
        <v>152</v>
      </c>
      <c r="S121" s="647" t="s">
        <v>5024</v>
      </c>
      <c r="T121" s="647" t="s">
        <v>5024</v>
      </c>
      <c r="U121" s="139"/>
      <c r="V121" s="315"/>
      <c r="W121" s="315"/>
      <c r="X121" s="139"/>
      <c r="Y121" s="139"/>
      <c r="Z121" s="139"/>
      <c r="AA121" s="139"/>
      <c r="AB121" s="139"/>
      <c r="AC121" s="139"/>
      <c r="AD121" s="139"/>
      <c r="AE121" s="139"/>
      <c r="AF121" s="139"/>
    </row>
    <row r="122" spans="2:32" s="118" customFormat="1" x14ac:dyDescent="0.35">
      <c r="B122" s="648" t="s">
        <v>717</v>
      </c>
      <c r="C122" s="164" t="s">
        <v>718</v>
      </c>
      <c r="D122" s="649" t="s">
        <v>152</v>
      </c>
      <c r="E122" s="650">
        <v>778</v>
      </c>
      <c r="F122" s="649" t="s">
        <v>152</v>
      </c>
      <c r="G122" s="649" t="s">
        <v>152</v>
      </c>
      <c r="H122" s="650">
        <v>5</v>
      </c>
      <c r="I122" s="650">
        <v>1693</v>
      </c>
      <c r="J122" s="650">
        <v>5</v>
      </c>
      <c r="K122" s="650">
        <v>257</v>
      </c>
      <c r="L122" s="650" t="s">
        <v>5025</v>
      </c>
      <c r="M122" s="651" t="s">
        <v>152</v>
      </c>
      <c r="N122" s="654" t="s">
        <v>152</v>
      </c>
      <c r="O122" s="652" t="s">
        <v>152</v>
      </c>
      <c r="P122" s="645" t="s">
        <v>152</v>
      </c>
      <c r="Q122" s="653" t="s">
        <v>152</v>
      </c>
      <c r="R122" s="647" t="s">
        <v>152</v>
      </c>
      <c r="S122" s="647" t="s">
        <v>5024</v>
      </c>
      <c r="T122" s="647" t="s">
        <v>5024</v>
      </c>
      <c r="U122" s="139"/>
      <c r="V122" s="315"/>
      <c r="W122" s="315"/>
      <c r="X122" s="139"/>
      <c r="Y122" s="139"/>
      <c r="Z122" s="139"/>
      <c r="AA122" s="139"/>
      <c r="AB122" s="139"/>
      <c r="AC122" s="139"/>
      <c r="AD122" s="139"/>
      <c r="AE122" s="139"/>
      <c r="AF122" s="139"/>
    </row>
    <row r="123" spans="2:32" s="118" customFormat="1" x14ac:dyDescent="0.35">
      <c r="B123" s="648" t="s">
        <v>719</v>
      </c>
      <c r="C123" s="164" t="s">
        <v>720</v>
      </c>
      <c r="D123" s="649" t="s">
        <v>152</v>
      </c>
      <c r="E123" s="650">
        <v>787</v>
      </c>
      <c r="F123" s="649" t="s">
        <v>152</v>
      </c>
      <c r="G123" s="649" t="s">
        <v>152</v>
      </c>
      <c r="H123" s="650">
        <v>5</v>
      </c>
      <c r="I123" s="650">
        <v>1597</v>
      </c>
      <c r="J123" s="650">
        <v>25</v>
      </c>
      <c r="K123" s="650">
        <v>257</v>
      </c>
      <c r="L123" s="650" t="s">
        <v>5025</v>
      </c>
      <c r="M123" s="651" t="s">
        <v>152</v>
      </c>
      <c r="N123" s="654" t="s">
        <v>152</v>
      </c>
      <c r="O123" s="652" t="s">
        <v>152</v>
      </c>
      <c r="P123" s="645" t="s">
        <v>152</v>
      </c>
      <c r="Q123" s="653" t="s">
        <v>152</v>
      </c>
      <c r="R123" s="647" t="s">
        <v>152</v>
      </c>
      <c r="S123" s="647" t="s">
        <v>5024</v>
      </c>
      <c r="T123" s="647" t="s">
        <v>5024</v>
      </c>
      <c r="U123" s="139"/>
      <c r="V123" s="315"/>
      <c r="W123" s="315"/>
      <c r="X123" s="139"/>
      <c r="Y123" s="139"/>
      <c r="Z123" s="139"/>
      <c r="AA123" s="139"/>
      <c r="AB123" s="139"/>
      <c r="AC123" s="139"/>
      <c r="AD123" s="139"/>
      <c r="AE123" s="139"/>
      <c r="AF123" s="139"/>
    </row>
    <row r="124" spans="2:32" s="118" customFormat="1" x14ac:dyDescent="0.35">
      <c r="B124" s="648" t="s">
        <v>721</v>
      </c>
      <c r="C124" s="164" t="s">
        <v>722</v>
      </c>
      <c r="D124" s="649" t="s">
        <v>152</v>
      </c>
      <c r="E124" s="650">
        <v>778</v>
      </c>
      <c r="F124" s="649" t="s">
        <v>152</v>
      </c>
      <c r="G124" s="649" t="s">
        <v>152</v>
      </c>
      <c r="H124" s="650">
        <v>5</v>
      </c>
      <c r="I124" s="650">
        <v>1258</v>
      </c>
      <c r="J124" s="650">
        <v>5</v>
      </c>
      <c r="K124" s="650">
        <v>257</v>
      </c>
      <c r="L124" s="650" t="s">
        <v>5025</v>
      </c>
      <c r="M124" s="651" t="s">
        <v>152</v>
      </c>
      <c r="N124" s="654" t="s">
        <v>152</v>
      </c>
      <c r="O124" s="652" t="s">
        <v>152</v>
      </c>
      <c r="P124" s="645" t="s">
        <v>152</v>
      </c>
      <c r="Q124" s="653" t="s">
        <v>152</v>
      </c>
      <c r="R124" s="647" t="s">
        <v>152</v>
      </c>
      <c r="S124" s="647" t="s">
        <v>5024</v>
      </c>
      <c r="T124" s="647" t="s">
        <v>5024</v>
      </c>
      <c r="U124" s="139"/>
      <c r="V124" s="315"/>
      <c r="W124" s="315"/>
      <c r="X124" s="139"/>
      <c r="Y124" s="139"/>
      <c r="Z124" s="139"/>
      <c r="AA124" s="139"/>
      <c r="AB124" s="139"/>
      <c r="AC124" s="139"/>
      <c r="AD124" s="139"/>
      <c r="AE124" s="139"/>
      <c r="AF124" s="139"/>
    </row>
    <row r="125" spans="2:32" s="118" customFormat="1" x14ac:dyDescent="0.35">
      <c r="B125" s="648" t="s">
        <v>723</v>
      </c>
      <c r="C125" s="164" t="s">
        <v>724</v>
      </c>
      <c r="D125" s="649">
        <v>89</v>
      </c>
      <c r="E125" s="650">
        <v>231</v>
      </c>
      <c r="F125" s="649" t="s">
        <v>152</v>
      </c>
      <c r="G125" s="649" t="s">
        <v>152</v>
      </c>
      <c r="H125" s="650">
        <v>5</v>
      </c>
      <c r="I125" s="650">
        <v>616</v>
      </c>
      <c r="J125" s="650">
        <v>5</v>
      </c>
      <c r="K125" s="650">
        <v>257</v>
      </c>
      <c r="L125" s="650" t="s">
        <v>5025</v>
      </c>
      <c r="M125" s="651" t="s">
        <v>152</v>
      </c>
      <c r="N125" s="654" t="s">
        <v>152</v>
      </c>
      <c r="O125" s="652" t="s">
        <v>152</v>
      </c>
      <c r="P125" s="645" t="s">
        <v>152</v>
      </c>
      <c r="Q125" s="653" t="s">
        <v>152</v>
      </c>
      <c r="R125" s="647" t="s">
        <v>152</v>
      </c>
      <c r="S125" s="647" t="s">
        <v>5024</v>
      </c>
      <c r="T125" s="647" t="s">
        <v>5024</v>
      </c>
      <c r="U125" s="139"/>
      <c r="V125" s="315"/>
      <c r="W125" s="315"/>
      <c r="X125" s="139"/>
      <c r="Y125" s="139"/>
      <c r="Z125" s="139"/>
      <c r="AA125" s="139"/>
      <c r="AB125" s="139"/>
      <c r="AC125" s="139"/>
      <c r="AD125" s="139"/>
      <c r="AE125" s="139"/>
      <c r="AF125" s="139"/>
    </row>
    <row r="126" spans="2:32" s="118" customFormat="1" x14ac:dyDescent="0.35">
      <c r="B126" s="648" t="s">
        <v>458</v>
      </c>
      <c r="C126" s="164" t="s">
        <v>459</v>
      </c>
      <c r="D126" s="649" t="s">
        <v>152</v>
      </c>
      <c r="E126" s="650">
        <v>691</v>
      </c>
      <c r="F126" s="649" t="s">
        <v>152</v>
      </c>
      <c r="G126" s="649" t="s">
        <v>152</v>
      </c>
      <c r="H126" s="650">
        <v>5</v>
      </c>
      <c r="I126" s="650">
        <v>7855</v>
      </c>
      <c r="J126" s="650">
        <v>92</v>
      </c>
      <c r="K126" s="650">
        <v>257</v>
      </c>
      <c r="L126" s="650" t="s">
        <v>5025</v>
      </c>
      <c r="M126" s="651" t="s">
        <v>152</v>
      </c>
      <c r="N126" s="654" t="s">
        <v>152</v>
      </c>
      <c r="O126" s="652" t="s">
        <v>152</v>
      </c>
      <c r="P126" s="645" t="s">
        <v>152</v>
      </c>
      <c r="Q126" s="653" t="s">
        <v>152</v>
      </c>
      <c r="R126" s="647" t="s">
        <v>152</v>
      </c>
      <c r="S126" s="647" t="s">
        <v>5024</v>
      </c>
      <c r="T126" s="647" t="s">
        <v>5024</v>
      </c>
      <c r="U126" s="139"/>
      <c r="V126" s="315"/>
      <c r="W126" s="315"/>
      <c r="X126" s="139"/>
      <c r="Y126" s="139"/>
      <c r="Z126" s="139"/>
      <c r="AA126" s="139"/>
      <c r="AB126" s="139"/>
      <c r="AC126" s="139"/>
      <c r="AD126" s="139"/>
      <c r="AE126" s="139"/>
      <c r="AF126" s="139"/>
    </row>
    <row r="127" spans="2:32" s="118" customFormat="1" x14ac:dyDescent="0.35">
      <c r="B127" s="648" t="s">
        <v>460</v>
      </c>
      <c r="C127" s="164" t="s">
        <v>461</v>
      </c>
      <c r="D127" s="649" t="s">
        <v>152</v>
      </c>
      <c r="E127" s="650">
        <v>676</v>
      </c>
      <c r="F127" s="649" t="s">
        <v>152</v>
      </c>
      <c r="G127" s="649" t="s">
        <v>152</v>
      </c>
      <c r="H127" s="650">
        <v>5</v>
      </c>
      <c r="I127" s="650">
        <v>3149</v>
      </c>
      <c r="J127" s="650">
        <v>43</v>
      </c>
      <c r="K127" s="650">
        <v>257</v>
      </c>
      <c r="L127" s="650" t="s">
        <v>5025</v>
      </c>
      <c r="M127" s="651" t="s">
        <v>152</v>
      </c>
      <c r="N127" s="654" t="s">
        <v>152</v>
      </c>
      <c r="O127" s="652" t="s">
        <v>152</v>
      </c>
      <c r="P127" s="645" t="s">
        <v>152</v>
      </c>
      <c r="Q127" s="653" t="s">
        <v>152</v>
      </c>
      <c r="R127" s="647" t="s">
        <v>152</v>
      </c>
      <c r="S127" s="647" t="s">
        <v>5024</v>
      </c>
      <c r="T127" s="647" t="s">
        <v>5024</v>
      </c>
      <c r="U127" s="139"/>
      <c r="V127" s="315"/>
      <c r="W127" s="315"/>
      <c r="X127" s="139"/>
      <c r="Y127" s="139"/>
      <c r="Z127" s="139"/>
      <c r="AA127" s="139"/>
      <c r="AB127" s="139"/>
      <c r="AC127" s="139"/>
      <c r="AD127" s="139"/>
      <c r="AE127" s="139"/>
      <c r="AF127" s="139"/>
    </row>
    <row r="128" spans="2:32" s="118" customFormat="1" x14ac:dyDescent="0.35">
      <c r="B128" s="648" t="s">
        <v>462</v>
      </c>
      <c r="C128" s="164" t="s">
        <v>463</v>
      </c>
      <c r="D128" s="649" t="s">
        <v>152</v>
      </c>
      <c r="E128" s="650">
        <v>667</v>
      </c>
      <c r="F128" s="649" t="s">
        <v>152</v>
      </c>
      <c r="G128" s="649" t="s">
        <v>152</v>
      </c>
      <c r="H128" s="650">
        <v>5</v>
      </c>
      <c r="I128" s="650">
        <v>884</v>
      </c>
      <c r="J128" s="650">
        <v>5</v>
      </c>
      <c r="K128" s="650">
        <v>257</v>
      </c>
      <c r="L128" s="650" t="s">
        <v>5025</v>
      </c>
      <c r="M128" s="651" t="s">
        <v>152</v>
      </c>
      <c r="N128" s="654" t="s">
        <v>152</v>
      </c>
      <c r="O128" s="652" t="s">
        <v>152</v>
      </c>
      <c r="P128" s="645" t="s">
        <v>152</v>
      </c>
      <c r="Q128" s="653" t="s">
        <v>152</v>
      </c>
      <c r="R128" s="647" t="s">
        <v>152</v>
      </c>
      <c r="S128" s="647" t="s">
        <v>5024</v>
      </c>
      <c r="T128" s="647" t="s">
        <v>5024</v>
      </c>
      <c r="U128" s="139"/>
      <c r="V128" s="315"/>
      <c r="W128" s="315"/>
      <c r="X128" s="139"/>
      <c r="Y128" s="139"/>
      <c r="Z128" s="139"/>
      <c r="AA128" s="139"/>
      <c r="AB128" s="139"/>
      <c r="AC128" s="139"/>
      <c r="AD128" s="139"/>
      <c r="AE128" s="139"/>
      <c r="AF128" s="139"/>
    </row>
    <row r="129" spans="2:32" s="118" customFormat="1" x14ac:dyDescent="0.35">
      <c r="B129" s="648" t="s">
        <v>725</v>
      </c>
      <c r="C129" s="164" t="s">
        <v>726</v>
      </c>
      <c r="D129" s="649" t="s">
        <v>152</v>
      </c>
      <c r="E129" s="650">
        <v>1388</v>
      </c>
      <c r="F129" s="649" t="s">
        <v>152</v>
      </c>
      <c r="G129" s="649" t="s">
        <v>152</v>
      </c>
      <c r="H129" s="650">
        <v>5</v>
      </c>
      <c r="I129" s="650">
        <v>2598</v>
      </c>
      <c r="J129" s="650">
        <v>55</v>
      </c>
      <c r="K129" s="650">
        <v>257</v>
      </c>
      <c r="L129" s="650" t="s">
        <v>5025</v>
      </c>
      <c r="M129" s="651" t="s">
        <v>152</v>
      </c>
      <c r="N129" s="654" t="s">
        <v>152</v>
      </c>
      <c r="O129" s="652" t="s">
        <v>152</v>
      </c>
      <c r="P129" s="645" t="s">
        <v>152</v>
      </c>
      <c r="Q129" s="653" t="s">
        <v>152</v>
      </c>
      <c r="R129" s="647" t="s">
        <v>152</v>
      </c>
      <c r="S129" s="647" t="s">
        <v>5024</v>
      </c>
      <c r="T129" s="647" t="s">
        <v>5024</v>
      </c>
      <c r="U129" s="139"/>
      <c r="V129" s="315"/>
      <c r="W129" s="315"/>
      <c r="X129" s="139"/>
      <c r="Y129" s="139"/>
      <c r="Z129" s="139"/>
      <c r="AA129" s="139"/>
      <c r="AB129" s="139"/>
      <c r="AC129" s="139"/>
      <c r="AD129" s="139"/>
      <c r="AE129" s="139"/>
      <c r="AF129" s="139"/>
    </row>
    <row r="130" spans="2:32" s="118" customFormat="1" x14ac:dyDescent="0.35">
      <c r="B130" s="648" t="s">
        <v>727</v>
      </c>
      <c r="C130" s="164" t="s">
        <v>728</v>
      </c>
      <c r="D130" s="649" t="s">
        <v>152</v>
      </c>
      <c r="E130" s="650">
        <v>1084</v>
      </c>
      <c r="F130" s="649" t="s">
        <v>152</v>
      </c>
      <c r="G130" s="649" t="s">
        <v>152</v>
      </c>
      <c r="H130" s="650">
        <v>5</v>
      </c>
      <c r="I130" s="650">
        <v>2810</v>
      </c>
      <c r="J130" s="650">
        <v>36</v>
      </c>
      <c r="K130" s="650">
        <v>257</v>
      </c>
      <c r="L130" s="650" t="s">
        <v>5025</v>
      </c>
      <c r="M130" s="651" t="s">
        <v>152</v>
      </c>
      <c r="N130" s="654" t="s">
        <v>152</v>
      </c>
      <c r="O130" s="652" t="s">
        <v>152</v>
      </c>
      <c r="P130" s="645" t="s">
        <v>152</v>
      </c>
      <c r="Q130" s="653" t="s">
        <v>152</v>
      </c>
      <c r="R130" s="647" t="s">
        <v>152</v>
      </c>
      <c r="S130" s="647" t="s">
        <v>5024</v>
      </c>
      <c r="T130" s="647" t="s">
        <v>5024</v>
      </c>
      <c r="U130" s="139"/>
      <c r="V130" s="315"/>
      <c r="W130" s="315"/>
      <c r="X130" s="139"/>
      <c r="Y130" s="139"/>
      <c r="Z130" s="139"/>
      <c r="AA130" s="139"/>
      <c r="AB130" s="139"/>
      <c r="AC130" s="139"/>
      <c r="AD130" s="139"/>
      <c r="AE130" s="139"/>
      <c r="AF130" s="139"/>
    </row>
    <row r="131" spans="2:32" s="118" customFormat="1" x14ac:dyDescent="0.35">
      <c r="B131" s="648" t="s">
        <v>729</v>
      </c>
      <c r="C131" s="164" t="s">
        <v>730</v>
      </c>
      <c r="D131" s="649" t="s">
        <v>152</v>
      </c>
      <c r="E131" s="650">
        <v>1030</v>
      </c>
      <c r="F131" s="649" t="s">
        <v>152</v>
      </c>
      <c r="G131" s="649" t="s">
        <v>152</v>
      </c>
      <c r="H131" s="650">
        <v>5</v>
      </c>
      <c r="I131" s="650">
        <v>1774</v>
      </c>
      <c r="J131" s="650">
        <v>40</v>
      </c>
      <c r="K131" s="650">
        <v>257</v>
      </c>
      <c r="L131" s="650" t="s">
        <v>5025</v>
      </c>
      <c r="M131" s="651" t="s">
        <v>152</v>
      </c>
      <c r="N131" s="654" t="s">
        <v>152</v>
      </c>
      <c r="O131" s="652" t="s">
        <v>152</v>
      </c>
      <c r="P131" s="645" t="s">
        <v>152</v>
      </c>
      <c r="Q131" s="653" t="s">
        <v>152</v>
      </c>
      <c r="R131" s="647" t="s">
        <v>152</v>
      </c>
      <c r="S131" s="647" t="s">
        <v>5024</v>
      </c>
      <c r="T131" s="647" t="s">
        <v>5024</v>
      </c>
      <c r="U131" s="139"/>
      <c r="V131" s="315"/>
      <c r="W131" s="315"/>
      <c r="X131" s="139"/>
      <c r="Y131" s="139"/>
      <c r="Z131" s="139"/>
      <c r="AA131" s="139"/>
      <c r="AB131" s="139"/>
      <c r="AC131" s="139"/>
      <c r="AD131" s="139"/>
      <c r="AE131" s="139"/>
      <c r="AF131" s="139"/>
    </row>
    <row r="132" spans="2:32" s="118" customFormat="1" x14ac:dyDescent="0.35">
      <c r="B132" s="648" t="s">
        <v>731</v>
      </c>
      <c r="C132" s="164" t="s">
        <v>732</v>
      </c>
      <c r="D132" s="649" t="s">
        <v>152</v>
      </c>
      <c r="E132" s="650">
        <v>933</v>
      </c>
      <c r="F132" s="649" t="s">
        <v>152</v>
      </c>
      <c r="G132" s="649" t="s">
        <v>152</v>
      </c>
      <c r="H132" s="650">
        <v>5</v>
      </c>
      <c r="I132" s="650">
        <v>2309</v>
      </c>
      <c r="J132" s="650">
        <v>37</v>
      </c>
      <c r="K132" s="650">
        <v>257</v>
      </c>
      <c r="L132" s="650" t="s">
        <v>5025</v>
      </c>
      <c r="M132" s="651" t="s">
        <v>152</v>
      </c>
      <c r="N132" s="654" t="s">
        <v>152</v>
      </c>
      <c r="O132" s="652" t="s">
        <v>152</v>
      </c>
      <c r="P132" s="645" t="s">
        <v>152</v>
      </c>
      <c r="Q132" s="653" t="s">
        <v>152</v>
      </c>
      <c r="R132" s="647" t="s">
        <v>152</v>
      </c>
      <c r="S132" s="647" t="s">
        <v>5024</v>
      </c>
      <c r="T132" s="647" t="s">
        <v>5024</v>
      </c>
      <c r="U132" s="139"/>
      <c r="V132" s="315"/>
      <c r="W132" s="315"/>
      <c r="X132" s="139"/>
      <c r="Y132" s="139"/>
      <c r="Z132" s="139"/>
      <c r="AA132" s="139"/>
      <c r="AB132" s="139"/>
      <c r="AC132" s="139"/>
      <c r="AD132" s="139"/>
      <c r="AE132" s="139"/>
      <c r="AF132" s="139"/>
    </row>
    <row r="133" spans="2:32" s="118" customFormat="1" x14ac:dyDescent="0.35">
      <c r="B133" s="648" t="s">
        <v>733</v>
      </c>
      <c r="C133" s="164" t="s">
        <v>734</v>
      </c>
      <c r="D133" s="649" t="s">
        <v>152</v>
      </c>
      <c r="E133" s="650">
        <v>910</v>
      </c>
      <c r="F133" s="649" t="s">
        <v>152</v>
      </c>
      <c r="G133" s="649" t="s">
        <v>152</v>
      </c>
      <c r="H133" s="650">
        <v>5</v>
      </c>
      <c r="I133" s="650">
        <v>1601</v>
      </c>
      <c r="J133" s="650">
        <v>5</v>
      </c>
      <c r="K133" s="650">
        <v>257</v>
      </c>
      <c r="L133" s="650" t="s">
        <v>5025</v>
      </c>
      <c r="M133" s="651" t="s">
        <v>152</v>
      </c>
      <c r="N133" s="654" t="s">
        <v>152</v>
      </c>
      <c r="O133" s="652" t="s">
        <v>152</v>
      </c>
      <c r="P133" s="645" t="s">
        <v>152</v>
      </c>
      <c r="Q133" s="653" t="s">
        <v>152</v>
      </c>
      <c r="R133" s="647" t="s">
        <v>152</v>
      </c>
      <c r="S133" s="647" t="s">
        <v>5024</v>
      </c>
      <c r="T133" s="647" t="s">
        <v>5024</v>
      </c>
      <c r="U133" s="139"/>
      <c r="V133" s="315"/>
      <c r="W133" s="315"/>
      <c r="X133" s="139"/>
      <c r="Y133" s="139"/>
      <c r="Z133" s="139"/>
      <c r="AA133" s="139"/>
      <c r="AB133" s="139"/>
      <c r="AC133" s="139"/>
      <c r="AD133" s="139"/>
      <c r="AE133" s="139"/>
      <c r="AF133" s="139"/>
    </row>
    <row r="134" spans="2:32" s="118" customFormat="1" x14ac:dyDescent="0.35">
      <c r="B134" s="648" t="s">
        <v>735</v>
      </c>
      <c r="C134" s="164" t="s">
        <v>736</v>
      </c>
      <c r="D134" s="649" t="s">
        <v>152</v>
      </c>
      <c r="E134" s="650">
        <v>1254</v>
      </c>
      <c r="F134" s="649" t="s">
        <v>152</v>
      </c>
      <c r="G134" s="649" t="s">
        <v>152</v>
      </c>
      <c r="H134" s="650">
        <v>5</v>
      </c>
      <c r="I134" s="650">
        <v>2489</v>
      </c>
      <c r="J134" s="650">
        <v>10</v>
      </c>
      <c r="K134" s="650">
        <v>303</v>
      </c>
      <c r="L134" s="650" t="s">
        <v>5025</v>
      </c>
      <c r="M134" s="651" t="s">
        <v>152</v>
      </c>
      <c r="N134" s="654" t="s">
        <v>152</v>
      </c>
      <c r="O134" s="652" t="s">
        <v>152</v>
      </c>
      <c r="P134" s="645" t="s">
        <v>152</v>
      </c>
      <c r="Q134" s="653" t="s">
        <v>152</v>
      </c>
      <c r="R134" s="647" t="s">
        <v>152</v>
      </c>
      <c r="S134" s="647" t="s">
        <v>5024</v>
      </c>
      <c r="T134" s="647" t="s">
        <v>5024</v>
      </c>
      <c r="U134" s="139"/>
      <c r="V134" s="315"/>
      <c r="W134" s="315"/>
      <c r="X134" s="139"/>
      <c r="Y134" s="139"/>
      <c r="Z134" s="139"/>
      <c r="AA134" s="139"/>
      <c r="AB134" s="139"/>
      <c r="AC134" s="139"/>
      <c r="AD134" s="139"/>
      <c r="AE134" s="139"/>
      <c r="AF134" s="139"/>
    </row>
    <row r="135" spans="2:32" s="118" customFormat="1" x14ac:dyDescent="0.35">
      <c r="B135" s="648" t="s">
        <v>737</v>
      </c>
      <c r="C135" s="164" t="s">
        <v>738</v>
      </c>
      <c r="D135" s="649" t="s">
        <v>152</v>
      </c>
      <c r="E135" s="650">
        <v>817</v>
      </c>
      <c r="F135" s="649" t="s">
        <v>152</v>
      </c>
      <c r="G135" s="649" t="s">
        <v>152</v>
      </c>
      <c r="H135" s="650">
        <v>5</v>
      </c>
      <c r="I135" s="650">
        <v>1616</v>
      </c>
      <c r="J135" s="650">
        <v>51</v>
      </c>
      <c r="K135" s="650">
        <v>257</v>
      </c>
      <c r="L135" s="650" t="s">
        <v>5025</v>
      </c>
      <c r="M135" s="651" t="s">
        <v>152</v>
      </c>
      <c r="N135" s="654" t="s">
        <v>152</v>
      </c>
      <c r="O135" s="652" t="s">
        <v>152</v>
      </c>
      <c r="P135" s="645" t="s">
        <v>152</v>
      </c>
      <c r="Q135" s="653" t="s">
        <v>152</v>
      </c>
      <c r="R135" s="647" t="s">
        <v>152</v>
      </c>
      <c r="S135" s="647" t="s">
        <v>5024</v>
      </c>
      <c r="T135" s="647" t="s">
        <v>5024</v>
      </c>
      <c r="U135" s="139"/>
      <c r="V135" s="315"/>
      <c r="W135" s="315"/>
      <c r="X135" s="139"/>
      <c r="Y135" s="139"/>
      <c r="Z135" s="139"/>
      <c r="AA135" s="139"/>
      <c r="AB135" s="139"/>
      <c r="AC135" s="139"/>
      <c r="AD135" s="139"/>
      <c r="AE135" s="139"/>
      <c r="AF135" s="139"/>
    </row>
    <row r="136" spans="2:32" s="118" customFormat="1" x14ac:dyDescent="0.35">
      <c r="B136" s="648" t="s">
        <v>739</v>
      </c>
      <c r="C136" s="164" t="s">
        <v>740</v>
      </c>
      <c r="D136" s="649">
        <v>94</v>
      </c>
      <c r="E136" s="650">
        <v>736</v>
      </c>
      <c r="F136" s="649" t="s">
        <v>152</v>
      </c>
      <c r="G136" s="649" t="s">
        <v>152</v>
      </c>
      <c r="H136" s="650">
        <v>5</v>
      </c>
      <c r="I136" s="650">
        <v>736</v>
      </c>
      <c r="J136" s="650">
        <v>5</v>
      </c>
      <c r="K136" s="650">
        <v>257</v>
      </c>
      <c r="L136" s="650" t="s">
        <v>5025</v>
      </c>
      <c r="M136" s="651" t="s">
        <v>152</v>
      </c>
      <c r="N136" s="654" t="s">
        <v>152</v>
      </c>
      <c r="O136" s="652" t="s">
        <v>152</v>
      </c>
      <c r="P136" s="645" t="s">
        <v>152</v>
      </c>
      <c r="Q136" s="653" t="s">
        <v>152</v>
      </c>
      <c r="R136" s="647" t="s">
        <v>152</v>
      </c>
      <c r="S136" s="647" t="s">
        <v>5024</v>
      </c>
      <c r="T136" s="647" t="s">
        <v>5024</v>
      </c>
      <c r="U136" s="139"/>
      <c r="V136" s="315"/>
      <c r="W136" s="315"/>
      <c r="X136" s="139"/>
      <c r="Y136" s="139"/>
      <c r="Z136" s="139"/>
      <c r="AA136" s="139"/>
      <c r="AB136" s="139"/>
      <c r="AC136" s="139"/>
      <c r="AD136" s="139"/>
      <c r="AE136" s="139"/>
      <c r="AF136" s="139"/>
    </row>
    <row r="137" spans="2:32" s="118" customFormat="1" x14ac:dyDescent="0.35">
      <c r="B137" s="648" t="s">
        <v>741</v>
      </c>
      <c r="C137" s="164" t="s">
        <v>742</v>
      </c>
      <c r="D137" s="649" t="s">
        <v>152</v>
      </c>
      <c r="E137" s="650">
        <v>948</v>
      </c>
      <c r="F137" s="649" t="s">
        <v>152</v>
      </c>
      <c r="G137" s="649" t="s">
        <v>152</v>
      </c>
      <c r="H137" s="650">
        <v>5</v>
      </c>
      <c r="I137" s="650">
        <v>974</v>
      </c>
      <c r="J137" s="650">
        <v>5</v>
      </c>
      <c r="K137" s="650">
        <v>303</v>
      </c>
      <c r="L137" s="650" t="s">
        <v>5025</v>
      </c>
      <c r="M137" s="651" t="s">
        <v>152</v>
      </c>
      <c r="N137" s="654" t="s">
        <v>152</v>
      </c>
      <c r="O137" s="652" t="s">
        <v>152</v>
      </c>
      <c r="P137" s="645" t="s">
        <v>152</v>
      </c>
      <c r="Q137" s="653" t="s">
        <v>152</v>
      </c>
      <c r="R137" s="647" t="s">
        <v>152</v>
      </c>
      <c r="S137" s="647" t="s">
        <v>5024</v>
      </c>
      <c r="T137" s="647" t="s">
        <v>5024</v>
      </c>
      <c r="U137" s="139"/>
      <c r="V137" s="315"/>
      <c r="W137" s="315"/>
      <c r="X137" s="139"/>
      <c r="Y137" s="139"/>
      <c r="Z137" s="139"/>
      <c r="AA137" s="139"/>
      <c r="AB137" s="139"/>
      <c r="AC137" s="139"/>
      <c r="AD137" s="139"/>
      <c r="AE137" s="139"/>
      <c r="AF137" s="139"/>
    </row>
    <row r="138" spans="2:32" s="118" customFormat="1" x14ac:dyDescent="0.35">
      <c r="B138" s="648" t="s">
        <v>743</v>
      </c>
      <c r="C138" s="164" t="s">
        <v>744</v>
      </c>
      <c r="D138" s="649" t="s">
        <v>152</v>
      </c>
      <c r="E138" s="650">
        <v>562</v>
      </c>
      <c r="F138" s="649" t="s">
        <v>152</v>
      </c>
      <c r="G138" s="649" t="s">
        <v>152</v>
      </c>
      <c r="H138" s="650">
        <v>5</v>
      </c>
      <c r="I138" s="650">
        <v>1616</v>
      </c>
      <c r="J138" s="650">
        <v>20</v>
      </c>
      <c r="K138" s="650">
        <v>257</v>
      </c>
      <c r="L138" s="650" t="s">
        <v>5025</v>
      </c>
      <c r="M138" s="651" t="s">
        <v>152</v>
      </c>
      <c r="N138" s="654" t="s">
        <v>152</v>
      </c>
      <c r="O138" s="652" t="s">
        <v>152</v>
      </c>
      <c r="P138" s="645" t="s">
        <v>152</v>
      </c>
      <c r="Q138" s="653" t="s">
        <v>152</v>
      </c>
      <c r="R138" s="647" t="s">
        <v>152</v>
      </c>
      <c r="S138" s="647" t="s">
        <v>5024</v>
      </c>
      <c r="T138" s="647" t="s">
        <v>5024</v>
      </c>
      <c r="U138" s="139"/>
      <c r="V138" s="315"/>
      <c r="W138" s="315"/>
      <c r="X138" s="139"/>
      <c r="Y138" s="139"/>
      <c r="Z138" s="139"/>
      <c r="AA138" s="139"/>
      <c r="AB138" s="139"/>
      <c r="AC138" s="139"/>
      <c r="AD138" s="139"/>
      <c r="AE138" s="139"/>
      <c r="AF138" s="139"/>
    </row>
    <row r="139" spans="2:32" s="118" customFormat="1" x14ac:dyDescent="0.35">
      <c r="B139" s="648" t="s">
        <v>745</v>
      </c>
      <c r="C139" s="164" t="s">
        <v>746</v>
      </c>
      <c r="D139" s="649">
        <v>110</v>
      </c>
      <c r="E139" s="650">
        <v>515</v>
      </c>
      <c r="F139" s="649" t="s">
        <v>152</v>
      </c>
      <c r="G139" s="649" t="s">
        <v>152</v>
      </c>
      <c r="H139" s="650">
        <v>5</v>
      </c>
      <c r="I139" s="650">
        <v>663</v>
      </c>
      <c r="J139" s="650">
        <v>5</v>
      </c>
      <c r="K139" s="650">
        <v>257</v>
      </c>
      <c r="L139" s="650" t="s">
        <v>5025</v>
      </c>
      <c r="M139" s="651" t="s">
        <v>152</v>
      </c>
      <c r="N139" s="654" t="s">
        <v>152</v>
      </c>
      <c r="O139" s="652" t="s">
        <v>152</v>
      </c>
      <c r="P139" s="645" t="s">
        <v>152</v>
      </c>
      <c r="Q139" s="653" t="s">
        <v>152</v>
      </c>
      <c r="R139" s="647" t="s">
        <v>152</v>
      </c>
      <c r="S139" s="647" t="s">
        <v>5024</v>
      </c>
      <c r="T139" s="647" t="s">
        <v>5024</v>
      </c>
      <c r="U139" s="139"/>
      <c r="V139" s="315"/>
      <c r="W139" s="315"/>
      <c r="X139" s="139"/>
      <c r="Y139" s="139"/>
      <c r="Z139" s="139"/>
      <c r="AA139" s="139"/>
      <c r="AB139" s="139"/>
      <c r="AC139" s="139"/>
      <c r="AD139" s="139"/>
      <c r="AE139" s="139"/>
      <c r="AF139" s="139"/>
    </row>
    <row r="140" spans="2:32" s="118" customFormat="1" x14ac:dyDescent="0.35">
      <c r="B140" s="648" t="s">
        <v>747</v>
      </c>
      <c r="C140" s="164" t="s">
        <v>748</v>
      </c>
      <c r="D140" s="649" t="s">
        <v>152</v>
      </c>
      <c r="E140" s="650">
        <v>798</v>
      </c>
      <c r="F140" s="649" t="s">
        <v>152</v>
      </c>
      <c r="G140" s="649" t="s">
        <v>152</v>
      </c>
      <c r="H140" s="650">
        <v>5</v>
      </c>
      <c r="I140" s="650">
        <v>798</v>
      </c>
      <c r="J140" s="650">
        <v>5</v>
      </c>
      <c r="K140" s="650">
        <v>303</v>
      </c>
      <c r="L140" s="650" t="s">
        <v>5025</v>
      </c>
      <c r="M140" s="651" t="s">
        <v>152</v>
      </c>
      <c r="N140" s="654" t="s">
        <v>152</v>
      </c>
      <c r="O140" s="652" t="s">
        <v>152</v>
      </c>
      <c r="P140" s="645" t="s">
        <v>152</v>
      </c>
      <c r="Q140" s="653" t="s">
        <v>152</v>
      </c>
      <c r="R140" s="647" t="s">
        <v>152</v>
      </c>
      <c r="S140" s="647" t="s">
        <v>5024</v>
      </c>
      <c r="T140" s="647" t="s">
        <v>5024</v>
      </c>
      <c r="U140" s="139"/>
      <c r="V140" s="315"/>
      <c r="W140" s="315"/>
      <c r="X140" s="139"/>
      <c r="Y140" s="139"/>
      <c r="Z140" s="139"/>
      <c r="AA140" s="139"/>
      <c r="AB140" s="139"/>
      <c r="AC140" s="139"/>
      <c r="AD140" s="139"/>
      <c r="AE140" s="139"/>
      <c r="AF140" s="139"/>
    </row>
    <row r="141" spans="2:32" s="118" customFormat="1" x14ac:dyDescent="0.35">
      <c r="B141" s="648" t="s">
        <v>749</v>
      </c>
      <c r="C141" s="164" t="s">
        <v>750</v>
      </c>
      <c r="D141" s="649" t="s">
        <v>152</v>
      </c>
      <c r="E141" s="650">
        <v>985</v>
      </c>
      <c r="F141" s="649" t="s">
        <v>152</v>
      </c>
      <c r="G141" s="649" t="s">
        <v>152</v>
      </c>
      <c r="H141" s="650">
        <v>5</v>
      </c>
      <c r="I141" s="650">
        <v>985</v>
      </c>
      <c r="J141" s="650">
        <v>5</v>
      </c>
      <c r="K141" s="650">
        <v>303</v>
      </c>
      <c r="L141" s="650" t="s">
        <v>5025</v>
      </c>
      <c r="M141" s="651" t="s">
        <v>152</v>
      </c>
      <c r="N141" s="654" t="s">
        <v>152</v>
      </c>
      <c r="O141" s="652" t="s">
        <v>152</v>
      </c>
      <c r="P141" s="645" t="s">
        <v>152</v>
      </c>
      <c r="Q141" s="653" t="s">
        <v>152</v>
      </c>
      <c r="R141" s="647" t="s">
        <v>152</v>
      </c>
      <c r="S141" s="647" t="s">
        <v>5024</v>
      </c>
      <c r="T141" s="647" t="s">
        <v>5024</v>
      </c>
      <c r="U141" s="139"/>
      <c r="V141" s="315"/>
      <c r="W141" s="315"/>
      <c r="X141" s="139"/>
      <c r="Y141" s="139"/>
      <c r="Z141" s="139"/>
      <c r="AA141" s="139"/>
      <c r="AB141" s="139"/>
      <c r="AC141" s="139"/>
      <c r="AD141" s="139"/>
      <c r="AE141" s="139"/>
      <c r="AF141" s="139"/>
    </row>
    <row r="142" spans="2:32" s="118" customFormat="1" x14ac:dyDescent="0.35">
      <c r="B142" s="648" t="s">
        <v>751</v>
      </c>
      <c r="C142" s="164" t="s">
        <v>752</v>
      </c>
      <c r="D142" s="649">
        <v>100</v>
      </c>
      <c r="E142" s="650">
        <v>389</v>
      </c>
      <c r="F142" s="649" t="s">
        <v>152</v>
      </c>
      <c r="G142" s="649" t="s">
        <v>152</v>
      </c>
      <c r="H142" s="650">
        <v>5</v>
      </c>
      <c r="I142" s="650">
        <v>715</v>
      </c>
      <c r="J142" s="650">
        <v>5</v>
      </c>
      <c r="K142" s="650">
        <v>257</v>
      </c>
      <c r="L142" s="650" t="s">
        <v>5025</v>
      </c>
      <c r="M142" s="651" t="s">
        <v>152</v>
      </c>
      <c r="N142" s="654" t="s">
        <v>152</v>
      </c>
      <c r="O142" s="652" t="s">
        <v>152</v>
      </c>
      <c r="P142" s="645" t="s">
        <v>152</v>
      </c>
      <c r="Q142" s="653" t="s">
        <v>152</v>
      </c>
      <c r="R142" s="647" t="s">
        <v>152</v>
      </c>
      <c r="S142" s="647" t="s">
        <v>5024</v>
      </c>
      <c r="T142" s="647" t="s">
        <v>5024</v>
      </c>
      <c r="U142" s="139"/>
      <c r="V142" s="315"/>
      <c r="W142" s="315"/>
      <c r="X142" s="139"/>
      <c r="Y142" s="139"/>
      <c r="Z142" s="139"/>
      <c r="AA142" s="139"/>
      <c r="AB142" s="139"/>
      <c r="AC142" s="139"/>
      <c r="AD142" s="139"/>
      <c r="AE142" s="139"/>
      <c r="AF142" s="139"/>
    </row>
    <row r="143" spans="2:32" s="118" customFormat="1" x14ac:dyDescent="0.35">
      <c r="B143" s="648" t="s">
        <v>753</v>
      </c>
      <c r="C143" s="164" t="s">
        <v>754</v>
      </c>
      <c r="D143" s="649" t="s">
        <v>152</v>
      </c>
      <c r="E143" s="650">
        <v>609</v>
      </c>
      <c r="F143" s="649" t="s">
        <v>152</v>
      </c>
      <c r="G143" s="649" t="s">
        <v>152</v>
      </c>
      <c r="H143" s="650">
        <v>5</v>
      </c>
      <c r="I143" s="650">
        <v>1073</v>
      </c>
      <c r="J143" s="650">
        <v>5</v>
      </c>
      <c r="K143" s="650">
        <v>303</v>
      </c>
      <c r="L143" s="650" t="s">
        <v>5025</v>
      </c>
      <c r="M143" s="651" t="s">
        <v>152</v>
      </c>
      <c r="N143" s="654" t="s">
        <v>152</v>
      </c>
      <c r="O143" s="652" t="s">
        <v>152</v>
      </c>
      <c r="P143" s="645" t="s">
        <v>152</v>
      </c>
      <c r="Q143" s="653" t="s">
        <v>152</v>
      </c>
      <c r="R143" s="647" t="s">
        <v>152</v>
      </c>
      <c r="S143" s="647" t="s">
        <v>5024</v>
      </c>
      <c r="T143" s="647" t="s">
        <v>5024</v>
      </c>
      <c r="U143" s="139"/>
      <c r="V143" s="315"/>
      <c r="W143" s="315"/>
      <c r="X143" s="139"/>
      <c r="Y143" s="139"/>
      <c r="Z143" s="139"/>
      <c r="AA143" s="139"/>
      <c r="AB143" s="139"/>
      <c r="AC143" s="139"/>
      <c r="AD143" s="139"/>
      <c r="AE143" s="139"/>
      <c r="AF143" s="139"/>
    </row>
    <row r="144" spans="2:32" s="118" customFormat="1" x14ac:dyDescent="0.35">
      <c r="B144" s="648" t="s">
        <v>755</v>
      </c>
      <c r="C144" s="164" t="s">
        <v>756</v>
      </c>
      <c r="D144" s="649" t="s">
        <v>152</v>
      </c>
      <c r="E144" s="650">
        <v>2586</v>
      </c>
      <c r="F144" s="649" t="s">
        <v>152</v>
      </c>
      <c r="G144" s="649" t="s">
        <v>152</v>
      </c>
      <c r="H144" s="650">
        <v>5</v>
      </c>
      <c r="I144" s="650">
        <v>3283</v>
      </c>
      <c r="J144" s="650">
        <v>19</v>
      </c>
      <c r="K144" s="650">
        <v>257</v>
      </c>
      <c r="L144" s="650" t="s">
        <v>5025</v>
      </c>
      <c r="M144" s="651" t="s">
        <v>152</v>
      </c>
      <c r="N144" s="654" t="s">
        <v>152</v>
      </c>
      <c r="O144" s="652" t="s">
        <v>152</v>
      </c>
      <c r="P144" s="645" t="s">
        <v>152</v>
      </c>
      <c r="Q144" s="653" t="s">
        <v>152</v>
      </c>
      <c r="R144" s="647" t="s">
        <v>152</v>
      </c>
      <c r="S144" s="647" t="s">
        <v>5024</v>
      </c>
      <c r="T144" s="647" t="s">
        <v>5024</v>
      </c>
      <c r="U144" s="139"/>
      <c r="V144" s="315"/>
      <c r="W144" s="315"/>
      <c r="X144" s="139"/>
      <c r="Y144" s="139"/>
      <c r="Z144" s="139"/>
      <c r="AA144" s="139"/>
      <c r="AB144" s="139"/>
      <c r="AC144" s="139"/>
      <c r="AD144" s="139"/>
      <c r="AE144" s="139"/>
      <c r="AF144" s="139"/>
    </row>
    <row r="145" spans="2:32" s="118" customFormat="1" x14ac:dyDescent="0.35">
      <c r="B145" s="648" t="s">
        <v>757</v>
      </c>
      <c r="C145" s="164" t="s">
        <v>758</v>
      </c>
      <c r="D145" s="649" t="s">
        <v>152</v>
      </c>
      <c r="E145" s="650">
        <v>1996</v>
      </c>
      <c r="F145" s="649" t="s">
        <v>152</v>
      </c>
      <c r="G145" s="649" t="s">
        <v>152</v>
      </c>
      <c r="H145" s="650">
        <v>5</v>
      </c>
      <c r="I145" s="650">
        <v>3615</v>
      </c>
      <c r="J145" s="650">
        <v>19</v>
      </c>
      <c r="K145" s="650">
        <v>257</v>
      </c>
      <c r="L145" s="650" t="s">
        <v>5025</v>
      </c>
      <c r="M145" s="651" t="s">
        <v>152</v>
      </c>
      <c r="N145" s="654" t="s">
        <v>152</v>
      </c>
      <c r="O145" s="652" t="s">
        <v>152</v>
      </c>
      <c r="P145" s="645" t="s">
        <v>152</v>
      </c>
      <c r="Q145" s="653" t="s">
        <v>152</v>
      </c>
      <c r="R145" s="647" t="s">
        <v>152</v>
      </c>
      <c r="S145" s="647" t="s">
        <v>5024</v>
      </c>
      <c r="T145" s="647" t="s">
        <v>5024</v>
      </c>
      <c r="U145" s="139"/>
      <c r="V145" s="315"/>
      <c r="W145" s="315"/>
      <c r="X145" s="139"/>
      <c r="Y145" s="139"/>
      <c r="Z145" s="139"/>
      <c r="AA145" s="139"/>
      <c r="AB145" s="139"/>
      <c r="AC145" s="139"/>
      <c r="AD145" s="139"/>
      <c r="AE145" s="139"/>
      <c r="AF145" s="139"/>
    </row>
    <row r="146" spans="2:32" s="118" customFormat="1" x14ac:dyDescent="0.35">
      <c r="B146" s="648" t="s">
        <v>759</v>
      </c>
      <c r="C146" s="164" t="s">
        <v>760</v>
      </c>
      <c r="D146" s="649" t="s">
        <v>152</v>
      </c>
      <c r="E146" s="650">
        <v>1941</v>
      </c>
      <c r="F146" s="649" t="s">
        <v>152</v>
      </c>
      <c r="G146" s="649" t="s">
        <v>152</v>
      </c>
      <c r="H146" s="650">
        <v>5</v>
      </c>
      <c r="I146" s="650">
        <v>2644</v>
      </c>
      <c r="J146" s="650">
        <v>9</v>
      </c>
      <c r="K146" s="650">
        <v>257</v>
      </c>
      <c r="L146" s="650" t="s">
        <v>5025</v>
      </c>
      <c r="M146" s="651" t="s">
        <v>152</v>
      </c>
      <c r="N146" s="654" t="s">
        <v>152</v>
      </c>
      <c r="O146" s="652" t="s">
        <v>152</v>
      </c>
      <c r="P146" s="645" t="s">
        <v>152</v>
      </c>
      <c r="Q146" s="653" t="s">
        <v>152</v>
      </c>
      <c r="R146" s="647" t="s">
        <v>152</v>
      </c>
      <c r="S146" s="647" t="s">
        <v>5024</v>
      </c>
      <c r="T146" s="647" t="s">
        <v>5024</v>
      </c>
      <c r="U146" s="139"/>
      <c r="V146" s="315"/>
      <c r="W146" s="315"/>
      <c r="X146" s="139"/>
      <c r="Y146" s="139"/>
      <c r="Z146" s="139"/>
      <c r="AA146" s="139"/>
      <c r="AB146" s="139"/>
      <c r="AC146" s="139"/>
      <c r="AD146" s="139"/>
      <c r="AE146" s="139"/>
      <c r="AF146" s="139"/>
    </row>
    <row r="147" spans="2:32" s="118" customFormat="1" x14ac:dyDescent="0.35">
      <c r="B147" s="648" t="s">
        <v>761</v>
      </c>
      <c r="C147" s="164" t="s">
        <v>762</v>
      </c>
      <c r="D147" s="649" t="s">
        <v>152</v>
      </c>
      <c r="E147" s="650">
        <v>1831</v>
      </c>
      <c r="F147" s="649" t="s">
        <v>152</v>
      </c>
      <c r="G147" s="649" t="s">
        <v>152</v>
      </c>
      <c r="H147" s="650">
        <v>5</v>
      </c>
      <c r="I147" s="650">
        <v>3693</v>
      </c>
      <c r="J147" s="650">
        <v>11</v>
      </c>
      <c r="K147" s="650">
        <v>303</v>
      </c>
      <c r="L147" s="650" t="s">
        <v>5025</v>
      </c>
      <c r="M147" s="651" t="s">
        <v>152</v>
      </c>
      <c r="N147" s="654" t="s">
        <v>152</v>
      </c>
      <c r="O147" s="652" t="s">
        <v>152</v>
      </c>
      <c r="P147" s="645" t="s">
        <v>152</v>
      </c>
      <c r="Q147" s="653" t="s">
        <v>152</v>
      </c>
      <c r="R147" s="647" t="s">
        <v>152</v>
      </c>
      <c r="S147" s="647" t="s">
        <v>5024</v>
      </c>
      <c r="T147" s="647" t="s">
        <v>5024</v>
      </c>
      <c r="U147" s="139"/>
      <c r="V147" s="315"/>
      <c r="W147" s="315"/>
      <c r="X147" s="139"/>
      <c r="Y147" s="139"/>
      <c r="Z147" s="139"/>
      <c r="AA147" s="139"/>
      <c r="AB147" s="139"/>
      <c r="AC147" s="139"/>
      <c r="AD147" s="139"/>
      <c r="AE147" s="139"/>
      <c r="AF147" s="139"/>
    </row>
    <row r="148" spans="2:32" s="118" customFormat="1" x14ac:dyDescent="0.35">
      <c r="B148" s="648" t="s">
        <v>763</v>
      </c>
      <c r="C148" s="164" t="s">
        <v>764</v>
      </c>
      <c r="D148" s="649" t="s">
        <v>152</v>
      </c>
      <c r="E148" s="650">
        <v>1635</v>
      </c>
      <c r="F148" s="649" t="s">
        <v>152</v>
      </c>
      <c r="G148" s="649" t="s">
        <v>152</v>
      </c>
      <c r="H148" s="650">
        <v>5</v>
      </c>
      <c r="I148" s="650">
        <v>3557</v>
      </c>
      <c r="J148" s="650">
        <v>41</v>
      </c>
      <c r="K148" s="650">
        <v>257</v>
      </c>
      <c r="L148" s="650" t="s">
        <v>5025</v>
      </c>
      <c r="M148" s="651" t="s">
        <v>152</v>
      </c>
      <c r="N148" s="654" t="s">
        <v>152</v>
      </c>
      <c r="O148" s="652" t="s">
        <v>152</v>
      </c>
      <c r="P148" s="645" t="s">
        <v>152</v>
      </c>
      <c r="Q148" s="653" t="s">
        <v>152</v>
      </c>
      <c r="R148" s="647" t="s">
        <v>152</v>
      </c>
      <c r="S148" s="647" t="s">
        <v>5024</v>
      </c>
      <c r="T148" s="647" t="s">
        <v>5024</v>
      </c>
      <c r="U148" s="139"/>
      <c r="V148" s="315"/>
      <c r="W148" s="315"/>
      <c r="X148" s="139"/>
      <c r="Y148" s="139"/>
      <c r="Z148" s="139"/>
      <c r="AA148" s="139"/>
      <c r="AB148" s="139"/>
      <c r="AC148" s="139"/>
      <c r="AD148" s="139"/>
      <c r="AE148" s="139"/>
      <c r="AF148" s="139"/>
    </row>
    <row r="149" spans="2:32" s="118" customFormat="1" x14ac:dyDescent="0.35">
      <c r="B149" s="648" t="s">
        <v>765</v>
      </c>
      <c r="C149" s="164" t="s">
        <v>766</v>
      </c>
      <c r="D149" s="649" t="s">
        <v>152</v>
      </c>
      <c r="E149" s="650">
        <v>1569</v>
      </c>
      <c r="F149" s="649" t="s">
        <v>152</v>
      </c>
      <c r="G149" s="649" t="s">
        <v>152</v>
      </c>
      <c r="H149" s="650">
        <v>5</v>
      </c>
      <c r="I149" s="650">
        <v>1822</v>
      </c>
      <c r="J149" s="650">
        <v>8</v>
      </c>
      <c r="K149" s="650">
        <v>257</v>
      </c>
      <c r="L149" s="650" t="s">
        <v>5025</v>
      </c>
      <c r="M149" s="651" t="s">
        <v>152</v>
      </c>
      <c r="N149" s="654" t="s">
        <v>152</v>
      </c>
      <c r="O149" s="652" t="s">
        <v>152</v>
      </c>
      <c r="P149" s="645" t="s">
        <v>152</v>
      </c>
      <c r="Q149" s="653" t="s">
        <v>152</v>
      </c>
      <c r="R149" s="647" t="s">
        <v>152</v>
      </c>
      <c r="S149" s="647" t="s">
        <v>5024</v>
      </c>
      <c r="T149" s="647" t="s">
        <v>5024</v>
      </c>
      <c r="U149" s="139"/>
      <c r="V149" s="315"/>
      <c r="W149" s="315"/>
      <c r="X149" s="139"/>
      <c r="Y149" s="139"/>
      <c r="Z149" s="139"/>
      <c r="AA149" s="139"/>
      <c r="AB149" s="139"/>
      <c r="AC149" s="139"/>
      <c r="AD149" s="139"/>
      <c r="AE149" s="139"/>
      <c r="AF149" s="139"/>
    </row>
    <row r="150" spans="2:32" s="118" customFormat="1" x14ac:dyDescent="0.35">
      <c r="B150" s="648" t="s">
        <v>767</v>
      </c>
      <c r="C150" s="164" t="s">
        <v>768</v>
      </c>
      <c r="D150" s="649" t="s">
        <v>152</v>
      </c>
      <c r="E150" s="650">
        <v>1209</v>
      </c>
      <c r="F150" s="649" t="s">
        <v>152</v>
      </c>
      <c r="G150" s="649" t="s">
        <v>152</v>
      </c>
      <c r="H150" s="650">
        <v>5</v>
      </c>
      <c r="I150" s="650">
        <v>3557</v>
      </c>
      <c r="J150" s="650">
        <v>29</v>
      </c>
      <c r="K150" s="650">
        <v>257</v>
      </c>
      <c r="L150" s="650" t="s">
        <v>5025</v>
      </c>
      <c r="M150" s="651" t="s">
        <v>152</v>
      </c>
      <c r="N150" s="654" t="s">
        <v>152</v>
      </c>
      <c r="O150" s="652" t="s">
        <v>152</v>
      </c>
      <c r="P150" s="645" t="s">
        <v>152</v>
      </c>
      <c r="Q150" s="653" t="s">
        <v>152</v>
      </c>
      <c r="R150" s="647" t="s">
        <v>152</v>
      </c>
      <c r="S150" s="647" t="s">
        <v>5024</v>
      </c>
      <c r="T150" s="647" t="s">
        <v>5024</v>
      </c>
      <c r="U150" s="139"/>
      <c r="V150" s="315"/>
      <c r="W150" s="315"/>
      <c r="X150" s="139"/>
      <c r="Y150" s="139"/>
      <c r="Z150" s="139"/>
      <c r="AA150" s="139"/>
      <c r="AB150" s="139"/>
      <c r="AC150" s="139"/>
      <c r="AD150" s="139"/>
      <c r="AE150" s="139"/>
      <c r="AF150" s="139"/>
    </row>
    <row r="151" spans="2:32" s="118" customFormat="1" x14ac:dyDescent="0.35">
      <c r="B151" s="648" t="s">
        <v>769</v>
      </c>
      <c r="C151" s="164" t="s">
        <v>770</v>
      </c>
      <c r="D151" s="649">
        <v>168</v>
      </c>
      <c r="E151" s="650">
        <v>1196</v>
      </c>
      <c r="F151" s="649" t="s">
        <v>152</v>
      </c>
      <c r="G151" s="649" t="s">
        <v>152</v>
      </c>
      <c r="H151" s="650">
        <v>5</v>
      </c>
      <c r="I151" s="650">
        <v>1822</v>
      </c>
      <c r="J151" s="650">
        <v>8</v>
      </c>
      <c r="K151" s="650">
        <v>257</v>
      </c>
      <c r="L151" s="650" t="s">
        <v>5025</v>
      </c>
      <c r="M151" s="651" t="s">
        <v>152</v>
      </c>
      <c r="N151" s="654" t="s">
        <v>152</v>
      </c>
      <c r="O151" s="652" t="s">
        <v>5026</v>
      </c>
      <c r="P151" s="645" t="s">
        <v>5543</v>
      </c>
      <c r="Q151" s="653" t="s">
        <v>116</v>
      </c>
      <c r="R151" s="647" t="s">
        <v>5028</v>
      </c>
      <c r="S151" s="647" t="s">
        <v>5024</v>
      </c>
      <c r="T151" s="647" t="s">
        <v>5038</v>
      </c>
      <c r="U151" s="139"/>
      <c r="V151" s="315"/>
      <c r="W151" s="315"/>
      <c r="X151" s="139"/>
      <c r="Y151" s="139"/>
      <c r="Z151" s="139"/>
      <c r="AA151" s="139"/>
      <c r="AB151" s="139"/>
      <c r="AC151" s="139"/>
      <c r="AD151" s="139"/>
      <c r="AE151" s="139"/>
      <c r="AF151" s="139"/>
    </row>
    <row r="152" spans="2:32" s="118" customFormat="1" x14ac:dyDescent="0.35">
      <c r="B152" s="648" t="s">
        <v>771</v>
      </c>
      <c r="C152" s="164" t="s">
        <v>772</v>
      </c>
      <c r="D152" s="649" t="s">
        <v>152</v>
      </c>
      <c r="E152" s="650">
        <v>1229</v>
      </c>
      <c r="F152" s="649" t="s">
        <v>152</v>
      </c>
      <c r="G152" s="649" t="s">
        <v>152</v>
      </c>
      <c r="H152" s="650">
        <v>5</v>
      </c>
      <c r="I152" s="650">
        <v>2488</v>
      </c>
      <c r="J152" s="650">
        <v>5</v>
      </c>
      <c r="K152" s="650">
        <v>303</v>
      </c>
      <c r="L152" s="650" t="s">
        <v>5025</v>
      </c>
      <c r="M152" s="651" t="s">
        <v>152</v>
      </c>
      <c r="N152" s="654" t="s">
        <v>152</v>
      </c>
      <c r="O152" s="652" t="s">
        <v>152</v>
      </c>
      <c r="P152" s="645" t="s">
        <v>152</v>
      </c>
      <c r="Q152" s="653" t="s">
        <v>152</v>
      </c>
      <c r="R152" s="647" t="s">
        <v>152</v>
      </c>
      <c r="S152" s="647" t="s">
        <v>5024</v>
      </c>
      <c r="T152" s="647" t="s">
        <v>5024</v>
      </c>
      <c r="U152" s="139"/>
      <c r="V152" s="315"/>
      <c r="W152" s="315"/>
      <c r="X152" s="139"/>
      <c r="Y152" s="139"/>
      <c r="Z152" s="139"/>
      <c r="AA152" s="139"/>
      <c r="AB152" s="139"/>
      <c r="AC152" s="139"/>
      <c r="AD152" s="139"/>
      <c r="AE152" s="139"/>
      <c r="AF152" s="139"/>
    </row>
    <row r="153" spans="2:32" s="118" customFormat="1" x14ac:dyDescent="0.35">
      <c r="B153" s="648" t="s">
        <v>773</v>
      </c>
      <c r="C153" s="164" t="s">
        <v>774</v>
      </c>
      <c r="D153" s="649" t="s">
        <v>152</v>
      </c>
      <c r="E153" s="650">
        <v>492</v>
      </c>
      <c r="F153" s="649" t="s">
        <v>152</v>
      </c>
      <c r="G153" s="649" t="s">
        <v>152</v>
      </c>
      <c r="H153" s="650">
        <v>5</v>
      </c>
      <c r="I153" s="650">
        <v>729</v>
      </c>
      <c r="J153" s="650">
        <v>5</v>
      </c>
      <c r="K153" s="650">
        <v>257</v>
      </c>
      <c r="L153" s="650" t="s">
        <v>5025</v>
      </c>
      <c r="M153" s="651" t="s">
        <v>152</v>
      </c>
      <c r="N153" s="654" t="s">
        <v>152</v>
      </c>
      <c r="O153" s="652" t="s">
        <v>152</v>
      </c>
      <c r="P153" s="645" t="s">
        <v>152</v>
      </c>
      <c r="Q153" s="653" t="s">
        <v>152</v>
      </c>
      <c r="R153" s="647" t="s">
        <v>152</v>
      </c>
      <c r="S153" s="647" t="s">
        <v>5024</v>
      </c>
      <c r="T153" s="647" t="s">
        <v>5024</v>
      </c>
      <c r="U153" s="139"/>
      <c r="V153" s="315"/>
      <c r="W153" s="315"/>
      <c r="X153" s="139"/>
      <c r="Y153" s="139"/>
      <c r="Z153" s="139"/>
      <c r="AA153" s="139"/>
      <c r="AB153" s="139"/>
      <c r="AC153" s="139"/>
      <c r="AD153" s="139"/>
      <c r="AE153" s="139"/>
      <c r="AF153" s="139"/>
    </row>
    <row r="154" spans="2:32" s="118" customFormat="1" x14ac:dyDescent="0.35">
      <c r="B154" s="648" t="s">
        <v>775</v>
      </c>
      <c r="C154" s="164" t="s">
        <v>776</v>
      </c>
      <c r="D154" s="649">
        <v>118</v>
      </c>
      <c r="E154" s="650">
        <v>489</v>
      </c>
      <c r="F154" s="649" t="s">
        <v>152</v>
      </c>
      <c r="G154" s="649" t="s">
        <v>152</v>
      </c>
      <c r="H154" s="650">
        <v>5</v>
      </c>
      <c r="I154" s="650">
        <v>716</v>
      </c>
      <c r="J154" s="650">
        <v>5</v>
      </c>
      <c r="K154" s="650">
        <v>257</v>
      </c>
      <c r="L154" s="650" t="s">
        <v>5025</v>
      </c>
      <c r="M154" s="651" t="s">
        <v>152</v>
      </c>
      <c r="N154" s="654" t="s">
        <v>152</v>
      </c>
      <c r="O154" s="652" t="s">
        <v>152</v>
      </c>
      <c r="P154" s="645" t="s">
        <v>152</v>
      </c>
      <c r="Q154" s="653" t="s">
        <v>152</v>
      </c>
      <c r="R154" s="647" t="s">
        <v>152</v>
      </c>
      <c r="S154" s="647" t="s">
        <v>5024</v>
      </c>
      <c r="T154" s="647" t="s">
        <v>5024</v>
      </c>
      <c r="U154" s="139"/>
      <c r="V154" s="315"/>
      <c r="W154" s="315"/>
      <c r="X154" s="139"/>
      <c r="Y154" s="139"/>
      <c r="Z154" s="139"/>
      <c r="AA154" s="139"/>
      <c r="AB154" s="139"/>
      <c r="AC154" s="139"/>
      <c r="AD154" s="139"/>
      <c r="AE154" s="139"/>
      <c r="AF154" s="139"/>
    </row>
    <row r="155" spans="2:32" s="118" customFormat="1" x14ac:dyDescent="0.35">
      <c r="B155" s="648" t="s">
        <v>777</v>
      </c>
      <c r="C155" s="164" t="s">
        <v>778</v>
      </c>
      <c r="D155" s="649" t="s">
        <v>152</v>
      </c>
      <c r="E155" s="650">
        <v>762</v>
      </c>
      <c r="F155" s="649" t="s">
        <v>152</v>
      </c>
      <c r="G155" s="649" t="s">
        <v>152</v>
      </c>
      <c r="H155" s="650">
        <v>5</v>
      </c>
      <c r="I155" s="650">
        <v>1219</v>
      </c>
      <c r="J155" s="650">
        <v>11</v>
      </c>
      <c r="K155" s="650">
        <v>303</v>
      </c>
      <c r="L155" s="650" t="s">
        <v>5025</v>
      </c>
      <c r="M155" s="651" t="s">
        <v>152</v>
      </c>
      <c r="N155" s="654" t="s">
        <v>152</v>
      </c>
      <c r="O155" s="652" t="s">
        <v>152</v>
      </c>
      <c r="P155" s="645" t="s">
        <v>152</v>
      </c>
      <c r="Q155" s="653" t="s">
        <v>152</v>
      </c>
      <c r="R155" s="647" t="s">
        <v>152</v>
      </c>
      <c r="S155" s="647" t="s">
        <v>5024</v>
      </c>
      <c r="T155" s="647" t="s">
        <v>5024</v>
      </c>
      <c r="U155" s="139"/>
      <c r="V155" s="315"/>
      <c r="W155" s="315"/>
      <c r="X155" s="139"/>
      <c r="Y155" s="139"/>
      <c r="Z155" s="139"/>
      <c r="AA155" s="139"/>
      <c r="AB155" s="139"/>
      <c r="AC155" s="139"/>
      <c r="AD155" s="139"/>
      <c r="AE155" s="139"/>
      <c r="AF155" s="139"/>
    </row>
    <row r="156" spans="2:32" s="118" customFormat="1" x14ac:dyDescent="0.35">
      <c r="B156" s="648" t="s">
        <v>779</v>
      </c>
      <c r="C156" s="164" t="s">
        <v>780</v>
      </c>
      <c r="D156" s="649">
        <v>98</v>
      </c>
      <c r="E156" s="650">
        <v>438</v>
      </c>
      <c r="F156" s="649" t="s">
        <v>152</v>
      </c>
      <c r="G156" s="649" t="s">
        <v>152</v>
      </c>
      <c r="H156" s="650">
        <v>5</v>
      </c>
      <c r="I156" s="650">
        <v>666</v>
      </c>
      <c r="J156" s="650">
        <v>5</v>
      </c>
      <c r="K156" s="650">
        <v>257</v>
      </c>
      <c r="L156" s="650" t="s">
        <v>5025</v>
      </c>
      <c r="M156" s="651" t="s">
        <v>152</v>
      </c>
      <c r="N156" s="654" t="s">
        <v>152</v>
      </c>
      <c r="O156" s="652" t="s">
        <v>152</v>
      </c>
      <c r="P156" s="645" t="s">
        <v>152</v>
      </c>
      <c r="Q156" s="653" t="s">
        <v>152</v>
      </c>
      <c r="R156" s="647" t="s">
        <v>152</v>
      </c>
      <c r="S156" s="647" t="s">
        <v>5024</v>
      </c>
      <c r="T156" s="647" t="s">
        <v>5024</v>
      </c>
      <c r="U156" s="139"/>
      <c r="V156" s="315"/>
      <c r="W156" s="315"/>
      <c r="X156" s="139"/>
      <c r="Y156" s="139"/>
      <c r="Z156" s="139"/>
      <c r="AA156" s="139"/>
      <c r="AB156" s="139"/>
      <c r="AC156" s="139"/>
      <c r="AD156" s="139"/>
      <c r="AE156" s="139"/>
      <c r="AF156" s="139"/>
    </row>
    <row r="157" spans="2:32" s="118" customFormat="1" x14ac:dyDescent="0.35">
      <c r="B157" s="648" t="s">
        <v>781</v>
      </c>
      <c r="C157" s="164" t="s">
        <v>782</v>
      </c>
      <c r="D157" s="649" t="s">
        <v>152</v>
      </c>
      <c r="E157" s="650">
        <v>671</v>
      </c>
      <c r="F157" s="649" t="s">
        <v>152</v>
      </c>
      <c r="G157" s="649" t="s">
        <v>152</v>
      </c>
      <c r="H157" s="650">
        <v>5</v>
      </c>
      <c r="I157" s="650">
        <v>763</v>
      </c>
      <c r="J157" s="650">
        <v>5</v>
      </c>
      <c r="K157" s="650">
        <v>303</v>
      </c>
      <c r="L157" s="650" t="s">
        <v>5025</v>
      </c>
      <c r="M157" s="651" t="s">
        <v>152</v>
      </c>
      <c r="N157" s="654" t="s">
        <v>152</v>
      </c>
      <c r="O157" s="652" t="s">
        <v>152</v>
      </c>
      <c r="P157" s="645" t="s">
        <v>152</v>
      </c>
      <c r="Q157" s="653" t="s">
        <v>152</v>
      </c>
      <c r="R157" s="647" t="s">
        <v>152</v>
      </c>
      <c r="S157" s="647" t="s">
        <v>5024</v>
      </c>
      <c r="T157" s="647" t="s">
        <v>5024</v>
      </c>
      <c r="U157" s="139"/>
      <c r="V157" s="315"/>
      <c r="W157" s="315"/>
      <c r="X157" s="139"/>
      <c r="Y157" s="139"/>
      <c r="Z157" s="139"/>
      <c r="AA157" s="139"/>
      <c r="AB157" s="139"/>
      <c r="AC157" s="139"/>
      <c r="AD157" s="139"/>
      <c r="AE157" s="139"/>
      <c r="AF157" s="139"/>
    </row>
    <row r="158" spans="2:32" s="118" customFormat="1" x14ac:dyDescent="0.35">
      <c r="B158" s="648" t="s">
        <v>783</v>
      </c>
      <c r="C158" s="164" t="s">
        <v>784</v>
      </c>
      <c r="D158" s="649" t="s">
        <v>152</v>
      </c>
      <c r="E158" s="650">
        <v>2981</v>
      </c>
      <c r="F158" s="649" t="s">
        <v>152</v>
      </c>
      <c r="G158" s="649" t="s">
        <v>152</v>
      </c>
      <c r="H158" s="650">
        <v>5</v>
      </c>
      <c r="I158" s="650">
        <v>5007</v>
      </c>
      <c r="J158" s="650">
        <v>23</v>
      </c>
      <c r="K158" s="650">
        <v>257</v>
      </c>
      <c r="L158" s="650" t="s">
        <v>5025</v>
      </c>
      <c r="M158" s="651" t="s">
        <v>152</v>
      </c>
      <c r="N158" s="654" t="s">
        <v>152</v>
      </c>
      <c r="O158" s="652" t="s">
        <v>152</v>
      </c>
      <c r="P158" s="645" t="s">
        <v>152</v>
      </c>
      <c r="Q158" s="653" t="s">
        <v>152</v>
      </c>
      <c r="R158" s="647" t="s">
        <v>152</v>
      </c>
      <c r="S158" s="647" t="s">
        <v>5024</v>
      </c>
      <c r="T158" s="647" t="s">
        <v>5024</v>
      </c>
      <c r="U158" s="139"/>
      <c r="V158" s="315"/>
      <c r="W158" s="315"/>
      <c r="X158" s="139"/>
      <c r="Y158" s="139"/>
      <c r="Z158" s="139"/>
      <c r="AA158" s="139"/>
      <c r="AB158" s="139"/>
      <c r="AC158" s="139"/>
      <c r="AD158" s="139"/>
      <c r="AE158" s="139"/>
      <c r="AF158" s="139"/>
    </row>
    <row r="159" spans="2:32" s="118" customFormat="1" x14ac:dyDescent="0.35">
      <c r="B159" s="648" t="s">
        <v>785</v>
      </c>
      <c r="C159" s="164" t="s">
        <v>786</v>
      </c>
      <c r="D159" s="649" t="s">
        <v>152</v>
      </c>
      <c r="E159" s="650">
        <v>2560</v>
      </c>
      <c r="F159" s="649" t="s">
        <v>152</v>
      </c>
      <c r="G159" s="649" t="s">
        <v>152</v>
      </c>
      <c r="H159" s="650">
        <v>5</v>
      </c>
      <c r="I159" s="650">
        <v>3067</v>
      </c>
      <c r="J159" s="650">
        <v>8</v>
      </c>
      <c r="K159" s="650">
        <v>257</v>
      </c>
      <c r="L159" s="650" t="s">
        <v>5025</v>
      </c>
      <c r="M159" s="651" t="s">
        <v>152</v>
      </c>
      <c r="N159" s="654" t="s">
        <v>152</v>
      </c>
      <c r="O159" s="652" t="s">
        <v>152</v>
      </c>
      <c r="P159" s="645" t="s">
        <v>152</v>
      </c>
      <c r="Q159" s="653" t="s">
        <v>152</v>
      </c>
      <c r="R159" s="647" t="s">
        <v>152</v>
      </c>
      <c r="S159" s="647" t="s">
        <v>5024</v>
      </c>
      <c r="T159" s="647" t="s">
        <v>5024</v>
      </c>
      <c r="U159" s="139"/>
      <c r="V159" s="315"/>
      <c r="W159" s="315"/>
      <c r="X159" s="139"/>
      <c r="Y159" s="139"/>
      <c r="Z159" s="139"/>
      <c r="AA159" s="139"/>
      <c r="AB159" s="139"/>
      <c r="AC159" s="139"/>
      <c r="AD159" s="139"/>
      <c r="AE159" s="139"/>
      <c r="AF159" s="139"/>
    </row>
    <row r="160" spans="2:32" s="118" customFormat="1" x14ac:dyDescent="0.35">
      <c r="B160" s="648" t="s">
        <v>787</v>
      </c>
      <c r="C160" s="164" t="s">
        <v>788</v>
      </c>
      <c r="D160" s="649" t="s">
        <v>152</v>
      </c>
      <c r="E160" s="650">
        <v>2453</v>
      </c>
      <c r="F160" s="649" t="s">
        <v>152</v>
      </c>
      <c r="G160" s="649" t="s">
        <v>152</v>
      </c>
      <c r="H160" s="650">
        <v>5</v>
      </c>
      <c r="I160" s="650">
        <v>3897</v>
      </c>
      <c r="J160" s="650">
        <v>19</v>
      </c>
      <c r="K160" s="650">
        <v>257</v>
      </c>
      <c r="L160" s="650" t="s">
        <v>5025</v>
      </c>
      <c r="M160" s="651" t="s">
        <v>152</v>
      </c>
      <c r="N160" s="654" t="s">
        <v>152</v>
      </c>
      <c r="O160" s="652" t="s">
        <v>152</v>
      </c>
      <c r="P160" s="645" t="s">
        <v>152</v>
      </c>
      <c r="Q160" s="653" t="s">
        <v>152</v>
      </c>
      <c r="R160" s="647" t="s">
        <v>152</v>
      </c>
      <c r="S160" s="647" t="s">
        <v>5024</v>
      </c>
      <c r="T160" s="647" t="s">
        <v>5024</v>
      </c>
      <c r="U160" s="139"/>
      <c r="V160" s="315"/>
      <c r="W160" s="315"/>
      <c r="X160" s="139"/>
      <c r="Y160" s="139"/>
      <c r="Z160" s="139"/>
      <c r="AA160" s="139"/>
      <c r="AB160" s="139"/>
      <c r="AC160" s="139"/>
      <c r="AD160" s="139"/>
      <c r="AE160" s="139"/>
      <c r="AF160" s="139"/>
    </row>
    <row r="161" spans="2:32" s="118" customFormat="1" x14ac:dyDescent="0.35">
      <c r="B161" s="648" t="s">
        <v>789</v>
      </c>
      <c r="C161" s="164" t="s">
        <v>790</v>
      </c>
      <c r="D161" s="649" t="s">
        <v>152</v>
      </c>
      <c r="E161" s="650">
        <v>2342</v>
      </c>
      <c r="F161" s="649" t="s">
        <v>152</v>
      </c>
      <c r="G161" s="649" t="s">
        <v>152</v>
      </c>
      <c r="H161" s="650">
        <v>5</v>
      </c>
      <c r="I161" s="650">
        <v>2964</v>
      </c>
      <c r="J161" s="650">
        <v>8</v>
      </c>
      <c r="K161" s="650">
        <v>257</v>
      </c>
      <c r="L161" s="650" t="s">
        <v>5025</v>
      </c>
      <c r="M161" s="651" t="s">
        <v>152</v>
      </c>
      <c r="N161" s="654" t="s">
        <v>152</v>
      </c>
      <c r="O161" s="652" t="s">
        <v>152</v>
      </c>
      <c r="P161" s="645" t="s">
        <v>152</v>
      </c>
      <c r="Q161" s="653" t="s">
        <v>152</v>
      </c>
      <c r="R161" s="647" t="s">
        <v>152</v>
      </c>
      <c r="S161" s="647" t="s">
        <v>5024</v>
      </c>
      <c r="T161" s="647" t="s">
        <v>5024</v>
      </c>
      <c r="U161" s="139"/>
      <c r="V161" s="315"/>
      <c r="W161" s="315"/>
      <c r="X161" s="139"/>
      <c r="Y161" s="139"/>
      <c r="Z161" s="139"/>
      <c r="AA161" s="139"/>
      <c r="AB161" s="139"/>
      <c r="AC161" s="139"/>
      <c r="AD161" s="139"/>
      <c r="AE161" s="139"/>
      <c r="AF161" s="139"/>
    </row>
    <row r="162" spans="2:32" s="118" customFormat="1" x14ac:dyDescent="0.35">
      <c r="B162" s="648" t="s">
        <v>791</v>
      </c>
      <c r="C162" s="164" t="s">
        <v>792</v>
      </c>
      <c r="D162" s="649" t="s">
        <v>152</v>
      </c>
      <c r="E162" s="650">
        <v>794</v>
      </c>
      <c r="F162" s="649" t="s">
        <v>152</v>
      </c>
      <c r="G162" s="649" t="s">
        <v>152</v>
      </c>
      <c r="H162" s="650">
        <v>5</v>
      </c>
      <c r="I162" s="650">
        <v>2870</v>
      </c>
      <c r="J162" s="650">
        <v>18</v>
      </c>
      <c r="K162" s="650">
        <v>257</v>
      </c>
      <c r="L162" s="650" t="s">
        <v>5025</v>
      </c>
      <c r="M162" s="651" t="s">
        <v>152</v>
      </c>
      <c r="N162" s="654" t="s">
        <v>152</v>
      </c>
      <c r="O162" s="652" t="s">
        <v>152</v>
      </c>
      <c r="P162" s="645" t="s">
        <v>152</v>
      </c>
      <c r="Q162" s="653" t="s">
        <v>152</v>
      </c>
      <c r="R162" s="647" t="s">
        <v>152</v>
      </c>
      <c r="S162" s="647" t="s">
        <v>5024</v>
      </c>
      <c r="T162" s="647" t="s">
        <v>5024</v>
      </c>
      <c r="U162" s="139"/>
      <c r="V162" s="315"/>
      <c r="W162" s="315"/>
      <c r="X162" s="139"/>
      <c r="Y162" s="139"/>
      <c r="Z162" s="139"/>
      <c r="AA162" s="139"/>
      <c r="AB162" s="139"/>
      <c r="AC162" s="139"/>
      <c r="AD162" s="139"/>
      <c r="AE162" s="139"/>
      <c r="AF162" s="139"/>
    </row>
    <row r="163" spans="2:32" s="118" customFormat="1" x14ac:dyDescent="0.35">
      <c r="B163" s="648" t="s">
        <v>793</v>
      </c>
      <c r="C163" s="164" t="s">
        <v>794</v>
      </c>
      <c r="D163" s="649" t="s">
        <v>152</v>
      </c>
      <c r="E163" s="650">
        <v>696</v>
      </c>
      <c r="F163" s="649" t="s">
        <v>152</v>
      </c>
      <c r="G163" s="649" t="s">
        <v>152</v>
      </c>
      <c r="H163" s="650">
        <v>5</v>
      </c>
      <c r="I163" s="650">
        <v>1760</v>
      </c>
      <c r="J163" s="650">
        <v>5</v>
      </c>
      <c r="K163" s="650">
        <v>257</v>
      </c>
      <c r="L163" s="650" t="s">
        <v>5025</v>
      </c>
      <c r="M163" s="651" t="s">
        <v>152</v>
      </c>
      <c r="N163" s="654" t="s">
        <v>152</v>
      </c>
      <c r="O163" s="652" t="s">
        <v>152</v>
      </c>
      <c r="P163" s="645" t="s">
        <v>152</v>
      </c>
      <c r="Q163" s="653" t="s">
        <v>152</v>
      </c>
      <c r="R163" s="647" t="s">
        <v>152</v>
      </c>
      <c r="S163" s="647" t="s">
        <v>5024</v>
      </c>
      <c r="T163" s="647" t="s">
        <v>5024</v>
      </c>
      <c r="U163" s="139"/>
      <c r="V163" s="315"/>
      <c r="W163" s="315"/>
      <c r="X163" s="139"/>
      <c r="Y163" s="139"/>
      <c r="Z163" s="139"/>
      <c r="AA163" s="139"/>
      <c r="AB163" s="139"/>
      <c r="AC163" s="139"/>
      <c r="AD163" s="139"/>
      <c r="AE163" s="139"/>
      <c r="AF163" s="139"/>
    </row>
    <row r="164" spans="2:32" s="118" customFormat="1" x14ac:dyDescent="0.35">
      <c r="B164" s="648" t="s">
        <v>795</v>
      </c>
      <c r="C164" s="164" t="s">
        <v>796</v>
      </c>
      <c r="D164" s="649" t="s">
        <v>152</v>
      </c>
      <c r="E164" s="650">
        <v>683</v>
      </c>
      <c r="F164" s="649" t="s">
        <v>152</v>
      </c>
      <c r="G164" s="649" t="s">
        <v>152</v>
      </c>
      <c r="H164" s="650">
        <v>5</v>
      </c>
      <c r="I164" s="650">
        <v>2583</v>
      </c>
      <c r="J164" s="650">
        <v>16</v>
      </c>
      <c r="K164" s="650">
        <v>257</v>
      </c>
      <c r="L164" s="650" t="s">
        <v>5025</v>
      </c>
      <c r="M164" s="651" t="s">
        <v>152</v>
      </c>
      <c r="N164" s="654" t="s">
        <v>152</v>
      </c>
      <c r="O164" s="652" t="s">
        <v>152</v>
      </c>
      <c r="P164" s="645" t="s">
        <v>152</v>
      </c>
      <c r="Q164" s="653" t="s">
        <v>152</v>
      </c>
      <c r="R164" s="647" t="s">
        <v>152</v>
      </c>
      <c r="S164" s="647" t="s">
        <v>5024</v>
      </c>
      <c r="T164" s="647" t="s">
        <v>5024</v>
      </c>
      <c r="U164" s="139"/>
      <c r="V164" s="315"/>
      <c r="W164" s="315"/>
      <c r="X164" s="139"/>
      <c r="Y164" s="139"/>
      <c r="Z164" s="139"/>
      <c r="AA164" s="139"/>
      <c r="AB164" s="139"/>
      <c r="AC164" s="139"/>
      <c r="AD164" s="139"/>
      <c r="AE164" s="139"/>
      <c r="AF164" s="139"/>
    </row>
    <row r="165" spans="2:32" s="118" customFormat="1" x14ac:dyDescent="0.35">
      <c r="B165" s="648" t="s">
        <v>797</v>
      </c>
      <c r="C165" s="164" t="s">
        <v>798</v>
      </c>
      <c r="D165" s="649" t="s">
        <v>152</v>
      </c>
      <c r="E165" s="650">
        <v>633</v>
      </c>
      <c r="F165" s="649" t="s">
        <v>152</v>
      </c>
      <c r="G165" s="649" t="s">
        <v>152</v>
      </c>
      <c r="H165" s="650">
        <v>5</v>
      </c>
      <c r="I165" s="650">
        <v>1760</v>
      </c>
      <c r="J165" s="650">
        <v>10</v>
      </c>
      <c r="K165" s="650">
        <v>257</v>
      </c>
      <c r="L165" s="650" t="s">
        <v>5025</v>
      </c>
      <c r="M165" s="651" t="s">
        <v>152</v>
      </c>
      <c r="N165" s="654" t="s">
        <v>152</v>
      </c>
      <c r="O165" s="652" t="s">
        <v>152</v>
      </c>
      <c r="P165" s="645" t="s">
        <v>152</v>
      </c>
      <c r="Q165" s="653" t="s">
        <v>152</v>
      </c>
      <c r="R165" s="647" t="s">
        <v>152</v>
      </c>
      <c r="S165" s="647" t="s">
        <v>5024</v>
      </c>
      <c r="T165" s="647" t="s">
        <v>5024</v>
      </c>
      <c r="U165" s="139"/>
      <c r="V165" s="315"/>
      <c r="W165" s="315"/>
      <c r="X165" s="139"/>
      <c r="Y165" s="139"/>
      <c r="Z165" s="139"/>
      <c r="AA165" s="139"/>
      <c r="AB165" s="139"/>
      <c r="AC165" s="139"/>
      <c r="AD165" s="139"/>
      <c r="AE165" s="139"/>
      <c r="AF165" s="139"/>
    </row>
    <row r="166" spans="2:32" s="118" customFormat="1" x14ac:dyDescent="0.35">
      <c r="B166" s="648" t="s">
        <v>799</v>
      </c>
      <c r="C166" s="164" t="s">
        <v>800</v>
      </c>
      <c r="D166" s="649" t="s">
        <v>152</v>
      </c>
      <c r="E166" s="650">
        <v>682</v>
      </c>
      <c r="F166" s="649" t="s">
        <v>152</v>
      </c>
      <c r="G166" s="649" t="s">
        <v>152</v>
      </c>
      <c r="H166" s="650">
        <v>5</v>
      </c>
      <c r="I166" s="650">
        <v>2295</v>
      </c>
      <c r="J166" s="650">
        <v>19</v>
      </c>
      <c r="K166" s="650">
        <v>257</v>
      </c>
      <c r="L166" s="650" t="s">
        <v>5025</v>
      </c>
      <c r="M166" s="651" t="s">
        <v>152</v>
      </c>
      <c r="N166" s="654" t="s">
        <v>152</v>
      </c>
      <c r="O166" s="652" t="s">
        <v>152</v>
      </c>
      <c r="P166" s="645" t="s">
        <v>152</v>
      </c>
      <c r="Q166" s="653" t="s">
        <v>152</v>
      </c>
      <c r="R166" s="647" t="s">
        <v>152</v>
      </c>
      <c r="S166" s="647" t="s">
        <v>5024</v>
      </c>
      <c r="T166" s="647" t="s">
        <v>5024</v>
      </c>
      <c r="U166" s="139"/>
      <c r="V166" s="315"/>
      <c r="W166" s="315"/>
      <c r="X166" s="139"/>
      <c r="Y166" s="139"/>
      <c r="Z166" s="139"/>
      <c r="AA166" s="139"/>
      <c r="AB166" s="139"/>
      <c r="AC166" s="139"/>
      <c r="AD166" s="139"/>
      <c r="AE166" s="139"/>
      <c r="AF166" s="139"/>
    </row>
    <row r="167" spans="2:32" s="118" customFormat="1" x14ac:dyDescent="0.35">
      <c r="B167" s="648" t="s">
        <v>801</v>
      </c>
      <c r="C167" s="164" t="s">
        <v>802</v>
      </c>
      <c r="D167" s="649" t="s">
        <v>152</v>
      </c>
      <c r="E167" s="650">
        <v>589</v>
      </c>
      <c r="F167" s="649" t="s">
        <v>152</v>
      </c>
      <c r="G167" s="649" t="s">
        <v>152</v>
      </c>
      <c r="H167" s="650">
        <v>5</v>
      </c>
      <c r="I167" s="650">
        <v>1588</v>
      </c>
      <c r="J167" s="650">
        <v>8</v>
      </c>
      <c r="K167" s="650">
        <v>257</v>
      </c>
      <c r="L167" s="650" t="s">
        <v>5025</v>
      </c>
      <c r="M167" s="651" t="s">
        <v>152</v>
      </c>
      <c r="N167" s="654" t="s">
        <v>152</v>
      </c>
      <c r="O167" s="652" t="s">
        <v>152</v>
      </c>
      <c r="P167" s="645" t="s">
        <v>152</v>
      </c>
      <c r="Q167" s="653" t="s">
        <v>152</v>
      </c>
      <c r="R167" s="647" t="s">
        <v>152</v>
      </c>
      <c r="S167" s="647" t="s">
        <v>5024</v>
      </c>
      <c r="T167" s="647" t="s">
        <v>5024</v>
      </c>
      <c r="U167" s="139"/>
      <c r="V167" s="315"/>
      <c r="W167" s="315"/>
      <c r="X167" s="139"/>
      <c r="Y167" s="139"/>
      <c r="Z167" s="139"/>
      <c r="AA167" s="139"/>
      <c r="AB167" s="139"/>
      <c r="AC167" s="139"/>
      <c r="AD167" s="139"/>
      <c r="AE167" s="139"/>
      <c r="AF167" s="139"/>
    </row>
    <row r="168" spans="2:32" s="118" customFormat="1" x14ac:dyDescent="0.35">
      <c r="B168" s="648" t="s">
        <v>803</v>
      </c>
      <c r="C168" s="164" t="s">
        <v>804</v>
      </c>
      <c r="D168" s="649">
        <v>107</v>
      </c>
      <c r="E168" s="650">
        <v>107</v>
      </c>
      <c r="F168" s="649" t="s">
        <v>152</v>
      </c>
      <c r="G168" s="649" t="s">
        <v>152</v>
      </c>
      <c r="H168" s="650">
        <v>5</v>
      </c>
      <c r="I168" s="650">
        <v>542</v>
      </c>
      <c r="J168" s="650">
        <v>5</v>
      </c>
      <c r="K168" s="650">
        <v>257</v>
      </c>
      <c r="L168" s="650" t="s">
        <v>5025</v>
      </c>
      <c r="M168" s="651" t="s">
        <v>152</v>
      </c>
      <c r="N168" s="654" t="s">
        <v>152</v>
      </c>
      <c r="O168" s="652" t="s">
        <v>152</v>
      </c>
      <c r="P168" s="645" t="s">
        <v>152</v>
      </c>
      <c r="Q168" s="653" t="s">
        <v>152</v>
      </c>
      <c r="R168" s="647" t="s">
        <v>152</v>
      </c>
      <c r="S168" s="647" t="s">
        <v>5024</v>
      </c>
      <c r="T168" s="647" t="s">
        <v>5024</v>
      </c>
      <c r="U168" s="139"/>
      <c r="V168" s="315"/>
      <c r="W168" s="315"/>
      <c r="X168" s="139"/>
      <c r="Y168" s="139"/>
      <c r="Z168" s="139"/>
      <c r="AA168" s="139"/>
      <c r="AB168" s="139"/>
      <c r="AC168" s="139"/>
      <c r="AD168" s="139"/>
      <c r="AE168" s="139"/>
      <c r="AF168" s="139"/>
    </row>
    <row r="169" spans="2:32" s="118" customFormat="1" x14ac:dyDescent="0.35">
      <c r="B169" s="648" t="s">
        <v>805</v>
      </c>
      <c r="C169" s="164" t="s">
        <v>806</v>
      </c>
      <c r="D169" s="649" t="s">
        <v>152</v>
      </c>
      <c r="E169" s="650">
        <v>1293</v>
      </c>
      <c r="F169" s="649" t="s">
        <v>152</v>
      </c>
      <c r="G169" s="649" t="s">
        <v>152</v>
      </c>
      <c r="H169" s="650">
        <v>5</v>
      </c>
      <c r="I169" s="650">
        <v>3209</v>
      </c>
      <c r="J169" s="650">
        <v>11</v>
      </c>
      <c r="K169" s="650">
        <v>257</v>
      </c>
      <c r="L169" s="650" t="s">
        <v>5025</v>
      </c>
      <c r="M169" s="651" t="s">
        <v>152</v>
      </c>
      <c r="N169" s="654" t="s">
        <v>152</v>
      </c>
      <c r="O169" s="652" t="s">
        <v>152</v>
      </c>
      <c r="P169" s="645" t="s">
        <v>152</v>
      </c>
      <c r="Q169" s="653" t="s">
        <v>152</v>
      </c>
      <c r="R169" s="647" t="s">
        <v>152</v>
      </c>
      <c r="S169" s="647" t="s">
        <v>5024</v>
      </c>
      <c r="T169" s="647" t="s">
        <v>5024</v>
      </c>
      <c r="U169" s="139"/>
      <c r="V169" s="315"/>
      <c r="W169" s="315"/>
      <c r="X169" s="139"/>
      <c r="Y169" s="139"/>
      <c r="Z169" s="139"/>
      <c r="AA169" s="139"/>
      <c r="AB169" s="139"/>
      <c r="AC169" s="139"/>
      <c r="AD169" s="139"/>
      <c r="AE169" s="139"/>
      <c r="AF169" s="139"/>
    </row>
    <row r="170" spans="2:32" s="118" customFormat="1" x14ac:dyDescent="0.35">
      <c r="B170" s="648" t="s">
        <v>807</v>
      </c>
      <c r="C170" s="164" t="s">
        <v>808</v>
      </c>
      <c r="D170" s="649" t="s">
        <v>152</v>
      </c>
      <c r="E170" s="650">
        <v>1213</v>
      </c>
      <c r="F170" s="649" t="s">
        <v>152</v>
      </c>
      <c r="G170" s="649" t="s">
        <v>152</v>
      </c>
      <c r="H170" s="650">
        <v>5</v>
      </c>
      <c r="I170" s="650">
        <v>1346</v>
      </c>
      <c r="J170" s="650">
        <v>21</v>
      </c>
      <c r="K170" s="650">
        <v>257</v>
      </c>
      <c r="L170" s="650" t="s">
        <v>5025</v>
      </c>
      <c r="M170" s="651" t="s">
        <v>152</v>
      </c>
      <c r="N170" s="654" t="s">
        <v>152</v>
      </c>
      <c r="O170" s="652" t="s">
        <v>152</v>
      </c>
      <c r="P170" s="645" t="s">
        <v>152</v>
      </c>
      <c r="Q170" s="653" t="s">
        <v>152</v>
      </c>
      <c r="R170" s="647" t="s">
        <v>152</v>
      </c>
      <c r="S170" s="647" t="s">
        <v>5024</v>
      </c>
      <c r="T170" s="647" t="s">
        <v>5024</v>
      </c>
      <c r="U170" s="139"/>
      <c r="V170" s="315"/>
      <c r="W170" s="315"/>
      <c r="X170" s="139"/>
      <c r="Y170" s="139"/>
      <c r="Z170" s="139"/>
      <c r="AA170" s="139"/>
      <c r="AB170" s="139"/>
      <c r="AC170" s="139"/>
      <c r="AD170" s="139"/>
      <c r="AE170" s="139"/>
      <c r="AF170" s="139"/>
    </row>
    <row r="171" spans="2:32" s="118" customFormat="1" x14ac:dyDescent="0.35">
      <c r="B171" s="648" t="s">
        <v>809</v>
      </c>
      <c r="C171" s="164" t="s">
        <v>810</v>
      </c>
      <c r="D171" s="649" t="s">
        <v>152</v>
      </c>
      <c r="E171" s="650">
        <v>1290</v>
      </c>
      <c r="F171" s="649" t="s">
        <v>152</v>
      </c>
      <c r="G171" s="649" t="s">
        <v>152</v>
      </c>
      <c r="H171" s="650">
        <v>5</v>
      </c>
      <c r="I171" s="650">
        <v>1467</v>
      </c>
      <c r="J171" s="650">
        <v>5</v>
      </c>
      <c r="K171" s="650">
        <v>303</v>
      </c>
      <c r="L171" s="650" t="s">
        <v>5025</v>
      </c>
      <c r="M171" s="651" t="s">
        <v>152</v>
      </c>
      <c r="N171" s="654" t="s">
        <v>152</v>
      </c>
      <c r="O171" s="652" t="s">
        <v>152</v>
      </c>
      <c r="P171" s="645" t="s">
        <v>152</v>
      </c>
      <c r="Q171" s="653" t="s">
        <v>152</v>
      </c>
      <c r="R171" s="647" t="s">
        <v>152</v>
      </c>
      <c r="S171" s="647" t="s">
        <v>5024</v>
      </c>
      <c r="T171" s="647" t="s">
        <v>5024</v>
      </c>
      <c r="U171" s="139"/>
      <c r="V171" s="315"/>
      <c r="W171" s="315"/>
      <c r="X171" s="139"/>
      <c r="Y171" s="139"/>
      <c r="Z171" s="139"/>
      <c r="AA171" s="139"/>
      <c r="AB171" s="139"/>
      <c r="AC171" s="139"/>
      <c r="AD171" s="139"/>
      <c r="AE171" s="139"/>
      <c r="AF171" s="139"/>
    </row>
    <row r="172" spans="2:32" s="118" customFormat="1" x14ac:dyDescent="0.35">
      <c r="B172" s="648" t="s">
        <v>811</v>
      </c>
      <c r="C172" s="164" t="s">
        <v>812</v>
      </c>
      <c r="D172" s="649" t="s">
        <v>152</v>
      </c>
      <c r="E172" s="650">
        <v>1201</v>
      </c>
      <c r="F172" s="649" t="s">
        <v>152</v>
      </c>
      <c r="G172" s="649" t="s">
        <v>152</v>
      </c>
      <c r="H172" s="650">
        <v>5</v>
      </c>
      <c r="I172" s="650">
        <v>1346</v>
      </c>
      <c r="J172" s="650">
        <v>5</v>
      </c>
      <c r="K172" s="650">
        <v>257</v>
      </c>
      <c r="L172" s="650" t="s">
        <v>5025</v>
      </c>
      <c r="M172" s="651" t="s">
        <v>152</v>
      </c>
      <c r="N172" s="654" t="s">
        <v>152</v>
      </c>
      <c r="O172" s="652" t="s">
        <v>152</v>
      </c>
      <c r="P172" s="645" t="s">
        <v>152</v>
      </c>
      <c r="Q172" s="653" t="s">
        <v>152</v>
      </c>
      <c r="R172" s="647" t="s">
        <v>152</v>
      </c>
      <c r="S172" s="647" t="s">
        <v>5024</v>
      </c>
      <c r="T172" s="647" t="s">
        <v>5024</v>
      </c>
      <c r="U172" s="139"/>
      <c r="V172" s="315"/>
      <c r="W172" s="315"/>
      <c r="X172" s="139"/>
      <c r="Y172" s="139"/>
      <c r="Z172" s="139"/>
      <c r="AA172" s="139"/>
      <c r="AB172" s="139"/>
      <c r="AC172" s="139"/>
      <c r="AD172" s="139"/>
      <c r="AE172" s="139"/>
      <c r="AF172" s="139"/>
    </row>
    <row r="173" spans="2:32" s="118" customFormat="1" x14ac:dyDescent="0.35">
      <c r="B173" s="648" t="s">
        <v>813</v>
      </c>
      <c r="C173" s="164" t="s">
        <v>814</v>
      </c>
      <c r="D173" s="649" t="s">
        <v>152</v>
      </c>
      <c r="E173" s="650">
        <v>1364</v>
      </c>
      <c r="F173" s="649" t="s">
        <v>152</v>
      </c>
      <c r="G173" s="649" t="s">
        <v>152</v>
      </c>
      <c r="H173" s="650">
        <v>5</v>
      </c>
      <c r="I173" s="650">
        <v>1570</v>
      </c>
      <c r="J173" s="650">
        <v>5</v>
      </c>
      <c r="K173" s="650">
        <v>303</v>
      </c>
      <c r="L173" s="650" t="s">
        <v>5025</v>
      </c>
      <c r="M173" s="651" t="s">
        <v>152</v>
      </c>
      <c r="N173" s="654" t="s">
        <v>152</v>
      </c>
      <c r="O173" s="652" t="s">
        <v>152</v>
      </c>
      <c r="P173" s="645" t="s">
        <v>152</v>
      </c>
      <c r="Q173" s="653" t="s">
        <v>152</v>
      </c>
      <c r="R173" s="647" t="s">
        <v>152</v>
      </c>
      <c r="S173" s="647" t="s">
        <v>5024</v>
      </c>
      <c r="T173" s="647" t="s">
        <v>5024</v>
      </c>
      <c r="U173" s="139"/>
      <c r="V173" s="315"/>
      <c r="W173" s="315"/>
      <c r="X173" s="139"/>
      <c r="Y173" s="139"/>
      <c r="Z173" s="139"/>
      <c r="AA173" s="139"/>
      <c r="AB173" s="139"/>
      <c r="AC173" s="139"/>
      <c r="AD173" s="139"/>
      <c r="AE173" s="139"/>
      <c r="AF173" s="139"/>
    </row>
    <row r="174" spans="2:32" s="118" customFormat="1" x14ac:dyDescent="0.35">
      <c r="B174" s="648" t="s">
        <v>815</v>
      </c>
      <c r="C174" s="164" t="s">
        <v>816</v>
      </c>
      <c r="D174" s="649" t="s">
        <v>152</v>
      </c>
      <c r="E174" s="650">
        <v>1501</v>
      </c>
      <c r="F174" s="649" t="s">
        <v>152</v>
      </c>
      <c r="G174" s="649" t="s">
        <v>152</v>
      </c>
      <c r="H174" s="650">
        <v>5</v>
      </c>
      <c r="I174" s="650">
        <v>1727</v>
      </c>
      <c r="J174" s="650">
        <v>5</v>
      </c>
      <c r="K174" s="650">
        <v>303</v>
      </c>
      <c r="L174" s="650" t="s">
        <v>5025</v>
      </c>
      <c r="M174" s="651" t="s">
        <v>152</v>
      </c>
      <c r="N174" s="654" t="s">
        <v>152</v>
      </c>
      <c r="O174" s="652" t="s">
        <v>152</v>
      </c>
      <c r="P174" s="645" t="s">
        <v>152</v>
      </c>
      <c r="Q174" s="653" t="s">
        <v>152</v>
      </c>
      <c r="R174" s="647" t="s">
        <v>152</v>
      </c>
      <c r="S174" s="647" t="s">
        <v>5024</v>
      </c>
      <c r="T174" s="647" t="s">
        <v>5024</v>
      </c>
      <c r="U174" s="139"/>
      <c r="V174" s="315"/>
      <c r="W174" s="315"/>
      <c r="X174" s="139"/>
      <c r="Y174" s="139"/>
      <c r="Z174" s="139"/>
      <c r="AA174" s="139"/>
      <c r="AB174" s="139"/>
      <c r="AC174" s="139"/>
      <c r="AD174" s="139"/>
      <c r="AE174" s="139"/>
      <c r="AF174" s="139"/>
    </row>
    <row r="175" spans="2:32" s="118" customFormat="1" x14ac:dyDescent="0.35">
      <c r="B175" s="648" t="s">
        <v>817</v>
      </c>
      <c r="C175" s="164" t="s">
        <v>818</v>
      </c>
      <c r="D175" s="649" t="s">
        <v>152</v>
      </c>
      <c r="E175" s="650">
        <v>1004</v>
      </c>
      <c r="F175" s="649" t="s">
        <v>152</v>
      </c>
      <c r="G175" s="649" t="s">
        <v>152</v>
      </c>
      <c r="H175" s="650">
        <v>5</v>
      </c>
      <c r="I175" s="650">
        <v>1004</v>
      </c>
      <c r="J175" s="650">
        <v>5</v>
      </c>
      <c r="K175" s="650">
        <v>257</v>
      </c>
      <c r="L175" s="650" t="s">
        <v>5025</v>
      </c>
      <c r="M175" s="651" t="s">
        <v>152</v>
      </c>
      <c r="N175" s="654" t="s">
        <v>152</v>
      </c>
      <c r="O175" s="652" t="s">
        <v>152</v>
      </c>
      <c r="P175" s="645" t="s">
        <v>152</v>
      </c>
      <c r="Q175" s="653" t="s">
        <v>152</v>
      </c>
      <c r="R175" s="647" t="s">
        <v>152</v>
      </c>
      <c r="S175" s="647" t="s">
        <v>5024</v>
      </c>
      <c r="T175" s="647" t="s">
        <v>5024</v>
      </c>
      <c r="U175" s="139"/>
      <c r="V175" s="315"/>
      <c r="W175" s="315"/>
      <c r="X175" s="139"/>
      <c r="Y175" s="139"/>
      <c r="Z175" s="139"/>
      <c r="AA175" s="139"/>
      <c r="AB175" s="139"/>
      <c r="AC175" s="139"/>
      <c r="AD175" s="139"/>
      <c r="AE175" s="139"/>
      <c r="AF175" s="139"/>
    </row>
    <row r="176" spans="2:32" s="118" customFormat="1" x14ac:dyDescent="0.35">
      <c r="B176" s="648" t="s">
        <v>819</v>
      </c>
      <c r="C176" s="164" t="s">
        <v>820</v>
      </c>
      <c r="D176" s="649" t="s">
        <v>152</v>
      </c>
      <c r="E176" s="650">
        <v>1058</v>
      </c>
      <c r="F176" s="649" t="s">
        <v>152</v>
      </c>
      <c r="G176" s="649" t="s">
        <v>152</v>
      </c>
      <c r="H176" s="650">
        <v>5</v>
      </c>
      <c r="I176" s="650">
        <v>1228</v>
      </c>
      <c r="J176" s="650">
        <v>5</v>
      </c>
      <c r="K176" s="650">
        <v>303</v>
      </c>
      <c r="L176" s="650" t="s">
        <v>5025</v>
      </c>
      <c r="M176" s="651" t="s">
        <v>152</v>
      </c>
      <c r="N176" s="654" t="s">
        <v>152</v>
      </c>
      <c r="O176" s="652" t="s">
        <v>152</v>
      </c>
      <c r="P176" s="645" t="s">
        <v>152</v>
      </c>
      <c r="Q176" s="653" t="s">
        <v>152</v>
      </c>
      <c r="R176" s="647" t="s">
        <v>152</v>
      </c>
      <c r="S176" s="647" t="s">
        <v>5024</v>
      </c>
      <c r="T176" s="647" t="s">
        <v>5024</v>
      </c>
      <c r="U176" s="139"/>
      <c r="V176" s="315"/>
      <c r="W176" s="315"/>
      <c r="X176" s="139"/>
      <c r="Y176" s="139"/>
      <c r="Z176" s="139"/>
      <c r="AA176" s="139"/>
      <c r="AB176" s="139"/>
      <c r="AC176" s="139"/>
      <c r="AD176" s="139"/>
      <c r="AE176" s="139"/>
      <c r="AF176" s="139"/>
    </row>
    <row r="177" spans="2:32" s="118" customFormat="1" x14ac:dyDescent="0.35">
      <c r="B177" s="648" t="s">
        <v>821</v>
      </c>
      <c r="C177" s="164" t="s">
        <v>822</v>
      </c>
      <c r="D177" s="649">
        <v>101</v>
      </c>
      <c r="E177" s="650">
        <v>599</v>
      </c>
      <c r="F177" s="649" t="s">
        <v>152</v>
      </c>
      <c r="G177" s="649" t="s">
        <v>152</v>
      </c>
      <c r="H177" s="650">
        <v>5</v>
      </c>
      <c r="I177" s="650">
        <v>599</v>
      </c>
      <c r="J177" s="650">
        <v>5</v>
      </c>
      <c r="K177" s="650">
        <v>257</v>
      </c>
      <c r="L177" s="650" t="s">
        <v>5025</v>
      </c>
      <c r="M177" s="651" t="s">
        <v>152</v>
      </c>
      <c r="N177" s="654" t="s">
        <v>152</v>
      </c>
      <c r="O177" s="652" t="s">
        <v>152</v>
      </c>
      <c r="P177" s="645" t="s">
        <v>152</v>
      </c>
      <c r="Q177" s="653" t="s">
        <v>152</v>
      </c>
      <c r="R177" s="647" t="s">
        <v>152</v>
      </c>
      <c r="S177" s="647" t="s">
        <v>5024</v>
      </c>
      <c r="T177" s="647" t="s">
        <v>5024</v>
      </c>
      <c r="U177" s="139"/>
      <c r="V177" s="315"/>
      <c r="W177" s="315"/>
      <c r="X177" s="139"/>
      <c r="Y177" s="139"/>
      <c r="Z177" s="139"/>
      <c r="AA177" s="139"/>
      <c r="AB177" s="139"/>
      <c r="AC177" s="139"/>
      <c r="AD177" s="139"/>
      <c r="AE177" s="139"/>
      <c r="AF177" s="139"/>
    </row>
    <row r="178" spans="2:32" s="118" customFormat="1" x14ac:dyDescent="0.35">
      <c r="B178" s="648" t="s">
        <v>823</v>
      </c>
      <c r="C178" s="164" t="s">
        <v>824</v>
      </c>
      <c r="D178" s="649" t="s">
        <v>152</v>
      </c>
      <c r="E178" s="650">
        <v>813</v>
      </c>
      <c r="F178" s="649" t="s">
        <v>152</v>
      </c>
      <c r="G178" s="649" t="s">
        <v>152</v>
      </c>
      <c r="H178" s="650">
        <v>5</v>
      </c>
      <c r="I178" s="650">
        <v>915</v>
      </c>
      <c r="J178" s="650">
        <v>5</v>
      </c>
      <c r="K178" s="650">
        <v>303</v>
      </c>
      <c r="L178" s="650" t="s">
        <v>5025</v>
      </c>
      <c r="M178" s="651" t="s">
        <v>152</v>
      </c>
      <c r="N178" s="654" t="s">
        <v>152</v>
      </c>
      <c r="O178" s="652" t="s">
        <v>152</v>
      </c>
      <c r="P178" s="645" t="s">
        <v>152</v>
      </c>
      <c r="Q178" s="653" t="s">
        <v>152</v>
      </c>
      <c r="R178" s="647" t="s">
        <v>152</v>
      </c>
      <c r="S178" s="647" t="s">
        <v>5024</v>
      </c>
      <c r="T178" s="647" t="s">
        <v>5024</v>
      </c>
      <c r="U178" s="139"/>
      <c r="V178" s="315"/>
      <c r="W178" s="315"/>
      <c r="X178" s="139"/>
      <c r="Y178" s="139"/>
      <c r="Z178" s="139"/>
      <c r="AA178" s="139"/>
      <c r="AB178" s="139"/>
      <c r="AC178" s="139"/>
      <c r="AD178" s="139"/>
      <c r="AE178" s="139"/>
      <c r="AF178" s="139"/>
    </row>
    <row r="179" spans="2:32" s="118" customFormat="1" x14ac:dyDescent="0.35">
      <c r="B179" s="648" t="s">
        <v>825</v>
      </c>
      <c r="C179" s="164" t="s">
        <v>826</v>
      </c>
      <c r="D179" s="649" t="s">
        <v>152</v>
      </c>
      <c r="E179" s="650">
        <v>1768</v>
      </c>
      <c r="F179" s="649" t="s">
        <v>152</v>
      </c>
      <c r="G179" s="649" t="s">
        <v>152</v>
      </c>
      <c r="H179" s="650">
        <v>5</v>
      </c>
      <c r="I179" s="650">
        <v>2688</v>
      </c>
      <c r="J179" s="650">
        <v>10</v>
      </c>
      <c r="K179" s="650">
        <v>257</v>
      </c>
      <c r="L179" s="650" t="s">
        <v>5025</v>
      </c>
      <c r="M179" s="651" t="s">
        <v>152</v>
      </c>
      <c r="N179" s="654" t="s">
        <v>152</v>
      </c>
      <c r="O179" s="652" t="s">
        <v>152</v>
      </c>
      <c r="P179" s="645" t="s">
        <v>152</v>
      </c>
      <c r="Q179" s="653" t="s">
        <v>152</v>
      </c>
      <c r="R179" s="647" t="s">
        <v>152</v>
      </c>
      <c r="S179" s="647" t="s">
        <v>5024</v>
      </c>
      <c r="T179" s="647" t="s">
        <v>5024</v>
      </c>
      <c r="U179" s="139"/>
      <c r="V179" s="315"/>
      <c r="W179" s="315"/>
      <c r="X179" s="139"/>
      <c r="Y179" s="139"/>
      <c r="Z179" s="139"/>
      <c r="AA179" s="139"/>
      <c r="AB179" s="139"/>
      <c r="AC179" s="139"/>
      <c r="AD179" s="139"/>
      <c r="AE179" s="139"/>
      <c r="AF179" s="139"/>
    </row>
    <row r="180" spans="2:32" s="118" customFormat="1" x14ac:dyDescent="0.35">
      <c r="B180" s="648" t="s">
        <v>827</v>
      </c>
      <c r="C180" s="164" t="s">
        <v>828</v>
      </c>
      <c r="D180" s="649" t="s">
        <v>152</v>
      </c>
      <c r="E180" s="650">
        <v>1639</v>
      </c>
      <c r="F180" s="649" t="s">
        <v>152</v>
      </c>
      <c r="G180" s="649" t="s">
        <v>152</v>
      </c>
      <c r="H180" s="650">
        <v>5</v>
      </c>
      <c r="I180" s="650">
        <v>1803</v>
      </c>
      <c r="J180" s="650">
        <v>5</v>
      </c>
      <c r="K180" s="650">
        <v>257</v>
      </c>
      <c r="L180" s="650" t="s">
        <v>5025</v>
      </c>
      <c r="M180" s="651" t="s">
        <v>152</v>
      </c>
      <c r="N180" s="654" t="s">
        <v>152</v>
      </c>
      <c r="O180" s="652" t="s">
        <v>152</v>
      </c>
      <c r="P180" s="645" t="s">
        <v>152</v>
      </c>
      <c r="Q180" s="653" t="s">
        <v>152</v>
      </c>
      <c r="R180" s="647" t="s">
        <v>152</v>
      </c>
      <c r="S180" s="647" t="s">
        <v>5024</v>
      </c>
      <c r="T180" s="647" t="s">
        <v>5024</v>
      </c>
      <c r="U180" s="139"/>
      <c r="V180" s="315"/>
      <c r="W180" s="315"/>
      <c r="X180" s="139"/>
      <c r="Y180" s="139"/>
      <c r="Z180" s="139"/>
      <c r="AA180" s="139"/>
      <c r="AB180" s="139"/>
      <c r="AC180" s="139"/>
      <c r="AD180" s="139"/>
      <c r="AE180" s="139"/>
      <c r="AF180" s="139"/>
    </row>
    <row r="181" spans="2:32" s="118" customFormat="1" x14ac:dyDescent="0.35">
      <c r="B181" s="648" t="s">
        <v>829</v>
      </c>
      <c r="C181" s="164" t="s">
        <v>830</v>
      </c>
      <c r="D181" s="649" t="s">
        <v>152</v>
      </c>
      <c r="E181" s="650">
        <v>1320</v>
      </c>
      <c r="F181" s="649" t="s">
        <v>152</v>
      </c>
      <c r="G181" s="649" t="s">
        <v>152</v>
      </c>
      <c r="H181" s="650">
        <v>5</v>
      </c>
      <c r="I181" s="650">
        <v>2084</v>
      </c>
      <c r="J181" s="650">
        <v>8</v>
      </c>
      <c r="K181" s="650">
        <v>257</v>
      </c>
      <c r="L181" s="650" t="s">
        <v>5025</v>
      </c>
      <c r="M181" s="651" t="s">
        <v>152</v>
      </c>
      <c r="N181" s="654" t="s">
        <v>152</v>
      </c>
      <c r="O181" s="652" t="s">
        <v>152</v>
      </c>
      <c r="P181" s="645" t="s">
        <v>152</v>
      </c>
      <c r="Q181" s="653" t="s">
        <v>152</v>
      </c>
      <c r="R181" s="647" t="s">
        <v>152</v>
      </c>
      <c r="S181" s="647" t="s">
        <v>5024</v>
      </c>
      <c r="T181" s="647" t="s">
        <v>5024</v>
      </c>
      <c r="U181" s="139"/>
      <c r="V181" s="315"/>
      <c r="W181" s="315"/>
      <c r="X181" s="139"/>
      <c r="Y181" s="139"/>
      <c r="Z181" s="139"/>
      <c r="AA181" s="139"/>
      <c r="AB181" s="139"/>
      <c r="AC181" s="139"/>
      <c r="AD181" s="139"/>
      <c r="AE181" s="139"/>
      <c r="AF181" s="139"/>
    </row>
    <row r="182" spans="2:32" s="118" customFormat="1" x14ac:dyDescent="0.35">
      <c r="B182" s="648" t="s">
        <v>831</v>
      </c>
      <c r="C182" s="164" t="s">
        <v>832</v>
      </c>
      <c r="D182" s="649" t="s">
        <v>152</v>
      </c>
      <c r="E182" s="650">
        <v>1320</v>
      </c>
      <c r="F182" s="649" t="s">
        <v>152</v>
      </c>
      <c r="G182" s="649" t="s">
        <v>152</v>
      </c>
      <c r="H182" s="650">
        <v>5</v>
      </c>
      <c r="I182" s="650">
        <v>1561</v>
      </c>
      <c r="J182" s="650">
        <v>5</v>
      </c>
      <c r="K182" s="650">
        <v>257</v>
      </c>
      <c r="L182" s="650" t="s">
        <v>5025</v>
      </c>
      <c r="M182" s="651" t="s">
        <v>152</v>
      </c>
      <c r="N182" s="654" t="s">
        <v>152</v>
      </c>
      <c r="O182" s="652" t="s">
        <v>152</v>
      </c>
      <c r="P182" s="645" t="s">
        <v>152</v>
      </c>
      <c r="Q182" s="653" t="s">
        <v>152</v>
      </c>
      <c r="R182" s="647" t="s">
        <v>152</v>
      </c>
      <c r="S182" s="647" t="s">
        <v>5024</v>
      </c>
      <c r="T182" s="647" t="s">
        <v>5024</v>
      </c>
      <c r="U182" s="139"/>
      <c r="V182" s="315"/>
      <c r="W182" s="315"/>
      <c r="X182" s="139"/>
      <c r="Y182" s="139"/>
      <c r="Z182" s="139"/>
      <c r="AA182" s="139"/>
      <c r="AB182" s="139"/>
      <c r="AC182" s="139"/>
      <c r="AD182" s="139"/>
      <c r="AE182" s="139"/>
      <c r="AF182" s="139"/>
    </row>
    <row r="183" spans="2:32" s="118" customFormat="1" x14ac:dyDescent="0.35">
      <c r="B183" s="648" t="s">
        <v>833</v>
      </c>
      <c r="C183" s="164" t="s">
        <v>834</v>
      </c>
      <c r="D183" s="649" t="s">
        <v>152</v>
      </c>
      <c r="E183" s="650">
        <v>2022</v>
      </c>
      <c r="F183" s="649" t="s">
        <v>152</v>
      </c>
      <c r="G183" s="649" t="s">
        <v>152</v>
      </c>
      <c r="H183" s="650">
        <v>5</v>
      </c>
      <c r="I183" s="650">
        <v>2392</v>
      </c>
      <c r="J183" s="650">
        <v>5</v>
      </c>
      <c r="K183" s="650">
        <v>303</v>
      </c>
      <c r="L183" s="650" t="s">
        <v>5025</v>
      </c>
      <c r="M183" s="651" t="s">
        <v>152</v>
      </c>
      <c r="N183" s="654" t="s">
        <v>152</v>
      </c>
      <c r="O183" s="652" t="s">
        <v>152</v>
      </c>
      <c r="P183" s="645" t="s">
        <v>152</v>
      </c>
      <c r="Q183" s="653" t="s">
        <v>152</v>
      </c>
      <c r="R183" s="647" t="s">
        <v>152</v>
      </c>
      <c r="S183" s="647" t="s">
        <v>5024</v>
      </c>
      <c r="T183" s="647" t="s">
        <v>5024</v>
      </c>
      <c r="U183" s="139"/>
      <c r="V183" s="315"/>
      <c r="W183" s="315"/>
      <c r="X183" s="139"/>
      <c r="Y183" s="139"/>
      <c r="Z183" s="139"/>
      <c r="AA183" s="139"/>
      <c r="AB183" s="139"/>
      <c r="AC183" s="139"/>
      <c r="AD183" s="139"/>
      <c r="AE183" s="139"/>
      <c r="AF183" s="139"/>
    </row>
    <row r="184" spans="2:32" s="118" customFormat="1" x14ac:dyDescent="0.35">
      <c r="B184" s="648" t="s">
        <v>835</v>
      </c>
      <c r="C184" s="164" t="s">
        <v>836</v>
      </c>
      <c r="D184" s="649" t="s">
        <v>152</v>
      </c>
      <c r="E184" s="650">
        <v>1272</v>
      </c>
      <c r="F184" s="649" t="s">
        <v>152</v>
      </c>
      <c r="G184" s="649" t="s">
        <v>152</v>
      </c>
      <c r="H184" s="650">
        <v>5</v>
      </c>
      <c r="I184" s="650">
        <v>1767</v>
      </c>
      <c r="J184" s="650">
        <v>5</v>
      </c>
      <c r="K184" s="650">
        <v>257</v>
      </c>
      <c r="L184" s="650" t="s">
        <v>5025</v>
      </c>
      <c r="M184" s="651" t="s">
        <v>152</v>
      </c>
      <c r="N184" s="654" t="s">
        <v>152</v>
      </c>
      <c r="O184" s="652" t="s">
        <v>152</v>
      </c>
      <c r="P184" s="645" t="s">
        <v>152</v>
      </c>
      <c r="Q184" s="653" t="s">
        <v>152</v>
      </c>
      <c r="R184" s="647" t="s">
        <v>152</v>
      </c>
      <c r="S184" s="647" t="s">
        <v>5024</v>
      </c>
      <c r="T184" s="647" t="s">
        <v>5024</v>
      </c>
      <c r="U184" s="139"/>
      <c r="V184" s="315"/>
      <c r="W184" s="315"/>
      <c r="X184" s="139"/>
      <c r="Y184" s="139"/>
      <c r="Z184" s="139"/>
      <c r="AA184" s="139"/>
      <c r="AB184" s="139"/>
      <c r="AC184" s="139"/>
      <c r="AD184" s="139"/>
      <c r="AE184" s="139"/>
      <c r="AF184" s="139"/>
    </row>
    <row r="185" spans="2:32" s="118" customFormat="1" x14ac:dyDescent="0.35">
      <c r="B185" s="648" t="s">
        <v>837</v>
      </c>
      <c r="C185" s="164" t="s">
        <v>838</v>
      </c>
      <c r="D185" s="649" t="s">
        <v>152</v>
      </c>
      <c r="E185" s="650">
        <v>1272</v>
      </c>
      <c r="F185" s="649" t="s">
        <v>152</v>
      </c>
      <c r="G185" s="649" t="s">
        <v>152</v>
      </c>
      <c r="H185" s="650">
        <v>5</v>
      </c>
      <c r="I185" s="650">
        <v>1361</v>
      </c>
      <c r="J185" s="650">
        <v>5</v>
      </c>
      <c r="K185" s="650">
        <v>257</v>
      </c>
      <c r="L185" s="650" t="s">
        <v>5025</v>
      </c>
      <c r="M185" s="651" t="s">
        <v>152</v>
      </c>
      <c r="N185" s="654" t="s">
        <v>152</v>
      </c>
      <c r="O185" s="652" t="s">
        <v>152</v>
      </c>
      <c r="P185" s="645" t="s">
        <v>152</v>
      </c>
      <c r="Q185" s="653" t="s">
        <v>152</v>
      </c>
      <c r="R185" s="647" t="s">
        <v>152</v>
      </c>
      <c r="S185" s="647" t="s">
        <v>5024</v>
      </c>
      <c r="T185" s="647" t="s">
        <v>5024</v>
      </c>
      <c r="U185" s="139"/>
      <c r="V185" s="315"/>
      <c r="W185" s="315"/>
      <c r="X185" s="139"/>
      <c r="Y185" s="139"/>
      <c r="Z185" s="139"/>
      <c r="AA185" s="139"/>
      <c r="AB185" s="139"/>
      <c r="AC185" s="139"/>
      <c r="AD185" s="139"/>
      <c r="AE185" s="139"/>
      <c r="AF185" s="139"/>
    </row>
    <row r="186" spans="2:32" s="118" customFormat="1" x14ac:dyDescent="0.35">
      <c r="B186" s="648" t="s">
        <v>839</v>
      </c>
      <c r="C186" s="164" t="s">
        <v>840</v>
      </c>
      <c r="D186" s="649" t="s">
        <v>152</v>
      </c>
      <c r="E186" s="650">
        <v>629</v>
      </c>
      <c r="F186" s="649" t="s">
        <v>152</v>
      </c>
      <c r="G186" s="649" t="s">
        <v>152</v>
      </c>
      <c r="H186" s="650">
        <v>5</v>
      </c>
      <c r="I186" s="650">
        <v>1767</v>
      </c>
      <c r="J186" s="650">
        <v>21</v>
      </c>
      <c r="K186" s="650">
        <v>257</v>
      </c>
      <c r="L186" s="650" t="s">
        <v>5025</v>
      </c>
      <c r="M186" s="651" t="s">
        <v>152</v>
      </c>
      <c r="N186" s="654" t="s">
        <v>152</v>
      </c>
      <c r="O186" s="652" t="s">
        <v>152</v>
      </c>
      <c r="P186" s="645" t="s">
        <v>152</v>
      </c>
      <c r="Q186" s="653" t="s">
        <v>152</v>
      </c>
      <c r="R186" s="647" t="s">
        <v>152</v>
      </c>
      <c r="S186" s="647" t="s">
        <v>5024</v>
      </c>
      <c r="T186" s="647" t="s">
        <v>5024</v>
      </c>
      <c r="U186" s="139"/>
      <c r="V186" s="315"/>
      <c r="W186" s="315"/>
      <c r="X186" s="139"/>
      <c r="Y186" s="139"/>
      <c r="Z186" s="139"/>
      <c r="AA186" s="139"/>
      <c r="AB186" s="139"/>
      <c r="AC186" s="139"/>
      <c r="AD186" s="139"/>
      <c r="AE186" s="139"/>
      <c r="AF186" s="139"/>
    </row>
    <row r="187" spans="2:32" s="118" customFormat="1" x14ac:dyDescent="0.35">
      <c r="B187" s="648" t="s">
        <v>841</v>
      </c>
      <c r="C187" s="164" t="s">
        <v>842</v>
      </c>
      <c r="D187" s="649">
        <v>106</v>
      </c>
      <c r="E187" s="650">
        <v>576</v>
      </c>
      <c r="F187" s="649" t="s">
        <v>152</v>
      </c>
      <c r="G187" s="649" t="s">
        <v>152</v>
      </c>
      <c r="H187" s="650">
        <v>5</v>
      </c>
      <c r="I187" s="650">
        <v>1142</v>
      </c>
      <c r="J187" s="650">
        <v>5</v>
      </c>
      <c r="K187" s="650">
        <v>257</v>
      </c>
      <c r="L187" s="650" t="s">
        <v>5025</v>
      </c>
      <c r="M187" s="651" t="s">
        <v>152</v>
      </c>
      <c r="N187" s="654" t="s">
        <v>152</v>
      </c>
      <c r="O187" s="652" t="s">
        <v>152</v>
      </c>
      <c r="P187" s="645" t="s">
        <v>152</v>
      </c>
      <c r="Q187" s="653" t="s">
        <v>152</v>
      </c>
      <c r="R187" s="647" t="s">
        <v>152</v>
      </c>
      <c r="S187" s="647" t="s">
        <v>5024</v>
      </c>
      <c r="T187" s="647" t="s">
        <v>5024</v>
      </c>
      <c r="U187" s="139"/>
      <c r="V187" s="315"/>
      <c r="W187" s="315"/>
      <c r="X187" s="139"/>
      <c r="Y187" s="139"/>
      <c r="Z187" s="139"/>
      <c r="AA187" s="139"/>
      <c r="AB187" s="139"/>
      <c r="AC187" s="139"/>
      <c r="AD187" s="139"/>
      <c r="AE187" s="139"/>
      <c r="AF187" s="139"/>
    </row>
    <row r="188" spans="2:32" s="118" customFormat="1" x14ac:dyDescent="0.35">
      <c r="B188" s="648" t="s">
        <v>843</v>
      </c>
      <c r="C188" s="164" t="s">
        <v>844</v>
      </c>
      <c r="D188" s="649">
        <v>441</v>
      </c>
      <c r="E188" s="650">
        <v>1422</v>
      </c>
      <c r="F188" s="649" t="s">
        <v>152</v>
      </c>
      <c r="G188" s="649" t="s">
        <v>152</v>
      </c>
      <c r="H188" s="650">
        <v>5</v>
      </c>
      <c r="I188" s="650">
        <v>1422</v>
      </c>
      <c r="J188" s="650">
        <v>8</v>
      </c>
      <c r="K188" s="650">
        <v>303</v>
      </c>
      <c r="L188" s="650" t="s">
        <v>5025</v>
      </c>
      <c r="M188" s="651" t="s">
        <v>152</v>
      </c>
      <c r="N188" s="654" t="s">
        <v>152</v>
      </c>
      <c r="O188" s="652" t="s">
        <v>152</v>
      </c>
      <c r="P188" s="645" t="s">
        <v>152</v>
      </c>
      <c r="Q188" s="653" t="s">
        <v>152</v>
      </c>
      <c r="R188" s="647" t="s">
        <v>152</v>
      </c>
      <c r="S188" s="647" t="s">
        <v>5024</v>
      </c>
      <c r="T188" s="647" t="s">
        <v>5024</v>
      </c>
      <c r="U188" s="139"/>
      <c r="V188" s="315"/>
      <c r="W188" s="315"/>
      <c r="X188" s="139"/>
      <c r="Y188" s="139"/>
      <c r="Z188" s="139"/>
      <c r="AA188" s="139"/>
      <c r="AB188" s="139"/>
      <c r="AC188" s="139"/>
      <c r="AD188" s="139"/>
      <c r="AE188" s="139"/>
      <c r="AF188" s="139"/>
    </row>
    <row r="189" spans="2:32" s="118" customFormat="1" x14ac:dyDescent="0.35">
      <c r="B189" s="648" t="s">
        <v>845</v>
      </c>
      <c r="C189" s="164" t="s">
        <v>846</v>
      </c>
      <c r="D189" s="649" t="s">
        <v>152</v>
      </c>
      <c r="E189" s="650">
        <v>288</v>
      </c>
      <c r="F189" s="649" t="s">
        <v>152</v>
      </c>
      <c r="G189" s="649" t="s">
        <v>152</v>
      </c>
      <c r="H189" s="650">
        <v>5</v>
      </c>
      <c r="I189" s="650">
        <v>1767</v>
      </c>
      <c r="J189" s="650">
        <v>18</v>
      </c>
      <c r="K189" s="650">
        <v>257</v>
      </c>
      <c r="L189" s="650" t="s">
        <v>5025</v>
      </c>
      <c r="M189" s="651" t="s">
        <v>152</v>
      </c>
      <c r="N189" s="654" t="s">
        <v>152</v>
      </c>
      <c r="O189" s="652" t="s">
        <v>152</v>
      </c>
      <c r="P189" s="645" t="s">
        <v>152</v>
      </c>
      <c r="Q189" s="653" t="s">
        <v>152</v>
      </c>
      <c r="R189" s="647" t="s">
        <v>152</v>
      </c>
      <c r="S189" s="647" t="s">
        <v>5024</v>
      </c>
      <c r="T189" s="647" t="s">
        <v>5024</v>
      </c>
      <c r="U189" s="139"/>
      <c r="V189" s="315"/>
      <c r="W189" s="315"/>
      <c r="X189" s="139"/>
      <c r="Y189" s="139"/>
      <c r="Z189" s="139"/>
      <c r="AA189" s="139"/>
      <c r="AB189" s="139"/>
      <c r="AC189" s="139"/>
      <c r="AD189" s="139"/>
      <c r="AE189" s="139"/>
      <c r="AF189" s="139"/>
    </row>
    <row r="190" spans="2:32" s="118" customFormat="1" x14ac:dyDescent="0.35">
      <c r="B190" s="648" t="s">
        <v>847</v>
      </c>
      <c r="C190" s="164" t="s">
        <v>848</v>
      </c>
      <c r="D190" s="649">
        <v>107</v>
      </c>
      <c r="E190" s="650">
        <v>267</v>
      </c>
      <c r="F190" s="649" t="s">
        <v>152</v>
      </c>
      <c r="G190" s="649" t="s">
        <v>152</v>
      </c>
      <c r="H190" s="650">
        <v>5</v>
      </c>
      <c r="I190" s="650">
        <v>686</v>
      </c>
      <c r="J190" s="650">
        <v>5</v>
      </c>
      <c r="K190" s="650">
        <v>257</v>
      </c>
      <c r="L190" s="650" t="s">
        <v>5025</v>
      </c>
      <c r="M190" s="651" t="s">
        <v>152</v>
      </c>
      <c r="N190" s="654" t="s">
        <v>152</v>
      </c>
      <c r="O190" s="652" t="s">
        <v>152</v>
      </c>
      <c r="P190" s="645" t="s">
        <v>152</v>
      </c>
      <c r="Q190" s="653" t="s">
        <v>152</v>
      </c>
      <c r="R190" s="647" t="s">
        <v>152</v>
      </c>
      <c r="S190" s="647" t="s">
        <v>5024</v>
      </c>
      <c r="T190" s="647" t="s">
        <v>5024</v>
      </c>
      <c r="U190" s="139"/>
      <c r="V190" s="315"/>
      <c r="W190" s="315"/>
      <c r="X190" s="139"/>
      <c r="Y190" s="139"/>
      <c r="Z190" s="139"/>
      <c r="AA190" s="139"/>
      <c r="AB190" s="139"/>
      <c r="AC190" s="139"/>
      <c r="AD190" s="139"/>
      <c r="AE190" s="139"/>
      <c r="AF190" s="139"/>
    </row>
    <row r="191" spans="2:32" s="118" customFormat="1" x14ac:dyDescent="0.35">
      <c r="B191" s="648" t="s">
        <v>849</v>
      </c>
      <c r="C191" s="164" t="s">
        <v>850</v>
      </c>
      <c r="D191" s="649">
        <v>133</v>
      </c>
      <c r="E191" s="650">
        <v>912</v>
      </c>
      <c r="F191" s="649" t="s">
        <v>152</v>
      </c>
      <c r="G191" s="649" t="s">
        <v>152</v>
      </c>
      <c r="H191" s="650">
        <v>5</v>
      </c>
      <c r="I191" s="650">
        <v>1138</v>
      </c>
      <c r="J191" s="650">
        <v>16</v>
      </c>
      <c r="K191" s="650">
        <v>303</v>
      </c>
      <c r="L191" s="650" t="s">
        <v>5025</v>
      </c>
      <c r="M191" s="651" t="s">
        <v>152</v>
      </c>
      <c r="N191" s="654" t="s">
        <v>152</v>
      </c>
      <c r="O191" s="652" t="s">
        <v>152</v>
      </c>
      <c r="P191" s="645" t="s">
        <v>152</v>
      </c>
      <c r="Q191" s="653" t="s">
        <v>152</v>
      </c>
      <c r="R191" s="647" t="s">
        <v>152</v>
      </c>
      <c r="S191" s="647" t="s">
        <v>5024</v>
      </c>
      <c r="T191" s="647" t="s">
        <v>5024</v>
      </c>
      <c r="U191" s="139"/>
      <c r="V191" s="315"/>
      <c r="W191" s="315"/>
      <c r="X191" s="139"/>
      <c r="Y191" s="139"/>
      <c r="Z191" s="139"/>
      <c r="AA191" s="139"/>
      <c r="AB191" s="139"/>
      <c r="AC191" s="139"/>
      <c r="AD191" s="139"/>
      <c r="AE191" s="139"/>
      <c r="AF191" s="139"/>
    </row>
    <row r="192" spans="2:32" s="118" customFormat="1" x14ac:dyDescent="0.35">
      <c r="B192" s="648" t="s">
        <v>851</v>
      </c>
      <c r="C192" s="164" t="s">
        <v>852</v>
      </c>
      <c r="D192" s="649">
        <v>90</v>
      </c>
      <c r="E192" s="650">
        <v>267</v>
      </c>
      <c r="F192" s="649" t="s">
        <v>152</v>
      </c>
      <c r="G192" s="649" t="s">
        <v>152</v>
      </c>
      <c r="H192" s="650">
        <v>5</v>
      </c>
      <c r="I192" s="650">
        <v>608</v>
      </c>
      <c r="J192" s="650">
        <v>5</v>
      </c>
      <c r="K192" s="650">
        <v>257</v>
      </c>
      <c r="L192" s="650" t="s">
        <v>5025</v>
      </c>
      <c r="M192" s="651" t="s">
        <v>152</v>
      </c>
      <c r="N192" s="654" t="s">
        <v>152</v>
      </c>
      <c r="O192" s="652" t="s">
        <v>152</v>
      </c>
      <c r="P192" s="645" t="s">
        <v>152</v>
      </c>
      <c r="Q192" s="653" t="s">
        <v>152</v>
      </c>
      <c r="R192" s="647" t="s">
        <v>152</v>
      </c>
      <c r="S192" s="647" t="s">
        <v>5024</v>
      </c>
      <c r="T192" s="647" t="s">
        <v>5024</v>
      </c>
      <c r="U192" s="139"/>
      <c r="V192" s="315"/>
      <c r="W192" s="315"/>
      <c r="X192" s="139"/>
      <c r="Y192" s="139"/>
      <c r="Z192" s="139"/>
      <c r="AA192" s="139"/>
      <c r="AB192" s="139"/>
      <c r="AC192" s="139"/>
      <c r="AD192" s="139"/>
      <c r="AE192" s="139"/>
      <c r="AF192" s="139"/>
    </row>
    <row r="193" spans="2:32" s="118" customFormat="1" x14ac:dyDescent="0.35">
      <c r="B193" s="648" t="s">
        <v>853</v>
      </c>
      <c r="C193" s="164" t="s">
        <v>854</v>
      </c>
      <c r="D193" s="649">
        <v>80</v>
      </c>
      <c r="E193" s="650">
        <v>874</v>
      </c>
      <c r="F193" s="649" t="s">
        <v>152</v>
      </c>
      <c r="G193" s="649" t="s">
        <v>152</v>
      </c>
      <c r="H193" s="650">
        <v>5</v>
      </c>
      <c r="I193" s="650">
        <v>905</v>
      </c>
      <c r="J193" s="650">
        <v>5</v>
      </c>
      <c r="K193" s="650">
        <v>303</v>
      </c>
      <c r="L193" s="650" t="s">
        <v>5025</v>
      </c>
      <c r="M193" s="651" t="s">
        <v>152</v>
      </c>
      <c r="N193" s="654" t="s">
        <v>152</v>
      </c>
      <c r="O193" s="652" t="s">
        <v>152</v>
      </c>
      <c r="P193" s="645" t="s">
        <v>152</v>
      </c>
      <c r="Q193" s="653" t="s">
        <v>152</v>
      </c>
      <c r="R193" s="647" t="s">
        <v>152</v>
      </c>
      <c r="S193" s="647" t="s">
        <v>5024</v>
      </c>
      <c r="T193" s="647" t="s">
        <v>5024</v>
      </c>
      <c r="U193" s="139"/>
      <c r="V193" s="315"/>
      <c r="W193" s="315"/>
      <c r="X193" s="139"/>
      <c r="Y193" s="139"/>
      <c r="Z193" s="139"/>
      <c r="AA193" s="139"/>
      <c r="AB193" s="139"/>
      <c r="AC193" s="139"/>
      <c r="AD193" s="139"/>
      <c r="AE193" s="139"/>
      <c r="AF193" s="139"/>
    </row>
    <row r="194" spans="2:32" s="118" customFormat="1" x14ac:dyDescent="0.35">
      <c r="B194" s="648" t="s">
        <v>855</v>
      </c>
      <c r="C194" s="164" t="s">
        <v>856</v>
      </c>
      <c r="D194" s="649">
        <v>73</v>
      </c>
      <c r="E194" s="650">
        <v>994</v>
      </c>
      <c r="F194" s="649" t="s">
        <v>152</v>
      </c>
      <c r="G194" s="649" t="s">
        <v>152</v>
      </c>
      <c r="H194" s="650">
        <v>5</v>
      </c>
      <c r="I194" s="650">
        <v>1392</v>
      </c>
      <c r="J194" s="650">
        <v>5</v>
      </c>
      <c r="K194" s="650">
        <v>303</v>
      </c>
      <c r="L194" s="650" t="s">
        <v>5025</v>
      </c>
      <c r="M194" s="651" t="s">
        <v>152</v>
      </c>
      <c r="N194" s="654" t="s">
        <v>152</v>
      </c>
      <c r="O194" s="652" t="s">
        <v>152</v>
      </c>
      <c r="P194" s="645" t="s">
        <v>152</v>
      </c>
      <c r="Q194" s="653" t="s">
        <v>152</v>
      </c>
      <c r="R194" s="647" t="s">
        <v>152</v>
      </c>
      <c r="S194" s="647" t="s">
        <v>5024</v>
      </c>
      <c r="T194" s="647" t="s">
        <v>5024</v>
      </c>
      <c r="U194" s="139"/>
      <c r="V194" s="315"/>
      <c r="W194" s="315"/>
      <c r="X194" s="139"/>
      <c r="Y194" s="139"/>
      <c r="Z194" s="139"/>
      <c r="AA194" s="139"/>
      <c r="AB194" s="139"/>
      <c r="AC194" s="139"/>
      <c r="AD194" s="139"/>
      <c r="AE194" s="139"/>
      <c r="AF194" s="139"/>
    </row>
    <row r="195" spans="2:32" s="118" customFormat="1" x14ac:dyDescent="0.35">
      <c r="B195" s="648" t="s">
        <v>857</v>
      </c>
      <c r="C195" s="164" t="s">
        <v>858</v>
      </c>
      <c r="D195" s="649">
        <v>92</v>
      </c>
      <c r="E195" s="650">
        <v>92</v>
      </c>
      <c r="F195" s="649" t="s">
        <v>152</v>
      </c>
      <c r="G195" s="649" t="s">
        <v>152</v>
      </c>
      <c r="H195" s="650">
        <v>5</v>
      </c>
      <c r="I195" s="650">
        <v>184</v>
      </c>
      <c r="J195" s="650">
        <v>5</v>
      </c>
      <c r="K195" s="650">
        <v>257</v>
      </c>
      <c r="L195" s="650" t="s">
        <v>5025</v>
      </c>
      <c r="M195" s="651" t="s">
        <v>152</v>
      </c>
      <c r="N195" s="654" t="s">
        <v>152</v>
      </c>
      <c r="O195" s="652" t="s">
        <v>152</v>
      </c>
      <c r="P195" s="645" t="s">
        <v>152</v>
      </c>
      <c r="Q195" s="653" t="s">
        <v>152</v>
      </c>
      <c r="R195" s="647" t="s">
        <v>152</v>
      </c>
      <c r="S195" s="647" t="s">
        <v>5024</v>
      </c>
      <c r="T195" s="647" t="s">
        <v>5024</v>
      </c>
      <c r="U195" s="139"/>
      <c r="V195" s="315"/>
      <c r="W195" s="315"/>
      <c r="X195" s="139"/>
      <c r="Y195" s="139"/>
      <c r="Z195" s="139"/>
      <c r="AA195" s="139"/>
      <c r="AB195" s="139"/>
      <c r="AC195" s="139"/>
      <c r="AD195" s="139"/>
      <c r="AE195" s="139"/>
      <c r="AF195" s="139"/>
    </row>
    <row r="196" spans="2:32" s="118" customFormat="1" x14ac:dyDescent="0.35">
      <c r="B196" s="648" t="s">
        <v>859</v>
      </c>
      <c r="C196" s="164" t="s">
        <v>860</v>
      </c>
      <c r="D196" s="649">
        <v>108</v>
      </c>
      <c r="E196" s="650">
        <v>1066</v>
      </c>
      <c r="F196" s="649" t="s">
        <v>152</v>
      </c>
      <c r="G196" s="649" t="s">
        <v>152</v>
      </c>
      <c r="H196" s="650">
        <v>5</v>
      </c>
      <c r="I196" s="650">
        <v>1066</v>
      </c>
      <c r="J196" s="650">
        <v>5</v>
      </c>
      <c r="K196" s="650">
        <v>303</v>
      </c>
      <c r="L196" s="650" t="s">
        <v>5025</v>
      </c>
      <c r="M196" s="651" t="s">
        <v>152</v>
      </c>
      <c r="N196" s="654" t="s">
        <v>152</v>
      </c>
      <c r="O196" s="652" t="s">
        <v>152</v>
      </c>
      <c r="P196" s="645" t="s">
        <v>152</v>
      </c>
      <c r="Q196" s="653" t="s">
        <v>152</v>
      </c>
      <c r="R196" s="647" t="s">
        <v>152</v>
      </c>
      <c r="S196" s="647" t="s">
        <v>5024</v>
      </c>
      <c r="T196" s="647" t="s">
        <v>5024</v>
      </c>
      <c r="U196" s="139"/>
      <c r="V196" s="315"/>
      <c r="W196" s="315"/>
      <c r="X196" s="139"/>
      <c r="Y196" s="139"/>
      <c r="Z196" s="139"/>
      <c r="AA196" s="139"/>
      <c r="AB196" s="139"/>
      <c r="AC196" s="139"/>
      <c r="AD196" s="139"/>
      <c r="AE196" s="139"/>
      <c r="AF196" s="139"/>
    </row>
    <row r="197" spans="2:32" s="118" customFormat="1" x14ac:dyDescent="0.35">
      <c r="B197" s="648" t="s">
        <v>861</v>
      </c>
      <c r="C197" s="164" t="s">
        <v>862</v>
      </c>
      <c r="D197" s="649">
        <v>94</v>
      </c>
      <c r="E197" s="650">
        <v>94</v>
      </c>
      <c r="F197" s="649" t="s">
        <v>152</v>
      </c>
      <c r="G197" s="649" t="s">
        <v>152</v>
      </c>
      <c r="H197" s="650">
        <v>5</v>
      </c>
      <c r="I197" s="650">
        <v>94</v>
      </c>
      <c r="J197" s="650">
        <v>5</v>
      </c>
      <c r="K197" s="650">
        <v>257</v>
      </c>
      <c r="L197" s="650" t="s">
        <v>5025</v>
      </c>
      <c r="M197" s="651" t="s">
        <v>152</v>
      </c>
      <c r="N197" s="654" t="s">
        <v>152</v>
      </c>
      <c r="O197" s="652" t="s">
        <v>152</v>
      </c>
      <c r="P197" s="645" t="s">
        <v>152</v>
      </c>
      <c r="Q197" s="653" t="s">
        <v>152</v>
      </c>
      <c r="R197" s="647" t="s">
        <v>152</v>
      </c>
      <c r="S197" s="647" t="s">
        <v>5024</v>
      </c>
      <c r="T197" s="647" t="s">
        <v>5024</v>
      </c>
      <c r="U197" s="139"/>
      <c r="V197" s="315"/>
      <c r="W197" s="315"/>
      <c r="X197" s="139"/>
      <c r="Y197" s="139"/>
      <c r="Z197" s="139"/>
      <c r="AA197" s="139"/>
      <c r="AB197" s="139"/>
      <c r="AC197" s="139"/>
      <c r="AD197" s="139"/>
      <c r="AE197" s="139"/>
      <c r="AF197" s="139"/>
    </row>
    <row r="198" spans="2:32" s="118" customFormat="1" x14ac:dyDescent="0.35">
      <c r="B198" s="648" t="s">
        <v>863</v>
      </c>
      <c r="C198" s="164" t="s">
        <v>864</v>
      </c>
      <c r="D198" s="649">
        <v>108</v>
      </c>
      <c r="E198" s="650">
        <v>108</v>
      </c>
      <c r="F198" s="649" t="s">
        <v>152</v>
      </c>
      <c r="G198" s="649" t="s">
        <v>152</v>
      </c>
      <c r="H198" s="650">
        <v>5</v>
      </c>
      <c r="I198" s="650">
        <v>108</v>
      </c>
      <c r="J198" s="650">
        <v>5</v>
      </c>
      <c r="K198" s="650">
        <v>257</v>
      </c>
      <c r="L198" s="650" t="s">
        <v>5025</v>
      </c>
      <c r="M198" s="651" t="s">
        <v>152</v>
      </c>
      <c r="N198" s="654" t="s">
        <v>152</v>
      </c>
      <c r="O198" s="652" t="s">
        <v>152</v>
      </c>
      <c r="P198" s="645" t="s">
        <v>152</v>
      </c>
      <c r="Q198" s="653" t="s">
        <v>152</v>
      </c>
      <c r="R198" s="647" t="s">
        <v>152</v>
      </c>
      <c r="S198" s="647" t="s">
        <v>5024</v>
      </c>
      <c r="T198" s="647" t="s">
        <v>5024</v>
      </c>
      <c r="U198" s="139"/>
      <c r="V198" s="315"/>
      <c r="W198" s="315"/>
      <c r="X198" s="139"/>
      <c r="Y198" s="139"/>
      <c r="Z198" s="139"/>
      <c r="AA198" s="139"/>
      <c r="AB198" s="139"/>
      <c r="AC198" s="139"/>
      <c r="AD198" s="139"/>
      <c r="AE198" s="139"/>
      <c r="AF198" s="139"/>
    </row>
    <row r="199" spans="2:32" s="118" customFormat="1" x14ac:dyDescent="0.35">
      <c r="B199" s="648" t="s">
        <v>865</v>
      </c>
      <c r="C199" s="164" t="s">
        <v>866</v>
      </c>
      <c r="D199" s="649" t="s">
        <v>152</v>
      </c>
      <c r="E199" s="650">
        <v>2409</v>
      </c>
      <c r="F199" s="649" t="s">
        <v>152</v>
      </c>
      <c r="G199" s="649" t="s">
        <v>152</v>
      </c>
      <c r="H199" s="650">
        <v>5</v>
      </c>
      <c r="I199" s="650">
        <v>3720</v>
      </c>
      <c r="J199" s="650">
        <v>11</v>
      </c>
      <c r="K199" s="650">
        <v>257</v>
      </c>
      <c r="L199" s="650" t="s">
        <v>5025</v>
      </c>
      <c r="M199" s="651" t="s">
        <v>152</v>
      </c>
      <c r="N199" s="654" t="s">
        <v>152</v>
      </c>
      <c r="O199" s="652" t="s">
        <v>152</v>
      </c>
      <c r="P199" s="645" t="s">
        <v>152</v>
      </c>
      <c r="Q199" s="653" t="s">
        <v>152</v>
      </c>
      <c r="R199" s="647" t="s">
        <v>152</v>
      </c>
      <c r="S199" s="647" t="s">
        <v>5024</v>
      </c>
      <c r="T199" s="647" t="s">
        <v>5024</v>
      </c>
      <c r="U199" s="139"/>
      <c r="V199" s="315"/>
      <c r="W199" s="315"/>
      <c r="X199" s="139"/>
      <c r="Y199" s="139"/>
      <c r="Z199" s="139"/>
      <c r="AA199" s="139"/>
      <c r="AB199" s="139"/>
      <c r="AC199" s="139"/>
      <c r="AD199" s="139"/>
      <c r="AE199" s="139"/>
      <c r="AF199" s="139"/>
    </row>
    <row r="200" spans="2:32" s="118" customFormat="1" x14ac:dyDescent="0.35">
      <c r="B200" s="648" t="s">
        <v>867</v>
      </c>
      <c r="C200" s="164" t="s">
        <v>868</v>
      </c>
      <c r="D200" s="649" t="s">
        <v>152</v>
      </c>
      <c r="E200" s="650">
        <v>1935</v>
      </c>
      <c r="F200" s="649" t="s">
        <v>152</v>
      </c>
      <c r="G200" s="649" t="s">
        <v>152</v>
      </c>
      <c r="H200" s="650">
        <v>5</v>
      </c>
      <c r="I200" s="650">
        <v>2650</v>
      </c>
      <c r="J200" s="650">
        <v>29</v>
      </c>
      <c r="K200" s="650">
        <v>257</v>
      </c>
      <c r="L200" s="650" t="s">
        <v>5025</v>
      </c>
      <c r="M200" s="651" t="s">
        <v>152</v>
      </c>
      <c r="N200" s="654" t="s">
        <v>152</v>
      </c>
      <c r="O200" s="652" t="s">
        <v>152</v>
      </c>
      <c r="P200" s="645" t="s">
        <v>152</v>
      </c>
      <c r="Q200" s="653" t="s">
        <v>152</v>
      </c>
      <c r="R200" s="647" t="s">
        <v>152</v>
      </c>
      <c r="S200" s="647" t="s">
        <v>5024</v>
      </c>
      <c r="T200" s="647" t="s">
        <v>5024</v>
      </c>
      <c r="U200" s="139"/>
      <c r="V200" s="315"/>
      <c r="W200" s="315"/>
      <c r="X200" s="139"/>
      <c r="Y200" s="139"/>
      <c r="Z200" s="139"/>
      <c r="AA200" s="139"/>
      <c r="AB200" s="139"/>
      <c r="AC200" s="139"/>
      <c r="AD200" s="139"/>
      <c r="AE200" s="139"/>
      <c r="AF200" s="139"/>
    </row>
    <row r="201" spans="2:32" s="118" customFormat="1" x14ac:dyDescent="0.35">
      <c r="B201" s="648" t="s">
        <v>869</v>
      </c>
      <c r="C201" s="164" t="s">
        <v>870</v>
      </c>
      <c r="D201" s="649" t="s">
        <v>152</v>
      </c>
      <c r="E201" s="650">
        <v>1929</v>
      </c>
      <c r="F201" s="649" t="s">
        <v>152</v>
      </c>
      <c r="G201" s="649" t="s">
        <v>152</v>
      </c>
      <c r="H201" s="650">
        <v>5</v>
      </c>
      <c r="I201" s="650">
        <v>2394</v>
      </c>
      <c r="J201" s="650">
        <v>8</v>
      </c>
      <c r="K201" s="650">
        <v>257</v>
      </c>
      <c r="L201" s="650" t="s">
        <v>5025</v>
      </c>
      <c r="M201" s="651" t="s">
        <v>152</v>
      </c>
      <c r="N201" s="654" t="s">
        <v>152</v>
      </c>
      <c r="O201" s="652" t="s">
        <v>152</v>
      </c>
      <c r="P201" s="645" t="s">
        <v>152</v>
      </c>
      <c r="Q201" s="653" t="s">
        <v>152</v>
      </c>
      <c r="R201" s="647" t="s">
        <v>152</v>
      </c>
      <c r="S201" s="647" t="s">
        <v>5024</v>
      </c>
      <c r="T201" s="647" t="s">
        <v>5024</v>
      </c>
      <c r="U201" s="139"/>
      <c r="V201" s="315"/>
      <c r="W201" s="315"/>
      <c r="X201" s="139"/>
      <c r="Y201" s="139"/>
      <c r="Z201" s="139"/>
      <c r="AA201" s="139"/>
      <c r="AB201" s="139"/>
      <c r="AC201" s="139"/>
      <c r="AD201" s="139"/>
      <c r="AE201" s="139"/>
      <c r="AF201" s="139"/>
    </row>
    <row r="202" spans="2:32" s="118" customFormat="1" x14ac:dyDescent="0.35">
      <c r="B202" s="648" t="s">
        <v>871</v>
      </c>
      <c r="C202" s="164" t="s">
        <v>872</v>
      </c>
      <c r="D202" s="649" t="s">
        <v>152</v>
      </c>
      <c r="E202" s="650">
        <v>1208</v>
      </c>
      <c r="F202" s="649" t="s">
        <v>152</v>
      </c>
      <c r="G202" s="649" t="s">
        <v>152</v>
      </c>
      <c r="H202" s="650">
        <v>5</v>
      </c>
      <c r="I202" s="650">
        <v>1651</v>
      </c>
      <c r="J202" s="650">
        <v>13</v>
      </c>
      <c r="K202" s="650">
        <v>257</v>
      </c>
      <c r="L202" s="650" t="s">
        <v>5025</v>
      </c>
      <c r="M202" s="651" t="s">
        <v>152</v>
      </c>
      <c r="N202" s="654" t="s">
        <v>152</v>
      </c>
      <c r="O202" s="652" t="s">
        <v>152</v>
      </c>
      <c r="P202" s="645" t="s">
        <v>152</v>
      </c>
      <c r="Q202" s="653" t="s">
        <v>152</v>
      </c>
      <c r="R202" s="647" t="s">
        <v>152</v>
      </c>
      <c r="S202" s="647" t="s">
        <v>5024</v>
      </c>
      <c r="T202" s="647" t="s">
        <v>5024</v>
      </c>
      <c r="U202" s="139"/>
      <c r="V202" s="315"/>
      <c r="W202" s="315"/>
      <c r="X202" s="139"/>
      <c r="Y202" s="139"/>
      <c r="Z202" s="139"/>
      <c r="AA202" s="139"/>
      <c r="AB202" s="139"/>
      <c r="AC202" s="139"/>
      <c r="AD202" s="139"/>
      <c r="AE202" s="139"/>
      <c r="AF202" s="139"/>
    </row>
    <row r="203" spans="2:32" s="118" customFormat="1" x14ac:dyDescent="0.35">
      <c r="B203" s="648" t="s">
        <v>873</v>
      </c>
      <c r="C203" s="164" t="s">
        <v>874</v>
      </c>
      <c r="D203" s="649" t="s">
        <v>152</v>
      </c>
      <c r="E203" s="650">
        <v>1208</v>
      </c>
      <c r="F203" s="649" t="s">
        <v>152</v>
      </c>
      <c r="G203" s="649" t="s">
        <v>152</v>
      </c>
      <c r="H203" s="650">
        <v>5</v>
      </c>
      <c r="I203" s="650">
        <v>1651</v>
      </c>
      <c r="J203" s="650">
        <v>5</v>
      </c>
      <c r="K203" s="650">
        <v>257</v>
      </c>
      <c r="L203" s="650" t="s">
        <v>5025</v>
      </c>
      <c r="M203" s="651" t="s">
        <v>152</v>
      </c>
      <c r="N203" s="654" t="s">
        <v>152</v>
      </c>
      <c r="O203" s="652" t="s">
        <v>152</v>
      </c>
      <c r="P203" s="645" t="s">
        <v>152</v>
      </c>
      <c r="Q203" s="653" t="s">
        <v>152</v>
      </c>
      <c r="R203" s="647" t="s">
        <v>152</v>
      </c>
      <c r="S203" s="647" t="s">
        <v>5024</v>
      </c>
      <c r="T203" s="647" t="s">
        <v>5024</v>
      </c>
      <c r="U203" s="139"/>
      <c r="V203" s="315"/>
      <c r="W203" s="315"/>
      <c r="X203" s="139"/>
      <c r="Y203" s="139"/>
      <c r="Z203" s="139"/>
      <c r="AA203" s="139"/>
      <c r="AB203" s="139"/>
      <c r="AC203" s="139"/>
      <c r="AD203" s="139"/>
      <c r="AE203" s="139"/>
      <c r="AF203" s="139"/>
    </row>
    <row r="204" spans="2:32" s="118" customFormat="1" x14ac:dyDescent="0.35">
      <c r="B204" s="648" t="s">
        <v>875</v>
      </c>
      <c r="C204" s="164" t="s">
        <v>876</v>
      </c>
      <c r="D204" s="649" t="s">
        <v>152</v>
      </c>
      <c r="E204" s="650">
        <v>649</v>
      </c>
      <c r="F204" s="649" t="s">
        <v>152</v>
      </c>
      <c r="G204" s="649" t="s">
        <v>152</v>
      </c>
      <c r="H204" s="650">
        <v>5</v>
      </c>
      <c r="I204" s="650">
        <v>1652</v>
      </c>
      <c r="J204" s="650">
        <v>13</v>
      </c>
      <c r="K204" s="650">
        <v>257</v>
      </c>
      <c r="L204" s="650" t="s">
        <v>5025</v>
      </c>
      <c r="M204" s="651" t="s">
        <v>152</v>
      </c>
      <c r="N204" s="654" t="s">
        <v>152</v>
      </c>
      <c r="O204" s="652" t="s">
        <v>152</v>
      </c>
      <c r="P204" s="645" t="s">
        <v>152</v>
      </c>
      <c r="Q204" s="653" t="s">
        <v>152</v>
      </c>
      <c r="R204" s="647" t="s">
        <v>152</v>
      </c>
      <c r="S204" s="647" t="s">
        <v>5024</v>
      </c>
      <c r="T204" s="647" t="s">
        <v>5024</v>
      </c>
      <c r="U204" s="139"/>
      <c r="V204" s="315"/>
      <c r="W204" s="315"/>
      <c r="X204" s="139"/>
      <c r="Y204" s="139"/>
      <c r="Z204" s="139"/>
      <c r="AA204" s="139"/>
      <c r="AB204" s="139"/>
      <c r="AC204" s="139"/>
      <c r="AD204" s="139"/>
      <c r="AE204" s="139"/>
      <c r="AF204" s="139"/>
    </row>
    <row r="205" spans="2:32" s="118" customFormat="1" x14ac:dyDescent="0.35">
      <c r="B205" s="648" t="s">
        <v>877</v>
      </c>
      <c r="C205" s="164" t="s">
        <v>878</v>
      </c>
      <c r="D205" s="649">
        <v>95</v>
      </c>
      <c r="E205" s="650">
        <v>598</v>
      </c>
      <c r="F205" s="649" t="s">
        <v>152</v>
      </c>
      <c r="G205" s="649" t="s">
        <v>152</v>
      </c>
      <c r="H205" s="650">
        <v>5</v>
      </c>
      <c r="I205" s="650">
        <v>1159</v>
      </c>
      <c r="J205" s="650">
        <v>5</v>
      </c>
      <c r="K205" s="650">
        <v>257</v>
      </c>
      <c r="L205" s="650" t="s">
        <v>5025</v>
      </c>
      <c r="M205" s="651" t="s">
        <v>152</v>
      </c>
      <c r="N205" s="654" t="s">
        <v>152</v>
      </c>
      <c r="O205" s="652" t="s">
        <v>152</v>
      </c>
      <c r="P205" s="645" t="s">
        <v>152</v>
      </c>
      <c r="Q205" s="653" t="s">
        <v>152</v>
      </c>
      <c r="R205" s="647" t="s">
        <v>152</v>
      </c>
      <c r="S205" s="647" t="s">
        <v>5024</v>
      </c>
      <c r="T205" s="647" t="s">
        <v>5024</v>
      </c>
      <c r="U205" s="139"/>
      <c r="V205" s="315"/>
      <c r="W205" s="315"/>
      <c r="X205" s="139"/>
      <c r="Y205" s="139"/>
      <c r="Z205" s="139"/>
      <c r="AA205" s="139"/>
      <c r="AB205" s="139"/>
      <c r="AC205" s="139"/>
      <c r="AD205" s="139"/>
      <c r="AE205" s="139"/>
      <c r="AF205" s="139"/>
    </row>
    <row r="206" spans="2:32" s="118" customFormat="1" x14ac:dyDescent="0.35">
      <c r="B206" s="648" t="s">
        <v>879</v>
      </c>
      <c r="C206" s="164" t="s">
        <v>880</v>
      </c>
      <c r="D206" s="649" t="s">
        <v>152</v>
      </c>
      <c r="E206" s="650">
        <v>447</v>
      </c>
      <c r="F206" s="649" t="s">
        <v>152</v>
      </c>
      <c r="G206" s="649" t="s">
        <v>152</v>
      </c>
      <c r="H206" s="650">
        <v>5</v>
      </c>
      <c r="I206" s="650">
        <v>1074</v>
      </c>
      <c r="J206" s="650">
        <v>5</v>
      </c>
      <c r="K206" s="650">
        <v>257</v>
      </c>
      <c r="L206" s="650" t="s">
        <v>5025</v>
      </c>
      <c r="M206" s="651" t="s">
        <v>152</v>
      </c>
      <c r="N206" s="654" t="s">
        <v>152</v>
      </c>
      <c r="O206" s="652" t="s">
        <v>152</v>
      </c>
      <c r="P206" s="645" t="s">
        <v>152</v>
      </c>
      <c r="Q206" s="653" t="s">
        <v>152</v>
      </c>
      <c r="R206" s="647" t="s">
        <v>152</v>
      </c>
      <c r="S206" s="647" t="s">
        <v>5024</v>
      </c>
      <c r="T206" s="647" t="s">
        <v>5024</v>
      </c>
      <c r="U206" s="139"/>
      <c r="V206" s="315"/>
      <c r="W206" s="315"/>
      <c r="X206" s="139"/>
      <c r="Y206" s="139"/>
      <c r="Z206" s="139"/>
      <c r="AA206" s="139"/>
      <c r="AB206" s="139"/>
      <c r="AC206" s="139"/>
      <c r="AD206" s="139"/>
      <c r="AE206" s="139"/>
      <c r="AF206" s="139"/>
    </row>
    <row r="207" spans="2:32" s="118" customFormat="1" x14ac:dyDescent="0.35">
      <c r="B207" s="648" t="s">
        <v>881</v>
      </c>
      <c r="C207" s="164" t="s">
        <v>882</v>
      </c>
      <c r="D207" s="649">
        <v>100</v>
      </c>
      <c r="E207" s="650">
        <v>324</v>
      </c>
      <c r="F207" s="649" t="s">
        <v>152</v>
      </c>
      <c r="G207" s="649" t="s">
        <v>152</v>
      </c>
      <c r="H207" s="650">
        <v>5</v>
      </c>
      <c r="I207" s="650">
        <v>897</v>
      </c>
      <c r="J207" s="650">
        <v>5</v>
      </c>
      <c r="K207" s="650">
        <v>257</v>
      </c>
      <c r="L207" s="650" t="s">
        <v>5025</v>
      </c>
      <c r="M207" s="651" t="s">
        <v>152</v>
      </c>
      <c r="N207" s="654" t="s">
        <v>152</v>
      </c>
      <c r="O207" s="652" t="s">
        <v>152</v>
      </c>
      <c r="P207" s="645" t="s">
        <v>152</v>
      </c>
      <c r="Q207" s="653" t="s">
        <v>152</v>
      </c>
      <c r="R207" s="647" t="s">
        <v>152</v>
      </c>
      <c r="S207" s="647" t="s">
        <v>5024</v>
      </c>
      <c r="T207" s="647" t="s">
        <v>5024</v>
      </c>
      <c r="U207" s="139"/>
      <c r="V207" s="315"/>
      <c r="W207" s="315"/>
      <c r="X207" s="139"/>
      <c r="Y207" s="139"/>
      <c r="Z207" s="139"/>
      <c r="AA207" s="139"/>
      <c r="AB207" s="139"/>
      <c r="AC207" s="139"/>
      <c r="AD207" s="139"/>
      <c r="AE207" s="139"/>
      <c r="AF207" s="139"/>
    </row>
    <row r="208" spans="2:32" s="118" customFormat="1" x14ac:dyDescent="0.35">
      <c r="B208" s="648" t="s">
        <v>883</v>
      </c>
      <c r="C208" s="164" t="s">
        <v>884</v>
      </c>
      <c r="D208" s="649">
        <v>86</v>
      </c>
      <c r="E208" s="650">
        <v>324</v>
      </c>
      <c r="F208" s="649" t="s">
        <v>152</v>
      </c>
      <c r="G208" s="649" t="s">
        <v>152</v>
      </c>
      <c r="H208" s="650">
        <v>5</v>
      </c>
      <c r="I208" s="650">
        <v>495</v>
      </c>
      <c r="J208" s="650">
        <v>5</v>
      </c>
      <c r="K208" s="650">
        <v>257</v>
      </c>
      <c r="L208" s="650" t="s">
        <v>5025</v>
      </c>
      <c r="M208" s="651" t="s">
        <v>152</v>
      </c>
      <c r="N208" s="654" t="s">
        <v>152</v>
      </c>
      <c r="O208" s="652" t="s">
        <v>152</v>
      </c>
      <c r="P208" s="645" t="s">
        <v>152</v>
      </c>
      <c r="Q208" s="653" t="s">
        <v>152</v>
      </c>
      <c r="R208" s="647" t="s">
        <v>152</v>
      </c>
      <c r="S208" s="647" t="s">
        <v>5024</v>
      </c>
      <c r="T208" s="647" t="s">
        <v>5024</v>
      </c>
      <c r="U208" s="139"/>
      <c r="V208" s="315"/>
      <c r="W208" s="315"/>
      <c r="X208" s="139"/>
      <c r="Y208" s="139"/>
      <c r="Z208" s="139"/>
      <c r="AA208" s="139"/>
      <c r="AB208" s="139"/>
      <c r="AC208" s="139"/>
      <c r="AD208" s="139"/>
      <c r="AE208" s="139"/>
      <c r="AF208" s="139"/>
    </row>
    <row r="209" spans="2:32" s="118" customFormat="1" x14ac:dyDescent="0.35">
      <c r="B209" s="648" t="s">
        <v>885</v>
      </c>
      <c r="C209" s="164" t="s">
        <v>886</v>
      </c>
      <c r="D209" s="649" t="s">
        <v>152</v>
      </c>
      <c r="E209" s="650">
        <v>10019</v>
      </c>
      <c r="F209" s="649" t="s">
        <v>152</v>
      </c>
      <c r="G209" s="649" t="s">
        <v>152</v>
      </c>
      <c r="H209" s="650">
        <v>37</v>
      </c>
      <c r="I209" s="650">
        <v>19567</v>
      </c>
      <c r="J209" s="650">
        <v>126</v>
      </c>
      <c r="K209" s="650">
        <v>241</v>
      </c>
      <c r="L209" s="650" t="s">
        <v>5025</v>
      </c>
      <c r="M209" s="651" t="s">
        <v>152</v>
      </c>
      <c r="N209" s="654" t="s">
        <v>152</v>
      </c>
      <c r="O209" s="652" t="s">
        <v>152</v>
      </c>
      <c r="P209" s="645" t="s">
        <v>152</v>
      </c>
      <c r="Q209" s="653" t="s">
        <v>152</v>
      </c>
      <c r="R209" s="647" t="s">
        <v>152</v>
      </c>
      <c r="S209" s="647" t="s">
        <v>5024</v>
      </c>
      <c r="T209" s="647" t="s">
        <v>5024</v>
      </c>
      <c r="U209" s="139"/>
      <c r="V209" s="315"/>
      <c r="W209" s="315"/>
      <c r="X209" s="139"/>
      <c r="Y209" s="139"/>
      <c r="Z209" s="139"/>
      <c r="AA209" s="139"/>
      <c r="AB209" s="139"/>
      <c r="AC209" s="139"/>
      <c r="AD209" s="139"/>
      <c r="AE209" s="139"/>
      <c r="AF209" s="139"/>
    </row>
    <row r="210" spans="2:32" s="118" customFormat="1" x14ac:dyDescent="0.35">
      <c r="B210" s="648" t="s">
        <v>887</v>
      </c>
      <c r="C210" s="164" t="s">
        <v>888</v>
      </c>
      <c r="D210" s="649" t="s">
        <v>152</v>
      </c>
      <c r="E210" s="650">
        <v>6342</v>
      </c>
      <c r="F210" s="649" t="s">
        <v>152</v>
      </c>
      <c r="G210" s="649" t="s">
        <v>152</v>
      </c>
      <c r="H210" s="650">
        <v>13</v>
      </c>
      <c r="I210" s="650">
        <v>6342</v>
      </c>
      <c r="J210" s="650">
        <v>13</v>
      </c>
      <c r="K210" s="650">
        <v>241</v>
      </c>
      <c r="L210" s="650" t="s">
        <v>5025</v>
      </c>
      <c r="M210" s="651" t="s">
        <v>152</v>
      </c>
      <c r="N210" s="654" t="s">
        <v>152</v>
      </c>
      <c r="O210" s="652" t="s">
        <v>152</v>
      </c>
      <c r="P210" s="645" t="s">
        <v>152</v>
      </c>
      <c r="Q210" s="653" t="s">
        <v>152</v>
      </c>
      <c r="R210" s="647" t="s">
        <v>152</v>
      </c>
      <c r="S210" s="647" t="s">
        <v>5024</v>
      </c>
      <c r="T210" s="647" t="s">
        <v>5024</v>
      </c>
      <c r="U210" s="139"/>
      <c r="V210" s="315"/>
      <c r="W210" s="315"/>
      <c r="X210" s="139"/>
      <c r="Y210" s="139"/>
      <c r="Z210" s="139"/>
      <c r="AA210" s="139"/>
      <c r="AB210" s="139"/>
      <c r="AC210" s="139"/>
      <c r="AD210" s="139"/>
      <c r="AE210" s="139"/>
      <c r="AF210" s="139"/>
    </row>
    <row r="211" spans="2:32" s="118" customFormat="1" x14ac:dyDescent="0.35">
      <c r="B211" s="648" t="s">
        <v>889</v>
      </c>
      <c r="C211" s="164" t="s">
        <v>890</v>
      </c>
      <c r="D211" s="649" t="s">
        <v>152</v>
      </c>
      <c r="E211" s="650">
        <v>4831</v>
      </c>
      <c r="F211" s="649" t="s">
        <v>152</v>
      </c>
      <c r="G211" s="649" t="s">
        <v>152</v>
      </c>
      <c r="H211" s="650">
        <v>7</v>
      </c>
      <c r="I211" s="650">
        <v>4831</v>
      </c>
      <c r="J211" s="650">
        <v>7</v>
      </c>
      <c r="K211" s="650">
        <v>241</v>
      </c>
      <c r="L211" s="650" t="s">
        <v>5025</v>
      </c>
      <c r="M211" s="651" t="s">
        <v>152</v>
      </c>
      <c r="N211" s="654" t="s">
        <v>152</v>
      </c>
      <c r="O211" s="652" t="s">
        <v>152</v>
      </c>
      <c r="P211" s="645" t="s">
        <v>152</v>
      </c>
      <c r="Q211" s="653" t="s">
        <v>152</v>
      </c>
      <c r="R211" s="647" t="s">
        <v>152</v>
      </c>
      <c r="S211" s="647" t="s">
        <v>5024</v>
      </c>
      <c r="T211" s="647" t="s">
        <v>5024</v>
      </c>
      <c r="U211" s="139"/>
      <c r="V211" s="315"/>
      <c r="W211" s="315"/>
      <c r="X211" s="139"/>
      <c r="Y211" s="139"/>
      <c r="Z211" s="139"/>
      <c r="AA211" s="139"/>
      <c r="AB211" s="139"/>
      <c r="AC211" s="139"/>
      <c r="AD211" s="139"/>
      <c r="AE211" s="139"/>
      <c r="AF211" s="139"/>
    </row>
    <row r="212" spans="2:32" s="118" customFormat="1" x14ac:dyDescent="0.35">
      <c r="B212" s="648" t="s">
        <v>891</v>
      </c>
      <c r="C212" s="164" t="s">
        <v>892</v>
      </c>
      <c r="D212" s="649" t="s">
        <v>152</v>
      </c>
      <c r="E212" s="650">
        <v>3829</v>
      </c>
      <c r="F212" s="649" t="s">
        <v>152</v>
      </c>
      <c r="G212" s="649" t="s">
        <v>152</v>
      </c>
      <c r="H212" s="650">
        <v>9</v>
      </c>
      <c r="I212" s="650">
        <v>3829</v>
      </c>
      <c r="J212" s="650">
        <v>9</v>
      </c>
      <c r="K212" s="650">
        <v>241</v>
      </c>
      <c r="L212" s="650" t="s">
        <v>5025</v>
      </c>
      <c r="M212" s="651" t="s">
        <v>152</v>
      </c>
      <c r="N212" s="654" t="s">
        <v>152</v>
      </c>
      <c r="O212" s="652" t="s">
        <v>152</v>
      </c>
      <c r="P212" s="645" t="s">
        <v>152</v>
      </c>
      <c r="Q212" s="653" t="s">
        <v>152</v>
      </c>
      <c r="R212" s="647" t="s">
        <v>152</v>
      </c>
      <c r="S212" s="647" t="s">
        <v>5024</v>
      </c>
      <c r="T212" s="647" t="s">
        <v>5024</v>
      </c>
      <c r="U212" s="139"/>
      <c r="V212" s="315"/>
      <c r="W212" s="315"/>
      <c r="X212" s="139"/>
      <c r="Y212" s="139"/>
      <c r="Z212" s="139"/>
      <c r="AA212" s="139"/>
      <c r="AB212" s="139"/>
      <c r="AC212" s="139"/>
      <c r="AD212" s="139"/>
      <c r="AE212" s="139"/>
      <c r="AF212" s="139"/>
    </row>
    <row r="213" spans="2:32" s="118" customFormat="1" x14ac:dyDescent="0.35">
      <c r="B213" s="648" t="s">
        <v>893</v>
      </c>
      <c r="C213" s="164" t="s">
        <v>894</v>
      </c>
      <c r="D213" s="649" t="s">
        <v>152</v>
      </c>
      <c r="E213" s="650">
        <v>2894</v>
      </c>
      <c r="F213" s="649" t="s">
        <v>152</v>
      </c>
      <c r="G213" s="649" t="s">
        <v>152</v>
      </c>
      <c r="H213" s="650">
        <v>5</v>
      </c>
      <c r="I213" s="650">
        <v>2894</v>
      </c>
      <c r="J213" s="650">
        <v>5</v>
      </c>
      <c r="K213" s="650">
        <v>241</v>
      </c>
      <c r="L213" s="650" t="s">
        <v>5025</v>
      </c>
      <c r="M213" s="651" t="s">
        <v>152</v>
      </c>
      <c r="N213" s="654" t="s">
        <v>152</v>
      </c>
      <c r="O213" s="652" t="s">
        <v>152</v>
      </c>
      <c r="P213" s="645" t="s">
        <v>152</v>
      </c>
      <c r="Q213" s="653" t="s">
        <v>152</v>
      </c>
      <c r="R213" s="647" t="s">
        <v>152</v>
      </c>
      <c r="S213" s="647" t="s">
        <v>5024</v>
      </c>
      <c r="T213" s="647" t="s">
        <v>5024</v>
      </c>
      <c r="U213" s="139"/>
      <c r="V213" s="315"/>
      <c r="W213" s="315"/>
      <c r="X213" s="139"/>
      <c r="Y213" s="139"/>
      <c r="Z213" s="139"/>
      <c r="AA213" s="139"/>
      <c r="AB213" s="139"/>
      <c r="AC213" s="139"/>
      <c r="AD213" s="139"/>
      <c r="AE213" s="139"/>
      <c r="AF213" s="139"/>
    </row>
    <row r="214" spans="2:32" s="118" customFormat="1" x14ac:dyDescent="0.35">
      <c r="B214" s="648" t="s">
        <v>895</v>
      </c>
      <c r="C214" s="164" t="s">
        <v>896</v>
      </c>
      <c r="D214" s="649" t="s">
        <v>152</v>
      </c>
      <c r="E214" s="650">
        <v>2087</v>
      </c>
      <c r="F214" s="649" t="s">
        <v>152</v>
      </c>
      <c r="G214" s="649" t="s">
        <v>152</v>
      </c>
      <c r="H214" s="650">
        <v>5</v>
      </c>
      <c r="I214" s="650">
        <v>2140</v>
      </c>
      <c r="J214" s="650">
        <v>72</v>
      </c>
      <c r="K214" s="650">
        <v>241</v>
      </c>
      <c r="L214" s="650" t="s">
        <v>5025</v>
      </c>
      <c r="M214" s="651" t="s">
        <v>152</v>
      </c>
      <c r="N214" s="654" t="s">
        <v>152</v>
      </c>
      <c r="O214" s="652" t="s">
        <v>152</v>
      </c>
      <c r="P214" s="645" t="s">
        <v>152</v>
      </c>
      <c r="Q214" s="653" t="s">
        <v>152</v>
      </c>
      <c r="R214" s="647" t="s">
        <v>152</v>
      </c>
      <c r="S214" s="647" t="s">
        <v>5024</v>
      </c>
      <c r="T214" s="647" t="s">
        <v>5024</v>
      </c>
      <c r="U214" s="139"/>
      <c r="V214" s="315"/>
      <c r="W214" s="315"/>
      <c r="X214" s="139"/>
      <c r="Y214" s="139"/>
      <c r="Z214" s="139"/>
      <c r="AA214" s="139"/>
      <c r="AB214" s="139"/>
      <c r="AC214" s="139"/>
      <c r="AD214" s="139"/>
      <c r="AE214" s="139"/>
      <c r="AF214" s="139"/>
    </row>
    <row r="215" spans="2:32" s="118" customFormat="1" x14ac:dyDescent="0.35">
      <c r="B215" s="648" t="s">
        <v>897</v>
      </c>
      <c r="C215" s="164" t="s">
        <v>898</v>
      </c>
      <c r="D215" s="649" t="s">
        <v>152</v>
      </c>
      <c r="E215" s="650">
        <v>2087</v>
      </c>
      <c r="F215" s="649" t="s">
        <v>152</v>
      </c>
      <c r="G215" s="649" t="s">
        <v>152</v>
      </c>
      <c r="H215" s="650">
        <v>5</v>
      </c>
      <c r="I215" s="650">
        <v>2140</v>
      </c>
      <c r="J215" s="650">
        <v>90</v>
      </c>
      <c r="K215" s="650">
        <v>418</v>
      </c>
      <c r="L215" s="650" t="s">
        <v>5025</v>
      </c>
      <c r="M215" s="651" t="s">
        <v>152</v>
      </c>
      <c r="N215" s="654" t="s">
        <v>152</v>
      </c>
      <c r="O215" s="652" t="s">
        <v>152</v>
      </c>
      <c r="P215" s="645" t="s">
        <v>152</v>
      </c>
      <c r="Q215" s="653" t="s">
        <v>152</v>
      </c>
      <c r="R215" s="647" t="s">
        <v>152</v>
      </c>
      <c r="S215" s="647" t="s">
        <v>5024</v>
      </c>
      <c r="T215" s="647" t="s">
        <v>5024</v>
      </c>
      <c r="U215" s="139"/>
      <c r="V215" s="315"/>
      <c r="W215" s="315"/>
      <c r="X215" s="139"/>
      <c r="Y215" s="139"/>
      <c r="Z215" s="139"/>
      <c r="AA215" s="139"/>
      <c r="AB215" s="139"/>
      <c r="AC215" s="139"/>
      <c r="AD215" s="139"/>
      <c r="AE215" s="139"/>
      <c r="AF215" s="139"/>
    </row>
    <row r="216" spans="2:32" s="118" customFormat="1" x14ac:dyDescent="0.35">
      <c r="B216" s="648" t="s">
        <v>899</v>
      </c>
      <c r="C216" s="164" t="s">
        <v>900</v>
      </c>
      <c r="D216" s="649">
        <v>141</v>
      </c>
      <c r="E216" s="650">
        <v>971</v>
      </c>
      <c r="F216" s="649" t="s">
        <v>152</v>
      </c>
      <c r="G216" s="649" t="s">
        <v>152</v>
      </c>
      <c r="H216" s="650">
        <v>5</v>
      </c>
      <c r="I216" s="650">
        <v>971</v>
      </c>
      <c r="J216" s="650">
        <v>5</v>
      </c>
      <c r="K216" s="650">
        <v>241</v>
      </c>
      <c r="L216" s="650" t="s">
        <v>5025</v>
      </c>
      <c r="M216" s="651" t="s">
        <v>152</v>
      </c>
      <c r="N216" s="654" t="s">
        <v>152</v>
      </c>
      <c r="O216" s="652" t="s">
        <v>5026</v>
      </c>
      <c r="P216" s="645" t="s">
        <v>5543</v>
      </c>
      <c r="Q216" s="653" t="s">
        <v>116</v>
      </c>
      <c r="R216" s="647" t="s">
        <v>5028</v>
      </c>
      <c r="S216" s="647" t="s">
        <v>5024</v>
      </c>
      <c r="T216" s="647" t="s">
        <v>5039</v>
      </c>
      <c r="U216" s="139"/>
      <c r="V216" s="315"/>
      <c r="W216" s="315"/>
      <c r="X216" s="139"/>
      <c r="Y216" s="139"/>
      <c r="Z216" s="139"/>
      <c r="AA216" s="139"/>
      <c r="AB216" s="139"/>
      <c r="AC216" s="139"/>
      <c r="AD216" s="139"/>
      <c r="AE216" s="139"/>
      <c r="AF216" s="139"/>
    </row>
    <row r="217" spans="2:32" s="118" customFormat="1" x14ac:dyDescent="0.35">
      <c r="B217" s="648" t="s">
        <v>901</v>
      </c>
      <c r="C217" s="164" t="s">
        <v>902</v>
      </c>
      <c r="D217" s="649" t="s">
        <v>152</v>
      </c>
      <c r="E217" s="650">
        <v>1310</v>
      </c>
      <c r="F217" s="649" t="s">
        <v>152</v>
      </c>
      <c r="G217" s="649" t="s">
        <v>152</v>
      </c>
      <c r="H217" s="650">
        <v>5</v>
      </c>
      <c r="I217" s="650">
        <v>1758</v>
      </c>
      <c r="J217" s="650">
        <v>5</v>
      </c>
      <c r="K217" s="650">
        <v>418</v>
      </c>
      <c r="L217" s="650" t="s">
        <v>5025</v>
      </c>
      <c r="M217" s="651" t="s">
        <v>152</v>
      </c>
      <c r="N217" s="654" t="s">
        <v>152</v>
      </c>
      <c r="O217" s="652" t="s">
        <v>152</v>
      </c>
      <c r="P217" s="645" t="s">
        <v>152</v>
      </c>
      <c r="Q217" s="653" t="s">
        <v>152</v>
      </c>
      <c r="R217" s="647" t="s">
        <v>152</v>
      </c>
      <c r="S217" s="647" t="s">
        <v>5024</v>
      </c>
      <c r="T217" s="647" t="s">
        <v>5024</v>
      </c>
      <c r="U217" s="139"/>
      <c r="V217" s="315"/>
      <c r="W217" s="315"/>
      <c r="X217" s="139"/>
      <c r="Y217" s="139"/>
      <c r="Z217" s="139"/>
      <c r="AA217" s="139"/>
      <c r="AB217" s="139"/>
      <c r="AC217" s="139"/>
      <c r="AD217" s="139"/>
      <c r="AE217" s="139"/>
      <c r="AF217" s="139"/>
    </row>
    <row r="218" spans="2:32" s="118" customFormat="1" x14ac:dyDescent="0.35">
      <c r="B218" s="648" t="s">
        <v>903</v>
      </c>
      <c r="C218" s="164" t="s">
        <v>904</v>
      </c>
      <c r="D218" s="649" t="s">
        <v>152</v>
      </c>
      <c r="E218" s="650">
        <v>2052</v>
      </c>
      <c r="F218" s="649" t="s">
        <v>152</v>
      </c>
      <c r="G218" s="649" t="s">
        <v>152</v>
      </c>
      <c r="H218" s="650">
        <v>5</v>
      </c>
      <c r="I218" s="650">
        <v>2052</v>
      </c>
      <c r="J218" s="650">
        <v>5</v>
      </c>
      <c r="K218" s="650">
        <v>241</v>
      </c>
      <c r="L218" s="650" t="s">
        <v>5025</v>
      </c>
      <c r="M218" s="651" t="s">
        <v>152</v>
      </c>
      <c r="N218" s="654" t="s">
        <v>152</v>
      </c>
      <c r="O218" s="652" t="s">
        <v>152</v>
      </c>
      <c r="P218" s="645" t="s">
        <v>152</v>
      </c>
      <c r="Q218" s="653" t="s">
        <v>152</v>
      </c>
      <c r="R218" s="647" t="s">
        <v>152</v>
      </c>
      <c r="S218" s="647" t="s">
        <v>5024</v>
      </c>
      <c r="T218" s="647" t="s">
        <v>5024</v>
      </c>
      <c r="U218" s="139"/>
      <c r="V218" s="315"/>
      <c r="W218" s="315"/>
      <c r="X218" s="139"/>
      <c r="Y218" s="139"/>
      <c r="Z218" s="139"/>
      <c r="AA218" s="139"/>
      <c r="AB218" s="139"/>
      <c r="AC218" s="139"/>
      <c r="AD218" s="139"/>
      <c r="AE218" s="139"/>
      <c r="AF218" s="139"/>
    </row>
    <row r="219" spans="2:32" s="118" customFormat="1" x14ac:dyDescent="0.35">
      <c r="B219" s="648" t="s">
        <v>905</v>
      </c>
      <c r="C219" s="164" t="s">
        <v>906</v>
      </c>
      <c r="D219" s="649" t="s">
        <v>152</v>
      </c>
      <c r="E219" s="650">
        <v>2114</v>
      </c>
      <c r="F219" s="649" t="s">
        <v>152</v>
      </c>
      <c r="G219" s="649" t="s">
        <v>152</v>
      </c>
      <c r="H219" s="650">
        <v>5</v>
      </c>
      <c r="I219" s="650">
        <v>2114</v>
      </c>
      <c r="J219" s="650">
        <v>5</v>
      </c>
      <c r="K219" s="650">
        <v>418</v>
      </c>
      <c r="L219" s="650" t="s">
        <v>5025</v>
      </c>
      <c r="M219" s="651" t="s">
        <v>152</v>
      </c>
      <c r="N219" s="654" t="s">
        <v>152</v>
      </c>
      <c r="O219" s="652" t="s">
        <v>152</v>
      </c>
      <c r="P219" s="645" t="s">
        <v>152</v>
      </c>
      <c r="Q219" s="653" t="s">
        <v>152</v>
      </c>
      <c r="R219" s="647" t="s">
        <v>152</v>
      </c>
      <c r="S219" s="647" t="s">
        <v>5024</v>
      </c>
      <c r="T219" s="647" t="s">
        <v>5024</v>
      </c>
      <c r="U219" s="139"/>
      <c r="V219" s="315"/>
      <c r="W219" s="315"/>
      <c r="X219" s="139"/>
      <c r="Y219" s="139"/>
      <c r="Z219" s="139"/>
      <c r="AA219" s="139"/>
      <c r="AB219" s="139"/>
      <c r="AC219" s="139"/>
      <c r="AD219" s="139"/>
      <c r="AE219" s="139"/>
      <c r="AF219" s="139"/>
    </row>
    <row r="220" spans="2:32" s="118" customFormat="1" x14ac:dyDescent="0.35">
      <c r="B220" s="648" t="s">
        <v>907</v>
      </c>
      <c r="C220" s="164" t="s">
        <v>908</v>
      </c>
      <c r="D220" s="649" t="s">
        <v>152</v>
      </c>
      <c r="E220" s="655" t="s">
        <v>152</v>
      </c>
      <c r="F220" s="649">
        <v>1237</v>
      </c>
      <c r="G220" s="649">
        <v>1119</v>
      </c>
      <c r="H220" s="650">
        <v>5</v>
      </c>
      <c r="I220" s="650">
        <v>1190</v>
      </c>
      <c r="J220" s="650">
        <v>5</v>
      </c>
      <c r="K220" s="650">
        <v>241</v>
      </c>
      <c r="L220" s="650" t="s">
        <v>5025</v>
      </c>
      <c r="M220" s="651" t="s">
        <v>152</v>
      </c>
      <c r="N220" s="654" t="s">
        <v>152</v>
      </c>
      <c r="O220" s="652" t="s">
        <v>154</v>
      </c>
      <c r="P220" s="645" t="s">
        <v>5037</v>
      </c>
      <c r="Q220" s="653" t="s">
        <v>116</v>
      </c>
      <c r="R220" s="647" t="s">
        <v>5028</v>
      </c>
      <c r="S220" s="647" t="s">
        <v>5040</v>
      </c>
      <c r="T220" s="647" t="s">
        <v>5024</v>
      </c>
      <c r="U220" s="139"/>
      <c r="V220" s="315"/>
      <c r="W220" s="315"/>
      <c r="X220" s="139"/>
      <c r="Y220" s="139"/>
      <c r="Z220" s="139"/>
      <c r="AA220" s="139"/>
      <c r="AB220" s="139"/>
      <c r="AC220" s="139"/>
      <c r="AD220" s="139"/>
      <c r="AE220" s="139"/>
      <c r="AF220" s="139"/>
    </row>
    <row r="221" spans="2:32" s="118" customFormat="1" x14ac:dyDescent="0.35">
      <c r="B221" s="648" t="s">
        <v>909</v>
      </c>
      <c r="C221" s="164" t="s">
        <v>910</v>
      </c>
      <c r="D221" s="649" t="s">
        <v>152</v>
      </c>
      <c r="E221" s="650">
        <v>1229</v>
      </c>
      <c r="F221" s="649" t="s">
        <v>152</v>
      </c>
      <c r="G221" s="649" t="s">
        <v>152</v>
      </c>
      <c r="H221" s="650">
        <v>5</v>
      </c>
      <c r="I221" s="650">
        <v>1229</v>
      </c>
      <c r="J221" s="650">
        <v>5</v>
      </c>
      <c r="K221" s="650">
        <v>418</v>
      </c>
      <c r="L221" s="650" t="s">
        <v>5025</v>
      </c>
      <c r="M221" s="651" t="s">
        <v>152</v>
      </c>
      <c r="N221" s="654" t="s">
        <v>152</v>
      </c>
      <c r="O221" s="652" t="s">
        <v>152</v>
      </c>
      <c r="P221" s="645" t="s">
        <v>152</v>
      </c>
      <c r="Q221" s="653" t="s">
        <v>152</v>
      </c>
      <c r="R221" s="647" t="s">
        <v>152</v>
      </c>
      <c r="S221" s="647" t="s">
        <v>5024</v>
      </c>
      <c r="T221" s="647" t="s">
        <v>5024</v>
      </c>
      <c r="U221" s="139"/>
      <c r="V221" s="315"/>
      <c r="W221" s="315"/>
      <c r="X221" s="139"/>
      <c r="Y221" s="139"/>
      <c r="Z221" s="139"/>
      <c r="AA221" s="139"/>
      <c r="AB221" s="139"/>
      <c r="AC221" s="139"/>
      <c r="AD221" s="139"/>
      <c r="AE221" s="139"/>
      <c r="AF221" s="139"/>
    </row>
    <row r="222" spans="2:32" s="118" customFormat="1" x14ac:dyDescent="0.35">
      <c r="B222" s="648" t="s">
        <v>911</v>
      </c>
      <c r="C222" s="164" t="s">
        <v>912</v>
      </c>
      <c r="D222" s="649">
        <v>129</v>
      </c>
      <c r="E222" s="650">
        <v>741</v>
      </c>
      <c r="F222" s="649" t="s">
        <v>152</v>
      </c>
      <c r="G222" s="649" t="s">
        <v>152</v>
      </c>
      <c r="H222" s="650">
        <v>5</v>
      </c>
      <c r="I222" s="650">
        <v>741</v>
      </c>
      <c r="J222" s="650">
        <v>5</v>
      </c>
      <c r="K222" s="650">
        <v>241</v>
      </c>
      <c r="L222" s="650" t="s">
        <v>5025</v>
      </c>
      <c r="M222" s="651" t="s">
        <v>152</v>
      </c>
      <c r="N222" s="654" t="s">
        <v>152</v>
      </c>
      <c r="O222" s="652" t="s">
        <v>152</v>
      </c>
      <c r="P222" s="645" t="s">
        <v>152</v>
      </c>
      <c r="Q222" s="653" t="s">
        <v>152</v>
      </c>
      <c r="R222" s="647" t="s">
        <v>152</v>
      </c>
      <c r="S222" s="647" t="s">
        <v>5024</v>
      </c>
      <c r="T222" s="647" t="s">
        <v>5024</v>
      </c>
      <c r="U222" s="139"/>
      <c r="V222" s="315"/>
      <c r="W222" s="315"/>
      <c r="X222" s="139"/>
      <c r="Y222" s="139"/>
      <c r="Z222" s="139"/>
      <c r="AA222" s="139"/>
      <c r="AB222" s="139"/>
      <c r="AC222" s="139"/>
      <c r="AD222" s="139"/>
      <c r="AE222" s="139"/>
      <c r="AF222" s="139"/>
    </row>
    <row r="223" spans="2:32" s="118" customFormat="1" x14ac:dyDescent="0.35">
      <c r="B223" s="648" t="s">
        <v>913</v>
      </c>
      <c r="C223" s="164" t="s">
        <v>914</v>
      </c>
      <c r="D223" s="649">
        <v>93</v>
      </c>
      <c r="E223" s="650">
        <v>555</v>
      </c>
      <c r="F223" s="649" t="s">
        <v>152</v>
      </c>
      <c r="G223" s="649" t="s">
        <v>152</v>
      </c>
      <c r="H223" s="650">
        <v>5</v>
      </c>
      <c r="I223" s="650">
        <v>555</v>
      </c>
      <c r="J223" s="650">
        <v>5</v>
      </c>
      <c r="K223" s="650">
        <v>241</v>
      </c>
      <c r="L223" s="650" t="s">
        <v>5025</v>
      </c>
      <c r="M223" s="651" t="s">
        <v>152</v>
      </c>
      <c r="N223" s="654" t="s">
        <v>152</v>
      </c>
      <c r="O223" s="652" t="s">
        <v>152</v>
      </c>
      <c r="P223" s="645" t="s">
        <v>152</v>
      </c>
      <c r="Q223" s="653" t="s">
        <v>152</v>
      </c>
      <c r="R223" s="647" t="s">
        <v>152</v>
      </c>
      <c r="S223" s="647" t="s">
        <v>5024</v>
      </c>
      <c r="T223" s="647" t="s">
        <v>5024</v>
      </c>
      <c r="U223" s="139"/>
      <c r="V223" s="315"/>
      <c r="W223" s="315"/>
      <c r="X223" s="139"/>
      <c r="Y223" s="139"/>
      <c r="Z223" s="139"/>
      <c r="AA223" s="139"/>
      <c r="AB223" s="139"/>
      <c r="AC223" s="139"/>
      <c r="AD223" s="139"/>
      <c r="AE223" s="139"/>
      <c r="AF223" s="139"/>
    </row>
    <row r="224" spans="2:32" s="118" customFormat="1" x14ac:dyDescent="0.35">
      <c r="B224" s="648" t="s">
        <v>915</v>
      </c>
      <c r="C224" s="164" t="s">
        <v>916</v>
      </c>
      <c r="D224" s="649">
        <v>100</v>
      </c>
      <c r="E224" s="650">
        <v>661</v>
      </c>
      <c r="F224" s="649" t="s">
        <v>152</v>
      </c>
      <c r="G224" s="649" t="s">
        <v>152</v>
      </c>
      <c r="H224" s="650">
        <v>5</v>
      </c>
      <c r="I224" s="650">
        <v>661</v>
      </c>
      <c r="J224" s="650">
        <v>5</v>
      </c>
      <c r="K224" s="650">
        <v>418</v>
      </c>
      <c r="L224" s="650" t="s">
        <v>5025</v>
      </c>
      <c r="M224" s="651" t="s">
        <v>152</v>
      </c>
      <c r="N224" s="654" t="s">
        <v>152</v>
      </c>
      <c r="O224" s="652" t="s">
        <v>152</v>
      </c>
      <c r="P224" s="645" t="s">
        <v>152</v>
      </c>
      <c r="Q224" s="653" t="s">
        <v>152</v>
      </c>
      <c r="R224" s="647" t="s">
        <v>152</v>
      </c>
      <c r="S224" s="647" t="s">
        <v>5024</v>
      </c>
      <c r="T224" s="647" t="s">
        <v>5024</v>
      </c>
      <c r="U224" s="139"/>
      <c r="V224" s="315"/>
      <c r="W224" s="315"/>
      <c r="X224" s="139"/>
      <c r="Y224" s="139"/>
      <c r="Z224" s="139"/>
      <c r="AA224" s="139"/>
      <c r="AB224" s="139"/>
      <c r="AC224" s="139"/>
      <c r="AD224" s="139"/>
      <c r="AE224" s="139"/>
      <c r="AF224" s="139"/>
    </row>
    <row r="225" spans="2:32" s="118" customFormat="1" x14ac:dyDescent="0.35">
      <c r="B225" s="648" t="s">
        <v>917</v>
      </c>
      <c r="C225" s="164" t="s">
        <v>918</v>
      </c>
      <c r="D225" s="649">
        <v>108</v>
      </c>
      <c r="E225" s="655" t="s">
        <v>152</v>
      </c>
      <c r="F225" s="649">
        <v>1259</v>
      </c>
      <c r="G225" s="649">
        <v>1138</v>
      </c>
      <c r="H225" s="650">
        <v>5</v>
      </c>
      <c r="I225" s="650">
        <v>1947</v>
      </c>
      <c r="J225" s="650">
        <v>14</v>
      </c>
      <c r="K225" s="650">
        <v>241</v>
      </c>
      <c r="L225" s="650" t="s">
        <v>5025</v>
      </c>
      <c r="M225" s="651" t="s">
        <v>152</v>
      </c>
      <c r="N225" s="654" t="s">
        <v>152</v>
      </c>
      <c r="O225" s="652" t="s">
        <v>154</v>
      </c>
      <c r="P225" s="645" t="s">
        <v>5037</v>
      </c>
      <c r="Q225" s="653" t="s">
        <v>116</v>
      </c>
      <c r="R225" s="647" t="s">
        <v>5028</v>
      </c>
      <c r="S225" s="647" t="s">
        <v>5040</v>
      </c>
      <c r="T225" s="647" t="s">
        <v>5024</v>
      </c>
      <c r="U225" s="139"/>
      <c r="V225" s="315"/>
      <c r="W225" s="315"/>
      <c r="X225" s="139"/>
      <c r="Y225" s="139"/>
      <c r="Z225" s="139"/>
      <c r="AA225" s="139"/>
      <c r="AB225" s="139"/>
      <c r="AC225" s="139"/>
      <c r="AD225" s="139"/>
      <c r="AE225" s="139"/>
      <c r="AF225" s="139"/>
    </row>
    <row r="226" spans="2:32" s="118" customFormat="1" x14ac:dyDescent="0.35">
      <c r="B226" s="648" t="s">
        <v>919</v>
      </c>
      <c r="C226" s="164" t="s">
        <v>920</v>
      </c>
      <c r="D226" s="649">
        <v>121</v>
      </c>
      <c r="E226" s="650">
        <v>740</v>
      </c>
      <c r="F226" s="649" t="s">
        <v>152</v>
      </c>
      <c r="G226" s="649" t="s">
        <v>152</v>
      </c>
      <c r="H226" s="650">
        <v>5</v>
      </c>
      <c r="I226" s="650">
        <v>925</v>
      </c>
      <c r="J226" s="650">
        <v>5</v>
      </c>
      <c r="K226" s="650">
        <v>241</v>
      </c>
      <c r="L226" s="650" t="s">
        <v>5025</v>
      </c>
      <c r="M226" s="651" t="s">
        <v>152</v>
      </c>
      <c r="N226" s="654" t="s">
        <v>152</v>
      </c>
      <c r="O226" s="652" t="s">
        <v>152</v>
      </c>
      <c r="P226" s="645" t="s">
        <v>152</v>
      </c>
      <c r="Q226" s="653" t="s">
        <v>152</v>
      </c>
      <c r="R226" s="647" t="s">
        <v>152</v>
      </c>
      <c r="S226" s="647" t="s">
        <v>5024</v>
      </c>
      <c r="T226" s="647" t="s">
        <v>5024</v>
      </c>
      <c r="U226" s="139"/>
      <c r="V226" s="315"/>
      <c r="W226" s="315"/>
      <c r="X226" s="139"/>
      <c r="Y226" s="139"/>
      <c r="Z226" s="139"/>
      <c r="AA226" s="139"/>
      <c r="AB226" s="139"/>
      <c r="AC226" s="139"/>
      <c r="AD226" s="139"/>
      <c r="AE226" s="139"/>
      <c r="AF226" s="139"/>
    </row>
    <row r="227" spans="2:32" s="118" customFormat="1" x14ac:dyDescent="0.35">
      <c r="B227" s="648" t="s">
        <v>921</v>
      </c>
      <c r="C227" s="164" t="s">
        <v>922</v>
      </c>
      <c r="D227" s="649">
        <v>147</v>
      </c>
      <c r="E227" s="650">
        <v>465</v>
      </c>
      <c r="F227" s="649" t="s">
        <v>152</v>
      </c>
      <c r="G227" s="649" t="s">
        <v>152</v>
      </c>
      <c r="H227" s="650">
        <v>5</v>
      </c>
      <c r="I227" s="650">
        <v>465</v>
      </c>
      <c r="J227" s="650">
        <v>5</v>
      </c>
      <c r="K227" s="650">
        <v>241</v>
      </c>
      <c r="L227" s="650" t="s">
        <v>5025</v>
      </c>
      <c r="M227" s="651" t="s">
        <v>152</v>
      </c>
      <c r="N227" s="654" t="s">
        <v>152</v>
      </c>
      <c r="O227" s="652" t="s">
        <v>152</v>
      </c>
      <c r="P227" s="645" t="s">
        <v>152</v>
      </c>
      <c r="Q227" s="653" t="s">
        <v>152</v>
      </c>
      <c r="R227" s="647" t="s">
        <v>152</v>
      </c>
      <c r="S227" s="647" t="s">
        <v>5024</v>
      </c>
      <c r="T227" s="647" t="s">
        <v>5024</v>
      </c>
      <c r="U227" s="139"/>
      <c r="V227" s="315"/>
      <c r="W227" s="315"/>
      <c r="X227" s="139"/>
      <c r="Y227" s="139"/>
      <c r="Z227" s="139"/>
      <c r="AA227" s="139"/>
      <c r="AB227" s="139"/>
      <c r="AC227" s="139"/>
      <c r="AD227" s="139"/>
      <c r="AE227" s="139"/>
      <c r="AF227" s="139"/>
    </row>
    <row r="228" spans="2:32" s="118" customFormat="1" x14ac:dyDescent="0.35">
      <c r="B228" s="648" t="s">
        <v>923</v>
      </c>
      <c r="C228" s="164" t="s">
        <v>924</v>
      </c>
      <c r="D228" s="649" t="s">
        <v>152</v>
      </c>
      <c r="E228" s="650">
        <v>1687</v>
      </c>
      <c r="F228" s="649" t="s">
        <v>152</v>
      </c>
      <c r="G228" s="649" t="s">
        <v>152</v>
      </c>
      <c r="H228" s="650">
        <v>5</v>
      </c>
      <c r="I228" s="650">
        <v>3612</v>
      </c>
      <c r="J228" s="650">
        <v>35</v>
      </c>
      <c r="K228" s="650">
        <v>241</v>
      </c>
      <c r="L228" s="650" t="s">
        <v>5025</v>
      </c>
      <c r="M228" s="651" t="s">
        <v>152</v>
      </c>
      <c r="N228" s="654" t="s">
        <v>152</v>
      </c>
      <c r="O228" s="652" t="s">
        <v>152</v>
      </c>
      <c r="P228" s="645" t="s">
        <v>152</v>
      </c>
      <c r="Q228" s="653" t="s">
        <v>152</v>
      </c>
      <c r="R228" s="647" t="s">
        <v>152</v>
      </c>
      <c r="S228" s="647" t="s">
        <v>5024</v>
      </c>
      <c r="T228" s="647" t="s">
        <v>5024</v>
      </c>
      <c r="U228" s="139"/>
      <c r="V228" s="315"/>
      <c r="W228" s="315"/>
      <c r="X228" s="139"/>
      <c r="Y228" s="139"/>
      <c r="Z228" s="139"/>
      <c r="AA228" s="139"/>
      <c r="AB228" s="139"/>
      <c r="AC228" s="139"/>
      <c r="AD228" s="139"/>
      <c r="AE228" s="139"/>
      <c r="AF228" s="139"/>
    </row>
    <row r="229" spans="2:32" s="118" customFormat="1" x14ac:dyDescent="0.35">
      <c r="B229" s="648" t="s">
        <v>925</v>
      </c>
      <c r="C229" s="164" t="s">
        <v>926</v>
      </c>
      <c r="D229" s="649" t="s">
        <v>152</v>
      </c>
      <c r="E229" s="650">
        <v>1687</v>
      </c>
      <c r="F229" s="649" t="s">
        <v>152</v>
      </c>
      <c r="G229" s="649" t="s">
        <v>152</v>
      </c>
      <c r="H229" s="650">
        <v>5</v>
      </c>
      <c r="I229" s="650">
        <v>3612</v>
      </c>
      <c r="J229" s="650">
        <v>32</v>
      </c>
      <c r="K229" s="650">
        <v>241</v>
      </c>
      <c r="L229" s="650" t="s">
        <v>5025</v>
      </c>
      <c r="M229" s="651" t="s">
        <v>152</v>
      </c>
      <c r="N229" s="654" t="s">
        <v>152</v>
      </c>
      <c r="O229" s="652" t="s">
        <v>152</v>
      </c>
      <c r="P229" s="645" t="s">
        <v>152</v>
      </c>
      <c r="Q229" s="653" t="s">
        <v>152</v>
      </c>
      <c r="R229" s="647" t="s">
        <v>152</v>
      </c>
      <c r="S229" s="647" t="s">
        <v>5024</v>
      </c>
      <c r="T229" s="647" t="s">
        <v>5024</v>
      </c>
      <c r="U229" s="139"/>
      <c r="V229" s="315"/>
      <c r="W229" s="315"/>
      <c r="X229" s="139"/>
      <c r="Y229" s="139"/>
      <c r="Z229" s="139"/>
      <c r="AA229" s="139"/>
      <c r="AB229" s="139"/>
      <c r="AC229" s="139"/>
      <c r="AD229" s="139"/>
      <c r="AE229" s="139"/>
      <c r="AF229" s="139"/>
    </row>
    <row r="230" spans="2:32" s="118" customFormat="1" x14ac:dyDescent="0.35">
      <c r="B230" s="648" t="s">
        <v>927</v>
      </c>
      <c r="C230" s="164" t="s">
        <v>928</v>
      </c>
      <c r="D230" s="649" t="s">
        <v>152</v>
      </c>
      <c r="E230" s="650">
        <v>1388</v>
      </c>
      <c r="F230" s="649" t="s">
        <v>152</v>
      </c>
      <c r="G230" s="649" t="s">
        <v>152</v>
      </c>
      <c r="H230" s="650">
        <v>5</v>
      </c>
      <c r="I230" s="650">
        <v>2299</v>
      </c>
      <c r="J230" s="650">
        <v>11</v>
      </c>
      <c r="K230" s="650">
        <v>241</v>
      </c>
      <c r="L230" s="650" t="s">
        <v>5025</v>
      </c>
      <c r="M230" s="651" t="s">
        <v>152</v>
      </c>
      <c r="N230" s="654" t="s">
        <v>152</v>
      </c>
      <c r="O230" s="652" t="s">
        <v>152</v>
      </c>
      <c r="P230" s="645" t="s">
        <v>152</v>
      </c>
      <c r="Q230" s="653" t="s">
        <v>152</v>
      </c>
      <c r="R230" s="647" t="s">
        <v>152</v>
      </c>
      <c r="S230" s="647" t="s">
        <v>5024</v>
      </c>
      <c r="T230" s="647" t="s">
        <v>5024</v>
      </c>
      <c r="U230" s="139"/>
      <c r="V230" s="315"/>
      <c r="W230" s="315"/>
      <c r="X230" s="139"/>
      <c r="Y230" s="139"/>
      <c r="Z230" s="139"/>
      <c r="AA230" s="139"/>
      <c r="AB230" s="139"/>
      <c r="AC230" s="139"/>
      <c r="AD230" s="139"/>
      <c r="AE230" s="139"/>
      <c r="AF230" s="139"/>
    </row>
    <row r="231" spans="2:32" s="118" customFormat="1" x14ac:dyDescent="0.35">
      <c r="B231" s="648" t="s">
        <v>929</v>
      </c>
      <c r="C231" s="164" t="s">
        <v>930</v>
      </c>
      <c r="D231" s="649" t="s">
        <v>152</v>
      </c>
      <c r="E231" s="650">
        <v>925</v>
      </c>
      <c r="F231" s="649" t="s">
        <v>152</v>
      </c>
      <c r="G231" s="649" t="s">
        <v>152</v>
      </c>
      <c r="H231" s="650">
        <v>5</v>
      </c>
      <c r="I231" s="650">
        <v>1544</v>
      </c>
      <c r="J231" s="650">
        <v>6</v>
      </c>
      <c r="K231" s="650">
        <v>241</v>
      </c>
      <c r="L231" s="650" t="s">
        <v>5025</v>
      </c>
      <c r="M231" s="651" t="s">
        <v>152</v>
      </c>
      <c r="N231" s="654" t="s">
        <v>152</v>
      </c>
      <c r="O231" s="652" t="s">
        <v>152</v>
      </c>
      <c r="P231" s="645" t="s">
        <v>152</v>
      </c>
      <c r="Q231" s="653" t="s">
        <v>152</v>
      </c>
      <c r="R231" s="647" t="s">
        <v>152</v>
      </c>
      <c r="S231" s="647" t="s">
        <v>5024</v>
      </c>
      <c r="T231" s="647" t="s">
        <v>5024</v>
      </c>
      <c r="U231" s="139"/>
      <c r="V231" s="315"/>
      <c r="W231" s="315"/>
      <c r="X231" s="139"/>
      <c r="Y231" s="139"/>
      <c r="Z231" s="139"/>
      <c r="AA231" s="139"/>
      <c r="AB231" s="139"/>
      <c r="AC231" s="139"/>
      <c r="AD231" s="139"/>
      <c r="AE231" s="139"/>
      <c r="AF231" s="139"/>
    </row>
    <row r="232" spans="2:32" s="118" customFormat="1" x14ac:dyDescent="0.35">
      <c r="B232" s="648" t="s">
        <v>931</v>
      </c>
      <c r="C232" s="164" t="s">
        <v>932</v>
      </c>
      <c r="D232" s="649">
        <v>108</v>
      </c>
      <c r="E232" s="650">
        <v>768</v>
      </c>
      <c r="F232" s="649" t="s">
        <v>152</v>
      </c>
      <c r="G232" s="649" t="s">
        <v>152</v>
      </c>
      <c r="H232" s="650">
        <v>5</v>
      </c>
      <c r="I232" s="650">
        <v>768</v>
      </c>
      <c r="J232" s="650">
        <v>5</v>
      </c>
      <c r="K232" s="650">
        <v>241</v>
      </c>
      <c r="L232" s="650" t="s">
        <v>5025</v>
      </c>
      <c r="M232" s="651" t="s">
        <v>152</v>
      </c>
      <c r="N232" s="654" t="s">
        <v>152</v>
      </c>
      <c r="O232" s="652" t="s">
        <v>152</v>
      </c>
      <c r="P232" s="645" t="s">
        <v>152</v>
      </c>
      <c r="Q232" s="653" t="s">
        <v>152</v>
      </c>
      <c r="R232" s="647" t="s">
        <v>152</v>
      </c>
      <c r="S232" s="647" t="s">
        <v>5024</v>
      </c>
      <c r="T232" s="647" t="s">
        <v>5024</v>
      </c>
      <c r="U232" s="139"/>
      <c r="V232" s="315"/>
      <c r="W232" s="315"/>
      <c r="X232" s="139"/>
      <c r="Y232" s="139"/>
      <c r="Z232" s="139"/>
      <c r="AA232" s="139"/>
      <c r="AB232" s="139"/>
      <c r="AC232" s="139"/>
      <c r="AD232" s="139"/>
      <c r="AE232" s="139"/>
      <c r="AF232" s="139"/>
    </row>
    <row r="233" spans="2:32" s="118" customFormat="1" x14ac:dyDescent="0.35">
      <c r="B233" s="648" t="s">
        <v>933</v>
      </c>
      <c r="C233" s="164" t="s">
        <v>934</v>
      </c>
      <c r="D233" s="649">
        <v>94</v>
      </c>
      <c r="E233" s="650">
        <v>865</v>
      </c>
      <c r="F233" s="649" t="s">
        <v>152</v>
      </c>
      <c r="G233" s="649" t="s">
        <v>152</v>
      </c>
      <c r="H233" s="650">
        <v>5</v>
      </c>
      <c r="I233" s="650">
        <v>865</v>
      </c>
      <c r="J233" s="650">
        <v>5</v>
      </c>
      <c r="K233" s="650">
        <v>418</v>
      </c>
      <c r="L233" s="650" t="s">
        <v>5025</v>
      </c>
      <c r="M233" s="651" t="s">
        <v>152</v>
      </c>
      <c r="N233" s="654" t="s">
        <v>152</v>
      </c>
      <c r="O233" s="652" t="s">
        <v>152</v>
      </c>
      <c r="P233" s="645" t="s">
        <v>152</v>
      </c>
      <c r="Q233" s="653" t="s">
        <v>152</v>
      </c>
      <c r="R233" s="647" t="s">
        <v>152</v>
      </c>
      <c r="S233" s="647" t="s">
        <v>5024</v>
      </c>
      <c r="T233" s="647" t="s">
        <v>5024</v>
      </c>
      <c r="U233" s="139"/>
      <c r="V233" s="315"/>
      <c r="W233" s="315"/>
      <c r="X233" s="139"/>
      <c r="Y233" s="139"/>
      <c r="Z233" s="139"/>
      <c r="AA233" s="139"/>
      <c r="AB233" s="139"/>
      <c r="AC233" s="139"/>
      <c r="AD233" s="139"/>
      <c r="AE233" s="139"/>
      <c r="AF233" s="139"/>
    </row>
    <row r="234" spans="2:32" s="118" customFormat="1" x14ac:dyDescent="0.35">
      <c r="B234" s="648" t="s">
        <v>935</v>
      </c>
      <c r="C234" s="164" t="s">
        <v>936</v>
      </c>
      <c r="D234" s="649">
        <v>100</v>
      </c>
      <c r="E234" s="650">
        <v>578</v>
      </c>
      <c r="F234" s="649" t="s">
        <v>152</v>
      </c>
      <c r="G234" s="649" t="s">
        <v>152</v>
      </c>
      <c r="H234" s="650">
        <v>5</v>
      </c>
      <c r="I234" s="650">
        <v>578</v>
      </c>
      <c r="J234" s="650">
        <v>5</v>
      </c>
      <c r="K234" s="650">
        <v>241</v>
      </c>
      <c r="L234" s="650" t="s">
        <v>5025</v>
      </c>
      <c r="M234" s="651" t="s">
        <v>152</v>
      </c>
      <c r="N234" s="654" t="s">
        <v>152</v>
      </c>
      <c r="O234" s="652" t="s">
        <v>152</v>
      </c>
      <c r="P234" s="645" t="s">
        <v>152</v>
      </c>
      <c r="Q234" s="653" t="s">
        <v>152</v>
      </c>
      <c r="R234" s="647" t="s">
        <v>152</v>
      </c>
      <c r="S234" s="647" t="s">
        <v>5024</v>
      </c>
      <c r="T234" s="647" t="s">
        <v>5024</v>
      </c>
      <c r="U234" s="139"/>
      <c r="V234" s="315"/>
      <c r="W234" s="315"/>
      <c r="X234" s="139"/>
      <c r="Y234" s="139"/>
      <c r="Z234" s="139"/>
      <c r="AA234" s="139"/>
      <c r="AB234" s="139"/>
      <c r="AC234" s="139"/>
      <c r="AD234" s="139"/>
      <c r="AE234" s="139"/>
      <c r="AF234" s="139"/>
    </row>
    <row r="235" spans="2:32" s="118" customFormat="1" x14ac:dyDescent="0.35">
      <c r="B235" s="648" t="s">
        <v>937</v>
      </c>
      <c r="C235" s="164" t="s">
        <v>938</v>
      </c>
      <c r="D235" s="649">
        <v>98</v>
      </c>
      <c r="E235" s="650">
        <v>621</v>
      </c>
      <c r="F235" s="649" t="s">
        <v>152</v>
      </c>
      <c r="G235" s="649" t="s">
        <v>152</v>
      </c>
      <c r="H235" s="650">
        <v>5</v>
      </c>
      <c r="I235" s="650">
        <v>621</v>
      </c>
      <c r="J235" s="650">
        <v>5</v>
      </c>
      <c r="K235" s="650">
        <v>418</v>
      </c>
      <c r="L235" s="650" t="s">
        <v>5025</v>
      </c>
      <c r="M235" s="651" t="s">
        <v>152</v>
      </c>
      <c r="N235" s="654" t="s">
        <v>152</v>
      </c>
      <c r="O235" s="652" t="s">
        <v>152</v>
      </c>
      <c r="P235" s="645" t="s">
        <v>152</v>
      </c>
      <c r="Q235" s="653" t="s">
        <v>152</v>
      </c>
      <c r="R235" s="647" t="s">
        <v>152</v>
      </c>
      <c r="S235" s="647" t="s">
        <v>5024</v>
      </c>
      <c r="T235" s="647" t="s">
        <v>5024</v>
      </c>
      <c r="U235" s="139"/>
      <c r="V235" s="315"/>
      <c r="W235" s="315"/>
      <c r="X235" s="139"/>
      <c r="Y235" s="139"/>
      <c r="Z235" s="139"/>
      <c r="AA235" s="139"/>
      <c r="AB235" s="139"/>
      <c r="AC235" s="139"/>
      <c r="AD235" s="139"/>
      <c r="AE235" s="139"/>
      <c r="AF235" s="139"/>
    </row>
    <row r="236" spans="2:32" s="118" customFormat="1" x14ac:dyDescent="0.35">
      <c r="B236" s="648" t="s">
        <v>939</v>
      </c>
      <c r="C236" s="164" t="s">
        <v>940</v>
      </c>
      <c r="D236" s="649" t="s">
        <v>152</v>
      </c>
      <c r="E236" s="650">
        <v>2301</v>
      </c>
      <c r="F236" s="649" t="s">
        <v>152</v>
      </c>
      <c r="G236" s="649" t="s">
        <v>152</v>
      </c>
      <c r="H236" s="650">
        <v>5</v>
      </c>
      <c r="I236" s="650">
        <v>3109</v>
      </c>
      <c r="J236" s="650">
        <v>17</v>
      </c>
      <c r="K236" s="650">
        <v>241</v>
      </c>
      <c r="L236" s="650" t="s">
        <v>5025</v>
      </c>
      <c r="M236" s="651" t="s">
        <v>152</v>
      </c>
      <c r="N236" s="654" t="s">
        <v>152</v>
      </c>
      <c r="O236" s="652" t="s">
        <v>152</v>
      </c>
      <c r="P236" s="645" t="s">
        <v>152</v>
      </c>
      <c r="Q236" s="653" t="s">
        <v>152</v>
      </c>
      <c r="R236" s="647" t="s">
        <v>152</v>
      </c>
      <c r="S236" s="647" t="s">
        <v>5024</v>
      </c>
      <c r="T236" s="647" t="s">
        <v>5024</v>
      </c>
      <c r="U236" s="139"/>
      <c r="V236" s="315"/>
      <c r="W236" s="315"/>
      <c r="X236" s="139"/>
      <c r="Y236" s="139"/>
      <c r="Z236" s="139"/>
      <c r="AA236" s="139"/>
      <c r="AB236" s="139"/>
      <c r="AC236" s="139"/>
      <c r="AD236" s="139"/>
      <c r="AE236" s="139"/>
      <c r="AF236" s="139"/>
    </row>
    <row r="237" spans="2:32" s="118" customFormat="1" x14ac:dyDescent="0.35">
      <c r="B237" s="648" t="s">
        <v>941</v>
      </c>
      <c r="C237" s="164" t="s">
        <v>942</v>
      </c>
      <c r="D237" s="649" t="s">
        <v>152</v>
      </c>
      <c r="E237" s="650">
        <v>1626</v>
      </c>
      <c r="F237" s="649" t="s">
        <v>152</v>
      </c>
      <c r="G237" s="649" t="s">
        <v>152</v>
      </c>
      <c r="H237" s="650">
        <v>5</v>
      </c>
      <c r="I237" s="650">
        <v>2689</v>
      </c>
      <c r="J237" s="650">
        <v>20</v>
      </c>
      <c r="K237" s="650">
        <v>241</v>
      </c>
      <c r="L237" s="650" t="s">
        <v>5025</v>
      </c>
      <c r="M237" s="651" t="s">
        <v>152</v>
      </c>
      <c r="N237" s="654" t="s">
        <v>152</v>
      </c>
      <c r="O237" s="652" t="s">
        <v>152</v>
      </c>
      <c r="P237" s="645" t="s">
        <v>152</v>
      </c>
      <c r="Q237" s="653" t="s">
        <v>152</v>
      </c>
      <c r="R237" s="647" t="s">
        <v>152</v>
      </c>
      <c r="S237" s="647" t="s">
        <v>5024</v>
      </c>
      <c r="T237" s="647" t="s">
        <v>5024</v>
      </c>
      <c r="U237" s="139"/>
      <c r="V237" s="315"/>
      <c r="W237" s="315"/>
      <c r="X237" s="139"/>
      <c r="Y237" s="139"/>
      <c r="Z237" s="139"/>
      <c r="AA237" s="139"/>
      <c r="AB237" s="139"/>
      <c r="AC237" s="139"/>
      <c r="AD237" s="139"/>
      <c r="AE237" s="139"/>
      <c r="AF237" s="139"/>
    </row>
    <row r="238" spans="2:32" s="118" customFormat="1" x14ac:dyDescent="0.35">
      <c r="B238" s="648" t="s">
        <v>943</v>
      </c>
      <c r="C238" s="164" t="s">
        <v>944</v>
      </c>
      <c r="D238" s="649" t="s">
        <v>152</v>
      </c>
      <c r="E238" s="650">
        <v>1493</v>
      </c>
      <c r="F238" s="649" t="s">
        <v>152</v>
      </c>
      <c r="G238" s="649" t="s">
        <v>152</v>
      </c>
      <c r="H238" s="650">
        <v>5</v>
      </c>
      <c r="I238" s="650">
        <v>1493</v>
      </c>
      <c r="J238" s="650">
        <v>5</v>
      </c>
      <c r="K238" s="650">
        <v>241</v>
      </c>
      <c r="L238" s="650" t="s">
        <v>5025</v>
      </c>
      <c r="M238" s="651" t="s">
        <v>152</v>
      </c>
      <c r="N238" s="654" t="s">
        <v>152</v>
      </c>
      <c r="O238" s="652" t="s">
        <v>5026</v>
      </c>
      <c r="P238" s="645" t="s">
        <v>5037</v>
      </c>
      <c r="Q238" s="653" t="s">
        <v>116</v>
      </c>
      <c r="R238" s="647" t="s">
        <v>5028</v>
      </c>
      <c r="S238" s="647" t="s">
        <v>5024</v>
      </c>
      <c r="T238" s="647" t="s">
        <v>5041</v>
      </c>
      <c r="U238" s="139"/>
      <c r="V238" s="315"/>
      <c r="W238" s="315"/>
      <c r="X238" s="139"/>
      <c r="Y238" s="139"/>
      <c r="Z238" s="139"/>
      <c r="AA238" s="139"/>
      <c r="AB238" s="139"/>
      <c r="AC238" s="139"/>
      <c r="AD238" s="139"/>
      <c r="AE238" s="139"/>
      <c r="AF238" s="139"/>
    </row>
    <row r="239" spans="2:32" s="118" customFormat="1" x14ac:dyDescent="0.35">
      <c r="B239" s="648" t="s">
        <v>945</v>
      </c>
      <c r="C239" s="164" t="s">
        <v>946</v>
      </c>
      <c r="D239" s="649">
        <v>126</v>
      </c>
      <c r="E239" s="650">
        <v>1317</v>
      </c>
      <c r="F239" s="649" t="s">
        <v>152</v>
      </c>
      <c r="G239" s="649" t="s">
        <v>152</v>
      </c>
      <c r="H239" s="650">
        <v>5</v>
      </c>
      <c r="I239" s="650">
        <v>1317</v>
      </c>
      <c r="J239" s="650">
        <v>5</v>
      </c>
      <c r="K239" s="650">
        <v>241</v>
      </c>
      <c r="L239" s="650" t="s">
        <v>5025</v>
      </c>
      <c r="M239" s="651" t="s">
        <v>152</v>
      </c>
      <c r="N239" s="654" t="s">
        <v>152</v>
      </c>
      <c r="O239" s="652" t="s">
        <v>152</v>
      </c>
      <c r="P239" s="645" t="s">
        <v>152</v>
      </c>
      <c r="Q239" s="653" t="s">
        <v>152</v>
      </c>
      <c r="R239" s="647" t="s">
        <v>152</v>
      </c>
      <c r="S239" s="647" t="s">
        <v>5024</v>
      </c>
      <c r="T239" s="647" t="s">
        <v>5024</v>
      </c>
      <c r="U239" s="139"/>
      <c r="V239" s="315"/>
      <c r="W239" s="315"/>
      <c r="X239" s="139"/>
      <c r="Y239" s="139"/>
      <c r="Z239" s="139"/>
      <c r="AA239" s="139"/>
      <c r="AB239" s="139"/>
      <c r="AC239" s="139"/>
      <c r="AD239" s="139"/>
      <c r="AE239" s="139"/>
      <c r="AF239" s="139"/>
    </row>
    <row r="240" spans="2:32" s="118" customFormat="1" x14ac:dyDescent="0.35">
      <c r="B240" s="648" t="s">
        <v>947</v>
      </c>
      <c r="C240" s="164" t="s">
        <v>948</v>
      </c>
      <c r="D240" s="649" t="s">
        <v>152</v>
      </c>
      <c r="E240" s="650">
        <v>2745</v>
      </c>
      <c r="F240" s="649" t="s">
        <v>152</v>
      </c>
      <c r="G240" s="649" t="s">
        <v>152</v>
      </c>
      <c r="H240" s="650">
        <v>5</v>
      </c>
      <c r="I240" s="650">
        <v>2745</v>
      </c>
      <c r="J240" s="650">
        <v>5</v>
      </c>
      <c r="K240" s="650">
        <v>241</v>
      </c>
      <c r="L240" s="650" t="s">
        <v>5025</v>
      </c>
      <c r="M240" s="651" t="s">
        <v>152</v>
      </c>
      <c r="N240" s="654" t="s">
        <v>152</v>
      </c>
      <c r="O240" s="652" t="s">
        <v>152</v>
      </c>
      <c r="P240" s="645" t="s">
        <v>152</v>
      </c>
      <c r="Q240" s="653" t="s">
        <v>152</v>
      </c>
      <c r="R240" s="647" t="s">
        <v>152</v>
      </c>
      <c r="S240" s="647" t="s">
        <v>5024</v>
      </c>
      <c r="T240" s="647" t="s">
        <v>5024</v>
      </c>
      <c r="U240" s="139"/>
      <c r="V240" s="315"/>
      <c r="W240" s="315"/>
      <c r="X240" s="139"/>
      <c r="Y240" s="139"/>
      <c r="Z240" s="139"/>
      <c r="AA240" s="139"/>
      <c r="AB240" s="139"/>
      <c r="AC240" s="139"/>
      <c r="AD240" s="139"/>
      <c r="AE240" s="139"/>
      <c r="AF240" s="139"/>
    </row>
    <row r="241" spans="2:32" s="118" customFormat="1" x14ac:dyDescent="0.35">
      <c r="B241" s="648" t="s">
        <v>949</v>
      </c>
      <c r="C241" s="164" t="s">
        <v>950</v>
      </c>
      <c r="D241" s="649" t="s">
        <v>152</v>
      </c>
      <c r="E241" s="650">
        <v>2829</v>
      </c>
      <c r="F241" s="649" t="s">
        <v>152</v>
      </c>
      <c r="G241" s="649" t="s">
        <v>152</v>
      </c>
      <c r="H241" s="650">
        <v>5</v>
      </c>
      <c r="I241" s="650">
        <v>2829</v>
      </c>
      <c r="J241" s="650">
        <v>5</v>
      </c>
      <c r="K241" s="650">
        <v>418</v>
      </c>
      <c r="L241" s="650" t="s">
        <v>5025</v>
      </c>
      <c r="M241" s="651" t="s">
        <v>152</v>
      </c>
      <c r="N241" s="654" t="s">
        <v>152</v>
      </c>
      <c r="O241" s="652" t="s">
        <v>152</v>
      </c>
      <c r="P241" s="645" t="s">
        <v>152</v>
      </c>
      <c r="Q241" s="653" t="s">
        <v>152</v>
      </c>
      <c r="R241" s="647" t="s">
        <v>152</v>
      </c>
      <c r="S241" s="647" t="s">
        <v>5024</v>
      </c>
      <c r="T241" s="647" t="s">
        <v>5024</v>
      </c>
      <c r="U241" s="139"/>
      <c r="V241" s="315"/>
      <c r="W241" s="315"/>
      <c r="X241" s="139"/>
      <c r="Y241" s="139"/>
      <c r="Z241" s="139"/>
      <c r="AA241" s="139"/>
      <c r="AB241" s="139"/>
      <c r="AC241" s="139"/>
      <c r="AD241" s="139"/>
      <c r="AE241" s="139"/>
      <c r="AF241" s="139"/>
    </row>
    <row r="242" spans="2:32" s="118" customFormat="1" x14ac:dyDescent="0.35">
      <c r="B242" s="648" t="s">
        <v>951</v>
      </c>
      <c r="C242" s="164" t="s">
        <v>952</v>
      </c>
      <c r="D242" s="649" t="s">
        <v>152</v>
      </c>
      <c r="E242" s="650">
        <v>2783</v>
      </c>
      <c r="F242" s="649" t="s">
        <v>152</v>
      </c>
      <c r="G242" s="649" t="s">
        <v>152</v>
      </c>
      <c r="H242" s="650">
        <v>5</v>
      </c>
      <c r="I242" s="650">
        <v>2783</v>
      </c>
      <c r="J242" s="650">
        <v>5</v>
      </c>
      <c r="K242" s="650">
        <v>241</v>
      </c>
      <c r="L242" s="650" t="s">
        <v>5025</v>
      </c>
      <c r="M242" s="651" t="s">
        <v>152</v>
      </c>
      <c r="N242" s="654" t="s">
        <v>152</v>
      </c>
      <c r="O242" s="652" t="s">
        <v>152</v>
      </c>
      <c r="P242" s="645" t="s">
        <v>152</v>
      </c>
      <c r="Q242" s="653" t="s">
        <v>152</v>
      </c>
      <c r="R242" s="647" t="s">
        <v>152</v>
      </c>
      <c r="S242" s="647" t="s">
        <v>5024</v>
      </c>
      <c r="T242" s="647" t="s">
        <v>5024</v>
      </c>
      <c r="U242" s="139"/>
      <c r="V242" s="315"/>
      <c r="W242" s="315"/>
      <c r="X242" s="139"/>
      <c r="Y242" s="139"/>
      <c r="Z242" s="139"/>
      <c r="AA242" s="139"/>
      <c r="AB242" s="139"/>
      <c r="AC242" s="139"/>
      <c r="AD242" s="139"/>
      <c r="AE242" s="139"/>
      <c r="AF242" s="139"/>
    </row>
    <row r="243" spans="2:32" s="118" customFormat="1" x14ac:dyDescent="0.35">
      <c r="B243" s="648" t="s">
        <v>953</v>
      </c>
      <c r="C243" s="164" t="s">
        <v>954</v>
      </c>
      <c r="D243" s="649" t="s">
        <v>152</v>
      </c>
      <c r="E243" s="655" t="s">
        <v>152</v>
      </c>
      <c r="F243" s="649">
        <v>1842</v>
      </c>
      <c r="G243" s="649">
        <v>1664</v>
      </c>
      <c r="H243" s="650">
        <v>5</v>
      </c>
      <c r="I243" s="650">
        <v>1780</v>
      </c>
      <c r="J243" s="650">
        <v>5</v>
      </c>
      <c r="K243" s="650">
        <v>241</v>
      </c>
      <c r="L243" s="650" t="s">
        <v>5025</v>
      </c>
      <c r="M243" s="651" t="s">
        <v>152</v>
      </c>
      <c r="N243" s="654" t="s">
        <v>152</v>
      </c>
      <c r="O243" s="652" t="s">
        <v>154</v>
      </c>
      <c r="P243" s="645" t="s">
        <v>5037</v>
      </c>
      <c r="Q243" s="653" t="s">
        <v>116</v>
      </c>
      <c r="R243" s="647" t="s">
        <v>5028</v>
      </c>
      <c r="S243" s="647" t="s">
        <v>5040</v>
      </c>
      <c r="T243" s="647" t="s">
        <v>5024</v>
      </c>
      <c r="U243" s="139"/>
      <c r="V243" s="315"/>
      <c r="W243" s="315"/>
      <c r="X243" s="139"/>
      <c r="Y243" s="139"/>
      <c r="Z243" s="139"/>
      <c r="AA243" s="139"/>
      <c r="AB243" s="139"/>
      <c r="AC243" s="139"/>
      <c r="AD243" s="139"/>
      <c r="AE243" s="139"/>
      <c r="AF243" s="139"/>
    </row>
    <row r="244" spans="2:32" s="118" customFormat="1" x14ac:dyDescent="0.35">
      <c r="B244" s="648" t="s">
        <v>955</v>
      </c>
      <c r="C244" s="164" t="s">
        <v>956</v>
      </c>
      <c r="D244" s="649" t="s">
        <v>152</v>
      </c>
      <c r="E244" s="650">
        <v>1780</v>
      </c>
      <c r="F244" s="649" t="s">
        <v>152</v>
      </c>
      <c r="G244" s="649" t="s">
        <v>152</v>
      </c>
      <c r="H244" s="650">
        <v>5</v>
      </c>
      <c r="I244" s="650">
        <v>1780</v>
      </c>
      <c r="J244" s="650">
        <v>5</v>
      </c>
      <c r="K244" s="650">
        <v>418</v>
      </c>
      <c r="L244" s="650" t="s">
        <v>5025</v>
      </c>
      <c r="M244" s="651" t="s">
        <v>152</v>
      </c>
      <c r="N244" s="654" t="s">
        <v>152</v>
      </c>
      <c r="O244" s="652" t="s">
        <v>152</v>
      </c>
      <c r="P244" s="645" t="s">
        <v>152</v>
      </c>
      <c r="Q244" s="653" t="s">
        <v>152</v>
      </c>
      <c r="R244" s="647" t="s">
        <v>152</v>
      </c>
      <c r="S244" s="647" t="s">
        <v>5024</v>
      </c>
      <c r="T244" s="647" t="s">
        <v>5024</v>
      </c>
      <c r="U244" s="139"/>
      <c r="V244" s="315"/>
      <c r="W244" s="315"/>
      <c r="X244" s="139"/>
      <c r="Y244" s="139"/>
      <c r="Z244" s="139"/>
      <c r="AA244" s="139"/>
      <c r="AB244" s="139"/>
      <c r="AC244" s="139"/>
      <c r="AD244" s="139"/>
      <c r="AE244" s="139"/>
      <c r="AF244" s="139"/>
    </row>
    <row r="245" spans="2:32" s="118" customFormat="1" x14ac:dyDescent="0.35">
      <c r="B245" s="648" t="s">
        <v>957</v>
      </c>
      <c r="C245" s="164" t="s">
        <v>958</v>
      </c>
      <c r="D245" s="649" t="s">
        <v>152</v>
      </c>
      <c r="E245" s="650">
        <v>1622</v>
      </c>
      <c r="F245" s="649" t="s">
        <v>152</v>
      </c>
      <c r="G245" s="649" t="s">
        <v>152</v>
      </c>
      <c r="H245" s="650">
        <v>5</v>
      </c>
      <c r="I245" s="650">
        <v>1622</v>
      </c>
      <c r="J245" s="650">
        <v>5</v>
      </c>
      <c r="K245" s="650">
        <v>241</v>
      </c>
      <c r="L245" s="650" t="s">
        <v>5025</v>
      </c>
      <c r="M245" s="651" t="s">
        <v>152</v>
      </c>
      <c r="N245" s="654" t="s">
        <v>152</v>
      </c>
      <c r="O245" s="652" t="s">
        <v>152</v>
      </c>
      <c r="P245" s="645" t="s">
        <v>152</v>
      </c>
      <c r="Q245" s="653" t="s">
        <v>152</v>
      </c>
      <c r="R245" s="647" t="s">
        <v>152</v>
      </c>
      <c r="S245" s="647" t="s">
        <v>5024</v>
      </c>
      <c r="T245" s="647" t="s">
        <v>5024</v>
      </c>
      <c r="U245" s="139"/>
      <c r="V245" s="315"/>
      <c r="W245" s="315"/>
      <c r="X245" s="139"/>
      <c r="Y245" s="139"/>
      <c r="Z245" s="139"/>
      <c r="AA245" s="139"/>
      <c r="AB245" s="139"/>
      <c r="AC245" s="139"/>
      <c r="AD245" s="139"/>
      <c r="AE245" s="139"/>
      <c r="AF245" s="139"/>
    </row>
    <row r="246" spans="2:32" s="118" customFormat="1" x14ac:dyDescent="0.35">
      <c r="B246" s="648" t="s">
        <v>959</v>
      </c>
      <c r="C246" s="164" t="s">
        <v>960</v>
      </c>
      <c r="D246" s="649">
        <v>121</v>
      </c>
      <c r="E246" s="650">
        <v>535</v>
      </c>
      <c r="F246" s="649" t="s">
        <v>152</v>
      </c>
      <c r="G246" s="649" t="s">
        <v>152</v>
      </c>
      <c r="H246" s="650">
        <v>5</v>
      </c>
      <c r="I246" s="650">
        <v>535</v>
      </c>
      <c r="J246" s="650">
        <v>5</v>
      </c>
      <c r="K246" s="650">
        <v>241</v>
      </c>
      <c r="L246" s="650" t="s">
        <v>5025</v>
      </c>
      <c r="M246" s="651" t="s">
        <v>152</v>
      </c>
      <c r="N246" s="654" t="s">
        <v>152</v>
      </c>
      <c r="O246" s="652" t="s">
        <v>152</v>
      </c>
      <c r="P246" s="645" t="s">
        <v>152</v>
      </c>
      <c r="Q246" s="653" t="s">
        <v>152</v>
      </c>
      <c r="R246" s="647" t="s">
        <v>152</v>
      </c>
      <c r="S246" s="647" t="s">
        <v>5024</v>
      </c>
      <c r="T246" s="647" t="s">
        <v>5024</v>
      </c>
      <c r="U246" s="139"/>
      <c r="V246" s="315"/>
      <c r="W246" s="315"/>
      <c r="X246" s="139"/>
      <c r="Y246" s="139"/>
      <c r="Z246" s="139"/>
      <c r="AA246" s="139"/>
      <c r="AB246" s="139"/>
      <c r="AC246" s="139"/>
      <c r="AD246" s="139"/>
      <c r="AE246" s="139"/>
      <c r="AF246" s="139"/>
    </row>
    <row r="247" spans="2:32" s="118" customFormat="1" x14ac:dyDescent="0.35">
      <c r="B247" s="648" t="s">
        <v>961</v>
      </c>
      <c r="C247" s="164" t="s">
        <v>962</v>
      </c>
      <c r="D247" s="649">
        <v>89</v>
      </c>
      <c r="E247" s="650">
        <v>855</v>
      </c>
      <c r="F247" s="649" t="s">
        <v>152</v>
      </c>
      <c r="G247" s="649" t="s">
        <v>152</v>
      </c>
      <c r="H247" s="650">
        <v>5</v>
      </c>
      <c r="I247" s="650">
        <v>872</v>
      </c>
      <c r="J247" s="650">
        <v>5</v>
      </c>
      <c r="K247" s="650">
        <v>418</v>
      </c>
      <c r="L247" s="650" t="s">
        <v>5025</v>
      </c>
      <c r="M247" s="651" t="s">
        <v>152</v>
      </c>
      <c r="N247" s="654" t="s">
        <v>152</v>
      </c>
      <c r="O247" s="652" t="s">
        <v>152</v>
      </c>
      <c r="P247" s="645" t="s">
        <v>152</v>
      </c>
      <c r="Q247" s="653" t="s">
        <v>152</v>
      </c>
      <c r="R247" s="647" t="s">
        <v>152</v>
      </c>
      <c r="S247" s="647" t="s">
        <v>5024</v>
      </c>
      <c r="T247" s="647" t="s">
        <v>5024</v>
      </c>
      <c r="U247" s="139"/>
      <c r="V247" s="315"/>
      <c r="W247" s="315"/>
      <c r="X247" s="139"/>
      <c r="Y247" s="139"/>
      <c r="Z247" s="139"/>
      <c r="AA247" s="139"/>
      <c r="AB247" s="139"/>
      <c r="AC247" s="139"/>
      <c r="AD247" s="139"/>
      <c r="AE247" s="139"/>
      <c r="AF247" s="139"/>
    </row>
    <row r="248" spans="2:32" s="118" customFormat="1" x14ac:dyDescent="0.35">
      <c r="B248" s="648" t="s">
        <v>963</v>
      </c>
      <c r="C248" s="164" t="s">
        <v>964</v>
      </c>
      <c r="D248" s="649">
        <v>94</v>
      </c>
      <c r="E248" s="650">
        <v>648</v>
      </c>
      <c r="F248" s="649" t="s">
        <v>152</v>
      </c>
      <c r="G248" s="649" t="s">
        <v>152</v>
      </c>
      <c r="H248" s="650">
        <v>5</v>
      </c>
      <c r="I248" s="650">
        <v>648</v>
      </c>
      <c r="J248" s="650">
        <v>5</v>
      </c>
      <c r="K248" s="650">
        <v>241</v>
      </c>
      <c r="L248" s="650" t="s">
        <v>5025</v>
      </c>
      <c r="M248" s="651" t="s">
        <v>152</v>
      </c>
      <c r="N248" s="654" t="s">
        <v>152</v>
      </c>
      <c r="O248" s="652" t="s">
        <v>152</v>
      </c>
      <c r="P248" s="645" t="s">
        <v>152</v>
      </c>
      <c r="Q248" s="653" t="s">
        <v>152</v>
      </c>
      <c r="R248" s="647" t="s">
        <v>152</v>
      </c>
      <c r="S248" s="647" t="s">
        <v>5024</v>
      </c>
      <c r="T248" s="647" t="s">
        <v>5024</v>
      </c>
      <c r="U248" s="139"/>
      <c r="V248" s="315"/>
      <c r="W248" s="315"/>
      <c r="X248" s="139"/>
      <c r="Y248" s="139"/>
      <c r="Z248" s="139"/>
      <c r="AA248" s="139"/>
      <c r="AB248" s="139"/>
      <c r="AC248" s="139"/>
      <c r="AD248" s="139"/>
      <c r="AE248" s="139"/>
      <c r="AF248" s="139"/>
    </row>
    <row r="249" spans="2:32" s="118" customFormat="1" x14ac:dyDescent="0.35">
      <c r="B249" s="648" t="s">
        <v>965</v>
      </c>
      <c r="C249" s="164" t="s">
        <v>966</v>
      </c>
      <c r="D249" s="649" t="s">
        <v>152</v>
      </c>
      <c r="E249" s="650">
        <v>675</v>
      </c>
      <c r="F249" s="649" t="s">
        <v>152</v>
      </c>
      <c r="G249" s="649" t="s">
        <v>152</v>
      </c>
      <c r="H249" s="650">
        <v>5</v>
      </c>
      <c r="I249" s="650">
        <v>791</v>
      </c>
      <c r="J249" s="650">
        <v>5</v>
      </c>
      <c r="K249" s="650">
        <v>418</v>
      </c>
      <c r="L249" s="650" t="s">
        <v>5025</v>
      </c>
      <c r="M249" s="651" t="s">
        <v>152</v>
      </c>
      <c r="N249" s="654" t="s">
        <v>152</v>
      </c>
      <c r="O249" s="652" t="s">
        <v>152</v>
      </c>
      <c r="P249" s="645" t="s">
        <v>152</v>
      </c>
      <c r="Q249" s="653" t="s">
        <v>152</v>
      </c>
      <c r="R249" s="647" t="s">
        <v>152</v>
      </c>
      <c r="S249" s="647" t="s">
        <v>5024</v>
      </c>
      <c r="T249" s="647" t="s">
        <v>5024</v>
      </c>
      <c r="U249" s="139"/>
      <c r="V249" s="315"/>
      <c r="W249" s="315"/>
      <c r="X249" s="139"/>
      <c r="Y249" s="139"/>
      <c r="Z249" s="139"/>
      <c r="AA249" s="139"/>
      <c r="AB249" s="139"/>
      <c r="AC249" s="139"/>
      <c r="AD249" s="139"/>
      <c r="AE249" s="139"/>
      <c r="AF249" s="139"/>
    </row>
    <row r="250" spans="2:32" s="118" customFormat="1" x14ac:dyDescent="0.35">
      <c r="B250" s="648" t="s">
        <v>967</v>
      </c>
      <c r="C250" s="164" t="s">
        <v>968</v>
      </c>
      <c r="D250" s="649" t="s">
        <v>152</v>
      </c>
      <c r="E250" s="650">
        <v>676</v>
      </c>
      <c r="F250" s="649" t="s">
        <v>152</v>
      </c>
      <c r="G250" s="649" t="s">
        <v>152</v>
      </c>
      <c r="H250" s="650">
        <v>5</v>
      </c>
      <c r="I250" s="650">
        <v>791</v>
      </c>
      <c r="J250" s="650">
        <v>5</v>
      </c>
      <c r="K250" s="650">
        <v>418</v>
      </c>
      <c r="L250" s="650" t="s">
        <v>5025</v>
      </c>
      <c r="M250" s="651" t="s">
        <v>152</v>
      </c>
      <c r="N250" s="654" t="s">
        <v>152</v>
      </c>
      <c r="O250" s="652" t="s">
        <v>152</v>
      </c>
      <c r="P250" s="645" t="s">
        <v>152</v>
      </c>
      <c r="Q250" s="653" t="s">
        <v>152</v>
      </c>
      <c r="R250" s="647" t="s">
        <v>152</v>
      </c>
      <c r="S250" s="647" t="s">
        <v>5024</v>
      </c>
      <c r="T250" s="647" t="s">
        <v>5024</v>
      </c>
      <c r="U250" s="139"/>
      <c r="V250" s="315"/>
      <c r="W250" s="315"/>
      <c r="X250" s="139"/>
      <c r="Y250" s="139"/>
      <c r="Z250" s="139"/>
      <c r="AA250" s="139"/>
      <c r="AB250" s="139"/>
      <c r="AC250" s="139"/>
      <c r="AD250" s="139"/>
      <c r="AE250" s="139"/>
      <c r="AF250" s="139"/>
    </row>
    <row r="251" spans="2:32" s="118" customFormat="1" x14ac:dyDescent="0.35">
      <c r="B251" s="648" t="s">
        <v>969</v>
      </c>
      <c r="C251" s="164" t="s">
        <v>970</v>
      </c>
      <c r="D251" s="649">
        <v>85</v>
      </c>
      <c r="E251" s="650">
        <v>525</v>
      </c>
      <c r="F251" s="649" t="s">
        <v>152</v>
      </c>
      <c r="G251" s="649" t="s">
        <v>152</v>
      </c>
      <c r="H251" s="650">
        <v>5</v>
      </c>
      <c r="I251" s="650">
        <v>525</v>
      </c>
      <c r="J251" s="650">
        <v>5</v>
      </c>
      <c r="K251" s="650">
        <v>241</v>
      </c>
      <c r="L251" s="650" t="s">
        <v>5025</v>
      </c>
      <c r="M251" s="651" t="s">
        <v>152</v>
      </c>
      <c r="N251" s="654" t="s">
        <v>152</v>
      </c>
      <c r="O251" s="652" t="s">
        <v>152</v>
      </c>
      <c r="P251" s="645" t="s">
        <v>152</v>
      </c>
      <c r="Q251" s="653" t="s">
        <v>152</v>
      </c>
      <c r="R251" s="647" t="s">
        <v>152</v>
      </c>
      <c r="S251" s="647" t="s">
        <v>5024</v>
      </c>
      <c r="T251" s="647" t="s">
        <v>5024</v>
      </c>
      <c r="U251" s="139"/>
      <c r="V251" s="315"/>
      <c r="W251" s="315"/>
      <c r="X251" s="139"/>
      <c r="Y251" s="139"/>
      <c r="Z251" s="139"/>
      <c r="AA251" s="139"/>
      <c r="AB251" s="139"/>
      <c r="AC251" s="139"/>
      <c r="AD251" s="139"/>
      <c r="AE251" s="139"/>
      <c r="AF251" s="139"/>
    </row>
    <row r="252" spans="2:32" s="118" customFormat="1" x14ac:dyDescent="0.35">
      <c r="B252" s="648" t="s">
        <v>971</v>
      </c>
      <c r="C252" s="164" t="s">
        <v>972</v>
      </c>
      <c r="D252" s="649">
        <v>90</v>
      </c>
      <c r="E252" s="650">
        <v>603</v>
      </c>
      <c r="F252" s="649" t="s">
        <v>152</v>
      </c>
      <c r="G252" s="649" t="s">
        <v>152</v>
      </c>
      <c r="H252" s="650">
        <v>5</v>
      </c>
      <c r="I252" s="650">
        <v>603</v>
      </c>
      <c r="J252" s="650">
        <v>5</v>
      </c>
      <c r="K252" s="650">
        <v>418</v>
      </c>
      <c r="L252" s="650" t="s">
        <v>5025</v>
      </c>
      <c r="M252" s="651" t="s">
        <v>152</v>
      </c>
      <c r="N252" s="654" t="s">
        <v>152</v>
      </c>
      <c r="O252" s="652" t="s">
        <v>152</v>
      </c>
      <c r="P252" s="645" t="s">
        <v>152</v>
      </c>
      <c r="Q252" s="653" t="s">
        <v>152</v>
      </c>
      <c r="R252" s="647" t="s">
        <v>152</v>
      </c>
      <c r="S252" s="647" t="s">
        <v>5024</v>
      </c>
      <c r="T252" s="647" t="s">
        <v>5024</v>
      </c>
      <c r="U252" s="139"/>
      <c r="V252" s="315"/>
      <c r="W252" s="315"/>
      <c r="X252" s="139"/>
      <c r="Y252" s="139"/>
      <c r="Z252" s="139"/>
      <c r="AA252" s="139"/>
      <c r="AB252" s="139"/>
      <c r="AC252" s="139"/>
      <c r="AD252" s="139"/>
      <c r="AE252" s="139"/>
      <c r="AF252" s="139"/>
    </row>
    <row r="253" spans="2:32" s="118" customFormat="1" x14ac:dyDescent="0.35">
      <c r="B253" s="648" t="s">
        <v>973</v>
      </c>
      <c r="C253" s="164" t="s">
        <v>974</v>
      </c>
      <c r="D253" s="649">
        <v>62</v>
      </c>
      <c r="E253" s="650">
        <v>369</v>
      </c>
      <c r="F253" s="649" t="s">
        <v>152</v>
      </c>
      <c r="G253" s="649" t="s">
        <v>152</v>
      </c>
      <c r="H253" s="650">
        <v>5</v>
      </c>
      <c r="I253" s="650">
        <v>369</v>
      </c>
      <c r="J253" s="650">
        <v>5</v>
      </c>
      <c r="K253" s="650">
        <v>241</v>
      </c>
      <c r="L253" s="650" t="s">
        <v>5025</v>
      </c>
      <c r="M253" s="651" t="s">
        <v>152</v>
      </c>
      <c r="N253" s="654" t="s">
        <v>152</v>
      </c>
      <c r="O253" s="652" t="s">
        <v>152</v>
      </c>
      <c r="P253" s="645" t="s">
        <v>152</v>
      </c>
      <c r="Q253" s="653" t="s">
        <v>152</v>
      </c>
      <c r="R253" s="647" t="s">
        <v>152</v>
      </c>
      <c r="S253" s="647" t="s">
        <v>5024</v>
      </c>
      <c r="T253" s="647" t="s">
        <v>5024</v>
      </c>
      <c r="U253" s="139"/>
      <c r="V253" s="315"/>
      <c r="W253" s="315"/>
      <c r="X253" s="139"/>
      <c r="Y253" s="139"/>
      <c r="Z253" s="139"/>
      <c r="AA253" s="139"/>
      <c r="AB253" s="139"/>
      <c r="AC253" s="139"/>
      <c r="AD253" s="139"/>
      <c r="AE253" s="139"/>
      <c r="AF253" s="139"/>
    </row>
    <row r="254" spans="2:32" s="118" customFormat="1" x14ac:dyDescent="0.35">
      <c r="B254" s="648" t="s">
        <v>975</v>
      </c>
      <c r="C254" s="164" t="s">
        <v>976</v>
      </c>
      <c r="D254" s="649">
        <v>61</v>
      </c>
      <c r="E254" s="650">
        <v>468</v>
      </c>
      <c r="F254" s="649" t="s">
        <v>152</v>
      </c>
      <c r="G254" s="649" t="s">
        <v>152</v>
      </c>
      <c r="H254" s="650">
        <v>5</v>
      </c>
      <c r="I254" s="650">
        <v>468</v>
      </c>
      <c r="J254" s="650">
        <v>5</v>
      </c>
      <c r="K254" s="650">
        <v>418</v>
      </c>
      <c r="L254" s="650" t="s">
        <v>5025</v>
      </c>
      <c r="M254" s="651" t="s">
        <v>152</v>
      </c>
      <c r="N254" s="654" t="s">
        <v>152</v>
      </c>
      <c r="O254" s="652" t="s">
        <v>152</v>
      </c>
      <c r="P254" s="645" t="s">
        <v>152</v>
      </c>
      <c r="Q254" s="653" t="s">
        <v>152</v>
      </c>
      <c r="R254" s="647" t="s">
        <v>152</v>
      </c>
      <c r="S254" s="647" t="s">
        <v>5024</v>
      </c>
      <c r="T254" s="647" t="s">
        <v>5024</v>
      </c>
      <c r="U254" s="139"/>
      <c r="V254" s="315"/>
      <c r="W254" s="315"/>
      <c r="X254" s="139"/>
      <c r="Y254" s="139"/>
      <c r="Z254" s="139"/>
      <c r="AA254" s="139"/>
      <c r="AB254" s="139"/>
      <c r="AC254" s="139"/>
      <c r="AD254" s="139"/>
      <c r="AE254" s="139"/>
      <c r="AF254" s="139"/>
    </row>
    <row r="255" spans="2:32" s="118" customFormat="1" x14ac:dyDescent="0.35">
      <c r="B255" s="648" t="s">
        <v>977</v>
      </c>
      <c r="C255" s="164" t="s">
        <v>978</v>
      </c>
      <c r="D255" s="649">
        <v>61</v>
      </c>
      <c r="E255" s="650">
        <v>468</v>
      </c>
      <c r="F255" s="649" t="s">
        <v>152</v>
      </c>
      <c r="G255" s="649" t="s">
        <v>152</v>
      </c>
      <c r="H255" s="650">
        <v>5</v>
      </c>
      <c r="I255" s="650">
        <v>468</v>
      </c>
      <c r="J255" s="650">
        <v>5</v>
      </c>
      <c r="K255" s="650">
        <v>418</v>
      </c>
      <c r="L255" s="650" t="s">
        <v>5025</v>
      </c>
      <c r="M255" s="651" t="s">
        <v>152</v>
      </c>
      <c r="N255" s="654" t="s">
        <v>152</v>
      </c>
      <c r="O255" s="652" t="s">
        <v>152</v>
      </c>
      <c r="P255" s="645" t="s">
        <v>152</v>
      </c>
      <c r="Q255" s="653" t="s">
        <v>152</v>
      </c>
      <c r="R255" s="647" t="s">
        <v>152</v>
      </c>
      <c r="S255" s="647" t="s">
        <v>5024</v>
      </c>
      <c r="T255" s="647" t="s">
        <v>5024</v>
      </c>
      <c r="U255" s="139"/>
      <c r="V255" s="315"/>
      <c r="W255" s="315"/>
      <c r="X255" s="139"/>
      <c r="Y255" s="139"/>
      <c r="Z255" s="139"/>
      <c r="AA255" s="139"/>
      <c r="AB255" s="139"/>
      <c r="AC255" s="139"/>
      <c r="AD255" s="139"/>
      <c r="AE255" s="139"/>
      <c r="AF255" s="139"/>
    </row>
    <row r="256" spans="2:32" s="118" customFormat="1" x14ac:dyDescent="0.35">
      <c r="B256" s="648" t="s">
        <v>979</v>
      </c>
      <c r="C256" s="164" t="s">
        <v>980</v>
      </c>
      <c r="D256" s="649">
        <v>135</v>
      </c>
      <c r="E256" s="650">
        <v>541</v>
      </c>
      <c r="F256" s="649" t="s">
        <v>152</v>
      </c>
      <c r="G256" s="649" t="s">
        <v>152</v>
      </c>
      <c r="H256" s="650">
        <v>5</v>
      </c>
      <c r="I256" s="650">
        <v>562</v>
      </c>
      <c r="J256" s="650">
        <v>15</v>
      </c>
      <c r="K256" s="650">
        <v>241</v>
      </c>
      <c r="L256" s="650" t="s">
        <v>5025</v>
      </c>
      <c r="M256" s="651" t="s">
        <v>152</v>
      </c>
      <c r="N256" s="654" t="s">
        <v>152</v>
      </c>
      <c r="O256" s="652" t="s">
        <v>152</v>
      </c>
      <c r="P256" s="645" t="s">
        <v>152</v>
      </c>
      <c r="Q256" s="653" t="s">
        <v>152</v>
      </c>
      <c r="R256" s="647" t="s">
        <v>152</v>
      </c>
      <c r="S256" s="647" t="s">
        <v>5024</v>
      </c>
      <c r="T256" s="647" t="s">
        <v>5024</v>
      </c>
      <c r="U256" s="139"/>
      <c r="V256" s="315"/>
      <c r="W256" s="315"/>
      <c r="X256" s="139"/>
      <c r="Y256" s="139"/>
      <c r="Z256" s="139"/>
      <c r="AA256" s="139"/>
      <c r="AB256" s="139"/>
      <c r="AC256" s="139"/>
      <c r="AD256" s="139"/>
      <c r="AE256" s="139"/>
      <c r="AF256" s="139"/>
    </row>
    <row r="257" spans="2:32" s="118" customFormat="1" x14ac:dyDescent="0.35">
      <c r="B257" s="648" t="s">
        <v>981</v>
      </c>
      <c r="C257" s="164" t="s">
        <v>982</v>
      </c>
      <c r="D257" s="649">
        <v>89</v>
      </c>
      <c r="E257" s="650">
        <v>845</v>
      </c>
      <c r="F257" s="649" t="s">
        <v>152</v>
      </c>
      <c r="G257" s="649" t="s">
        <v>152</v>
      </c>
      <c r="H257" s="650">
        <v>5</v>
      </c>
      <c r="I257" s="650">
        <v>1026</v>
      </c>
      <c r="J257" s="650">
        <v>5</v>
      </c>
      <c r="K257" s="650">
        <v>418</v>
      </c>
      <c r="L257" s="650" t="s">
        <v>5025</v>
      </c>
      <c r="M257" s="651" t="s">
        <v>152</v>
      </c>
      <c r="N257" s="654" t="s">
        <v>152</v>
      </c>
      <c r="O257" s="652" t="s">
        <v>152</v>
      </c>
      <c r="P257" s="645" t="s">
        <v>152</v>
      </c>
      <c r="Q257" s="653" t="s">
        <v>152</v>
      </c>
      <c r="R257" s="647" t="s">
        <v>152</v>
      </c>
      <c r="S257" s="647" t="s">
        <v>5024</v>
      </c>
      <c r="T257" s="647" t="s">
        <v>5024</v>
      </c>
      <c r="U257" s="139"/>
      <c r="V257" s="315"/>
      <c r="W257" s="315"/>
      <c r="X257" s="139"/>
      <c r="Y257" s="139"/>
      <c r="Z257" s="139"/>
      <c r="AA257" s="139"/>
      <c r="AB257" s="139"/>
      <c r="AC257" s="139"/>
      <c r="AD257" s="139"/>
      <c r="AE257" s="139"/>
      <c r="AF257" s="139"/>
    </row>
    <row r="258" spans="2:32" s="118" customFormat="1" x14ac:dyDescent="0.35">
      <c r="B258" s="648" t="s">
        <v>983</v>
      </c>
      <c r="C258" s="164" t="s">
        <v>984</v>
      </c>
      <c r="D258" s="649" t="s">
        <v>152</v>
      </c>
      <c r="E258" s="650">
        <v>3437</v>
      </c>
      <c r="F258" s="649" t="s">
        <v>152</v>
      </c>
      <c r="G258" s="649" t="s">
        <v>152</v>
      </c>
      <c r="H258" s="650">
        <v>5</v>
      </c>
      <c r="I258" s="650">
        <v>3437</v>
      </c>
      <c r="J258" s="650">
        <v>32</v>
      </c>
      <c r="K258" s="650">
        <v>241</v>
      </c>
      <c r="L258" s="650" t="s">
        <v>5025</v>
      </c>
      <c r="M258" s="651" t="s">
        <v>152</v>
      </c>
      <c r="N258" s="654" t="s">
        <v>152</v>
      </c>
      <c r="O258" s="652" t="s">
        <v>152</v>
      </c>
      <c r="P258" s="645" t="s">
        <v>152</v>
      </c>
      <c r="Q258" s="653" t="s">
        <v>152</v>
      </c>
      <c r="R258" s="647" t="s">
        <v>152</v>
      </c>
      <c r="S258" s="647" t="s">
        <v>5024</v>
      </c>
      <c r="T258" s="647" t="s">
        <v>5024</v>
      </c>
      <c r="U258" s="139"/>
      <c r="V258" s="315"/>
      <c r="W258" s="315"/>
      <c r="X258" s="139"/>
      <c r="Y258" s="139"/>
      <c r="Z258" s="139"/>
      <c r="AA258" s="139"/>
      <c r="AB258" s="139"/>
      <c r="AC258" s="139"/>
      <c r="AD258" s="139"/>
      <c r="AE258" s="139"/>
      <c r="AF258" s="139"/>
    </row>
    <row r="259" spans="2:32" s="118" customFormat="1" x14ac:dyDescent="0.35">
      <c r="B259" s="648" t="s">
        <v>985</v>
      </c>
      <c r="C259" s="164" t="s">
        <v>986</v>
      </c>
      <c r="D259" s="649">
        <v>295</v>
      </c>
      <c r="E259" s="650">
        <v>295</v>
      </c>
      <c r="F259" s="649" t="s">
        <v>152</v>
      </c>
      <c r="G259" s="649" t="s">
        <v>152</v>
      </c>
      <c r="H259" s="650">
        <v>5</v>
      </c>
      <c r="I259" s="650">
        <v>295</v>
      </c>
      <c r="J259" s="650">
        <v>5</v>
      </c>
      <c r="K259" s="650">
        <v>241</v>
      </c>
      <c r="L259" s="650" t="s">
        <v>5025</v>
      </c>
      <c r="M259" s="651" t="s">
        <v>152</v>
      </c>
      <c r="N259" s="654" t="s">
        <v>152</v>
      </c>
      <c r="O259" s="652" t="s">
        <v>152</v>
      </c>
      <c r="P259" s="645" t="s">
        <v>152</v>
      </c>
      <c r="Q259" s="653" t="s">
        <v>152</v>
      </c>
      <c r="R259" s="647" t="s">
        <v>152</v>
      </c>
      <c r="S259" s="647" t="s">
        <v>5024</v>
      </c>
      <c r="T259" s="647" t="s">
        <v>5024</v>
      </c>
      <c r="U259" s="139"/>
      <c r="V259" s="315"/>
      <c r="W259" s="315"/>
      <c r="X259" s="139"/>
      <c r="Y259" s="139"/>
      <c r="Z259" s="139"/>
      <c r="AA259" s="139"/>
      <c r="AB259" s="139"/>
      <c r="AC259" s="139"/>
      <c r="AD259" s="139"/>
      <c r="AE259" s="139"/>
      <c r="AF259" s="139"/>
    </row>
    <row r="260" spans="2:32" s="118" customFormat="1" x14ac:dyDescent="0.35">
      <c r="B260" s="648" t="s">
        <v>987</v>
      </c>
      <c r="C260" s="164" t="s">
        <v>988</v>
      </c>
      <c r="D260" s="649" t="s">
        <v>152</v>
      </c>
      <c r="E260" s="650">
        <v>37707</v>
      </c>
      <c r="F260" s="649" t="s">
        <v>152</v>
      </c>
      <c r="G260" s="649" t="s">
        <v>152</v>
      </c>
      <c r="H260" s="650">
        <v>5</v>
      </c>
      <c r="I260" s="650">
        <v>37707</v>
      </c>
      <c r="J260" s="650">
        <v>5</v>
      </c>
      <c r="K260" s="650">
        <v>241</v>
      </c>
      <c r="L260" s="650" t="s">
        <v>5025</v>
      </c>
      <c r="M260" s="651" t="s">
        <v>152</v>
      </c>
      <c r="N260" s="654" t="s">
        <v>152</v>
      </c>
      <c r="O260" s="652" t="s">
        <v>152</v>
      </c>
      <c r="P260" s="645" t="s">
        <v>152</v>
      </c>
      <c r="Q260" s="653" t="s">
        <v>152</v>
      </c>
      <c r="R260" s="647" t="s">
        <v>152</v>
      </c>
      <c r="S260" s="647" t="s">
        <v>5024</v>
      </c>
      <c r="T260" s="647" t="s">
        <v>5024</v>
      </c>
      <c r="U260" s="139"/>
      <c r="V260" s="315"/>
      <c r="W260" s="315"/>
      <c r="X260" s="139"/>
      <c r="Y260" s="139"/>
      <c r="Z260" s="139"/>
      <c r="AA260" s="139"/>
      <c r="AB260" s="139"/>
      <c r="AC260" s="139"/>
      <c r="AD260" s="139"/>
      <c r="AE260" s="139"/>
      <c r="AF260" s="139"/>
    </row>
    <row r="261" spans="2:32" s="118" customFormat="1" x14ac:dyDescent="0.35">
      <c r="B261" s="648" t="s">
        <v>989</v>
      </c>
      <c r="C261" s="164" t="s">
        <v>990</v>
      </c>
      <c r="D261" s="649" t="s">
        <v>152</v>
      </c>
      <c r="E261" s="650">
        <v>22800</v>
      </c>
      <c r="F261" s="649" t="s">
        <v>152</v>
      </c>
      <c r="G261" s="649" t="s">
        <v>152</v>
      </c>
      <c r="H261" s="650">
        <v>5</v>
      </c>
      <c r="I261" s="650">
        <v>22800</v>
      </c>
      <c r="J261" s="650">
        <v>5</v>
      </c>
      <c r="K261" s="650">
        <v>241</v>
      </c>
      <c r="L261" s="650" t="s">
        <v>5025</v>
      </c>
      <c r="M261" s="651" t="s">
        <v>152</v>
      </c>
      <c r="N261" s="654" t="s">
        <v>152</v>
      </c>
      <c r="O261" s="652" t="s">
        <v>152</v>
      </c>
      <c r="P261" s="645" t="s">
        <v>152</v>
      </c>
      <c r="Q261" s="653" t="s">
        <v>152</v>
      </c>
      <c r="R261" s="647" t="s">
        <v>152</v>
      </c>
      <c r="S261" s="647" t="s">
        <v>5024</v>
      </c>
      <c r="T261" s="647" t="s">
        <v>5024</v>
      </c>
      <c r="U261" s="139"/>
      <c r="V261" s="315"/>
      <c r="W261" s="315"/>
      <c r="X261" s="139"/>
      <c r="Y261" s="139"/>
      <c r="Z261" s="139"/>
      <c r="AA261" s="139"/>
      <c r="AB261" s="139"/>
      <c r="AC261" s="139"/>
      <c r="AD261" s="139"/>
      <c r="AE261" s="139"/>
      <c r="AF261" s="139"/>
    </row>
    <row r="262" spans="2:32" s="118" customFormat="1" x14ac:dyDescent="0.35">
      <c r="B262" s="648" t="s">
        <v>991</v>
      </c>
      <c r="C262" s="164" t="s">
        <v>992</v>
      </c>
      <c r="D262" s="649">
        <v>95</v>
      </c>
      <c r="E262" s="650">
        <v>378</v>
      </c>
      <c r="F262" s="649" t="s">
        <v>152</v>
      </c>
      <c r="G262" s="649" t="s">
        <v>152</v>
      </c>
      <c r="H262" s="650">
        <v>5</v>
      </c>
      <c r="I262" s="650">
        <v>378</v>
      </c>
      <c r="J262" s="650">
        <v>5</v>
      </c>
      <c r="K262" s="650">
        <v>241</v>
      </c>
      <c r="L262" s="650" t="s">
        <v>5025</v>
      </c>
      <c r="M262" s="651" t="s">
        <v>152</v>
      </c>
      <c r="N262" s="654" t="s">
        <v>152</v>
      </c>
      <c r="O262" s="652" t="s">
        <v>152</v>
      </c>
      <c r="P262" s="645" t="s">
        <v>152</v>
      </c>
      <c r="Q262" s="653" t="s">
        <v>152</v>
      </c>
      <c r="R262" s="647" t="s">
        <v>152</v>
      </c>
      <c r="S262" s="647" t="s">
        <v>5024</v>
      </c>
      <c r="T262" s="647" t="s">
        <v>5024</v>
      </c>
      <c r="U262" s="139"/>
      <c r="V262" s="315"/>
      <c r="W262" s="315"/>
      <c r="X262" s="139"/>
      <c r="Y262" s="139"/>
      <c r="Z262" s="139"/>
      <c r="AA262" s="139"/>
      <c r="AB262" s="139"/>
      <c r="AC262" s="139"/>
      <c r="AD262" s="139"/>
      <c r="AE262" s="139"/>
      <c r="AF262" s="139"/>
    </row>
    <row r="263" spans="2:32" s="118" customFormat="1" x14ac:dyDescent="0.35">
      <c r="B263" s="648" t="s">
        <v>993</v>
      </c>
      <c r="C263" s="164" t="s">
        <v>994</v>
      </c>
      <c r="D263" s="649" t="s">
        <v>152</v>
      </c>
      <c r="E263" s="650">
        <v>2956</v>
      </c>
      <c r="F263" s="649" t="s">
        <v>152</v>
      </c>
      <c r="G263" s="649" t="s">
        <v>152</v>
      </c>
      <c r="H263" s="650">
        <v>5</v>
      </c>
      <c r="I263" s="650">
        <v>5607</v>
      </c>
      <c r="J263" s="650">
        <v>16</v>
      </c>
      <c r="K263" s="650">
        <v>241</v>
      </c>
      <c r="L263" s="650" t="s">
        <v>5025</v>
      </c>
      <c r="M263" s="651" t="s">
        <v>152</v>
      </c>
      <c r="N263" s="654" t="s">
        <v>152</v>
      </c>
      <c r="O263" s="652" t="s">
        <v>152</v>
      </c>
      <c r="P263" s="645" t="s">
        <v>152</v>
      </c>
      <c r="Q263" s="653" t="s">
        <v>152</v>
      </c>
      <c r="R263" s="647" t="s">
        <v>152</v>
      </c>
      <c r="S263" s="647" t="s">
        <v>5024</v>
      </c>
      <c r="T263" s="647" t="s">
        <v>5024</v>
      </c>
      <c r="U263" s="139"/>
      <c r="V263" s="315"/>
      <c r="W263" s="315"/>
      <c r="X263" s="139"/>
      <c r="Y263" s="139"/>
      <c r="Z263" s="139"/>
      <c r="AA263" s="139"/>
      <c r="AB263" s="139"/>
      <c r="AC263" s="139"/>
      <c r="AD263" s="139"/>
      <c r="AE263" s="139"/>
      <c r="AF263" s="139"/>
    </row>
    <row r="264" spans="2:32" s="118" customFormat="1" x14ac:dyDescent="0.35">
      <c r="B264" s="648" t="s">
        <v>995</v>
      </c>
      <c r="C264" s="164" t="s">
        <v>996</v>
      </c>
      <c r="D264" s="649" t="s">
        <v>152</v>
      </c>
      <c r="E264" s="650">
        <v>2425</v>
      </c>
      <c r="F264" s="649" t="s">
        <v>152</v>
      </c>
      <c r="G264" s="649" t="s">
        <v>152</v>
      </c>
      <c r="H264" s="650">
        <v>5</v>
      </c>
      <c r="I264" s="650">
        <v>2425</v>
      </c>
      <c r="J264" s="650">
        <v>5</v>
      </c>
      <c r="K264" s="650">
        <v>241</v>
      </c>
      <c r="L264" s="650" t="s">
        <v>5025</v>
      </c>
      <c r="M264" s="651" t="s">
        <v>152</v>
      </c>
      <c r="N264" s="654" t="s">
        <v>152</v>
      </c>
      <c r="O264" s="652" t="s">
        <v>152</v>
      </c>
      <c r="P264" s="645" t="s">
        <v>152</v>
      </c>
      <c r="Q264" s="653" t="s">
        <v>152</v>
      </c>
      <c r="R264" s="647" t="s">
        <v>152</v>
      </c>
      <c r="S264" s="647" t="s">
        <v>5024</v>
      </c>
      <c r="T264" s="647" t="s">
        <v>5024</v>
      </c>
      <c r="U264" s="139"/>
      <c r="V264" s="315"/>
      <c r="W264" s="315"/>
      <c r="X264" s="139"/>
      <c r="Y264" s="139"/>
      <c r="Z264" s="139"/>
      <c r="AA264" s="139"/>
      <c r="AB264" s="139"/>
      <c r="AC264" s="139"/>
      <c r="AD264" s="139"/>
      <c r="AE264" s="139"/>
      <c r="AF264" s="139"/>
    </row>
    <row r="265" spans="2:32" s="118" customFormat="1" x14ac:dyDescent="0.35">
      <c r="B265" s="648" t="s">
        <v>997</v>
      </c>
      <c r="C265" s="164" t="s">
        <v>998</v>
      </c>
      <c r="D265" s="649" t="s">
        <v>152</v>
      </c>
      <c r="E265" s="650">
        <v>2663</v>
      </c>
      <c r="F265" s="649" t="s">
        <v>152</v>
      </c>
      <c r="G265" s="649" t="s">
        <v>152</v>
      </c>
      <c r="H265" s="650">
        <v>5</v>
      </c>
      <c r="I265" s="650">
        <v>5110</v>
      </c>
      <c r="J265" s="650">
        <v>17</v>
      </c>
      <c r="K265" s="650">
        <v>418</v>
      </c>
      <c r="L265" s="650" t="s">
        <v>5025</v>
      </c>
      <c r="M265" s="651" t="s">
        <v>152</v>
      </c>
      <c r="N265" s="654" t="s">
        <v>152</v>
      </c>
      <c r="O265" s="652" t="s">
        <v>152</v>
      </c>
      <c r="P265" s="645" t="s">
        <v>152</v>
      </c>
      <c r="Q265" s="653" t="s">
        <v>152</v>
      </c>
      <c r="R265" s="647" t="s">
        <v>152</v>
      </c>
      <c r="S265" s="647" t="s">
        <v>5024</v>
      </c>
      <c r="T265" s="647" t="s">
        <v>5024</v>
      </c>
      <c r="U265" s="139"/>
      <c r="V265" s="315"/>
      <c r="W265" s="315"/>
      <c r="X265" s="139"/>
      <c r="Y265" s="139"/>
      <c r="Z265" s="139"/>
      <c r="AA265" s="139"/>
      <c r="AB265" s="139"/>
      <c r="AC265" s="139"/>
      <c r="AD265" s="139"/>
      <c r="AE265" s="139"/>
      <c r="AF265" s="139"/>
    </row>
    <row r="266" spans="2:32" s="118" customFormat="1" x14ac:dyDescent="0.35">
      <c r="B266" s="648" t="s">
        <v>999</v>
      </c>
      <c r="C266" s="164" t="s">
        <v>1000</v>
      </c>
      <c r="D266" s="649" t="s">
        <v>152</v>
      </c>
      <c r="E266" s="650">
        <v>1396</v>
      </c>
      <c r="F266" s="649" t="s">
        <v>152</v>
      </c>
      <c r="G266" s="649" t="s">
        <v>152</v>
      </c>
      <c r="H266" s="650">
        <v>5</v>
      </c>
      <c r="I266" s="650">
        <v>2106</v>
      </c>
      <c r="J266" s="650">
        <v>25</v>
      </c>
      <c r="K266" s="650">
        <v>241</v>
      </c>
      <c r="L266" s="650" t="s">
        <v>5025</v>
      </c>
      <c r="M266" s="651" t="s">
        <v>152</v>
      </c>
      <c r="N266" s="654" t="s">
        <v>152</v>
      </c>
      <c r="O266" s="652" t="s">
        <v>152</v>
      </c>
      <c r="P266" s="645" t="s">
        <v>152</v>
      </c>
      <c r="Q266" s="653" t="s">
        <v>152</v>
      </c>
      <c r="R266" s="647" t="s">
        <v>152</v>
      </c>
      <c r="S266" s="647" t="s">
        <v>5024</v>
      </c>
      <c r="T266" s="647" t="s">
        <v>5024</v>
      </c>
      <c r="U266" s="139"/>
      <c r="V266" s="315"/>
      <c r="W266" s="315"/>
      <c r="X266" s="139"/>
      <c r="Y266" s="139"/>
      <c r="Z266" s="139"/>
      <c r="AA266" s="139"/>
      <c r="AB266" s="139"/>
      <c r="AC266" s="139"/>
      <c r="AD266" s="139"/>
      <c r="AE266" s="139"/>
      <c r="AF266" s="139"/>
    </row>
    <row r="267" spans="2:32" s="118" customFormat="1" x14ac:dyDescent="0.35">
      <c r="B267" s="648" t="s">
        <v>1001</v>
      </c>
      <c r="C267" s="164" t="s">
        <v>1002</v>
      </c>
      <c r="D267" s="649" t="s">
        <v>152</v>
      </c>
      <c r="E267" s="650">
        <v>1512</v>
      </c>
      <c r="F267" s="649" t="s">
        <v>152</v>
      </c>
      <c r="G267" s="649" t="s">
        <v>152</v>
      </c>
      <c r="H267" s="650">
        <v>5</v>
      </c>
      <c r="I267" s="650">
        <v>2419</v>
      </c>
      <c r="J267" s="650">
        <v>15</v>
      </c>
      <c r="K267" s="650">
        <v>418</v>
      </c>
      <c r="L267" s="650" t="s">
        <v>5025</v>
      </c>
      <c r="M267" s="651" t="s">
        <v>152</v>
      </c>
      <c r="N267" s="654" t="s">
        <v>152</v>
      </c>
      <c r="O267" s="652" t="s">
        <v>152</v>
      </c>
      <c r="P267" s="645" t="s">
        <v>152</v>
      </c>
      <c r="Q267" s="653" t="s">
        <v>152</v>
      </c>
      <c r="R267" s="647" t="s">
        <v>152</v>
      </c>
      <c r="S267" s="647" t="s">
        <v>5024</v>
      </c>
      <c r="T267" s="647" t="s">
        <v>5024</v>
      </c>
      <c r="U267" s="139"/>
      <c r="V267" s="315"/>
      <c r="W267" s="315"/>
      <c r="X267" s="139"/>
      <c r="Y267" s="139"/>
      <c r="Z267" s="139"/>
      <c r="AA267" s="139"/>
      <c r="AB267" s="139"/>
      <c r="AC267" s="139"/>
      <c r="AD267" s="139"/>
      <c r="AE267" s="139"/>
      <c r="AF267" s="139"/>
    </row>
    <row r="268" spans="2:32" s="118" customFormat="1" x14ac:dyDescent="0.35">
      <c r="B268" s="648" t="s">
        <v>1003</v>
      </c>
      <c r="C268" s="164" t="s">
        <v>1004</v>
      </c>
      <c r="D268" s="649">
        <v>91</v>
      </c>
      <c r="E268" s="650">
        <v>982</v>
      </c>
      <c r="F268" s="649" t="s">
        <v>152</v>
      </c>
      <c r="G268" s="649" t="s">
        <v>152</v>
      </c>
      <c r="H268" s="650">
        <v>5</v>
      </c>
      <c r="I268" s="650">
        <v>982</v>
      </c>
      <c r="J268" s="650">
        <v>5</v>
      </c>
      <c r="K268" s="650">
        <v>241</v>
      </c>
      <c r="L268" s="650" t="s">
        <v>5025</v>
      </c>
      <c r="M268" s="651" t="s">
        <v>152</v>
      </c>
      <c r="N268" s="654" t="s">
        <v>152</v>
      </c>
      <c r="O268" s="652" t="s">
        <v>152</v>
      </c>
      <c r="P268" s="645" t="s">
        <v>152</v>
      </c>
      <c r="Q268" s="653" t="s">
        <v>152</v>
      </c>
      <c r="R268" s="647" t="s">
        <v>152</v>
      </c>
      <c r="S268" s="647" t="s">
        <v>5024</v>
      </c>
      <c r="T268" s="647" t="s">
        <v>5024</v>
      </c>
      <c r="U268" s="139"/>
      <c r="V268" s="315"/>
      <c r="W268" s="315"/>
      <c r="X268" s="139"/>
      <c r="Y268" s="139"/>
      <c r="Z268" s="139"/>
      <c r="AA268" s="139"/>
      <c r="AB268" s="139"/>
      <c r="AC268" s="139"/>
      <c r="AD268" s="139"/>
      <c r="AE268" s="139"/>
      <c r="AF268" s="139"/>
    </row>
    <row r="269" spans="2:32" s="118" customFormat="1" x14ac:dyDescent="0.35">
      <c r="B269" s="648" t="s">
        <v>1005</v>
      </c>
      <c r="C269" s="164" t="s">
        <v>1006</v>
      </c>
      <c r="D269" s="649">
        <v>164</v>
      </c>
      <c r="E269" s="650">
        <v>1085</v>
      </c>
      <c r="F269" s="649" t="s">
        <v>152</v>
      </c>
      <c r="G269" s="649" t="s">
        <v>152</v>
      </c>
      <c r="H269" s="650">
        <v>5</v>
      </c>
      <c r="I269" s="650">
        <v>1085</v>
      </c>
      <c r="J269" s="650">
        <v>5</v>
      </c>
      <c r="K269" s="650">
        <v>418</v>
      </c>
      <c r="L269" s="650" t="s">
        <v>5025</v>
      </c>
      <c r="M269" s="651" t="s">
        <v>152</v>
      </c>
      <c r="N269" s="654" t="s">
        <v>152</v>
      </c>
      <c r="O269" s="652" t="s">
        <v>152</v>
      </c>
      <c r="P269" s="645" t="s">
        <v>152</v>
      </c>
      <c r="Q269" s="653" t="s">
        <v>152</v>
      </c>
      <c r="R269" s="647" t="s">
        <v>152</v>
      </c>
      <c r="S269" s="647" t="s">
        <v>5024</v>
      </c>
      <c r="T269" s="647" t="s">
        <v>5024</v>
      </c>
      <c r="U269" s="139"/>
      <c r="V269" s="315"/>
      <c r="W269" s="315"/>
      <c r="X269" s="139"/>
      <c r="Y269" s="139"/>
      <c r="Z269" s="139"/>
      <c r="AA269" s="139"/>
      <c r="AB269" s="139"/>
      <c r="AC269" s="139"/>
      <c r="AD269" s="139"/>
      <c r="AE269" s="139"/>
      <c r="AF269" s="139"/>
    </row>
    <row r="270" spans="2:32" s="118" customFormat="1" x14ac:dyDescent="0.35">
      <c r="B270" s="648" t="s">
        <v>1007</v>
      </c>
      <c r="C270" s="164" t="s">
        <v>1008</v>
      </c>
      <c r="D270" s="649">
        <v>91</v>
      </c>
      <c r="E270" s="650">
        <v>680</v>
      </c>
      <c r="F270" s="649" t="s">
        <v>152</v>
      </c>
      <c r="G270" s="649" t="s">
        <v>152</v>
      </c>
      <c r="H270" s="650">
        <v>5</v>
      </c>
      <c r="I270" s="650">
        <v>680</v>
      </c>
      <c r="J270" s="650">
        <v>5</v>
      </c>
      <c r="K270" s="650">
        <v>241</v>
      </c>
      <c r="L270" s="650" t="s">
        <v>5025</v>
      </c>
      <c r="M270" s="651" t="s">
        <v>152</v>
      </c>
      <c r="N270" s="654" t="s">
        <v>152</v>
      </c>
      <c r="O270" s="652" t="s">
        <v>152</v>
      </c>
      <c r="P270" s="645" t="s">
        <v>152</v>
      </c>
      <c r="Q270" s="653" t="s">
        <v>152</v>
      </c>
      <c r="R270" s="647" t="s">
        <v>152</v>
      </c>
      <c r="S270" s="647" t="s">
        <v>5024</v>
      </c>
      <c r="T270" s="647" t="s">
        <v>5024</v>
      </c>
      <c r="U270" s="139"/>
      <c r="V270" s="315"/>
      <c r="W270" s="315"/>
      <c r="X270" s="139"/>
      <c r="Y270" s="139"/>
      <c r="Z270" s="139"/>
      <c r="AA270" s="139"/>
      <c r="AB270" s="139"/>
      <c r="AC270" s="139"/>
      <c r="AD270" s="139"/>
      <c r="AE270" s="139"/>
      <c r="AF270" s="139"/>
    </row>
    <row r="271" spans="2:32" s="118" customFormat="1" x14ac:dyDescent="0.35">
      <c r="B271" s="648" t="s">
        <v>1009</v>
      </c>
      <c r="C271" s="164" t="s">
        <v>1010</v>
      </c>
      <c r="D271" s="649">
        <v>82</v>
      </c>
      <c r="E271" s="650">
        <v>734</v>
      </c>
      <c r="F271" s="649" t="s">
        <v>152</v>
      </c>
      <c r="G271" s="649" t="s">
        <v>152</v>
      </c>
      <c r="H271" s="650">
        <v>5</v>
      </c>
      <c r="I271" s="650">
        <v>774</v>
      </c>
      <c r="J271" s="650">
        <v>5</v>
      </c>
      <c r="K271" s="650">
        <v>418</v>
      </c>
      <c r="L271" s="650" t="s">
        <v>5025</v>
      </c>
      <c r="M271" s="651" t="s">
        <v>152</v>
      </c>
      <c r="N271" s="654" t="s">
        <v>152</v>
      </c>
      <c r="O271" s="652" t="s">
        <v>152</v>
      </c>
      <c r="P271" s="645" t="s">
        <v>152</v>
      </c>
      <c r="Q271" s="653" t="s">
        <v>152</v>
      </c>
      <c r="R271" s="647" t="s">
        <v>152</v>
      </c>
      <c r="S271" s="647" t="s">
        <v>5024</v>
      </c>
      <c r="T271" s="647" t="s">
        <v>5024</v>
      </c>
      <c r="U271" s="139"/>
      <c r="V271" s="315"/>
      <c r="W271" s="315"/>
      <c r="X271" s="139"/>
      <c r="Y271" s="139"/>
      <c r="Z271" s="139"/>
      <c r="AA271" s="139"/>
      <c r="AB271" s="139"/>
      <c r="AC271" s="139"/>
      <c r="AD271" s="139"/>
      <c r="AE271" s="139"/>
      <c r="AF271" s="139"/>
    </row>
    <row r="272" spans="2:32" s="118" customFormat="1" x14ac:dyDescent="0.35">
      <c r="B272" s="648" t="s">
        <v>1011</v>
      </c>
      <c r="C272" s="164" t="s">
        <v>1012</v>
      </c>
      <c r="D272" s="649">
        <v>90</v>
      </c>
      <c r="E272" s="650">
        <v>651</v>
      </c>
      <c r="F272" s="649" t="s">
        <v>152</v>
      </c>
      <c r="G272" s="649" t="s">
        <v>152</v>
      </c>
      <c r="H272" s="650">
        <v>5</v>
      </c>
      <c r="I272" s="650">
        <v>651</v>
      </c>
      <c r="J272" s="650">
        <v>5</v>
      </c>
      <c r="K272" s="650">
        <v>241</v>
      </c>
      <c r="L272" s="650" t="s">
        <v>5025</v>
      </c>
      <c r="M272" s="651" t="s">
        <v>152</v>
      </c>
      <c r="N272" s="654" t="s">
        <v>152</v>
      </c>
      <c r="O272" s="652" t="s">
        <v>152</v>
      </c>
      <c r="P272" s="645" t="s">
        <v>152</v>
      </c>
      <c r="Q272" s="653" t="s">
        <v>152</v>
      </c>
      <c r="R272" s="647" t="s">
        <v>152</v>
      </c>
      <c r="S272" s="647" t="s">
        <v>5024</v>
      </c>
      <c r="T272" s="647" t="s">
        <v>5024</v>
      </c>
      <c r="U272" s="139"/>
      <c r="V272" s="315"/>
      <c r="W272" s="315"/>
      <c r="X272" s="139"/>
      <c r="Y272" s="139"/>
      <c r="Z272" s="139"/>
      <c r="AA272" s="139"/>
      <c r="AB272" s="139"/>
      <c r="AC272" s="139"/>
      <c r="AD272" s="139"/>
      <c r="AE272" s="139"/>
      <c r="AF272" s="139"/>
    </row>
    <row r="273" spans="2:32" s="118" customFormat="1" x14ac:dyDescent="0.35">
      <c r="B273" s="648" t="s">
        <v>1013</v>
      </c>
      <c r="C273" s="164" t="s">
        <v>1014</v>
      </c>
      <c r="D273" s="649">
        <v>110</v>
      </c>
      <c r="E273" s="650">
        <v>657</v>
      </c>
      <c r="F273" s="649" t="s">
        <v>152</v>
      </c>
      <c r="G273" s="649" t="s">
        <v>152</v>
      </c>
      <c r="H273" s="650">
        <v>5</v>
      </c>
      <c r="I273" s="650">
        <v>657</v>
      </c>
      <c r="J273" s="650">
        <v>5</v>
      </c>
      <c r="K273" s="650">
        <v>418</v>
      </c>
      <c r="L273" s="650" t="s">
        <v>5025</v>
      </c>
      <c r="M273" s="651" t="s">
        <v>152</v>
      </c>
      <c r="N273" s="654" t="s">
        <v>152</v>
      </c>
      <c r="O273" s="652" t="s">
        <v>152</v>
      </c>
      <c r="P273" s="645" t="s">
        <v>152</v>
      </c>
      <c r="Q273" s="653" t="s">
        <v>152</v>
      </c>
      <c r="R273" s="647" t="s">
        <v>152</v>
      </c>
      <c r="S273" s="647" t="s">
        <v>5024</v>
      </c>
      <c r="T273" s="647" t="s">
        <v>5024</v>
      </c>
      <c r="U273" s="139"/>
      <c r="V273" s="315"/>
      <c r="W273" s="315"/>
      <c r="X273" s="139"/>
      <c r="Y273" s="139"/>
      <c r="Z273" s="139"/>
      <c r="AA273" s="139"/>
      <c r="AB273" s="139"/>
      <c r="AC273" s="139"/>
      <c r="AD273" s="139"/>
      <c r="AE273" s="139"/>
      <c r="AF273" s="139"/>
    </row>
    <row r="274" spans="2:32" s="118" customFormat="1" x14ac:dyDescent="0.35">
      <c r="B274" s="648" t="s">
        <v>1015</v>
      </c>
      <c r="C274" s="164" t="s">
        <v>1016</v>
      </c>
      <c r="D274" s="649" t="s">
        <v>152</v>
      </c>
      <c r="E274" s="655" t="s">
        <v>152</v>
      </c>
      <c r="F274" s="649">
        <v>1084</v>
      </c>
      <c r="G274" s="649">
        <v>977</v>
      </c>
      <c r="H274" s="650">
        <v>5</v>
      </c>
      <c r="I274" s="650">
        <v>1658</v>
      </c>
      <c r="J274" s="650">
        <v>9</v>
      </c>
      <c r="K274" s="650">
        <v>241</v>
      </c>
      <c r="L274" s="650" t="s">
        <v>5025</v>
      </c>
      <c r="M274" s="651" t="s">
        <v>152</v>
      </c>
      <c r="N274" s="654" t="s">
        <v>152</v>
      </c>
      <c r="O274" s="652" t="s">
        <v>154</v>
      </c>
      <c r="P274" s="645" t="s">
        <v>5037</v>
      </c>
      <c r="Q274" s="653" t="s">
        <v>116</v>
      </c>
      <c r="R274" s="647" t="s">
        <v>5028</v>
      </c>
      <c r="S274" s="647" t="s">
        <v>5040</v>
      </c>
      <c r="T274" s="647" t="s">
        <v>5024</v>
      </c>
      <c r="U274" s="139"/>
      <c r="V274" s="315"/>
      <c r="W274" s="315"/>
      <c r="X274" s="139"/>
      <c r="Y274" s="139"/>
      <c r="Z274" s="139"/>
      <c r="AA274" s="139"/>
      <c r="AB274" s="139"/>
      <c r="AC274" s="139"/>
      <c r="AD274" s="139"/>
      <c r="AE274" s="139"/>
      <c r="AF274" s="139"/>
    </row>
    <row r="275" spans="2:32" s="118" customFormat="1" x14ac:dyDescent="0.35">
      <c r="B275" s="648" t="s">
        <v>1017</v>
      </c>
      <c r="C275" s="164" t="s">
        <v>1018</v>
      </c>
      <c r="D275" s="649" t="s">
        <v>152</v>
      </c>
      <c r="E275" s="655" t="s">
        <v>152</v>
      </c>
      <c r="F275" s="649">
        <v>1094</v>
      </c>
      <c r="G275" s="649">
        <v>988</v>
      </c>
      <c r="H275" s="650">
        <v>5</v>
      </c>
      <c r="I275" s="650">
        <v>1947</v>
      </c>
      <c r="J275" s="650">
        <v>6</v>
      </c>
      <c r="K275" s="650">
        <v>418</v>
      </c>
      <c r="L275" s="650" t="s">
        <v>5025</v>
      </c>
      <c r="M275" s="651" t="s">
        <v>152</v>
      </c>
      <c r="N275" s="654" t="s">
        <v>152</v>
      </c>
      <c r="O275" s="652" t="s">
        <v>154</v>
      </c>
      <c r="P275" s="645" t="s">
        <v>5037</v>
      </c>
      <c r="Q275" s="653" t="s">
        <v>116</v>
      </c>
      <c r="R275" s="647" t="s">
        <v>5028</v>
      </c>
      <c r="S275" s="647" t="s">
        <v>5040</v>
      </c>
      <c r="T275" s="647" t="s">
        <v>5024</v>
      </c>
      <c r="U275" s="139"/>
      <c r="V275" s="315"/>
      <c r="W275" s="315"/>
      <c r="X275" s="139"/>
      <c r="Y275" s="139"/>
      <c r="Z275" s="139"/>
      <c r="AA275" s="139"/>
      <c r="AB275" s="139"/>
      <c r="AC275" s="139"/>
      <c r="AD275" s="139"/>
      <c r="AE275" s="139"/>
      <c r="AF275" s="139"/>
    </row>
    <row r="276" spans="2:32" s="118" customFormat="1" x14ac:dyDescent="0.35">
      <c r="B276" s="648" t="s">
        <v>1019</v>
      </c>
      <c r="C276" s="164" t="s">
        <v>1020</v>
      </c>
      <c r="D276" s="649" t="s">
        <v>152</v>
      </c>
      <c r="E276" s="655" t="s">
        <v>152</v>
      </c>
      <c r="F276" s="649">
        <v>1195</v>
      </c>
      <c r="G276" s="649">
        <v>1078</v>
      </c>
      <c r="H276" s="650">
        <v>5</v>
      </c>
      <c r="I276" s="650">
        <v>2385</v>
      </c>
      <c r="J276" s="650">
        <v>11</v>
      </c>
      <c r="K276" s="650">
        <v>241</v>
      </c>
      <c r="L276" s="650" t="s">
        <v>5025</v>
      </c>
      <c r="M276" s="651" t="s">
        <v>152</v>
      </c>
      <c r="N276" s="654" t="s">
        <v>152</v>
      </c>
      <c r="O276" s="652" t="s">
        <v>154</v>
      </c>
      <c r="P276" s="645" t="s">
        <v>5037</v>
      </c>
      <c r="Q276" s="653" t="s">
        <v>116</v>
      </c>
      <c r="R276" s="647" t="s">
        <v>5028</v>
      </c>
      <c r="S276" s="647" t="s">
        <v>5040</v>
      </c>
      <c r="T276" s="647" t="s">
        <v>5024</v>
      </c>
      <c r="U276" s="139"/>
      <c r="V276" s="315"/>
      <c r="W276" s="315"/>
      <c r="X276" s="139"/>
      <c r="Y276" s="139"/>
      <c r="Z276" s="139"/>
      <c r="AA276" s="139"/>
      <c r="AB276" s="139"/>
      <c r="AC276" s="139"/>
      <c r="AD276" s="139"/>
      <c r="AE276" s="139"/>
      <c r="AF276" s="139"/>
    </row>
    <row r="277" spans="2:32" s="118" customFormat="1" x14ac:dyDescent="0.35">
      <c r="B277" s="648" t="s">
        <v>1021</v>
      </c>
      <c r="C277" s="164" t="s">
        <v>1022</v>
      </c>
      <c r="D277" s="649" t="s">
        <v>152</v>
      </c>
      <c r="E277" s="650">
        <v>922</v>
      </c>
      <c r="F277" s="649" t="s">
        <v>152</v>
      </c>
      <c r="G277" s="649" t="s">
        <v>152</v>
      </c>
      <c r="H277" s="650">
        <v>5</v>
      </c>
      <c r="I277" s="650">
        <v>922</v>
      </c>
      <c r="J277" s="650">
        <v>5</v>
      </c>
      <c r="K277" s="650">
        <v>241</v>
      </c>
      <c r="L277" s="650" t="s">
        <v>5025</v>
      </c>
      <c r="M277" s="651" t="s">
        <v>152</v>
      </c>
      <c r="N277" s="654" t="s">
        <v>152</v>
      </c>
      <c r="O277" s="652" t="s">
        <v>152</v>
      </c>
      <c r="P277" s="645" t="s">
        <v>152</v>
      </c>
      <c r="Q277" s="653" t="s">
        <v>152</v>
      </c>
      <c r="R277" s="647" t="s">
        <v>152</v>
      </c>
      <c r="S277" s="647" t="s">
        <v>5024</v>
      </c>
      <c r="T277" s="647" t="s">
        <v>5024</v>
      </c>
      <c r="U277" s="139"/>
      <c r="V277" s="315"/>
      <c r="W277" s="315"/>
      <c r="X277" s="139"/>
      <c r="Y277" s="139"/>
      <c r="Z277" s="139"/>
      <c r="AA277" s="139"/>
      <c r="AB277" s="139"/>
      <c r="AC277" s="139"/>
      <c r="AD277" s="139"/>
      <c r="AE277" s="139"/>
      <c r="AF277" s="139"/>
    </row>
    <row r="278" spans="2:32" s="118" customFormat="1" x14ac:dyDescent="0.35">
      <c r="B278" s="648" t="s">
        <v>1023</v>
      </c>
      <c r="C278" s="164" t="s">
        <v>1024</v>
      </c>
      <c r="D278" s="649" t="s">
        <v>152</v>
      </c>
      <c r="E278" s="650">
        <v>2415</v>
      </c>
      <c r="F278" s="649" t="s">
        <v>152</v>
      </c>
      <c r="G278" s="649" t="s">
        <v>152</v>
      </c>
      <c r="H278" s="650">
        <v>5</v>
      </c>
      <c r="I278" s="650">
        <v>3344</v>
      </c>
      <c r="J278" s="650">
        <v>56</v>
      </c>
      <c r="K278" s="650">
        <v>241</v>
      </c>
      <c r="L278" s="650" t="s">
        <v>5025</v>
      </c>
      <c r="M278" s="651" t="s">
        <v>152</v>
      </c>
      <c r="N278" s="654" t="s">
        <v>152</v>
      </c>
      <c r="O278" s="652" t="s">
        <v>152</v>
      </c>
      <c r="P278" s="645" t="s">
        <v>152</v>
      </c>
      <c r="Q278" s="653" t="s">
        <v>152</v>
      </c>
      <c r="R278" s="647" t="s">
        <v>152</v>
      </c>
      <c r="S278" s="647" t="s">
        <v>5024</v>
      </c>
      <c r="T278" s="647" t="s">
        <v>5024</v>
      </c>
      <c r="U278" s="139"/>
      <c r="V278" s="315"/>
      <c r="W278" s="315"/>
      <c r="X278" s="139"/>
      <c r="Y278" s="139"/>
      <c r="Z278" s="139"/>
      <c r="AA278" s="139"/>
      <c r="AB278" s="139"/>
      <c r="AC278" s="139"/>
      <c r="AD278" s="139"/>
      <c r="AE278" s="139"/>
      <c r="AF278" s="139"/>
    </row>
    <row r="279" spans="2:32" s="118" customFormat="1" x14ac:dyDescent="0.35">
      <c r="B279" s="648" t="s">
        <v>1025</v>
      </c>
      <c r="C279" s="164" t="s">
        <v>1026</v>
      </c>
      <c r="D279" s="649" t="s">
        <v>152</v>
      </c>
      <c r="E279" s="650">
        <v>1115</v>
      </c>
      <c r="F279" s="649" t="s">
        <v>152</v>
      </c>
      <c r="G279" s="649" t="s">
        <v>152</v>
      </c>
      <c r="H279" s="650">
        <v>5</v>
      </c>
      <c r="I279" s="650">
        <v>1115</v>
      </c>
      <c r="J279" s="650">
        <v>38</v>
      </c>
      <c r="K279" s="650">
        <v>241</v>
      </c>
      <c r="L279" s="650" t="s">
        <v>5025</v>
      </c>
      <c r="M279" s="651" t="s">
        <v>152</v>
      </c>
      <c r="N279" s="654" t="s">
        <v>152</v>
      </c>
      <c r="O279" s="652" t="s">
        <v>152</v>
      </c>
      <c r="P279" s="645" t="s">
        <v>152</v>
      </c>
      <c r="Q279" s="653" t="s">
        <v>152</v>
      </c>
      <c r="R279" s="647" t="s">
        <v>152</v>
      </c>
      <c r="S279" s="647" t="s">
        <v>5024</v>
      </c>
      <c r="T279" s="647" t="s">
        <v>5024</v>
      </c>
      <c r="U279" s="139"/>
      <c r="V279" s="315"/>
      <c r="W279" s="315"/>
      <c r="X279" s="139"/>
      <c r="Y279" s="139"/>
      <c r="Z279" s="139"/>
      <c r="AA279" s="139"/>
      <c r="AB279" s="139"/>
      <c r="AC279" s="139"/>
      <c r="AD279" s="139"/>
      <c r="AE279" s="139"/>
      <c r="AF279" s="139"/>
    </row>
    <row r="280" spans="2:32" s="118" customFormat="1" x14ac:dyDescent="0.35">
      <c r="B280" s="648" t="s">
        <v>1027</v>
      </c>
      <c r="C280" s="164" t="s">
        <v>1028</v>
      </c>
      <c r="D280" s="649">
        <v>115</v>
      </c>
      <c r="E280" s="650">
        <v>541</v>
      </c>
      <c r="F280" s="649" t="s">
        <v>152</v>
      </c>
      <c r="G280" s="649" t="s">
        <v>152</v>
      </c>
      <c r="H280" s="650">
        <v>5</v>
      </c>
      <c r="I280" s="650">
        <v>555</v>
      </c>
      <c r="J280" s="650">
        <v>5</v>
      </c>
      <c r="K280" s="650">
        <v>241</v>
      </c>
      <c r="L280" s="650" t="s">
        <v>5025</v>
      </c>
      <c r="M280" s="651" t="s">
        <v>152</v>
      </c>
      <c r="N280" s="654" t="s">
        <v>152</v>
      </c>
      <c r="O280" s="652" t="s">
        <v>152</v>
      </c>
      <c r="P280" s="645" t="s">
        <v>152</v>
      </c>
      <c r="Q280" s="653" t="s">
        <v>152</v>
      </c>
      <c r="R280" s="647" t="s">
        <v>152</v>
      </c>
      <c r="S280" s="647" t="s">
        <v>5024</v>
      </c>
      <c r="T280" s="647" t="s">
        <v>5024</v>
      </c>
      <c r="U280" s="139"/>
      <c r="V280" s="315"/>
      <c r="W280" s="315"/>
      <c r="X280" s="139"/>
      <c r="Y280" s="139"/>
      <c r="Z280" s="139"/>
      <c r="AA280" s="139"/>
      <c r="AB280" s="139"/>
      <c r="AC280" s="139"/>
      <c r="AD280" s="139"/>
      <c r="AE280" s="139"/>
      <c r="AF280" s="139"/>
    </row>
    <row r="281" spans="2:32" s="118" customFormat="1" x14ac:dyDescent="0.35">
      <c r="B281" s="648" t="s">
        <v>1029</v>
      </c>
      <c r="C281" s="164" t="s">
        <v>1030</v>
      </c>
      <c r="D281" s="649">
        <v>142</v>
      </c>
      <c r="E281" s="650">
        <v>421</v>
      </c>
      <c r="F281" s="649" t="s">
        <v>152</v>
      </c>
      <c r="G281" s="649" t="s">
        <v>152</v>
      </c>
      <c r="H281" s="650">
        <v>5</v>
      </c>
      <c r="I281" s="650">
        <v>491</v>
      </c>
      <c r="J281" s="650">
        <v>5</v>
      </c>
      <c r="K281" s="650">
        <v>241</v>
      </c>
      <c r="L281" s="650" t="s">
        <v>5025</v>
      </c>
      <c r="M281" s="651" t="s">
        <v>152</v>
      </c>
      <c r="N281" s="654" t="s">
        <v>152</v>
      </c>
      <c r="O281" s="652" t="s">
        <v>152</v>
      </c>
      <c r="P281" s="645" t="s">
        <v>152</v>
      </c>
      <c r="Q281" s="653" t="s">
        <v>152</v>
      </c>
      <c r="R281" s="647" t="s">
        <v>152</v>
      </c>
      <c r="S281" s="647" t="s">
        <v>5024</v>
      </c>
      <c r="T281" s="647" t="s">
        <v>5024</v>
      </c>
      <c r="U281" s="139"/>
      <c r="V281" s="315"/>
      <c r="W281" s="315"/>
      <c r="X281" s="139"/>
      <c r="Y281" s="139"/>
      <c r="Z281" s="139"/>
      <c r="AA281" s="139"/>
      <c r="AB281" s="139"/>
      <c r="AC281" s="139"/>
      <c r="AD281" s="139"/>
      <c r="AE281" s="139"/>
      <c r="AF281" s="139"/>
    </row>
    <row r="282" spans="2:32" s="118" customFormat="1" x14ac:dyDescent="0.35">
      <c r="B282" s="648" t="s">
        <v>1031</v>
      </c>
      <c r="C282" s="164" t="s">
        <v>1032</v>
      </c>
      <c r="D282" s="649">
        <v>140</v>
      </c>
      <c r="E282" s="650">
        <v>618</v>
      </c>
      <c r="F282" s="649" t="s">
        <v>152</v>
      </c>
      <c r="G282" s="649" t="s">
        <v>152</v>
      </c>
      <c r="H282" s="650">
        <v>5</v>
      </c>
      <c r="I282" s="650">
        <v>1143</v>
      </c>
      <c r="J282" s="650">
        <v>5</v>
      </c>
      <c r="K282" s="650">
        <v>418</v>
      </c>
      <c r="L282" s="650" t="s">
        <v>5025</v>
      </c>
      <c r="M282" s="651" t="s">
        <v>152</v>
      </c>
      <c r="N282" s="654" t="s">
        <v>152</v>
      </c>
      <c r="O282" s="652" t="s">
        <v>152</v>
      </c>
      <c r="P282" s="645" t="s">
        <v>152</v>
      </c>
      <c r="Q282" s="653" t="s">
        <v>152</v>
      </c>
      <c r="R282" s="647" t="s">
        <v>152</v>
      </c>
      <c r="S282" s="647" t="s">
        <v>5024</v>
      </c>
      <c r="T282" s="647" t="s">
        <v>5024</v>
      </c>
      <c r="U282" s="139"/>
      <c r="V282" s="315"/>
      <c r="W282" s="315"/>
      <c r="X282" s="139"/>
      <c r="Y282" s="139"/>
      <c r="Z282" s="139"/>
      <c r="AA282" s="139"/>
      <c r="AB282" s="139"/>
      <c r="AC282" s="139"/>
      <c r="AD282" s="139"/>
      <c r="AE282" s="139"/>
      <c r="AF282" s="139"/>
    </row>
    <row r="283" spans="2:32" s="118" customFormat="1" x14ac:dyDescent="0.35">
      <c r="B283" s="648" t="s">
        <v>1033</v>
      </c>
      <c r="C283" s="164" t="s">
        <v>1034</v>
      </c>
      <c r="D283" s="649" t="s">
        <v>152</v>
      </c>
      <c r="E283" s="650">
        <v>1385</v>
      </c>
      <c r="F283" s="649" t="s">
        <v>152</v>
      </c>
      <c r="G283" s="649" t="s">
        <v>152</v>
      </c>
      <c r="H283" s="650">
        <v>5</v>
      </c>
      <c r="I283" s="650">
        <v>7485</v>
      </c>
      <c r="J283" s="650">
        <v>73</v>
      </c>
      <c r="K283" s="650">
        <v>241</v>
      </c>
      <c r="L283" s="650" t="s">
        <v>5025</v>
      </c>
      <c r="M283" s="651" t="s">
        <v>152</v>
      </c>
      <c r="N283" s="654" t="s">
        <v>152</v>
      </c>
      <c r="O283" s="652" t="s">
        <v>152</v>
      </c>
      <c r="P283" s="645" t="s">
        <v>152</v>
      </c>
      <c r="Q283" s="653" t="s">
        <v>152</v>
      </c>
      <c r="R283" s="647" t="s">
        <v>152</v>
      </c>
      <c r="S283" s="647" t="s">
        <v>5024</v>
      </c>
      <c r="T283" s="647" t="s">
        <v>5024</v>
      </c>
      <c r="U283" s="139"/>
      <c r="V283" s="315"/>
      <c r="W283" s="315"/>
      <c r="X283" s="139"/>
      <c r="Y283" s="139"/>
      <c r="Z283" s="139"/>
      <c r="AA283" s="139"/>
      <c r="AB283" s="139"/>
      <c r="AC283" s="139"/>
      <c r="AD283" s="139"/>
      <c r="AE283" s="139"/>
      <c r="AF283" s="139"/>
    </row>
    <row r="284" spans="2:32" s="118" customFormat="1" x14ac:dyDescent="0.35">
      <c r="B284" s="648" t="s">
        <v>1035</v>
      </c>
      <c r="C284" s="164" t="s">
        <v>1036</v>
      </c>
      <c r="D284" s="649" t="s">
        <v>152</v>
      </c>
      <c r="E284" s="650">
        <v>1185</v>
      </c>
      <c r="F284" s="649" t="s">
        <v>152</v>
      </c>
      <c r="G284" s="649" t="s">
        <v>152</v>
      </c>
      <c r="H284" s="650">
        <v>5</v>
      </c>
      <c r="I284" s="650">
        <v>1975</v>
      </c>
      <c r="J284" s="650">
        <v>9</v>
      </c>
      <c r="K284" s="650">
        <v>241</v>
      </c>
      <c r="L284" s="650" t="s">
        <v>5025</v>
      </c>
      <c r="M284" s="651" t="s">
        <v>152</v>
      </c>
      <c r="N284" s="654" t="s">
        <v>152</v>
      </c>
      <c r="O284" s="652" t="s">
        <v>152</v>
      </c>
      <c r="P284" s="645" t="s">
        <v>152</v>
      </c>
      <c r="Q284" s="653" t="s">
        <v>152</v>
      </c>
      <c r="R284" s="647" t="s">
        <v>152</v>
      </c>
      <c r="S284" s="647" t="s">
        <v>5024</v>
      </c>
      <c r="T284" s="647" t="s">
        <v>5024</v>
      </c>
      <c r="U284" s="139"/>
      <c r="V284" s="315"/>
      <c r="W284" s="315"/>
      <c r="X284" s="139"/>
      <c r="Y284" s="139"/>
      <c r="Z284" s="139"/>
      <c r="AA284" s="139"/>
      <c r="AB284" s="139"/>
      <c r="AC284" s="139"/>
      <c r="AD284" s="139"/>
      <c r="AE284" s="139"/>
      <c r="AF284" s="139"/>
    </row>
    <row r="285" spans="2:32" s="118" customFormat="1" x14ac:dyDescent="0.35">
      <c r="B285" s="648" t="s">
        <v>1037</v>
      </c>
      <c r="C285" s="164" t="s">
        <v>1038</v>
      </c>
      <c r="D285" s="649">
        <v>91</v>
      </c>
      <c r="E285" s="650">
        <v>1064</v>
      </c>
      <c r="F285" s="649" t="s">
        <v>152</v>
      </c>
      <c r="G285" s="649" t="s">
        <v>152</v>
      </c>
      <c r="H285" s="650">
        <v>5</v>
      </c>
      <c r="I285" s="650">
        <v>2515</v>
      </c>
      <c r="J285" s="650">
        <v>16</v>
      </c>
      <c r="K285" s="650">
        <v>241</v>
      </c>
      <c r="L285" s="650" t="s">
        <v>5025</v>
      </c>
      <c r="M285" s="651" t="s">
        <v>152</v>
      </c>
      <c r="N285" s="654" t="s">
        <v>152</v>
      </c>
      <c r="O285" s="652" t="s">
        <v>152</v>
      </c>
      <c r="P285" s="645" t="s">
        <v>152</v>
      </c>
      <c r="Q285" s="653" t="s">
        <v>152</v>
      </c>
      <c r="R285" s="647" t="s">
        <v>152</v>
      </c>
      <c r="S285" s="647" t="s">
        <v>5024</v>
      </c>
      <c r="T285" s="647" t="s">
        <v>5024</v>
      </c>
      <c r="U285" s="139"/>
      <c r="V285" s="315"/>
      <c r="W285" s="315"/>
      <c r="X285" s="139"/>
      <c r="Y285" s="139"/>
      <c r="Z285" s="139"/>
      <c r="AA285" s="139"/>
      <c r="AB285" s="139"/>
      <c r="AC285" s="139"/>
      <c r="AD285" s="139"/>
      <c r="AE285" s="139"/>
      <c r="AF285" s="139"/>
    </row>
    <row r="286" spans="2:32" s="118" customFormat="1" x14ac:dyDescent="0.35">
      <c r="B286" s="648" t="s">
        <v>1039</v>
      </c>
      <c r="C286" s="164" t="s">
        <v>1040</v>
      </c>
      <c r="D286" s="649">
        <v>256</v>
      </c>
      <c r="E286" s="650">
        <v>1302</v>
      </c>
      <c r="F286" s="649" t="s">
        <v>152</v>
      </c>
      <c r="G286" s="649" t="s">
        <v>152</v>
      </c>
      <c r="H286" s="650">
        <v>5</v>
      </c>
      <c r="I286" s="650">
        <v>4798</v>
      </c>
      <c r="J286" s="650">
        <v>21</v>
      </c>
      <c r="K286" s="650">
        <v>418</v>
      </c>
      <c r="L286" s="650" t="s">
        <v>5025</v>
      </c>
      <c r="M286" s="651" t="s">
        <v>152</v>
      </c>
      <c r="N286" s="654" t="s">
        <v>152</v>
      </c>
      <c r="O286" s="652" t="s">
        <v>152</v>
      </c>
      <c r="P286" s="645" t="s">
        <v>152</v>
      </c>
      <c r="Q286" s="653" t="s">
        <v>152</v>
      </c>
      <c r="R286" s="647" t="s">
        <v>152</v>
      </c>
      <c r="S286" s="647" t="s">
        <v>5024</v>
      </c>
      <c r="T286" s="647" t="s">
        <v>5024</v>
      </c>
      <c r="U286" s="139"/>
      <c r="V286" s="315"/>
      <c r="W286" s="315"/>
      <c r="X286" s="139"/>
      <c r="Y286" s="139"/>
      <c r="Z286" s="139"/>
      <c r="AA286" s="139"/>
      <c r="AB286" s="139"/>
      <c r="AC286" s="139"/>
      <c r="AD286" s="139"/>
      <c r="AE286" s="139"/>
      <c r="AF286" s="139"/>
    </row>
    <row r="287" spans="2:32" s="118" customFormat="1" x14ac:dyDescent="0.35">
      <c r="B287" s="648" t="s">
        <v>1041</v>
      </c>
      <c r="C287" s="164" t="s">
        <v>1042</v>
      </c>
      <c r="D287" s="649">
        <v>140</v>
      </c>
      <c r="E287" s="650">
        <v>809</v>
      </c>
      <c r="F287" s="649" t="s">
        <v>152</v>
      </c>
      <c r="G287" s="649" t="s">
        <v>152</v>
      </c>
      <c r="H287" s="650">
        <v>5</v>
      </c>
      <c r="I287" s="650">
        <v>809</v>
      </c>
      <c r="J287" s="650">
        <v>5</v>
      </c>
      <c r="K287" s="650">
        <v>241</v>
      </c>
      <c r="L287" s="650" t="s">
        <v>5025</v>
      </c>
      <c r="M287" s="651" t="s">
        <v>152</v>
      </c>
      <c r="N287" s="654" t="s">
        <v>152</v>
      </c>
      <c r="O287" s="652" t="s">
        <v>152</v>
      </c>
      <c r="P287" s="645" t="s">
        <v>152</v>
      </c>
      <c r="Q287" s="653" t="s">
        <v>152</v>
      </c>
      <c r="R287" s="647" t="s">
        <v>152</v>
      </c>
      <c r="S287" s="647" t="s">
        <v>5024</v>
      </c>
      <c r="T287" s="647" t="s">
        <v>5024</v>
      </c>
      <c r="U287" s="139"/>
      <c r="V287" s="315"/>
      <c r="W287" s="315"/>
      <c r="X287" s="139"/>
      <c r="Y287" s="139"/>
      <c r="Z287" s="139"/>
      <c r="AA287" s="139"/>
      <c r="AB287" s="139"/>
      <c r="AC287" s="139"/>
      <c r="AD287" s="139"/>
      <c r="AE287" s="139"/>
      <c r="AF287" s="139"/>
    </row>
    <row r="288" spans="2:32" s="118" customFormat="1" x14ac:dyDescent="0.35">
      <c r="B288" s="648" t="s">
        <v>1043</v>
      </c>
      <c r="C288" s="164" t="s">
        <v>1044</v>
      </c>
      <c r="D288" s="649">
        <v>168</v>
      </c>
      <c r="E288" s="650">
        <v>924</v>
      </c>
      <c r="F288" s="649" t="s">
        <v>152</v>
      </c>
      <c r="G288" s="649" t="s">
        <v>152</v>
      </c>
      <c r="H288" s="650">
        <v>5</v>
      </c>
      <c r="I288" s="650">
        <v>1078</v>
      </c>
      <c r="J288" s="650">
        <v>5</v>
      </c>
      <c r="K288" s="650">
        <v>418</v>
      </c>
      <c r="L288" s="650" t="s">
        <v>5025</v>
      </c>
      <c r="M288" s="651" t="s">
        <v>152</v>
      </c>
      <c r="N288" s="654" t="s">
        <v>152</v>
      </c>
      <c r="O288" s="652" t="s">
        <v>152</v>
      </c>
      <c r="P288" s="645" t="s">
        <v>152</v>
      </c>
      <c r="Q288" s="653" t="s">
        <v>152</v>
      </c>
      <c r="R288" s="647" t="s">
        <v>152</v>
      </c>
      <c r="S288" s="647" t="s">
        <v>5024</v>
      </c>
      <c r="T288" s="647" t="s">
        <v>5024</v>
      </c>
      <c r="U288" s="139"/>
      <c r="V288" s="315"/>
      <c r="W288" s="315"/>
      <c r="X288" s="139"/>
      <c r="Y288" s="139"/>
      <c r="Z288" s="139"/>
      <c r="AA288" s="139"/>
      <c r="AB288" s="139"/>
      <c r="AC288" s="139"/>
      <c r="AD288" s="139"/>
      <c r="AE288" s="139"/>
      <c r="AF288" s="139"/>
    </row>
    <row r="289" spans="2:32" s="118" customFormat="1" x14ac:dyDescent="0.35">
      <c r="B289" s="648" t="s">
        <v>1045</v>
      </c>
      <c r="C289" s="164" t="s">
        <v>1046</v>
      </c>
      <c r="D289" s="649">
        <v>210</v>
      </c>
      <c r="E289" s="650">
        <v>1032</v>
      </c>
      <c r="F289" s="649" t="s">
        <v>152</v>
      </c>
      <c r="G289" s="649" t="s">
        <v>152</v>
      </c>
      <c r="H289" s="650">
        <v>5</v>
      </c>
      <c r="I289" s="650">
        <v>1886</v>
      </c>
      <c r="J289" s="650">
        <v>5</v>
      </c>
      <c r="K289" s="650">
        <v>418</v>
      </c>
      <c r="L289" s="650" t="s">
        <v>5025</v>
      </c>
      <c r="M289" s="651" t="s">
        <v>152</v>
      </c>
      <c r="N289" s="654" t="s">
        <v>152</v>
      </c>
      <c r="O289" s="652" t="s">
        <v>152</v>
      </c>
      <c r="P289" s="645" t="s">
        <v>152</v>
      </c>
      <c r="Q289" s="653" t="s">
        <v>152</v>
      </c>
      <c r="R289" s="647" t="s">
        <v>152</v>
      </c>
      <c r="S289" s="647" t="s">
        <v>5024</v>
      </c>
      <c r="T289" s="647" t="s">
        <v>5024</v>
      </c>
      <c r="U289" s="139"/>
      <c r="V289" s="315"/>
      <c r="W289" s="315"/>
      <c r="X289" s="139"/>
      <c r="Y289" s="139"/>
      <c r="Z289" s="139"/>
      <c r="AA289" s="139"/>
      <c r="AB289" s="139"/>
      <c r="AC289" s="139"/>
      <c r="AD289" s="139"/>
      <c r="AE289" s="139"/>
      <c r="AF289" s="139"/>
    </row>
    <row r="290" spans="2:32" s="118" customFormat="1" x14ac:dyDescent="0.35">
      <c r="B290" s="648" t="s">
        <v>1047</v>
      </c>
      <c r="C290" s="164" t="s">
        <v>1048</v>
      </c>
      <c r="D290" s="649" t="s">
        <v>152</v>
      </c>
      <c r="E290" s="650">
        <v>961</v>
      </c>
      <c r="F290" s="649" t="s">
        <v>152</v>
      </c>
      <c r="G290" s="649" t="s">
        <v>152</v>
      </c>
      <c r="H290" s="650">
        <v>5</v>
      </c>
      <c r="I290" s="650">
        <v>1185</v>
      </c>
      <c r="J290" s="650">
        <v>5</v>
      </c>
      <c r="K290" s="650">
        <v>241</v>
      </c>
      <c r="L290" s="650" t="s">
        <v>5025</v>
      </c>
      <c r="M290" s="651" t="s">
        <v>152</v>
      </c>
      <c r="N290" s="654" t="s">
        <v>152</v>
      </c>
      <c r="O290" s="652" t="s">
        <v>152</v>
      </c>
      <c r="P290" s="645" t="s">
        <v>152</v>
      </c>
      <c r="Q290" s="653" t="s">
        <v>152</v>
      </c>
      <c r="R290" s="647" t="s">
        <v>152</v>
      </c>
      <c r="S290" s="647" t="s">
        <v>5024</v>
      </c>
      <c r="T290" s="647" t="s">
        <v>5024</v>
      </c>
      <c r="U290" s="139"/>
      <c r="V290" s="315"/>
      <c r="W290" s="315"/>
      <c r="X290" s="139"/>
      <c r="Y290" s="139"/>
      <c r="Z290" s="139"/>
      <c r="AA290" s="139"/>
      <c r="AB290" s="139"/>
      <c r="AC290" s="139"/>
      <c r="AD290" s="139"/>
      <c r="AE290" s="139"/>
      <c r="AF290" s="139"/>
    </row>
    <row r="291" spans="2:32" s="118" customFormat="1" x14ac:dyDescent="0.35">
      <c r="B291" s="648" t="s">
        <v>1049</v>
      </c>
      <c r="C291" s="164" t="s">
        <v>1050</v>
      </c>
      <c r="D291" s="649">
        <v>137</v>
      </c>
      <c r="E291" s="650">
        <v>685</v>
      </c>
      <c r="F291" s="649" t="s">
        <v>152</v>
      </c>
      <c r="G291" s="649" t="s">
        <v>152</v>
      </c>
      <c r="H291" s="650">
        <v>5</v>
      </c>
      <c r="I291" s="650">
        <v>685</v>
      </c>
      <c r="J291" s="650">
        <v>5</v>
      </c>
      <c r="K291" s="650">
        <v>241</v>
      </c>
      <c r="L291" s="650" t="s">
        <v>5025</v>
      </c>
      <c r="M291" s="651" t="s">
        <v>152</v>
      </c>
      <c r="N291" s="654" t="s">
        <v>152</v>
      </c>
      <c r="O291" s="652" t="s">
        <v>152</v>
      </c>
      <c r="P291" s="645" t="s">
        <v>152</v>
      </c>
      <c r="Q291" s="653" t="s">
        <v>152</v>
      </c>
      <c r="R291" s="647" t="s">
        <v>152</v>
      </c>
      <c r="S291" s="647" t="s">
        <v>5024</v>
      </c>
      <c r="T291" s="647" t="s">
        <v>5024</v>
      </c>
      <c r="U291" s="139"/>
      <c r="V291" s="315"/>
      <c r="W291" s="315"/>
      <c r="X291" s="139"/>
      <c r="Y291" s="139"/>
      <c r="Z291" s="139"/>
      <c r="AA291" s="139"/>
      <c r="AB291" s="139"/>
      <c r="AC291" s="139"/>
      <c r="AD291" s="139"/>
      <c r="AE291" s="139"/>
      <c r="AF291" s="139"/>
    </row>
    <row r="292" spans="2:32" s="118" customFormat="1" x14ac:dyDescent="0.35">
      <c r="B292" s="648" t="s">
        <v>1051</v>
      </c>
      <c r="C292" s="164" t="s">
        <v>1052</v>
      </c>
      <c r="D292" s="649">
        <v>165</v>
      </c>
      <c r="E292" s="650">
        <v>711</v>
      </c>
      <c r="F292" s="649" t="s">
        <v>152</v>
      </c>
      <c r="G292" s="649" t="s">
        <v>152</v>
      </c>
      <c r="H292" s="650">
        <v>5</v>
      </c>
      <c r="I292" s="650">
        <v>711</v>
      </c>
      <c r="J292" s="650">
        <v>5</v>
      </c>
      <c r="K292" s="650">
        <v>418</v>
      </c>
      <c r="L292" s="650" t="s">
        <v>5025</v>
      </c>
      <c r="M292" s="651" t="s">
        <v>152</v>
      </c>
      <c r="N292" s="654" t="s">
        <v>152</v>
      </c>
      <c r="O292" s="652" t="s">
        <v>152</v>
      </c>
      <c r="P292" s="645" t="s">
        <v>152</v>
      </c>
      <c r="Q292" s="653" t="s">
        <v>152</v>
      </c>
      <c r="R292" s="647" t="s">
        <v>152</v>
      </c>
      <c r="S292" s="647" t="s">
        <v>5024</v>
      </c>
      <c r="T292" s="647" t="s">
        <v>5024</v>
      </c>
      <c r="U292" s="139"/>
      <c r="V292" s="315"/>
      <c r="W292" s="315"/>
      <c r="X292" s="139"/>
      <c r="Y292" s="139"/>
      <c r="Z292" s="139"/>
      <c r="AA292" s="139"/>
      <c r="AB292" s="139"/>
      <c r="AC292" s="139"/>
      <c r="AD292" s="139"/>
      <c r="AE292" s="139"/>
      <c r="AF292" s="139"/>
    </row>
    <row r="293" spans="2:32" s="118" customFormat="1" x14ac:dyDescent="0.35">
      <c r="B293" s="648" t="s">
        <v>1053</v>
      </c>
      <c r="C293" s="164" t="s">
        <v>1054</v>
      </c>
      <c r="D293" s="649" t="s">
        <v>152</v>
      </c>
      <c r="E293" s="650">
        <v>15771</v>
      </c>
      <c r="F293" s="649" t="s">
        <v>152</v>
      </c>
      <c r="G293" s="649" t="s">
        <v>152</v>
      </c>
      <c r="H293" s="650">
        <v>64</v>
      </c>
      <c r="I293" s="650">
        <v>23273</v>
      </c>
      <c r="J293" s="650">
        <v>105</v>
      </c>
      <c r="K293" s="650">
        <v>241</v>
      </c>
      <c r="L293" s="650" t="s">
        <v>5025</v>
      </c>
      <c r="M293" s="651" t="s">
        <v>152</v>
      </c>
      <c r="N293" s="654" t="s">
        <v>152</v>
      </c>
      <c r="O293" s="652" t="s">
        <v>152</v>
      </c>
      <c r="P293" s="645" t="s">
        <v>152</v>
      </c>
      <c r="Q293" s="653" t="s">
        <v>152</v>
      </c>
      <c r="R293" s="647" t="s">
        <v>152</v>
      </c>
      <c r="S293" s="647" t="s">
        <v>5024</v>
      </c>
      <c r="T293" s="647" t="s">
        <v>5024</v>
      </c>
      <c r="U293" s="139"/>
      <c r="V293" s="315"/>
      <c r="W293" s="315"/>
      <c r="X293" s="139"/>
      <c r="Y293" s="139"/>
      <c r="Z293" s="139"/>
      <c r="AA293" s="139"/>
      <c r="AB293" s="139"/>
      <c r="AC293" s="139"/>
      <c r="AD293" s="139"/>
      <c r="AE293" s="139"/>
      <c r="AF293" s="139"/>
    </row>
    <row r="294" spans="2:32" s="118" customFormat="1" x14ac:dyDescent="0.35">
      <c r="B294" s="648" t="s">
        <v>1055</v>
      </c>
      <c r="C294" s="164" t="s">
        <v>1056</v>
      </c>
      <c r="D294" s="649" t="s">
        <v>152</v>
      </c>
      <c r="E294" s="650">
        <v>11028</v>
      </c>
      <c r="F294" s="649" t="s">
        <v>152</v>
      </c>
      <c r="G294" s="649" t="s">
        <v>152</v>
      </c>
      <c r="H294" s="650">
        <v>37</v>
      </c>
      <c r="I294" s="650">
        <v>14352</v>
      </c>
      <c r="J294" s="650">
        <v>73</v>
      </c>
      <c r="K294" s="650">
        <v>241</v>
      </c>
      <c r="L294" s="650" t="s">
        <v>5025</v>
      </c>
      <c r="M294" s="651" t="s">
        <v>152</v>
      </c>
      <c r="N294" s="654" t="s">
        <v>152</v>
      </c>
      <c r="O294" s="652" t="s">
        <v>152</v>
      </c>
      <c r="P294" s="645" t="s">
        <v>152</v>
      </c>
      <c r="Q294" s="653" t="s">
        <v>152</v>
      </c>
      <c r="R294" s="647" t="s">
        <v>152</v>
      </c>
      <c r="S294" s="647" t="s">
        <v>5024</v>
      </c>
      <c r="T294" s="647" t="s">
        <v>5024</v>
      </c>
      <c r="U294" s="139"/>
      <c r="V294" s="315"/>
      <c r="W294" s="315"/>
      <c r="X294" s="139"/>
      <c r="Y294" s="139"/>
      <c r="Z294" s="139"/>
      <c r="AA294" s="139"/>
      <c r="AB294" s="139"/>
      <c r="AC294" s="139"/>
      <c r="AD294" s="139"/>
      <c r="AE294" s="139"/>
      <c r="AF294" s="139"/>
    </row>
    <row r="295" spans="2:32" s="118" customFormat="1" x14ac:dyDescent="0.35">
      <c r="B295" s="648" t="s">
        <v>1057</v>
      </c>
      <c r="C295" s="164" t="s">
        <v>1058</v>
      </c>
      <c r="D295" s="649" t="s">
        <v>152</v>
      </c>
      <c r="E295" s="650">
        <v>8046</v>
      </c>
      <c r="F295" s="649" t="s">
        <v>152</v>
      </c>
      <c r="G295" s="649" t="s">
        <v>152</v>
      </c>
      <c r="H295" s="650">
        <v>34</v>
      </c>
      <c r="I295" s="650">
        <v>12184</v>
      </c>
      <c r="J295" s="650">
        <v>76</v>
      </c>
      <c r="K295" s="650">
        <v>241</v>
      </c>
      <c r="L295" s="650" t="s">
        <v>5025</v>
      </c>
      <c r="M295" s="651" t="s">
        <v>152</v>
      </c>
      <c r="N295" s="654" t="s">
        <v>152</v>
      </c>
      <c r="O295" s="652" t="s">
        <v>152</v>
      </c>
      <c r="P295" s="645" t="s">
        <v>152</v>
      </c>
      <c r="Q295" s="653" t="s">
        <v>152</v>
      </c>
      <c r="R295" s="647" t="s">
        <v>152</v>
      </c>
      <c r="S295" s="647" t="s">
        <v>5024</v>
      </c>
      <c r="T295" s="647" t="s">
        <v>5024</v>
      </c>
      <c r="U295" s="139"/>
      <c r="V295" s="315"/>
      <c r="W295" s="315"/>
      <c r="X295" s="139"/>
      <c r="Y295" s="139"/>
      <c r="Z295" s="139"/>
      <c r="AA295" s="139"/>
      <c r="AB295" s="139"/>
      <c r="AC295" s="139"/>
      <c r="AD295" s="139"/>
      <c r="AE295" s="139"/>
      <c r="AF295" s="139"/>
    </row>
    <row r="296" spans="2:32" s="118" customFormat="1" x14ac:dyDescent="0.35">
      <c r="B296" s="648" t="s">
        <v>1059</v>
      </c>
      <c r="C296" s="164" t="s">
        <v>1060</v>
      </c>
      <c r="D296" s="649" t="s">
        <v>152</v>
      </c>
      <c r="E296" s="650">
        <v>4112</v>
      </c>
      <c r="F296" s="649" t="s">
        <v>152</v>
      </c>
      <c r="G296" s="649" t="s">
        <v>152</v>
      </c>
      <c r="H296" s="650">
        <v>20</v>
      </c>
      <c r="I296" s="650">
        <v>6643</v>
      </c>
      <c r="J296" s="650">
        <v>63</v>
      </c>
      <c r="K296" s="650">
        <v>241</v>
      </c>
      <c r="L296" s="650" t="s">
        <v>5025</v>
      </c>
      <c r="M296" s="651" t="s">
        <v>152</v>
      </c>
      <c r="N296" s="654" t="s">
        <v>152</v>
      </c>
      <c r="O296" s="652" t="s">
        <v>152</v>
      </c>
      <c r="P296" s="645" t="s">
        <v>152</v>
      </c>
      <c r="Q296" s="653" t="s">
        <v>152</v>
      </c>
      <c r="R296" s="647" t="s">
        <v>152</v>
      </c>
      <c r="S296" s="647" t="s">
        <v>5024</v>
      </c>
      <c r="T296" s="647" t="s">
        <v>5024</v>
      </c>
      <c r="U296" s="139"/>
      <c r="V296" s="315"/>
      <c r="W296" s="315"/>
      <c r="X296" s="139"/>
      <c r="Y296" s="139"/>
      <c r="Z296" s="139"/>
      <c r="AA296" s="139"/>
      <c r="AB296" s="139"/>
      <c r="AC296" s="139"/>
      <c r="AD296" s="139"/>
      <c r="AE296" s="139"/>
      <c r="AF296" s="139"/>
    </row>
    <row r="297" spans="2:32" s="118" customFormat="1" x14ac:dyDescent="0.35">
      <c r="B297" s="648" t="s">
        <v>1061</v>
      </c>
      <c r="C297" s="164" t="s">
        <v>1062</v>
      </c>
      <c r="D297" s="649" t="s">
        <v>152</v>
      </c>
      <c r="E297" s="650">
        <v>2342</v>
      </c>
      <c r="F297" s="649" t="s">
        <v>152</v>
      </c>
      <c r="G297" s="649" t="s">
        <v>152</v>
      </c>
      <c r="H297" s="650">
        <v>5</v>
      </c>
      <c r="I297" s="650">
        <v>2998</v>
      </c>
      <c r="J297" s="650">
        <v>19</v>
      </c>
      <c r="K297" s="650">
        <v>241</v>
      </c>
      <c r="L297" s="650" t="s">
        <v>5025</v>
      </c>
      <c r="M297" s="651" t="s">
        <v>152</v>
      </c>
      <c r="N297" s="654" t="s">
        <v>152</v>
      </c>
      <c r="O297" s="652" t="s">
        <v>152</v>
      </c>
      <c r="P297" s="645" t="s">
        <v>152</v>
      </c>
      <c r="Q297" s="653" t="s">
        <v>152</v>
      </c>
      <c r="R297" s="647" t="s">
        <v>152</v>
      </c>
      <c r="S297" s="647" t="s">
        <v>5024</v>
      </c>
      <c r="T297" s="647" t="s">
        <v>5024</v>
      </c>
      <c r="U297" s="139"/>
      <c r="V297" s="315"/>
      <c r="W297" s="315"/>
      <c r="X297" s="139"/>
      <c r="Y297" s="139"/>
      <c r="Z297" s="139"/>
      <c r="AA297" s="139"/>
      <c r="AB297" s="139"/>
      <c r="AC297" s="139"/>
      <c r="AD297" s="139"/>
      <c r="AE297" s="139"/>
      <c r="AF297" s="139"/>
    </row>
    <row r="298" spans="2:32" s="118" customFormat="1" x14ac:dyDescent="0.35">
      <c r="B298" s="648" t="s">
        <v>1063</v>
      </c>
      <c r="C298" s="164" t="s">
        <v>1064</v>
      </c>
      <c r="D298" s="649" t="s">
        <v>152</v>
      </c>
      <c r="E298" s="650">
        <v>3536</v>
      </c>
      <c r="F298" s="649" t="s">
        <v>152</v>
      </c>
      <c r="G298" s="649" t="s">
        <v>152</v>
      </c>
      <c r="H298" s="650">
        <v>5</v>
      </c>
      <c r="I298" s="650">
        <v>8059</v>
      </c>
      <c r="J298" s="650">
        <v>80</v>
      </c>
      <c r="K298" s="650">
        <v>418</v>
      </c>
      <c r="L298" s="650" t="s">
        <v>5025</v>
      </c>
      <c r="M298" s="651" t="s">
        <v>152</v>
      </c>
      <c r="N298" s="654" t="s">
        <v>152</v>
      </c>
      <c r="O298" s="652" t="s">
        <v>152</v>
      </c>
      <c r="P298" s="645" t="s">
        <v>152</v>
      </c>
      <c r="Q298" s="653" t="s">
        <v>152</v>
      </c>
      <c r="R298" s="647" t="s">
        <v>152</v>
      </c>
      <c r="S298" s="647" t="s">
        <v>5024</v>
      </c>
      <c r="T298" s="647" t="s">
        <v>5024</v>
      </c>
      <c r="U298" s="139"/>
      <c r="V298" s="315"/>
      <c r="W298" s="315"/>
      <c r="X298" s="139"/>
      <c r="Y298" s="139"/>
      <c r="Z298" s="139"/>
      <c r="AA298" s="139"/>
      <c r="AB298" s="139"/>
      <c r="AC298" s="139"/>
      <c r="AD298" s="139"/>
      <c r="AE298" s="139"/>
      <c r="AF298" s="139"/>
    </row>
    <row r="299" spans="2:32" s="118" customFormat="1" x14ac:dyDescent="0.35">
      <c r="B299" s="648" t="s">
        <v>1065</v>
      </c>
      <c r="C299" s="164" t="s">
        <v>1066</v>
      </c>
      <c r="D299" s="649" t="s">
        <v>152</v>
      </c>
      <c r="E299" s="650">
        <v>4125</v>
      </c>
      <c r="F299" s="649" t="s">
        <v>152</v>
      </c>
      <c r="G299" s="649" t="s">
        <v>152</v>
      </c>
      <c r="H299" s="650">
        <v>6</v>
      </c>
      <c r="I299" s="650">
        <v>8209</v>
      </c>
      <c r="J299" s="650">
        <v>78</v>
      </c>
      <c r="K299" s="650">
        <v>418</v>
      </c>
      <c r="L299" s="650" t="s">
        <v>5025</v>
      </c>
      <c r="M299" s="651" t="s">
        <v>152</v>
      </c>
      <c r="N299" s="654" t="s">
        <v>152</v>
      </c>
      <c r="O299" s="652" t="s">
        <v>152</v>
      </c>
      <c r="P299" s="645" t="s">
        <v>152</v>
      </c>
      <c r="Q299" s="653" t="s">
        <v>152</v>
      </c>
      <c r="R299" s="647" t="s">
        <v>152</v>
      </c>
      <c r="S299" s="647" t="s">
        <v>5024</v>
      </c>
      <c r="T299" s="647" t="s">
        <v>5024</v>
      </c>
      <c r="U299" s="139"/>
      <c r="V299" s="315"/>
      <c r="W299" s="315"/>
      <c r="X299" s="139"/>
      <c r="Y299" s="139"/>
      <c r="Z299" s="139"/>
      <c r="AA299" s="139"/>
      <c r="AB299" s="139"/>
      <c r="AC299" s="139"/>
      <c r="AD299" s="139"/>
      <c r="AE299" s="139"/>
      <c r="AF299" s="139"/>
    </row>
    <row r="300" spans="2:32" s="118" customFormat="1" x14ac:dyDescent="0.35">
      <c r="B300" s="648" t="s">
        <v>1067</v>
      </c>
      <c r="C300" s="164" t="s">
        <v>1068</v>
      </c>
      <c r="D300" s="649" t="s">
        <v>152</v>
      </c>
      <c r="E300" s="650">
        <v>1907</v>
      </c>
      <c r="F300" s="649" t="s">
        <v>152</v>
      </c>
      <c r="G300" s="649" t="s">
        <v>152</v>
      </c>
      <c r="H300" s="650">
        <v>5</v>
      </c>
      <c r="I300" s="650">
        <v>5372</v>
      </c>
      <c r="J300" s="650">
        <v>49</v>
      </c>
      <c r="K300" s="650">
        <v>241</v>
      </c>
      <c r="L300" s="650" t="s">
        <v>5025</v>
      </c>
      <c r="M300" s="651" t="s">
        <v>152</v>
      </c>
      <c r="N300" s="654" t="s">
        <v>152</v>
      </c>
      <c r="O300" s="652" t="s">
        <v>152</v>
      </c>
      <c r="P300" s="645" t="s">
        <v>152</v>
      </c>
      <c r="Q300" s="653" t="s">
        <v>152</v>
      </c>
      <c r="R300" s="647" t="s">
        <v>152</v>
      </c>
      <c r="S300" s="647" t="s">
        <v>5024</v>
      </c>
      <c r="T300" s="647" t="s">
        <v>5024</v>
      </c>
      <c r="U300" s="139"/>
      <c r="V300" s="315"/>
      <c r="W300" s="315"/>
      <c r="X300" s="139"/>
      <c r="Y300" s="139"/>
      <c r="Z300" s="139"/>
      <c r="AA300" s="139"/>
      <c r="AB300" s="139"/>
      <c r="AC300" s="139"/>
      <c r="AD300" s="139"/>
      <c r="AE300" s="139"/>
      <c r="AF300" s="139"/>
    </row>
    <row r="301" spans="2:32" s="118" customFormat="1" x14ac:dyDescent="0.35">
      <c r="B301" s="648" t="s">
        <v>1069</v>
      </c>
      <c r="C301" s="164" t="s">
        <v>1070</v>
      </c>
      <c r="D301" s="649" t="s">
        <v>152</v>
      </c>
      <c r="E301" s="650">
        <v>1729</v>
      </c>
      <c r="F301" s="649" t="s">
        <v>152</v>
      </c>
      <c r="G301" s="649" t="s">
        <v>152</v>
      </c>
      <c r="H301" s="650">
        <v>5</v>
      </c>
      <c r="I301" s="650">
        <v>2564</v>
      </c>
      <c r="J301" s="650">
        <v>12</v>
      </c>
      <c r="K301" s="650">
        <v>241</v>
      </c>
      <c r="L301" s="650" t="s">
        <v>5025</v>
      </c>
      <c r="M301" s="651" t="s">
        <v>152</v>
      </c>
      <c r="N301" s="654" t="s">
        <v>152</v>
      </c>
      <c r="O301" s="652" t="s">
        <v>152</v>
      </c>
      <c r="P301" s="645" t="s">
        <v>152</v>
      </c>
      <c r="Q301" s="653" t="s">
        <v>152</v>
      </c>
      <c r="R301" s="647" t="s">
        <v>152</v>
      </c>
      <c r="S301" s="647" t="s">
        <v>5024</v>
      </c>
      <c r="T301" s="647" t="s">
        <v>5024</v>
      </c>
      <c r="U301" s="139"/>
      <c r="V301" s="315"/>
      <c r="W301" s="315"/>
      <c r="X301" s="139"/>
      <c r="Y301" s="139"/>
      <c r="Z301" s="139"/>
      <c r="AA301" s="139"/>
      <c r="AB301" s="139"/>
      <c r="AC301" s="139"/>
      <c r="AD301" s="139"/>
      <c r="AE301" s="139"/>
      <c r="AF301" s="139"/>
    </row>
    <row r="302" spans="2:32" s="118" customFormat="1" x14ac:dyDescent="0.35">
      <c r="B302" s="648" t="s">
        <v>1071</v>
      </c>
      <c r="C302" s="164" t="s">
        <v>1072</v>
      </c>
      <c r="D302" s="649" t="s">
        <v>152</v>
      </c>
      <c r="E302" s="650">
        <v>2976</v>
      </c>
      <c r="F302" s="649" t="s">
        <v>152</v>
      </c>
      <c r="G302" s="649" t="s">
        <v>152</v>
      </c>
      <c r="H302" s="650">
        <v>5</v>
      </c>
      <c r="I302" s="650">
        <v>3140</v>
      </c>
      <c r="J302" s="650">
        <v>12</v>
      </c>
      <c r="K302" s="650">
        <v>418</v>
      </c>
      <c r="L302" s="650" t="s">
        <v>5025</v>
      </c>
      <c r="M302" s="651" t="s">
        <v>152</v>
      </c>
      <c r="N302" s="654" t="s">
        <v>152</v>
      </c>
      <c r="O302" s="652" t="s">
        <v>152</v>
      </c>
      <c r="P302" s="645" t="s">
        <v>152</v>
      </c>
      <c r="Q302" s="653" t="s">
        <v>152</v>
      </c>
      <c r="R302" s="647" t="s">
        <v>152</v>
      </c>
      <c r="S302" s="647" t="s">
        <v>5024</v>
      </c>
      <c r="T302" s="647" t="s">
        <v>5024</v>
      </c>
      <c r="U302" s="139"/>
      <c r="V302" s="315"/>
      <c r="W302" s="315"/>
      <c r="X302" s="139"/>
      <c r="Y302" s="139"/>
      <c r="Z302" s="139"/>
      <c r="AA302" s="139"/>
      <c r="AB302" s="139"/>
      <c r="AC302" s="139"/>
      <c r="AD302" s="139"/>
      <c r="AE302" s="139"/>
      <c r="AF302" s="139"/>
    </row>
    <row r="303" spans="2:32" s="118" customFormat="1" x14ac:dyDescent="0.35">
      <c r="B303" s="648" t="s">
        <v>1073</v>
      </c>
      <c r="C303" s="164" t="s">
        <v>1074</v>
      </c>
      <c r="D303" s="649" t="s">
        <v>152</v>
      </c>
      <c r="E303" s="650">
        <v>3640</v>
      </c>
      <c r="F303" s="649" t="s">
        <v>152</v>
      </c>
      <c r="G303" s="649" t="s">
        <v>152</v>
      </c>
      <c r="H303" s="650">
        <v>5</v>
      </c>
      <c r="I303" s="650">
        <v>3143</v>
      </c>
      <c r="J303" s="650">
        <v>49</v>
      </c>
      <c r="K303" s="650">
        <v>418</v>
      </c>
      <c r="L303" s="650" t="s">
        <v>5025</v>
      </c>
      <c r="M303" s="651" t="s">
        <v>152</v>
      </c>
      <c r="N303" s="654" t="s">
        <v>152</v>
      </c>
      <c r="O303" s="652" t="s">
        <v>152</v>
      </c>
      <c r="P303" s="645" t="s">
        <v>152</v>
      </c>
      <c r="Q303" s="653" t="s">
        <v>152</v>
      </c>
      <c r="R303" s="647" t="s">
        <v>152</v>
      </c>
      <c r="S303" s="647" t="s">
        <v>5024</v>
      </c>
      <c r="T303" s="647" t="s">
        <v>5024</v>
      </c>
      <c r="U303" s="139"/>
      <c r="V303" s="315"/>
      <c r="W303" s="315"/>
      <c r="X303" s="139"/>
      <c r="Y303" s="139"/>
      <c r="Z303" s="139"/>
      <c r="AA303" s="139"/>
      <c r="AB303" s="139"/>
      <c r="AC303" s="139"/>
      <c r="AD303" s="139"/>
      <c r="AE303" s="139"/>
      <c r="AF303" s="139"/>
    </row>
    <row r="304" spans="2:32" s="118" customFormat="1" x14ac:dyDescent="0.35">
      <c r="B304" s="648" t="s">
        <v>1075</v>
      </c>
      <c r="C304" s="164" t="s">
        <v>1076</v>
      </c>
      <c r="D304" s="649" t="s">
        <v>152</v>
      </c>
      <c r="E304" s="650">
        <v>1701</v>
      </c>
      <c r="F304" s="649" t="s">
        <v>152</v>
      </c>
      <c r="G304" s="649" t="s">
        <v>152</v>
      </c>
      <c r="H304" s="650">
        <v>5</v>
      </c>
      <c r="I304" s="650">
        <v>2552</v>
      </c>
      <c r="J304" s="650">
        <v>16</v>
      </c>
      <c r="K304" s="650">
        <v>241</v>
      </c>
      <c r="L304" s="650" t="s">
        <v>5025</v>
      </c>
      <c r="M304" s="651" t="s">
        <v>152</v>
      </c>
      <c r="N304" s="654" t="s">
        <v>152</v>
      </c>
      <c r="O304" s="652" t="s">
        <v>152</v>
      </c>
      <c r="P304" s="645" t="s">
        <v>152</v>
      </c>
      <c r="Q304" s="653" t="s">
        <v>152</v>
      </c>
      <c r="R304" s="647" t="s">
        <v>152</v>
      </c>
      <c r="S304" s="647" t="s">
        <v>5024</v>
      </c>
      <c r="T304" s="647" t="s">
        <v>5024</v>
      </c>
      <c r="U304" s="139"/>
      <c r="V304" s="315"/>
      <c r="W304" s="315"/>
      <c r="X304" s="139"/>
      <c r="Y304" s="139"/>
      <c r="Z304" s="139"/>
      <c r="AA304" s="139"/>
      <c r="AB304" s="139"/>
      <c r="AC304" s="139"/>
      <c r="AD304" s="139"/>
      <c r="AE304" s="139"/>
      <c r="AF304" s="139"/>
    </row>
    <row r="305" spans="2:32" s="118" customFormat="1" x14ac:dyDescent="0.35">
      <c r="B305" s="648" t="s">
        <v>1077</v>
      </c>
      <c r="C305" s="164" t="s">
        <v>1078</v>
      </c>
      <c r="D305" s="649" t="s">
        <v>152</v>
      </c>
      <c r="E305" s="650">
        <v>1457</v>
      </c>
      <c r="F305" s="649" t="s">
        <v>152</v>
      </c>
      <c r="G305" s="649" t="s">
        <v>152</v>
      </c>
      <c r="H305" s="650">
        <v>5</v>
      </c>
      <c r="I305" s="650">
        <v>1510</v>
      </c>
      <c r="J305" s="650">
        <v>5</v>
      </c>
      <c r="K305" s="650">
        <v>241</v>
      </c>
      <c r="L305" s="650" t="s">
        <v>5025</v>
      </c>
      <c r="M305" s="651" t="s">
        <v>152</v>
      </c>
      <c r="N305" s="654" t="s">
        <v>152</v>
      </c>
      <c r="O305" s="652" t="s">
        <v>152</v>
      </c>
      <c r="P305" s="645" t="s">
        <v>152</v>
      </c>
      <c r="Q305" s="653" t="s">
        <v>152</v>
      </c>
      <c r="R305" s="647" t="s">
        <v>152</v>
      </c>
      <c r="S305" s="647" t="s">
        <v>5024</v>
      </c>
      <c r="T305" s="647" t="s">
        <v>5024</v>
      </c>
      <c r="U305" s="139"/>
      <c r="V305" s="315"/>
      <c r="W305" s="315"/>
      <c r="X305" s="139"/>
      <c r="Y305" s="139"/>
      <c r="Z305" s="139"/>
      <c r="AA305" s="139"/>
      <c r="AB305" s="139"/>
      <c r="AC305" s="139"/>
      <c r="AD305" s="139"/>
      <c r="AE305" s="139"/>
      <c r="AF305" s="139"/>
    </row>
    <row r="306" spans="2:32" s="118" customFormat="1" x14ac:dyDescent="0.35">
      <c r="B306" s="648" t="s">
        <v>1079</v>
      </c>
      <c r="C306" s="164" t="s">
        <v>1080</v>
      </c>
      <c r="D306" s="649" t="s">
        <v>152</v>
      </c>
      <c r="E306" s="650">
        <v>1494</v>
      </c>
      <c r="F306" s="649" t="s">
        <v>152</v>
      </c>
      <c r="G306" s="649" t="s">
        <v>152</v>
      </c>
      <c r="H306" s="650">
        <v>5</v>
      </c>
      <c r="I306" s="650">
        <v>1634</v>
      </c>
      <c r="J306" s="650">
        <v>5</v>
      </c>
      <c r="K306" s="650">
        <v>418</v>
      </c>
      <c r="L306" s="650" t="s">
        <v>5025</v>
      </c>
      <c r="M306" s="651" t="s">
        <v>152</v>
      </c>
      <c r="N306" s="654" t="s">
        <v>152</v>
      </c>
      <c r="O306" s="652" t="s">
        <v>152</v>
      </c>
      <c r="P306" s="645" t="s">
        <v>152</v>
      </c>
      <c r="Q306" s="653" t="s">
        <v>152</v>
      </c>
      <c r="R306" s="647" t="s">
        <v>152</v>
      </c>
      <c r="S306" s="647" t="s">
        <v>5024</v>
      </c>
      <c r="T306" s="647" t="s">
        <v>5024</v>
      </c>
      <c r="U306" s="139"/>
      <c r="V306" s="315"/>
      <c r="W306" s="315"/>
      <c r="X306" s="139"/>
      <c r="Y306" s="139"/>
      <c r="Z306" s="139"/>
      <c r="AA306" s="139"/>
      <c r="AB306" s="139"/>
      <c r="AC306" s="139"/>
      <c r="AD306" s="139"/>
      <c r="AE306" s="139"/>
      <c r="AF306" s="139"/>
    </row>
    <row r="307" spans="2:32" s="118" customFormat="1" x14ac:dyDescent="0.35">
      <c r="B307" s="648" t="s">
        <v>1081</v>
      </c>
      <c r="C307" s="164" t="s">
        <v>1082</v>
      </c>
      <c r="D307" s="649" t="s">
        <v>152</v>
      </c>
      <c r="E307" s="650">
        <v>1095</v>
      </c>
      <c r="F307" s="649" t="s">
        <v>152</v>
      </c>
      <c r="G307" s="649" t="s">
        <v>152</v>
      </c>
      <c r="H307" s="650">
        <v>5</v>
      </c>
      <c r="I307" s="650">
        <v>2488</v>
      </c>
      <c r="J307" s="650">
        <v>17</v>
      </c>
      <c r="K307" s="650">
        <v>241</v>
      </c>
      <c r="L307" s="650" t="s">
        <v>5025</v>
      </c>
      <c r="M307" s="651" t="s">
        <v>152</v>
      </c>
      <c r="N307" s="654" t="s">
        <v>152</v>
      </c>
      <c r="O307" s="652" t="s">
        <v>152</v>
      </c>
      <c r="P307" s="645" t="s">
        <v>152</v>
      </c>
      <c r="Q307" s="653" t="s">
        <v>152</v>
      </c>
      <c r="R307" s="647" t="s">
        <v>152</v>
      </c>
      <c r="S307" s="647" t="s">
        <v>5024</v>
      </c>
      <c r="T307" s="647" t="s">
        <v>5024</v>
      </c>
      <c r="U307" s="139"/>
      <c r="V307" s="315"/>
      <c r="W307" s="315"/>
      <c r="X307" s="139"/>
      <c r="Y307" s="139"/>
      <c r="Z307" s="139"/>
      <c r="AA307" s="139"/>
      <c r="AB307" s="139"/>
      <c r="AC307" s="139"/>
      <c r="AD307" s="139"/>
      <c r="AE307" s="139"/>
      <c r="AF307" s="139"/>
    </row>
    <row r="308" spans="2:32" s="118" customFormat="1" x14ac:dyDescent="0.35">
      <c r="B308" s="648" t="s">
        <v>1083</v>
      </c>
      <c r="C308" s="164" t="s">
        <v>1084</v>
      </c>
      <c r="D308" s="649">
        <v>150</v>
      </c>
      <c r="E308" s="650">
        <v>736</v>
      </c>
      <c r="F308" s="649" t="s">
        <v>152</v>
      </c>
      <c r="G308" s="649" t="s">
        <v>152</v>
      </c>
      <c r="H308" s="650">
        <v>5</v>
      </c>
      <c r="I308" s="650">
        <v>1207</v>
      </c>
      <c r="J308" s="650">
        <v>6</v>
      </c>
      <c r="K308" s="650">
        <v>241</v>
      </c>
      <c r="L308" s="650" t="s">
        <v>5025</v>
      </c>
      <c r="M308" s="651" t="s">
        <v>152</v>
      </c>
      <c r="N308" s="654" t="s">
        <v>152</v>
      </c>
      <c r="O308" s="652" t="s">
        <v>152</v>
      </c>
      <c r="P308" s="645" t="s">
        <v>152</v>
      </c>
      <c r="Q308" s="653" t="s">
        <v>152</v>
      </c>
      <c r="R308" s="647" t="s">
        <v>152</v>
      </c>
      <c r="S308" s="647" t="s">
        <v>5024</v>
      </c>
      <c r="T308" s="647" t="s">
        <v>5024</v>
      </c>
      <c r="U308" s="139"/>
      <c r="V308" s="315"/>
      <c r="W308" s="315"/>
      <c r="X308" s="139"/>
      <c r="Y308" s="139"/>
      <c r="Z308" s="139"/>
      <c r="AA308" s="139"/>
      <c r="AB308" s="139"/>
      <c r="AC308" s="139"/>
      <c r="AD308" s="139"/>
      <c r="AE308" s="139"/>
      <c r="AF308" s="139"/>
    </row>
    <row r="309" spans="2:32" s="118" customFormat="1" x14ac:dyDescent="0.35">
      <c r="B309" s="648" t="s">
        <v>1085</v>
      </c>
      <c r="C309" s="164" t="s">
        <v>1086</v>
      </c>
      <c r="D309" s="649">
        <v>156</v>
      </c>
      <c r="E309" s="650">
        <v>1144</v>
      </c>
      <c r="F309" s="649" t="s">
        <v>152</v>
      </c>
      <c r="G309" s="649" t="s">
        <v>152</v>
      </c>
      <c r="H309" s="650">
        <v>5</v>
      </c>
      <c r="I309" s="650">
        <v>1634</v>
      </c>
      <c r="J309" s="650">
        <v>6</v>
      </c>
      <c r="K309" s="650">
        <v>418</v>
      </c>
      <c r="L309" s="650" t="s">
        <v>5025</v>
      </c>
      <c r="M309" s="651" t="s">
        <v>152</v>
      </c>
      <c r="N309" s="654" t="s">
        <v>152</v>
      </c>
      <c r="O309" s="652" t="s">
        <v>152</v>
      </c>
      <c r="P309" s="645" t="s">
        <v>152</v>
      </c>
      <c r="Q309" s="653" t="s">
        <v>152</v>
      </c>
      <c r="R309" s="647" t="s">
        <v>152</v>
      </c>
      <c r="S309" s="647" t="s">
        <v>5024</v>
      </c>
      <c r="T309" s="647" t="s">
        <v>5024</v>
      </c>
      <c r="U309" s="139"/>
      <c r="V309" s="315"/>
      <c r="W309" s="315"/>
      <c r="X309" s="139"/>
      <c r="Y309" s="139"/>
      <c r="Z309" s="139"/>
      <c r="AA309" s="139"/>
      <c r="AB309" s="139"/>
      <c r="AC309" s="139"/>
      <c r="AD309" s="139"/>
      <c r="AE309" s="139"/>
      <c r="AF309" s="139"/>
    </row>
    <row r="310" spans="2:32" s="118" customFormat="1" x14ac:dyDescent="0.35">
      <c r="B310" s="648" t="s">
        <v>1087</v>
      </c>
      <c r="C310" s="164" t="s">
        <v>1088</v>
      </c>
      <c r="D310" s="649">
        <v>122</v>
      </c>
      <c r="E310" s="650">
        <v>624</v>
      </c>
      <c r="F310" s="649" t="s">
        <v>152</v>
      </c>
      <c r="G310" s="649" t="s">
        <v>152</v>
      </c>
      <c r="H310" s="650">
        <v>5</v>
      </c>
      <c r="I310" s="650">
        <v>711</v>
      </c>
      <c r="J310" s="650">
        <v>5</v>
      </c>
      <c r="K310" s="650">
        <v>241</v>
      </c>
      <c r="L310" s="650" t="s">
        <v>5025</v>
      </c>
      <c r="M310" s="651" t="s">
        <v>152</v>
      </c>
      <c r="N310" s="654" t="s">
        <v>152</v>
      </c>
      <c r="O310" s="652" t="s">
        <v>152</v>
      </c>
      <c r="P310" s="645" t="s">
        <v>152</v>
      </c>
      <c r="Q310" s="653" t="s">
        <v>152</v>
      </c>
      <c r="R310" s="647" t="s">
        <v>152</v>
      </c>
      <c r="S310" s="647" t="s">
        <v>5024</v>
      </c>
      <c r="T310" s="647" t="s">
        <v>5024</v>
      </c>
      <c r="U310" s="139"/>
      <c r="V310" s="315"/>
      <c r="W310" s="315"/>
      <c r="X310" s="139"/>
      <c r="Y310" s="139"/>
      <c r="Z310" s="139"/>
      <c r="AA310" s="139"/>
      <c r="AB310" s="139"/>
      <c r="AC310" s="139"/>
      <c r="AD310" s="139"/>
      <c r="AE310" s="139"/>
      <c r="AF310" s="139"/>
    </row>
    <row r="311" spans="2:32" s="118" customFormat="1" x14ac:dyDescent="0.35">
      <c r="B311" s="648" t="s">
        <v>1089</v>
      </c>
      <c r="C311" s="164" t="s">
        <v>1090</v>
      </c>
      <c r="D311" s="649">
        <v>158</v>
      </c>
      <c r="E311" s="650">
        <v>717</v>
      </c>
      <c r="F311" s="649" t="s">
        <v>152</v>
      </c>
      <c r="G311" s="649" t="s">
        <v>152</v>
      </c>
      <c r="H311" s="650">
        <v>5</v>
      </c>
      <c r="I311" s="650">
        <v>722</v>
      </c>
      <c r="J311" s="650">
        <v>5</v>
      </c>
      <c r="K311" s="650">
        <v>418</v>
      </c>
      <c r="L311" s="650" t="s">
        <v>5025</v>
      </c>
      <c r="M311" s="651" t="s">
        <v>152</v>
      </c>
      <c r="N311" s="654" t="s">
        <v>152</v>
      </c>
      <c r="O311" s="652" t="s">
        <v>152</v>
      </c>
      <c r="P311" s="645" t="s">
        <v>152</v>
      </c>
      <c r="Q311" s="653" t="s">
        <v>152</v>
      </c>
      <c r="R311" s="647" t="s">
        <v>152</v>
      </c>
      <c r="S311" s="647" t="s">
        <v>5024</v>
      </c>
      <c r="T311" s="647" t="s">
        <v>5024</v>
      </c>
      <c r="U311" s="139"/>
      <c r="V311" s="315"/>
      <c r="W311" s="315"/>
      <c r="X311" s="139"/>
      <c r="Y311" s="139"/>
      <c r="Z311" s="139"/>
      <c r="AA311" s="139"/>
      <c r="AB311" s="139"/>
      <c r="AC311" s="139"/>
      <c r="AD311" s="139"/>
      <c r="AE311" s="139"/>
      <c r="AF311" s="139"/>
    </row>
    <row r="312" spans="2:32" s="118" customFormat="1" x14ac:dyDescent="0.35">
      <c r="B312" s="648" t="s">
        <v>1091</v>
      </c>
      <c r="C312" s="164" t="s">
        <v>1092</v>
      </c>
      <c r="D312" s="649" t="s">
        <v>152</v>
      </c>
      <c r="E312" s="650">
        <v>789</v>
      </c>
      <c r="F312" s="649" t="s">
        <v>152</v>
      </c>
      <c r="G312" s="649" t="s">
        <v>152</v>
      </c>
      <c r="H312" s="650">
        <v>5</v>
      </c>
      <c r="I312" s="650">
        <v>812</v>
      </c>
      <c r="J312" s="650">
        <v>5</v>
      </c>
      <c r="K312" s="650">
        <v>418</v>
      </c>
      <c r="L312" s="650" t="s">
        <v>5025</v>
      </c>
      <c r="M312" s="651" t="s">
        <v>152</v>
      </c>
      <c r="N312" s="654" t="s">
        <v>152</v>
      </c>
      <c r="O312" s="652" t="s">
        <v>152</v>
      </c>
      <c r="P312" s="645" t="s">
        <v>152</v>
      </c>
      <c r="Q312" s="653" t="s">
        <v>152</v>
      </c>
      <c r="R312" s="647" t="s">
        <v>152</v>
      </c>
      <c r="S312" s="647" t="s">
        <v>5024</v>
      </c>
      <c r="T312" s="647" t="s">
        <v>5024</v>
      </c>
      <c r="U312" s="139"/>
      <c r="V312" s="315"/>
      <c r="W312" s="315"/>
      <c r="X312" s="139"/>
      <c r="Y312" s="139"/>
      <c r="Z312" s="139"/>
      <c r="AA312" s="139"/>
      <c r="AB312" s="139"/>
      <c r="AC312" s="139"/>
      <c r="AD312" s="139"/>
      <c r="AE312" s="139"/>
      <c r="AF312" s="139"/>
    </row>
    <row r="313" spans="2:32" s="118" customFormat="1" x14ac:dyDescent="0.35">
      <c r="B313" s="648" t="s">
        <v>1093</v>
      </c>
      <c r="C313" s="164" t="s">
        <v>1094</v>
      </c>
      <c r="D313" s="649">
        <v>103</v>
      </c>
      <c r="E313" s="650">
        <v>548</v>
      </c>
      <c r="F313" s="649" t="s">
        <v>152</v>
      </c>
      <c r="G313" s="649" t="s">
        <v>152</v>
      </c>
      <c r="H313" s="650">
        <v>5</v>
      </c>
      <c r="I313" s="650">
        <v>624</v>
      </c>
      <c r="J313" s="650">
        <v>5</v>
      </c>
      <c r="K313" s="650">
        <v>241</v>
      </c>
      <c r="L313" s="650" t="s">
        <v>5025</v>
      </c>
      <c r="M313" s="651" t="s">
        <v>152</v>
      </c>
      <c r="N313" s="654" t="s">
        <v>152</v>
      </c>
      <c r="O313" s="652" t="s">
        <v>152</v>
      </c>
      <c r="P313" s="645" t="s">
        <v>152</v>
      </c>
      <c r="Q313" s="653" t="s">
        <v>152</v>
      </c>
      <c r="R313" s="647" t="s">
        <v>152</v>
      </c>
      <c r="S313" s="647" t="s">
        <v>5024</v>
      </c>
      <c r="T313" s="647" t="s">
        <v>5024</v>
      </c>
      <c r="U313" s="139"/>
      <c r="V313" s="315"/>
      <c r="W313" s="315"/>
      <c r="X313" s="139"/>
      <c r="Y313" s="139"/>
      <c r="Z313" s="139"/>
      <c r="AA313" s="139"/>
      <c r="AB313" s="139"/>
      <c r="AC313" s="139"/>
      <c r="AD313" s="139"/>
      <c r="AE313" s="139"/>
      <c r="AF313" s="139"/>
    </row>
    <row r="314" spans="2:32" s="118" customFormat="1" x14ac:dyDescent="0.35">
      <c r="B314" s="648" t="s">
        <v>1095</v>
      </c>
      <c r="C314" s="164" t="s">
        <v>1096</v>
      </c>
      <c r="D314" s="649">
        <v>126</v>
      </c>
      <c r="E314" s="650">
        <v>717</v>
      </c>
      <c r="F314" s="649" t="s">
        <v>152</v>
      </c>
      <c r="G314" s="649" t="s">
        <v>152</v>
      </c>
      <c r="H314" s="650">
        <v>5</v>
      </c>
      <c r="I314" s="650">
        <v>722</v>
      </c>
      <c r="J314" s="650">
        <v>5</v>
      </c>
      <c r="K314" s="650">
        <v>418</v>
      </c>
      <c r="L314" s="650" t="s">
        <v>5025</v>
      </c>
      <c r="M314" s="651" t="s">
        <v>152</v>
      </c>
      <c r="N314" s="654" t="s">
        <v>152</v>
      </c>
      <c r="O314" s="652" t="s">
        <v>152</v>
      </c>
      <c r="P314" s="645" t="s">
        <v>152</v>
      </c>
      <c r="Q314" s="653" t="s">
        <v>152</v>
      </c>
      <c r="R314" s="647" t="s">
        <v>152</v>
      </c>
      <c r="S314" s="647" t="s">
        <v>5024</v>
      </c>
      <c r="T314" s="647" t="s">
        <v>5024</v>
      </c>
      <c r="U314" s="139"/>
      <c r="V314" s="315"/>
      <c r="W314" s="315"/>
      <c r="X314" s="139"/>
      <c r="Y314" s="139"/>
      <c r="Z314" s="139"/>
      <c r="AA314" s="139"/>
      <c r="AB314" s="139"/>
      <c r="AC314" s="139"/>
      <c r="AD314" s="139"/>
      <c r="AE314" s="139"/>
      <c r="AF314" s="139"/>
    </row>
    <row r="315" spans="2:32" s="118" customFormat="1" x14ac:dyDescent="0.35">
      <c r="B315" s="648" t="s">
        <v>1097</v>
      </c>
      <c r="C315" s="164" t="s">
        <v>1098</v>
      </c>
      <c r="D315" s="649" t="s">
        <v>152</v>
      </c>
      <c r="E315" s="650">
        <v>789</v>
      </c>
      <c r="F315" s="649" t="s">
        <v>152</v>
      </c>
      <c r="G315" s="649" t="s">
        <v>152</v>
      </c>
      <c r="H315" s="650">
        <v>5</v>
      </c>
      <c r="I315" s="650">
        <v>812</v>
      </c>
      <c r="J315" s="650">
        <v>5</v>
      </c>
      <c r="K315" s="650">
        <v>418</v>
      </c>
      <c r="L315" s="650" t="s">
        <v>5025</v>
      </c>
      <c r="M315" s="651" t="s">
        <v>152</v>
      </c>
      <c r="N315" s="654" t="s">
        <v>152</v>
      </c>
      <c r="O315" s="652" t="s">
        <v>152</v>
      </c>
      <c r="P315" s="645" t="s">
        <v>152</v>
      </c>
      <c r="Q315" s="653" t="s">
        <v>152</v>
      </c>
      <c r="R315" s="647" t="s">
        <v>152</v>
      </c>
      <c r="S315" s="647" t="s">
        <v>5024</v>
      </c>
      <c r="T315" s="647" t="s">
        <v>5024</v>
      </c>
      <c r="U315" s="139"/>
      <c r="V315" s="315"/>
      <c r="W315" s="315"/>
      <c r="X315" s="139"/>
      <c r="Y315" s="139"/>
      <c r="Z315" s="139"/>
      <c r="AA315" s="139"/>
      <c r="AB315" s="139"/>
      <c r="AC315" s="139"/>
      <c r="AD315" s="139"/>
      <c r="AE315" s="139"/>
      <c r="AF315" s="139"/>
    </row>
    <row r="316" spans="2:32" s="118" customFormat="1" x14ac:dyDescent="0.35">
      <c r="B316" s="648" t="s">
        <v>1099</v>
      </c>
      <c r="C316" s="164" t="s">
        <v>1100</v>
      </c>
      <c r="D316" s="649" t="s">
        <v>152</v>
      </c>
      <c r="E316" s="650">
        <v>15651</v>
      </c>
      <c r="F316" s="649" t="s">
        <v>152</v>
      </c>
      <c r="G316" s="649" t="s">
        <v>152</v>
      </c>
      <c r="H316" s="650">
        <v>46</v>
      </c>
      <c r="I316" s="650">
        <v>17411</v>
      </c>
      <c r="J316" s="650">
        <v>131</v>
      </c>
      <c r="K316" s="650">
        <v>241</v>
      </c>
      <c r="L316" s="650" t="s">
        <v>5025</v>
      </c>
      <c r="M316" s="651" t="s">
        <v>152</v>
      </c>
      <c r="N316" s="654" t="s">
        <v>152</v>
      </c>
      <c r="O316" s="652" t="s">
        <v>152</v>
      </c>
      <c r="P316" s="645" t="s">
        <v>152</v>
      </c>
      <c r="Q316" s="653" t="s">
        <v>152</v>
      </c>
      <c r="R316" s="647" t="s">
        <v>152</v>
      </c>
      <c r="S316" s="647" t="s">
        <v>5024</v>
      </c>
      <c r="T316" s="647" t="s">
        <v>5024</v>
      </c>
      <c r="U316" s="139"/>
      <c r="V316" s="315"/>
      <c r="W316" s="315"/>
      <c r="X316" s="139"/>
      <c r="Y316" s="139"/>
      <c r="Z316" s="139"/>
      <c r="AA316" s="139"/>
      <c r="AB316" s="139"/>
      <c r="AC316" s="139"/>
      <c r="AD316" s="139"/>
      <c r="AE316" s="139"/>
      <c r="AF316" s="139"/>
    </row>
    <row r="317" spans="2:32" s="118" customFormat="1" x14ac:dyDescent="0.35">
      <c r="B317" s="648" t="s">
        <v>1101</v>
      </c>
      <c r="C317" s="164" t="s">
        <v>1102</v>
      </c>
      <c r="D317" s="649" t="s">
        <v>152</v>
      </c>
      <c r="E317" s="650">
        <v>8073</v>
      </c>
      <c r="F317" s="649" t="s">
        <v>152</v>
      </c>
      <c r="G317" s="649" t="s">
        <v>152</v>
      </c>
      <c r="H317" s="650">
        <v>16</v>
      </c>
      <c r="I317" s="650">
        <v>13025</v>
      </c>
      <c r="J317" s="650">
        <v>36</v>
      </c>
      <c r="K317" s="650">
        <v>241</v>
      </c>
      <c r="L317" s="650" t="s">
        <v>5025</v>
      </c>
      <c r="M317" s="651" t="s">
        <v>152</v>
      </c>
      <c r="N317" s="654" t="s">
        <v>152</v>
      </c>
      <c r="O317" s="652" t="s">
        <v>152</v>
      </c>
      <c r="P317" s="645" t="s">
        <v>152</v>
      </c>
      <c r="Q317" s="653" t="s">
        <v>152</v>
      </c>
      <c r="R317" s="647" t="s">
        <v>152</v>
      </c>
      <c r="S317" s="647" t="s">
        <v>5024</v>
      </c>
      <c r="T317" s="647" t="s">
        <v>5024</v>
      </c>
      <c r="U317" s="139"/>
      <c r="V317" s="315"/>
      <c r="W317" s="315"/>
      <c r="X317" s="139"/>
      <c r="Y317" s="139"/>
      <c r="Z317" s="139"/>
      <c r="AA317" s="139"/>
      <c r="AB317" s="139"/>
      <c r="AC317" s="139"/>
      <c r="AD317" s="139"/>
      <c r="AE317" s="139"/>
      <c r="AF317" s="139"/>
    </row>
    <row r="318" spans="2:32" s="118" customFormat="1" x14ac:dyDescent="0.35">
      <c r="B318" s="648" t="s">
        <v>1103</v>
      </c>
      <c r="C318" s="164" t="s">
        <v>1104</v>
      </c>
      <c r="D318" s="649" t="s">
        <v>152</v>
      </c>
      <c r="E318" s="650">
        <v>4546</v>
      </c>
      <c r="F318" s="649" t="s">
        <v>152</v>
      </c>
      <c r="G318" s="649" t="s">
        <v>152</v>
      </c>
      <c r="H318" s="650">
        <v>5</v>
      </c>
      <c r="I318" s="650">
        <v>4546</v>
      </c>
      <c r="J318" s="650">
        <v>5</v>
      </c>
      <c r="K318" s="650">
        <v>241</v>
      </c>
      <c r="L318" s="650" t="s">
        <v>5025</v>
      </c>
      <c r="M318" s="651" t="s">
        <v>152</v>
      </c>
      <c r="N318" s="654" t="s">
        <v>152</v>
      </c>
      <c r="O318" s="652" t="s">
        <v>152</v>
      </c>
      <c r="P318" s="645" t="s">
        <v>152</v>
      </c>
      <c r="Q318" s="653" t="s">
        <v>152</v>
      </c>
      <c r="R318" s="647" t="s">
        <v>152</v>
      </c>
      <c r="S318" s="647" t="s">
        <v>5024</v>
      </c>
      <c r="T318" s="647" t="s">
        <v>5024</v>
      </c>
      <c r="U318" s="139"/>
      <c r="V318" s="315"/>
      <c r="W318" s="315"/>
      <c r="X318" s="139"/>
      <c r="Y318" s="139"/>
      <c r="Z318" s="139"/>
      <c r="AA318" s="139"/>
      <c r="AB318" s="139"/>
      <c r="AC318" s="139"/>
      <c r="AD318" s="139"/>
      <c r="AE318" s="139"/>
      <c r="AF318" s="139"/>
    </row>
    <row r="319" spans="2:32" s="118" customFormat="1" x14ac:dyDescent="0.35">
      <c r="B319" s="648" t="s">
        <v>1105</v>
      </c>
      <c r="C319" s="164" t="s">
        <v>1106</v>
      </c>
      <c r="D319" s="649" t="s">
        <v>152</v>
      </c>
      <c r="E319" s="650">
        <v>5706</v>
      </c>
      <c r="F319" s="649" t="s">
        <v>152</v>
      </c>
      <c r="G319" s="649" t="s">
        <v>152</v>
      </c>
      <c r="H319" s="650">
        <v>11</v>
      </c>
      <c r="I319" s="650">
        <v>6639</v>
      </c>
      <c r="J319" s="650">
        <v>21</v>
      </c>
      <c r="K319" s="650">
        <v>241</v>
      </c>
      <c r="L319" s="650" t="s">
        <v>5025</v>
      </c>
      <c r="M319" s="651" t="s">
        <v>152</v>
      </c>
      <c r="N319" s="654" t="s">
        <v>152</v>
      </c>
      <c r="O319" s="652" t="s">
        <v>152</v>
      </c>
      <c r="P319" s="645" t="s">
        <v>152</v>
      </c>
      <c r="Q319" s="653" t="s">
        <v>152</v>
      </c>
      <c r="R319" s="647" t="s">
        <v>152</v>
      </c>
      <c r="S319" s="647" t="s">
        <v>5024</v>
      </c>
      <c r="T319" s="647" t="s">
        <v>5024</v>
      </c>
      <c r="U319" s="139"/>
      <c r="V319" s="315"/>
      <c r="W319" s="315"/>
      <c r="X319" s="139"/>
      <c r="Y319" s="139"/>
      <c r="Z319" s="139"/>
      <c r="AA319" s="139"/>
      <c r="AB319" s="139"/>
      <c r="AC319" s="139"/>
      <c r="AD319" s="139"/>
      <c r="AE319" s="139"/>
      <c r="AF319" s="139"/>
    </row>
    <row r="320" spans="2:32" s="118" customFormat="1" x14ac:dyDescent="0.35">
      <c r="B320" s="648" t="s">
        <v>1107</v>
      </c>
      <c r="C320" s="164" t="s">
        <v>1108</v>
      </c>
      <c r="D320" s="649" t="s">
        <v>152</v>
      </c>
      <c r="E320" s="650">
        <v>4108</v>
      </c>
      <c r="F320" s="649" t="s">
        <v>152</v>
      </c>
      <c r="G320" s="649" t="s">
        <v>152</v>
      </c>
      <c r="H320" s="650">
        <v>5</v>
      </c>
      <c r="I320" s="650">
        <v>3601</v>
      </c>
      <c r="J320" s="650">
        <v>13</v>
      </c>
      <c r="K320" s="650">
        <v>241</v>
      </c>
      <c r="L320" s="650" t="s">
        <v>5025</v>
      </c>
      <c r="M320" s="651" t="s">
        <v>152</v>
      </c>
      <c r="N320" s="654" t="s">
        <v>152</v>
      </c>
      <c r="O320" s="652" t="s">
        <v>152</v>
      </c>
      <c r="P320" s="645" t="s">
        <v>152</v>
      </c>
      <c r="Q320" s="653" t="s">
        <v>152</v>
      </c>
      <c r="R320" s="647" t="s">
        <v>152</v>
      </c>
      <c r="S320" s="647" t="s">
        <v>5024</v>
      </c>
      <c r="T320" s="647" t="s">
        <v>5024</v>
      </c>
      <c r="U320" s="139"/>
      <c r="V320" s="315"/>
      <c r="W320" s="315"/>
      <c r="X320" s="139"/>
      <c r="Y320" s="139"/>
      <c r="Z320" s="139"/>
      <c r="AA320" s="139"/>
      <c r="AB320" s="139"/>
      <c r="AC320" s="139"/>
      <c r="AD320" s="139"/>
      <c r="AE320" s="139"/>
      <c r="AF320" s="139"/>
    </row>
    <row r="321" spans="2:32" s="118" customFormat="1" x14ac:dyDescent="0.35">
      <c r="B321" s="648" t="s">
        <v>1109</v>
      </c>
      <c r="C321" s="164" t="s">
        <v>1110</v>
      </c>
      <c r="D321" s="649" t="s">
        <v>152</v>
      </c>
      <c r="E321" s="650">
        <v>2897</v>
      </c>
      <c r="F321" s="649" t="s">
        <v>152</v>
      </c>
      <c r="G321" s="649" t="s">
        <v>152</v>
      </c>
      <c r="H321" s="650">
        <v>5</v>
      </c>
      <c r="I321" s="650">
        <v>3432</v>
      </c>
      <c r="J321" s="650">
        <v>7</v>
      </c>
      <c r="K321" s="650">
        <v>241</v>
      </c>
      <c r="L321" s="650" t="s">
        <v>5025</v>
      </c>
      <c r="M321" s="651" t="s">
        <v>152</v>
      </c>
      <c r="N321" s="654" t="s">
        <v>152</v>
      </c>
      <c r="O321" s="652" t="s">
        <v>152</v>
      </c>
      <c r="P321" s="645" t="s">
        <v>152</v>
      </c>
      <c r="Q321" s="653" t="s">
        <v>152</v>
      </c>
      <c r="R321" s="647" t="s">
        <v>152</v>
      </c>
      <c r="S321" s="647" t="s">
        <v>5024</v>
      </c>
      <c r="T321" s="647" t="s">
        <v>5024</v>
      </c>
      <c r="U321" s="139"/>
      <c r="V321" s="315"/>
      <c r="W321" s="315"/>
      <c r="X321" s="139"/>
      <c r="Y321" s="139"/>
      <c r="Z321" s="139"/>
      <c r="AA321" s="139"/>
      <c r="AB321" s="139"/>
      <c r="AC321" s="139"/>
      <c r="AD321" s="139"/>
      <c r="AE321" s="139"/>
      <c r="AF321" s="139"/>
    </row>
    <row r="322" spans="2:32" s="118" customFormat="1" x14ac:dyDescent="0.35">
      <c r="B322" s="648" t="s">
        <v>1111</v>
      </c>
      <c r="C322" s="164" t="s">
        <v>1112</v>
      </c>
      <c r="D322" s="649" t="s">
        <v>152</v>
      </c>
      <c r="E322" s="650">
        <v>2791</v>
      </c>
      <c r="F322" s="649" t="s">
        <v>152</v>
      </c>
      <c r="G322" s="649" t="s">
        <v>152</v>
      </c>
      <c r="H322" s="650">
        <v>5</v>
      </c>
      <c r="I322" s="650">
        <v>2765</v>
      </c>
      <c r="J322" s="650">
        <v>6</v>
      </c>
      <c r="K322" s="650">
        <v>241</v>
      </c>
      <c r="L322" s="650" t="s">
        <v>5025</v>
      </c>
      <c r="M322" s="651" t="s">
        <v>152</v>
      </c>
      <c r="N322" s="654" t="s">
        <v>152</v>
      </c>
      <c r="O322" s="652" t="s">
        <v>152</v>
      </c>
      <c r="P322" s="645" t="s">
        <v>152</v>
      </c>
      <c r="Q322" s="653" t="s">
        <v>152</v>
      </c>
      <c r="R322" s="647" t="s">
        <v>152</v>
      </c>
      <c r="S322" s="647" t="s">
        <v>5024</v>
      </c>
      <c r="T322" s="647" t="s">
        <v>5024</v>
      </c>
      <c r="U322" s="139"/>
      <c r="V322" s="315"/>
      <c r="W322" s="315"/>
      <c r="X322" s="139"/>
      <c r="Y322" s="139"/>
      <c r="Z322" s="139"/>
      <c r="AA322" s="139"/>
      <c r="AB322" s="139"/>
      <c r="AC322" s="139"/>
      <c r="AD322" s="139"/>
      <c r="AE322" s="139"/>
      <c r="AF322" s="139"/>
    </row>
    <row r="323" spans="2:32" s="118" customFormat="1" x14ac:dyDescent="0.35">
      <c r="B323" s="648" t="s">
        <v>1113</v>
      </c>
      <c r="C323" s="164" t="s">
        <v>1114</v>
      </c>
      <c r="D323" s="649" t="s">
        <v>152</v>
      </c>
      <c r="E323" s="650">
        <v>2906</v>
      </c>
      <c r="F323" s="649" t="s">
        <v>152</v>
      </c>
      <c r="G323" s="649" t="s">
        <v>152</v>
      </c>
      <c r="H323" s="650">
        <v>5</v>
      </c>
      <c r="I323" s="650">
        <v>3203</v>
      </c>
      <c r="J323" s="650">
        <v>6</v>
      </c>
      <c r="K323" s="650">
        <v>418</v>
      </c>
      <c r="L323" s="650" t="s">
        <v>5025</v>
      </c>
      <c r="M323" s="651" t="s">
        <v>152</v>
      </c>
      <c r="N323" s="654" t="s">
        <v>152</v>
      </c>
      <c r="O323" s="652" t="s">
        <v>152</v>
      </c>
      <c r="P323" s="645" t="s">
        <v>152</v>
      </c>
      <c r="Q323" s="653" t="s">
        <v>152</v>
      </c>
      <c r="R323" s="647" t="s">
        <v>152</v>
      </c>
      <c r="S323" s="647" t="s">
        <v>5024</v>
      </c>
      <c r="T323" s="647" t="s">
        <v>5024</v>
      </c>
      <c r="U323" s="139"/>
      <c r="V323" s="315"/>
      <c r="W323" s="315"/>
      <c r="X323" s="139"/>
      <c r="Y323" s="139"/>
      <c r="Z323" s="139"/>
      <c r="AA323" s="139"/>
      <c r="AB323" s="139"/>
      <c r="AC323" s="139"/>
      <c r="AD323" s="139"/>
      <c r="AE323" s="139"/>
      <c r="AF323" s="139"/>
    </row>
    <row r="324" spans="2:32" s="118" customFormat="1" x14ac:dyDescent="0.35">
      <c r="B324" s="648" t="s">
        <v>1115</v>
      </c>
      <c r="C324" s="164" t="s">
        <v>1116</v>
      </c>
      <c r="D324" s="649" t="s">
        <v>152</v>
      </c>
      <c r="E324" s="650">
        <v>1894</v>
      </c>
      <c r="F324" s="649" t="s">
        <v>152</v>
      </c>
      <c r="G324" s="649" t="s">
        <v>152</v>
      </c>
      <c r="H324" s="650">
        <v>5</v>
      </c>
      <c r="I324" s="650">
        <v>2806</v>
      </c>
      <c r="J324" s="650">
        <v>12</v>
      </c>
      <c r="K324" s="650">
        <v>241</v>
      </c>
      <c r="L324" s="650" t="s">
        <v>5025</v>
      </c>
      <c r="M324" s="651" t="s">
        <v>152</v>
      </c>
      <c r="N324" s="654" t="s">
        <v>152</v>
      </c>
      <c r="O324" s="652" t="s">
        <v>152</v>
      </c>
      <c r="P324" s="645" t="s">
        <v>152</v>
      </c>
      <c r="Q324" s="653" t="s">
        <v>152</v>
      </c>
      <c r="R324" s="647" t="s">
        <v>152</v>
      </c>
      <c r="S324" s="647" t="s">
        <v>5024</v>
      </c>
      <c r="T324" s="647" t="s">
        <v>5024</v>
      </c>
      <c r="U324" s="139"/>
      <c r="V324" s="315"/>
      <c r="W324" s="315"/>
      <c r="X324" s="139"/>
      <c r="Y324" s="139"/>
      <c r="Z324" s="139"/>
      <c r="AA324" s="139"/>
      <c r="AB324" s="139"/>
      <c r="AC324" s="139"/>
      <c r="AD324" s="139"/>
      <c r="AE324" s="139"/>
      <c r="AF324" s="139"/>
    </row>
    <row r="325" spans="2:32" s="118" customFormat="1" x14ac:dyDescent="0.35">
      <c r="B325" s="648" t="s">
        <v>1117</v>
      </c>
      <c r="C325" s="164" t="s">
        <v>1118</v>
      </c>
      <c r="D325" s="649">
        <v>161</v>
      </c>
      <c r="E325" s="650">
        <v>887</v>
      </c>
      <c r="F325" s="649" t="s">
        <v>152</v>
      </c>
      <c r="G325" s="649" t="s">
        <v>152</v>
      </c>
      <c r="H325" s="650">
        <v>5</v>
      </c>
      <c r="I325" s="650">
        <v>887</v>
      </c>
      <c r="J325" s="650">
        <v>5</v>
      </c>
      <c r="K325" s="650">
        <v>241</v>
      </c>
      <c r="L325" s="650" t="s">
        <v>5025</v>
      </c>
      <c r="M325" s="651" t="s">
        <v>152</v>
      </c>
      <c r="N325" s="654" t="s">
        <v>152</v>
      </c>
      <c r="O325" s="652" t="s">
        <v>152</v>
      </c>
      <c r="P325" s="645" t="s">
        <v>152</v>
      </c>
      <c r="Q325" s="653" t="s">
        <v>152</v>
      </c>
      <c r="R325" s="647" t="s">
        <v>152</v>
      </c>
      <c r="S325" s="647" t="s">
        <v>5024</v>
      </c>
      <c r="T325" s="647" t="s">
        <v>5024</v>
      </c>
      <c r="U325" s="139"/>
      <c r="V325" s="315"/>
      <c r="W325" s="315"/>
      <c r="X325" s="139"/>
      <c r="Y325" s="139"/>
      <c r="Z325" s="139"/>
      <c r="AA325" s="139"/>
      <c r="AB325" s="139"/>
      <c r="AC325" s="139"/>
      <c r="AD325" s="139"/>
      <c r="AE325" s="139"/>
      <c r="AF325" s="139"/>
    </row>
    <row r="326" spans="2:32" s="118" customFormat="1" x14ac:dyDescent="0.35">
      <c r="B326" s="648" t="s">
        <v>1119</v>
      </c>
      <c r="C326" s="164" t="s">
        <v>1120</v>
      </c>
      <c r="D326" s="649" t="s">
        <v>152</v>
      </c>
      <c r="E326" s="650">
        <v>1991</v>
      </c>
      <c r="F326" s="649" t="s">
        <v>152</v>
      </c>
      <c r="G326" s="649" t="s">
        <v>152</v>
      </c>
      <c r="H326" s="650">
        <v>5</v>
      </c>
      <c r="I326" s="650">
        <v>2347</v>
      </c>
      <c r="J326" s="650">
        <v>5</v>
      </c>
      <c r="K326" s="650">
        <v>241</v>
      </c>
      <c r="L326" s="650" t="s">
        <v>5025</v>
      </c>
      <c r="M326" s="651" t="s">
        <v>152</v>
      </c>
      <c r="N326" s="654" t="s">
        <v>152</v>
      </c>
      <c r="O326" s="652" t="s">
        <v>152</v>
      </c>
      <c r="P326" s="645" t="s">
        <v>152</v>
      </c>
      <c r="Q326" s="653" t="s">
        <v>152</v>
      </c>
      <c r="R326" s="647" t="s">
        <v>152</v>
      </c>
      <c r="S326" s="647" t="s">
        <v>5024</v>
      </c>
      <c r="T326" s="647" t="s">
        <v>5024</v>
      </c>
      <c r="U326" s="139"/>
      <c r="V326" s="315"/>
      <c r="W326" s="315"/>
      <c r="X326" s="139"/>
      <c r="Y326" s="139"/>
      <c r="Z326" s="139"/>
      <c r="AA326" s="139"/>
      <c r="AB326" s="139"/>
      <c r="AC326" s="139"/>
      <c r="AD326" s="139"/>
      <c r="AE326" s="139"/>
      <c r="AF326" s="139"/>
    </row>
    <row r="327" spans="2:32" s="118" customFormat="1" x14ac:dyDescent="0.35">
      <c r="B327" s="648" t="s">
        <v>1121</v>
      </c>
      <c r="C327" s="164" t="s">
        <v>1122</v>
      </c>
      <c r="D327" s="649" t="s">
        <v>152</v>
      </c>
      <c r="E327" s="650">
        <v>1577</v>
      </c>
      <c r="F327" s="649" t="s">
        <v>152</v>
      </c>
      <c r="G327" s="649" t="s">
        <v>152</v>
      </c>
      <c r="H327" s="650">
        <v>5</v>
      </c>
      <c r="I327" s="650">
        <v>1771</v>
      </c>
      <c r="J327" s="650">
        <v>5</v>
      </c>
      <c r="K327" s="650">
        <v>241</v>
      </c>
      <c r="L327" s="650" t="s">
        <v>5025</v>
      </c>
      <c r="M327" s="651" t="s">
        <v>152</v>
      </c>
      <c r="N327" s="654" t="s">
        <v>152</v>
      </c>
      <c r="O327" s="652" t="s">
        <v>152</v>
      </c>
      <c r="P327" s="645" t="s">
        <v>152</v>
      </c>
      <c r="Q327" s="653" t="s">
        <v>152</v>
      </c>
      <c r="R327" s="647" t="s">
        <v>152</v>
      </c>
      <c r="S327" s="647" t="s">
        <v>5024</v>
      </c>
      <c r="T327" s="647" t="s">
        <v>5024</v>
      </c>
      <c r="U327" s="139"/>
      <c r="V327" s="315"/>
      <c r="W327" s="315"/>
      <c r="X327" s="139"/>
      <c r="Y327" s="139"/>
      <c r="Z327" s="139"/>
      <c r="AA327" s="139"/>
      <c r="AB327" s="139"/>
      <c r="AC327" s="139"/>
      <c r="AD327" s="139"/>
      <c r="AE327" s="139"/>
      <c r="AF327" s="139"/>
    </row>
    <row r="328" spans="2:32" s="118" customFormat="1" x14ac:dyDescent="0.35">
      <c r="B328" s="648" t="s">
        <v>1123</v>
      </c>
      <c r="C328" s="164" t="s">
        <v>1124</v>
      </c>
      <c r="D328" s="649">
        <v>112</v>
      </c>
      <c r="E328" s="650">
        <v>558</v>
      </c>
      <c r="F328" s="649" t="s">
        <v>152</v>
      </c>
      <c r="G328" s="649" t="s">
        <v>152</v>
      </c>
      <c r="H328" s="650">
        <v>5</v>
      </c>
      <c r="I328" s="650">
        <v>617</v>
      </c>
      <c r="J328" s="650">
        <v>5</v>
      </c>
      <c r="K328" s="650">
        <v>241</v>
      </c>
      <c r="L328" s="650" t="s">
        <v>5025</v>
      </c>
      <c r="M328" s="651" t="s">
        <v>152</v>
      </c>
      <c r="N328" s="654" t="s">
        <v>152</v>
      </c>
      <c r="O328" s="652" t="s">
        <v>152</v>
      </c>
      <c r="P328" s="645" t="s">
        <v>152</v>
      </c>
      <c r="Q328" s="653" t="s">
        <v>152</v>
      </c>
      <c r="R328" s="647" t="s">
        <v>152</v>
      </c>
      <c r="S328" s="647" t="s">
        <v>5024</v>
      </c>
      <c r="T328" s="647" t="s">
        <v>5024</v>
      </c>
      <c r="U328" s="139"/>
      <c r="V328" s="315"/>
      <c r="W328" s="315"/>
      <c r="X328" s="139"/>
      <c r="Y328" s="139"/>
      <c r="Z328" s="139"/>
      <c r="AA328" s="139"/>
      <c r="AB328" s="139"/>
      <c r="AC328" s="139"/>
      <c r="AD328" s="139"/>
      <c r="AE328" s="139"/>
      <c r="AF328" s="139"/>
    </row>
    <row r="329" spans="2:32" s="118" customFormat="1" x14ac:dyDescent="0.35">
      <c r="B329" s="648" t="s">
        <v>1125</v>
      </c>
      <c r="C329" s="164" t="s">
        <v>1126</v>
      </c>
      <c r="D329" s="649" t="s">
        <v>152</v>
      </c>
      <c r="E329" s="650">
        <v>9663</v>
      </c>
      <c r="F329" s="649" t="s">
        <v>152</v>
      </c>
      <c r="G329" s="649" t="s">
        <v>152</v>
      </c>
      <c r="H329" s="650">
        <v>81</v>
      </c>
      <c r="I329" s="650">
        <v>10313</v>
      </c>
      <c r="J329" s="650">
        <v>75</v>
      </c>
      <c r="K329" s="650">
        <v>241</v>
      </c>
      <c r="L329" s="650" t="s">
        <v>5023</v>
      </c>
      <c r="M329" s="651">
        <v>0.30000000000000004</v>
      </c>
      <c r="N329" s="654">
        <v>3094</v>
      </c>
      <c r="O329" s="652" t="s">
        <v>152</v>
      </c>
      <c r="P329" s="645" t="s">
        <v>152</v>
      </c>
      <c r="Q329" s="653" t="s">
        <v>152</v>
      </c>
      <c r="R329" s="647" t="s">
        <v>152</v>
      </c>
      <c r="S329" s="647" t="s">
        <v>5024</v>
      </c>
      <c r="T329" s="647" t="s">
        <v>5024</v>
      </c>
      <c r="U329" s="139"/>
      <c r="V329" s="315"/>
      <c r="W329" s="315"/>
      <c r="X329" s="139"/>
      <c r="Y329" s="139"/>
      <c r="Z329" s="139"/>
      <c r="AA329" s="139"/>
      <c r="AB329" s="139"/>
      <c r="AC329" s="139"/>
      <c r="AD329" s="139"/>
      <c r="AE329" s="139"/>
      <c r="AF329" s="139"/>
    </row>
    <row r="330" spans="2:32" s="118" customFormat="1" x14ac:dyDescent="0.35">
      <c r="B330" s="648" t="s">
        <v>1127</v>
      </c>
      <c r="C330" s="164" t="s">
        <v>1128</v>
      </c>
      <c r="D330" s="649" t="s">
        <v>152</v>
      </c>
      <c r="E330" s="650">
        <v>5083</v>
      </c>
      <c r="F330" s="649" t="s">
        <v>152</v>
      </c>
      <c r="G330" s="649" t="s">
        <v>152</v>
      </c>
      <c r="H330" s="650">
        <v>28</v>
      </c>
      <c r="I330" s="650">
        <v>6722</v>
      </c>
      <c r="J330" s="650">
        <v>45</v>
      </c>
      <c r="K330" s="650">
        <v>241</v>
      </c>
      <c r="L330" s="650" t="s">
        <v>5023</v>
      </c>
      <c r="M330" s="651">
        <v>0.30000000000000004</v>
      </c>
      <c r="N330" s="654">
        <v>2017</v>
      </c>
      <c r="O330" s="652" t="s">
        <v>152</v>
      </c>
      <c r="P330" s="645" t="s">
        <v>152</v>
      </c>
      <c r="Q330" s="653" t="s">
        <v>152</v>
      </c>
      <c r="R330" s="647" t="s">
        <v>152</v>
      </c>
      <c r="S330" s="647" t="s">
        <v>5024</v>
      </c>
      <c r="T330" s="647" t="s">
        <v>5024</v>
      </c>
      <c r="U330" s="139"/>
      <c r="V330" s="315"/>
      <c r="W330" s="315"/>
      <c r="X330" s="139"/>
      <c r="Y330" s="139"/>
      <c r="Z330" s="139"/>
      <c r="AA330" s="139"/>
      <c r="AB330" s="139"/>
      <c r="AC330" s="139"/>
      <c r="AD330" s="139"/>
      <c r="AE330" s="139"/>
      <c r="AF330" s="139"/>
    </row>
    <row r="331" spans="2:32" s="118" customFormat="1" x14ac:dyDescent="0.35">
      <c r="B331" s="648" t="s">
        <v>1129</v>
      </c>
      <c r="C331" s="164" t="s">
        <v>1130</v>
      </c>
      <c r="D331" s="649" t="s">
        <v>152</v>
      </c>
      <c r="E331" s="650">
        <v>3186</v>
      </c>
      <c r="F331" s="649" t="s">
        <v>152</v>
      </c>
      <c r="G331" s="649" t="s">
        <v>152</v>
      </c>
      <c r="H331" s="650">
        <v>12</v>
      </c>
      <c r="I331" s="650">
        <v>4573</v>
      </c>
      <c r="J331" s="650">
        <v>29</v>
      </c>
      <c r="K331" s="650">
        <v>241</v>
      </c>
      <c r="L331" s="650" t="s">
        <v>5023</v>
      </c>
      <c r="M331" s="651">
        <v>0.30000000000000004</v>
      </c>
      <c r="N331" s="654">
        <v>1372</v>
      </c>
      <c r="O331" s="652" t="s">
        <v>152</v>
      </c>
      <c r="P331" s="645" t="s">
        <v>152</v>
      </c>
      <c r="Q331" s="653" t="s">
        <v>152</v>
      </c>
      <c r="R331" s="647" t="s">
        <v>152</v>
      </c>
      <c r="S331" s="647" t="s">
        <v>5024</v>
      </c>
      <c r="T331" s="647" t="s">
        <v>5024</v>
      </c>
      <c r="U331" s="139"/>
      <c r="V331" s="315"/>
      <c r="W331" s="315"/>
      <c r="X331" s="139"/>
      <c r="Y331" s="139"/>
      <c r="Z331" s="139"/>
      <c r="AA331" s="139"/>
      <c r="AB331" s="139"/>
      <c r="AC331" s="139"/>
      <c r="AD331" s="139"/>
      <c r="AE331" s="139"/>
      <c r="AF331" s="139"/>
    </row>
    <row r="332" spans="2:32" s="118" customFormat="1" x14ac:dyDescent="0.35">
      <c r="B332" s="648" t="s">
        <v>1131</v>
      </c>
      <c r="C332" s="164" t="s">
        <v>1132</v>
      </c>
      <c r="D332" s="649" t="s">
        <v>152</v>
      </c>
      <c r="E332" s="650">
        <v>3487</v>
      </c>
      <c r="F332" s="649" t="s">
        <v>152</v>
      </c>
      <c r="G332" s="649" t="s">
        <v>152</v>
      </c>
      <c r="H332" s="650">
        <v>40</v>
      </c>
      <c r="I332" s="650">
        <v>5451</v>
      </c>
      <c r="J332" s="650">
        <v>45</v>
      </c>
      <c r="K332" s="650">
        <v>241</v>
      </c>
      <c r="L332" s="650" t="s">
        <v>5023</v>
      </c>
      <c r="M332" s="651">
        <v>0.30000000000000004</v>
      </c>
      <c r="N332" s="654">
        <v>1635</v>
      </c>
      <c r="O332" s="652" t="s">
        <v>152</v>
      </c>
      <c r="P332" s="645" t="s">
        <v>152</v>
      </c>
      <c r="Q332" s="653" t="s">
        <v>152</v>
      </c>
      <c r="R332" s="647" t="s">
        <v>152</v>
      </c>
      <c r="S332" s="647" t="s">
        <v>5024</v>
      </c>
      <c r="T332" s="647" t="s">
        <v>5024</v>
      </c>
      <c r="U332" s="139"/>
      <c r="V332" s="315"/>
      <c r="W332" s="315"/>
      <c r="X332" s="139"/>
      <c r="Y332" s="139"/>
      <c r="Z332" s="139"/>
      <c r="AA332" s="139"/>
      <c r="AB332" s="139"/>
      <c r="AC332" s="139"/>
      <c r="AD332" s="139"/>
      <c r="AE332" s="139"/>
      <c r="AF332" s="139"/>
    </row>
    <row r="333" spans="2:32" s="118" customFormat="1" x14ac:dyDescent="0.35">
      <c r="B333" s="648" t="s">
        <v>1133</v>
      </c>
      <c r="C333" s="164" t="s">
        <v>1134</v>
      </c>
      <c r="D333" s="649" t="s">
        <v>152</v>
      </c>
      <c r="E333" s="650">
        <v>1747</v>
      </c>
      <c r="F333" s="649" t="s">
        <v>152</v>
      </c>
      <c r="G333" s="649" t="s">
        <v>152</v>
      </c>
      <c r="H333" s="650">
        <v>14</v>
      </c>
      <c r="I333" s="650">
        <v>3090</v>
      </c>
      <c r="J333" s="650">
        <v>25</v>
      </c>
      <c r="K333" s="650">
        <v>241</v>
      </c>
      <c r="L333" s="650" t="s">
        <v>5023</v>
      </c>
      <c r="M333" s="651">
        <v>0.30000000000000004</v>
      </c>
      <c r="N333" s="654">
        <v>927</v>
      </c>
      <c r="O333" s="652" t="s">
        <v>152</v>
      </c>
      <c r="P333" s="645" t="s">
        <v>152</v>
      </c>
      <c r="Q333" s="653" t="s">
        <v>152</v>
      </c>
      <c r="R333" s="647" t="s">
        <v>152</v>
      </c>
      <c r="S333" s="647" t="s">
        <v>5024</v>
      </c>
      <c r="T333" s="647" t="s">
        <v>5024</v>
      </c>
      <c r="U333" s="139"/>
      <c r="V333" s="315"/>
      <c r="W333" s="315"/>
      <c r="X333" s="139"/>
      <c r="Y333" s="139"/>
      <c r="Z333" s="139"/>
      <c r="AA333" s="139"/>
      <c r="AB333" s="139"/>
      <c r="AC333" s="139"/>
      <c r="AD333" s="139"/>
      <c r="AE333" s="139"/>
      <c r="AF333" s="139"/>
    </row>
    <row r="334" spans="2:32" s="118" customFormat="1" x14ac:dyDescent="0.35">
      <c r="B334" s="648" t="s">
        <v>1135</v>
      </c>
      <c r="C334" s="164" t="s">
        <v>1136</v>
      </c>
      <c r="D334" s="649" t="s">
        <v>152</v>
      </c>
      <c r="E334" s="650">
        <v>1138</v>
      </c>
      <c r="F334" s="649" t="s">
        <v>152</v>
      </c>
      <c r="G334" s="649" t="s">
        <v>152</v>
      </c>
      <c r="H334" s="650">
        <v>11</v>
      </c>
      <c r="I334" s="650">
        <v>2137</v>
      </c>
      <c r="J334" s="650">
        <v>14</v>
      </c>
      <c r="K334" s="650">
        <v>241</v>
      </c>
      <c r="L334" s="650" t="s">
        <v>5023</v>
      </c>
      <c r="M334" s="651">
        <v>0.30000000000000004</v>
      </c>
      <c r="N334" s="654">
        <v>641</v>
      </c>
      <c r="O334" s="652" t="s">
        <v>152</v>
      </c>
      <c r="P334" s="645" t="s">
        <v>152</v>
      </c>
      <c r="Q334" s="653" t="s">
        <v>152</v>
      </c>
      <c r="R334" s="647" t="s">
        <v>152</v>
      </c>
      <c r="S334" s="647" t="s">
        <v>5024</v>
      </c>
      <c r="T334" s="647" t="s">
        <v>5024</v>
      </c>
      <c r="U334" s="139"/>
      <c r="V334" s="315"/>
      <c r="W334" s="315"/>
      <c r="X334" s="139"/>
      <c r="Y334" s="139"/>
      <c r="Z334" s="139"/>
      <c r="AA334" s="139"/>
      <c r="AB334" s="139"/>
      <c r="AC334" s="139"/>
      <c r="AD334" s="139"/>
      <c r="AE334" s="139"/>
      <c r="AF334" s="139"/>
    </row>
    <row r="335" spans="2:32" s="118" customFormat="1" x14ac:dyDescent="0.35">
      <c r="B335" s="648" t="s">
        <v>1137</v>
      </c>
      <c r="C335" s="164" t="s">
        <v>1138</v>
      </c>
      <c r="D335" s="649" t="s">
        <v>152</v>
      </c>
      <c r="E335" s="650">
        <v>3142</v>
      </c>
      <c r="F335" s="649" t="s">
        <v>152</v>
      </c>
      <c r="G335" s="649" t="s">
        <v>152</v>
      </c>
      <c r="H335" s="650">
        <v>16</v>
      </c>
      <c r="I335" s="650">
        <v>3337</v>
      </c>
      <c r="J335" s="650">
        <v>31</v>
      </c>
      <c r="K335" s="650">
        <v>241</v>
      </c>
      <c r="L335" s="650" t="s">
        <v>5023</v>
      </c>
      <c r="M335" s="651">
        <v>0.30000000000000004</v>
      </c>
      <c r="N335" s="654">
        <v>1001</v>
      </c>
      <c r="O335" s="652" t="s">
        <v>152</v>
      </c>
      <c r="P335" s="645" t="s">
        <v>152</v>
      </c>
      <c r="Q335" s="653" t="s">
        <v>152</v>
      </c>
      <c r="R335" s="647" t="s">
        <v>152</v>
      </c>
      <c r="S335" s="647" t="s">
        <v>5024</v>
      </c>
      <c r="T335" s="647" t="s">
        <v>5024</v>
      </c>
      <c r="U335" s="139"/>
      <c r="V335" s="315"/>
      <c r="W335" s="315"/>
      <c r="X335" s="139"/>
      <c r="Y335" s="139"/>
      <c r="Z335" s="139"/>
      <c r="AA335" s="139"/>
      <c r="AB335" s="139"/>
      <c r="AC335" s="139"/>
      <c r="AD335" s="139"/>
      <c r="AE335" s="139"/>
      <c r="AF335" s="139"/>
    </row>
    <row r="336" spans="2:32" s="118" customFormat="1" x14ac:dyDescent="0.35">
      <c r="B336" s="648" t="s">
        <v>1139</v>
      </c>
      <c r="C336" s="164" t="s">
        <v>1140</v>
      </c>
      <c r="D336" s="649" t="s">
        <v>152</v>
      </c>
      <c r="E336" s="650">
        <v>1692</v>
      </c>
      <c r="F336" s="649" t="s">
        <v>152</v>
      </c>
      <c r="G336" s="649" t="s">
        <v>152</v>
      </c>
      <c r="H336" s="650">
        <v>6</v>
      </c>
      <c r="I336" s="650">
        <v>1692</v>
      </c>
      <c r="J336" s="650">
        <v>7</v>
      </c>
      <c r="K336" s="650">
        <v>241</v>
      </c>
      <c r="L336" s="650" t="s">
        <v>5023</v>
      </c>
      <c r="M336" s="651">
        <v>0.5</v>
      </c>
      <c r="N336" s="654">
        <v>846</v>
      </c>
      <c r="O336" s="652" t="s">
        <v>152</v>
      </c>
      <c r="P336" s="645" t="s">
        <v>152</v>
      </c>
      <c r="Q336" s="653" t="s">
        <v>152</v>
      </c>
      <c r="R336" s="647" t="s">
        <v>152</v>
      </c>
      <c r="S336" s="647" t="s">
        <v>5024</v>
      </c>
      <c r="T336" s="647" t="s">
        <v>5024</v>
      </c>
      <c r="U336" s="139"/>
      <c r="V336" s="315"/>
      <c r="W336" s="315"/>
      <c r="X336" s="139"/>
      <c r="Y336" s="139"/>
      <c r="Z336" s="139"/>
      <c r="AA336" s="139"/>
      <c r="AB336" s="139"/>
      <c r="AC336" s="139"/>
      <c r="AD336" s="139"/>
      <c r="AE336" s="139"/>
      <c r="AF336" s="139"/>
    </row>
    <row r="337" spans="2:32" s="118" customFormat="1" x14ac:dyDescent="0.35">
      <c r="B337" s="648" t="s">
        <v>1141</v>
      </c>
      <c r="C337" s="164" t="s">
        <v>1142</v>
      </c>
      <c r="D337" s="649" t="s">
        <v>152</v>
      </c>
      <c r="E337" s="650">
        <v>1514</v>
      </c>
      <c r="F337" s="649" t="s">
        <v>152</v>
      </c>
      <c r="G337" s="649" t="s">
        <v>152</v>
      </c>
      <c r="H337" s="650">
        <v>6</v>
      </c>
      <c r="I337" s="650">
        <v>1514</v>
      </c>
      <c r="J337" s="650">
        <v>5</v>
      </c>
      <c r="K337" s="650">
        <v>241</v>
      </c>
      <c r="L337" s="650" t="s">
        <v>5023</v>
      </c>
      <c r="M337" s="651">
        <v>0.5</v>
      </c>
      <c r="N337" s="654">
        <v>757</v>
      </c>
      <c r="O337" s="652" t="s">
        <v>152</v>
      </c>
      <c r="P337" s="645" t="s">
        <v>152</v>
      </c>
      <c r="Q337" s="653" t="s">
        <v>152</v>
      </c>
      <c r="R337" s="647" t="s">
        <v>152</v>
      </c>
      <c r="S337" s="647" t="s">
        <v>5024</v>
      </c>
      <c r="T337" s="647" t="s">
        <v>5024</v>
      </c>
      <c r="U337" s="139"/>
      <c r="V337" s="315"/>
      <c r="W337" s="315"/>
      <c r="X337" s="139"/>
      <c r="Y337" s="139"/>
      <c r="Z337" s="139"/>
      <c r="AA337" s="139"/>
      <c r="AB337" s="139"/>
      <c r="AC337" s="139"/>
      <c r="AD337" s="139"/>
      <c r="AE337" s="139"/>
      <c r="AF337" s="139"/>
    </row>
    <row r="338" spans="2:32" s="118" customFormat="1" x14ac:dyDescent="0.35">
      <c r="B338" s="648" t="s">
        <v>1143</v>
      </c>
      <c r="C338" s="164" t="s">
        <v>1144</v>
      </c>
      <c r="D338" s="649" t="s">
        <v>152</v>
      </c>
      <c r="E338" s="650">
        <v>730</v>
      </c>
      <c r="F338" s="649" t="s">
        <v>152</v>
      </c>
      <c r="G338" s="649" t="s">
        <v>152</v>
      </c>
      <c r="H338" s="650">
        <v>5</v>
      </c>
      <c r="I338" s="650">
        <v>1340</v>
      </c>
      <c r="J338" s="650">
        <v>10</v>
      </c>
      <c r="K338" s="650">
        <v>241</v>
      </c>
      <c r="L338" s="650" t="s">
        <v>5023</v>
      </c>
      <c r="M338" s="651">
        <v>0.5</v>
      </c>
      <c r="N338" s="654">
        <v>670</v>
      </c>
      <c r="O338" s="652" t="s">
        <v>152</v>
      </c>
      <c r="P338" s="645" t="s">
        <v>152</v>
      </c>
      <c r="Q338" s="653" t="s">
        <v>152</v>
      </c>
      <c r="R338" s="647" t="s">
        <v>152</v>
      </c>
      <c r="S338" s="647" t="s">
        <v>5024</v>
      </c>
      <c r="T338" s="647" t="s">
        <v>5024</v>
      </c>
      <c r="U338" s="139"/>
      <c r="V338" s="315"/>
      <c r="W338" s="315"/>
      <c r="X338" s="139"/>
      <c r="Y338" s="139"/>
      <c r="Z338" s="139"/>
      <c r="AA338" s="139"/>
      <c r="AB338" s="139"/>
      <c r="AC338" s="139"/>
      <c r="AD338" s="139"/>
      <c r="AE338" s="139"/>
      <c r="AF338" s="139"/>
    </row>
    <row r="339" spans="2:32" s="118" customFormat="1" x14ac:dyDescent="0.35">
      <c r="B339" s="648" t="s">
        <v>1145</v>
      </c>
      <c r="C339" s="164" t="s">
        <v>1146</v>
      </c>
      <c r="D339" s="649" t="s">
        <v>152</v>
      </c>
      <c r="E339" s="650">
        <v>386</v>
      </c>
      <c r="F339" s="649" t="s">
        <v>152</v>
      </c>
      <c r="G339" s="649" t="s">
        <v>152</v>
      </c>
      <c r="H339" s="650">
        <v>5</v>
      </c>
      <c r="I339" s="650">
        <v>478</v>
      </c>
      <c r="J339" s="650">
        <v>5</v>
      </c>
      <c r="K339" s="650">
        <v>241</v>
      </c>
      <c r="L339" s="650" t="s">
        <v>5025</v>
      </c>
      <c r="M339" s="651" t="s">
        <v>152</v>
      </c>
      <c r="N339" s="654" t="s">
        <v>152</v>
      </c>
      <c r="O339" s="652" t="s">
        <v>5026</v>
      </c>
      <c r="P339" s="645" t="s">
        <v>5027</v>
      </c>
      <c r="Q339" s="653" t="s">
        <v>117</v>
      </c>
      <c r="R339" s="647" t="s">
        <v>5028</v>
      </c>
      <c r="S339" s="647" t="s">
        <v>5029</v>
      </c>
      <c r="T339" s="647" t="s">
        <v>5042</v>
      </c>
      <c r="U339" s="139"/>
      <c r="V339" s="315"/>
      <c r="W339" s="315"/>
      <c r="X339" s="139"/>
      <c r="Y339" s="139"/>
      <c r="Z339" s="139"/>
      <c r="AA339" s="139"/>
      <c r="AB339" s="139"/>
      <c r="AC339" s="139"/>
      <c r="AD339" s="139"/>
      <c r="AE339" s="139"/>
      <c r="AF339" s="139"/>
    </row>
    <row r="340" spans="2:32" s="118" customFormat="1" x14ac:dyDescent="0.35">
      <c r="B340" s="648" t="s">
        <v>1147</v>
      </c>
      <c r="C340" s="164" t="s">
        <v>1148</v>
      </c>
      <c r="D340" s="649" t="s">
        <v>152</v>
      </c>
      <c r="E340" s="650">
        <v>341</v>
      </c>
      <c r="F340" s="649" t="s">
        <v>152</v>
      </c>
      <c r="G340" s="649" t="s">
        <v>152</v>
      </c>
      <c r="H340" s="650">
        <v>5</v>
      </c>
      <c r="I340" s="650">
        <v>405</v>
      </c>
      <c r="J340" s="650">
        <v>5</v>
      </c>
      <c r="K340" s="650">
        <v>241</v>
      </c>
      <c r="L340" s="650" t="s">
        <v>5025</v>
      </c>
      <c r="M340" s="651" t="s">
        <v>152</v>
      </c>
      <c r="N340" s="654" t="s">
        <v>152</v>
      </c>
      <c r="O340" s="652" t="s">
        <v>5026</v>
      </c>
      <c r="P340" s="645" t="s">
        <v>5027</v>
      </c>
      <c r="Q340" s="653" t="s">
        <v>117</v>
      </c>
      <c r="R340" s="647" t="s">
        <v>5028</v>
      </c>
      <c r="S340" s="647" t="s">
        <v>5029</v>
      </c>
      <c r="T340" s="647" t="s">
        <v>5042</v>
      </c>
      <c r="U340" s="139"/>
      <c r="V340" s="315"/>
      <c r="W340" s="315"/>
      <c r="X340" s="139"/>
      <c r="Y340" s="139"/>
      <c r="Z340" s="139"/>
      <c r="AA340" s="139"/>
      <c r="AB340" s="139"/>
      <c r="AC340" s="139"/>
      <c r="AD340" s="139"/>
      <c r="AE340" s="139"/>
      <c r="AF340" s="139"/>
    </row>
    <row r="341" spans="2:32" s="118" customFormat="1" x14ac:dyDescent="0.35">
      <c r="B341" s="648" t="s">
        <v>1149</v>
      </c>
      <c r="C341" s="164" t="s">
        <v>1150</v>
      </c>
      <c r="D341" s="649">
        <v>110</v>
      </c>
      <c r="E341" s="650">
        <v>664</v>
      </c>
      <c r="F341" s="649" t="s">
        <v>152</v>
      </c>
      <c r="G341" s="649" t="s">
        <v>152</v>
      </c>
      <c r="H341" s="650">
        <v>5</v>
      </c>
      <c r="I341" s="650">
        <v>1207</v>
      </c>
      <c r="J341" s="650">
        <v>5</v>
      </c>
      <c r="K341" s="650">
        <v>241</v>
      </c>
      <c r="L341" s="650" t="s">
        <v>5025</v>
      </c>
      <c r="M341" s="651" t="s">
        <v>152</v>
      </c>
      <c r="N341" s="654" t="s">
        <v>152</v>
      </c>
      <c r="O341" s="652" t="s">
        <v>152</v>
      </c>
      <c r="P341" s="645" t="s">
        <v>152</v>
      </c>
      <c r="Q341" s="653" t="s">
        <v>152</v>
      </c>
      <c r="R341" s="647" t="s">
        <v>152</v>
      </c>
      <c r="S341" s="647" t="s">
        <v>5024</v>
      </c>
      <c r="T341" s="647" t="s">
        <v>5024</v>
      </c>
      <c r="U341" s="139"/>
      <c r="V341" s="315"/>
      <c r="W341" s="315"/>
      <c r="X341" s="139"/>
      <c r="Y341" s="139"/>
      <c r="Z341" s="139"/>
      <c r="AA341" s="139"/>
      <c r="AB341" s="139"/>
      <c r="AC341" s="139"/>
      <c r="AD341" s="139"/>
      <c r="AE341" s="139"/>
      <c r="AF341" s="139"/>
    </row>
    <row r="342" spans="2:32" s="118" customFormat="1" x14ac:dyDescent="0.35">
      <c r="B342" s="648" t="s">
        <v>1151</v>
      </c>
      <c r="C342" s="164" t="s">
        <v>1152</v>
      </c>
      <c r="D342" s="649">
        <v>169</v>
      </c>
      <c r="E342" s="650">
        <v>958</v>
      </c>
      <c r="F342" s="649" t="s">
        <v>152</v>
      </c>
      <c r="G342" s="649" t="s">
        <v>152</v>
      </c>
      <c r="H342" s="650">
        <v>5</v>
      </c>
      <c r="I342" s="650">
        <v>1207</v>
      </c>
      <c r="J342" s="650">
        <v>5</v>
      </c>
      <c r="K342" s="650">
        <v>418</v>
      </c>
      <c r="L342" s="650" t="s">
        <v>5025</v>
      </c>
      <c r="M342" s="651" t="s">
        <v>152</v>
      </c>
      <c r="N342" s="654" t="s">
        <v>152</v>
      </c>
      <c r="O342" s="652" t="s">
        <v>152</v>
      </c>
      <c r="P342" s="645" t="s">
        <v>152</v>
      </c>
      <c r="Q342" s="653" t="s">
        <v>152</v>
      </c>
      <c r="R342" s="647" t="s">
        <v>152</v>
      </c>
      <c r="S342" s="647" t="s">
        <v>5024</v>
      </c>
      <c r="T342" s="647" t="s">
        <v>5024</v>
      </c>
      <c r="U342" s="139"/>
      <c r="V342" s="315"/>
      <c r="W342" s="315"/>
      <c r="X342" s="139"/>
      <c r="Y342" s="139"/>
      <c r="Z342" s="139"/>
      <c r="AA342" s="139"/>
      <c r="AB342" s="139"/>
      <c r="AC342" s="139"/>
      <c r="AD342" s="139"/>
      <c r="AE342" s="139"/>
      <c r="AF342" s="139"/>
    </row>
    <row r="343" spans="2:32" s="118" customFormat="1" x14ac:dyDescent="0.35">
      <c r="B343" s="648" t="s">
        <v>1153</v>
      </c>
      <c r="C343" s="164" t="s">
        <v>1154</v>
      </c>
      <c r="D343" s="649">
        <v>119</v>
      </c>
      <c r="E343" s="650">
        <v>664</v>
      </c>
      <c r="F343" s="649" t="s">
        <v>152</v>
      </c>
      <c r="G343" s="649" t="s">
        <v>152</v>
      </c>
      <c r="H343" s="650">
        <v>5</v>
      </c>
      <c r="I343" s="650">
        <v>664</v>
      </c>
      <c r="J343" s="650">
        <v>5</v>
      </c>
      <c r="K343" s="650">
        <v>241</v>
      </c>
      <c r="L343" s="650" t="s">
        <v>5025</v>
      </c>
      <c r="M343" s="651" t="s">
        <v>152</v>
      </c>
      <c r="N343" s="654" t="s">
        <v>152</v>
      </c>
      <c r="O343" s="652" t="s">
        <v>152</v>
      </c>
      <c r="P343" s="645" t="s">
        <v>152</v>
      </c>
      <c r="Q343" s="653" t="s">
        <v>152</v>
      </c>
      <c r="R343" s="647" t="s">
        <v>152</v>
      </c>
      <c r="S343" s="647" t="s">
        <v>5024</v>
      </c>
      <c r="T343" s="647" t="s">
        <v>5024</v>
      </c>
      <c r="U343" s="139"/>
      <c r="V343" s="315"/>
      <c r="W343" s="315"/>
      <c r="X343" s="139"/>
      <c r="Y343" s="139"/>
      <c r="Z343" s="139"/>
      <c r="AA343" s="139"/>
      <c r="AB343" s="139"/>
      <c r="AC343" s="139"/>
      <c r="AD343" s="139"/>
      <c r="AE343" s="139"/>
      <c r="AF343" s="139"/>
    </row>
    <row r="344" spans="2:32" s="118" customFormat="1" x14ac:dyDescent="0.35">
      <c r="B344" s="648" t="s">
        <v>1155</v>
      </c>
      <c r="C344" s="164" t="s">
        <v>1156</v>
      </c>
      <c r="D344" s="649">
        <v>109</v>
      </c>
      <c r="E344" s="650">
        <v>933</v>
      </c>
      <c r="F344" s="649" t="s">
        <v>152</v>
      </c>
      <c r="G344" s="649" t="s">
        <v>152</v>
      </c>
      <c r="H344" s="650">
        <v>5</v>
      </c>
      <c r="I344" s="650">
        <v>873</v>
      </c>
      <c r="J344" s="650">
        <v>5</v>
      </c>
      <c r="K344" s="650">
        <v>418</v>
      </c>
      <c r="L344" s="650" t="s">
        <v>5025</v>
      </c>
      <c r="M344" s="651" t="s">
        <v>152</v>
      </c>
      <c r="N344" s="654" t="s">
        <v>152</v>
      </c>
      <c r="O344" s="652" t="s">
        <v>152</v>
      </c>
      <c r="P344" s="645" t="s">
        <v>152</v>
      </c>
      <c r="Q344" s="653" t="s">
        <v>152</v>
      </c>
      <c r="R344" s="647" t="s">
        <v>152</v>
      </c>
      <c r="S344" s="647" t="s">
        <v>5024</v>
      </c>
      <c r="T344" s="647" t="s">
        <v>5024</v>
      </c>
      <c r="U344" s="139"/>
      <c r="V344" s="315"/>
      <c r="W344" s="315"/>
      <c r="X344" s="139"/>
      <c r="Y344" s="139"/>
      <c r="Z344" s="139"/>
      <c r="AA344" s="139"/>
      <c r="AB344" s="139"/>
      <c r="AC344" s="139"/>
      <c r="AD344" s="139"/>
      <c r="AE344" s="139"/>
      <c r="AF344" s="139"/>
    </row>
    <row r="345" spans="2:32" s="118" customFormat="1" x14ac:dyDescent="0.35">
      <c r="B345" s="648" t="s">
        <v>1157</v>
      </c>
      <c r="C345" s="164" t="s">
        <v>1158</v>
      </c>
      <c r="D345" s="649">
        <v>130</v>
      </c>
      <c r="E345" s="650">
        <v>265</v>
      </c>
      <c r="F345" s="649" t="s">
        <v>152</v>
      </c>
      <c r="G345" s="649" t="s">
        <v>152</v>
      </c>
      <c r="H345" s="650">
        <v>5</v>
      </c>
      <c r="I345" s="650">
        <v>368</v>
      </c>
      <c r="J345" s="650">
        <v>5</v>
      </c>
      <c r="K345" s="650">
        <v>241</v>
      </c>
      <c r="L345" s="650" t="s">
        <v>5025</v>
      </c>
      <c r="M345" s="651" t="s">
        <v>152</v>
      </c>
      <c r="N345" s="654" t="s">
        <v>152</v>
      </c>
      <c r="O345" s="652" t="s">
        <v>152</v>
      </c>
      <c r="P345" s="645" t="s">
        <v>152</v>
      </c>
      <c r="Q345" s="653" t="s">
        <v>152</v>
      </c>
      <c r="R345" s="647" t="s">
        <v>152</v>
      </c>
      <c r="S345" s="647" t="s">
        <v>5024</v>
      </c>
      <c r="T345" s="647" t="s">
        <v>5024</v>
      </c>
      <c r="U345" s="139"/>
      <c r="V345" s="315"/>
      <c r="W345" s="315"/>
      <c r="X345" s="139"/>
      <c r="Y345" s="139"/>
      <c r="Z345" s="139"/>
      <c r="AA345" s="139"/>
      <c r="AB345" s="139"/>
      <c r="AC345" s="139"/>
      <c r="AD345" s="139"/>
      <c r="AE345" s="139"/>
      <c r="AF345" s="139"/>
    </row>
    <row r="346" spans="2:32" s="118" customFormat="1" x14ac:dyDescent="0.35">
      <c r="B346" s="648" t="s">
        <v>1159</v>
      </c>
      <c r="C346" s="164" t="s">
        <v>1160</v>
      </c>
      <c r="D346" s="649">
        <v>110</v>
      </c>
      <c r="E346" s="650">
        <v>344</v>
      </c>
      <c r="F346" s="649" t="s">
        <v>152</v>
      </c>
      <c r="G346" s="649" t="s">
        <v>152</v>
      </c>
      <c r="H346" s="650">
        <v>5</v>
      </c>
      <c r="I346" s="650">
        <v>579</v>
      </c>
      <c r="J346" s="650">
        <v>5</v>
      </c>
      <c r="K346" s="650">
        <v>418</v>
      </c>
      <c r="L346" s="650" t="s">
        <v>5025</v>
      </c>
      <c r="M346" s="651" t="s">
        <v>152</v>
      </c>
      <c r="N346" s="654" t="s">
        <v>152</v>
      </c>
      <c r="O346" s="652" t="s">
        <v>152</v>
      </c>
      <c r="P346" s="645" t="s">
        <v>152</v>
      </c>
      <c r="Q346" s="653" t="s">
        <v>152</v>
      </c>
      <c r="R346" s="647" t="s">
        <v>152</v>
      </c>
      <c r="S346" s="647" t="s">
        <v>5024</v>
      </c>
      <c r="T346" s="647" t="s">
        <v>5024</v>
      </c>
      <c r="U346" s="139"/>
      <c r="V346" s="315"/>
      <c r="W346" s="315"/>
      <c r="X346" s="139"/>
      <c r="Y346" s="139"/>
      <c r="Z346" s="139"/>
      <c r="AA346" s="139"/>
      <c r="AB346" s="139"/>
      <c r="AC346" s="139"/>
      <c r="AD346" s="139"/>
      <c r="AE346" s="139"/>
      <c r="AF346" s="139"/>
    </row>
    <row r="347" spans="2:32" s="118" customFormat="1" x14ac:dyDescent="0.35">
      <c r="B347" s="648" t="s">
        <v>1161</v>
      </c>
      <c r="C347" s="164" t="s">
        <v>1162</v>
      </c>
      <c r="D347" s="649">
        <v>123</v>
      </c>
      <c r="E347" s="650">
        <v>577</v>
      </c>
      <c r="F347" s="649" t="s">
        <v>152</v>
      </c>
      <c r="G347" s="649" t="s">
        <v>152</v>
      </c>
      <c r="H347" s="650">
        <v>5</v>
      </c>
      <c r="I347" s="650">
        <v>1431</v>
      </c>
      <c r="J347" s="650">
        <v>5</v>
      </c>
      <c r="K347" s="650">
        <v>241</v>
      </c>
      <c r="L347" s="650" t="s">
        <v>5025</v>
      </c>
      <c r="M347" s="651" t="s">
        <v>152</v>
      </c>
      <c r="N347" s="654" t="s">
        <v>152</v>
      </c>
      <c r="O347" s="652" t="s">
        <v>152</v>
      </c>
      <c r="P347" s="645" t="s">
        <v>152</v>
      </c>
      <c r="Q347" s="653" t="s">
        <v>152</v>
      </c>
      <c r="R347" s="647" t="s">
        <v>152</v>
      </c>
      <c r="S347" s="647" t="s">
        <v>5024</v>
      </c>
      <c r="T347" s="647" t="s">
        <v>5024</v>
      </c>
      <c r="U347" s="139"/>
      <c r="V347" s="315"/>
      <c r="W347" s="315"/>
      <c r="X347" s="139"/>
      <c r="Y347" s="139"/>
      <c r="Z347" s="139"/>
      <c r="AA347" s="139"/>
      <c r="AB347" s="139"/>
      <c r="AC347" s="139"/>
      <c r="AD347" s="139"/>
      <c r="AE347" s="139"/>
      <c r="AF347" s="139"/>
    </row>
    <row r="348" spans="2:32" s="118" customFormat="1" x14ac:dyDescent="0.35">
      <c r="B348" s="648" t="s">
        <v>1163</v>
      </c>
      <c r="C348" s="164" t="s">
        <v>1164</v>
      </c>
      <c r="D348" s="649">
        <v>139</v>
      </c>
      <c r="E348" s="650">
        <v>914</v>
      </c>
      <c r="F348" s="649" t="s">
        <v>152</v>
      </c>
      <c r="G348" s="649" t="s">
        <v>152</v>
      </c>
      <c r="H348" s="650">
        <v>5</v>
      </c>
      <c r="I348" s="650">
        <v>1431</v>
      </c>
      <c r="J348" s="650">
        <v>5</v>
      </c>
      <c r="K348" s="650">
        <v>418</v>
      </c>
      <c r="L348" s="650" t="s">
        <v>5025</v>
      </c>
      <c r="M348" s="651" t="s">
        <v>152</v>
      </c>
      <c r="N348" s="654" t="s">
        <v>152</v>
      </c>
      <c r="O348" s="652" t="s">
        <v>152</v>
      </c>
      <c r="P348" s="645" t="s">
        <v>152</v>
      </c>
      <c r="Q348" s="653" t="s">
        <v>152</v>
      </c>
      <c r="R348" s="647" t="s">
        <v>152</v>
      </c>
      <c r="S348" s="647" t="s">
        <v>5024</v>
      </c>
      <c r="T348" s="647" t="s">
        <v>5024</v>
      </c>
      <c r="U348" s="139"/>
      <c r="V348" s="315"/>
      <c r="W348" s="315"/>
      <c r="X348" s="139"/>
      <c r="Y348" s="139"/>
      <c r="Z348" s="139"/>
      <c r="AA348" s="139"/>
      <c r="AB348" s="139"/>
      <c r="AC348" s="139"/>
      <c r="AD348" s="139"/>
      <c r="AE348" s="139"/>
      <c r="AF348" s="139"/>
    </row>
    <row r="349" spans="2:32" s="118" customFormat="1" x14ac:dyDescent="0.35">
      <c r="B349" s="648" t="s">
        <v>1165</v>
      </c>
      <c r="C349" s="164" t="s">
        <v>1166</v>
      </c>
      <c r="D349" s="649">
        <v>118</v>
      </c>
      <c r="E349" s="650">
        <v>516</v>
      </c>
      <c r="F349" s="649" t="s">
        <v>152</v>
      </c>
      <c r="G349" s="649" t="s">
        <v>152</v>
      </c>
      <c r="H349" s="650">
        <v>5</v>
      </c>
      <c r="I349" s="650">
        <v>760</v>
      </c>
      <c r="J349" s="650">
        <v>5</v>
      </c>
      <c r="K349" s="650">
        <v>241</v>
      </c>
      <c r="L349" s="650" t="s">
        <v>5025</v>
      </c>
      <c r="M349" s="651" t="s">
        <v>152</v>
      </c>
      <c r="N349" s="654" t="s">
        <v>152</v>
      </c>
      <c r="O349" s="652" t="s">
        <v>152</v>
      </c>
      <c r="P349" s="645" t="s">
        <v>152</v>
      </c>
      <c r="Q349" s="653" t="s">
        <v>152</v>
      </c>
      <c r="R349" s="647" t="s">
        <v>152</v>
      </c>
      <c r="S349" s="647" t="s">
        <v>5024</v>
      </c>
      <c r="T349" s="647" t="s">
        <v>5024</v>
      </c>
      <c r="U349" s="139"/>
      <c r="V349" s="315"/>
      <c r="W349" s="315"/>
      <c r="X349" s="139"/>
      <c r="Y349" s="139"/>
      <c r="Z349" s="139"/>
      <c r="AA349" s="139"/>
      <c r="AB349" s="139"/>
      <c r="AC349" s="139"/>
      <c r="AD349" s="139"/>
      <c r="AE349" s="139"/>
      <c r="AF349" s="139"/>
    </row>
    <row r="350" spans="2:32" s="118" customFormat="1" x14ac:dyDescent="0.35">
      <c r="B350" s="648" t="s">
        <v>1167</v>
      </c>
      <c r="C350" s="164" t="s">
        <v>1168</v>
      </c>
      <c r="D350" s="649">
        <v>131</v>
      </c>
      <c r="E350" s="650">
        <v>516</v>
      </c>
      <c r="F350" s="649" t="s">
        <v>152</v>
      </c>
      <c r="G350" s="649" t="s">
        <v>152</v>
      </c>
      <c r="H350" s="650">
        <v>5</v>
      </c>
      <c r="I350" s="650">
        <v>760</v>
      </c>
      <c r="J350" s="650">
        <v>5</v>
      </c>
      <c r="K350" s="650">
        <v>418</v>
      </c>
      <c r="L350" s="650" t="s">
        <v>5025</v>
      </c>
      <c r="M350" s="651" t="s">
        <v>152</v>
      </c>
      <c r="N350" s="654" t="s">
        <v>152</v>
      </c>
      <c r="O350" s="652" t="s">
        <v>152</v>
      </c>
      <c r="P350" s="645" t="s">
        <v>152</v>
      </c>
      <c r="Q350" s="653" t="s">
        <v>152</v>
      </c>
      <c r="R350" s="647" t="s">
        <v>152</v>
      </c>
      <c r="S350" s="647" t="s">
        <v>5024</v>
      </c>
      <c r="T350" s="647" t="s">
        <v>5024</v>
      </c>
      <c r="U350" s="139"/>
      <c r="V350" s="315"/>
      <c r="W350" s="315"/>
      <c r="X350" s="139"/>
      <c r="Y350" s="139"/>
      <c r="Z350" s="139"/>
      <c r="AA350" s="139"/>
      <c r="AB350" s="139"/>
      <c r="AC350" s="139"/>
      <c r="AD350" s="139"/>
      <c r="AE350" s="139"/>
      <c r="AF350" s="139"/>
    </row>
    <row r="351" spans="2:32" s="118" customFormat="1" x14ac:dyDescent="0.35">
      <c r="B351" s="648" t="s">
        <v>1169</v>
      </c>
      <c r="C351" s="164" t="s">
        <v>1170</v>
      </c>
      <c r="D351" s="649">
        <v>122</v>
      </c>
      <c r="E351" s="650">
        <v>620</v>
      </c>
      <c r="F351" s="649" t="s">
        <v>152</v>
      </c>
      <c r="G351" s="649" t="s">
        <v>152</v>
      </c>
      <c r="H351" s="650">
        <v>5</v>
      </c>
      <c r="I351" s="650">
        <v>836</v>
      </c>
      <c r="J351" s="650">
        <v>5</v>
      </c>
      <c r="K351" s="650">
        <v>241</v>
      </c>
      <c r="L351" s="650" t="s">
        <v>5025</v>
      </c>
      <c r="M351" s="651" t="s">
        <v>152</v>
      </c>
      <c r="N351" s="654" t="s">
        <v>152</v>
      </c>
      <c r="O351" s="652" t="s">
        <v>152</v>
      </c>
      <c r="P351" s="645" t="s">
        <v>152</v>
      </c>
      <c r="Q351" s="653" t="s">
        <v>152</v>
      </c>
      <c r="R351" s="647" t="s">
        <v>152</v>
      </c>
      <c r="S351" s="647" t="s">
        <v>5024</v>
      </c>
      <c r="T351" s="647" t="s">
        <v>5024</v>
      </c>
      <c r="U351" s="139"/>
      <c r="V351" s="315"/>
      <c r="W351" s="315"/>
      <c r="X351" s="139"/>
      <c r="Y351" s="139"/>
      <c r="Z351" s="139"/>
      <c r="AA351" s="139"/>
      <c r="AB351" s="139"/>
      <c r="AC351" s="139"/>
      <c r="AD351" s="139"/>
      <c r="AE351" s="139"/>
      <c r="AF351" s="139"/>
    </row>
    <row r="352" spans="2:32" s="118" customFormat="1" x14ac:dyDescent="0.35">
      <c r="B352" s="648" t="s">
        <v>1171</v>
      </c>
      <c r="C352" s="164" t="s">
        <v>1172</v>
      </c>
      <c r="D352" s="649">
        <v>208</v>
      </c>
      <c r="E352" s="650">
        <v>628</v>
      </c>
      <c r="F352" s="649" t="s">
        <v>152</v>
      </c>
      <c r="G352" s="649" t="s">
        <v>152</v>
      </c>
      <c r="H352" s="650">
        <v>5</v>
      </c>
      <c r="I352" s="650">
        <v>836</v>
      </c>
      <c r="J352" s="650">
        <v>5</v>
      </c>
      <c r="K352" s="650">
        <v>418</v>
      </c>
      <c r="L352" s="650" t="s">
        <v>5025</v>
      </c>
      <c r="M352" s="651" t="s">
        <v>152</v>
      </c>
      <c r="N352" s="654" t="s">
        <v>152</v>
      </c>
      <c r="O352" s="652" t="s">
        <v>152</v>
      </c>
      <c r="P352" s="645" t="s">
        <v>152</v>
      </c>
      <c r="Q352" s="653" t="s">
        <v>152</v>
      </c>
      <c r="R352" s="647" t="s">
        <v>152</v>
      </c>
      <c r="S352" s="647" t="s">
        <v>5024</v>
      </c>
      <c r="T352" s="647" t="s">
        <v>5024</v>
      </c>
      <c r="U352" s="139"/>
      <c r="V352" s="315"/>
      <c r="W352" s="315"/>
      <c r="X352" s="139"/>
      <c r="Y352" s="139"/>
      <c r="Z352" s="139"/>
      <c r="AA352" s="139"/>
      <c r="AB352" s="139"/>
      <c r="AC352" s="139"/>
      <c r="AD352" s="139"/>
      <c r="AE352" s="139"/>
      <c r="AF352" s="139"/>
    </row>
    <row r="353" spans="2:32" s="118" customFormat="1" x14ac:dyDescent="0.35">
      <c r="B353" s="648" t="s">
        <v>1173</v>
      </c>
      <c r="C353" s="164" t="s">
        <v>1174</v>
      </c>
      <c r="D353" s="649">
        <v>113</v>
      </c>
      <c r="E353" s="650">
        <v>284</v>
      </c>
      <c r="F353" s="649" t="s">
        <v>152</v>
      </c>
      <c r="G353" s="649" t="s">
        <v>152</v>
      </c>
      <c r="H353" s="650">
        <v>5</v>
      </c>
      <c r="I353" s="650">
        <v>547</v>
      </c>
      <c r="J353" s="650">
        <v>5</v>
      </c>
      <c r="K353" s="650">
        <v>241</v>
      </c>
      <c r="L353" s="650" t="s">
        <v>5025</v>
      </c>
      <c r="M353" s="651" t="s">
        <v>152</v>
      </c>
      <c r="N353" s="654" t="s">
        <v>152</v>
      </c>
      <c r="O353" s="652" t="s">
        <v>152</v>
      </c>
      <c r="P353" s="645" t="s">
        <v>152</v>
      </c>
      <c r="Q353" s="653" t="s">
        <v>152</v>
      </c>
      <c r="R353" s="647" t="s">
        <v>152</v>
      </c>
      <c r="S353" s="647" t="s">
        <v>5024</v>
      </c>
      <c r="T353" s="647" t="s">
        <v>5024</v>
      </c>
      <c r="U353" s="139"/>
      <c r="V353" s="315"/>
      <c r="W353" s="315"/>
      <c r="X353" s="139"/>
      <c r="Y353" s="139"/>
      <c r="Z353" s="139"/>
      <c r="AA353" s="139"/>
      <c r="AB353" s="139"/>
      <c r="AC353" s="139"/>
      <c r="AD353" s="139"/>
      <c r="AE353" s="139"/>
      <c r="AF353" s="139"/>
    </row>
    <row r="354" spans="2:32" s="118" customFormat="1" x14ac:dyDescent="0.35">
      <c r="B354" s="648" t="s">
        <v>1175</v>
      </c>
      <c r="C354" s="164" t="s">
        <v>1176</v>
      </c>
      <c r="D354" s="649">
        <v>149</v>
      </c>
      <c r="E354" s="650">
        <v>396</v>
      </c>
      <c r="F354" s="649" t="s">
        <v>152</v>
      </c>
      <c r="G354" s="649" t="s">
        <v>152</v>
      </c>
      <c r="H354" s="650">
        <v>5</v>
      </c>
      <c r="I354" s="650">
        <v>661</v>
      </c>
      <c r="J354" s="650">
        <v>5</v>
      </c>
      <c r="K354" s="650">
        <v>418</v>
      </c>
      <c r="L354" s="650" t="s">
        <v>5025</v>
      </c>
      <c r="M354" s="651" t="s">
        <v>152</v>
      </c>
      <c r="N354" s="654" t="s">
        <v>152</v>
      </c>
      <c r="O354" s="652" t="s">
        <v>152</v>
      </c>
      <c r="P354" s="645" t="s">
        <v>152</v>
      </c>
      <c r="Q354" s="653" t="s">
        <v>152</v>
      </c>
      <c r="R354" s="647" t="s">
        <v>152</v>
      </c>
      <c r="S354" s="647" t="s">
        <v>5024</v>
      </c>
      <c r="T354" s="647" t="s">
        <v>5024</v>
      </c>
      <c r="U354" s="139"/>
      <c r="V354" s="315"/>
      <c r="W354" s="315"/>
      <c r="X354" s="139"/>
      <c r="Y354" s="139"/>
      <c r="Z354" s="139"/>
      <c r="AA354" s="139"/>
      <c r="AB354" s="139"/>
      <c r="AC354" s="139"/>
      <c r="AD354" s="139"/>
      <c r="AE354" s="139"/>
      <c r="AF354" s="139"/>
    </row>
    <row r="355" spans="2:32" s="118" customFormat="1" x14ac:dyDescent="0.35">
      <c r="B355" s="648" t="s">
        <v>1177</v>
      </c>
      <c r="C355" s="164" t="s">
        <v>1178</v>
      </c>
      <c r="D355" s="649">
        <v>147</v>
      </c>
      <c r="E355" s="650">
        <v>273</v>
      </c>
      <c r="F355" s="649" t="s">
        <v>152</v>
      </c>
      <c r="G355" s="649" t="s">
        <v>152</v>
      </c>
      <c r="H355" s="650">
        <v>5</v>
      </c>
      <c r="I355" s="650">
        <v>294</v>
      </c>
      <c r="J355" s="650">
        <v>5</v>
      </c>
      <c r="K355" s="650">
        <v>241</v>
      </c>
      <c r="L355" s="650" t="s">
        <v>5025</v>
      </c>
      <c r="M355" s="651" t="s">
        <v>152</v>
      </c>
      <c r="N355" s="654" t="s">
        <v>152</v>
      </c>
      <c r="O355" s="652" t="s">
        <v>152</v>
      </c>
      <c r="P355" s="645" t="s">
        <v>152</v>
      </c>
      <c r="Q355" s="653" t="s">
        <v>152</v>
      </c>
      <c r="R355" s="647" t="s">
        <v>152</v>
      </c>
      <c r="S355" s="647" t="s">
        <v>5024</v>
      </c>
      <c r="T355" s="647" t="s">
        <v>5024</v>
      </c>
      <c r="U355" s="139"/>
      <c r="V355" s="315"/>
      <c r="W355" s="315"/>
      <c r="X355" s="139"/>
      <c r="Y355" s="139"/>
      <c r="Z355" s="139"/>
      <c r="AA355" s="139"/>
      <c r="AB355" s="139"/>
      <c r="AC355" s="139"/>
      <c r="AD355" s="139"/>
      <c r="AE355" s="139"/>
      <c r="AF355" s="139"/>
    </row>
    <row r="356" spans="2:32" s="118" customFormat="1" x14ac:dyDescent="0.35">
      <c r="B356" s="648" t="s">
        <v>1179</v>
      </c>
      <c r="C356" s="164" t="s">
        <v>1180</v>
      </c>
      <c r="D356" s="649">
        <v>134</v>
      </c>
      <c r="E356" s="650">
        <v>383</v>
      </c>
      <c r="F356" s="649" t="s">
        <v>152</v>
      </c>
      <c r="G356" s="649" t="s">
        <v>152</v>
      </c>
      <c r="H356" s="650">
        <v>5</v>
      </c>
      <c r="I356" s="650">
        <v>523</v>
      </c>
      <c r="J356" s="650">
        <v>5</v>
      </c>
      <c r="K356" s="650">
        <v>241</v>
      </c>
      <c r="L356" s="650" t="s">
        <v>5025</v>
      </c>
      <c r="M356" s="651" t="s">
        <v>152</v>
      </c>
      <c r="N356" s="654" t="s">
        <v>152</v>
      </c>
      <c r="O356" s="652" t="s">
        <v>152</v>
      </c>
      <c r="P356" s="645" t="s">
        <v>152</v>
      </c>
      <c r="Q356" s="653" t="s">
        <v>152</v>
      </c>
      <c r="R356" s="647" t="s">
        <v>152</v>
      </c>
      <c r="S356" s="647" t="s">
        <v>5024</v>
      </c>
      <c r="T356" s="647" t="s">
        <v>5024</v>
      </c>
      <c r="U356" s="139"/>
      <c r="V356" s="315"/>
      <c r="W356" s="315"/>
      <c r="X356" s="139"/>
      <c r="Y356" s="139"/>
      <c r="Z356" s="139"/>
      <c r="AA356" s="139"/>
      <c r="AB356" s="139"/>
      <c r="AC356" s="139"/>
      <c r="AD356" s="139"/>
      <c r="AE356" s="139"/>
      <c r="AF356" s="139"/>
    </row>
    <row r="357" spans="2:32" s="118" customFormat="1" x14ac:dyDescent="0.35">
      <c r="B357" s="648" t="s">
        <v>1181</v>
      </c>
      <c r="C357" s="164" t="s">
        <v>1182</v>
      </c>
      <c r="D357" s="649">
        <v>152</v>
      </c>
      <c r="E357" s="650">
        <v>447</v>
      </c>
      <c r="F357" s="649" t="s">
        <v>152</v>
      </c>
      <c r="G357" s="649" t="s">
        <v>152</v>
      </c>
      <c r="H357" s="650">
        <v>5</v>
      </c>
      <c r="I357" s="650">
        <v>573</v>
      </c>
      <c r="J357" s="650">
        <v>5</v>
      </c>
      <c r="K357" s="650">
        <v>418</v>
      </c>
      <c r="L357" s="650" t="s">
        <v>5025</v>
      </c>
      <c r="M357" s="651" t="s">
        <v>152</v>
      </c>
      <c r="N357" s="654" t="s">
        <v>152</v>
      </c>
      <c r="O357" s="652" t="s">
        <v>152</v>
      </c>
      <c r="P357" s="645" t="s">
        <v>152</v>
      </c>
      <c r="Q357" s="653" t="s">
        <v>152</v>
      </c>
      <c r="R357" s="647" t="s">
        <v>152</v>
      </c>
      <c r="S357" s="647" t="s">
        <v>5024</v>
      </c>
      <c r="T357" s="647" t="s">
        <v>5024</v>
      </c>
      <c r="U357" s="139"/>
      <c r="V357" s="315"/>
      <c r="W357" s="315"/>
      <c r="X357" s="139"/>
      <c r="Y357" s="139"/>
      <c r="Z357" s="139"/>
      <c r="AA357" s="139"/>
      <c r="AB357" s="139"/>
      <c r="AC357" s="139"/>
      <c r="AD357" s="139"/>
      <c r="AE357" s="139"/>
      <c r="AF357" s="139"/>
    </row>
    <row r="358" spans="2:32" s="118" customFormat="1" x14ac:dyDescent="0.35">
      <c r="B358" s="648" t="s">
        <v>1183</v>
      </c>
      <c r="C358" s="164" t="s">
        <v>1184</v>
      </c>
      <c r="D358" s="649">
        <v>126</v>
      </c>
      <c r="E358" s="650">
        <v>288</v>
      </c>
      <c r="F358" s="649" t="s">
        <v>152</v>
      </c>
      <c r="G358" s="649" t="s">
        <v>152</v>
      </c>
      <c r="H358" s="650">
        <v>5</v>
      </c>
      <c r="I358" s="650">
        <v>288</v>
      </c>
      <c r="J358" s="650">
        <v>5</v>
      </c>
      <c r="K358" s="650">
        <v>241</v>
      </c>
      <c r="L358" s="650" t="s">
        <v>5025</v>
      </c>
      <c r="M358" s="651" t="s">
        <v>152</v>
      </c>
      <c r="N358" s="654" t="s">
        <v>152</v>
      </c>
      <c r="O358" s="652" t="s">
        <v>152</v>
      </c>
      <c r="P358" s="645" t="s">
        <v>152</v>
      </c>
      <c r="Q358" s="653" t="s">
        <v>152</v>
      </c>
      <c r="R358" s="647" t="s">
        <v>152</v>
      </c>
      <c r="S358" s="647" t="s">
        <v>5024</v>
      </c>
      <c r="T358" s="647" t="s">
        <v>5024</v>
      </c>
      <c r="U358" s="139"/>
      <c r="V358" s="315"/>
      <c r="W358" s="315"/>
      <c r="X358" s="139"/>
      <c r="Y358" s="139"/>
      <c r="Z358" s="139"/>
      <c r="AA358" s="139"/>
      <c r="AB358" s="139"/>
      <c r="AC358" s="139"/>
      <c r="AD358" s="139"/>
      <c r="AE358" s="139"/>
      <c r="AF358" s="139"/>
    </row>
    <row r="359" spans="2:32" s="118" customFormat="1" x14ac:dyDescent="0.35">
      <c r="B359" s="648" t="s">
        <v>1185</v>
      </c>
      <c r="C359" s="164" t="s">
        <v>1186</v>
      </c>
      <c r="D359" s="649">
        <v>113</v>
      </c>
      <c r="E359" s="650">
        <v>315</v>
      </c>
      <c r="F359" s="649" t="s">
        <v>152</v>
      </c>
      <c r="G359" s="649" t="s">
        <v>152</v>
      </c>
      <c r="H359" s="650">
        <v>5</v>
      </c>
      <c r="I359" s="650">
        <v>315</v>
      </c>
      <c r="J359" s="650">
        <v>5</v>
      </c>
      <c r="K359" s="650">
        <v>418</v>
      </c>
      <c r="L359" s="650" t="s">
        <v>5025</v>
      </c>
      <c r="M359" s="651" t="s">
        <v>152</v>
      </c>
      <c r="N359" s="654" t="s">
        <v>152</v>
      </c>
      <c r="O359" s="652" t="s">
        <v>152</v>
      </c>
      <c r="P359" s="645" t="s">
        <v>152</v>
      </c>
      <c r="Q359" s="653" t="s">
        <v>152</v>
      </c>
      <c r="R359" s="647" t="s">
        <v>152</v>
      </c>
      <c r="S359" s="647" t="s">
        <v>5024</v>
      </c>
      <c r="T359" s="647" t="s">
        <v>5024</v>
      </c>
      <c r="U359" s="139"/>
      <c r="V359" s="315"/>
      <c r="W359" s="315"/>
      <c r="X359" s="139"/>
      <c r="Y359" s="139"/>
      <c r="Z359" s="139"/>
      <c r="AA359" s="139"/>
      <c r="AB359" s="139"/>
      <c r="AC359" s="139"/>
      <c r="AD359" s="139"/>
      <c r="AE359" s="139"/>
      <c r="AF359" s="139"/>
    </row>
    <row r="360" spans="2:32" s="118" customFormat="1" x14ac:dyDescent="0.35">
      <c r="B360" s="648" t="s">
        <v>1187</v>
      </c>
      <c r="C360" s="164" t="s">
        <v>1188</v>
      </c>
      <c r="D360" s="649">
        <v>120</v>
      </c>
      <c r="E360" s="650">
        <v>526</v>
      </c>
      <c r="F360" s="649" t="s">
        <v>152</v>
      </c>
      <c r="G360" s="649" t="s">
        <v>152</v>
      </c>
      <c r="H360" s="650">
        <v>5</v>
      </c>
      <c r="I360" s="650">
        <v>315</v>
      </c>
      <c r="J360" s="650">
        <v>5</v>
      </c>
      <c r="K360" s="650">
        <v>241</v>
      </c>
      <c r="L360" s="650" t="s">
        <v>5025</v>
      </c>
      <c r="M360" s="651" t="s">
        <v>152</v>
      </c>
      <c r="N360" s="654" t="s">
        <v>152</v>
      </c>
      <c r="O360" s="652" t="s">
        <v>152</v>
      </c>
      <c r="P360" s="645" t="s">
        <v>152</v>
      </c>
      <c r="Q360" s="653" t="s">
        <v>152</v>
      </c>
      <c r="R360" s="647" t="s">
        <v>152</v>
      </c>
      <c r="S360" s="647" t="s">
        <v>5024</v>
      </c>
      <c r="T360" s="647" t="s">
        <v>5024</v>
      </c>
      <c r="U360" s="139"/>
      <c r="V360" s="315"/>
      <c r="W360" s="315"/>
      <c r="X360" s="139"/>
      <c r="Y360" s="139"/>
      <c r="Z360" s="139"/>
      <c r="AA360" s="139"/>
      <c r="AB360" s="139"/>
      <c r="AC360" s="139"/>
      <c r="AD360" s="139"/>
      <c r="AE360" s="139"/>
      <c r="AF360" s="139"/>
    </row>
    <row r="361" spans="2:32" s="118" customFormat="1" x14ac:dyDescent="0.35">
      <c r="B361" s="648" t="s">
        <v>1189</v>
      </c>
      <c r="C361" s="164" t="s">
        <v>1190</v>
      </c>
      <c r="D361" s="649">
        <v>104</v>
      </c>
      <c r="E361" s="650">
        <v>544</v>
      </c>
      <c r="F361" s="649" t="s">
        <v>152</v>
      </c>
      <c r="G361" s="649" t="s">
        <v>152</v>
      </c>
      <c r="H361" s="650">
        <v>5</v>
      </c>
      <c r="I361" s="650">
        <v>383</v>
      </c>
      <c r="J361" s="650">
        <v>5</v>
      </c>
      <c r="K361" s="650">
        <v>418</v>
      </c>
      <c r="L361" s="650" t="s">
        <v>5025</v>
      </c>
      <c r="M361" s="651" t="s">
        <v>152</v>
      </c>
      <c r="N361" s="654" t="s">
        <v>152</v>
      </c>
      <c r="O361" s="652" t="s">
        <v>152</v>
      </c>
      <c r="P361" s="645" t="s">
        <v>152</v>
      </c>
      <c r="Q361" s="653" t="s">
        <v>152</v>
      </c>
      <c r="R361" s="647" t="s">
        <v>152</v>
      </c>
      <c r="S361" s="647" t="s">
        <v>5024</v>
      </c>
      <c r="T361" s="647" t="s">
        <v>5024</v>
      </c>
      <c r="U361" s="139"/>
      <c r="V361" s="315"/>
      <c r="W361" s="315"/>
      <c r="X361" s="139"/>
      <c r="Y361" s="139"/>
      <c r="Z361" s="139"/>
      <c r="AA361" s="139"/>
      <c r="AB361" s="139"/>
      <c r="AC361" s="139"/>
      <c r="AD361" s="139"/>
      <c r="AE361" s="139"/>
      <c r="AF361" s="139"/>
    </row>
    <row r="362" spans="2:32" s="118" customFormat="1" x14ac:dyDescent="0.35">
      <c r="B362" s="648" t="s">
        <v>1191</v>
      </c>
      <c r="C362" s="164" t="s">
        <v>1192</v>
      </c>
      <c r="D362" s="649">
        <v>101</v>
      </c>
      <c r="E362" s="650">
        <v>503</v>
      </c>
      <c r="F362" s="649" t="s">
        <v>152</v>
      </c>
      <c r="G362" s="649" t="s">
        <v>152</v>
      </c>
      <c r="H362" s="650">
        <v>5</v>
      </c>
      <c r="I362" s="650">
        <v>503</v>
      </c>
      <c r="J362" s="650">
        <v>5</v>
      </c>
      <c r="K362" s="650">
        <v>241</v>
      </c>
      <c r="L362" s="650" t="s">
        <v>5025</v>
      </c>
      <c r="M362" s="651" t="s">
        <v>152</v>
      </c>
      <c r="N362" s="654" t="s">
        <v>152</v>
      </c>
      <c r="O362" s="652" t="s">
        <v>152</v>
      </c>
      <c r="P362" s="645" t="s">
        <v>152</v>
      </c>
      <c r="Q362" s="653" t="s">
        <v>152</v>
      </c>
      <c r="R362" s="647" t="s">
        <v>152</v>
      </c>
      <c r="S362" s="647" t="s">
        <v>5024</v>
      </c>
      <c r="T362" s="647" t="s">
        <v>5024</v>
      </c>
      <c r="U362" s="139"/>
      <c r="V362" s="315"/>
      <c r="W362" s="315"/>
      <c r="X362" s="139"/>
      <c r="Y362" s="139"/>
      <c r="Z362" s="139"/>
      <c r="AA362" s="139"/>
      <c r="AB362" s="139"/>
      <c r="AC362" s="139"/>
      <c r="AD362" s="139"/>
      <c r="AE362" s="139"/>
      <c r="AF362" s="139"/>
    </row>
    <row r="363" spans="2:32" s="118" customFormat="1" x14ac:dyDescent="0.35">
      <c r="B363" s="648" t="s">
        <v>1193</v>
      </c>
      <c r="C363" s="164" t="s">
        <v>1194</v>
      </c>
      <c r="D363" s="649">
        <v>101</v>
      </c>
      <c r="E363" s="650">
        <v>503</v>
      </c>
      <c r="F363" s="649" t="s">
        <v>152</v>
      </c>
      <c r="G363" s="649" t="s">
        <v>152</v>
      </c>
      <c r="H363" s="650">
        <v>5</v>
      </c>
      <c r="I363" s="650">
        <v>503</v>
      </c>
      <c r="J363" s="650">
        <v>5</v>
      </c>
      <c r="K363" s="650">
        <v>418</v>
      </c>
      <c r="L363" s="650" t="s">
        <v>5025</v>
      </c>
      <c r="M363" s="651" t="s">
        <v>152</v>
      </c>
      <c r="N363" s="654" t="s">
        <v>152</v>
      </c>
      <c r="O363" s="652" t="s">
        <v>152</v>
      </c>
      <c r="P363" s="645" t="s">
        <v>152</v>
      </c>
      <c r="Q363" s="653" t="s">
        <v>152</v>
      </c>
      <c r="R363" s="647" t="s">
        <v>152</v>
      </c>
      <c r="S363" s="647" t="s">
        <v>5024</v>
      </c>
      <c r="T363" s="647" t="s">
        <v>5024</v>
      </c>
      <c r="U363" s="139"/>
      <c r="V363" s="315"/>
      <c r="W363" s="315"/>
      <c r="X363" s="139"/>
      <c r="Y363" s="139"/>
      <c r="Z363" s="139"/>
      <c r="AA363" s="139"/>
      <c r="AB363" s="139"/>
      <c r="AC363" s="139"/>
      <c r="AD363" s="139"/>
      <c r="AE363" s="139"/>
      <c r="AF363" s="139"/>
    </row>
    <row r="364" spans="2:32" s="118" customFormat="1" x14ac:dyDescent="0.35">
      <c r="B364" s="648" t="s">
        <v>1195</v>
      </c>
      <c r="C364" s="164" t="s">
        <v>1196</v>
      </c>
      <c r="D364" s="649" t="s">
        <v>152</v>
      </c>
      <c r="E364" s="650">
        <v>8022</v>
      </c>
      <c r="F364" s="649" t="s">
        <v>152</v>
      </c>
      <c r="G364" s="649" t="s">
        <v>152</v>
      </c>
      <c r="H364" s="650">
        <v>24</v>
      </c>
      <c r="I364" s="650">
        <v>9613</v>
      </c>
      <c r="J364" s="650">
        <v>56</v>
      </c>
      <c r="K364" s="650">
        <v>208</v>
      </c>
      <c r="L364" s="650" t="s">
        <v>5025</v>
      </c>
      <c r="M364" s="651" t="s">
        <v>152</v>
      </c>
      <c r="N364" s="654" t="s">
        <v>152</v>
      </c>
      <c r="O364" s="652" t="s">
        <v>152</v>
      </c>
      <c r="P364" s="645" t="s">
        <v>152</v>
      </c>
      <c r="Q364" s="653" t="s">
        <v>152</v>
      </c>
      <c r="R364" s="647" t="s">
        <v>152</v>
      </c>
      <c r="S364" s="647" t="s">
        <v>5024</v>
      </c>
      <c r="T364" s="647" t="s">
        <v>5024</v>
      </c>
      <c r="U364" s="139"/>
      <c r="V364" s="315"/>
      <c r="W364" s="315"/>
      <c r="X364" s="139"/>
      <c r="Y364" s="139"/>
      <c r="Z364" s="139"/>
      <c r="AA364" s="139"/>
      <c r="AB364" s="139"/>
      <c r="AC364" s="139"/>
      <c r="AD364" s="139"/>
      <c r="AE364" s="139"/>
      <c r="AF364" s="139"/>
    </row>
    <row r="365" spans="2:32" s="118" customFormat="1" x14ac:dyDescent="0.35">
      <c r="B365" s="648" t="s">
        <v>1197</v>
      </c>
      <c r="C365" s="164" t="s">
        <v>1198</v>
      </c>
      <c r="D365" s="649" t="s">
        <v>152</v>
      </c>
      <c r="E365" s="650">
        <v>5931</v>
      </c>
      <c r="F365" s="649" t="s">
        <v>152</v>
      </c>
      <c r="G365" s="649" t="s">
        <v>152</v>
      </c>
      <c r="H365" s="650">
        <v>14</v>
      </c>
      <c r="I365" s="650">
        <v>6709</v>
      </c>
      <c r="J365" s="650">
        <v>29</v>
      </c>
      <c r="K365" s="650">
        <v>208</v>
      </c>
      <c r="L365" s="650" t="s">
        <v>5025</v>
      </c>
      <c r="M365" s="651" t="s">
        <v>152</v>
      </c>
      <c r="N365" s="654" t="s">
        <v>152</v>
      </c>
      <c r="O365" s="652" t="s">
        <v>152</v>
      </c>
      <c r="P365" s="645" t="s">
        <v>152</v>
      </c>
      <c r="Q365" s="653" t="s">
        <v>152</v>
      </c>
      <c r="R365" s="647" t="s">
        <v>152</v>
      </c>
      <c r="S365" s="647" t="s">
        <v>5024</v>
      </c>
      <c r="T365" s="647" t="s">
        <v>5024</v>
      </c>
      <c r="U365" s="139"/>
      <c r="V365" s="315"/>
      <c r="W365" s="315"/>
      <c r="X365" s="139"/>
      <c r="Y365" s="139"/>
      <c r="Z365" s="139"/>
      <c r="AA365" s="139"/>
      <c r="AB365" s="139"/>
      <c r="AC365" s="139"/>
      <c r="AD365" s="139"/>
      <c r="AE365" s="139"/>
      <c r="AF365" s="139"/>
    </row>
    <row r="366" spans="2:32" s="118" customFormat="1" x14ac:dyDescent="0.35">
      <c r="B366" s="648" t="s">
        <v>1199</v>
      </c>
      <c r="C366" s="164" t="s">
        <v>1200</v>
      </c>
      <c r="D366" s="649" t="s">
        <v>152</v>
      </c>
      <c r="E366" s="650">
        <v>5393</v>
      </c>
      <c r="F366" s="649" t="s">
        <v>152</v>
      </c>
      <c r="G366" s="649" t="s">
        <v>152</v>
      </c>
      <c r="H366" s="650">
        <v>13</v>
      </c>
      <c r="I366" s="650">
        <v>5393</v>
      </c>
      <c r="J366" s="650">
        <v>13</v>
      </c>
      <c r="K366" s="650">
        <v>208</v>
      </c>
      <c r="L366" s="650" t="s">
        <v>5025</v>
      </c>
      <c r="M366" s="651" t="s">
        <v>152</v>
      </c>
      <c r="N366" s="654" t="s">
        <v>152</v>
      </c>
      <c r="O366" s="652" t="s">
        <v>152</v>
      </c>
      <c r="P366" s="645" t="s">
        <v>152</v>
      </c>
      <c r="Q366" s="653" t="s">
        <v>152</v>
      </c>
      <c r="R366" s="647" t="s">
        <v>152</v>
      </c>
      <c r="S366" s="647" t="s">
        <v>5024</v>
      </c>
      <c r="T366" s="647" t="s">
        <v>5024</v>
      </c>
      <c r="U366" s="139"/>
      <c r="V366" s="315"/>
      <c r="W366" s="315"/>
      <c r="X366" s="139"/>
      <c r="Y366" s="139"/>
      <c r="Z366" s="139"/>
      <c r="AA366" s="139"/>
      <c r="AB366" s="139"/>
      <c r="AC366" s="139"/>
      <c r="AD366" s="139"/>
      <c r="AE366" s="139"/>
      <c r="AF366" s="139"/>
    </row>
    <row r="367" spans="2:32" s="118" customFormat="1" x14ac:dyDescent="0.35">
      <c r="B367" s="648" t="s">
        <v>1201</v>
      </c>
      <c r="C367" s="164" t="s">
        <v>1202</v>
      </c>
      <c r="D367" s="649" t="s">
        <v>152</v>
      </c>
      <c r="E367" s="650">
        <v>4393</v>
      </c>
      <c r="F367" s="649" t="s">
        <v>152</v>
      </c>
      <c r="G367" s="649" t="s">
        <v>152</v>
      </c>
      <c r="H367" s="650">
        <v>11</v>
      </c>
      <c r="I367" s="650">
        <v>6108</v>
      </c>
      <c r="J367" s="650">
        <v>23</v>
      </c>
      <c r="K367" s="650">
        <v>354</v>
      </c>
      <c r="L367" s="650" t="s">
        <v>5025</v>
      </c>
      <c r="M367" s="651" t="s">
        <v>152</v>
      </c>
      <c r="N367" s="654" t="s">
        <v>152</v>
      </c>
      <c r="O367" s="652" t="s">
        <v>152</v>
      </c>
      <c r="P367" s="645" t="s">
        <v>152</v>
      </c>
      <c r="Q367" s="653" t="s">
        <v>152</v>
      </c>
      <c r="R367" s="647" t="s">
        <v>152</v>
      </c>
      <c r="S367" s="647" t="s">
        <v>5024</v>
      </c>
      <c r="T367" s="647" t="s">
        <v>5024</v>
      </c>
      <c r="U367" s="139"/>
      <c r="V367" s="315"/>
      <c r="W367" s="315"/>
      <c r="X367" s="139"/>
      <c r="Y367" s="139"/>
      <c r="Z367" s="139"/>
      <c r="AA367" s="139"/>
      <c r="AB367" s="139"/>
      <c r="AC367" s="139"/>
      <c r="AD367" s="139"/>
      <c r="AE367" s="139"/>
      <c r="AF367" s="139"/>
    </row>
    <row r="368" spans="2:32" s="118" customFormat="1" x14ac:dyDescent="0.35">
      <c r="B368" s="648" t="s">
        <v>1203</v>
      </c>
      <c r="C368" s="164" t="s">
        <v>1204</v>
      </c>
      <c r="D368" s="649" t="s">
        <v>152</v>
      </c>
      <c r="E368" s="650">
        <v>5074</v>
      </c>
      <c r="F368" s="649" t="s">
        <v>152</v>
      </c>
      <c r="G368" s="649" t="s">
        <v>152</v>
      </c>
      <c r="H368" s="650">
        <v>12</v>
      </c>
      <c r="I368" s="650">
        <v>6992</v>
      </c>
      <c r="J368" s="650">
        <v>49</v>
      </c>
      <c r="K368" s="650">
        <v>354</v>
      </c>
      <c r="L368" s="650" t="s">
        <v>5025</v>
      </c>
      <c r="M368" s="651" t="s">
        <v>152</v>
      </c>
      <c r="N368" s="654" t="s">
        <v>152</v>
      </c>
      <c r="O368" s="652" t="s">
        <v>152</v>
      </c>
      <c r="P368" s="645" t="s">
        <v>152</v>
      </c>
      <c r="Q368" s="653" t="s">
        <v>152</v>
      </c>
      <c r="R368" s="647" t="s">
        <v>152</v>
      </c>
      <c r="S368" s="647" t="s">
        <v>5024</v>
      </c>
      <c r="T368" s="647" t="s">
        <v>5024</v>
      </c>
      <c r="U368" s="139"/>
      <c r="V368" s="315"/>
      <c r="W368" s="315"/>
      <c r="X368" s="139"/>
      <c r="Y368" s="139"/>
      <c r="Z368" s="139"/>
      <c r="AA368" s="139"/>
      <c r="AB368" s="139"/>
      <c r="AC368" s="139"/>
      <c r="AD368" s="139"/>
      <c r="AE368" s="139"/>
      <c r="AF368" s="139"/>
    </row>
    <row r="369" spans="2:32" s="118" customFormat="1" x14ac:dyDescent="0.35">
      <c r="B369" s="648" t="s">
        <v>1205</v>
      </c>
      <c r="C369" s="164" t="s">
        <v>1206</v>
      </c>
      <c r="D369" s="649" t="s">
        <v>152</v>
      </c>
      <c r="E369" s="650">
        <v>4359</v>
      </c>
      <c r="F369" s="649" t="s">
        <v>152</v>
      </c>
      <c r="G369" s="649" t="s">
        <v>152</v>
      </c>
      <c r="H369" s="650">
        <v>78</v>
      </c>
      <c r="I369" s="650">
        <v>6645</v>
      </c>
      <c r="J369" s="650">
        <v>57</v>
      </c>
      <c r="K369" s="650">
        <v>208</v>
      </c>
      <c r="L369" s="650" t="s">
        <v>5023</v>
      </c>
      <c r="M369" s="651">
        <v>0.30000000000000004</v>
      </c>
      <c r="N369" s="654">
        <v>1993</v>
      </c>
      <c r="O369" s="652" t="s">
        <v>152</v>
      </c>
      <c r="P369" s="645" t="s">
        <v>152</v>
      </c>
      <c r="Q369" s="653" t="s">
        <v>152</v>
      </c>
      <c r="R369" s="647" t="s">
        <v>152</v>
      </c>
      <c r="S369" s="647" t="s">
        <v>5024</v>
      </c>
      <c r="T369" s="647" t="s">
        <v>5024</v>
      </c>
      <c r="U369" s="139"/>
      <c r="V369" s="315"/>
      <c r="W369" s="315"/>
      <c r="X369" s="139"/>
      <c r="Y369" s="139"/>
      <c r="Z369" s="139"/>
      <c r="AA369" s="139"/>
      <c r="AB369" s="139"/>
      <c r="AC369" s="139"/>
      <c r="AD369" s="139"/>
      <c r="AE369" s="139"/>
      <c r="AF369" s="139"/>
    </row>
    <row r="370" spans="2:32" s="118" customFormat="1" x14ac:dyDescent="0.35">
      <c r="B370" s="648" t="s">
        <v>1207</v>
      </c>
      <c r="C370" s="164" t="s">
        <v>1208</v>
      </c>
      <c r="D370" s="649" t="s">
        <v>152</v>
      </c>
      <c r="E370" s="650">
        <v>3724</v>
      </c>
      <c r="F370" s="649" t="s">
        <v>152</v>
      </c>
      <c r="G370" s="649" t="s">
        <v>152</v>
      </c>
      <c r="H370" s="650">
        <v>30</v>
      </c>
      <c r="I370" s="650">
        <v>4359</v>
      </c>
      <c r="J370" s="650">
        <v>29</v>
      </c>
      <c r="K370" s="650">
        <v>208</v>
      </c>
      <c r="L370" s="650" t="s">
        <v>5023</v>
      </c>
      <c r="M370" s="651">
        <v>0.30000000000000004</v>
      </c>
      <c r="N370" s="654">
        <v>1308</v>
      </c>
      <c r="O370" s="652" t="s">
        <v>152</v>
      </c>
      <c r="P370" s="645" t="s">
        <v>152</v>
      </c>
      <c r="Q370" s="653" t="s">
        <v>152</v>
      </c>
      <c r="R370" s="647" t="s">
        <v>152</v>
      </c>
      <c r="S370" s="647" t="s">
        <v>5024</v>
      </c>
      <c r="T370" s="647" t="s">
        <v>5024</v>
      </c>
      <c r="U370" s="139"/>
      <c r="V370" s="315"/>
      <c r="W370" s="315"/>
      <c r="X370" s="139"/>
      <c r="Y370" s="139"/>
      <c r="Z370" s="139"/>
      <c r="AA370" s="139"/>
      <c r="AB370" s="139"/>
      <c r="AC370" s="139"/>
      <c r="AD370" s="139"/>
      <c r="AE370" s="139"/>
      <c r="AF370" s="139"/>
    </row>
    <row r="371" spans="2:32" s="118" customFormat="1" x14ac:dyDescent="0.35">
      <c r="B371" s="648" t="s">
        <v>1209</v>
      </c>
      <c r="C371" s="164" t="s">
        <v>1210</v>
      </c>
      <c r="D371" s="649" t="s">
        <v>152</v>
      </c>
      <c r="E371" s="650">
        <v>3400</v>
      </c>
      <c r="F371" s="649" t="s">
        <v>152</v>
      </c>
      <c r="G371" s="649" t="s">
        <v>152</v>
      </c>
      <c r="H371" s="650">
        <v>67</v>
      </c>
      <c r="I371" s="650">
        <v>4929</v>
      </c>
      <c r="J371" s="650">
        <v>50</v>
      </c>
      <c r="K371" s="650">
        <v>208</v>
      </c>
      <c r="L371" s="650" t="s">
        <v>5023</v>
      </c>
      <c r="M371" s="651">
        <v>0.30000000000000004</v>
      </c>
      <c r="N371" s="654">
        <v>1479</v>
      </c>
      <c r="O371" s="652" t="s">
        <v>152</v>
      </c>
      <c r="P371" s="645" t="s">
        <v>152</v>
      </c>
      <c r="Q371" s="653" t="s">
        <v>152</v>
      </c>
      <c r="R371" s="647" t="s">
        <v>152</v>
      </c>
      <c r="S371" s="647" t="s">
        <v>5024</v>
      </c>
      <c r="T371" s="647" t="s">
        <v>5024</v>
      </c>
      <c r="U371" s="139"/>
      <c r="V371" s="315"/>
      <c r="W371" s="315"/>
      <c r="X371" s="139"/>
      <c r="Y371" s="139"/>
      <c r="Z371" s="139"/>
      <c r="AA371" s="139"/>
      <c r="AB371" s="139"/>
      <c r="AC371" s="139"/>
      <c r="AD371" s="139"/>
      <c r="AE371" s="139"/>
      <c r="AF371" s="139"/>
    </row>
    <row r="372" spans="2:32" s="118" customFormat="1" x14ac:dyDescent="0.35">
      <c r="B372" s="648" t="s">
        <v>1211</v>
      </c>
      <c r="C372" s="164" t="s">
        <v>1212</v>
      </c>
      <c r="D372" s="649" t="s">
        <v>152</v>
      </c>
      <c r="E372" s="650">
        <v>2790</v>
      </c>
      <c r="F372" s="649" t="s">
        <v>152</v>
      </c>
      <c r="G372" s="649" t="s">
        <v>152</v>
      </c>
      <c r="H372" s="650">
        <v>23</v>
      </c>
      <c r="I372" s="650">
        <v>3547</v>
      </c>
      <c r="J372" s="650">
        <v>29</v>
      </c>
      <c r="K372" s="650">
        <v>208</v>
      </c>
      <c r="L372" s="650" t="s">
        <v>5023</v>
      </c>
      <c r="M372" s="651">
        <v>0.30000000000000004</v>
      </c>
      <c r="N372" s="654">
        <v>1064</v>
      </c>
      <c r="O372" s="652" t="s">
        <v>152</v>
      </c>
      <c r="P372" s="645" t="s">
        <v>152</v>
      </c>
      <c r="Q372" s="653" t="s">
        <v>152</v>
      </c>
      <c r="R372" s="647" t="s">
        <v>152</v>
      </c>
      <c r="S372" s="647" t="s">
        <v>5024</v>
      </c>
      <c r="T372" s="647" t="s">
        <v>5024</v>
      </c>
      <c r="U372" s="139"/>
      <c r="V372" s="315"/>
      <c r="W372" s="315"/>
      <c r="X372" s="139"/>
      <c r="Y372" s="139"/>
      <c r="Z372" s="139"/>
      <c r="AA372" s="139"/>
      <c r="AB372" s="139"/>
      <c r="AC372" s="139"/>
      <c r="AD372" s="139"/>
      <c r="AE372" s="139"/>
      <c r="AF372" s="139"/>
    </row>
    <row r="373" spans="2:32" s="118" customFormat="1" x14ac:dyDescent="0.35">
      <c r="B373" s="648" t="s">
        <v>1213</v>
      </c>
      <c r="C373" s="164" t="s">
        <v>1214</v>
      </c>
      <c r="D373" s="649" t="s">
        <v>152</v>
      </c>
      <c r="E373" s="650">
        <v>1610</v>
      </c>
      <c r="F373" s="649" t="s">
        <v>152</v>
      </c>
      <c r="G373" s="649" t="s">
        <v>152</v>
      </c>
      <c r="H373" s="650">
        <v>13</v>
      </c>
      <c r="I373" s="650">
        <v>2619</v>
      </c>
      <c r="J373" s="650">
        <v>21</v>
      </c>
      <c r="K373" s="650">
        <v>208</v>
      </c>
      <c r="L373" s="650" t="s">
        <v>5023</v>
      </c>
      <c r="M373" s="651">
        <v>0.30000000000000004</v>
      </c>
      <c r="N373" s="654">
        <v>786</v>
      </c>
      <c r="O373" s="652" t="s">
        <v>152</v>
      </c>
      <c r="P373" s="645" t="s">
        <v>152</v>
      </c>
      <c r="Q373" s="653" t="s">
        <v>152</v>
      </c>
      <c r="R373" s="647" t="s">
        <v>152</v>
      </c>
      <c r="S373" s="647" t="s">
        <v>5024</v>
      </c>
      <c r="T373" s="647" t="s">
        <v>5024</v>
      </c>
      <c r="U373" s="139"/>
      <c r="V373" s="315"/>
      <c r="W373" s="315"/>
      <c r="X373" s="139"/>
      <c r="Y373" s="139"/>
      <c r="Z373" s="139"/>
      <c r="AA373" s="139"/>
      <c r="AB373" s="139"/>
      <c r="AC373" s="139"/>
      <c r="AD373" s="139"/>
      <c r="AE373" s="139"/>
      <c r="AF373" s="139"/>
    </row>
    <row r="374" spans="2:32" s="118" customFormat="1" x14ac:dyDescent="0.35">
      <c r="B374" s="648" t="s">
        <v>1215</v>
      </c>
      <c r="C374" s="164" t="s">
        <v>1216</v>
      </c>
      <c r="D374" s="649" t="s">
        <v>152</v>
      </c>
      <c r="E374" s="650">
        <v>841</v>
      </c>
      <c r="F374" s="649" t="s">
        <v>152</v>
      </c>
      <c r="G374" s="649" t="s">
        <v>152</v>
      </c>
      <c r="H374" s="650">
        <v>5</v>
      </c>
      <c r="I374" s="650">
        <v>1627</v>
      </c>
      <c r="J374" s="650">
        <v>16</v>
      </c>
      <c r="K374" s="650">
        <v>208</v>
      </c>
      <c r="L374" s="650" t="s">
        <v>5025</v>
      </c>
      <c r="M374" s="651" t="s">
        <v>152</v>
      </c>
      <c r="N374" s="654" t="s">
        <v>152</v>
      </c>
      <c r="O374" s="652" t="s">
        <v>5031</v>
      </c>
      <c r="P374" s="645" t="s">
        <v>5027</v>
      </c>
      <c r="Q374" s="653" t="s">
        <v>117</v>
      </c>
      <c r="R374" s="647" t="s">
        <v>5028</v>
      </c>
      <c r="S374" s="647" t="s">
        <v>5029</v>
      </c>
      <c r="T374" s="647" t="s">
        <v>5043</v>
      </c>
      <c r="U374" s="139"/>
      <c r="V374" s="315"/>
      <c r="W374" s="315"/>
      <c r="X374" s="139"/>
      <c r="Y374" s="139"/>
      <c r="Z374" s="139"/>
      <c r="AA374" s="139"/>
      <c r="AB374" s="139"/>
      <c r="AC374" s="139"/>
      <c r="AD374" s="139"/>
      <c r="AE374" s="139"/>
      <c r="AF374" s="139"/>
    </row>
    <row r="375" spans="2:32" s="118" customFormat="1" x14ac:dyDescent="0.35">
      <c r="B375" s="648" t="s">
        <v>1217</v>
      </c>
      <c r="C375" s="164" t="s">
        <v>1218</v>
      </c>
      <c r="D375" s="649" t="s">
        <v>152</v>
      </c>
      <c r="E375" s="650">
        <v>426</v>
      </c>
      <c r="F375" s="649" t="s">
        <v>152</v>
      </c>
      <c r="G375" s="649" t="s">
        <v>152</v>
      </c>
      <c r="H375" s="650">
        <v>5</v>
      </c>
      <c r="I375" s="650">
        <v>1030</v>
      </c>
      <c r="J375" s="650">
        <v>10</v>
      </c>
      <c r="K375" s="650">
        <v>208</v>
      </c>
      <c r="L375" s="650" t="s">
        <v>5025</v>
      </c>
      <c r="M375" s="651" t="s">
        <v>152</v>
      </c>
      <c r="N375" s="654" t="s">
        <v>152</v>
      </c>
      <c r="O375" s="652" t="s">
        <v>5031</v>
      </c>
      <c r="P375" s="645" t="s">
        <v>5027</v>
      </c>
      <c r="Q375" s="653" t="s">
        <v>117</v>
      </c>
      <c r="R375" s="647" t="s">
        <v>5028</v>
      </c>
      <c r="S375" s="647" t="s">
        <v>5029</v>
      </c>
      <c r="T375" s="647" t="s">
        <v>5043</v>
      </c>
      <c r="U375" s="139"/>
      <c r="V375" s="315"/>
      <c r="W375" s="315"/>
      <c r="X375" s="139"/>
      <c r="Y375" s="139"/>
      <c r="Z375" s="139"/>
      <c r="AA375" s="139"/>
      <c r="AB375" s="139"/>
      <c r="AC375" s="139"/>
      <c r="AD375" s="139"/>
      <c r="AE375" s="139"/>
      <c r="AF375" s="139"/>
    </row>
    <row r="376" spans="2:32" s="118" customFormat="1" x14ac:dyDescent="0.35">
      <c r="B376" s="648" t="s">
        <v>1219</v>
      </c>
      <c r="C376" s="164" t="s">
        <v>1220</v>
      </c>
      <c r="D376" s="649" t="s">
        <v>152</v>
      </c>
      <c r="E376" s="650">
        <v>8042</v>
      </c>
      <c r="F376" s="649" t="s">
        <v>152</v>
      </c>
      <c r="G376" s="649" t="s">
        <v>152</v>
      </c>
      <c r="H376" s="650">
        <v>67</v>
      </c>
      <c r="I376" s="650">
        <v>8042</v>
      </c>
      <c r="J376" s="650">
        <v>67</v>
      </c>
      <c r="K376" s="650">
        <v>208</v>
      </c>
      <c r="L376" s="650" t="s">
        <v>5023</v>
      </c>
      <c r="M376" s="651">
        <v>0.30000000000000004</v>
      </c>
      <c r="N376" s="654">
        <v>2413</v>
      </c>
      <c r="O376" s="652" t="s">
        <v>152</v>
      </c>
      <c r="P376" s="645" t="s">
        <v>152</v>
      </c>
      <c r="Q376" s="653" t="s">
        <v>152</v>
      </c>
      <c r="R376" s="647" t="s">
        <v>152</v>
      </c>
      <c r="S376" s="647" t="s">
        <v>5024</v>
      </c>
      <c r="T376" s="647" t="s">
        <v>5024</v>
      </c>
      <c r="U376" s="139"/>
      <c r="V376" s="315"/>
      <c r="W376" s="315"/>
      <c r="X376" s="139"/>
      <c r="Y376" s="139"/>
      <c r="Z376" s="139"/>
      <c r="AA376" s="139"/>
      <c r="AB376" s="139"/>
      <c r="AC376" s="139"/>
      <c r="AD376" s="139"/>
      <c r="AE376" s="139"/>
      <c r="AF376" s="139"/>
    </row>
    <row r="377" spans="2:32" s="118" customFormat="1" x14ac:dyDescent="0.35">
      <c r="B377" s="648" t="s">
        <v>1221</v>
      </c>
      <c r="C377" s="164" t="s">
        <v>1222</v>
      </c>
      <c r="D377" s="649" t="s">
        <v>152</v>
      </c>
      <c r="E377" s="650">
        <v>5228</v>
      </c>
      <c r="F377" s="649" t="s">
        <v>152</v>
      </c>
      <c r="G377" s="649" t="s">
        <v>152</v>
      </c>
      <c r="H377" s="650">
        <v>38</v>
      </c>
      <c r="I377" s="650">
        <v>5228</v>
      </c>
      <c r="J377" s="650">
        <v>38</v>
      </c>
      <c r="K377" s="650">
        <v>208</v>
      </c>
      <c r="L377" s="650" t="s">
        <v>5023</v>
      </c>
      <c r="M377" s="651">
        <v>0.30000000000000004</v>
      </c>
      <c r="N377" s="654">
        <v>1569</v>
      </c>
      <c r="O377" s="652" t="s">
        <v>152</v>
      </c>
      <c r="P377" s="645" t="s">
        <v>152</v>
      </c>
      <c r="Q377" s="653" t="s">
        <v>152</v>
      </c>
      <c r="R377" s="647" t="s">
        <v>152</v>
      </c>
      <c r="S377" s="647" t="s">
        <v>5024</v>
      </c>
      <c r="T377" s="647" t="s">
        <v>5024</v>
      </c>
      <c r="U377" s="139"/>
      <c r="V377" s="315"/>
      <c r="W377" s="315"/>
      <c r="X377" s="139"/>
      <c r="Y377" s="139"/>
      <c r="Z377" s="139"/>
      <c r="AA377" s="139"/>
      <c r="AB377" s="139"/>
      <c r="AC377" s="139"/>
      <c r="AD377" s="139"/>
      <c r="AE377" s="139"/>
      <c r="AF377" s="139"/>
    </row>
    <row r="378" spans="2:32" s="118" customFormat="1" x14ac:dyDescent="0.35">
      <c r="B378" s="648" t="s">
        <v>1223</v>
      </c>
      <c r="C378" s="164" t="s">
        <v>1224</v>
      </c>
      <c r="D378" s="649" t="s">
        <v>152</v>
      </c>
      <c r="E378" s="650">
        <v>3215</v>
      </c>
      <c r="F378" s="649" t="s">
        <v>152</v>
      </c>
      <c r="G378" s="649" t="s">
        <v>152</v>
      </c>
      <c r="H378" s="650">
        <v>19</v>
      </c>
      <c r="I378" s="650">
        <v>3690</v>
      </c>
      <c r="J378" s="650">
        <v>26</v>
      </c>
      <c r="K378" s="650">
        <v>208</v>
      </c>
      <c r="L378" s="650" t="s">
        <v>5023</v>
      </c>
      <c r="M378" s="651">
        <v>0.30000000000000004</v>
      </c>
      <c r="N378" s="654">
        <v>1107</v>
      </c>
      <c r="O378" s="652" t="s">
        <v>152</v>
      </c>
      <c r="P378" s="645" t="s">
        <v>152</v>
      </c>
      <c r="Q378" s="653" t="s">
        <v>152</v>
      </c>
      <c r="R378" s="647" t="s">
        <v>152</v>
      </c>
      <c r="S378" s="647" t="s">
        <v>5024</v>
      </c>
      <c r="T378" s="647" t="s">
        <v>5024</v>
      </c>
      <c r="U378" s="139"/>
      <c r="V378" s="315"/>
      <c r="W378" s="315"/>
      <c r="X378" s="139"/>
      <c r="Y378" s="139"/>
      <c r="Z378" s="139"/>
      <c r="AA378" s="139"/>
      <c r="AB378" s="139"/>
      <c r="AC378" s="139"/>
      <c r="AD378" s="139"/>
      <c r="AE378" s="139"/>
      <c r="AF378" s="139"/>
    </row>
    <row r="379" spans="2:32" s="118" customFormat="1" x14ac:dyDescent="0.35">
      <c r="B379" s="648" t="s">
        <v>1225</v>
      </c>
      <c r="C379" s="164" t="s">
        <v>1226</v>
      </c>
      <c r="D379" s="649" t="s">
        <v>152</v>
      </c>
      <c r="E379" s="650">
        <v>7410</v>
      </c>
      <c r="F379" s="649" t="s">
        <v>152</v>
      </c>
      <c r="G379" s="649" t="s">
        <v>152</v>
      </c>
      <c r="H379" s="650">
        <v>159</v>
      </c>
      <c r="I379" s="650">
        <v>7410</v>
      </c>
      <c r="J379" s="650">
        <v>48</v>
      </c>
      <c r="K379" s="650">
        <v>208</v>
      </c>
      <c r="L379" s="650" t="s">
        <v>5023</v>
      </c>
      <c r="M379" s="651">
        <v>0.30000000000000004</v>
      </c>
      <c r="N379" s="654">
        <v>2223</v>
      </c>
      <c r="O379" s="652" t="s">
        <v>152</v>
      </c>
      <c r="P379" s="645" t="s">
        <v>152</v>
      </c>
      <c r="Q379" s="653" t="s">
        <v>152</v>
      </c>
      <c r="R379" s="647" t="s">
        <v>152</v>
      </c>
      <c r="S379" s="647" t="s">
        <v>5024</v>
      </c>
      <c r="T379" s="647" t="s">
        <v>5024</v>
      </c>
      <c r="U379" s="139"/>
      <c r="V379" s="315"/>
      <c r="W379" s="315"/>
      <c r="X379" s="139"/>
      <c r="Y379" s="139"/>
      <c r="Z379" s="139"/>
      <c r="AA379" s="139"/>
      <c r="AB379" s="139"/>
      <c r="AC379" s="139"/>
      <c r="AD379" s="139"/>
      <c r="AE379" s="139"/>
      <c r="AF379" s="139"/>
    </row>
    <row r="380" spans="2:32" s="118" customFormat="1" x14ac:dyDescent="0.35">
      <c r="B380" s="648" t="s">
        <v>1227</v>
      </c>
      <c r="C380" s="164" t="s">
        <v>1228</v>
      </c>
      <c r="D380" s="649" t="s">
        <v>152</v>
      </c>
      <c r="E380" s="650">
        <v>523</v>
      </c>
      <c r="F380" s="649" t="s">
        <v>152</v>
      </c>
      <c r="G380" s="649" t="s">
        <v>152</v>
      </c>
      <c r="H380" s="650">
        <v>5</v>
      </c>
      <c r="I380" s="650">
        <v>3191</v>
      </c>
      <c r="J380" s="650">
        <v>30</v>
      </c>
      <c r="K380" s="650">
        <v>208</v>
      </c>
      <c r="L380" s="650" t="s">
        <v>5023</v>
      </c>
      <c r="M380" s="651">
        <v>0.30000000000000004</v>
      </c>
      <c r="N380" s="654">
        <v>957</v>
      </c>
      <c r="O380" s="652" t="s">
        <v>152</v>
      </c>
      <c r="P380" s="645" t="s">
        <v>152</v>
      </c>
      <c r="Q380" s="653" t="s">
        <v>152</v>
      </c>
      <c r="R380" s="647" t="s">
        <v>152</v>
      </c>
      <c r="S380" s="647" t="s">
        <v>5024</v>
      </c>
      <c r="T380" s="647" t="s">
        <v>5024</v>
      </c>
      <c r="U380" s="139"/>
      <c r="V380" s="315"/>
      <c r="W380" s="315"/>
      <c r="X380" s="139"/>
      <c r="Y380" s="139"/>
      <c r="Z380" s="139"/>
      <c r="AA380" s="139"/>
      <c r="AB380" s="139"/>
      <c r="AC380" s="139"/>
      <c r="AD380" s="139"/>
      <c r="AE380" s="139"/>
      <c r="AF380" s="139"/>
    </row>
    <row r="381" spans="2:32" s="118" customFormat="1" x14ac:dyDescent="0.35">
      <c r="B381" s="648" t="s">
        <v>1229</v>
      </c>
      <c r="C381" s="164" t="s">
        <v>1230</v>
      </c>
      <c r="D381" s="649" t="s">
        <v>152</v>
      </c>
      <c r="E381" s="650">
        <v>392</v>
      </c>
      <c r="F381" s="649" t="s">
        <v>152</v>
      </c>
      <c r="G381" s="649" t="s">
        <v>152</v>
      </c>
      <c r="H381" s="650">
        <v>5</v>
      </c>
      <c r="I381" s="650">
        <v>2271</v>
      </c>
      <c r="J381" s="650">
        <v>20</v>
      </c>
      <c r="K381" s="650">
        <v>208</v>
      </c>
      <c r="L381" s="650" t="s">
        <v>5023</v>
      </c>
      <c r="M381" s="651">
        <v>0.30000000000000004</v>
      </c>
      <c r="N381" s="654">
        <v>681</v>
      </c>
      <c r="O381" s="652" t="s">
        <v>152</v>
      </c>
      <c r="P381" s="645" t="s">
        <v>152</v>
      </c>
      <c r="Q381" s="653" t="s">
        <v>152</v>
      </c>
      <c r="R381" s="647" t="s">
        <v>152</v>
      </c>
      <c r="S381" s="647" t="s">
        <v>5024</v>
      </c>
      <c r="T381" s="647" t="s">
        <v>5024</v>
      </c>
      <c r="U381" s="139"/>
      <c r="V381" s="315"/>
      <c r="W381" s="315"/>
      <c r="X381" s="139"/>
      <c r="Y381" s="139"/>
      <c r="Z381" s="139"/>
      <c r="AA381" s="139"/>
      <c r="AB381" s="139"/>
      <c r="AC381" s="139"/>
      <c r="AD381" s="139"/>
      <c r="AE381" s="139"/>
      <c r="AF381" s="139"/>
    </row>
    <row r="382" spans="2:32" s="118" customFormat="1" x14ac:dyDescent="0.35">
      <c r="B382" s="648" t="s">
        <v>416</v>
      </c>
      <c r="C382" s="164" t="s">
        <v>417</v>
      </c>
      <c r="D382" s="649" t="s">
        <v>152</v>
      </c>
      <c r="E382" s="650">
        <v>7846</v>
      </c>
      <c r="F382" s="649" t="s">
        <v>152</v>
      </c>
      <c r="G382" s="649" t="s">
        <v>152</v>
      </c>
      <c r="H382" s="650">
        <v>125</v>
      </c>
      <c r="I382" s="650">
        <v>7846</v>
      </c>
      <c r="J382" s="650">
        <v>92</v>
      </c>
      <c r="K382" s="650">
        <v>208</v>
      </c>
      <c r="L382" s="650" t="s">
        <v>5023</v>
      </c>
      <c r="M382" s="651">
        <v>0.30000000000000004</v>
      </c>
      <c r="N382" s="654">
        <v>2354</v>
      </c>
      <c r="O382" s="652" t="s">
        <v>152</v>
      </c>
      <c r="P382" s="645" t="s">
        <v>152</v>
      </c>
      <c r="Q382" s="653" t="s">
        <v>152</v>
      </c>
      <c r="R382" s="647" t="s">
        <v>152</v>
      </c>
      <c r="S382" s="647" t="s">
        <v>5024</v>
      </c>
      <c r="T382" s="647" t="s">
        <v>5024</v>
      </c>
      <c r="U382" s="139"/>
      <c r="V382" s="315"/>
      <c r="W382" s="315"/>
      <c r="X382" s="139"/>
      <c r="Y382" s="139"/>
      <c r="Z382" s="139"/>
      <c r="AA382" s="139"/>
      <c r="AB382" s="139"/>
      <c r="AC382" s="139"/>
      <c r="AD382" s="139"/>
      <c r="AE382" s="139"/>
      <c r="AF382" s="139"/>
    </row>
    <row r="383" spans="2:32" s="118" customFormat="1" x14ac:dyDescent="0.35">
      <c r="B383" s="648" t="s">
        <v>418</v>
      </c>
      <c r="C383" s="164" t="s">
        <v>419</v>
      </c>
      <c r="D383" s="649" t="s">
        <v>152</v>
      </c>
      <c r="E383" s="650">
        <v>6457</v>
      </c>
      <c r="F383" s="649" t="s">
        <v>152</v>
      </c>
      <c r="G383" s="649" t="s">
        <v>152</v>
      </c>
      <c r="H383" s="650">
        <v>75</v>
      </c>
      <c r="I383" s="650">
        <v>6457</v>
      </c>
      <c r="J383" s="650">
        <v>61</v>
      </c>
      <c r="K383" s="650">
        <v>208</v>
      </c>
      <c r="L383" s="650" t="s">
        <v>5023</v>
      </c>
      <c r="M383" s="651">
        <v>0.30000000000000004</v>
      </c>
      <c r="N383" s="654">
        <v>1937</v>
      </c>
      <c r="O383" s="652" t="s">
        <v>152</v>
      </c>
      <c r="P383" s="645" t="s">
        <v>152</v>
      </c>
      <c r="Q383" s="653" t="s">
        <v>152</v>
      </c>
      <c r="R383" s="647" t="s">
        <v>152</v>
      </c>
      <c r="S383" s="647" t="s">
        <v>5024</v>
      </c>
      <c r="T383" s="647" t="s">
        <v>5024</v>
      </c>
      <c r="U383" s="139"/>
      <c r="V383" s="315"/>
      <c r="W383" s="315"/>
      <c r="X383" s="139"/>
      <c r="Y383" s="139"/>
      <c r="Z383" s="139"/>
      <c r="AA383" s="139"/>
      <c r="AB383" s="139"/>
      <c r="AC383" s="139"/>
      <c r="AD383" s="139"/>
      <c r="AE383" s="139"/>
      <c r="AF383" s="139"/>
    </row>
    <row r="384" spans="2:32" s="118" customFormat="1" x14ac:dyDescent="0.35">
      <c r="B384" s="648" t="s">
        <v>420</v>
      </c>
      <c r="C384" s="164" t="s">
        <v>421</v>
      </c>
      <c r="D384" s="649" t="s">
        <v>152</v>
      </c>
      <c r="E384" s="650">
        <v>4530</v>
      </c>
      <c r="F384" s="649" t="s">
        <v>152</v>
      </c>
      <c r="G384" s="649" t="s">
        <v>152</v>
      </c>
      <c r="H384" s="650">
        <v>41</v>
      </c>
      <c r="I384" s="650">
        <v>4530</v>
      </c>
      <c r="J384" s="650">
        <v>41</v>
      </c>
      <c r="K384" s="650">
        <v>208</v>
      </c>
      <c r="L384" s="650" t="s">
        <v>5023</v>
      </c>
      <c r="M384" s="651">
        <v>0.30000000000000004</v>
      </c>
      <c r="N384" s="654">
        <v>1359</v>
      </c>
      <c r="O384" s="652" t="s">
        <v>152</v>
      </c>
      <c r="P384" s="645" t="s">
        <v>152</v>
      </c>
      <c r="Q384" s="653" t="s">
        <v>152</v>
      </c>
      <c r="R384" s="647" t="s">
        <v>152</v>
      </c>
      <c r="S384" s="647" t="s">
        <v>5024</v>
      </c>
      <c r="T384" s="647" t="s">
        <v>5024</v>
      </c>
      <c r="U384" s="139"/>
      <c r="V384" s="315"/>
      <c r="W384" s="315"/>
      <c r="X384" s="139"/>
      <c r="Y384" s="139"/>
      <c r="Z384" s="139"/>
      <c r="AA384" s="139"/>
      <c r="AB384" s="139"/>
      <c r="AC384" s="139"/>
      <c r="AD384" s="139"/>
      <c r="AE384" s="139"/>
      <c r="AF384" s="139"/>
    </row>
    <row r="385" spans="2:32" s="118" customFormat="1" x14ac:dyDescent="0.35">
      <c r="B385" s="648" t="s">
        <v>422</v>
      </c>
      <c r="C385" s="164" t="s">
        <v>423</v>
      </c>
      <c r="D385" s="649" t="s">
        <v>152</v>
      </c>
      <c r="E385" s="650">
        <v>6807</v>
      </c>
      <c r="F385" s="649" t="s">
        <v>152</v>
      </c>
      <c r="G385" s="649" t="s">
        <v>152</v>
      </c>
      <c r="H385" s="650">
        <v>64</v>
      </c>
      <c r="I385" s="650">
        <v>6807</v>
      </c>
      <c r="J385" s="650">
        <v>64</v>
      </c>
      <c r="K385" s="650">
        <v>208</v>
      </c>
      <c r="L385" s="650" t="s">
        <v>5023</v>
      </c>
      <c r="M385" s="651">
        <v>0.30000000000000004</v>
      </c>
      <c r="N385" s="654">
        <v>2042</v>
      </c>
      <c r="O385" s="652" t="s">
        <v>152</v>
      </c>
      <c r="P385" s="645" t="s">
        <v>152</v>
      </c>
      <c r="Q385" s="653" t="s">
        <v>152</v>
      </c>
      <c r="R385" s="647" t="s">
        <v>152</v>
      </c>
      <c r="S385" s="647" t="s">
        <v>5024</v>
      </c>
      <c r="T385" s="647" t="s">
        <v>5024</v>
      </c>
      <c r="U385" s="139"/>
      <c r="V385" s="315"/>
      <c r="W385" s="315"/>
      <c r="X385" s="139"/>
      <c r="Y385" s="139"/>
      <c r="Z385" s="139"/>
      <c r="AA385" s="139"/>
      <c r="AB385" s="139"/>
      <c r="AC385" s="139"/>
      <c r="AD385" s="139"/>
      <c r="AE385" s="139"/>
      <c r="AF385" s="139"/>
    </row>
    <row r="386" spans="2:32" s="118" customFormat="1" x14ac:dyDescent="0.35">
      <c r="B386" s="648" t="s">
        <v>424</v>
      </c>
      <c r="C386" s="164" t="s">
        <v>425</v>
      </c>
      <c r="D386" s="649" t="s">
        <v>152</v>
      </c>
      <c r="E386" s="650">
        <v>4426</v>
      </c>
      <c r="F386" s="649" t="s">
        <v>152</v>
      </c>
      <c r="G386" s="649" t="s">
        <v>152</v>
      </c>
      <c r="H386" s="650">
        <v>40</v>
      </c>
      <c r="I386" s="650">
        <v>4426</v>
      </c>
      <c r="J386" s="650">
        <v>40</v>
      </c>
      <c r="K386" s="650">
        <v>208</v>
      </c>
      <c r="L386" s="650" t="s">
        <v>5023</v>
      </c>
      <c r="M386" s="651">
        <v>0.30000000000000004</v>
      </c>
      <c r="N386" s="654">
        <v>1328</v>
      </c>
      <c r="O386" s="652" t="s">
        <v>152</v>
      </c>
      <c r="P386" s="645" t="s">
        <v>152</v>
      </c>
      <c r="Q386" s="653" t="s">
        <v>152</v>
      </c>
      <c r="R386" s="647" t="s">
        <v>152</v>
      </c>
      <c r="S386" s="647" t="s">
        <v>5024</v>
      </c>
      <c r="T386" s="647" t="s">
        <v>5024</v>
      </c>
      <c r="U386" s="139"/>
      <c r="V386" s="315"/>
      <c r="W386" s="315"/>
      <c r="X386" s="139"/>
      <c r="Y386" s="139"/>
      <c r="Z386" s="139"/>
      <c r="AA386" s="139"/>
      <c r="AB386" s="139"/>
      <c r="AC386" s="139"/>
      <c r="AD386" s="139"/>
      <c r="AE386" s="139"/>
      <c r="AF386" s="139"/>
    </row>
    <row r="387" spans="2:32" s="118" customFormat="1" x14ac:dyDescent="0.35">
      <c r="B387" s="648" t="s">
        <v>426</v>
      </c>
      <c r="C387" s="164" t="s">
        <v>427</v>
      </c>
      <c r="D387" s="649" t="s">
        <v>152</v>
      </c>
      <c r="E387" s="650">
        <v>3487</v>
      </c>
      <c r="F387" s="649" t="s">
        <v>152</v>
      </c>
      <c r="G387" s="649" t="s">
        <v>152</v>
      </c>
      <c r="H387" s="650">
        <v>26</v>
      </c>
      <c r="I387" s="650">
        <v>3487</v>
      </c>
      <c r="J387" s="650">
        <v>28</v>
      </c>
      <c r="K387" s="650">
        <v>208</v>
      </c>
      <c r="L387" s="650" t="s">
        <v>5023</v>
      </c>
      <c r="M387" s="651">
        <v>0.30000000000000004</v>
      </c>
      <c r="N387" s="654">
        <v>1046</v>
      </c>
      <c r="O387" s="652" t="s">
        <v>152</v>
      </c>
      <c r="P387" s="645" t="s">
        <v>152</v>
      </c>
      <c r="Q387" s="653" t="s">
        <v>152</v>
      </c>
      <c r="R387" s="647" t="s">
        <v>152</v>
      </c>
      <c r="S387" s="647" t="s">
        <v>5024</v>
      </c>
      <c r="T387" s="647" t="s">
        <v>5024</v>
      </c>
      <c r="U387" s="139"/>
      <c r="V387" s="315"/>
      <c r="W387" s="315"/>
      <c r="X387" s="139"/>
      <c r="Y387" s="139"/>
      <c r="Z387" s="139"/>
      <c r="AA387" s="139"/>
      <c r="AB387" s="139"/>
      <c r="AC387" s="139"/>
      <c r="AD387" s="139"/>
      <c r="AE387" s="139"/>
      <c r="AF387" s="139"/>
    </row>
    <row r="388" spans="2:32" s="118" customFormat="1" x14ac:dyDescent="0.35">
      <c r="B388" s="648" t="s">
        <v>428</v>
      </c>
      <c r="C388" s="164" t="s">
        <v>429</v>
      </c>
      <c r="D388" s="649" t="s">
        <v>152</v>
      </c>
      <c r="E388" s="650">
        <v>5494</v>
      </c>
      <c r="F388" s="649" t="s">
        <v>152</v>
      </c>
      <c r="G388" s="649" t="s">
        <v>152</v>
      </c>
      <c r="H388" s="650">
        <v>59</v>
      </c>
      <c r="I388" s="650">
        <v>5494</v>
      </c>
      <c r="J388" s="650">
        <v>59</v>
      </c>
      <c r="K388" s="650">
        <v>208</v>
      </c>
      <c r="L388" s="650" t="s">
        <v>5023</v>
      </c>
      <c r="M388" s="651">
        <v>0.30000000000000004</v>
      </c>
      <c r="N388" s="654">
        <v>1648</v>
      </c>
      <c r="O388" s="652" t="s">
        <v>152</v>
      </c>
      <c r="P388" s="645" t="s">
        <v>152</v>
      </c>
      <c r="Q388" s="653" t="s">
        <v>152</v>
      </c>
      <c r="R388" s="647" t="s">
        <v>152</v>
      </c>
      <c r="S388" s="647" t="s">
        <v>5024</v>
      </c>
      <c r="T388" s="647" t="s">
        <v>5024</v>
      </c>
      <c r="U388" s="139"/>
      <c r="V388" s="315"/>
      <c r="W388" s="315"/>
      <c r="X388" s="139"/>
      <c r="Y388" s="139"/>
      <c r="Z388" s="139"/>
      <c r="AA388" s="139"/>
      <c r="AB388" s="139"/>
      <c r="AC388" s="139"/>
      <c r="AD388" s="139"/>
      <c r="AE388" s="139"/>
      <c r="AF388" s="139"/>
    </row>
    <row r="389" spans="2:32" s="118" customFormat="1" x14ac:dyDescent="0.35">
      <c r="B389" s="648" t="s">
        <v>430</v>
      </c>
      <c r="C389" s="164" t="s">
        <v>431</v>
      </c>
      <c r="D389" s="649" t="s">
        <v>152</v>
      </c>
      <c r="E389" s="650">
        <v>3797</v>
      </c>
      <c r="F389" s="649" t="s">
        <v>152</v>
      </c>
      <c r="G389" s="649" t="s">
        <v>152</v>
      </c>
      <c r="H389" s="650">
        <v>35</v>
      </c>
      <c r="I389" s="650">
        <v>3797</v>
      </c>
      <c r="J389" s="650">
        <v>35</v>
      </c>
      <c r="K389" s="650">
        <v>208</v>
      </c>
      <c r="L389" s="650" t="s">
        <v>5023</v>
      </c>
      <c r="M389" s="651">
        <v>0.30000000000000004</v>
      </c>
      <c r="N389" s="654">
        <v>1139</v>
      </c>
      <c r="O389" s="652" t="s">
        <v>152</v>
      </c>
      <c r="P389" s="645" t="s">
        <v>152</v>
      </c>
      <c r="Q389" s="653" t="s">
        <v>152</v>
      </c>
      <c r="R389" s="647" t="s">
        <v>152</v>
      </c>
      <c r="S389" s="647" t="s">
        <v>5024</v>
      </c>
      <c r="T389" s="647" t="s">
        <v>5024</v>
      </c>
      <c r="U389" s="139"/>
      <c r="V389" s="315"/>
      <c r="W389" s="315"/>
      <c r="X389" s="139"/>
      <c r="Y389" s="139"/>
      <c r="Z389" s="139"/>
      <c r="AA389" s="139"/>
      <c r="AB389" s="139"/>
      <c r="AC389" s="139"/>
      <c r="AD389" s="139"/>
      <c r="AE389" s="139"/>
      <c r="AF389" s="139"/>
    </row>
    <row r="390" spans="2:32" s="118" customFormat="1" x14ac:dyDescent="0.35">
      <c r="B390" s="648" t="s">
        <v>432</v>
      </c>
      <c r="C390" s="164" t="s">
        <v>433</v>
      </c>
      <c r="D390" s="649" t="s">
        <v>152</v>
      </c>
      <c r="E390" s="650">
        <v>2637</v>
      </c>
      <c r="F390" s="649" t="s">
        <v>152</v>
      </c>
      <c r="G390" s="649" t="s">
        <v>152</v>
      </c>
      <c r="H390" s="650">
        <v>31</v>
      </c>
      <c r="I390" s="650">
        <v>2805</v>
      </c>
      <c r="J390" s="650">
        <v>26</v>
      </c>
      <c r="K390" s="650">
        <v>208</v>
      </c>
      <c r="L390" s="650" t="s">
        <v>5023</v>
      </c>
      <c r="M390" s="651">
        <v>0.30000000000000004</v>
      </c>
      <c r="N390" s="654">
        <v>841</v>
      </c>
      <c r="O390" s="652" t="s">
        <v>152</v>
      </c>
      <c r="P390" s="645" t="s">
        <v>152</v>
      </c>
      <c r="Q390" s="653" t="s">
        <v>152</v>
      </c>
      <c r="R390" s="647" t="s">
        <v>152</v>
      </c>
      <c r="S390" s="647" t="s">
        <v>5024</v>
      </c>
      <c r="T390" s="647" t="s">
        <v>5024</v>
      </c>
      <c r="U390" s="139"/>
      <c r="V390" s="315"/>
      <c r="W390" s="315"/>
      <c r="X390" s="139"/>
      <c r="Y390" s="139"/>
      <c r="Z390" s="139"/>
      <c r="AA390" s="139"/>
      <c r="AB390" s="139"/>
      <c r="AC390" s="139"/>
      <c r="AD390" s="139"/>
      <c r="AE390" s="139"/>
      <c r="AF390" s="139"/>
    </row>
    <row r="391" spans="2:32" s="118" customFormat="1" x14ac:dyDescent="0.35">
      <c r="B391" s="648" t="s">
        <v>434</v>
      </c>
      <c r="C391" s="164" t="s">
        <v>435</v>
      </c>
      <c r="D391" s="649" t="s">
        <v>152</v>
      </c>
      <c r="E391" s="650">
        <v>2154</v>
      </c>
      <c r="F391" s="649" t="s">
        <v>152</v>
      </c>
      <c r="G391" s="649" t="s">
        <v>152</v>
      </c>
      <c r="H391" s="650">
        <v>17</v>
      </c>
      <c r="I391" s="650">
        <v>2154</v>
      </c>
      <c r="J391" s="650">
        <v>17</v>
      </c>
      <c r="K391" s="650">
        <v>208</v>
      </c>
      <c r="L391" s="650" t="s">
        <v>5023</v>
      </c>
      <c r="M391" s="651">
        <v>0.30000000000000004</v>
      </c>
      <c r="N391" s="654">
        <v>646</v>
      </c>
      <c r="O391" s="652" t="s">
        <v>152</v>
      </c>
      <c r="P391" s="645" t="s">
        <v>152</v>
      </c>
      <c r="Q391" s="653" t="s">
        <v>152</v>
      </c>
      <c r="R391" s="647" t="s">
        <v>152</v>
      </c>
      <c r="S391" s="647" t="s">
        <v>5024</v>
      </c>
      <c r="T391" s="647" t="s">
        <v>5024</v>
      </c>
      <c r="U391" s="139"/>
      <c r="V391" s="315"/>
      <c r="W391" s="315"/>
      <c r="X391" s="139"/>
      <c r="Y391" s="139"/>
      <c r="Z391" s="139"/>
      <c r="AA391" s="139"/>
      <c r="AB391" s="139"/>
      <c r="AC391" s="139"/>
      <c r="AD391" s="139"/>
      <c r="AE391" s="139"/>
      <c r="AF391" s="139"/>
    </row>
    <row r="392" spans="2:32" s="118" customFormat="1" x14ac:dyDescent="0.35">
      <c r="B392" s="648" t="s">
        <v>336</v>
      </c>
      <c r="C392" s="164" t="s">
        <v>337</v>
      </c>
      <c r="D392" s="649" t="s">
        <v>152</v>
      </c>
      <c r="E392" s="650">
        <v>697</v>
      </c>
      <c r="F392" s="649" t="s">
        <v>152</v>
      </c>
      <c r="G392" s="649" t="s">
        <v>152</v>
      </c>
      <c r="H392" s="650">
        <v>13</v>
      </c>
      <c r="I392" s="650">
        <v>1482</v>
      </c>
      <c r="J392" s="650">
        <v>11</v>
      </c>
      <c r="K392" s="650">
        <v>208</v>
      </c>
      <c r="L392" s="650" t="s">
        <v>5025</v>
      </c>
      <c r="M392" s="651" t="s">
        <v>152</v>
      </c>
      <c r="N392" s="654" t="s">
        <v>152</v>
      </c>
      <c r="O392" s="652" t="s">
        <v>5031</v>
      </c>
      <c r="P392" s="645" t="s">
        <v>5027</v>
      </c>
      <c r="Q392" s="653" t="s">
        <v>117</v>
      </c>
      <c r="R392" s="647" t="s">
        <v>5028</v>
      </c>
      <c r="S392" s="647" t="s">
        <v>5029</v>
      </c>
      <c r="T392" s="647" t="s">
        <v>5044</v>
      </c>
      <c r="U392" s="139"/>
      <c r="V392" s="315"/>
      <c r="W392" s="315"/>
      <c r="X392" s="139"/>
      <c r="Y392" s="139"/>
      <c r="Z392" s="139"/>
      <c r="AA392" s="139"/>
      <c r="AB392" s="139"/>
      <c r="AC392" s="139"/>
      <c r="AD392" s="139"/>
      <c r="AE392" s="139"/>
      <c r="AF392" s="139"/>
    </row>
    <row r="393" spans="2:32" s="118" customFormat="1" x14ac:dyDescent="0.35">
      <c r="B393" s="648" t="s">
        <v>1231</v>
      </c>
      <c r="C393" s="164" t="s">
        <v>1232</v>
      </c>
      <c r="D393" s="649" t="s">
        <v>152</v>
      </c>
      <c r="E393" s="650">
        <v>1918</v>
      </c>
      <c r="F393" s="649" t="s">
        <v>152</v>
      </c>
      <c r="G393" s="649" t="s">
        <v>152</v>
      </c>
      <c r="H393" s="650">
        <v>35</v>
      </c>
      <c r="I393" s="650">
        <v>4136</v>
      </c>
      <c r="J393" s="650">
        <v>36</v>
      </c>
      <c r="K393" s="650">
        <v>208</v>
      </c>
      <c r="L393" s="650" t="s">
        <v>5023</v>
      </c>
      <c r="M393" s="651">
        <v>0.30000000000000004</v>
      </c>
      <c r="N393" s="654">
        <v>1241</v>
      </c>
      <c r="O393" s="652" t="s">
        <v>152</v>
      </c>
      <c r="P393" s="645" t="s">
        <v>152</v>
      </c>
      <c r="Q393" s="653" t="s">
        <v>152</v>
      </c>
      <c r="R393" s="647" t="s">
        <v>152</v>
      </c>
      <c r="S393" s="647" t="s">
        <v>5024</v>
      </c>
      <c r="T393" s="647" t="s">
        <v>5024</v>
      </c>
      <c r="U393" s="139"/>
      <c r="V393" s="315"/>
      <c r="W393" s="315"/>
      <c r="X393" s="139"/>
      <c r="Y393" s="139"/>
      <c r="Z393" s="139"/>
      <c r="AA393" s="139"/>
      <c r="AB393" s="139"/>
      <c r="AC393" s="139"/>
      <c r="AD393" s="139"/>
      <c r="AE393" s="139"/>
      <c r="AF393" s="139"/>
    </row>
    <row r="394" spans="2:32" s="118" customFormat="1" x14ac:dyDescent="0.35">
      <c r="B394" s="648" t="s">
        <v>1233</v>
      </c>
      <c r="C394" s="164" t="s">
        <v>1234</v>
      </c>
      <c r="D394" s="649" t="s">
        <v>152</v>
      </c>
      <c r="E394" s="650">
        <v>1743</v>
      </c>
      <c r="F394" s="649" t="s">
        <v>152</v>
      </c>
      <c r="G394" s="649" t="s">
        <v>152</v>
      </c>
      <c r="H394" s="650">
        <v>25</v>
      </c>
      <c r="I394" s="650">
        <v>2774</v>
      </c>
      <c r="J394" s="650">
        <v>26</v>
      </c>
      <c r="K394" s="650">
        <v>208</v>
      </c>
      <c r="L394" s="650" t="s">
        <v>5023</v>
      </c>
      <c r="M394" s="651">
        <v>0.30000000000000004</v>
      </c>
      <c r="N394" s="654">
        <v>832</v>
      </c>
      <c r="O394" s="652" t="s">
        <v>152</v>
      </c>
      <c r="P394" s="645" t="s">
        <v>152</v>
      </c>
      <c r="Q394" s="653" t="s">
        <v>152</v>
      </c>
      <c r="R394" s="647" t="s">
        <v>152</v>
      </c>
      <c r="S394" s="647" t="s">
        <v>5024</v>
      </c>
      <c r="T394" s="647" t="s">
        <v>5024</v>
      </c>
      <c r="U394" s="139"/>
      <c r="V394" s="315"/>
      <c r="W394" s="315"/>
      <c r="X394" s="139"/>
      <c r="Y394" s="139"/>
      <c r="Z394" s="139"/>
      <c r="AA394" s="139"/>
      <c r="AB394" s="139"/>
      <c r="AC394" s="139"/>
      <c r="AD394" s="139"/>
      <c r="AE394" s="139"/>
      <c r="AF394" s="139"/>
    </row>
    <row r="395" spans="2:32" s="118" customFormat="1" x14ac:dyDescent="0.35">
      <c r="B395" s="648" t="s">
        <v>1235</v>
      </c>
      <c r="C395" s="164" t="s">
        <v>1236</v>
      </c>
      <c r="D395" s="649" t="s">
        <v>152</v>
      </c>
      <c r="E395" s="650">
        <v>1482</v>
      </c>
      <c r="F395" s="649" t="s">
        <v>152</v>
      </c>
      <c r="G395" s="649" t="s">
        <v>152</v>
      </c>
      <c r="H395" s="650">
        <v>15</v>
      </c>
      <c r="I395" s="650">
        <v>2335</v>
      </c>
      <c r="J395" s="650">
        <v>22</v>
      </c>
      <c r="K395" s="650">
        <v>208</v>
      </c>
      <c r="L395" s="650" t="s">
        <v>5023</v>
      </c>
      <c r="M395" s="651">
        <v>0.30000000000000004</v>
      </c>
      <c r="N395" s="654">
        <v>701</v>
      </c>
      <c r="O395" s="652" t="s">
        <v>152</v>
      </c>
      <c r="P395" s="645" t="s">
        <v>152</v>
      </c>
      <c r="Q395" s="653" t="s">
        <v>152</v>
      </c>
      <c r="R395" s="647" t="s">
        <v>152</v>
      </c>
      <c r="S395" s="647" t="s">
        <v>5024</v>
      </c>
      <c r="T395" s="647" t="s">
        <v>5024</v>
      </c>
      <c r="U395" s="139"/>
      <c r="V395" s="315"/>
      <c r="W395" s="315"/>
      <c r="X395" s="139"/>
      <c r="Y395" s="139"/>
      <c r="Z395" s="139"/>
      <c r="AA395" s="139"/>
      <c r="AB395" s="139"/>
      <c r="AC395" s="139"/>
      <c r="AD395" s="139"/>
      <c r="AE395" s="139"/>
      <c r="AF395" s="139"/>
    </row>
    <row r="396" spans="2:32" s="118" customFormat="1" x14ac:dyDescent="0.35">
      <c r="B396" s="648" t="s">
        <v>1237</v>
      </c>
      <c r="C396" s="164" t="s">
        <v>1238</v>
      </c>
      <c r="D396" s="649" t="s">
        <v>152</v>
      </c>
      <c r="E396" s="650">
        <v>872</v>
      </c>
      <c r="F396" s="649" t="s">
        <v>152</v>
      </c>
      <c r="G396" s="649" t="s">
        <v>152</v>
      </c>
      <c r="H396" s="650">
        <v>5</v>
      </c>
      <c r="I396" s="650">
        <v>1638</v>
      </c>
      <c r="J396" s="650">
        <v>18</v>
      </c>
      <c r="K396" s="650">
        <v>208</v>
      </c>
      <c r="L396" s="650" t="s">
        <v>5023</v>
      </c>
      <c r="M396" s="651">
        <v>0.5</v>
      </c>
      <c r="N396" s="654">
        <v>819</v>
      </c>
      <c r="O396" s="652" t="s">
        <v>152</v>
      </c>
      <c r="P396" s="645" t="s">
        <v>152</v>
      </c>
      <c r="Q396" s="653" t="s">
        <v>152</v>
      </c>
      <c r="R396" s="647" t="s">
        <v>152</v>
      </c>
      <c r="S396" s="647" t="s">
        <v>5024</v>
      </c>
      <c r="T396" s="647" t="s">
        <v>5024</v>
      </c>
      <c r="U396" s="139"/>
      <c r="V396" s="315"/>
      <c r="W396" s="315"/>
      <c r="X396" s="139"/>
      <c r="Y396" s="139"/>
      <c r="Z396" s="139"/>
      <c r="AA396" s="139"/>
      <c r="AB396" s="139"/>
      <c r="AC396" s="139"/>
      <c r="AD396" s="139"/>
      <c r="AE396" s="139"/>
      <c r="AF396" s="139"/>
    </row>
    <row r="397" spans="2:32" s="118" customFormat="1" x14ac:dyDescent="0.35">
      <c r="B397" s="648" t="s">
        <v>1239</v>
      </c>
      <c r="C397" s="164" t="s">
        <v>1240</v>
      </c>
      <c r="D397" s="649" t="s">
        <v>152</v>
      </c>
      <c r="E397" s="650">
        <v>3051</v>
      </c>
      <c r="F397" s="649" t="s">
        <v>152</v>
      </c>
      <c r="G397" s="649" t="s">
        <v>152</v>
      </c>
      <c r="H397" s="650">
        <v>25</v>
      </c>
      <c r="I397" s="650">
        <v>5040</v>
      </c>
      <c r="J397" s="650">
        <v>36</v>
      </c>
      <c r="K397" s="650">
        <v>208</v>
      </c>
      <c r="L397" s="650" t="s">
        <v>5023</v>
      </c>
      <c r="M397" s="651">
        <v>0.30000000000000004</v>
      </c>
      <c r="N397" s="654">
        <v>1512</v>
      </c>
      <c r="O397" s="652" t="s">
        <v>152</v>
      </c>
      <c r="P397" s="645" t="s">
        <v>152</v>
      </c>
      <c r="Q397" s="653" t="s">
        <v>152</v>
      </c>
      <c r="R397" s="647" t="s">
        <v>152</v>
      </c>
      <c r="S397" s="647" t="s">
        <v>5024</v>
      </c>
      <c r="T397" s="647" t="s">
        <v>5024</v>
      </c>
      <c r="U397" s="139"/>
      <c r="V397" s="315"/>
      <c r="W397" s="315"/>
      <c r="X397" s="139"/>
      <c r="Y397" s="139"/>
      <c r="Z397" s="139"/>
      <c r="AA397" s="139"/>
      <c r="AB397" s="139"/>
      <c r="AC397" s="139"/>
      <c r="AD397" s="139"/>
      <c r="AE397" s="139"/>
      <c r="AF397" s="139"/>
    </row>
    <row r="398" spans="2:32" s="118" customFormat="1" x14ac:dyDescent="0.35">
      <c r="B398" s="648" t="s">
        <v>1241</v>
      </c>
      <c r="C398" s="164" t="s">
        <v>1242</v>
      </c>
      <c r="D398" s="649" t="s">
        <v>152</v>
      </c>
      <c r="E398" s="650">
        <v>1743</v>
      </c>
      <c r="F398" s="649" t="s">
        <v>152</v>
      </c>
      <c r="G398" s="649" t="s">
        <v>152</v>
      </c>
      <c r="H398" s="650">
        <v>27</v>
      </c>
      <c r="I398" s="650">
        <v>4123</v>
      </c>
      <c r="J398" s="650">
        <v>39</v>
      </c>
      <c r="K398" s="650">
        <v>208</v>
      </c>
      <c r="L398" s="650" t="s">
        <v>5023</v>
      </c>
      <c r="M398" s="651">
        <v>0.30000000000000004</v>
      </c>
      <c r="N398" s="654">
        <v>1237</v>
      </c>
      <c r="O398" s="652" t="s">
        <v>152</v>
      </c>
      <c r="P398" s="645" t="s">
        <v>152</v>
      </c>
      <c r="Q398" s="653" t="s">
        <v>152</v>
      </c>
      <c r="R398" s="647" t="s">
        <v>152</v>
      </c>
      <c r="S398" s="647" t="s">
        <v>5024</v>
      </c>
      <c r="T398" s="647" t="s">
        <v>5024</v>
      </c>
      <c r="U398" s="139"/>
      <c r="V398" s="315"/>
      <c r="W398" s="315"/>
      <c r="X398" s="139"/>
      <c r="Y398" s="139"/>
      <c r="Z398" s="139"/>
      <c r="AA398" s="139"/>
      <c r="AB398" s="139"/>
      <c r="AC398" s="139"/>
      <c r="AD398" s="139"/>
      <c r="AE398" s="139"/>
      <c r="AF398" s="139"/>
    </row>
    <row r="399" spans="2:32" s="118" customFormat="1" x14ac:dyDescent="0.35">
      <c r="B399" s="648" t="s">
        <v>1243</v>
      </c>
      <c r="C399" s="164" t="s">
        <v>1244</v>
      </c>
      <c r="D399" s="649" t="s">
        <v>152</v>
      </c>
      <c r="E399" s="650">
        <v>1569</v>
      </c>
      <c r="F399" s="649" t="s">
        <v>152</v>
      </c>
      <c r="G399" s="649" t="s">
        <v>152</v>
      </c>
      <c r="H399" s="650">
        <v>18</v>
      </c>
      <c r="I399" s="650">
        <v>3223</v>
      </c>
      <c r="J399" s="650">
        <v>26</v>
      </c>
      <c r="K399" s="650">
        <v>208</v>
      </c>
      <c r="L399" s="650" t="s">
        <v>5023</v>
      </c>
      <c r="M399" s="651">
        <v>0.30000000000000004</v>
      </c>
      <c r="N399" s="654">
        <v>967</v>
      </c>
      <c r="O399" s="652" t="s">
        <v>152</v>
      </c>
      <c r="P399" s="645" t="s">
        <v>152</v>
      </c>
      <c r="Q399" s="653" t="s">
        <v>152</v>
      </c>
      <c r="R399" s="647" t="s">
        <v>152</v>
      </c>
      <c r="S399" s="647" t="s">
        <v>5024</v>
      </c>
      <c r="T399" s="647" t="s">
        <v>5024</v>
      </c>
      <c r="U399" s="139"/>
      <c r="V399" s="315"/>
      <c r="W399" s="315"/>
      <c r="X399" s="139"/>
      <c r="Y399" s="139"/>
      <c r="Z399" s="139"/>
      <c r="AA399" s="139"/>
      <c r="AB399" s="139"/>
      <c r="AC399" s="139"/>
      <c r="AD399" s="139"/>
      <c r="AE399" s="139"/>
      <c r="AF399" s="139"/>
    </row>
    <row r="400" spans="2:32" s="118" customFormat="1" x14ac:dyDescent="0.35">
      <c r="B400" s="648" t="s">
        <v>1245</v>
      </c>
      <c r="C400" s="164" t="s">
        <v>1246</v>
      </c>
      <c r="D400" s="649" t="s">
        <v>152</v>
      </c>
      <c r="E400" s="650">
        <v>1220</v>
      </c>
      <c r="F400" s="649" t="s">
        <v>152</v>
      </c>
      <c r="G400" s="649" t="s">
        <v>152</v>
      </c>
      <c r="H400" s="650">
        <v>5</v>
      </c>
      <c r="I400" s="650">
        <v>2423</v>
      </c>
      <c r="J400" s="650">
        <v>19</v>
      </c>
      <c r="K400" s="650">
        <v>208</v>
      </c>
      <c r="L400" s="650" t="s">
        <v>5023</v>
      </c>
      <c r="M400" s="651">
        <v>0.30000000000000004</v>
      </c>
      <c r="N400" s="654">
        <v>727</v>
      </c>
      <c r="O400" s="652" t="s">
        <v>152</v>
      </c>
      <c r="P400" s="645" t="s">
        <v>152</v>
      </c>
      <c r="Q400" s="653" t="s">
        <v>152</v>
      </c>
      <c r="R400" s="647" t="s">
        <v>152</v>
      </c>
      <c r="S400" s="647" t="s">
        <v>5024</v>
      </c>
      <c r="T400" s="647" t="s">
        <v>5024</v>
      </c>
      <c r="U400" s="139"/>
      <c r="V400" s="315"/>
      <c r="W400" s="315"/>
      <c r="X400" s="139"/>
      <c r="Y400" s="139"/>
      <c r="Z400" s="139"/>
      <c r="AA400" s="139"/>
      <c r="AB400" s="139"/>
      <c r="AC400" s="139"/>
      <c r="AD400" s="139"/>
      <c r="AE400" s="139"/>
      <c r="AF400" s="139"/>
    </row>
    <row r="401" spans="2:32" s="118" customFormat="1" x14ac:dyDescent="0.35">
      <c r="B401" s="648" t="s">
        <v>1247</v>
      </c>
      <c r="C401" s="164" t="s">
        <v>1248</v>
      </c>
      <c r="D401" s="649" t="s">
        <v>152</v>
      </c>
      <c r="E401" s="650">
        <v>2092</v>
      </c>
      <c r="F401" s="649" t="s">
        <v>152</v>
      </c>
      <c r="G401" s="649" t="s">
        <v>152</v>
      </c>
      <c r="H401" s="650">
        <v>18</v>
      </c>
      <c r="I401" s="650">
        <v>2724</v>
      </c>
      <c r="J401" s="650">
        <v>28</v>
      </c>
      <c r="K401" s="650">
        <v>208</v>
      </c>
      <c r="L401" s="650" t="s">
        <v>5023</v>
      </c>
      <c r="M401" s="651">
        <v>0.30000000000000004</v>
      </c>
      <c r="N401" s="654">
        <v>817</v>
      </c>
      <c r="O401" s="652" t="s">
        <v>152</v>
      </c>
      <c r="P401" s="645" t="s">
        <v>152</v>
      </c>
      <c r="Q401" s="653" t="s">
        <v>152</v>
      </c>
      <c r="R401" s="647" t="s">
        <v>152</v>
      </c>
      <c r="S401" s="647" t="s">
        <v>5024</v>
      </c>
      <c r="T401" s="647" t="s">
        <v>5024</v>
      </c>
      <c r="U401" s="139"/>
      <c r="V401" s="315"/>
      <c r="W401" s="315"/>
      <c r="X401" s="139"/>
      <c r="Y401" s="139"/>
      <c r="Z401" s="139"/>
      <c r="AA401" s="139"/>
      <c r="AB401" s="139"/>
      <c r="AC401" s="139"/>
      <c r="AD401" s="139"/>
      <c r="AE401" s="139"/>
      <c r="AF401" s="139"/>
    </row>
    <row r="402" spans="2:32" s="118" customFormat="1" x14ac:dyDescent="0.35">
      <c r="B402" s="648" t="s">
        <v>1249</v>
      </c>
      <c r="C402" s="164" t="s">
        <v>1250</v>
      </c>
      <c r="D402" s="649" t="s">
        <v>152</v>
      </c>
      <c r="E402" s="650">
        <v>1569</v>
      </c>
      <c r="F402" s="649" t="s">
        <v>152</v>
      </c>
      <c r="G402" s="649" t="s">
        <v>152</v>
      </c>
      <c r="H402" s="650">
        <v>38</v>
      </c>
      <c r="I402" s="650">
        <v>2778</v>
      </c>
      <c r="J402" s="650">
        <v>26</v>
      </c>
      <c r="K402" s="650">
        <v>208</v>
      </c>
      <c r="L402" s="650" t="s">
        <v>5023</v>
      </c>
      <c r="M402" s="651">
        <v>0.30000000000000004</v>
      </c>
      <c r="N402" s="654">
        <v>833</v>
      </c>
      <c r="O402" s="652" t="s">
        <v>152</v>
      </c>
      <c r="P402" s="645" t="s">
        <v>152</v>
      </c>
      <c r="Q402" s="653" t="s">
        <v>152</v>
      </c>
      <c r="R402" s="647" t="s">
        <v>152</v>
      </c>
      <c r="S402" s="647" t="s">
        <v>5024</v>
      </c>
      <c r="T402" s="647" t="s">
        <v>5024</v>
      </c>
      <c r="U402" s="139"/>
      <c r="V402" s="315"/>
      <c r="W402" s="315"/>
      <c r="X402" s="139"/>
      <c r="Y402" s="139"/>
      <c r="Z402" s="139"/>
      <c r="AA402" s="139"/>
      <c r="AB402" s="139"/>
      <c r="AC402" s="139"/>
      <c r="AD402" s="139"/>
      <c r="AE402" s="139"/>
      <c r="AF402" s="139"/>
    </row>
    <row r="403" spans="2:32" s="118" customFormat="1" x14ac:dyDescent="0.35">
      <c r="B403" s="648" t="s">
        <v>1251</v>
      </c>
      <c r="C403" s="164" t="s">
        <v>1252</v>
      </c>
      <c r="D403" s="649" t="s">
        <v>152</v>
      </c>
      <c r="E403" s="650">
        <v>1395</v>
      </c>
      <c r="F403" s="649" t="s">
        <v>152</v>
      </c>
      <c r="G403" s="649" t="s">
        <v>152</v>
      </c>
      <c r="H403" s="650">
        <v>25</v>
      </c>
      <c r="I403" s="650">
        <v>1964</v>
      </c>
      <c r="J403" s="650">
        <v>17</v>
      </c>
      <c r="K403" s="650">
        <v>208</v>
      </c>
      <c r="L403" s="650" t="s">
        <v>5023</v>
      </c>
      <c r="M403" s="651">
        <v>0.30000000000000004</v>
      </c>
      <c r="N403" s="654">
        <v>589</v>
      </c>
      <c r="O403" s="652" t="s">
        <v>152</v>
      </c>
      <c r="P403" s="645" t="s">
        <v>152</v>
      </c>
      <c r="Q403" s="653" t="s">
        <v>152</v>
      </c>
      <c r="R403" s="647" t="s">
        <v>152</v>
      </c>
      <c r="S403" s="647" t="s">
        <v>5024</v>
      </c>
      <c r="T403" s="647" t="s">
        <v>5024</v>
      </c>
      <c r="U403" s="139"/>
      <c r="V403" s="315"/>
      <c r="W403" s="315"/>
      <c r="X403" s="139"/>
      <c r="Y403" s="139"/>
      <c r="Z403" s="139"/>
      <c r="AA403" s="139"/>
      <c r="AB403" s="139"/>
      <c r="AC403" s="139"/>
      <c r="AD403" s="139"/>
      <c r="AE403" s="139"/>
      <c r="AF403" s="139"/>
    </row>
    <row r="404" spans="2:32" s="118" customFormat="1" x14ac:dyDescent="0.35">
      <c r="B404" s="648" t="s">
        <v>1253</v>
      </c>
      <c r="C404" s="164" t="s">
        <v>1254</v>
      </c>
      <c r="D404" s="649" t="s">
        <v>152</v>
      </c>
      <c r="E404" s="650">
        <v>872</v>
      </c>
      <c r="F404" s="649" t="s">
        <v>152</v>
      </c>
      <c r="G404" s="649" t="s">
        <v>152</v>
      </c>
      <c r="H404" s="650">
        <v>5</v>
      </c>
      <c r="I404" s="650">
        <v>1308</v>
      </c>
      <c r="J404" s="650">
        <v>11</v>
      </c>
      <c r="K404" s="650">
        <v>208</v>
      </c>
      <c r="L404" s="650" t="s">
        <v>5025</v>
      </c>
      <c r="M404" s="651" t="s">
        <v>152</v>
      </c>
      <c r="N404" s="654" t="s">
        <v>152</v>
      </c>
      <c r="O404" s="652" t="s">
        <v>5031</v>
      </c>
      <c r="P404" s="645" t="s">
        <v>5027</v>
      </c>
      <c r="Q404" s="653" t="s">
        <v>117</v>
      </c>
      <c r="R404" s="647" t="s">
        <v>5028</v>
      </c>
      <c r="S404" s="647" t="s">
        <v>5029</v>
      </c>
      <c r="T404" s="647" t="s">
        <v>5045</v>
      </c>
      <c r="U404" s="139"/>
      <c r="V404" s="315"/>
      <c r="W404" s="315"/>
      <c r="X404" s="139"/>
      <c r="Y404" s="139"/>
      <c r="Z404" s="139"/>
      <c r="AA404" s="139"/>
      <c r="AB404" s="139"/>
      <c r="AC404" s="139"/>
      <c r="AD404" s="139"/>
      <c r="AE404" s="139"/>
      <c r="AF404" s="139"/>
    </row>
    <row r="405" spans="2:32" s="118" customFormat="1" x14ac:dyDescent="0.35">
      <c r="B405" s="648" t="s">
        <v>1255</v>
      </c>
      <c r="C405" s="164" t="s">
        <v>1256</v>
      </c>
      <c r="D405" s="649" t="s">
        <v>152</v>
      </c>
      <c r="E405" s="650">
        <v>436</v>
      </c>
      <c r="F405" s="649" t="s">
        <v>152</v>
      </c>
      <c r="G405" s="649" t="s">
        <v>152</v>
      </c>
      <c r="H405" s="650">
        <v>5</v>
      </c>
      <c r="I405" s="650">
        <v>1046</v>
      </c>
      <c r="J405" s="650">
        <v>8</v>
      </c>
      <c r="K405" s="650">
        <v>208</v>
      </c>
      <c r="L405" s="650" t="s">
        <v>5025</v>
      </c>
      <c r="M405" s="651" t="s">
        <v>152</v>
      </c>
      <c r="N405" s="654" t="s">
        <v>152</v>
      </c>
      <c r="O405" s="652" t="s">
        <v>5031</v>
      </c>
      <c r="P405" s="645" t="s">
        <v>5027</v>
      </c>
      <c r="Q405" s="653" t="s">
        <v>117</v>
      </c>
      <c r="R405" s="647" t="s">
        <v>5028</v>
      </c>
      <c r="S405" s="647" t="s">
        <v>5029</v>
      </c>
      <c r="T405" s="647" t="s">
        <v>5045</v>
      </c>
      <c r="U405" s="139"/>
      <c r="V405" s="315"/>
      <c r="W405" s="315"/>
      <c r="X405" s="139"/>
      <c r="Y405" s="139"/>
      <c r="Z405" s="139"/>
      <c r="AA405" s="139"/>
      <c r="AB405" s="139"/>
      <c r="AC405" s="139"/>
      <c r="AD405" s="139"/>
      <c r="AE405" s="139"/>
      <c r="AF405" s="139"/>
    </row>
    <row r="406" spans="2:32" s="118" customFormat="1" x14ac:dyDescent="0.35">
      <c r="B406" s="648" t="s">
        <v>1257</v>
      </c>
      <c r="C406" s="164" t="s">
        <v>1258</v>
      </c>
      <c r="D406" s="649" t="s">
        <v>152</v>
      </c>
      <c r="E406" s="650">
        <v>3905</v>
      </c>
      <c r="F406" s="649" t="s">
        <v>152</v>
      </c>
      <c r="G406" s="649" t="s">
        <v>152</v>
      </c>
      <c r="H406" s="650">
        <v>57</v>
      </c>
      <c r="I406" s="650">
        <v>7656</v>
      </c>
      <c r="J406" s="650">
        <v>63</v>
      </c>
      <c r="K406" s="650">
        <v>208</v>
      </c>
      <c r="L406" s="650" t="s">
        <v>5025</v>
      </c>
      <c r="M406" s="651" t="s">
        <v>152</v>
      </c>
      <c r="N406" s="654" t="s">
        <v>152</v>
      </c>
      <c r="O406" s="652" t="s">
        <v>152</v>
      </c>
      <c r="P406" s="645" t="s">
        <v>152</v>
      </c>
      <c r="Q406" s="653" t="s">
        <v>152</v>
      </c>
      <c r="R406" s="647" t="s">
        <v>152</v>
      </c>
      <c r="S406" s="647" t="s">
        <v>5024</v>
      </c>
      <c r="T406" s="647" t="s">
        <v>5024</v>
      </c>
      <c r="U406" s="139"/>
      <c r="V406" s="315"/>
      <c r="W406" s="315"/>
      <c r="X406" s="139"/>
      <c r="Y406" s="139"/>
      <c r="Z406" s="139"/>
      <c r="AA406" s="139"/>
      <c r="AB406" s="139"/>
      <c r="AC406" s="139"/>
      <c r="AD406" s="139"/>
      <c r="AE406" s="139"/>
      <c r="AF406" s="139"/>
    </row>
    <row r="407" spans="2:32" s="118" customFormat="1" x14ac:dyDescent="0.35">
      <c r="B407" s="648" t="s">
        <v>1259</v>
      </c>
      <c r="C407" s="164" t="s">
        <v>1260</v>
      </c>
      <c r="D407" s="649" t="s">
        <v>152</v>
      </c>
      <c r="E407" s="650">
        <v>3417</v>
      </c>
      <c r="F407" s="649" t="s">
        <v>152</v>
      </c>
      <c r="G407" s="649" t="s">
        <v>152</v>
      </c>
      <c r="H407" s="650">
        <v>24</v>
      </c>
      <c r="I407" s="650">
        <v>4579</v>
      </c>
      <c r="J407" s="650">
        <v>36</v>
      </c>
      <c r="K407" s="650">
        <v>208</v>
      </c>
      <c r="L407" s="650" t="s">
        <v>5025</v>
      </c>
      <c r="M407" s="651" t="s">
        <v>152</v>
      </c>
      <c r="N407" s="654" t="s">
        <v>152</v>
      </c>
      <c r="O407" s="652" t="s">
        <v>152</v>
      </c>
      <c r="P407" s="645" t="s">
        <v>152</v>
      </c>
      <c r="Q407" s="653" t="s">
        <v>152</v>
      </c>
      <c r="R407" s="647" t="s">
        <v>152</v>
      </c>
      <c r="S407" s="647" t="s">
        <v>5024</v>
      </c>
      <c r="T407" s="647" t="s">
        <v>5024</v>
      </c>
      <c r="U407" s="139"/>
      <c r="V407" s="315"/>
      <c r="W407" s="315"/>
      <c r="X407" s="139"/>
      <c r="Y407" s="139"/>
      <c r="Z407" s="139"/>
      <c r="AA407" s="139"/>
      <c r="AB407" s="139"/>
      <c r="AC407" s="139"/>
      <c r="AD407" s="139"/>
      <c r="AE407" s="139"/>
      <c r="AF407" s="139"/>
    </row>
    <row r="408" spans="2:32" s="118" customFormat="1" x14ac:dyDescent="0.35">
      <c r="B408" s="648" t="s">
        <v>1261</v>
      </c>
      <c r="C408" s="164" t="s">
        <v>1262</v>
      </c>
      <c r="D408" s="649" t="s">
        <v>152</v>
      </c>
      <c r="E408" s="650">
        <v>2929</v>
      </c>
      <c r="F408" s="649" t="s">
        <v>152</v>
      </c>
      <c r="G408" s="649" t="s">
        <v>152</v>
      </c>
      <c r="H408" s="650">
        <v>13</v>
      </c>
      <c r="I408" s="650">
        <v>3109</v>
      </c>
      <c r="J408" s="650">
        <v>23</v>
      </c>
      <c r="K408" s="650">
        <v>208</v>
      </c>
      <c r="L408" s="650" t="s">
        <v>5025</v>
      </c>
      <c r="M408" s="651" t="s">
        <v>152</v>
      </c>
      <c r="N408" s="654" t="s">
        <v>152</v>
      </c>
      <c r="O408" s="652" t="s">
        <v>152</v>
      </c>
      <c r="P408" s="645" t="s">
        <v>152</v>
      </c>
      <c r="Q408" s="653" t="s">
        <v>152</v>
      </c>
      <c r="R408" s="647" t="s">
        <v>152</v>
      </c>
      <c r="S408" s="647" t="s">
        <v>5024</v>
      </c>
      <c r="T408" s="647" t="s">
        <v>5024</v>
      </c>
      <c r="U408" s="139"/>
      <c r="V408" s="315"/>
      <c r="W408" s="315"/>
      <c r="X408" s="139"/>
      <c r="Y408" s="139"/>
      <c r="Z408" s="139"/>
      <c r="AA408" s="139"/>
      <c r="AB408" s="139"/>
      <c r="AC408" s="139"/>
      <c r="AD408" s="139"/>
      <c r="AE408" s="139"/>
      <c r="AF408" s="139"/>
    </row>
    <row r="409" spans="2:32" s="118" customFormat="1" x14ac:dyDescent="0.35">
      <c r="B409" s="648" t="s">
        <v>1263</v>
      </c>
      <c r="C409" s="164" t="s">
        <v>1264</v>
      </c>
      <c r="D409" s="649" t="s">
        <v>152</v>
      </c>
      <c r="E409" s="650">
        <v>3051</v>
      </c>
      <c r="F409" s="649" t="s">
        <v>152</v>
      </c>
      <c r="G409" s="649" t="s">
        <v>152</v>
      </c>
      <c r="H409" s="650">
        <v>27</v>
      </c>
      <c r="I409" s="650">
        <v>5125</v>
      </c>
      <c r="J409" s="650">
        <v>44</v>
      </c>
      <c r="K409" s="650">
        <v>208</v>
      </c>
      <c r="L409" s="650" t="s">
        <v>5025</v>
      </c>
      <c r="M409" s="651" t="s">
        <v>152</v>
      </c>
      <c r="N409" s="654" t="s">
        <v>152</v>
      </c>
      <c r="O409" s="652" t="s">
        <v>152</v>
      </c>
      <c r="P409" s="645" t="s">
        <v>152</v>
      </c>
      <c r="Q409" s="653" t="s">
        <v>152</v>
      </c>
      <c r="R409" s="647" t="s">
        <v>152</v>
      </c>
      <c r="S409" s="647" t="s">
        <v>5024</v>
      </c>
      <c r="T409" s="647" t="s">
        <v>5024</v>
      </c>
      <c r="U409" s="139"/>
      <c r="V409" s="315"/>
      <c r="W409" s="315"/>
      <c r="X409" s="139"/>
      <c r="Y409" s="139"/>
      <c r="Z409" s="139"/>
      <c r="AA409" s="139"/>
      <c r="AB409" s="139"/>
      <c r="AC409" s="139"/>
      <c r="AD409" s="139"/>
      <c r="AE409" s="139"/>
      <c r="AF409" s="139"/>
    </row>
    <row r="410" spans="2:32" s="118" customFormat="1" x14ac:dyDescent="0.35">
      <c r="B410" s="648" t="s">
        <v>1265</v>
      </c>
      <c r="C410" s="164" t="s">
        <v>1266</v>
      </c>
      <c r="D410" s="649" t="s">
        <v>152</v>
      </c>
      <c r="E410" s="650">
        <v>2615</v>
      </c>
      <c r="F410" s="649" t="s">
        <v>152</v>
      </c>
      <c r="G410" s="649" t="s">
        <v>152</v>
      </c>
      <c r="H410" s="650">
        <v>18</v>
      </c>
      <c r="I410" s="650">
        <v>3158</v>
      </c>
      <c r="J410" s="650">
        <v>25</v>
      </c>
      <c r="K410" s="650">
        <v>208</v>
      </c>
      <c r="L410" s="650" t="s">
        <v>5025</v>
      </c>
      <c r="M410" s="651" t="s">
        <v>152</v>
      </c>
      <c r="N410" s="654" t="s">
        <v>152</v>
      </c>
      <c r="O410" s="652" t="s">
        <v>152</v>
      </c>
      <c r="P410" s="645" t="s">
        <v>152</v>
      </c>
      <c r="Q410" s="653" t="s">
        <v>152</v>
      </c>
      <c r="R410" s="647" t="s">
        <v>152</v>
      </c>
      <c r="S410" s="647" t="s">
        <v>5024</v>
      </c>
      <c r="T410" s="647" t="s">
        <v>5024</v>
      </c>
      <c r="U410" s="139"/>
      <c r="V410" s="315"/>
      <c r="W410" s="315"/>
      <c r="X410" s="139"/>
      <c r="Y410" s="139"/>
      <c r="Z410" s="139"/>
      <c r="AA410" s="139"/>
      <c r="AB410" s="139"/>
      <c r="AC410" s="139"/>
      <c r="AD410" s="139"/>
      <c r="AE410" s="139"/>
      <c r="AF410" s="139"/>
    </row>
    <row r="411" spans="2:32" s="118" customFormat="1" x14ac:dyDescent="0.35">
      <c r="B411" s="648" t="s">
        <v>1267</v>
      </c>
      <c r="C411" s="164" t="s">
        <v>1268</v>
      </c>
      <c r="D411" s="649" t="s">
        <v>152</v>
      </c>
      <c r="E411" s="650">
        <v>2441</v>
      </c>
      <c r="F411" s="649" t="s">
        <v>152</v>
      </c>
      <c r="G411" s="649" t="s">
        <v>152</v>
      </c>
      <c r="H411" s="650">
        <v>12</v>
      </c>
      <c r="I411" s="650">
        <v>674</v>
      </c>
      <c r="J411" s="650">
        <v>16</v>
      </c>
      <c r="K411" s="650">
        <v>208</v>
      </c>
      <c r="L411" s="650" t="s">
        <v>5025</v>
      </c>
      <c r="M411" s="651" t="s">
        <v>152</v>
      </c>
      <c r="N411" s="654" t="s">
        <v>152</v>
      </c>
      <c r="O411" s="652" t="s">
        <v>154</v>
      </c>
      <c r="P411" s="645" t="s">
        <v>53</v>
      </c>
      <c r="Q411" s="653" t="s">
        <v>117</v>
      </c>
      <c r="R411" s="647" t="s">
        <v>5028</v>
      </c>
      <c r="S411" s="647" t="s">
        <v>5036</v>
      </c>
      <c r="T411" s="647" t="s">
        <v>5024</v>
      </c>
      <c r="U411" s="139"/>
      <c r="V411" s="315"/>
      <c r="W411" s="315"/>
      <c r="X411" s="139"/>
      <c r="Y411" s="139"/>
      <c r="Z411" s="139"/>
      <c r="AA411" s="139"/>
      <c r="AB411" s="139"/>
      <c r="AC411" s="139"/>
      <c r="AD411" s="139"/>
      <c r="AE411" s="139"/>
      <c r="AF411" s="139"/>
    </row>
    <row r="412" spans="2:32" s="118" customFormat="1" x14ac:dyDescent="0.35">
      <c r="B412" s="648" t="s">
        <v>1269</v>
      </c>
      <c r="C412" s="164" t="s">
        <v>1270</v>
      </c>
      <c r="D412" s="649" t="s">
        <v>152</v>
      </c>
      <c r="E412" s="650">
        <v>2179</v>
      </c>
      <c r="F412" s="649" t="s">
        <v>152</v>
      </c>
      <c r="G412" s="649" t="s">
        <v>152</v>
      </c>
      <c r="H412" s="650">
        <v>18</v>
      </c>
      <c r="I412" s="650">
        <v>3872</v>
      </c>
      <c r="J412" s="650">
        <v>42</v>
      </c>
      <c r="K412" s="650">
        <v>208</v>
      </c>
      <c r="L412" s="650" t="s">
        <v>5025</v>
      </c>
      <c r="M412" s="651" t="s">
        <v>152</v>
      </c>
      <c r="N412" s="654" t="s">
        <v>152</v>
      </c>
      <c r="O412" s="652" t="s">
        <v>152</v>
      </c>
      <c r="P412" s="645" t="s">
        <v>152</v>
      </c>
      <c r="Q412" s="653" t="s">
        <v>152</v>
      </c>
      <c r="R412" s="647" t="s">
        <v>152</v>
      </c>
      <c r="S412" s="647" t="s">
        <v>5024</v>
      </c>
      <c r="T412" s="647" t="s">
        <v>5024</v>
      </c>
      <c r="U412" s="139"/>
      <c r="V412" s="315"/>
      <c r="W412" s="315"/>
      <c r="X412" s="139"/>
      <c r="Y412" s="139"/>
      <c r="Z412" s="139"/>
      <c r="AA412" s="139"/>
      <c r="AB412" s="139"/>
      <c r="AC412" s="139"/>
      <c r="AD412" s="139"/>
      <c r="AE412" s="139"/>
      <c r="AF412" s="139"/>
    </row>
    <row r="413" spans="2:32" s="118" customFormat="1" x14ac:dyDescent="0.35">
      <c r="B413" s="648" t="s">
        <v>1271</v>
      </c>
      <c r="C413" s="164" t="s">
        <v>1272</v>
      </c>
      <c r="D413" s="649" t="s">
        <v>152</v>
      </c>
      <c r="E413" s="650">
        <v>1308</v>
      </c>
      <c r="F413" s="649" t="s">
        <v>152</v>
      </c>
      <c r="G413" s="649" t="s">
        <v>152</v>
      </c>
      <c r="H413" s="650">
        <v>5</v>
      </c>
      <c r="I413" s="650">
        <v>2338</v>
      </c>
      <c r="J413" s="650">
        <v>20</v>
      </c>
      <c r="K413" s="650">
        <v>208</v>
      </c>
      <c r="L413" s="650" t="s">
        <v>5025</v>
      </c>
      <c r="M413" s="651" t="s">
        <v>152</v>
      </c>
      <c r="N413" s="654" t="s">
        <v>152</v>
      </c>
      <c r="O413" s="652" t="s">
        <v>152</v>
      </c>
      <c r="P413" s="645" t="s">
        <v>152</v>
      </c>
      <c r="Q413" s="653" t="s">
        <v>152</v>
      </c>
      <c r="R413" s="647" t="s">
        <v>152</v>
      </c>
      <c r="S413" s="647" t="s">
        <v>5024</v>
      </c>
      <c r="T413" s="647" t="s">
        <v>5024</v>
      </c>
      <c r="U413" s="139"/>
      <c r="V413" s="315"/>
      <c r="W413" s="315"/>
      <c r="X413" s="139"/>
      <c r="Y413" s="139"/>
      <c r="Z413" s="139"/>
      <c r="AA413" s="139"/>
      <c r="AB413" s="139"/>
      <c r="AC413" s="139"/>
      <c r="AD413" s="139"/>
      <c r="AE413" s="139"/>
      <c r="AF413" s="139"/>
    </row>
    <row r="414" spans="2:32" s="118" customFormat="1" x14ac:dyDescent="0.35">
      <c r="B414" s="648" t="s">
        <v>1273</v>
      </c>
      <c r="C414" s="164" t="s">
        <v>1274</v>
      </c>
      <c r="D414" s="649" t="s">
        <v>152</v>
      </c>
      <c r="E414" s="650">
        <v>523</v>
      </c>
      <c r="F414" s="649" t="s">
        <v>152</v>
      </c>
      <c r="G414" s="649" t="s">
        <v>152</v>
      </c>
      <c r="H414" s="650">
        <v>5</v>
      </c>
      <c r="I414" s="650">
        <v>1357</v>
      </c>
      <c r="J414" s="650">
        <v>10</v>
      </c>
      <c r="K414" s="650">
        <v>208</v>
      </c>
      <c r="L414" s="650" t="s">
        <v>5025</v>
      </c>
      <c r="M414" s="651" t="s">
        <v>152</v>
      </c>
      <c r="N414" s="654" t="s">
        <v>152</v>
      </c>
      <c r="O414" s="652" t="s">
        <v>152</v>
      </c>
      <c r="P414" s="645" t="s">
        <v>152</v>
      </c>
      <c r="Q414" s="653" t="s">
        <v>152</v>
      </c>
      <c r="R414" s="647" t="s">
        <v>152</v>
      </c>
      <c r="S414" s="647" t="s">
        <v>5024</v>
      </c>
      <c r="T414" s="647" t="s">
        <v>5024</v>
      </c>
      <c r="U414" s="139"/>
      <c r="V414" s="315"/>
      <c r="W414" s="315"/>
      <c r="X414" s="139"/>
      <c r="Y414" s="139"/>
      <c r="Z414" s="139"/>
      <c r="AA414" s="139"/>
      <c r="AB414" s="139"/>
      <c r="AC414" s="139"/>
      <c r="AD414" s="139"/>
      <c r="AE414" s="139"/>
      <c r="AF414" s="139"/>
    </row>
    <row r="415" spans="2:32" s="118" customFormat="1" x14ac:dyDescent="0.35">
      <c r="B415" s="648" t="s">
        <v>1275</v>
      </c>
      <c r="C415" s="164" t="s">
        <v>1276</v>
      </c>
      <c r="D415" s="649" t="s">
        <v>152</v>
      </c>
      <c r="E415" s="650">
        <v>7881</v>
      </c>
      <c r="F415" s="649" t="s">
        <v>152</v>
      </c>
      <c r="G415" s="649" t="s">
        <v>152</v>
      </c>
      <c r="H415" s="650">
        <v>56</v>
      </c>
      <c r="I415" s="650">
        <v>7881</v>
      </c>
      <c r="J415" s="650">
        <v>56</v>
      </c>
      <c r="K415" s="650">
        <v>208</v>
      </c>
      <c r="L415" s="650" t="s">
        <v>5023</v>
      </c>
      <c r="M415" s="651">
        <v>0.30000000000000004</v>
      </c>
      <c r="N415" s="654">
        <v>2364</v>
      </c>
      <c r="O415" s="652" t="s">
        <v>152</v>
      </c>
      <c r="P415" s="645" t="s">
        <v>152</v>
      </c>
      <c r="Q415" s="653" t="s">
        <v>152</v>
      </c>
      <c r="R415" s="647" t="s">
        <v>152</v>
      </c>
      <c r="S415" s="647" t="s">
        <v>5024</v>
      </c>
      <c r="T415" s="647" t="s">
        <v>5024</v>
      </c>
      <c r="U415" s="139"/>
      <c r="V415" s="315"/>
      <c r="W415" s="315"/>
      <c r="X415" s="139"/>
      <c r="Y415" s="139"/>
      <c r="Z415" s="139"/>
      <c r="AA415" s="139"/>
      <c r="AB415" s="139"/>
      <c r="AC415" s="139"/>
      <c r="AD415" s="139"/>
      <c r="AE415" s="139"/>
      <c r="AF415" s="139"/>
    </row>
    <row r="416" spans="2:32" s="118" customFormat="1" x14ac:dyDescent="0.35">
      <c r="B416" s="648" t="s">
        <v>1277</v>
      </c>
      <c r="C416" s="164" t="s">
        <v>1278</v>
      </c>
      <c r="D416" s="649" t="s">
        <v>152</v>
      </c>
      <c r="E416" s="650">
        <v>5328</v>
      </c>
      <c r="F416" s="649" t="s">
        <v>152</v>
      </c>
      <c r="G416" s="649" t="s">
        <v>152</v>
      </c>
      <c r="H416" s="650">
        <v>42</v>
      </c>
      <c r="I416" s="650">
        <v>5328</v>
      </c>
      <c r="J416" s="650">
        <v>42</v>
      </c>
      <c r="K416" s="650">
        <v>208</v>
      </c>
      <c r="L416" s="650" t="s">
        <v>5023</v>
      </c>
      <c r="M416" s="651">
        <v>0.30000000000000004</v>
      </c>
      <c r="N416" s="654">
        <v>1598</v>
      </c>
      <c r="O416" s="652" t="s">
        <v>152</v>
      </c>
      <c r="P416" s="645" t="s">
        <v>152</v>
      </c>
      <c r="Q416" s="653" t="s">
        <v>152</v>
      </c>
      <c r="R416" s="647" t="s">
        <v>152</v>
      </c>
      <c r="S416" s="647" t="s">
        <v>5024</v>
      </c>
      <c r="T416" s="647" t="s">
        <v>5024</v>
      </c>
      <c r="U416" s="139"/>
      <c r="V416" s="315"/>
      <c r="W416" s="315"/>
      <c r="X416" s="139"/>
      <c r="Y416" s="139"/>
      <c r="Z416" s="139"/>
      <c r="AA416" s="139"/>
      <c r="AB416" s="139"/>
      <c r="AC416" s="139"/>
      <c r="AD416" s="139"/>
      <c r="AE416" s="139"/>
      <c r="AF416" s="139"/>
    </row>
    <row r="417" spans="2:32" s="118" customFormat="1" x14ac:dyDescent="0.35">
      <c r="B417" s="648" t="s">
        <v>1279</v>
      </c>
      <c r="C417" s="164" t="s">
        <v>1280</v>
      </c>
      <c r="D417" s="649" t="s">
        <v>152</v>
      </c>
      <c r="E417" s="650">
        <v>3493</v>
      </c>
      <c r="F417" s="649" t="s">
        <v>152</v>
      </c>
      <c r="G417" s="649" t="s">
        <v>152</v>
      </c>
      <c r="H417" s="650">
        <v>24</v>
      </c>
      <c r="I417" s="650">
        <v>3493</v>
      </c>
      <c r="J417" s="650">
        <v>24</v>
      </c>
      <c r="K417" s="650">
        <v>208</v>
      </c>
      <c r="L417" s="650" t="s">
        <v>5023</v>
      </c>
      <c r="M417" s="651">
        <v>0.30000000000000004</v>
      </c>
      <c r="N417" s="654">
        <v>1048</v>
      </c>
      <c r="O417" s="652" t="s">
        <v>152</v>
      </c>
      <c r="P417" s="645" t="s">
        <v>152</v>
      </c>
      <c r="Q417" s="653" t="s">
        <v>152</v>
      </c>
      <c r="R417" s="647" t="s">
        <v>152</v>
      </c>
      <c r="S417" s="647" t="s">
        <v>5024</v>
      </c>
      <c r="T417" s="647" t="s">
        <v>5024</v>
      </c>
      <c r="U417" s="139"/>
      <c r="V417" s="315"/>
      <c r="W417" s="315"/>
      <c r="X417" s="139"/>
      <c r="Y417" s="139"/>
      <c r="Z417" s="139"/>
      <c r="AA417" s="139"/>
      <c r="AB417" s="139"/>
      <c r="AC417" s="139"/>
      <c r="AD417" s="139"/>
      <c r="AE417" s="139"/>
      <c r="AF417" s="139"/>
    </row>
    <row r="418" spans="2:32" s="118" customFormat="1" x14ac:dyDescent="0.35">
      <c r="B418" s="648" t="s">
        <v>1281</v>
      </c>
      <c r="C418" s="164" t="s">
        <v>1282</v>
      </c>
      <c r="D418" s="649" t="s">
        <v>152</v>
      </c>
      <c r="E418" s="650">
        <v>5754</v>
      </c>
      <c r="F418" s="649" t="s">
        <v>152</v>
      </c>
      <c r="G418" s="649" t="s">
        <v>152</v>
      </c>
      <c r="H418" s="650">
        <v>44</v>
      </c>
      <c r="I418" s="650">
        <v>5754</v>
      </c>
      <c r="J418" s="650">
        <v>44</v>
      </c>
      <c r="K418" s="650">
        <v>208</v>
      </c>
      <c r="L418" s="650" t="s">
        <v>5023</v>
      </c>
      <c r="M418" s="651">
        <v>0.30000000000000004</v>
      </c>
      <c r="N418" s="654">
        <v>1726</v>
      </c>
      <c r="O418" s="652" t="s">
        <v>152</v>
      </c>
      <c r="P418" s="645" t="s">
        <v>152</v>
      </c>
      <c r="Q418" s="653" t="s">
        <v>152</v>
      </c>
      <c r="R418" s="647" t="s">
        <v>152</v>
      </c>
      <c r="S418" s="647" t="s">
        <v>5024</v>
      </c>
      <c r="T418" s="647" t="s">
        <v>5024</v>
      </c>
      <c r="U418" s="139"/>
      <c r="V418" s="315"/>
      <c r="W418" s="315"/>
      <c r="X418" s="139"/>
      <c r="Y418" s="139"/>
      <c r="Z418" s="139"/>
      <c r="AA418" s="139"/>
      <c r="AB418" s="139"/>
      <c r="AC418" s="139"/>
      <c r="AD418" s="139"/>
      <c r="AE418" s="139"/>
      <c r="AF418" s="139"/>
    </row>
    <row r="419" spans="2:32" s="118" customFormat="1" x14ac:dyDescent="0.35">
      <c r="B419" s="648" t="s">
        <v>1283</v>
      </c>
      <c r="C419" s="164" t="s">
        <v>1284</v>
      </c>
      <c r="D419" s="649" t="s">
        <v>152</v>
      </c>
      <c r="E419" s="650">
        <v>3962</v>
      </c>
      <c r="F419" s="649" t="s">
        <v>152</v>
      </c>
      <c r="G419" s="649" t="s">
        <v>152</v>
      </c>
      <c r="H419" s="650">
        <v>31</v>
      </c>
      <c r="I419" s="650">
        <v>3962</v>
      </c>
      <c r="J419" s="650">
        <v>31</v>
      </c>
      <c r="K419" s="650">
        <v>208</v>
      </c>
      <c r="L419" s="650" t="s">
        <v>5023</v>
      </c>
      <c r="M419" s="651">
        <v>0.30000000000000004</v>
      </c>
      <c r="N419" s="654">
        <v>1189</v>
      </c>
      <c r="O419" s="652" t="s">
        <v>152</v>
      </c>
      <c r="P419" s="645" t="s">
        <v>152</v>
      </c>
      <c r="Q419" s="653" t="s">
        <v>152</v>
      </c>
      <c r="R419" s="647" t="s">
        <v>152</v>
      </c>
      <c r="S419" s="647" t="s">
        <v>5024</v>
      </c>
      <c r="T419" s="647" t="s">
        <v>5024</v>
      </c>
      <c r="U419" s="139"/>
      <c r="V419" s="315"/>
      <c r="W419" s="315"/>
      <c r="X419" s="139"/>
      <c r="Y419" s="139"/>
      <c r="Z419" s="139"/>
      <c r="AA419" s="139"/>
      <c r="AB419" s="139"/>
      <c r="AC419" s="139"/>
      <c r="AD419" s="139"/>
      <c r="AE419" s="139"/>
      <c r="AF419" s="139"/>
    </row>
    <row r="420" spans="2:32" s="118" customFormat="1" x14ac:dyDescent="0.35">
      <c r="B420" s="648" t="s">
        <v>1285</v>
      </c>
      <c r="C420" s="164" t="s">
        <v>1286</v>
      </c>
      <c r="D420" s="649" t="s">
        <v>152</v>
      </c>
      <c r="E420" s="650">
        <v>2715</v>
      </c>
      <c r="F420" s="649" t="s">
        <v>152</v>
      </c>
      <c r="G420" s="649" t="s">
        <v>152</v>
      </c>
      <c r="H420" s="650">
        <v>21</v>
      </c>
      <c r="I420" s="650">
        <v>2715</v>
      </c>
      <c r="J420" s="650">
        <v>21</v>
      </c>
      <c r="K420" s="650">
        <v>208</v>
      </c>
      <c r="L420" s="650" t="s">
        <v>5023</v>
      </c>
      <c r="M420" s="651">
        <v>0.30000000000000004</v>
      </c>
      <c r="N420" s="654">
        <v>814</v>
      </c>
      <c r="O420" s="652" t="s">
        <v>152</v>
      </c>
      <c r="P420" s="645" t="s">
        <v>152</v>
      </c>
      <c r="Q420" s="653" t="s">
        <v>152</v>
      </c>
      <c r="R420" s="647" t="s">
        <v>152</v>
      </c>
      <c r="S420" s="647" t="s">
        <v>5024</v>
      </c>
      <c r="T420" s="647" t="s">
        <v>5024</v>
      </c>
      <c r="U420" s="139"/>
      <c r="V420" s="315"/>
      <c r="W420" s="315"/>
      <c r="X420" s="139"/>
      <c r="Y420" s="139"/>
      <c r="Z420" s="139"/>
      <c r="AA420" s="139"/>
      <c r="AB420" s="139"/>
      <c r="AC420" s="139"/>
      <c r="AD420" s="139"/>
      <c r="AE420" s="139"/>
      <c r="AF420" s="139"/>
    </row>
    <row r="421" spans="2:32" s="118" customFormat="1" x14ac:dyDescent="0.35">
      <c r="B421" s="648" t="s">
        <v>1287</v>
      </c>
      <c r="C421" s="164" t="s">
        <v>1288</v>
      </c>
      <c r="D421" s="649" t="s">
        <v>152</v>
      </c>
      <c r="E421" s="650">
        <v>2615</v>
      </c>
      <c r="F421" s="649" t="s">
        <v>152</v>
      </c>
      <c r="G421" s="649" t="s">
        <v>152</v>
      </c>
      <c r="H421" s="650">
        <v>54</v>
      </c>
      <c r="I421" s="650">
        <v>4800</v>
      </c>
      <c r="J421" s="650">
        <v>43</v>
      </c>
      <c r="K421" s="650">
        <v>208</v>
      </c>
      <c r="L421" s="650" t="s">
        <v>5023</v>
      </c>
      <c r="M421" s="651">
        <v>0.30000000000000004</v>
      </c>
      <c r="N421" s="654">
        <v>1440</v>
      </c>
      <c r="O421" s="652" t="s">
        <v>152</v>
      </c>
      <c r="P421" s="645" t="s">
        <v>152</v>
      </c>
      <c r="Q421" s="653" t="s">
        <v>152</v>
      </c>
      <c r="R421" s="647" t="s">
        <v>152</v>
      </c>
      <c r="S421" s="647" t="s">
        <v>5024</v>
      </c>
      <c r="T421" s="647" t="s">
        <v>5024</v>
      </c>
      <c r="U421" s="139"/>
      <c r="V421" s="315"/>
      <c r="W421" s="315"/>
      <c r="X421" s="139"/>
      <c r="Y421" s="139"/>
      <c r="Z421" s="139"/>
      <c r="AA421" s="139"/>
      <c r="AB421" s="139"/>
      <c r="AC421" s="139"/>
      <c r="AD421" s="139"/>
      <c r="AE421" s="139"/>
      <c r="AF421" s="139"/>
    </row>
    <row r="422" spans="2:32" s="118" customFormat="1" x14ac:dyDescent="0.35">
      <c r="B422" s="648" t="s">
        <v>1289</v>
      </c>
      <c r="C422" s="164" t="s">
        <v>1290</v>
      </c>
      <c r="D422" s="649" t="s">
        <v>152</v>
      </c>
      <c r="E422" s="650">
        <v>1743</v>
      </c>
      <c r="F422" s="649" t="s">
        <v>152</v>
      </c>
      <c r="G422" s="649" t="s">
        <v>152</v>
      </c>
      <c r="H422" s="650">
        <v>15</v>
      </c>
      <c r="I422" s="650">
        <v>3358</v>
      </c>
      <c r="J422" s="650">
        <v>32</v>
      </c>
      <c r="K422" s="650">
        <v>208</v>
      </c>
      <c r="L422" s="650" t="s">
        <v>5023</v>
      </c>
      <c r="M422" s="651">
        <v>0.30000000000000004</v>
      </c>
      <c r="N422" s="654">
        <v>1007</v>
      </c>
      <c r="O422" s="652" t="s">
        <v>152</v>
      </c>
      <c r="P422" s="645" t="s">
        <v>152</v>
      </c>
      <c r="Q422" s="653" t="s">
        <v>152</v>
      </c>
      <c r="R422" s="647" t="s">
        <v>152</v>
      </c>
      <c r="S422" s="647" t="s">
        <v>5024</v>
      </c>
      <c r="T422" s="647" t="s">
        <v>5024</v>
      </c>
      <c r="U422" s="139"/>
      <c r="V422" s="315"/>
      <c r="W422" s="315"/>
      <c r="X422" s="139"/>
      <c r="Y422" s="139"/>
      <c r="Z422" s="139"/>
      <c r="AA422" s="139"/>
      <c r="AB422" s="139"/>
      <c r="AC422" s="139"/>
      <c r="AD422" s="139"/>
      <c r="AE422" s="139"/>
      <c r="AF422" s="139"/>
    </row>
    <row r="423" spans="2:32" s="118" customFormat="1" x14ac:dyDescent="0.35">
      <c r="B423" s="648" t="s">
        <v>1291</v>
      </c>
      <c r="C423" s="164" t="s">
        <v>1292</v>
      </c>
      <c r="D423" s="649" t="s">
        <v>152</v>
      </c>
      <c r="E423" s="650">
        <v>872</v>
      </c>
      <c r="F423" s="649" t="s">
        <v>152</v>
      </c>
      <c r="G423" s="649" t="s">
        <v>152</v>
      </c>
      <c r="H423" s="650">
        <v>5</v>
      </c>
      <c r="I423" s="650">
        <v>2435</v>
      </c>
      <c r="J423" s="650">
        <v>22</v>
      </c>
      <c r="K423" s="650">
        <v>208</v>
      </c>
      <c r="L423" s="650" t="s">
        <v>5023</v>
      </c>
      <c r="M423" s="651">
        <v>0.30000000000000004</v>
      </c>
      <c r="N423" s="654">
        <v>731</v>
      </c>
      <c r="O423" s="652" t="s">
        <v>152</v>
      </c>
      <c r="P423" s="645" t="s">
        <v>152</v>
      </c>
      <c r="Q423" s="653" t="s">
        <v>152</v>
      </c>
      <c r="R423" s="647" t="s">
        <v>152</v>
      </c>
      <c r="S423" s="647" t="s">
        <v>5024</v>
      </c>
      <c r="T423" s="647" t="s">
        <v>5024</v>
      </c>
      <c r="U423" s="139"/>
      <c r="V423" s="315"/>
      <c r="W423" s="315"/>
      <c r="X423" s="139"/>
      <c r="Y423" s="139"/>
      <c r="Z423" s="139"/>
      <c r="AA423" s="139"/>
      <c r="AB423" s="139"/>
      <c r="AC423" s="139"/>
      <c r="AD423" s="139"/>
      <c r="AE423" s="139"/>
      <c r="AF423" s="139"/>
    </row>
    <row r="424" spans="2:32" s="118" customFormat="1" x14ac:dyDescent="0.35">
      <c r="B424" s="648" t="s">
        <v>1293</v>
      </c>
      <c r="C424" s="164" t="s">
        <v>1294</v>
      </c>
      <c r="D424" s="649" t="s">
        <v>152</v>
      </c>
      <c r="E424" s="650">
        <v>654</v>
      </c>
      <c r="F424" s="649" t="s">
        <v>152</v>
      </c>
      <c r="G424" s="649" t="s">
        <v>152</v>
      </c>
      <c r="H424" s="650">
        <v>5</v>
      </c>
      <c r="I424" s="650">
        <v>1603</v>
      </c>
      <c r="J424" s="650">
        <v>13</v>
      </c>
      <c r="K424" s="650">
        <v>208</v>
      </c>
      <c r="L424" s="650" t="s">
        <v>5023</v>
      </c>
      <c r="M424" s="651">
        <v>0.5</v>
      </c>
      <c r="N424" s="654">
        <v>801</v>
      </c>
      <c r="O424" s="652" t="s">
        <v>152</v>
      </c>
      <c r="P424" s="645" t="s">
        <v>152</v>
      </c>
      <c r="Q424" s="653" t="s">
        <v>152</v>
      </c>
      <c r="R424" s="647" t="s">
        <v>152</v>
      </c>
      <c r="S424" s="647" t="s">
        <v>5024</v>
      </c>
      <c r="T424" s="647" t="s">
        <v>5024</v>
      </c>
      <c r="U424" s="139"/>
      <c r="V424" s="315"/>
      <c r="W424" s="315"/>
      <c r="X424" s="139"/>
      <c r="Y424" s="139"/>
      <c r="Z424" s="139"/>
      <c r="AA424" s="139"/>
      <c r="AB424" s="139"/>
      <c r="AC424" s="139"/>
      <c r="AD424" s="139"/>
      <c r="AE424" s="139"/>
      <c r="AF424" s="139"/>
    </row>
    <row r="425" spans="2:32" s="118" customFormat="1" x14ac:dyDescent="0.35">
      <c r="B425" s="648" t="s">
        <v>1295</v>
      </c>
      <c r="C425" s="164" t="s">
        <v>1296</v>
      </c>
      <c r="D425" s="649" t="s">
        <v>152</v>
      </c>
      <c r="E425" s="650">
        <v>910</v>
      </c>
      <c r="F425" s="649" t="s">
        <v>152</v>
      </c>
      <c r="G425" s="649" t="s">
        <v>152</v>
      </c>
      <c r="H425" s="650">
        <v>5</v>
      </c>
      <c r="I425" s="650">
        <v>4075</v>
      </c>
      <c r="J425" s="650">
        <v>31</v>
      </c>
      <c r="K425" s="650">
        <v>208</v>
      </c>
      <c r="L425" s="650" t="s">
        <v>5023</v>
      </c>
      <c r="M425" s="651">
        <v>0.30000000000000004</v>
      </c>
      <c r="N425" s="654">
        <v>1222</v>
      </c>
      <c r="O425" s="652" t="s">
        <v>152</v>
      </c>
      <c r="P425" s="645" t="s">
        <v>152</v>
      </c>
      <c r="Q425" s="653" t="s">
        <v>152</v>
      </c>
      <c r="R425" s="647" t="s">
        <v>152</v>
      </c>
      <c r="S425" s="647" t="s">
        <v>5024</v>
      </c>
      <c r="T425" s="647" t="s">
        <v>5024</v>
      </c>
      <c r="U425" s="139"/>
      <c r="V425" s="315"/>
      <c r="W425" s="315"/>
      <c r="X425" s="139"/>
      <c r="Y425" s="139"/>
      <c r="Z425" s="139"/>
      <c r="AA425" s="139"/>
      <c r="AB425" s="139"/>
      <c r="AC425" s="139"/>
      <c r="AD425" s="139"/>
      <c r="AE425" s="139"/>
      <c r="AF425" s="139"/>
    </row>
    <row r="426" spans="2:32" s="118" customFormat="1" x14ac:dyDescent="0.35">
      <c r="B426" s="648" t="s">
        <v>1297</v>
      </c>
      <c r="C426" s="164" t="s">
        <v>1298</v>
      </c>
      <c r="D426" s="649" t="s">
        <v>152</v>
      </c>
      <c r="E426" s="650">
        <v>667</v>
      </c>
      <c r="F426" s="649" t="s">
        <v>152</v>
      </c>
      <c r="G426" s="649" t="s">
        <v>152</v>
      </c>
      <c r="H426" s="650">
        <v>5</v>
      </c>
      <c r="I426" s="650">
        <v>1534</v>
      </c>
      <c r="J426" s="650">
        <v>12</v>
      </c>
      <c r="K426" s="650">
        <v>208</v>
      </c>
      <c r="L426" s="650" t="s">
        <v>5023</v>
      </c>
      <c r="M426" s="651">
        <v>0.5</v>
      </c>
      <c r="N426" s="654">
        <v>767</v>
      </c>
      <c r="O426" s="652" t="s">
        <v>152</v>
      </c>
      <c r="P426" s="645" t="s">
        <v>152</v>
      </c>
      <c r="Q426" s="653" t="s">
        <v>152</v>
      </c>
      <c r="R426" s="647" t="s">
        <v>152</v>
      </c>
      <c r="S426" s="647" t="s">
        <v>5024</v>
      </c>
      <c r="T426" s="647" t="s">
        <v>5024</v>
      </c>
      <c r="U426" s="139"/>
      <c r="V426" s="315"/>
      <c r="W426" s="315"/>
      <c r="X426" s="139"/>
      <c r="Y426" s="139"/>
      <c r="Z426" s="139"/>
      <c r="AA426" s="139"/>
      <c r="AB426" s="139"/>
      <c r="AC426" s="139"/>
      <c r="AD426" s="139"/>
      <c r="AE426" s="139"/>
      <c r="AF426" s="139"/>
    </row>
    <row r="427" spans="2:32" s="118" customFormat="1" x14ac:dyDescent="0.35">
      <c r="B427" s="648" t="s">
        <v>1299</v>
      </c>
      <c r="C427" s="164" t="s">
        <v>1300</v>
      </c>
      <c r="D427" s="649" t="s">
        <v>152</v>
      </c>
      <c r="E427" s="650">
        <v>459</v>
      </c>
      <c r="F427" s="649" t="s">
        <v>152</v>
      </c>
      <c r="G427" s="649" t="s">
        <v>152</v>
      </c>
      <c r="H427" s="650">
        <v>5</v>
      </c>
      <c r="I427" s="650">
        <v>2455</v>
      </c>
      <c r="J427" s="650">
        <v>20</v>
      </c>
      <c r="K427" s="650">
        <v>208</v>
      </c>
      <c r="L427" s="650" t="s">
        <v>5023</v>
      </c>
      <c r="M427" s="651">
        <v>0.30000000000000004</v>
      </c>
      <c r="N427" s="654">
        <v>736</v>
      </c>
      <c r="O427" s="652" t="s">
        <v>152</v>
      </c>
      <c r="P427" s="645" t="s">
        <v>152</v>
      </c>
      <c r="Q427" s="653" t="s">
        <v>152</v>
      </c>
      <c r="R427" s="647" t="s">
        <v>152</v>
      </c>
      <c r="S427" s="647" t="s">
        <v>5024</v>
      </c>
      <c r="T427" s="647" t="s">
        <v>5024</v>
      </c>
      <c r="U427" s="139"/>
      <c r="V427" s="315"/>
      <c r="W427" s="315"/>
      <c r="X427" s="139"/>
      <c r="Y427" s="139"/>
      <c r="Z427" s="139"/>
      <c r="AA427" s="139"/>
      <c r="AB427" s="139"/>
      <c r="AC427" s="139"/>
      <c r="AD427" s="139"/>
      <c r="AE427" s="139"/>
      <c r="AF427" s="139"/>
    </row>
    <row r="428" spans="2:32" s="118" customFormat="1" x14ac:dyDescent="0.35">
      <c r="B428" s="648" t="s">
        <v>1301</v>
      </c>
      <c r="C428" s="164" t="s">
        <v>1302</v>
      </c>
      <c r="D428" s="649" t="s">
        <v>152</v>
      </c>
      <c r="E428" s="650">
        <v>378</v>
      </c>
      <c r="F428" s="649" t="s">
        <v>152</v>
      </c>
      <c r="G428" s="649" t="s">
        <v>152</v>
      </c>
      <c r="H428" s="650">
        <v>5</v>
      </c>
      <c r="I428" s="650">
        <v>697</v>
      </c>
      <c r="J428" s="650">
        <v>5</v>
      </c>
      <c r="K428" s="650">
        <v>208</v>
      </c>
      <c r="L428" s="650" t="s">
        <v>5025</v>
      </c>
      <c r="M428" s="651" t="s">
        <v>152</v>
      </c>
      <c r="N428" s="654" t="s">
        <v>152</v>
      </c>
      <c r="O428" s="652" t="s">
        <v>152</v>
      </c>
      <c r="P428" s="645" t="s">
        <v>152</v>
      </c>
      <c r="Q428" s="653" t="s">
        <v>152</v>
      </c>
      <c r="R428" s="647" t="s">
        <v>152</v>
      </c>
      <c r="S428" s="647" t="s">
        <v>5024</v>
      </c>
      <c r="T428" s="647" t="s">
        <v>5024</v>
      </c>
      <c r="U428" s="139"/>
      <c r="V428" s="315"/>
      <c r="W428" s="315"/>
      <c r="X428" s="139"/>
      <c r="Y428" s="139"/>
      <c r="Z428" s="139"/>
      <c r="AA428" s="139"/>
      <c r="AB428" s="139"/>
      <c r="AC428" s="139"/>
      <c r="AD428" s="139"/>
      <c r="AE428" s="139"/>
      <c r="AF428" s="139"/>
    </row>
    <row r="429" spans="2:32" s="118" customFormat="1" x14ac:dyDescent="0.35">
      <c r="B429" s="648" t="s">
        <v>1303</v>
      </c>
      <c r="C429" s="164" t="s">
        <v>1304</v>
      </c>
      <c r="D429" s="649" t="s">
        <v>152</v>
      </c>
      <c r="E429" s="650">
        <v>3179</v>
      </c>
      <c r="F429" s="649" t="s">
        <v>152</v>
      </c>
      <c r="G429" s="649" t="s">
        <v>152</v>
      </c>
      <c r="H429" s="650">
        <v>12</v>
      </c>
      <c r="I429" s="650">
        <v>5120</v>
      </c>
      <c r="J429" s="650">
        <v>47</v>
      </c>
      <c r="K429" s="650">
        <v>208</v>
      </c>
      <c r="L429" s="650" t="s">
        <v>5023</v>
      </c>
      <c r="M429" s="651">
        <v>0.30000000000000004</v>
      </c>
      <c r="N429" s="654">
        <v>1536</v>
      </c>
      <c r="O429" s="652" t="s">
        <v>152</v>
      </c>
      <c r="P429" s="645" t="s">
        <v>152</v>
      </c>
      <c r="Q429" s="653" t="s">
        <v>152</v>
      </c>
      <c r="R429" s="647" t="s">
        <v>152</v>
      </c>
      <c r="S429" s="647" t="s">
        <v>5024</v>
      </c>
      <c r="T429" s="647" t="s">
        <v>5024</v>
      </c>
      <c r="U429" s="139"/>
      <c r="V429" s="315"/>
      <c r="W429" s="315"/>
      <c r="X429" s="139"/>
      <c r="Y429" s="139"/>
      <c r="Z429" s="139"/>
      <c r="AA429" s="139"/>
      <c r="AB429" s="139"/>
      <c r="AC429" s="139"/>
      <c r="AD429" s="139"/>
      <c r="AE429" s="139"/>
      <c r="AF429" s="139"/>
    </row>
    <row r="430" spans="2:32" s="118" customFormat="1" x14ac:dyDescent="0.35">
      <c r="B430" s="648" t="s">
        <v>1305</v>
      </c>
      <c r="C430" s="164" t="s">
        <v>1306</v>
      </c>
      <c r="D430" s="649" t="s">
        <v>152</v>
      </c>
      <c r="E430" s="650">
        <v>2213</v>
      </c>
      <c r="F430" s="649" t="s">
        <v>152</v>
      </c>
      <c r="G430" s="649" t="s">
        <v>152</v>
      </c>
      <c r="H430" s="650">
        <v>6</v>
      </c>
      <c r="I430" s="650">
        <v>3677</v>
      </c>
      <c r="J430" s="650">
        <v>30</v>
      </c>
      <c r="K430" s="650">
        <v>208</v>
      </c>
      <c r="L430" s="650" t="s">
        <v>5023</v>
      </c>
      <c r="M430" s="651">
        <v>0.30000000000000004</v>
      </c>
      <c r="N430" s="654">
        <v>1103</v>
      </c>
      <c r="O430" s="652" t="s">
        <v>152</v>
      </c>
      <c r="P430" s="645" t="s">
        <v>152</v>
      </c>
      <c r="Q430" s="653" t="s">
        <v>152</v>
      </c>
      <c r="R430" s="647" t="s">
        <v>152</v>
      </c>
      <c r="S430" s="647" t="s">
        <v>5024</v>
      </c>
      <c r="T430" s="647" t="s">
        <v>5024</v>
      </c>
      <c r="U430" s="139"/>
      <c r="V430" s="315"/>
      <c r="W430" s="315"/>
      <c r="X430" s="139"/>
      <c r="Y430" s="139"/>
      <c r="Z430" s="139"/>
      <c r="AA430" s="139"/>
      <c r="AB430" s="139"/>
      <c r="AC430" s="139"/>
      <c r="AD430" s="139"/>
      <c r="AE430" s="139"/>
      <c r="AF430" s="139"/>
    </row>
    <row r="431" spans="2:32" s="118" customFormat="1" x14ac:dyDescent="0.35">
      <c r="B431" s="648" t="s">
        <v>1307</v>
      </c>
      <c r="C431" s="164" t="s">
        <v>1308</v>
      </c>
      <c r="D431" s="649" t="s">
        <v>152</v>
      </c>
      <c r="E431" s="650">
        <v>1417</v>
      </c>
      <c r="F431" s="649" t="s">
        <v>152</v>
      </c>
      <c r="G431" s="649" t="s">
        <v>152</v>
      </c>
      <c r="H431" s="650">
        <v>5</v>
      </c>
      <c r="I431" s="650">
        <v>2132</v>
      </c>
      <c r="J431" s="650">
        <v>17</v>
      </c>
      <c r="K431" s="650">
        <v>208</v>
      </c>
      <c r="L431" s="650" t="s">
        <v>5023</v>
      </c>
      <c r="M431" s="651">
        <v>0.30000000000000004</v>
      </c>
      <c r="N431" s="654">
        <v>639</v>
      </c>
      <c r="O431" s="652" t="s">
        <v>152</v>
      </c>
      <c r="P431" s="645" t="s">
        <v>152</v>
      </c>
      <c r="Q431" s="653" t="s">
        <v>152</v>
      </c>
      <c r="R431" s="647" t="s">
        <v>152</v>
      </c>
      <c r="S431" s="647" t="s">
        <v>5024</v>
      </c>
      <c r="T431" s="647" t="s">
        <v>5024</v>
      </c>
      <c r="U431" s="139"/>
      <c r="V431" s="315"/>
      <c r="W431" s="315"/>
      <c r="X431" s="139"/>
      <c r="Y431" s="139"/>
      <c r="Z431" s="139"/>
      <c r="AA431" s="139"/>
      <c r="AB431" s="139"/>
      <c r="AC431" s="139"/>
      <c r="AD431" s="139"/>
      <c r="AE431" s="139"/>
      <c r="AF431" s="139"/>
    </row>
    <row r="432" spans="2:32" s="118" customFormat="1" x14ac:dyDescent="0.35">
      <c r="B432" s="648" t="s">
        <v>1309</v>
      </c>
      <c r="C432" s="164" t="s">
        <v>1310</v>
      </c>
      <c r="D432" s="649" t="s">
        <v>152</v>
      </c>
      <c r="E432" s="650">
        <v>2099</v>
      </c>
      <c r="F432" s="649" t="s">
        <v>152</v>
      </c>
      <c r="G432" s="649" t="s">
        <v>152</v>
      </c>
      <c r="H432" s="650">
        <v>21</v>
      </c>
      <c r="I432" s="650">
        <v>2099</v>
      </c>
      <c r="J432" s="650">
        <v>21</v>
      </c>
      <c r="K432" s="650">
        <v>208</v>
      </c>
      <c r="L432" s="650" t="s">
        <v>5023</v>
      </c>
      <c r="M432" s="651">
        <v>0.30000000000000004</v>
      </c>
      <c r="N432" s="654">
        <v>630</v>
      </c>
      <c r="O432" s="652" t="s">
        <v>152</v>
      </c>
      <c r="P432" s="645" t="s">
        <v>152</v>
      </c>
      <c r="Q432" s="653" t="s">
        <v>152</v>
      </c>
      <c r="R432" s="647" t="s">
        <v>152</v>
      </c>
      <c r="S432" s="647" t="s">
        <v>5024</v>
      </c>
      <c r="T432" s="647" t="s">
        <v>5024</v>
      </c>
      <c r="U432" s="139"/>
      <c r="V432" s="315"/>
      <c r="W432" s="315"/>
      <c r="X432" s="139"/>
      <c r="Y432" s="139"/>
      <c r="Z432" s="139"/>
      <c r="AA432" s="139"/>
      <c r="AB432" s="139"/>
      <c r="AC432" s="139"/>
      <c r="AD432" s="139"/>
      <c r="AE432" s="139"/>
      <c r="AF432" s="139"/>
    </row>
    <row r="433" spans="2:32" s="118" customFormat="1" x14ac:dyDescent="0.35">
      <c r="B433" s="648" t="s">
        <v>1311</v>
      </c>
      <c r="C433" s="164" t="s">
        <v>1312</v>
      </c>
      <c r="D433" s="649" t="s">
        <v>152</v>
      </c>
      <c r="E433" s="650">
        <v>590</v>
      </c>
      <c r="F433" s="649" t="s">
        <v>152</v>
      </c>
      <c r="G433" s="649" t="s">
        <v>152</v>
      </c>
      <c r="H433" s="650">
        <v>5</v>
      </c>
      <c r="I433" s="650">
        <v>1117</v>
      </c>
      <c r="J433" s="650">
        <v>8</v>
      </c>
      <c r="K433" s="650">
        <v>208</v>
      </c>
      <c r="L433" s="650" t="s">
        <v>5023</v>
      </c>
      <c r="M433" s="651">
        <v>0.5</v>
      </c>
      <c r="N433" s="654">
        <v>558</v>
      </c>
      <c r="O433" s="652" t="s">
        <v>152</v>
      </c>
      <c r="P433" s="645" t="s">
        <v>152</v>
      </c>
      <c r="Q433" s="653" t="s">
        <v>152</v>
      </c>
      <c r="R433" s="647" t="s">
        <v>152</v>
      </c>
      <c r="S433" s="647" t="s">
        <v>5024</v>
      </c>
      <c r="T433" s="647" t="s">
        <v>5024</v>
      </c>
      <c r="U433" s="139"/>
      <c r="V433" s="315"/>
      <c r="W433" s="315"/>
      <c r="X433" s="139"/>
      <c r="Y433" s="139"/>
      <c r="Z433" s="139"/>
      <c r="AA433" s="139"/>
      <c r="AB433" s="139"/>
      <c r="AC433" s="139"/>
      <c r="AD433" s="139"/>
      <c r="AE433" s="139"/>
      <c r="AF433" s="139"/>
    </row>
    <row r="434" spans="2:32" s="118" customFormat="1" x14ac:dyDescent="0.35">
      <c r="B434" s="648" t="s">
        <v>1313</v>
      </c>
      <c r="C434" s="164" t="s">
        <v>1314</v>
      </c>
      <c r="D434" s="649" t="s">
        <v>152</v>
      </c>
      <c r="E434" s="650">
        <v>411</v>
      </c>
      <c r="F434" s="649" t="s">
        <v>152</v>
      </c>
      <c r="G434" s="649" t="s">
        <v>152</v>
      </c>
      <c r="H434" s="650">
        <v>5</v>
      </c>
      <c r="I434" s="650">
        <v>448</v>
      </c>
      <c r="J434" s="650">
        <v>5</v>
      </c>
      <c r="K434" s="650">
        <v>208</v>
      </c>
      <c r="L434" s="650" t="s">
        <v>5025</v>
      </c>
      <c r="M434" s="651" t="s">
        <v>152</v>
      </c>
      <c r="N434" s="654" t="s">
        <v>152</v>
      </c>
      <c r="O434" s="652" t="s">
        <v>152</v>
      </c>
      <c r="P434" s="645" t="s">
        <v>152</v>
      </c>
      <c r="Q434" s="653" t="s">
        <v>152</v>
      </c>
      <c r="R434" s="647" t="s">
        <v>152</v>
      </c>
      <c r="S434" s="647" t="s">
        <v>5024</v>
      </c>
      <c r="T434" s="647" t="s">
        <v>5024</v>
      </c>
      <c r="U434" s="139"/>
      <c r="V434" s="315"/>
      <c r="W434" s="315"/>
      <c r="X434" s="139"/>
      <c r="Y434" s="139"/>
      <c r="Z434" s="139"/>
      <c r="AA434" s="139"/>
      <c r="AB434" s="139"/>
      <c r="AC434" s="139"/>
      <c r="AD434" s="139"/>
      <c r="AE434" s="139"/>
      <c r="AF434" s="139"/>
    </row>
    <row r="435" spans="2:32" s="118" customFormat="1" x14ac:dyDescent="0.35">
      <c r="B435" s="648" t="s">
        <v>1315</v>
      </c>
      <c r="C435" s="164" t="s">
        <v>1316</v>
      </c>
      <c r="D435" s="649" t="s">
        <v>152</v>
      </c>
      <c r="E435" s="650">
        <v>4120</v>
      </c>
      <c r="F435" s="649" t="s">
        <v>152</v>
      </c>
      <c r="G435" s="649" t="s">
        <v>152</v>
      </c>
      <c r="H435" s="650">
        <v>38</v>
      </c>
      <c r="I435" s="650">
        <v>4120</v>
      </c>
      <c r="J435" s="650">
        <v>38</v>
      </c>
      <c r="K435" s="650">
        <v>208</v>
      </c>
      <c r="L435" s="650" t="s">
        <v>5023</v>
      </c>
      <c r="M435" s="651">
        <v>0.30000000000000004</v>
      </c>
      <c r="N435" s="654">
        <v>1236</v>
      </c>
      <c r="O435" s="652" t="s">
        <v>152</v>
      </c>
      <c r="P435" s="645" t="s">
        <v>152</v>
      </c>
      <c r="Q435" s="653" t="s">
        <v>152</v>
      </c>
      <c r="R435" s="647" t="s">
        <v>152</v>
      </c>
      <c r="S435" s="647" t="s">
        <v>5024</v>
      </c>
      <c r="T435" s="647" t="s">
        <v>5024</v>
      </c>
      <c r="U435" s="139"/>
      <c r="V435" s="315"/>
      <c r="W435" s="315"/>
      <c r="X435" s="139"/>
      <c r="Y435" s="139"/>
      <c r="Z435" s="139"/>
      <c r="AA435" s="139"/>
      <c r="AB435" s="139"/>
      <c r="AC435" s="139"/>
      <c r="AD435" s="139"/>
      <c r="AE435" s="139"/>
      <c r="AF435" s="139"/>
    </row>
    <row r="436" spans="2:32" s="118" customFormat="1" x14ac:dyDescent="0.35">
      <c r="B436" s="648" t="s">
        <v>1317</v>
      </c>
      <c r="C436" s="164" t="s">
        <v>1318</v>
      </c>
      <c r="D436" s="649" t="s">
        <v>152</v>
      </c>
      <c r="E436" s="650">
        <v>2560</v>
      </c>
      <c r="F436" s="649" t="s">
        <v>152</v>
      </c>
      <c r="G436" s="649" t="s">
        <v>152</v>
      </c>
      <c r="H436" s="650">
        <v>22</v>
      </c>
      <c r="I436" s="650">
        <v>2560</v>
      </c>
      <c r="J436" s="650">
        <v>22</v>
      </c>
      <c r="K436" s="650">
        <v>208</v>
      </c>
      <c r="L436" s="650" t="s">
        <v>5023</v>
      </c>
      <c r="M436" s="651">
        <v>0.30000000000000004</v>
      </c>
      <c r="N436" s="654">
        <v>768</v>
      </c>
      <c r="O436" s="652" t="s">
        <v>152</v>
      </c>
      <c r="P436" s="645" t="s">
        <v>152</v>
      </c>
      <c r="Q436" s="653" t="s">
        <v>152</v>
      </c>
      <c r="R436" s="647" t="s">
        <v>152</v>
      </c>
      <c r="S436" s="647" t="s">
        <v>5024</v>
      </c>
      <c r="T436" s="647" t="s">
        <v>5024</v>
      </c>
      <c r="U436" s="139"/>
      <c r="V436" s="315"/>
      <c r="W436" s="315"/>
      <c r="X436" s="139"/>
      <c r="Y436" s="139"/>
      <c r="Z436" s="139"/>
      <c r="AA436" s="139"/>
      <c r="AB436" s="139"/>
      <c r="AC436" s="139"/>
      <c r="AD436" s="139"/>
      <c r="AE436" s="139"/>
      <c r="AF436" s="139"/>
    </row>
    <row r="437" spans="2:32" s="118" customFormat="1" x14ac:dyDescent="0.35">
      <c r="B437" s="648" t="s">
        <v>1319</v>
      </c>
      <c r="C437" s="164" t="s">
        <v>1320</v>
      </c>
      <c r="D437" s="649" t="s">
        <v>152</v>
      </c>
      <c r="E437" s="650">
        <v>304</v>
      </c>
      <c r="F437" s="649" t="s">
        <v>152</v>
      </c>
      <c r="G437" s="649" t="s">
        <v>152</v>
      </c>
      <c r="H437" s="650">
        <v>41</v>
      </c>
      <c r="I437" s="650">
        <v>1743</v>
      </c>
      <c r="J437" s="650">
        <v>9</v>
      </c>
      <c r="K437" s="650">
        <v>208</v>
      </c>
      <c r="L437" s="650" t="s">
        <v>5023</v>
      </c>
      <c r="M437" s="651">
        <v>0.5</v>
      </c>
      <c r="N437" s="654">
        <v>872</v>
      </c>
      <c r="O437" s="652" t="s">
        <v>152</v>
      </c>
      <c r="P437" s="645" t="s">
        <v>152</v>
      </c>
      <c r="Q437" s="653" t="s">
        <v>152</v>
      </c>
      <c r="R437" s="647" t="s">
        <v>152</v>
      </c>
      <c r="S437" s="647" t="s">
        <v>5024</v>
      </c>
      <c r="T437" s="647" t="s">
        <v>5024</v>
      </c>
      <c r="U437" s="139"/>
      <c r="V437" s="315"/>
      <c r="W437" s="315"/>
      <c r="X437" s="139"/>
      <c r="Y437" s="139"/>
      <c r="Z437" s="139"/>
      <c r="AA437" s="139"/>
      <c r="AB437" s="139"/>
      <c r="AC437" s="139"/>
      <c r="AD437" s="139"/>
      <c r="AE437" s="139"/>
      <c r="AF437" s="139"/>
    </row>
    <row r="438" spans="2:32" s="118" customFormat="1" x14ac:dyDescent="0.35">
      <c r="B438" s="648" t="s">
        <v>1321</v>
      </c>
      <c r="C438" s="164" t="s">
        <v>1322</v>
      </c>
      <c r="D438" s="649" t="s">
        <v>152</v>
      </c>
      <c r="E438" s="650">
        <v>5568</v>
      </c>
      <c r="F438" s="649" t="s">
        <v>152</v>
      </c>
      <c r="G438" s="649" t="s">
        <v>152</v>
      </c>
      <c r="H438" s="650">
        <v>54</v>
      </c>
      <c r="I438" s="650">
        <v>5568</v>
      </c>
      <c r="J438" s="650">
        <v>54</v>
      </c>
      <c r="K438" s="650">
        <v>208</v>
      </c>
      <c r="L438" s="650" t="s">
        <v>5023</v>
      </c>
      <c r="M438" s="651">
        <v>0.30000000000000004</v>
      </c>
      <c r="N438" s="654">
        <v>1670</v>
      </c>
      <c r="O438" s="652" t="s">
        <v>152</v>
      </c>
      <c r="P438" s="645" t="s">
        <v>152</v>
      </c>
      <c r="Q438" s="653" t="s">
        <v>152</v>
      </c>
      <c r="R438" s="647" t="s">
        <v>152</v>
      </c>
      <c r="S438" s="647" t="s">
        <v>5024</v>
      </c>
      <c r="T438" s="647" t="s">
        <v>5024</v>
      </c>
      <c r="U438" s="139"/>
      <c r="V438" s="315"/>
      <c r="W438" s="315"/>
      <c r="X438" s="139"/>
      <c r="Y438" s="139"/>
      <c r="Z438" s="139"/>
      <c r="AA438" s="139"/>
      <c r="AB438" s="139"/>
      <c r="AC438" s="139"/>
      <c r="AD438" s="139"/>
      <c r="AE438" s="139"/>
      <c r="AF438" s="139"/>
    </row>
    <row r="439" spans="2:32" s="118" customFormat="1" x14ac:dyDescent="0.35">
      <c r="B439" s="648" t="s">
        <v>1323</v>
      </c>
      <c r="C439" s="164" t="s">
        <v>1324</v>
      </c>
      <c r="D439" s="649" t="s">
        <v>152</v>
      </c>
      <c r="E439" s="650">
        <v>3167</v>
      </c>
      <c r="F439" s="649" t="s">
        <v>152</v>
      </c>
      <c r="G439" s="649" t="s">
        <v>152</v>
      </c>
      <c r="H439" s="650">
        <v>27</v>
      </c>
      <c r="I439" s="650">
        <v>3167</v>
      </c>
      <c r="J439" s="650">
        <v>27</v>
      </c>
      <c r="K439" s="650">
        <v>208</v>
      </c>
      <c r="L439" s="650" t="s">
        <v>5023</v>
      </c>
      <c r="M439" s="651">
        <v>0.30000000000000004</v>
      </c>
      <c r="N439" s="654">
        <v>950</v>
      </c>
      <c r="O439" s="652" t="s">
        <v>152</v>
      </c>
      <c r="P439" s="645" t="s">
        <v>152</v>
      </c>
      <c r="Q439" s="653" t="s">
        <v>152</v>
      </c>
      <c r="R439" s="647" t="s">
        <v>152</v>
      </c>
      <c r="S439" s="647" t="s">
        <v>5024</v>
      </c>
      <c r="T439" s="647" t="s">
        <v>5024</v>
      </c>
      <c r="U439" s="139"/>
      <c r="V439" s="315"/>
      <c r="W439" s="315"/>
      <c r="X439" s="139"/>
      <c r="Y439" s="139"/>
      <c r="Z439" s="139"/>
      <c r="AA439" s="139"/>
      <c r="AB439" s="139"/>
      <c r="AC439" s="139"/>
      <c r="AD439" s="139"/>
      <c r="AE439" s="139"/>
      <c r="AF439" s="139"/>
    </row>
    <row r="440" spans="2:32" s="118" customFormat="1" x14ac:dyDescent="0.35">
      <c r="B440" s="648" t="s">
        <v>1325</v>
      </c>
      <c r="C440" s="164" t="s">
        <v>1326</v>
      </c>
      <c r="D440" s="649" t="s">
        <v>152</v>
      </c>
      <c r="E440" s="650">
        <v>4382</v>
      </c>
      <c r="F440" s="649" t="s">
        <v>152</v>
      </c>
      <c r="G440" s="649" t="s">
        <v>152</v>
      </c>
      <c r="H440" s="650">
        <v>52</v>
      </c>
      <c r="I440" s="650">
        <v>4382</v>
      </c>
      <c r="J440" s="650">
        <v>52</v>
      </c>
      <c r="K440" s="650">
        <v>208</v>
      </c>
      <c r="L440" s="650" t="s">
        <v>5023</v>
      </c>
      <c r="M440" s="651">
        <v>0.30000000000000004</v>
      </c>
      <c r="N440" s="654">
        <v>1315</v>
      </c>
      <c r="O440" s="652" t="s">
        <v>152</v>
      </c>
      <c r="P440" s="645" t="s">
        <v>152</v>
      </c>
      <c r="Q440" s="653" t="s">
        <v>152</v>
      </c>
      <c r="R440" s="647" t="s">
        <v>152</v>
      </c>
      <c r="S440" s="647" t="s">
        <v>5024</v>
      </c>
      <c r="T440" s="647" t="s">
        <v>5024</v>
      </c>
      <c r="U440" s="139"/>
      <c r="V440" s="315"/>
      <c r="W440" s="315"/>
      <c r="X440" s="139"/>
      <c r="Y440" s="139"/>
      <c r="Z440" s="139"/>
      <c r="AA440" s="139"/>
      <c r="AB440" s="139"/>
      <c r="AC440" s="139"/>
      <c r="AD440" s="139"/>
      <c r="AE440" s="139"/>
      <c r="AF440" s="139"/>
    </row>
    <row r="441" spans="2:32" s="118" customFormat="1" x14ac:dyDescent="0.35">
      <c r="B441" s="648" t="s">
        <v>1327</v>
      </c>
      <c r="C441" s="164" t="s">
        <v>1328</v>
      </c>
      <c r="D441" s="649" t="s">
        <v>152</v>
      </c>
      <c r="E441" s="650">
        <v>2955</v>
      </c>
      <c r="F441" s="649" t="s">
        <v>152</v>
      </c>
      <c r="G441" s="649" t="s">
        <v>152</v>
      </c>
      <c r="H441" s="650">
        <v>31</v>
      </c>
      <c r="I441" s="650">
        <v>2955</v>
      </c>
      <c r="J441" s="650">
        <v>31</v>
      </c>
      <c r="K441" s="650">
        <v>208</v>
      </c>
      <c r="L441" s="650" t="s">
        <v>5023</v>
      </c>
      <c r="M441" s="651">
        <v>0.30000000000000004</v>
      </c>
      <c r="N441" s="654">
        <v>887</v>
      </c>
      <c r="O441" s="652" t="s">
        <v>152</v>
      </c>
      <c r="P441" s="645" t="s">
        <v>152</v>
      </c>
      <c r="Q441" s="653" t="s">
        <v>152</v>
      </c>
      <c r="R441" s="647" t="s">
        <v>152</v>
      </c>
      <c r="S441" s="647" t="s">
        <v>5024</v>
      </c>
      <c r="T441" s="647" t="s">
        <v>5024</v>
      </c>
      <c r="U441" s="139"/>
      <c r="V441" s="315"/>
      <c r="W441" s="315"/>
      <c r="X441" s="139"/>
      <c r="Y441" s="139"/>
      <c r="Z441" s="139"/>
      <c r="AA441" s="139"/>
      <c r="AB441" s="139"/>
      <c r="AC441" s="139"/>
      <c r="AD441" s="139"/>
      <c r="AE441" s="139"/>
      <c r="AF441" s="139"/>
    </row>
    <row r="442" spans="2:32" s="118" customFormat="1" x14ac:dyDescent="0.35">
      <c r="B442" s="648" t="s">
        <v>1329</v>
      </c>
      <c r="C442" s="164" t="s">
        <v>1330</v>
      </c>
      <c r="D442" s="649" t="s">
        <v>152</v>
      </c>
      <c r="E442" s="650">
        <v>2069</v>
      </c>
      <c r="F442" s="649" t="s">
        <v>152</v>
      </c>
      <c r="G442" s="649" t="s">
        <v>152</v>
      </c>
      <c r="H442" s="650">
        <v>19</v>
      </c>
      <c r="I442" s="650">
        <v>2069</v>
      </c>
      <c r="J442" s="650">
        <v>19</v>
      </c>
      <c r="K442" s="650">
        <v>208</v>
      </c>
      <c r="L442" s="650" t="s">
        <v>5023</v>
      </c>
      <c r="M442" s="651">
        <v>0.30000000000000004</v>
      </c>
      <c r="N442" s="654">
        <v>621</v>
      </c>
      <c r="O442" s="652" t="s">
        <v>152</v>
      </c>
      <c r="P442" s="645" t="s">
        <v>152</v>
      </c>
      <c r="Q442" s="653" t="s">
        <v>152</v>
      </c>
      <c r="R442" s="647" t="s">
        <v>152</v>
      </c>
      <c r="S442" s="647" t="s">
        <v>5024</v>
      </c>
      <c r="T442" s="647" t="s">
        <v>5024</v>
      </c>
      <c r="U442" s="139"/>
      <c r="V442" s="315"/>
      <c r="W442" s="315"/>
      <c r="X442" s="139"/>
      <c r="Y442" s="139"/>
      <c r="Z442" s="139"/>
      <c r="AA442" s="139"/>
      <c r="AB442" s="139"/>
      <c r="AC442" s="139"/>
      <c r="AD442" s="139"/>
      <c r="AE442" s="139"/>
      <c r="AF442" s="139"/>
    </row>
    <row r="443" spans="2:32" s="118" customFormat="1" x14ac:dyDescent="0.35">
      <c r="B443" s="648" t="s">
        <v>1331</v>
      </c>
      <c r="C443" s="164" t="s">
        <v>1332</v>
      </c>
      <c r="D443" s="649" t="s">
        <v>152</v>
      </c>
      <c r="E443" s="650">
        <v>959</v>
      </c>
      <c r="F443" s="649" t="s">
        <v>152</v>
      </c>
      <c r="G443" s="649" t="s">
        <v>152</v>
      </c>
      <c r="H443" s="650">
        <v>8</v>
      </c>
      <c r="I443" s="650">
        <v>959</v>
      </c>
      <c r="J443" s="650">
        <v>8</v>
      </c>
      <c r="K443" s="650">
        <v>208</v>
      </c>
      <c r="L443" s="650" t="s">
        <v>5025</v>
      </c>
      <c r="M443" s="651" t="s">
        <v>152</v>
      </c>
      <c r="N443" s="654" t="s">
        <v>152</v>
      </c>
      <c r="O443" s="652" t="s">
        <v>5031</v>
      </c>
      <c r="P443" s="645" t="s">
        <v>5027</v>
      </c>
      <c r="Q443" s="653" t="s">
        <v>117</v>
      </c>
      <c r="R443" s="647" t="s">
        <v>5028</v>
      </c>
      <c r="S443" s="647" t="s">
        <v>5029</v>
      </c>
      <c r="T443" s="647" t="s">
        <v>5046</v>
      </c>
      <c r="U443" s="139"/>
      <c r="V443" s="315"/>
      <c r="W443" s="315"/>
      <c r="X443" s="139"/>
      <c r="Y443" s="139"/>
      <c r="Z443" s="139"/>
      <c r="AA443" s="139"/>
      <c r="AB443" s="139"/>
      <c r="AC443" s="139"/>
      <c r="AD443" s="139"/>
      <c r="AE443" s="139"/>
      <c r="AF443" s="139"/>
    </row>
    <row r="444" spans="2:32" s="118" customFormat="1" x14ac:dyDescent="0.35">
      <c r="B444" s="648" t="s">
        <v>1333</v>
      </c>
      <c r="C444" s="164" t="s">
        <v>1334</v>
      </c>
      <c r="D444" s="649" t="s">
        <v>152</v>
      </c>
      <c r="E444" s="650">
        <v>5803</v>
      </c>
      <c r="F444" s="649" t="s">
        <v>152</v>
      </c>
      <c r="G444" s="649" t="s">
        <v>152</v>
      </c>
      <c r="H444" s="650">
        <v>59</v>
      </c>
      <c r="I444" s="650">
        <v>5803</v>
      </c>
      <c r="J444" s="650">
        <v>59</v>
      </c>
      <c r="K444" s="650">
        <v>208</v>
      </c>
      <c r="L444" s="650" t="s">
        <v>5023</v>
      </c>
      <c r="M444" s="651">
        <v>0.30000000000000004</v>
      </c>
      <c r="N444" s="654">
        <v>1741</v>
      </c>
      <c r="O444" s="652" t="s">
        <v>152</v>
      </c>
      <c r="P444" s="645" t="s">
        <v>152</v>
      </c>
      <c r="Q444" s="653" t="s">
        <v>152</v>
      </c>
      <c r="R444" s="647" t="s">
        <v>152</v>
      </c>
      <c r="S444" s="647" t="s">
        <v>5024</v>
      </c>
      <c r="T444" s="647" t="s">
        <v>5024</v>
      </c>
      <c r="U444" s="139"/>
      <c r="V444" s="315"/>
      <c r="W444" s="315"/>
      <c r="X444" s="139"/>
      <c r="Y444" s="139"/>
      <c r="Z444" s="139"/>
      <c r="AA444" s="139"/>
      <c r="AB444" s="139"/>
      <c r="AC444" s="139"/>
      <c r="AD444" s="139"/>
      <c r="AE444" s="139"/>
      <c r="AF444" s="139"/>
    </row>
    <row r="445" spans="2:32" s="118" customFormat="1" x14ac:dyDescent="0.35">
      <c r="B445" s="648" t="s">
        <v>1335</v>
      </c>
      <c r="C445" s="164" t="s">
        <v>1336</v>
      </c>
      <c r="D445" s="649" t="s">
        <v>152</v>
      </c>
      <c r="E445" s="650">
        <v>5297</v>
      </c>
      <c r="F445" s="649" t="s">
        <v>152</v>
      </c>
      <c r="G445" s="649" t="s">
        <v>152</v>
      </c>
      <c r="H445" s="650">
        <v>48</v>
      </c>
      <c r="I445" s="650">
        <v>5297</v>
      </c>
      <c r="J445" s="650">
        <v>48</v>
      </c>
      <c r="K445" s="650">
        <v>208</v>
      </c>
      <c r="L445" s="650" t="s">
        <v>5023</v>
      </c>
      <c r="M445" s="651">
        <v>0.30000000000000004</v>
      </c>
      <c r="N445" s="654">
        <v>1589</v>
      </c>
      <c r="O445" s="652" t="s">
        <v>152</v>
      </c>
      <c r="P445" s="645" t="s">
        <v>152</v>
      </c>
      <c r="Q445" s="653" t="s">
        <v>152</v>
      </c>
      <c r="R445" s="647" t="s">
        <v>152</v>
      </c>
      <c r="S445" s="647" t="s">
        <v>5024</v>
      </c>
      <c r="T445" s="647" t="s">
        <v>5024</v>
      </c>
      <c r="U445" s="139"/>
      <c r="V445" s="315"/>
      <c r="W445" s="315"/>
      <c r="X445" s="139"/>
      <c r="Y445" s="139"/>
      <c r="Z445" s="139"/>
      <c r="AA445" s="139"/>
      <c r="AB445" s="139"/>
      <c r="AC445" s="139"/>
      <c r="AD445" s="139"/>
      <c r="AE445" s="139"/>
      <c r="AF445" s="139"/>
    </row>
    <row r="446" spans="2:32" s="118" customFormat="1" x14ac:dyDescent="0.35">
      <c r="B446" s="648" t="s">
        <v>1337</v>
      </c>
      <c r="C446" s="164" t="s">
        <v>1338</v>
      </c>
      <c r="D446" s="649" t="s">
        <v>152</v>
      </c>
      <c r="E446" s="650">
        <v>3313</v>
      </c>
      <c r="F446" s="649" t="s">
        <v>152</v>
      </c>
      <c r="G446" s="649" t="s">
        <v>152</v>
      </c>
      <c r="H446" s="650">
        <v>32</v>
      </c>
      <c r="I446" s="650">
        <v>3313</v>
      </c>
      <c r="J446" s="650">
        <v>29</v>
      </c>
      <c r="K446" s="650">
        <v>208</v>
      </c>
      <c r="L446" s="650" t="s">
        <v>5023</v>
      </c>
      <c r="M446" s="651">
        <v>0.30000000000000004</v>
      </c>
      <c r="N446" s="654">
        <v>994</v>
      </c>
      <c r="O446" s="652" t="s">
        <v>152</v>
      </c>
      <c r="P446" s="645" t="s">
        <v>152</v>
      </c>
      <c r="Q446" s="653" t="s">
        <v>152</v>
      </c>
      <c r="R446" s="647" t="s">
        <v>152</v>
      </c>
      <c r="S446" s="647" t="s">
        <v>5024</v>
      </c>
      <c r="T446" s="647" t="s">
        <v>5024</v>
      </c>
      <c r="U446" s="139"/>
      <c r="V446" s="315"/>
      <c r="W446" s="315"/>
      <c r="X446" s="139"/>
      <c r="Y446" s="139"/>
      <c r="Z446" s="139"/>
      <c r="AA446" s="139"/>
      <c r="AB446" s="139"/>
      <c r="AC446" s="139"/>
      <c r="AD446" s="139"/>
      <c r="AE446" s="139"/>
      <c r="AF446" s="139"/>
    </row>
    <row r="447" spans="2:32" s="118" customFormat="1" x14ac:dyDescent="0.35">
      <c r="B447" s="648" t="s">
        <v>1339</v>
      </c>
      <c r="C447" s="164" t="s">
        <v>1340</v>
      </c>
      <c r="D447" s="649" t="s">
        <v>152</v>
      </c>
      <c r="E447" s="650">
        <v>4242</v>
      </c>
      <c r="F447" s="649" t="s">
        <v>152</v>
      </c>
      <c r="G447" s="649" t="s">
        <v>152</v>
      </c>
      <c r="H447" s="650">
        <v>43</v>
      </c>
      <c r="I447" s="650">
        <v>4242</v>
      </c>
      <c r="J447" s="650">
        <v>43</v>
      </c>
      <c r="K447" s="650">
        <v>208</v>
      </c>
      <c r="L447" s="650" t="s">
        <v>5023</v>
      </c>
      <c r="M447" s="651">
        <v>0.30000000000000004</v>
      </c>
      <c r="N447" s="654">
        <v>1273</v>
      </c>
      <c r="O447" s="652" t="s">
        <v>152</v>
      </c>
      <c r="P447" s="645" t="s">
        <v>152</v>
      </c>
      <c r="Q447" s="653" t="s">
        <v>152</v>
      </c>
      <c r="R447" s="647" t="s">
        <v>152</v>
      </c>
      <c r="S447" s="647" t="s">
        <v>5024</v>
      </c>
      <c r="T447" s="647" t="s">
        <v>5024</v>
      </c>
      <c r="U447" s="139"/>
      <c r="V447" s="315"/>
      <c r="W447" s="315"/>
      <c r="X447" s="139"/>
      <c r="Y447" s="139"/>
      <c r="Z447" s="139"/>
      <c r="AA447" s="139"/>
      <c r="AB447" s="139"/>
      <c r="AC447" s="139"/>
      <c r="AD447" s="139"/>
      <c r="AE447" s="139"/>
      <c r="AF447" s="139"/>
    </row>
    <row r="448" spans="2:32" s="118" customFormat="1" x14ac:dyDescent="0.35">
      <c r="B448" s="648" t="s">
        <v>1341</v>
      </c>
      <c r="C448" s="164" t="s">
        <v>1342</v>
      </c>
      <c r="D448" s="649" t="s">
        <v>152</v>
      </c>
      <c r="E448" s="650">
        <v>2877</v>
      </c>
      <c r="F448" s="649" t="s">
        <v>152</v>
      </c>
      <c r="G448" s="649" t="s">
        <v>152</v>
      </c>
      <c r="H448" s="650">
        <v>26</v>
      </c>
      <c r="I448" s="650">
        <v>2877</v>
      </c>
      <c r="J448" s="650">
        <v>26</v>
      </c>
      <c r="K448" s="650">
        <v>208</v>
      </c>
      <c r="L448" s="650" t="s">
        <v>5023</v>
      </c>
      <c r="M448" s="651">
        <v>0.30000000000000004</v>
      </c>
      <c r="N448" s="654">
        <v>863</v>
      </c>
      <c r="O448" s="652" t="s">
        <v>152</v>
      </c>
      <c r="P448" s="645" t="s">
        <v>152</v>
      </c>
      <c r="Q448" s="653" t="s">
        <v>152</v>
      </c>
      <c r="R448" s="647" t="s">
        <v>152</v>
      </c>
      <c r="S448" s="647" t="s">
        <v>5024</v>
      </c>
      <c r="T448" s="647" t="s">
        <v>5024</v>
      </c>
      <c r="U448" s="139"/>
      <c r="V448" s="315"/>
      <c r="W448" s="315"/>
      <c r="X448" s="139"/>
      <c r="Y448" s="139"/>
      <c r="Z448" s="139"/>
      <c r="AA448" s="139"/>
      <c r="AB448" s="139"/>
      <c r="AC448" s="139"/>
      <c r="AD448" s="139"/>
      <c r="AE448" s="139"/>
      <c r="AF448" s="139"/>
    </row>
    <row r="449" spans="2:32" s="118" customFormat="1" x14ac:dyDescent="0.35">
      <c r="B449" s="648" t="s">
        <v>1343</v>
      </c>
      <c r="C449" s="164" t="s">
        <v>1344</v>
      </c>
      <c r="D449" s="649" t="s">
        <v>152</v>
      </c>
      <c r="E449" s="650">
        <v>1821</v>
      </c>
      <c r="F449" s="649" t="s">
        <v>152</v>
      </c>
      <c r="G449" s="649" t="s">
        <v>152</v>
      </c>
      <c r="H449" s="650">
        <v>15</v>
      </c>
      <c r="I449" s="650">
        <v>1821</v>
      </c>
      <c r="J449" s="650">
        <v>15</v>
      </c>
      <c r="K449" s="650">
        <v>208</v>
      </c>
      <c r="L449" s="650" t="s">
        <v>5023</v>
      </c>
      <c r="M449" s="651">
        <v>0.30000000000000004</v>
      </c>
      <c r="N449" s="654">
        <v>546</v>
      </c>
      <c r="O449" s="652" t="s">
        <v>152</v>
      </c>
      <c r="P449" s="645" t="s">
        <v>152</v>
      </c>
      <c r="Q449" s="653" t="s">
        <v>152</v>
      </c>
      <c r="R449" s="647" t="s">
        <v>152</v>
      </c>
      <c r="S449" s="647" t="s">
        <v>5024</v>
      </c>
      <c r="T449" s="647" t="s">
        <v>5024</v>
      </c>
      <c r="U449" s="139"/>
      <c r="V449" s="315"/>
      <c r="W449" s="315"/>
      <c r="X449" s="139"/>
      <c r="Y449" s="139"/>
      <c r="Z449" s="139"/>
      <c r="AA449" s="139"/>
      <c r="AB449" s="139"/>
      <c r="AC449" s="139"/>
      <c r="AD449" s="139"/>
      <c r="AE449" s="139"/>
      <c r="AF449" s="139"/>
    </row>
    <row r="450" spans="2:32" s="118" customFormat="1" x14ac:dyDescent="0.35">
      <c r="B450" s="648" t="s">
        <v>1345</v>
      </c>
      <c r="C450" s="164" t="s">
        <v>1346</v>
      </c>
      <c r="D450" s="649" t="s">
        <v>152</v>
      </c>
      <c r="E450" s="650">
        <v>10842</v>
      </c>
      <c r="F450" s="649" t="s">
        <v>152</v>
      </c>
      <c r="G450" s="649" t="s">
        <v>152</v>
      </c>
      <c r="H450" s="650">
        <v>106</v>
      </c>
      <c r="I450" s="650">
        <v>10842</v>
      </c>
      <c r="J450" s="650">
        <v>106</v>
      </c>
      <c r="K450" s="650">
        <v>208</v>
      </c>
      <c r="L450" s="650" t="s">
        <v>5023</v>
      </c>
      <c r="M450" s="651">
        <v>0.30000000000000004</v>
      </c>
      <c r="N450" s="654">
        <v>3253</v>
      </c>
      <c r="O450" s="652" t="s">
        <v>152</v>
      </c>
      <c r="P450" s="645" t="s">
        <v>152</v>
      </c>
      <c r="Q450" s="653" t="s">
        <v>152</v>
      </c>
      <c r="R450" s="647" t="s">
        <v>152</v>
      </c>
      <c r="S450" s="647" t="s">
        <v>5024</v>
      </c>
      <c r="T450" s="647" t="s">
        <v>5024</v>
      </c>
      <c r="U450" s="139"/>
      <c r="V450" s="315"/>
      <c r="W450" s="315"/>
      <c r="X450" s="139"/>
      <c r="Y450" s="139"/>
      <c r="Z450" s="139"/>
      <c r="AA450" s="139"/>
      <c r="AB450" s="139"/>
      <c r="AC450" s="139"/>
      <c r="AD450" s="139"/>
      <c r="AE450" s="139"/>
      <c r="AF450" s="139"/>
    </row>
    <row r="451" spans="2:32" s="118" customFormat="1" x14ac:dyDescent="0.35">
      <c r="B451" s="648" t="s">
        <v>1347</v>
      </c>
      <c r="C451" s="164" t="s">
        <v>1348</v>
      </c>
      <c r="D451" s="649" t="s">
        <v>152</v>
      </c>
      <c r="E451" s="650">
        <v>7132</v>
      </c>
      <c r="F451" s="649" t="s">
        <v>152</v>
      </c>
      <c r="G451" s="649" t="s">
        <v>152</v>
      </c>
      <c r="H451" s="650">
        <v>68</v>
      </c>
      <c r="I451" s="650">
        <v>7132</v>
      </c>
      <c r="J451" s="650">
        <v>68</v>
      </c>
      <c r="K451" s="650">
        <v>208</v>
      </c>
      <c r="L451" s="650" t="s">
        <v>5023</v>
      </c>
      <c r="M451" s="651">
        <v>0.30000000000000004</v>
      </c>
      <c r="N451" s="654">
        <v>2140</v>
      </c>
      <c r="O451" s="652" t="s">
        <v>152</v>
      </c>
      <c r="P451" s="645" t="s">
        <v>152</v>
      </c>
      <c r="Q451" s="653" t="s">
        <v>152</v>
      </c>
      <c r="R451" s="647" t="s">
        <v>152</v>
      </c>
      <c r="S451" s="647" t="s">
        <v>5024</v>
      </c>
      <c r="T451" s="647" t="s">
        <v>5024</v>
      </c>
      <c r="U451" s="139"/>
      <c r="V451" s="315"/>
      <c r="W451" s="315"/>
      <c r="X451" s="139"/>
      <c r="Y451" s="139"/>
      <c r="Z451" s="139"/>
      <c r="AA451" s="139"/>
      <c r="AB451" s="139"/>
      <c r="AC451" s="139"/>
      <c r="AD451" s="139"/>
      <c r="AE451" s="139"/>
      <c r="AF451" s="139"/>
    </row>
    <row r="452" spans="2:32" s="118" customFormat="1" x14ac:dyDescent="0.35">
      <c r="B452" s="648" t="s">
        <v>1349</v>
      </c>
      <c r="C452" s="164" t="s">
        <v>1350</v>
      </c>
      <c r="D452" s="649" t="s">
        <v>152</v>
      </c>
      <c r="E452" s="650">
        <v>7475</v>
      </c>
      <c r="F452" s="649" t="s">
        <v>152</v>
      </c>
      <c r="G452" s="649" t="s">
        <v>152</v>
      </c>
      <c r="H452" s="650">
        <v>77</v>
      </c>
      <c r="I452" s="650">
        <v>7475</v>
      </c>
      <c r="J452" s="650">
        <v>77</v>
      </c>
      <c r="K452" s="650">
        <v>208</v>
      </c>
      <c r="L452" s="650" t="s">
        <v>5023</v>
      </c>
      <c r="M452" s="651">
        <v>0.30000000000000004</v>
      </c>
      <c r="N452" s="654">
        <v>2242</v>
      </c>
      <c r="O452" s="652" t="s">
        <v>152</v>
      </c>
      <c r="P452" s="645" t="s">
        <v>152</v>
      </c>
      <c r="Q452" s="653" t="s">
        <v>152</v>
      </c>
      <c r="R452" s="647" t="s">
        <v>152</v>
      </c>
      <c r="S452" s="647" t="s">
        <v>5024</v>
      </c>
      <c r="T452" s="647" t="s">
        <v>5024</v>
      </c>
      <c r="U452" s="139"/>
      <c r="V452" s="315"/>
      <c r="W452" s="315"/>
      <c r="X452" s="139"/>
      <c r="Y452" s="139"/>
      <c r="Z452" s="139"/>
      <c r="AA452" s="139"/>
      <c r="AB452" s="139"/>
      <c r="AC452" s="139"/>
      <c r="AD452" s="139"/>
      <c r="AE452" s="139"/>
      <c r="AF452" s="139"/>
    </row>
    <row r="453" spans="2:32" s="118" customFormat="1" x14ac:dyDescent="0.35">
      <c r="B453" s="648" t="s">
        <v>1351</v>
      </c>
      <c r="C453" s="164" t="s">
        <v>1352</v>
      </c>
      <c r="D453" s="649" t="s">
        <v>152</v>
      </c>
      <c r="E453" s="650">
        <v>4762</v>
      </c>
      <c r="F453" s="649" t="s">
        <v>152</v>
      </c>
      <c r="G453" s="649" t="s">
        <v>152</v>
      </c>
      <c r="H453" s="650">
        <v>51</v>
      </c>
      <c r="I453" s="650">
        <v>4762</v>
      </c>
      <c r="J453" s="650">
        <v>51</v>
      </c>
      <c r="K453" s="650">
        <v>208</v>
      </c>
      <c r="L453" s="650" t="s">
        <v>5023</v>
      </c>
      <c r="M453" s="651">
        <v>0.30000000000000004</v>
      </c>
      <c r="N453" s="654">
        <v>1429</v>
      </c>
      <c r="O453" s="652" t="s">
        <v>152</v>
      </c>
      <c r="P453" s="645" t="s">
        <v>152</v>
      </c>
      <c r="Q453" s="653" t="s">
        <v>152</v>
      </c>
      <c r="R453" s="647" t="s">
        <v>152</v>
      </c>
      <c r="S453" s="647" t="s">
        <v>5024</v>
      </c>
      <c r="T453" s="647" t="s">
        <v>5024</v>
      </c>
      <c r="U453" s="139"/>
      <c r="V453" s="315"/>
      <c r="W453" s="315"/>
      <c r="X453" s="139"/>
      <c r="Y453" s="139"/>
      <c r="Z453" s="139"/>
      <c r="AA453" s="139"/>
      <c r="AB453" s="139"/>
      <c r="AC453" s="139"/>
      <c r="AD453" s="139"/>
      <c r="AE453" s="139"/>
      <c r="AF453" s="139"/>
    </row>
    <row r="454" spans="2:32" s="118" customFormat="1" x14ac:dyDescent="0.35">
      <c r="B454" s="648" t="s">
        <v>1353</v>
      </c>
      <c r="C454" s="164" t="s">
        <v>1354</v>
      </c>
      <c r="D454" s="649" t="s">
        <v>152</v>
      </c>
      <c r="E454" s="650">
        <v>6485</v>
      </c>
      <c r="F454" s="649" t="s">
        <v>152</v>
      </c>
      <c r="G454" s="649" t="s">
        <v>152</v>
      </c>
      <c r="H454" s="650">
        <v>74</v>
      </c>
      <c r="I454" s="650">
        <v>6485</v>
      </c>
      <c r="J454" s="650">
        <v>74</v>
      </c>
      <c r="K454" s="650">
        <v>208</v>
      </c>
      <c r="L454" s="650" t="s">
        <v>5023</v>
      </c>
      <c r="M454" s="651">
        <v>0.30000000000000004</v>
      </c>
      <c r="N454" s="654">
        <v>1945</v>
      </c>
      <c r="O454" s="652" t="s">
        <v>152</v>
      </c>
      <c r="P454" s="645" t="s">
        <v>152</v>
      </c>
      <c r="Q454" s="653" t="s">
        <v>152</v>
      </c>
      <c r="R454" s="647" t="s">
        <v>152</v>
      </c>
      <c r="S454" s="647" t="s">
        <v>5024</v>
      </c>
      <c r="T454" s="647" t="s">
        <v>5024</v>
      </c>
      <c r="U454" s="139"/>
      <c r="V454" s="315"/>
      <c r="W454" s="315"/>
      <c r="X454" s="139"/>
      <c r="Y454" s="139"/>
      <c r="Z454" s="139"/>
      <c r="AA454" s="139"/>
      <c r="AB454" s="139"/>
      <c r="AC454" s="139"/>
      <c r="AD454" s="139"/>
      <c r="AE454" s="139"/>
      <c r="AF454" s="139"/>
    </row>
    <row r="455" spans="2:32" s="118" customFormat="1" x14ac:dyDescent="0.35">
      <c r="B455" s="648" t="s">
        <v>1355</v>
      </c>
      <c r="C455" s="164" t="s">
        <v>1356</v>
      </c>
      <c r="D455" s="649" t="s">
        <v>152</v>
      </c>
      <c r="E455" s="650">
        <v>4545</v>
      </c>
      <c r="F455" s="649" t="s">
        <v>152</v>
      </c>
      <c r="G455" s="649" t="s">
        <v>152</v>
      </c>
      <c r="H455" s="650">
        <v>44</v>
      </c>
      <c r="I455" s="650">
        <v>4545</v>
      </c>
      <c r="J455" s="650">
        <v>44</v>
      </c>
      <c r="K455" s="650">
        <v>208</v>
      </c>
      <c r="L455" s="650" t="s">
        <v>5023</v>
      </c>
      <c r="M455" s="651">
        <v>0.30000000000000004</v>
      </c>
      <c r="N455" s="654">
        <v>1364</v>
      </c>
      <c r="O455" s="652" t="s">
        <v>152</v>
      </c>
      <c r="P455" s="645" t="s">
        <v>152</v>
      </c>
      <c r="Q455" s="653" t="s">
        <v>152</v>
      </c>
      <c r="R455" s="647" t="s">
        <v>152</v>
      </c>
      <c r="S455" s="647" t="s">
        <v>5024</v>
      </c>
      <c r="T455" s="647" t="s">
        <v>5024</v>
      </c>
      <c r="U455" s="139"/>
      <c r="V455" s="315"/>
      <c r="W455" s="315"/>
      <c r="X455" s="139"/>
      <c r="Y455" s="139"/>
      <c r="Z455" s="139"/>
      <c r="AA455" s="139"/>
      <c r="AB455" s="139"/>
      <c r="AC455" s="139"/>
      <c r="AD455" s="139"/>
      <c r="AE455" s="139"/>
      <c r="AF455" s="139"/>
    </row>
    <row r="456" spans="2:32" s="118" customFormat="1" x14ac:dyDescent="0.35">
      <c r="B456" s="648" t="s">
        <v>1357</v>
      </c>
      <c r="C456" s="164" t="s">
        <v>1358</v>
      </c>
      <c r="D456" s="649" t="s">
        <v>152</v>
      </c>
      <c r="E456" s="650">
        <v>3286</v>
      </c>
      <c r="F456" s="649" t="s">
        <v>152</v>
      </c>
      <c r="G456" s="649" t="s">
        <v>152</v>
      </c>
      <c r="H456" s="650">
        <v>29</v>
      </c>
      <c r="I456" s="650">
        <v>3286</v>
      </c>
      <c r="J456" s="650">
        <v>29</v>
      </c>
      <c r="K456" s="650">
        <v>208</v>
      </c>
      <c r="L456" s="650" t="s">
        <v>5023</v>
      </c>
      <c r="M456" s="651">
        <v>0.30000000000000004</v>
      </c>
      <c r="N456" s="654">
        <v>986</v>
      </c>
      <c r="O456" s="652" t="s">
        <v>152</v>
      </c>
      <c r="P456" s="645" t="s">
        <v>152</v>
      </c>
      <c r="Q456" s="653" t="s">
        <v>152</v>
      </c>
      <c r="R456" s="647" t="s">
        <v>152</v>
      </c>
      <c r="S456" s="647" t="s">
        <v>5024</v>
      </c>
      <c r="T456" s="647" t="s">
        <v>5024</v>
      </c>
      <c r="U456" s="139"/>
      <c r="V456" s="315"/>
      <c r="W456" s="315"/>
      <c r="X456" s="139"/>
      <c r="Y456" s="139"/>
      <c r="Z456" s="139"/>
      <c r="AA456" s="139"/>
      <c r="AB456" s="139"/>
      <c r="AC456" s="139"/>
      <c r="AD456" s="139"/>
      <c r="AE456" s="139"/>
      <c r="AF456" s="139"/>
    </row>
    <row r="457" spans="2:32" s="118" customFormat="1" x14ac:dyDescent="0.35">
      <c r="B457" s="648" t="s">
        <v>1359</v>
      </c>
      <c r="C457" s="164" t="s">
        <v>1360</v>
      </c>
      <c r="D457" s="649" t="s">
        <v>152</v>
      </c>
      <c r="E457" s="650">
        <v>2379</v>
      </c>
      <c r="F457" s="649" t="s">
        <v>152</v>
      </c>
      <c r="G457" s="649" t="s">
        <v>152</v>
      </c>
      <c r="H457" s="650">
        <v>22</v>
      </c>
      <c r="I457" s="650">
        <v>2379</v>
      </c>
      <c r="J457" s="650">
        <v>22</v>
      </c>
      <c r="K457" s="650">
        <v>208</v>
      </c>
      <c r="L457" s="650" t="s">
        <v>5023</v>
      </c>
      <c r="M457" s="651">
        <v>0.30000000000000004</v>
      </c>
      <c r="N457" s="654">
        <v>714</v>
      </c>
      <c r="O457" s="652" t="s">
        <v>152</v>
      </c>
      <c r="P457" s="645" t="s">
        <v>152</v>
      </c>
      <c r="Q457" s="653" t="s">
        <v>152</v>
      </c>
      <c r="R457" s="647" t="s">
        <v>152</v>
      </c>
      <c r="S457" s="647" t="s">
        <v>5024</v>
      </c>
      <c r="T457" s="647" t="s">
        <v>5024</v>
      </c>
      <c r="U457" s="139"/>
      <c r="V457" s="315"/>
      <c r="W457" s="315"/>
      <c r="X457" s="139"/>
      <c r="Y457" s="139"/>
      <c r="Z457" s="139"/>
      <c r="AA457" s="139"/>
      <c r="AB457" s="139"/>
      <c r="AC457" s="139"/>
      <c r="AD457" s="139"/>
      <c r="AE457" s="139"/>
      <c r="AF457" s="139"/>
    </row>
    <row r="458" spans="2:32" s="118" customFormat="1" x14ac:dyDescent="0.35">
      <c r="B458" s="648" t="s">
        <v>1361</v>
      </c>
      <c r="C458" s="164" t="s">
        <v>1362</v>
      </c>
      <c r="D458" s="649" t="s">
        <v>152</v>
      </c>
      <c r="E458" s="650">
        <v>2959</v>
      </c>
      <c r="F458" s="649" t="s">
        <v>152</v>
      </c>
      <c r="G458" s="649" t="s">
        <v>152</v>
      </c>
      <c r="H458" s="650">
        <v>11</v>
      </c>
      <c r="I458" s="650">
        <v>4952</v>
      </c>
      <c r="J458" s="650">
        <v>47</v>
      </c>
      <c r="K458" s="650">
        <v>208</v>
      </c>
      <c r="L458" s="650" t="s">
        <v>5023</v>
      </c>
      <c r="M458" s="651">
        <v>0.30000000000000004</v>
      </c>
      <c r="N458" s="654">
        <v>1486</v>
      </c>
      <c r="O458" s="652" t="s">
        <v>152</v>
      </c>
      <c r="P458" s="645" t="s">
        <v>152</v>
      </c>
      <c r="Q458" s="653" t="s">
        <v>152</v>
      </c>
      <c r="R458" s="647" t="s">
        <v>152</v>
      </c>
      <c r="S458" s="647" t="s">
        <v>5024</v>
      </c>
      <c r="T458" s="647" t="s">
        <v>5024</v>
      </c>
      <c r="U458" s="139"/>
      <c r="V458" s="315"/>
      <c r="W458" s="315"/>
      <c r="X458" s="139"/>
      <c r="Y458" s="139"/>
      <c r="Z458" s="139"/>
      <c r="AA458" s="139"/>
      <c r="AB458" s="139"/>
      <c r="AC458" s="139"/>
      <c r="AD458" s="139"/>
      <c r="AE458" s="139"/>
      <c r="AF458" s="139"/>
    </row>
    <row r="459" spans="2:32" s="118" customFormat="1" x14ac:dyDescent="0.35">
      <c r="B459" s="648" t="s">
        <v>1363</v>
      </c>
      <c r="C459" s="164" t="s">
        <v>1364</v>
      </c>
      <c r="D459" s="649" t="s">
        <v>152</v>
      </c>
      <c r="E459" s="650">
        <v>1918</v>
      </c>
      <c r="F459" s="649" t="s">
        <v>152</v>
      </c>
      <c r="G459" s="649" t="s">
        <v>152</v>
      </c>
      <c r="H459" s="650">
        <v>7</v>
      </c>
      <c r="I459" s="650">
        <v>3357</v>
      </c>
      <c r="J459" s="650">
        <v>30</v>
      </c>
      <c r="K459" s="650">
        <v>208</v>
      </c>
      <c r="L459" s="650" t="s">
        <v>5023</v>
      </c>
      <c r="M459" s="651">
        <v>0.30000000000000004</v>
      </c>
      <c r="N459" s="654">
        <v>1007</v>
      </c>
      <c r="O459" s="652" t="s">
        <v>152</v>
      </c>
      <c r="P459" s="645" t="s">
        <v>152</v>
      </c>
      <c r="Q459" s="653" t="s">
        <v>152</v>
      </c>
      <c r="R459" s="647" t="s">
        <v>152</v>
      </c>
      <c r="S459" s="647" t="s">
        <v>5024</v>
      </c>
      <c r="T459" s="647" t="s">
        <v>5024</v>
      </c>
      <c r="U459" s="139"/>
      <c r="V459" s="315"/>
      <c r="W459" s="315"/>
      <c r="X459" s="139"/>
      <c r="Y459" s="139"/>
      <c r="Z459" s="139"/>
      <c r="AA459" s="139"/>
      <c r="AB459" s="139"/>
      <c r="AC459" s="139"/>
      <c r="AD459" s="139"/>
      <c r="AE459" s="139"/>
      <c r="AF459" s="139"/>
    </row>
    <row r="460" spans="2:32" s="118" customFormat="1" x14ac:dyDescent="0.35">
      <c r="B460" s="648" t="s">
        <v>1365</v>
      </c>
      <c r="C460" s="164" t="s">
        <v>1366</v>
      </c>
      <c r="D460" s="649" t="s">
        <v>152</v>
      </c>
      <c r="E460" s="650">
        <v>1743</v>
      </c>
      <c r="F460" s="649" t="s">
        <v>152</v>
      </c>
      <c r="G460" s="649" t="s">
        <v>152</v>
      </c>
      <c r="H460" s="650">
        <v>23</v>
      </c>
      <c r="I460" s="650">
        <v>4010</v>
      </c>
      <c r="J460" s="650">
        <v>40</v>
      </c>
      <c r="K460" s="650">
        <v>208</v>
      </c>
      <c r="L460" s="650" t="s">
        <v>5023</v>
      </c>
      <c r="M460" s="651">
        <v>0.30000000000000004</v>
      </c>
      <c r="N460" s="654">
        <v>1203</v>
      </c>
      <c r="O460" s="652" t="s">
        <v>152</v>
      </c>
      <c r="P460" s="645" t="s">
        <v>152</v>
      </c>
      <c r="Q460" s="653" t="s">
        <v>152</v>
      </c>
      <c r="R460" s="647" t="s">
        <v>152</v>
      </c>
      <c r="S460" s="647" t="s">
        <v>5024</v>
      </c>
      <c r="T460" s="647" t="s">
        <v>5024</v>
      </c>
      <c r="U460" s="139"/>
      <c r="V460" s="315"/>
      <c r="W460" s="315"/>
      <c r="X460" s="139"/>
      <c r="Y460" s="139"/>
      <c r="Z460" s="139"/>
      <c r="AA460" s="139"/>
      <c r="AB460" s="139"/>
      <c r="AC460" s="139"/>
      <c r="AD460" s="139"/>
      <c r="AE460" s="139"/>
      <c r="AF460" s="139"/>
    </row>
    <row r="461" spans="2:32" s="118" customFormat="1" x14ac:dyDescent="0.35">
      <c r="B461" s="648" t="s">
        <v>1367</v>
      </c>
      <c r="C461" s="164" t="s">
        <v>1368</v>
      </c>
      <c r="D461" s="649" t="s">
        <v>152</v>
      </c>
      <c r="E461" s="650">
        <v>736</v>
      </c>
      <c r="F461" s="649" t="s">
        <v>152</v>
      </c>
      <c r="G461" s="649" t="s">
        <v>152</v>
      </c>
      <c r="H461" s="650">
        <v>5</v>
      </c>
      <c r="I461" s="650">
        <v>2811</v>
      </c>
      <c r="J461" s="650">
        <v>26</v>
      </c>
      <c r="K461" s="650">
        <v>208</v>
      </c>
      <c r="L461" s="650" t="s">
        <v>5023</v>
      </c>
      <c r="M461" s="651">
        <v>0.30000000000000004</v>
      </c>
      <c r="N461" s="654">
        <v>843</v>
      </c>
      <c r="O461" s="652" t="s">
        <v>152</v>
      </c>
      <c r="P461" s="645" t="s">
        <v>152</v>
      </c>
      <c r="Q461" s="653" t="s">
        <v>152</v>
      </c>
      <c r="R461" s="647" t="s">
        <v>152</v>
      </c>
      <c r="S461" s="647" t="s">
        <v>5024</v>
      </c>
      <c r="T461" s="647" t="s">
        <v>5024</v>
      </c>
      <c r="U461" s="139"/>
      <c r="V461" s="315"/>
      <c r="W461" s="315"/>
      <c r="X461" s="139"/>
      <c r="Y461" s="139"/>
      <c r="Z461" s="139"/>
      <c r="AA461" s="139"/>
      <c r="AB461" s="139"/>
      <c r="AC461" s="139"/>
      <c r="AD461" s="139"/>
      <c r="AE461" s="139"/>
      <c r="AF461" s="139"/>
    </row>
    <row r="462" spans="2:32" s="118" customFormat="1" x14ac:dyDescent="0.35">
      <c r="B462" s="648" t="s">
        <v>1369</v>
      </c>
      <c r="C462" s="164" t="s">
        <v>1370</v>
      </c>
      <c r="D462" s="649" t="s">
        <v>152</v>
      </c>
      <c r="E462" s="650">
        <v>686</v>
      </c>
      <c r="F462" s="649" t="s">
        <v>152</v>
      </c>
      <c r="G462" s="649" t="s">
        <v>152</v>
      </c>
      <c r="H462" s="650">
        <v>5</v>
      </c>
      <c r="I462" s="650">
        <v>2222</v>
      </c>
      <c r="J462" s="650">
        <v>20</v>
      </c>
      <c r="K462" s="650">
        <v>208</v>
      </c>
      <c r="L462" s="650" t="s">
        <v>5023</v>
      </c>
      <c r="M462" s="651">
        <v>0.30000000000000004</v>
      </c>
      <c r="N462" s="654">
        <v>666</v>
      </c>
      <c r="O462" s="652" t="s">
        <v>152</v>
      </c>
      <c r="P462" s="645" t="s">
        <v>152</v>
      </c>
      <c r="Q462" s="653" t="s">
        <v>152</v>
      </c>
      <c r="R462" s="647" t="s">
        <v>152</v>
      </c>
      <c r="S462" s="647" t="s">
        <v>5024</v>
      </c>
      <c r="T462" s="647" t="s">
        <v>5024</v>
      </c>
      <c r="U462" s="139"/>
      <c r="V462" s="315"/>
      <c r="W462" s="315"/>
      <c r="X462" s="139"/>
      <c r="Y462" s="139"/>
      <c r="Z462" s="139"/>
      <c r="AA462" s="139"/>
      <c r="AB462" s="139"/>
      <c r="AC462" s="139"/>
      <c r="AD462" s="139"/>
      <c r="AE462" s="139"/>
      <c r="AF462" s="139"/>
    </row>
    <row r="463" spans="2:32" s="118" customFormat="1" x14ac:dyDescent="0.35">
      <c r="B463" s="648" t="s">
        <v>1371</v>
      </c>
      <c r="C463" s="164" t="s">
        <v>1372</v>
      </c>
      <c r="D463" s="649" t="s">
        <v>152</v>
      </c>
      <c r="E463" s="650">
        <v>440</v>
      </c>
      <c r="F463" s="649" t="s">
        <v>152</v>
      </c>
      <c r="G463" s="649" t="s">
        <v>152</v>
      </c>
      <c r="H463" s="650">
        <v>5</v>
      </c>
      <c r="I463" s="650">
        <v>1859</v>
      </c>
      <c r="J463" s="650">
        <v>16</v>
      </c>
      <c r="K463" s="650">
        <v>208</v>
      </c>
      <c r="L463" s="650" t="s">
        <v>5023</v>
      </c>
      <c r="M463" s="651">
        <v>0.30000000000000004</v>
      </c>
      <c r="N463" s="654">
        <v>558</v>
      </c>
      <c r="O463" s="652" t="s">
        <v>152</v>
      </c>
      <c r="P463" s="645" t="s">
        <v>152</v>
      </c>
      <c r="Q463" s="653" t="s">
        <v>152</v>
      </c>
      <c r="R463" s="647" t="s">
        <v>152</v>
      </c>
      <c r="S463" s="647" t="s">
        <v>5024</v>
      </c>
      <c r="T463" s="647" t="s">
        <v>5024</v>
      </c>
      <c r="U463" s="139"/>
      <c r="V463" s="315"/>
      <c r="W463" s="315"/>
      <c r="X463" s="139"/>
      <c r="Y463" s="139"/>
      <c r="Z463" s="139"/>
      <c r="AA463" s="139"/>
      <c r="AB463" s="139"/>
      <c r="AC463" s="139"/>
      <c r="AD463" s="139"/>
      <c r="AE463" s="139"/>
      <c r="AF463" s="139"/>
    </row>
    <row r="464" spans="2:32" s="118" customFormat="1" x14ac:dyDescent="0.35">
      <c r="B464" s="648" t="s">
        <v>1373</v>
      </c>
      <c r="C464" s="164" t="s">
        <v>1374</v>
      </c>
      <c r="D464" s="649" t="s">
        <v>152</v>
      </c>
      <c r="E464" s="650">
        <v>5604</v>
      </c>
      <c r="F464" s="649" t="s">
        <v>152</v>
      </c>
      <c r="G464" s="649" t="s">
        <v>152</v>
      </c>
      <c r="H464" s="650">
        <v>50</v>
      </c>
      <c r="I464" s="650">
        <v>5604</v>
      </c>
      <c r="J464" s="650">
        <v>50</v>
      </c>
      <c r="K464" s="650">
        <v>208</v>
      </c>
      <c r="L464" s="650" t="s">
        <v>5023</v>
      </c>
      <c r="M464" s="651">
        <v>0.30000000000000004</v>
      </c>
      <c r="N464" s="654">
        <v>1681</v>
      </c>
      <c r="O464" s="652" t="s">
        <v>152</v>
      </c>
      <c r="P464" s="645" t="s">
        <v>152</v>
      </c>
      <c r="Q464" s="653" t="s">
        <v>152</v>
      </c>
      <c r="R464" s="647" t="s">
        <v>152</v>
      </c>
      <c r="S464" s="647" t="s">
        <v>5024</v>
      </c>
      <c r="T464" s="647" t="s">
        <v>5024</v>
      </c>
      <c r="U464" s="139"/>
      <c r="V464" s="315"/>
      <c r="W464" s="315"/>
      <c r="X464" s="139"/>
      <c r="Y464" s="139"/>
      <c r="Z464" s="139"/>
      <c r="AA464" s="139"/>
      <c r="AB464" s="139"/>
      <c r="AC464" s="139"/>
      <c r="AD464" s="139"/>
      <c r="AE464" s="139"/>
      <c r="AF464" s="139"/>
    </row>
    <row r="465" spans="2:32" s="118" customFormat="1" x14ac:dyDescent="0.35">
      <c r="B465" s="648" t="s">
        <v>1375</v>
      </c>
      <c r="C465" s="164" t="s">
        <v>1376</v>
      </c>
      <c r="D465" s="649" t="s">
        <v>152</v>
      </c>
      <c r="E465" s="650">
        <v>2790</v>
      </c>
      <c r="F465" s="649" t="s">
        <v>152</v>
      </c>
      <c r="G465" s="649" t="s">
        <v>152</v>
      </c>
      <c r="H465" s="650">
        <v>13</v>
      </c>
      <c r="I465" s="650">
        <v>2790</v>
      </c>
      <c r="J465" s="650">
        <v>17</v>
      </c>
      <c r="K465" s="650">
        <v>208</v>
      </c>
      <c r="L465" s="650" t="s">
        <v>5023</v>
      </c>
      <c r="M465" s="651">
        <v>0.30000000000000004</v>
      </c>
      <c r="N465" s="654">
        <v>837</v>
      </c>
      <c r="O465" s="652" t="s">
        <v>152</v>
      </c>
      <c r="P465" s="645" t="s">
        <v>152</v>
      </c>
      <c r="Q465" s="653" t="s">
        <v>152</v>
      </c>
      <c r="R465" s="647" t="s">
        <v>152</v>
      </c>
      <c r="S465" s="647" t="s">
        <v>5024</v>
      </c>
      <c r="T465" s="647" t="s">
        <v>5024</v>
      </c>
      <c r="U465" s="139"/>
      <c r="V465" s="315"/>
      <c r="W465" s="315"/>
      <c r="X465" s="139"/>
      <c r="Y465" s="139"/>
      <c r="Z465" s="139"/>
      <c r="AA465" s="139"/>
      <c r="AB465" s="139"/>
      <c r="AC465" s="139"/>
      <c r="AD465" s="139"/>
      <c r="AE465" s="139"/>
      <c r="AF465" s="139"/>
    </row>
    <row r="466" spans="2:32" s="118" customFormat="1" x14ac:dyDescent="0.35">
      <c r="B466" s="648" t="s">
        <v>1377</v>
      </c>
      <c r="C466" s="164" t="s">
        <v>1378</v>
      </c>
      <c r="D466" s="649" t="s">
        <v>152</v>
      </c>
      <c r="E466" s="650">
        <v>3634</v>
      </c>
      <c r="F466" s="649" t="s">
        <v>152</v>
      </c>
      <c r="G466" s="649" t="s">
        <v>152</v>
      </c>
      <c r="H466" s="650">
        <v>33</v>
      </c>
      <c r="I466" s="650">
        <v>3634</v>
      </c>
      <c r="J466" s="650">
        <v>33</v>
      </c>
      <c r="K466" s="650">
        <v>208</v>
      </c>
      <c r="L466" s="650" t="s">
        <v>5023</v>
      </c>
      <c r="M466" s="651">
        <v>0.30000000000000004</v>
      </c>
      <c r="N466" s="654">
        <v>1090</v>
      </c>
      <c r="O466" s="652" t="s">
        <v>152</v>
      </c>
      <c r="P466" s="645" t="s">
        <v>152</v>
      </c>
      <c r="Q466" s="653" t="s">
        <v>152</v>
      </c>
      <c r="R466" s="647" t="s">
        <v>152</v>
      </c>
      <c r="S466" s="647" t="s">
        <v>5024</v>
      </c>
      <c r="T466" s="647" t="s">
        <v>5024</v>
      </c>
      <c r="U466" s="139"/>
      <c r="V466" s="315"/>
      <c r="W466" s="315"/>
      <c r="X466" s="139"/>
      <c r="Y466" s="139"/>
      <c r="Z466" s="139"/>
      <c r="AA466" s="139"/>
      <c r="AB466" s="139"/>
      <c r="AC466" s="139"/>
      <c r="AD466" s="139"/>
      <c r="AE466" s="139"/>
      <c r="AF466" s="139"/>
    </row>
    <row r="467" spans="2:32" s="118" customFormat="1" x14ac:dyDescent="0.35">
      <c r="B467" s="648" t="s">
        <v>1379</v>
      </c>
      <c r="C467" s="164" t="s">
        <v>1380</v>
      </c>
      <c r="D467" s="649" t="s">
        <v>152</v>
      </c>
      <c r="E467" s="650">
        <v>2239</v>
      </c>
      <c r="F467" s="649" t="s">
        <v>152</v>
      </c>
      <c r="G467" s="649" t="s">
        <v>152</v>
      </c>
      <c r="H467" s="650">
        <v>18</v>
      </c>
      <c r="I467" s="650">
        <v>2239</v>
      </c>
      <c r="J467" s="650">
        <v>18</v>
      </c>
      <c r="K467" s="650">
        <v>208</v>
      </c>
      <c r="L467" s="650" t="s">
        <v>5023</v>
      </c>
      <c r="M467" s="651">
        <v>0.30000000000000004</v>
      </c>
      <c r="N467" s="654">
        <v>672</v>
      </c>
      <c r="O467" s="652" t="s">
        <v>152</v>
      </c>
      <c r="P467" s="645" t="s">
        <v>152</v>
      </c>
      <c r="Q467" s="653" t="s">
        <v>152</v>
      </c>
      <c r="R467" s="647" t="s">
        <v>152</v>
      </c>
      <c r="S467" s="647" t="s">
        <v>5024</v>
      </c>
      <c r="T467" s="647" t="s">
        <v>5024</v>
      </c>
      <c r="U467" s="139"/>
      <c r="V467" s="315"/>
      <c r="W467" s="315"/>
      <c r="X467" s="139"/>
      <c r="Y467" s="139"/>
      <c r="Z467" s="139"/>
      <c r="AA467" s="139"/>
      <c r="AB467" s="139"/>
      <c r="AC467" s="139"/>
      <c r="AD467" s="139"/>
      <c r="AE467" s="139"/>
      <c r="AF467" s="139"/>
    </row>
    <row r="468" spans="2:32" s="118" customFormat="1" x14ac:dyDescent="0.35">
      <c r="B468" s="648" t="s">
        <v>1381</v>
      </c>
      <c r="C468" s="164" t="s">
        <v>1382</v>
      </c>
      <c r="D468" s="649" t="s">
        <v>152</v>
      </c>
      <c r="E468" s="650">
        <v>785</v>
      </c>
      <c r="F468" s="649" t="s">
        <v>152</v>
      </c>
      <c r="G468" s="649" t="s">
        <v>152</v>
      </c>
      <c r="H468" s="650">
        <v>8</v>
      </c>
      <c r="I468" s="650">
        <v>1584</v>
      </c>
      <c r="J468" s="650">
        <v>11</v>
      </c>
      <c r="K468" s="650">
        <v>208</v>
      </c>
      <c r="L468" s="650" t="s">
        <v>5023</v>
      </c>
      <c r="M468" s="651">
        <v>0.30000000000000004</v>
      </c>
      <c r="N468" s="654">
        <v>475</v>
      </c>
      <c r="O468" s="652" t="s">
        <v>152</v>
      </c>
      <c r="P468" s="645" t="s">
        <v>152</v>
      </c>
      <c r="Q468" s="653" t="s">
        <v>152</v>
      </c>
      <c r="R468" s="647" t="s">
        <v>152</v>
      </c>
      <c r="S468" s="647" t="s">
        <v>5024</v>
      </c>
      <c r="T468" s="647" t="s">
        <v>5024</v>
      </c>
      <c r="U468" s="139"/>
      <c r="V468" s="315"/>
      <c r="W468" s="315"/>
      <c r="X468" s="139"/>
      <c r="Y468" s="139"/>
      <c r="Z468" s="139"/>
      <c r="AA468" s="139"/>
      <c r="AB468" s="139"/>
      <c r="AC468" s="139"/>
      <c r="AD468" s="139"/>
      <c r="AE468" s="139"/>
      <c r="AF468" s="139"/>
    </row>
    <row r="469" spans="2:32" s="118" customFormat="1" x14ac:dyDescent="0.35">
      <c r="B469" s="648" t="s">
        <v>1383</v>
      </c>
      <c r="C469" s="164" t="s">
        <v>1384</v>
      </c>
      <c r="D469" s="649" t="s">
        <v>152</v>
      </c>
      <c r="E469" s="650">
        <v>2498</v>
      </c>
      <c r="F469" s="649" t="s">
        <v>152</v>
      </c>
      <c r="G469" s="649" t="s">
        <v>152</v>
      </c>
      <c r="H469" s="650">
        <v>44</v>
      </c>
      <c r="I469" s="650">
        <v>2859</v>
      </c>
      <c r="J469" s="650">
        <v>30</v>
      </c>
      <c r="K469" s="650">
        <v>208</v>
      </c>
      <c r="L469" s="650" t="s">
        <v>5023</v>
      </c>
      <c r="M469" s="651">
        <v>0.30000000000000004</v>
      </c>
      <c r="N469" s="654">
        <v>858</v>
      </c>
      <c r="O469" s="652" t="s">
        <v>152</v>
      </c>
      <c r="P469" s="645" t="s">
        <v>152</v>
      </c>
      <c r="Q469" s="653" t="s">
        <v>152</v>
      </c>
      <c r="R469" s="647" t="s">
        <v>152</v>
      </c>
      <c r="S469" s="647" t="s">
        <v>5024</v>
      </c>
      <c r="T469" s="647" t="s">
        <v>5024</v>
      </c>
      <c r="U469" s="139"/>
      <c r="V469" s="315"/>
      <c r="W469" s="315"/>
      <c r="X469" s="139"/>
      <c r="Y469" s="139"/>
      <c r="Z469" s="139"/>
      <c r="AA469" s="139"/>
      <c r="AB469" s="139"/>
      <c r="AC469" s="139"/>
      <c r="AD469" s="139"/>
      <c r="AE469" s="139"/>
      <c r="AF469" s="139"/>
    </row>
    <row r="470" spans="2:32" s="118" customFormat="1" x14ac:dyDescent="0.35">
      <c r="B470" s="648" t="s">
        <v>1385</v>
      </c>
      <c r="C470" s="164" t="s">
        <v>1386</v>
      </c>
      <c r="D470" s="649" t="s">
        <v>152</v>
      </c>
      <c r="E470" s="650">
        <v>616</v>
      </c>
      <c r="F470" s="649" t="s">
        <v>152</v>
      </c>
      <c r="G470" s="649" t="s">
        <v>152</v>
      </c>
      <c r="H470" s="650">
        <v>8</v>
      </c>
      <c r="I470" s="650">
        <v>1681</v>
      </c>
      <c r="J470" s="650">
        <v>14</v>
      </c>
      <c r="K470" s="650">
        <v>208</v>
      </c>
      <c r="L470" s="650" t="s">
        <v>5023</v>
      </c>
      <c r="M470" s="651">
        <v>0.5</v>
      </c>
      <c r="N470" s="654">
        <v>841</v>
      </c>
      <c r="O470" s="652" t="s">
        <v>152</v>
      </c>
      <c r="P470" s="645" t="s">
        <v>152</v>
      </c>
      <c r="Q470" s="653" t="s">
        <v>152</v>
      </c>
      <c r="R470" s="647" t="s">
        <v>152</v>
      </c>
      <c r="S470" s="647" t="s">
        <v>5024</v>
      </c>
      <c r="T470" s="647" t="s">
        <v>5024</v>
      </c>
      <c r="U470" s="139"/>
      <c r="V470" s="315"/>
      <c r="W470" s="315"/>
      <c r="X470" s="139"/>
      <c r="Y470" s="139"/>
      <c r="Z470" s="139"/>
      <c r="AA470" s="139"/>
      <c r="AB470" s="139"/>
      <c r="AC470" s="139"/>
      <c r="AD470" s="139"/>
      <c r="AE470" s="139"/>
      <c r="AF470" s="139"/>
    </row>
    <row r="471" spans="2:32" s="118" customFormat="1" x14ac:dyDescent="0.35">
      <c r="B471" s="648" t="s">
        <v>1387</v>
      </c>
      <c r="C471" s="164" t="s">
        <v>1388</v>
      </c>
      <c r="D471" s="649" t="s">
        <v>152</v>
      </c>
      <c r="E471" s="650">
        <v>388</v>
      </c>
      <c r="F471" s="649" t="s">
        <v>152</v>
      </c>
      <c r="G471" s="649" t="s">
        <v>152</v>
      </c>
      <c r="H471" s="650">
        <v>5</v>
      </c>
      <c r="I471" s="650">
        <v>1041</v>
      </c>
      <c r="J471" s="650">
        <v>8</v>
      </c>
      <c r="K471" s="650">
        <v>208</v>
      </c>
      <c r="L471" s="650" t="s">
        <v>5023</v>
      </c>
      <c r="M471" s="651">
        <v>0.75</v>
      </c>
      <c r="N471" s="654">
        <v>781</v>
      </c>
      <c r="O471" s="652" t="s">
        <v>152</v>
      </c>
      <c r="P471" s="645" t="s">
        <v>152</v>
      </c>
      <c r="Q471" s="653" t="s">
        <v>152</v>
      </c>
      <c r="R471" s="647" t="s">
        <v>152</v>
      </c>
      <c r="S471" s="647" t="s">
        <v>5024</v>
      </c>
      <c r="T471" s="647" t="s">
        <v>5024</v>
      </c>
      <c r="U471" s="139"/>
      <c r="V471" s="315"/>
      <c r="W471" s="315"/>
      <c r="X471" s="139"/>
      <c r="Y471" s="139"/>
      <c r="Z471" s="139"/>
      <c r="AA471" s="139"/>
      <c r="AB471" s="139"/>
      <c r="AC471" s="139"/>
      <c r="AD471" s="139"/>
      <c r="AE471" s="139"/>
      <c r="AF471" s="139"/>
    </row>
    <row r="472" spans="2:32" s="118" customFormat="1" x14ac:dyDescent="0.35">
      <c r="B472" s="648" t="s">
        <v>1389</v>
      </c>
      <c r="C472" s="164" t="s">
        <v>1390</v>
      </c>
      <c r="D472" s="649" t="s">
        <v>152</v>
      </c>
      <c r="E472" s="650">
        <v>7725</v>
      </c>
      <c r="F472" s="649" t="s">
        <v>152</v>
      </c>
      <c r="G472" s="649" t="s">
        <v>152</v>
      </c>
      <c r="H472" s="650">
        <v>76</v>
      </c>
      <c r="I472" s="650">
        <v>7725</v>
      </c>
      <c r="J472" s="650">
        <v>76</v>
      </c>
      <c r="K472" s="650">
        <v>208</v>
      </c>
      <c r="L472" s="650" t="s">
        <v>5023</v>
      </c>
      <c r="M472" s="651">
        <v>0.30000000000000004</v>
      </c>
      <c r="N472" s="654">
        <v>2317</v>
      </c>
      <c r="O472" s="652" t="s">
        <v>152</v>
      </c>
      <c r="P472" s="645" t="s">
        <v>152</v>
      </c>
      <c r="Q472" s="653" t="s">
        <v>152</v>
      </c>
      <c r="R472" s="647" t="s">
        <v>152</v>
      </c>
      <c r="S472" s="647" t="s">
        <v>5024</v>
      </c>
      <c r="T472" s="647" t="s">
        <v>5024</v>
      </c>
      <c r="U472" s="139"/>
      <c r="V472" s="315"/>
      <c r="W472" s="315"/>
      <c r="X472" s="139"/>
      <c r="Y472" s="139"/>
      <c r="Z472" s="139"/>
      <c r="AA472" s="139"/>
      <c r="AB472" s="139"/>
      <c r="AC472" s="139"/>
      <c r="AD472" s="139"/>
      <c r="AE472" s="139"/>
      <c r="AF472" s="139"/>
    </row>
    <row r="473" spans="2:32" s="118" customFormat="1" x14ac:dyDescent="0.35">
      <c r="B473" s="648" t="s">
        <v>1391</v>
      </c>
      <c r="C473" s="164" t="s">
        <v>1392</v>
      </c>
      <c r="D473" s="649" t="s">
        <v>152</v>
      </c>
      <c r="E473" s="650">
        <v>2094</v>
      </c>
      <c r="F473" s="649" t="s">
        <v>152</v>
      </c>
      <c r="G473" s="649" t="s">
        <v>152</v>
      </c>
      <c r="H473" s="650">
        <v>12</v>
      </c>
      <c r="I473" s="650">
        <v>3910</v>
      </c>
      <c r="J473" s="650">
        <v>41</v>
      </c>
      <c r="K473" s="650">
        <v>208</v>
      </c>
      <c r="L473" s="650" t="s">
        <v>5023</v>
      </c>
      <c r="M473" s="651">
        <v>0.30000000000000004</v>
      </c>
      <c r="N473" s="654">
        <v>1173</v>
      </c>
      <c r="O473" s="652" t="s">
        <v>152</v>
      </c>
      <c r="P473" s="645" t="s">
        <v>152</v>
      </c>
      <c r="Q473" s="653" t="s">
        <v>152</v>
      </c>
      <c r="R473" s="647" t="s">
        <v>152</v>
      </c>
      <c r="S473" s="647" t="s">
        <v>5024</v>
      </c>
      <c r="T473" s="647" t="s">
        <v>5024</v>
      </c>
      <c r="U473" s="139"/>
      <c r="V473" s="315"/>
      <c r="W473" s="315"/>
      <c r="X473" s="139"/>
      <c r="Y473" s="139"/>
      <c r="Z473" s="139"/>
      <c r="AA473" s="139"/>
      <c r="AB473" s="139"/>
      <c r="AC473" s="139"/>
      <c r="AD473" s="139"/>
      <c r="AE473" s="139"/>
      <c r="AF473" s="139"/>
    </row>
    <row r="474" spans="2:32" s="118" customFormat="1" x14ac:dyDescent="0.35">
      <c r="B474" s="648" t="s">
        <v>1393</v>
      </c>
      <c r="C474" s="164" t="s">
        <v>1394</v>
      </c>
      <c r="D474" s="649" t="s">
        <v>152</v>
      </c>
      <c r="E474" s="650">
        <v>4869</v>
      </c>
      <c r="F474" s="649" t="s">
        <v>152</v>
      </c>
      <c r="G474" s="649" t="s">
        <v>152</v>
      </c>
      <c r="H474" s="650">
        <v>47</v>
      </c>
      <c r="I474" s="650">
        <v>4869</v>
      </c>
      <c r="J474" s="650">
        <v>47</v>
      </c>
      <c r="K474" s="650">
        <v>208</v>
      </c>
      <c r="L474" s="650" t="s">
        <v>5023</v>
      </c>
      <c r="M474" s="651">
        <v>0.30000000000000004</v>
      </c>
      <c r="N474" s="654">
        <v>1461</v>
      </c>
      <c r="O474" s="652" t="s">
        <v>152</v>
      </c>
      <c r="P474" s="645" t="s">
        <v>152</v>
      </c>
      <c r="Q474" s="653" t="s">
        <v>152</v>
      </c>
      <c r="R474" s="647" t="s">
        <v>152</v>
      </c>
      <c r="S474" s="647" t="s">
        <v>5024</v>
      </c>
      <c r="T474" s="647" t="s">
        <v>5024</v>
      </c>
      <c r="U474" s="139"/>
      <c r="V474" s="315"/>
      <c r="W474" s="315"/>
      <c r="X474" s="139"/>
      <c r="Y474" s="139"/>
      <c r="Z474" s="139"/>
      <c r="AA474" s="139"/>
      <c r="AB474" s="139"/>
      <c r="AC474" s="139"/>
      <c r="AD474" s="139"/>
      <c r="AE474" s="139"/>
      <c r="AF474" s="139"/>
    </row>
    <row r="475" spans="2:32" s="118" customFormat="1" x14ac:dyDescent="0.35">
      <c r="B475" s="648" t="s">
        <v>1395</v>
      </c>
      <c r="C475" s="164" t="s">
        <v>1396</v>
      </c>
      <c r="D475" s="649" t="s">
        <v>152</v>
      </c>
      <c r="E475" s="650">
        <v>904</v>
      </c>
      <c r="F475" s="649" t="s">
        <v>152</v>
      </c>
      <c r="G475" s="649" t="s">
        <v>152</v>
      </c>
      <c r="H475" s="650">
        <v>5</v>
      </c>
      <c r="I475" s="650">
        <v>2949</v>
      </c>
      <c r="J475" s="650">
        <v>25</v>
      </c>
      <c r="K475" s="650">
        <v>208</v>
      </c>
      <c r="L475" s="650" t="s">
        <v>5023</v>
      </c>
      <c r="M475" s="651">
        <v>0.30000000000000004</v>
      </c>
      <c r="N475" s="654">
        <v>885</v>
      </c>
      <c r="O475" s="652" t="s">
        <v>152</v>
      </c>
      <c r="P475" s="645" t="s">
        <v>152</v>
      </c>
      <c r="Q475" s="653" t="s">
        <v>152</v>
      </c>
      <c r="R475" s="647" t="s">
        <v>152</v>
      </c>
      <c r="S475" s="647" t="s">
        <v>5024</v>
      </c>
      <c r="T475" s="647" t="s">
        <v>5024</v>
      </c>
      <c r="U475" s="139"/>
      <c r="V475" s="315"/>
      <c r="W475" s="315"/>
      <c r="X475" s="139"/>
      <c r="Y475" s="139"/>
      <c r="Z475" s="139"/>
      <c r="AA475" s="139"/>
      <c r="AB475" s="139"/>
      <c r="AC475" s="139"/>
      <c r="AD475" s="139"/>
      <c r="AE475" s="139"/>
      <c r="AF475" s="139"/>
    </row>
    <row r="476" spans="2:32" s="118" customFormat="1" x14ac:dyDescent="0.35">
      <c r="B476" s="648" t="s">
        <v>1397</v>
      </c>
      <c r="C476" s="164" t="s">
        <v>1398</v>
      </c>
      <c r="D476" s="649" t="s">
        <v>152</v>
      </c>
      <c r="E476" s="650">
        <v>807</v>
      </c>
      <c r="F476" s="649" t="s">
        <v>152</v>
      </c>
      <c r="G476" s="649" t="s">
        <v>152</v>
      </c>
      <c r="H476" s="650">
        <v>5</v>
      </c>
      <c r="I476" s="650">
        <v>2204</v>
      </c>
      <c r="J476" s="650">
        <v>21</v>
      </c>
      <c r="K476" s="650">
        <v>208</v>
      </c>
      <c r="L476" s="650" t="s">
        <v>5023</v>
      </c>
      <c r="M476" s="651">
        <v>0.30000000000000004</v>
      </c>
      <c r="N476" s="654">
        <v>661</v>
      </c>
      <c r="O476" s="652" t="s">
        <v>152</v>
      </c>
      <c r="P476" s="645" t="s">
        <v>152</v>
      </c>
      <c r="Q476" s="653" t="s">
        <v>152</v>
      </c>
      <c r="R476" s="647" t="s">
        <v>152</v>
      </c>
      <c r="S476" s="647" t="s">
        <v>5024</v>
      </c>
      <c r="T476" s="647" t="s">
        <v>5024</v>
      </c>
      <c r="U476" s="139"/>
      <c r="V476" s="315"/>
      <c r="W476" s="315"/>
      <c r="X476" s="139"/>
      <c r="Y476" s="139"/>
      <c r="Z476" s="139"/>
      <c r="AA476" s="139"/>
      <c r="AB476" s="139"/>
      <c r="AC476" s="139"/>
      <c r="AD476" s="139"/>
      <c r="AE476" s="139"/>
      <c r="AF476" s="139"/>
    </row>
    <row r="477" spans="2:32" s="118" customFormat="1" x14ac:dyDescent="0.35">
      <c r="B477" s="648" t="s">
        <v>1399</v>
      </c>
      <c r="C477" s="164" t="s">
        <v>1400</v>
      </c>
      <c r="D477" s="649" t="s">
        <v>152</v>
      </c>
      <c r="E477" s="650">
        <v>3787</v>
      </c>
      <c r="F477" s="649" t="s">
        <v>152</v>
      </c>
      <c r="G477" s="649" t="s">
        <v>152</v>
      </c>
      <c r="H477" s="650">
        <v>44</v>
      </c>
      <c r="I477" s="650">
        <v>3787</v>
      </c>
      <c r="J477" s="650">
        <v>44</v>
      </c>
      <c r="K477" s="650">
        <v>208</v>
      </c>
      <c r="L477" s="650" t="s">
        <v>5023</v>
      </c>
      <c r="M477" s="651">
        <v>0.30000000000000004</v>
      </c>
      <c r="N477" s="654">
        <v>1136</v>
      </c>
      <c r="O477" s="652" t="s">
        <v>152</v>
      </c>
      <c r="P477" s="645" t="s">
        <v>152</v>
      </c>
      <c r="Q477" s="653" t="s">
        <v>152</v>
      </c>
      <c r="R477" s="647" t="s">
        <v>152</v>
      </c>
      <c r="S477" s="647" t="s">
        <v>5024</v>
      </c>
      <c r="T477" s="647" t="s">
        <v>5024</v>
      </c>
      <c r="U477" s="139"/>
      <c r="V477" s="315"/>
      <c r="W477" s="315"/>
      <c r="X477" s="139"/>
      <c r="Y477" s="139"/>
      <c r="Z477" s="139"/>
      <c r="AA477" s="139"/>
      <c r="AB477" s="139"/>
      <c r="AC477" s="139"/>
      <c r="AD477" s="139"/>
      <c r="AE477" s="139"/>
      <c r="AF477" s="139"/>
    </row>
    <row r="478" spans="2:32" s="118" customFormat="1" x14ac:dyDescent="0.35">
      <c r="B478" s="648" t="s">
        <v>1401</v>
      </c>
      <c r="C478" s="164" t="s">
        <v>1402</v>
      </c>
      <c r="D478" s="649" t="s">
        <v>152</v>
      </c>
      <c r="E478" s="650">
        <v>610</v>
      </c>
      <c r="F478" s="649" t="s">
        <v>152</v>
      </c>
      <c r="G478" s="649" t="s">
        <v>152</v>
      </c>
      <c r="H478" s="650">
        <v>5</v>
      </c>
      <c r="I478" s="650">
        <v>2551</v>
      </c>
      <c r="J478" s="650">
        <v>25</v>
      </c>
      <c r="K478" s="650">
        <v>208</v>
      </c>
      <c r="L478" s="650" t="s">
        <v>5023</v>
      </c>
      <c r="M478" s="651">
        <v>0.30000000000000004</v>
      </c>
      <c r="N478" s="654">
        <v>765</v>
      </c>
      <c r="O478" s="652" t="s">
        <v>152</v>
      </c>
      <c r="P478" s="645" t="s">
        <v>152</v>
      </c>
      <c r="Q478" s="653" t="s">
        <v>152</v>
      </c>
      <c r="R478" s="647" t="s">
        <v>152</v>
      </c>
      <c r="S478" s="647" t="s">
        <v>5024</v>
      </c>
      <c r="T478" s="647" t="s">
        <v>5024</v>
      </c>
      <c r="U478" s="139"/>
      <c r="V478" s="315"/>
      <c r="W478" s="315"/>
      <c r="X478" s="139"/>
      <c r="Y478" s="139"/>
      <c r="Z478" s="139"/>
      <c r="AA478" s="139"/>
      <c r="AB478" s="139"/>
      <c r="AC478" s="139"/>
      <c r="AD478" s="139"/>
      <c r="AE478" s="139"/>
      <c r="AF478" s="139"/>
    </row>
    <row r="479" spans="2:32" s="118" customFormat="1" x14ac:dyDescent="0.35">
      <c r="B479" s="648" t="s">
        <v>1403</v>
      </c>
      <c r="C479" s="164" t="s">
        <v>1404</v>
      </c>
      <c r="D479" s="649" t="s">
        <v>152</v>
      </c>
      <c r="E479" s="650">
        <v>523</v>
      </c>
      <c r="F479" s="649" t="s">
        <v>152</v>
      </c>
      <c r="G479" s="649" t="s">
        <v>152</v>
      </c>
      <c r="H479" s="650">
        <v>5</v>
      </c>
      <c r="I479" s="650">
        <v>1723</v>
      </c>
      <c r="J479" s="650">
        <v>14</v>
      </c>
      <c r="K479" s="650">
        <v>208</v>
      </c>
      <c r="L479" s="650" t="s">
        <v>5023</v>
      </c>
      <c r="M479" s="651">
        <v>0.30000000000000004</v>
      </c>
      <c r="N479" s="654">
        <v>517</v>
      </c>
      <c r="O479" s="652" t="s">
        <v>152</v>
      </c>
      <c r="P479" s="645" t="s">
        <v>152</v>
      </c>
      <c r="Q479" s="653" t="s">
        <v>152</v>
      </c>
      <c r="R479" s="647" t="s">
        <v>152</v>
      </c>
      <c r="S479" s="647" t="s">
        <v>5024</v>
      </c>
      <c r="T479" s="647" t="s">
        <v>5024</v>
      </c>
      <c r="U479" s="139"/>
      <c r="V479" s="315"/>
      <c r="W479" s="315"/>
      <c r="X479" s="139"/>
      <c r="Y479" s="139"/>
      <c r="Z479" s="139"/>
      <c r="AA479" s="139"/>
      <c r="AB479" s="139"/>
      <c r="AC479" s="139"/>
      <c r="AD479" s="139"/>
      <c r="AE479" s="139"/>
      <c r="AF479" s="139"/>
    </row>
    <row r="480" spans="2:32" s="118" customFormat="1" x14ac:dyDescent="0.35">
      <c r="B480" s="648" t="s">
        <v>1405</v>
      </c>
      <c r="C480" s="164" t="s">
        <v>1406</v>
      </c>
      <c r="D480" s="649" t="s">
        <v>152</v>
      </c>
      <c r="E480" s="650">
        <v>697</v>
      </c>
      <c r="F480" s="649" t="s">
        <v>152</v>
      </c>
      <c r="G480" s="649" t="s">
        <v>152</v>
      </c>
      <c r="H480" s="650">
        <v>8</v>
      </c>
      <c r="I480" s="650">
        <v>697</v>
      </c>
      <c r="J480" s="650">
        <v>5</v>
      </c>
      <c r="K480" s="650">
        <v>208</v>
      </c>
      <c r="L480" s="650" t="s">
        <v>5025</v>
      </c>
      <c r="M480" s="651" t="s">
        <v>152</v>
      </c>
      <c r="N480" s="654" t="s">
        <v>152</v>
      </c>
      <c r="O480" s="652" t="s">
        <v>152</v>
      </c>
      <c r="P480" s="645" t="s">
        <v>152</v>
      </c>
      <c r="Q480" s="653" t="s">
        <v>152</v>
      </c>
      <c r="R480" s="647" t="s">
        <v>152</v>
      </c>
      <c r="S480" s="647" t="s">
        <v>5024</v>
      </c>
      <c r="T480" s="647" t="s">
        <v>5024</v>
      </c>
      <c r="U480" s="139"/>
      <c r="V480" s="315"/>
      <c r="W480" s="315"/>
      <c r="X480" s="139"/>
      <c r="Y480" s="139"/>
      <c r="Z480" s="139"/>
      <c r="AA480" s="139"/>
      <c r="AB480" s="139"/>
      <c r="AC480" s="139"/>
      <c r="AD480" s="139"/>
      <c r="AE480" s="139"/>
      <c r="AF480" s="139"/>
    </row>
    <row r="481" spans="2:32" s="118" customFormat="1" x14ac:dyDescent="0.35">
      <c r="B481" s="648" t="s">
        <v>1407</v>
      </c>
      <c r="C481" s="164" t="s">
        <v>1408</v>
      </c>
      <c r="D481" s="649" t="s">
        <v>152</v>
      </c>
      <c r="E481" s="650">
        <v>610</v>
      </c>
      <c r="F481" s="649" t="s">
        <v>152</v>
      </c>
      <c r="G481" s="649" t="s">
        <v>152</v>
      </c>
      <c r="H481" s="650">
        <v>5</v>
      </c>
      <c r="I481" s="650">
        <v>610</v>
      </c>
      <c r="J481" s="650">
        <v>5</v>
      </c>
      <c r="K481" s="650">
        <v>208</v>
      </c>
      <c r="L481" s="650" t="s">
        <v>5025</v>
      </c>
      <c r="M481" s="651" t="s">
        <v>152</v>
      </c>
      <c r="N481" s="654" t="s">
        <v>152</v>
      </c>
      <c r="O481" s="652" t="s">
        <v>152</v>
      </c>
      <c r="P481" s="645" t="s">
        <v>152</v>
      </c>
      <c r="Q481" s="653" t="s">
        <v>152</v>
      </c>
      <c r="R481" s="647" t="s">
        <v>152</v>
      </c>
      <c r="S481" s="647" t="s">
        <v>5024</v>
      </c>
      <c r="T481" s="647" t="s">
        <v>5024</v>
      </c>
      <c r="U481" s="139"/>
      <c r="V481" s="315"/>
      <c r="W481" s="315"/>
      <c r="X481" s="139"/>
      <c r="Y481" s="139"/>
      <c r="Z481" s="139"/>
      <c r="AA481" s="139"/>
      <c r="AB481" s="139"/>
      <c r="AC481" s="139"/>
      <c r="AD481" s="139"/>
      <c r="AE481" s="139"/>
      <c r="AF481" s="139"/>
    </row>
    <row r="482" spans="2:32" s="118" customFormat="1" x14ac:dyDescent="0.35">
      <c r="B482" s="648" t="s">
        <v>1409</v>
      </c>
      <c r="C482" s="164" t="s">
        <v>1410</v>
      </c>
      <c r="D482" s="649" t="s">
        <v>152</v>
      </c>
      <c r="E482" s="650">
        <v>2615</v>
      </c>
      <c r="F482" s="649" t="s">
        <v>152</v>
      </c>
      <c r="G482" s="649" t="s">
        <v>152</v>
      </c>
      <c r="H482" s="650">
        <v>15</v>
      </c>
      <c r="I482" s="650">
        <v>4794</v>
      </c>
      <c r="J482" s="650">
        <v>49</v>
      </c>
      <c r="K482" s="650">
        <v>208</v>
      </c>
      <c r="L482" s="650" t="s">
        <v>5023</v>
      </c>
      <c r="M482" s="651">
        <v>0.30000000000000004</v>
      </c>
      <c r="N482" s="654">
        <v>1438</v>
      </c>
      <c r="O482" s="652" t="s">
        <v>152</v>
      </c>
      <c r="P482" s="645" t="s">
        <v>152</v>
      </c>
      <c r="Q482" s="653" t="s">
        <v>152</v>
      </c>
      <c r="R482" s="647" t="s">
        <v>152</v>
      </c>
      <c r="S482" s="647" t="s">
        <v>5024</v>
      </c>
      <c r="T482" s="647" t="s">
        <v>5024</v>
      </c>
      <c r="U482" s="139"/>
      <c r="V482" s="315"/>
      <c r="W482" s="315"/>
      <c r="X482" s="139"/>
      <c r="Y482" s="139"/>
      <c r="Z482" s="139"/>
      <c r="AA482" s="139"/>
      <c r="AB482" s="139"/>
      <c r="AC482" s="139"/>
      <c r="AD482" s="139"/>
      <c r="AE482" s="139"/>
      <c r="AF482" s="139"/>
    </row>
    <row r="483" spans="2:32" s="118" customFormat="1" x14ac:dyDescent="0.35">
      <c r="B483" s="648" t="s">
        <v>1411</v>
      </c>
      <c r="C483" s="164" t="s">
        <v>1412</v>
      </c>
      <c r="D483" s="649" t="s">
        <v>152</v>
      </c>
      <c r="E483" s="650">
        <v>1147</v>
      </c>
      <c r="F483" s="649" t="s">
        <v>152</v>
      </c>
      <c r="G483" s="649" t="s">
        <v>152</v>
      </c>
      <c r="H483" s="650">
        <v>10</v>
      </c>
      <c r="I483" s="650">
        <v>3084</v>
      </c>
      <c r="J483" s="650">
        <v>27</v>
      </c>
      <c r="K483" s="650">
        <v>208</v>
      </c>
      <c r="L483" s="650" t="s">
        <v>5023</v>
      </c>
      <c r="M483" s="651">
        <v>0.30000000000000004</v>
      </c>
      <c r="N483" s="654">
        <v>925</v>
      </c>
      <c r="O483" s="652" t="s">
        <v>152</v>
      </c>
      <c r="P483" s="645" t="s">
        <v>152</v>
      </c>
      <c r="Q483" s="653" t="s">
        <v>152</v>
      </c>
      <c r="R483" s="647" t="s">
        <v>152</v>
      </c>
      <c r="S483" s="647" t="s">
        <v>5024</v>
      </c>
      <c r="T483" s="647" t="s">
        <v>5024</v>
      </c>
      <c r="U483" s="139"/>
      <c r="V483" s="315"/>
      <c r="W483" s="315"/>
      <c r="X483" s="139"/>
      <c r="Y483" s="139"/>
      <c r="Z483" s="139"/>
      <c r="AA483" s="139"/>
      <c r="AB483" s="139"/>
      <c r="AC483" s="139"/>
      <c r="AD483" s="139"/>
      <c r="AE483" s="139"/>
      <c r="AF483" s="139"/>
    </row>
    <row r="484" spans="2:32" s="118" customFormat="1" x14ac:dyDescent="0.35">
      <c r="B484" s="648" t="s">
        <v>1413</v>
      </c>
      <c r="C484" s="164" t="s">
        <v>1414</v>
      </c>
      <c r="D484" s="649" t="s">
        <v>152</v>
      </c>
      <c r="E484" s="650">
        <v>463</v>
      </c>
      <c r="F484" s="649" t="s">
        <v>152</v>
      </c>
      <c r="G484" s="649" t="s">
        <v>152</v>
      </c>
      <c r="H484" s="650">
        <v>5</v>
      </c>
      <c r="I484" s="650">
        <v>1943</v>
      </c>
      <c r="J484" s="650">
        <v>14</v>
      </c>
      <c r="K484" s="650">
        <v>208</v>
      </c>
      <c r="L484" s="650" t="s">
        <v>5023</v>
      </c>
      <c r="M484" s="651">
        <v>0.30000000000000004</v>
      </c>
      <c r="N484" s="654">
        <v>583</v>
      </c>
      <c r="O484" s="652" t="s">
        <v>152</v>
      </c>
      <c r="P484" s="645" t="s">
        <v>152</v>
      </c>
      <c r="Q484" s="653" t="s">
        <v>152</v>
      </c>
      <c r="R484" s="647" t="s">
        <v>152</v>
      </c>
      <c r="S484" s="647" t="s">
        <v>5024</v>
      </c>
      <c r="T484" s="647" t="s">
        <v>5024</v>
      </c>
      <c r="U484" s="139"/>
      <c r="V484" s="315"/>
      <c r="W484" s="315"/>
      <c r="X484" s="139"/>
      <c r="Y484" s="139"/>
      <c r="Z484" s="139"/>
      <c r="AA484" s="139"/>
      <c r="AB484" s="139"/>
      <c r="AC484" s="139"/>
      <c r="AD484" s="139"/>
      <c r="AE484" s="139"/>
      <c r="AF484" s="139"/>
    </row>
    <row r="485" spans="2:32" s="118" customFormat="1" x14ac:dyDescent="0.35">
      <c r="B485" s="648" t="s">
        <v>1415</v>
      </c>
      <c r="C485" s="164" t="s">
        <v>1416</v>
      </c>
      <c r="D485" s="649" t="s">
        <v>152</v>
      </c>
      <c r="E485" s="650">
        <v>340</v>
      </c>
      <c r="F485" s="649" t="s">
        <v>152</v>
      </c>
      <c r="G485" s="649" t="s">
        <v>152</v>
      </c>
      <c r="H485" s="650">
        <v>5</v>
      </c>
      <c r="I485" s="650">
        <v>1434</v>
      </c>
      <c r="J485" s="650">
        <v>10</v>
      </c>
      <c r="K485" s="650">
        <v>208</v>
      </c>
      <c r="L485" s="650" t="s">
        <v>5023</v>
      </c>
      <c r="M485" s="651">
        <v>0.5</v>
      </c>
      <c r="N485" s="654">
        <v>717</v>
      </c>
      <c r="O485" s="652" t="s">
        <v>152</v>
      </c>
      <c r="P485" s="645" t="s">
        <v>152</v>
      </c>
      <c r="Q485" s="653" t="s">
        <v>152</v>
      </c>
      <c r="R485" s="647" t="s">
        <v>152</v>
      </c>
      <c r="S485" s="647" t="s">
        <v>5024</v>
      </c>
      <c r="T485" s="647" t="s">
        <v>5024</v>
      </c>
      <c r="U485" s="139"/>
      <c r="V485" s="315"/>
      <c r="W485" s="315"/>
      <c r="X485" s="139"/>
      <c r="Y485" s="139"/>
      <c r="Z485" s="139"/>
      <c r="AA485" s="139"/>
      <c r="AB485" s="139"/>
      <c r="AC485" s="139"/>
      <c r="AD485" s="139"/>
      <c r="AE485" s="139"/>
      <c r="AF485" s="139"/>
    </row>
    <row r="486" spans="2:32" s="118" customFormat="1" x14ac:dyDescent="0.35">
      <c r="B486" s="648" t="s">
        <v>1417</v>
      </c>
      <c r="C486" s="164" t="s">
        <v>1418</v>
      </c>
      <c r="D486" s="649">
        <v>202</v>
      </c>
      <c r="E486" s="650">
        <v>202</v>
      </c>
      <c r="F486" s="649" t="s">
        <v>152</v>
      </c>
      <c r="G486" s="649" t="s">
        <v>152</v>
      </c>
      <c r="H486" s="650">
        <v>5</v>
      </c>
      <c r="I486" s="650">
        <v>202</v>
      </c>
      <c r="J486" s="650">
        <v>5</v>
      </c>
      <c r="K486" s="650">
        <v>208</v>
      </c>
      <c r="L486" s="650" t="s">
        <v>5025</v>
      </c>
      <c r="M486" s="651" t="s">
        <v>152</v>
      </c>
      <c r="N486" s="654" t="s">
        <v>152</v>
      </c>
      <c r="O486" s="652" t="s">
        <v>152</v>
      </c>
      <c r="P486" s="645" t="s">
        <v>152</v>
      </c>
      <c r="Q486" s="653" t="s">
        <v>152</v>
      </c>
      <c r="R486" s="647" t="s">
        <v>152</v>
      </c>
      <c r="S486" s="647" t="s">
        <v>5024</v>
      </c>
      <c r="T486" s="647" t="s">
        <v>5024</v>
      </c>
      <c r="U486" s="139"/>
      <c r="V486" s="315"/>
      <c r="W486" s="315"/>
      <c r="X486" s="139"/>
      <c r="Y486" s="139"/>
      <c r="Z486" s="139"/>
      <c r="AA486" s="139"/>
      <c r="AB486" s="139"/>
      <c r="AC486" s="139"/>
      <c r="AD486" s="139"/>
      <c r="AE486" s="139"/>
      <c r="AF486" s="139"/>
    </row>
    <row r="487" spans="2:32" s="118" customFormat="1" x14ac:dyDescent="0.35">
      <c r="B487" s="648" t="s">
        <v>1419</v>
      </c>
      <c r="C487" s="164" t="s">
        <v>1420</v>
      </c>
      <c r="D487" s="649">
        <v>244</v>
      </c>
      <c r="E487" s="650">
        <v>244</v>
      </c>
      <c r="F487" s="649" t="s">
        <v>152</v>
      </c>
      <c r="G487" s="649" t="s">
        <v>152</v>
      </c>
      <c r="H487" s="650">
        <v>5</v>
      </c>
      <c r="I487" s="650">
        <v>244</v>
      </c>
      <c r="J487" s="650">
        <v>5</v>
      </c>
      <c r="K487" s="650">
        <v>208</v>
      </c>
      <c r="L487" s="650" t="s">
        <v>5025</v>
      </c>
      <c r="M487" s="651" t="s">
        <v>152</v>
      </c>
      <c r="N487" s="654" t="s">
        <v>152</v>
      </c>
      <c r="O487" s="652" t="s">
        <v>152</v>
      </c>
      <c r="P487" s="645" t="s">
        <v>152</v>
      </c>
      <c r="Q487" s="653" t="s">
        <v>152</v>
      </c>
      <c r="R487" s="647" t="s">
        <v>152</v>
      </c>
      <c r="S487" s="647" t="s">
        <v>5024</v>
      </c>
      <c r="T487" s="647" t="s">
        <v>5024</v>
      </c>
      <c r="U487" s="139"/>
      <c r="V487" s="315"/>
      <c r="W487" s="315"/>
      <c r="X487" s="139"/>
      <c r="Y487" s="139"/>
      <c r="Z487" s="139"/>
      <c r="AA487" s="139"/>
      <c r="AB487" s="139"/>
      <c r="AC487" s="139"/>
      <c r="AD487" s="139"/>
      <c r="AE487" s="139"/>
      <c r="AF487" s="139"/>
    </row>
    <row r="488" spans="2:32" s="118" customFormat="1" x14ac:dyDescent="0.35">
      <c r="B488" s="648" t="s">
        <v>1421</v>
      </c>
      <c r="C488" s="164" t="s">
        <v>1422</v>
      </c>
      <c r="D488" s="649">
        <v>143</v>
      </c>
      <c r="E488" s="650">
        <v>143</v>
      </c>
      <c r="F488" s="649" t="s">
        <v>152</v>
      </c>
      <c r="G488" s="649" t="s">
        <v>152</v>
      </c>
      <c r="H488" s="650">
        <v>5</v>
      </c>
      <c r="I488" s="650">
        <v>143</v>
      </c>
      <c r="J488" s="650">
        <v>5</v>
      </c>
      <c r="K488" s="650">
        <v>208</v>
      </c>
      <c r="L488" s="650" t="s">
        <v>5025</v>
      </c>
      <c r="M488" s="651" t="s">
        <v>152</v>
      </c>
      <c r="N488" s="654" t="s">
        <v>152</v>
      </c>
      <c r="O488" s="652" t="s">
        <v>152</v>
      </c>
      <c r="P488" s="645" t="s">
        <v>152</v>
      </c>
      <c r="Q488" s="653" t="s">
        <v>152</v>
      </c>
      <c r="R488" s="647" t="s">
        <v>152</v>
      </c>
      <c r="S488" s="647" t="s">
        <v>5024</v>
      </c>
      <c r="T488" s="647" t="s">
        <v>5024</v>
      </c>
      <c r="U488" s="139"/>
      <c r="V488" s="315"/>
      <c r="W488" s="315"/>
      <c r="X488" s="139"/>
      <c r="Y488" s="139"/>
      <c r="Z488" s="139"/>
      <c r="AA488" s="139"/>
      <c r="AB488" s="139"/>
      <c r="AC488" s="139"/>
      <c r="AD488" s="139"/>
      <c r="AE488" s="139"/>
      <c r="AF488" s="139"/>
    </row>
    <row r="489" spans="2:32" s="118" customFormat="1" x14ac:dyDescent="0.35">
      <c r="B489" s="648" t="s">
        <v>1423</v>
      </c>
      <c r="C489" s="164" t="s">
        <v>1424</v>
      </c>
      <c r="D489" s="649">
        <v>200</v>
      </c>
      <c r="E489" s="650">
        <v>741</v>
      </c>
      <c r="F489" s="649" t="s">
        <v>152</v>
      </c>
      <c r="G489" s="649" t="s">
        <v>152</v>
      </c>
      <c r="H489" s="650">
        <v>5</v>
      </c>
      <c r="I489" s="650">
        <v>959</v>
      </c>
      <c r="J489" s="650">
        <v>14</v>
      </c>
      <c r="K489" s="650">
        <v>208</v>
      </c>
      <c r="L489" s="650" t="s">
        <v>5025</v>
      </c>
      <c r="M489" s="651" t="s">
        <v>152</v>
      </c>
      <c r="N489" s="654" t="s">
        <v>152</v>
      </c>
      <c r="O489" s="652" t="s">
        <v>152</v>
      </c>
      <c r="P489" s="645" t="s">
        <v>152</v>
      </c>
      <c r="Q489" s="653" t="s">
        <v>152</v>
      </c>
      <c r="R489" s="647" t="s">
        <v>152</v>
      </c>
      <c r="S489" s="647" t="s">
        <v>5024</v>
      </c>
      <c r="T489" s="647" t="s">
        <v>5024</v>
      </c>
      <c r="U489" s="139"/>
      <c r="V489" s="315"/>
      <c r="W489" s="315"/>
      <c r="X489" s="139"/>
      <c r="Y489" s="139"/>
      <c r="Z489" s="139"/>
      <c r="AA489" s="139"/>
      <c r="AB489" s="139"/>
      <c r="AC489" s="139"/>
      <c r="AD489" s="139"/>
      <c r="AE489" s="139"/>
      <c r="AF489" s="139"/>
    </row>
    <row r="490" spans="2:32" s="118" customFormat="1" x14ac:dyDescent="0.35">
      <c r="B490" s="648" t="s">
        <v>1425</v>
      </c>
      <c r="C490" s="164" t="s">
        <v>1426</v>
      </c>
      <c r="D490" s="649">
        <v>218</v>
      </c>
      <c r="E490" s="650">
        <v>959</v>
      </c>
      <c r="F490" s="649" t="s">
        <v>152</v>
      </c>
      <c r="G490" s="649" t="s">
        <v>152</v>
      </c>
      <c r="H490" s="650">
        <v>5</v>
      </c>
      <c r="I490" s="650">
        <v>1112</v>
      </c>
      <c r="J490" s="650">
        <v>5</v>
      </c>
      <c r="K490" s="650">
        <v>354</v>
      </c>
      <c r="L490" s="650" t="s">
        <v>5025</v>
      </c>
      <c r="M490" s="651" t="s">
        <v>152</v>
      </c>
      <c r="N490" s="654" t="s">
        <v>152</v>
      </c>
      <c r="O490" s="652" t="s">
        <v>152</v>
      </c>
      <c r="P490" s="645" t="s">
        <v>152</v>
      </c>
      <c r="Q490" s="653" t="s">
        <v>152</v>
      </c>
      <c r="R490" s="647" t="s">
        <v>152</v>
      </c>
      <c r="S490" s="647" t="s">
        <v>5024</v>
      </c>
      <c r="T490" s="647" t="s">
        <v>5024</v>
      </c>
      <c r="U490" s="139"/>
      <c r="V490" s="315"/>
      <c r="W490" s="315"/>
      <c r="X490" s="139"/>
      <c r="Y490" s="139"/>
      <c r="Z490" s="139"/>
      <c r="AA490" s="139"/>
      <c r="AB490" s="139"/>
      <c r="AC490" s="139"/>
      <c r="AD490" s="139"/>
      <c r="AE490" s="139"/>
      <c r="AF490" s="139"/>
    </row>
    <row r="491" spans="2:32" s="118" customFormat="1" x14ac:dyDescent="0.35">
      <c r="B491" s="648" t="s">
        <v>1427</v>
      </c>
      <c r="C491" s="164" t="s">
        <v>1428</v>
      </c>
      <c r="D491" s="649">
        <v>152</v>
      </c>
      <c r="E491" s="650">
        <v>152</v>
      </c>
      <c r="F491" s="649" t="s">
        <v>152</v>
      </c>
      <c r="G491" s="649" t="s">
        <v>152</v>
      </c>
      <c r="H491" s="650">
        <v>5</v>
      </c>
      <c r="I491" s="650">
        <v>152</v>
      </c>
      <c r="J491" s="650">
        <v>5</v>
      </c>
      <c r="K491" s="650">
        <v>208</v>
      </c>
      <c r="L491" s="650" t="s">
        <v>5025</v>
      </c>
      <c r="M491" s="651" t="s">
        <v>152</v>
      </c>
      <c r="N491" s="654" t="s">
        <v>152</v>
      </c>
      <c r="O491" s="652" t="s">
        <v>152</v>
      </c>
      <c r="P491" s="645" t="s">
        <v>152</v>
      </c>
      <c r="Q491" s="653" t="s">
        <v>152</v>
      </c>
      <c r="R491" s="647" t="s">
        <v>152</v>
      </c>
      <c r="S491" s="647" t="s">
        <v>5024</v>
      </c>
      <c r="T491" s="647" t="s">
        <v>5024</v>
      </c>
      <c r="U491" s="139"/>
      <c r="V491" s="315"/>
      <c r="W491" s="315"/>
      <c r="X491" s="139"/>
      <c r="Y491" s="139"/>
      <c r="Z491" s="139"/>
      <c r="AA491" s="139"/>
      <c r="AB491" s="139"/>
      <c r="AC491" s="139"/>
      <c r="AD491" s="139"/>
      <c r="AE491" s="139"/>
      <c r="AF491" s="139"/>
    </row>
    <row r="492" spans="2:32" s="118" customFormat="1" x14ac:dyDescent="0.35">
      <c r="B492" s="648" t="s">
        <v>1429</v>
      </c>
      <c r="C492" s="164" t="s">
        <v>1430</v>
      </c>
      <c r="D492" s="649">
        <v>408</v>
      </c>
      <c r="E492" s="650">
        <v>408</v>
      </c>
      <c r="F492" s="649" t="s">
        <v>152</v>
      </c>
      <c r="G492" s="649" t="s">
        <v>152</v>
      </c>
      <c r="H492" s="650">
        <v>5</v>
      </c>
      <c r="I492" s="650">
        <v>408</v>
      </c>
      <c r="J492" s="650">
        <v>5</v>
      </c>
      <c r="K492" s="650">
        <v>208</v>
      </c>
      <c r="L492" s="650" t="s">
        <v>5025</v>
      </c>
      <c r="M492" s="651" t="s">
        <v>152</v>
      </c>
      <c r="N492" s="654" t="s">
        <v>152</v>
      </c>
      <c r="O492" s="652" t="s">
        <v>152</v>
      </c>
      <c r="P492" s="645" t="s">
        <v>152</v>
      </c>
      <c r="Q492" s="653" t="s">
        <v>152</v>
      </c>
      <c r="R492" s="647" t="s">
        <v>152</v>
      </c>
      <c r="S492" s="647" t="s">
        <v>5024</v>
      </c>
      <c r="T492" s="647" t="s">
        <v>5024</v>
      </c>
      <c r="U492" s="139"/>
      <c r="V492" s="315"/>
      <c r="W492" s="315"/>
      <c r="X492" s="139"/>
      <c r="Y492" s="139"/>
      <c r="Z492" s="139"/>
      <c r="AA492" s="139"/>
      <c r="AB492" s="139"/>
      <c r="AC492" s="139"/>
      <c r="AD492" s="139"/>
      <c r="AE492" s="139"/>
      <c r="AF492" s="139"/>
    </row>
    <row r="493" spans="2:32" s="118" customFormat="1" x14ac:dyDescent="0.35">
      <c r="B493" s="648" t="s">
        <v>1431</v>
      </c>
      <c r="C493" s="164" t="s">
        <v>1432</v>
      </c>
      <c r="D493" s="649" t="s">
        <v>152</v>
      </c>
      <c r="E493" s="650">
        <v>16490</v>
      </c>
      <c r="F493" s="649" t="s">
        <v>152</v>
      </c>
      <c r="G493" s="649" t="s">
        <v>152</v>
      </c>
      <c r="H493" s="650">
        <v>135</v>
      </c>
      <c r="I493" s="650">
        <v>16490</v>
      </c>
      <c r="J493" s="650">
        <v>135</v>
      </c>
      <c r="K493" s="650">
        <v>208</v>
      </c>
      <c r="L493" s="650" t="s">
        <v>5023</v>
      </c>
      <c r="M493" s="651">
        <v>0.30000000000000004</v>
      </c>
      <c r="N493" s="654">
        <v>4947</v>
      </c>
      <c r="O493" s="652" t="s">
        <v>152</v>
      </c>
      <c r="P493" s="645" t="s">
        <v>152</v>
      </c>
      <c r="Q493" s="653" t="s">
        <v>152</v>
      </c>
      <c r="R493" s="647" t="s">
        <v>152</v>
      </c>
      <c r="S493" s="647" t="s">
        <v>5024</v>
      </c>
      <c r="T493" s="647" t="s">
        <v>5024</v>
      </c>
      <c r="U493" s="139"/>
      <c r="V493" s="315"/>
      <c r="W493" s="315"/>
      <c r="X493" s="139"/>
      <c r="Y493" s="139"/>
      <c r="Z493" s="139"/>
      <c r="AA493" s="139"/>
      <c r="AB493" s="139"/>
      <c r="AC493" s="139"/>
      <c r="AD493" s="139"/>
      <c r="AE493" s="139"/>
      <c r="AF493" s="139"/>
    </row>
    <row r="494" spans="2:32" s="118" customFormat="1" x14ac:dyDescent="0.35">
      <c r="B494" s="648" t="s">
        <v>1433</v>
      </c>
      <c r="C494" s="164" t="s">
        <v>1434</v>
      </c>
      <c r="D494" s="649">
        <v>215</v>
      </c>
      <c r="E494" s="650">
        <v>215</v>
      </c>
      <c r="F494" s="649" t="s">
        <v>152</v>
      </c>
      <c r="G494" s="649" t="s">
        <v>152</v>
      </c>
      <c r="H494" s="650">
        <v>5</v>
      </c>
      <c r="I494" s="650">
        <v>215</v>
      </c>
      <c r="J494" s="650">
        <v>5</v>
      </c>
      <c r="K494" s="650">
        <v>208</v>
      </c>
      <c r="L494" s="650" t="s">
        <v>5025</v>
      </c>
      <c r="M494" s="651" t="s">
        <v>152</v>
      </c>
      <c r="N494" s="654" t="s">
        <v>152</v>
      </c>
      <c r="O494" s="652" t="s">
        <v>152</v>
      </c>
      <c r="P494" s="645" t="s">
        <v>152</v>
      </c>
      <c r="Q494" s="653" t="s">
        <v>152</v>
      </c>
      <c r="R494" s="647" t="s">
        <v>152</v>
      </c>
      <c r="S494" s="647" t="s">
        <v>5024</v>
      </c>
      <c r="T494" s="647" t="s">
        <v>5024</v>
      </c>
      <c r="U494" s="139"/>
      <c r="V494" s="315"/>
      <c r="W494" s="315"/>
      <c r="X494" s="139"/>
      <c r="Y494" s="139"/>
      <c r="Z494" s="139"/>
      <c r="AA494" s="139"/>
      <c r="AB494" s="139"/>
      <c r="AC494" s="139"/>
      <c r="AD494" s="139"/>
      <c r="AE494" s="139"/>
      <c r="AF494" s="139"/>
    </row>
    <row r="495" spans="2:32" s="118" customFormat="1" x14ac:dyDescent="0.35">
      <c r="B495" s="648" t="s">
        <v>1435</v>
      </c>
      <c r="C495" s="164" t="s">
        <v>1436</v>
      </c>
      <c r="D495" s="649">
        <v>228</v>
      </c>
      <c r="E495" s="650">
        <v>228</v>
      </c>
      <c r="F495" s="649" t="s">
        <v>152</v>
      </c>
      <c r="G495" s="649" t="s">
        <v>152</v>
      </c>
      <c r="H495" s="650">
        <v>5</v>
      </c>
      <c r="I495" s="650">
        <v>228</v>
      </c>
      <c r="J495" s="650">
        <v>5</v>
      </c>
      <c r="K495" s="650">
        <v>208</v>
      </c>
      <c r="L495" s="650" t="s">
        <v>5025</v>
      </c>
      <c r="M495" s="651" t="s">
        <v>152</v>
      </c>
      <c r="N495" s="654" t="s">
        <v>152</v>
      </c>
      <c r="O495" s="652" t="s">
        <v>152</v>
      </c>
      <c r="P495" s="645" t="s">
        <v>152</v>
      </c>
      <c r="Q495" s="653" t="s">
        <v>152</v>
      </c>
      <c r="R495" s="647" t="s">
        <v>152</v>
      </c>
      <c r="S495" s="647" t="s">
        <v>5024</v>
      </c>
      <c r="T495" s="647" t="s">
        <v>5024</v>
      </c>
      <c r="U495" s="139"/>
      <c r="V495" s="315"/>
      <c r="W495" s="315"/>
      <c r="X495" s="139"/>
      <c r="Y495" s="139"/>
      <c r="Z495" s="139"/>
      <c r="AA495" s="139"/>
      <c r="AB495" s="139"/>
      <c r="AC495" s="139"/>
      <c r="AD495" s="139"/>
      <c r="AE495" s="139"/>
      <c r="AF495" s="139"/>
    </row>
    <row r="496" spans="2:32" s="118" customFormat="1" x14ac:dyDescent="0.35">
      <c r="B496" s="648" t="s">
        <v>1437</v>
      </c>
      <c r="C496" s="164" t="s">
        <v>1438</v>
      </c>
      <c r="D496" s="649" t="s">
        <v>152</v>
      </c>
      <c r="E496" s="650">
        <v>11024</v>
      </c>
      <c r="F496" s="649" t="s">
        <v>152</v>
      </c>
      <c r="G496" s="649" t="s">
        <v>152</v>
      </c>
      <c r="H496" s="650">
        <v>42</v>
      </c>
      <c r="I496" s="650">
        <v>13658</v>
      </c>
      <c r="J496" s="650">
        <v>81</v>
      </c>
      <c r="K496" s="650">
        <v>208</v>
      </c>
      <c r="L496" s="650" t="s">
        <v>5025</v>
      </c>
      <c r="M496" s="651" t="s">
        <v>152</v>
      </c>
      <c r="N496" s="654" t="s">
        <v>152</v>
      </c>
      <c r="O496" s="652" t="s">
        <v>152</v>
      </c>
      <c r="P496" s="645" t="s">
        <v>152</v>
      </c>
      <c r="Q496" s="653" t="s">
        <v>152</v>
      </c>
      <c r="R496" s="647" t="s">
        <v>152</v>
      </c>
      <c r="S496" s="647" t="s">
        <v>5024</v>
      </c>
      <c r="T496" s="647" t="s">
        <v>5024</v>
      </c>
      <c r="U496" s="139"/>
      <c r="V496" s="315"/>
      <c r="W496" s="315"/>
      <c r="X496" s="139"/>
      <c r="Y496" s="139"/>
      <c r="Z496" s="139"/>
      <c r="AA496" s="139"/>
      <c r="AB496" s="139"/>
      <c r="AC496" s="139"/>
      <c r="AD496" s="139"/>
      <c r="AE496" s="139"/>
      <c r="AF496" s="139"/>
    </row>
    <row r="497" spans="2:32" s="118" customFormat="1" x14ac:dyDescent="0.35">
      <c r="B497" s="648" t="s">
        <v>1439</v>
      </c>
      <c r="C497" s="164" t="s">
        <v>1440</v>
      </c>
      <c r="D497" s="649" t="s">
        <v>152</v>
      </c>
      <c r="E497" s="650">
        <v>6997</v>
      </c>
      <c r="F497" s="649" t="s">
        <v>152</v>
      </c>
      <c r="G497" s="649" t="s">
        <v>152</v>
      </c>
      <c r="H497" s="650">
        <v>20</v>
      </c>
      <c r="I497" s="650">
        <v>9717</v>
      </c>
      <c r="J497" s="650">
        <v>51</v>
      </c>
      <c r="K497" s="650">
        <v>208</v>
      </c>
      <c r="L497" s="650" t="s">
        <v>5025</v>
      </c>
      <c r="M497" s="651" t="s">
        <v>152</v>
      </c>
      <c r="N497" s="654" t="s">
        <v>152</v>
      </c>
      <c r="O497" s="652" t="s">
        <v>152</v>
      </c>
      <c r="P497" s="645" t="s">
        <v>152</v>
      </c>
      <c r="Q497" s="653" t="s">
        <v>152</v>
      </c>
      <c r="R497" s="647" t="s">
        <v>152</v>
      </c>
      <c r="S497" s="647" t="s">
        <v>5024</v>
      </c>
      <c r="T497" s="647" t="s">
        <v>5024</v>
      </c>
      <c r="U497" s="139"/>
      <c r="V497" s="315"/>
      <c r="W497" s="315"/>
      <c r="X497" s="139"/>
      <c r="Y497" s="139"/>
      <c r="Z497" s="139"/>
      <c r="AA497" s="139"/>
      <c r="AB497" s="139"/>
      <c r="AC497" s="139"/>
      <c r="AD497" s="139"/>
      <c r="AE497" s="139"/>
      <c r="AF497" s="139"/>
    </row>
    <row r="498" spans="2:32" s="118" customFormat="1" x14ac:dyDescent="0.35">
      <c r="B498" s="648" t="s">
        <v>1441</v>
      </c>
      <c r="C498" s="164" t="s">
        <v>1442</v>
      </c>
      <c r="D498" s="649" t="s">
        <v>152</v>
      </c>
      <c r="E498" s="650">
        <v>6290</v>
      </c>
      <c r="F498" s="649" t="s">
        <v>152</v>
      </c>
      <c r="G498" s="649" t="s">
        <v>152</v>
      </c>
      <c r="H498" s="650">
        <v>14</v>
      </c>
      <c r="I498" s="650">
        <v>6290</v>
      </c>
      <c r="J498" s="650">
        <v>14</v>
      </c>
      <c r="K498" s="650">
        <v>208</v>
      </c>
      <c r="L498" s="650" t="s">
        <v>5025</v>
      </c>
      <c r="M498" s="651" t="s">
        <v>152</v>
      </c>
      <c r="N498" s="654" t="s">
        <v>152</v>
      </c>
      <c r="O498" s="652" t="s">
        <v>152</v>
      </c>
      <c r="P498" s="645" t="s">
        <v>152</v>
      </c>
      <c r="Q498" s="653" t="s">
        <v>152</v>
      </c>
      <c r="R498" s="647" t="s">
        <v>152</v>
      </c>
      <c r="S498" s="647" t="s">
        <v>5024</v>
      </c>
      <c r="T498" s="647" t="s">
        <v>5024</v>
      </c>
      <c r="U498" s="139"/>
      <c r="V498" s="315"/>
      <c r="W498" s="315"/>
      <c r="X498" s="139"/>
      <c r="Y498" s="139"/>
      <c r="Z498" s="139"/>
      <c r="AA498" s="139"/>
      <c r="AB498" s="139"/>
      <c r="AC498" s="139"/>
      <c r="AD498" s="139"/>
      <c r="AE498" s="139"/>
      <c r="AF498" s="139"/>
    </row>
    <row r="499" spans="2:32" s="118" customFormat="1" x14ac:dyDescent="0.35">
      <c r="B499" s="648" t="s">
        <v>1443</v>
      </c>
      <c r="C499" s="164" t="s">
        <v>1444</v>
      </c>
      <c r="D499" s="649" t="s">
        <v>152</v>
      </c>
      <c r="E499" s="650">
        <v>5244</v>
      </c>
      <c r="F499" s="649" t="s">
        <v>152</v>
      </c>
      <c r="G499" s="649" t="s">
        <v>152</v>
      </c>
      <c r="H499" s="650">
        <v>23</v>
      </c>
      <c r="I499" s="650">
        <v>8316</v>
      </c>
      <c r="J499" s="650">
        <v>54</v>
      </c>
      <c r="K499" s="650">
        <v>208</v>
      </c>
      <c r="L499" s="650" t="s">
        <v>5025</v>
      </c>
      <c r="M499" s="651" t="s">
        <v>152</v>
      </c>
      <c r="N499" s="654" t="s">
        <v>152</v>
      </c>
      <c r="O499" s="652" t="s">
        <v>152</v>
      </c>
      <c r="P499" s="645" t="s">
        <v>152</v>
      </c>
      <c r="Q499" s="653" t="s">
        <v>152</v>
      </c>
      <c r="R499" s="647" t="s">
        <v>152</v>
      </c>
      <c r="S499" s="647" t="s">
        <v>5024</v>
      </c>
      <c r="T499" s="647" t="s">
        <v>5024</v>
      </c>
      <c r="U499" s="139"/>
      <c r="V499" s="315"/>
      <c r="W499" s="315"/>
      <c r="X499" s="139"/>
      <c r="Y499" s="139"/>
      <c r="Z499" s="139"/>
      <c r="AA499" s="139"/>
      <c r="AB499" s="139"/>
      <c r="AC499" s="139"/>
      <c r="AD499" s="139"/>
      <c r="AE499" s="139"/>
      <c r="AF499" s="139"/>
    </row>
    <row r="500" spans="2:32" s="118" customFormat="1" x14ac:dyDescent="0.35">
      <c r="B500" s="648" t="s">
        <v>1445</v>
      </c>
      <c r="C500" s="164" t="s">
        <v>1446</v>
      </c>
      <c r="D500" s="649" t="s">
        <v>152</v>
      </c>
      <c r="E500" s="650">
        <v>3524</v>
      </c>
      <c r="F500" s="649" t="s">
        <v>152</v>
      </c>
      <c r="G500" s="649" t="s">
        <v>152</v>
      </c>
      <c r="H500" s="650">
        <v>14</v>
      </c>
      <c r="I500" s="650">
        <v>5272</v>
      </c>
      <c r="J500" s="650">
        <v>31</v>
      </c>
      <c r="K500" s="650">
        <v>208</v>
      </c>
      <c r="L500" s="650" t="s">
        <v>5025</v>
      </c>
      <c r="M500" s="651" t="s">
        <v>152</v>
      </c>
      <c r="N500" s="654" t="s">
        <v>152</v>
      </c>
      <c r="O500" s="652" t="s">
        <v>152</v>
      </c>
      <c r="P500" s="645" t="s">
        <v>152</v>
      </c>
      <c r="Q500" s="653" t="s">
        <v>152</v>
      </c>
      <c r="R500" s="647" t="s">
        <v>152</v>
      </c>
      <c r="S500" s="647" t="s">
        <v>5024</v>
      </c>
      <c r="T500" s="647" t="s">
        <v>5024</v>
      </c>
      <c r="U500" s="139"/>
      <c r="V500" s="315"/>
      <c r="W500" s="315"/>
      <c r="X500" s="139"/>
      <c r="Y500" s="139"/>
      <c r="Z500" s="139"/>
      <c r="AA500" s="139"/>
      <c r="AB500" s="139"/>
      <c r="AC500" s="139"/>
      <c r="AD500" s="139"/>
      <c r="AE500" s="139"/>
      <c r="AF500" s="139"/>
    </row>
    <row r="501" spans="2:32" s="118" customFormat="1" x14ac:dyDescent="0.35">
      <c r="B501" s="648" t="s">
        <v>1447</v>
      </c>
      <c r="C501" s="164" t="s">
        <v>1448</v>
      </c>
      <c r="D501" s="649" t="s">
        <v>152</v>
      </c>
      <c r="E501" s="650">
        <v>3094</v>
      </c>
      <c r="F501" s="649" t="s">
        <v>152</v>
      </c>
      <c r="G501" s="649" t="s">
        <v>152</v>
      </c>
      <c r="H501" s="650">
        <v>13</v>
      </c>
      <c r="I501" s="650">
        <v>4229</v>
      </c>
      <c r="J501" s="650">
        <v>24</v>
      </c>
      <c r="K501" s="650">
        <v>208</v>
      </c>
      <c r="L501" s="650" t="s">
        <v>5025</v>
      </c>
      <c r="M501" s="651" t="s">
        <v>152</v>
      </c>
      <c r="N501" s="654" t="s">
        <v>152</v>
      </c>
      <c r="O501" s="652" t="s">
        <v>152</v>
      </c>
      <c r="P501" s="645" t="s">
        <v>152</v>
      </c>
      <c r="Q501" s="653" t="s">
        <v>152</v>
      </c>
      <c r="R501" s="647" t="s">
        <v>152</v>
      </c>
      <c r="S501" s="647" t="s">
        <v>5024</v>
      </c>
      <c r="T501" s="647" t="s">
        <v>5024</v>
      </c>
      <c r="U501" s="139"/>
      <c r="V501" s="315"/>
      <c r="W501" s="315"/>
      <c r="X501" s="139"/>
      <c r="Y501" s="139"/>
      <c r="Z501" s="139"/>
      <c r="AA501" s="139"/>
      <c r="AB501" s="139"/>
      <c r="AC501" s="139"/>
      <c r="AD501" s="139"/>
      <c r="AE501" s="139"/>
      <c r="AF501" s="139"/>
    </row>
    <row r="502" spans="2:32" s="118" customFormat="1" x14ac:dyDescent="0.35">
      <c r="B502" s="648" t="s">
        <v>1449</v>
      </c>
      <c r="C502" s="164" t="s">
        <v>1450</v>
      </c>
      <c r="D502" s="649" t="s">
        <v>152</v>
      </c>
      <c r="E502" s="650">
        <v>4842</v>
      </c>
      <c r="F502" s="649" t="s">
        <v>152</v>
      </c>
      <c r="G502" s="649" t="s">
        <v>152</v>
      </c>
      <c r="H502" s="650">
        <v>9</v>
      </c>
      <c r="I502" s="650">
        <v>6100</v>
      </c>
      <c r="J502" s="650">
        <v>28</v>
      </c>
      <c r="K502" s="650">
        <v>354</v>
      </c>
      <c r="L502" s="650" t="s">
        <v>5025</v>
      </c>
      <c r="M502" s="651" t="s">
        <v>152</v>
      </c>
      <c r="N502" s="654" t="s">
        <v>152</v>
      </c>
      <c r="O502" s="652" t="s">
        <v>152</v>
      </c>
      <c r="P502" s="645" t="s">
        <v>152</v>
      </c>
      <c r="Q502" s="653" t="s">
        <v>152</v>
      </c>
      <c r="R502" s="647" t="s">
        <v>152</v>
      </c>
      <c r="S502" s="647" t="s">
        <v>5024</v>
      </c>
      <c r="T502" s="647" t="s">
        <v>5024</v>
      </c>
      <c r="U502" s="139"/>
      <c r="V502" s="315"/>
      <c r="W502" s="315"/>
      <c r="X502" s="139"/>
      <c r="Y502" s="139"/>
      <c r="Z502" s="139"/>
      <c r="AA502" s="139"/>
      <c r="AB502" s="139"/>
      <c r="AC502" s="139"/>
      <c r="AD502" s="139"/>
      <c r="AE502" s="139"/>
      <c r="AF502" s="139"/>
    </row>
    <row r="503" spans="2:32" s="118" customFormat="1" x14ac:dyDescent="0.35">
      <c r="B503" s="648" t="s">
        <v>1451</v>
      </c>
      <c r="C503" s="164" t="s">
        <v>1452</v>
      </c>
      <c r="D503" s="649" t="s">
        <v>152</v>
      </c>
      <c r="E503" s="650">
        <v>7555</v>
      </c>
      <c r="F503" s="649" t="s">
        <v>152</v>
      </c>
      <c r="G503" s="649" t="s">
        <v>152</v>
      </c>
      <c r="H503" s="650">
        <v>54</v>
      </c>
      <c r="I503" s="650">
        <v>7555</v>
      </c>
      <c r="J503" s="650">
        <v>54</v>
      </c>
      <c r="K503" s="650">
        <v>354</v>
      </c>
      <c r="L503" s="650" t="s">
        <v>5025</v>
      </c>
      <c r="M503" s="651" t="s">
        <v>152</v>
      </c>
      <c r="N503" s="654" t="s">
        <v>152</v>
      </c>
      <c r="O503" s="652" t="s">
        <v>152</v>
      </c>
      <c r="P503" s="645" t="s">
        <v>152</v>
      </c>
      <c r="Q503" s="653" t="s">
        <v>152</v>
      </c>
      <c r="R503" s="647" t="s">
        <v>152</v>
      </c>
      <c r="S503" s="647" t="s">
        <v>5024</v>
      </c>
      <c r="T503" s="647" t="s">
        <v>5024</v>
      </c>
      <c r="U503" s="139"/>
      <c r="V503" s="315"/>
      <c r="W503" s="315"/>
      <c r="X503" s="139"/>
      <c r="Y503" s="139"/>
      <c r="Z503" s="139"/>
      <c r="AA503" s="139"/>
      <c r="AB503" s="139"/>
      <c r="AC503" s="139"/>
      <c r="AD503" s="139"/>
      <c r="AE503" s="139"/>
      <c r="AF503" s="139"/>
    </row>
    <row r="504" spans="2:32" s="118" customFormat="1" x14ac:dyDescent="0.35">
      <c r="B504" s="648" t="s">
        <v>1453</v>
      </c>
      <c r="C504" s="164" t="s">
        <v>1454</v>
      </c>
      <c r="D504" s="649" t="s">
        <v>152</v>
      </c>
      <c r="E504" s="650">
        <v>2215</v>
      </c>
      <c r="F504" s="649" t="s">
        <v>152</v>
      </c>
      <c r="G504" s="649" t="s">
        <v>152</v>
      </c>
      <c r="H504" s="650">
        <v>10</v>
      </c>
      <c r="I504" s="650">
        <v>6086</v>
      </c>
      <c r="J504" s="650">
        <v>43</v>
      </c>
      <c r="K504" s="650">
        <v>208</v>
      </c>
      <c r="L504" s="650" t="s">
        <v>5025</v>
      </c>
      <c r="M504" s="651" t="s">
        <v>152</v>
      </c>
      <c r="N504" s="654" t="s">
        <v>152</v>
      </c>
      <c r="O504" s="652" t="s">
        <v>152</v>
      </c>
      <c r="P504" s="645" t="s">
        <v>152</v>
      </c>
      <c r="Q504" s="653" t="s">
        <v>152</v>
      </c>
      <c r="R504" s="647" t="s">
        <v>152</v>
      </c>
      <c r="S504" s="647" t="s">
        <v>5024</v>
      </c>
      <c r="T504" s="647" t="s">
        <v>5024</v>
      </c>
      <c r="U504" s="139"/>
      <c r="V504" s="315"/>
      <c r="W504" s="315"/>
      <c r="X504" s="139"/>
      <c r="Y504" s="139"/>
      <c r="Z504" s="139"/>
      <c r="AA504" s="139"/>
      <c r="AB504" s="139"/>
      <c r="AC504" s="139"/>
      <c r="AD504" s="139"/>
      <c r="AE504" s="139"/>
      <c r="AF504" s="139"/>
    </row>
    <row r="505" spans="2:32" s="118" customFormat="1" x14ac:dyDescent="0.35">
      <c r="B505" s="648" t="s">
        <v>1455</v>
      </c>
      <c r="C505" s="164" t="s">
        <v>1456</v>
      </c>
      <c r="D505" s="649" t="s">
        <v>152</v>
      </c>
      <c r="E505" s="650">
        <v>1506</v>
      </c>
      <c r="F505" s="649" t="s">
        <v>152</v>
      </c>
      <c r="G505" s="649" t="s">
        <v>152</v>
      </c>
      <c r="H505" s="650">
        <v>5</v>
      </c>
      <c r="I505" s="650">
        <v>3811</v>
      </c>
      <c r="J505" s="650">
        <v>25</v>
      </c>
      <c r="K505" s="650">
        <v>208</v>
      </c>
      <c r="L505" s="650" t="s">
        <v>5025</v>
      </c>
      <c r="M505" s="651" t="s">
        <v>152</v>
      </c>
      <c r="N505" s="654" t="s">
        <v>152</v>
      </c>
      <c r="O505" s="652" t="s">
        <v>152</v>
      </c>
      <c r="P505" s="645" t="s">
        <v>152</v>
      </c>
      <c r="Q505" s="653" t="s">
        <v>152</v>
      </c>
      <c r="R505" s="647" t="s">
        <v>152</v>
      </c>
      <c r="S505" s="647" t="s">
        <v>5024</v>
      </c>
      <c r="T505" s="647" t="s">
        <v>5024</v>
      </c>
      <c r="U505" s="139"/>
      <c r="V505" s="315"/>
      <c r="W505" s="315"/>
      <c r="X505" s="139"/>
      <c r="Y505" s="139"/>
      <c r="Z505" s="139"/>
      <c r="AA505" s="139"/>
      <c r="AB505" s="139"/>
      <c r="AC505" s="139"/>
      <c r="AD505" s="139"/>
      <c r="AE505" s="139"/>
      <c r="AF505" s="139"/>
    </row>
    <row r="506" spans="2:32" s="118" customFormat="1" x14ac:dyDescent="0.35">
      <c r="B506" s="648" t="s">
        <v>1457</v>
      </c>
      <c r="C506" s="164" t="s">
        <v>1458</v>
      </c>
      <c r="D506" s="649" t="s">
        <v>152</v>
      </c>
      <c r="E506" s="650">
        <v>1020</v>
      </c>
      <c r="F506" s="649" t="s">
        <v>152</v>
      </c>
      <c r="G506" s="649" t="s">
        <v>152</v>
      </c>
      <c r="H506" s="650">
        <v>5</v>
      </c>
      <c r="I506" s="650">
        <v>3119</v>
      </c>
      <c r="J506" s="650">
        <v>18</v>
      </c>
      <c r="K506" s="650">
        <v>208</v>
      </c>
      <c r="L506" s="650" t="s">
        <v>5025</v>
      </c>
      <c r="M506" s="651" t="s">
        <v>152</v>
      </c>
      <c r="N506" s="654" t="s">
        <v>152</v>
      </c>
      <c r="O506" s="652" t="s">
        <v>152</v>
      </c>
      <c r="P506" s="645" t="s">
        <v>152</v>
      </c>
      <c r="Q506" s="653" t="s">
        <v>152</v>
      </c>
      <c r="R506" s="647" t="s">
        <v>152</v>
      </c>
      <c r="S506" s="647" t="s">
        <v>5024</v>
      </c>
      <c r="T506" s="647" t="s">
        <v>5024</v>
      </c>
      <c r="U506" s="139"/>
      <c r="V506" s="315"/>
      <c r="W506" s="315"/>
      <c r="X506" s="139"/>
      <c r="Y506" s="139"/>
      <c r="Z506" s="139"/>
      <c r="AA506" s="139"/>
      <c r="AB506" s="139"/>
      <c r="AC506" s="139"/>
      <c r="AD506" s="139"/>
      <c r="AE506" s="139"/>
      <c r="AF506" s="139"/>
    </row>
    <row r="507" spans="2:32" s="118" customFormat="1" x14ac:dyDescent="0.35">
      <c r="B507" s="648" t="s">
        <v>1459</v>
      </c>
      <c r="C507" s="164" t="s">
        <v>1460</v>
      </c>
      <c r="D507" s="649" t="s">
        <v>152</v>
      </c>
      <c r="E507" s="650">
        <v>2934</v>
      </c>
      <c r="F507" s="649" t="s">
        <v>152</v>
      </c>
      <c r="G507" s="649" t="s">
        <v>152</v>
      </c>
      <c r="H507" s="650">
        <v>5</v>
      </c>
      <c r="I507" s="650">
        <v>6717</v>
      </c>
      <c r="J507" s="650">
        <v>27</v>
      </c>
      <c r="K507" s="650">
        <v>354</v>
      </c>
      <c r="L507" s="650" t="s">
        <v>5025</v>
      </c>
      <c r="M507" s="651" t="s">
        <v>152</v>
      </c>
      <c r="N507" s="654" t="s">
        <v>152</v>
      </c>
      <c r="O507" s="652" t="s">
        <v>152</v>
      </c>
      <c r="P507" s="645" t="s">
        <v>152</v>
      </c>
      <c r="Q507" s="653" t="s">
        <v>152</v>
      </c>
      <c r="R507" s="647" t="s">
        <v>152</v>
      </c>
      <c r="S507" s="647" t="s">
        <v>5024</v>
      </c>
      <c r="T507" s="647" t="s">
        <v>5024</v>
      </c>
      <c r="U507" s="139"/>
      <c r="V507" s="315"/>
      <c r="W507" s="315"/>
      <c r="X507" s="139"/>
      <c r="Y507" s="139"/>
      <c r="Z507" s="139"/>
      <c r="AA507" s="139"/>
      <c r="AB507" s="139"/>
      <c r="AC507" s="139"/>
      <c r="AD507" s="139"/>
      <c r="AE507" s="139"/>
      <c r="AF507" s="139"/>
    </row>
    <row r="508" spans="2:32" s="118" customFormat="1" x14ac:dyDescent="0.35">
      <c r="B508" s="648" t="s">
        <v>1461</v>
      </c>
      <c r="C508" s="164" t="s">
        <v>1462</v>
      </c>
      <c r="D508" s="649" t="s">
        <v>152</v>
      </c>
      <c r="E508" s="650">
        <v>6980</v>
      </c>
      <c r="F508" s="649" t="s">
        <v>152</v>
      </c>
      <c r="G508" s="649" t="s">
        <v>152</v>
      </c>
      <c r="H508" s="650">
        <v>31</v>
      </c>
      <c r="I508" s="650">
        <v>6980</v>
      </c>
      <c r="J508" s="650">
        <v>31</v>
      </c>
      <c r="K508" s="650">
        <v>354</v>
      </c>
      <c r="L508" s="650" t="s">
        <v>5025</v>
      </c>
      <c r="M508" s="651" t="s">
        <v>152</v>
      </c>
      <c r="N508" s="654" t="s">
        <v>152</v>
      </c>
      <c r="O508" s="652" t="s">
        <v>152</v>
      </c>
      <c r="P508" s="645" t="s">
        <v>152</v>
      </c>
      <c r="Q508" s="653" t="s">
        <v>152</v>
      </c>
      <c r="R508" s="647" t="s">
        <v>152</v>
      </c>
      <c r="S508" s="647" t="s">
        <v>5024</v>
      </c>
      <c r="T508" s="647" t="s">
        <v>5024</v>
      </c>
      <c r="U508" s="139"/>
      <c r="V508" s="315"/>
      <c r="W508" s="315"/>
      <c r="X508" s="139"/>
      <c r="Y508" s="139"/>
      <c r="Z508" s="139"/>
      <c r="AA508" s="139"/>
      <c r="AB508" s="139"/>
      <c r="AC508" s="139"/>
      <c r="AD508" s="139"/>
      <c r="AE508" s="139"/>
      <c r="AF508" s="139"/>
    </row>
    <row r="509" spans="2:32" s="118" customFormat="1" x14ac:dyDescent="0.35">
      <c r="B509" s="648" t="s">
        <v>1463</v>
      </c>
      <c r="C509" s="164" t="s">
        <v>1464</v>
      </c>
      <c r="D509" s="649" t="s">
        <v>152</v>
      </c>
      <c r="E509" s="650">
        <v>6612</v>
      </c>
      <c r="F509" s="649" t="s">
        <v>152</v>
      </c>
      <c r="G509" s="649" t="s">
        <v>152</v>
      </c>
      <c r="H509" s="650">
        <v>63</v>
      </c>
      <c r="I509" s="650">
        <v>6216</v>
      </c>
      <c r="J509" s="650">
        <v>63</v>
      </c>
      <c r="K509" s="650">
        <v>208</v>
      </c>
      <c r="L509" s="650" t="s">
        <v>5023</v>
      </c>
      <c r="M509" s="651">
        <v>0.30000000000000004</v>
      </c>
      <c r="N509" s="654">
        <v>1865</v>
      </c>
      <c r="O509" s="652" t="s">
        <v>154</v>
      </c>
      <c r="P509" s="645" t="s">
        <v>479</v>
      </c>
      <c r="Q509" s="653" t="s">
        <v>117</v>
      </c>
      <c r="R509" s="647" t="s">
        <v>5035</v>
      </c>
      <c r="S509" s="647" t="s">
        <v>5047</v>
      </c>
      <c r="T509" s="647" t="s">
        <v>5024</v>
      </c>
      <c r="U509" s="139"/>
      <c r="V509" s="315"/>
      <c r="W509" s="315"/>
      <c r="X509" s="139"/>
      <c r="Y509" s="139"/>
      <c r="Z509" s="139"/>
      <c r="AA509" s="139"/>
      <c r="AB509" s="139"/>
      <c r="AC509" s="139"/>
      <c r="AD509" s="139"/>
      <c r="AE509" s="139"/>
      <c r="AF509" s="139"/>
    </row>
    <row r="510" spans="2:32" s="118" customFormat="1" x14ac:dyDescent="0.35">
      <c r="B510" s="648" t="s">
        <v>1465</v>
      </c>
      <c r="C510" s="164" t="s">
        <v>1466</v>
      </c>
      <c r="D510" s="649" t="s">
        <v>152</v>
      </c>
      <c r="E510" s="650">
        <v>3590</v>
      </c>
      <c r="F510" s="649" t="s">
        <v>152</v>
      </c>
      <c r="G510" s="649" t="s">
        <v>152</v>
      </c>
      <c r="H510" s="650">
        <v>30</v>
      </c>
      <c r="I510" s="650">
        <v>3375</v>
      </c>
      <c r="J510" s="650">
        <v>30</v>
      </c>
      <c r="K510" s="650">
        <v>208</v>
      </c>
      <c r="L510" s="650" t="s">
        <v>5023</v>
      </c>
      <c r="M510" s="651">
        <v>0.30000000000000004</v>
      </c>
      <c r="N510" s="654">
        <v>1013</v>
      </c>
      <c r="O510" s="652" t="s">
        <v>154</v>
      </c>
      <c r="P510" s="645" t="s">
        <v>479</v>
      </c>
      <c r="Q510" s="653" t="s">
        <v>117</v>
      </c>
      <c r="R510" s="647" t="s">
        <v>5035</v>
      </c>
      <c r="S510" s="647" t="s">
        <v>5047</v>
      </c>
      <c r="T510" s="647" t="s">
        <v>5024</v>
      </c>
      <c r="U510" s="139"/>
      <c r="V510" s="315"/>
      <c r="W510" s="315"/>
      <c r="X510" s="139"/>
      <c r="Y510" s="139"/>
      <c r="Z510" s="139"/>
      <c r="AA510" s="139"/>
      <c r="AB510" s="139"/>
      <c r="AC510" s="139"/>
      <c r="AD510" s="139"/>
      <c r="AE510" s="139"/>
      <c r="AF510" s="139"/>
    </row>
    <row r="511" spans="2:32" s="118" customFormat="1" x14ac:dyDescent="0.35">
      <c r="B511" s="648" t="s">
        <v>1467</v>
      </c>
      <c r="C511" s="164" t="s">
        <v>1468</v>
      </c>
      <c r="D511" s="649" t="s">
        <v>152</v>
      </c>
      <c r="E511" s="650">
        <v>4653</v>
      </c>
      <c r="F511" s="649" t="s">
        <v>152</v>
      </c>
      <c r="G511" s="649" t="s">
        <v>152</v>
      </c>
      <c r="H511" s="650">
        <v>42</v>
      </c>
      <c r="I511" s="650">
        <v>4374</v>
      </c>
      <c r="J511" s="650">
        <v>42</v>
      </c>
      <c r="K511" s="650">
        <v>208</v>
      </c>
      <c r="L511" s="650" t="s">
        <v>5023</v>
      </c>
      <c r="M511" s="651">
        <v>0.30000000000000004</v>
      </c>
      <c r="N511" s="654">
        <v>1312</v>
      </c>
      <c r="O511" s="652" t="s">
        <v>154</v>
      </c>
      <c r="P511" s="645" t="s">
        <v>479</v>
      </c>
      <c r="Q511" s="653" t="s">
        <v>117</v>
      </c>
      <c r="R511" s="647" t="s">
        <v>5035</v>
      </c>
      <c r="S511" s="647" t="s">
        <v>5047</v>
      </c>
      <c r="T511" s="647" t="s">
        <v>5024</v>
      </c>
      <c r="U511" s="139"/>
      <c r="V511" s="315"/>
      <c r="W511" s="315"/>
      <c r="X511" s="139"/>
      <c r="Y511" s="139"/>
      <c r="Z511" s="139"/>
      <c r="AA511" s="139"/>
      <c r="AB511" s="139"/>
      <c r="AC511" s="139"/>
      <c r="AD511" s="139"/>
      <c r="AE511" s="139"/>
      <c r="AF511" s="139"/>
    </row>
    <row r="512" spans="2:32" s="118" customFormat="1" x14ac:dyDescent="0.35">
      <c r="B512" s="648" t="s">
        <v>1469</v>
      </c>
      <c r="C512" s="164" t="s">
        <v>1470</v>
      </c>
      <c r="D512" s="649" t="s">
        <v>152</v>
      </c>
      <c r="E512" s="650">
        <v>2517</v>
      </c>
      <c r="F512" s="649" t="s">
        <v>152</v>
      </c>
      <c r="G512" s="649" t="s">
        <v>152</v>
      </c>
      <c r="H512" s="650">
        <v>15</v>
      </c>
      <c r="I512" s="650">
        <v>2885</v>
      </c>
      <c r="J512" s="650">
        <v>25</v>
      </c>
      <c r="K512" s="650">
        <v>208</v>
      </c>
      <c r="L512" s="650" t="s">
        <v>5023</v>
      </c>
      <c r="M512" s="651">
        <v>0.30000000000000004</v>
      </c>
      <c r="N512" s="654">
        <v>865</v>
      </c>
      <c r="O512" s="652" t="s">
        <v>154</v>
      </c>
      <c r="P512" s="645" t="s">
        <v>479</v>
      </c>
      <c r="Q512" s="653" t="s">
        <v>117</v>
      </c>
      <c r="R512" s="647" t="s">
        <v>5035</v>
      </c>
      <c r="S512" s="647" t="s">
        <v>5047</v>
      </c>
      <c r="T512" s="647" t="s">
        <v>5024</v>
      </c>
      <c r="U512" s="139"/>
      <c r="V512" s="315"/>
      <c r="W512" s="315"/>
      <c r="X512" s="139"/>
      <c r="Y512" s="139"/>
      <c r="Z512" s="139"/>
      <c r="AA512" s="139"/>
      <c r="AB512" s="139"/>
      <c r="AC512" s="139"/>
      <c r="AD512" s="139"/>
      <c r="AE512" s="139"/>
      <c r="AF512" s="139"/>
    </row>
    <row r="513" spans="2:32" s="118" customFormat="1" x14ac:dyDescent="0.35">
      <c r="B513" s="648" t="s">
        <v>1471</v>
      </c>
      <c r="C513" s="164" t="s">
        <v>1472</v>
      </c>
      <c r="D513" s="649" t="s">
        <v>152</v>
      </c>
      <c r="E513" s="650">
        <v>2429</v>
      </c>
      <c r="F513" s="649" t="s">
        <v>152</v>
      </c>
      <c r="G513" s="649" t="s">
        <v>152</v>
      </c>
      <c r="H513" s="650">
        <v>19</v>
      </c>
      <c r="I513" s="650">
        <v>2284</v>
      </c>
      <c r="J513" s="650">
        <v>19</v>
      </c>
      <c r="K513" s="650">
        <v>208</v>
      </c>
      <c r="L513" s="650" t="s">
        <v>5023</v>
      </c>
      <c r="M513" s="651">
        <v>0.30000000000000004</v>
      </c>
      <c r="N513" s="654">
        <v>685</v>
      </c>
      <c r="O513" s="652" t="s">
        <v>154</v>
      </c>
      <c r="P513" s="645" t="s">
        <v>479</v>
      </c>
      <c r="Q513" s="653" t="s">
        <v>117</v>
      </c>
      <c r="R513" s="647" t="s">
        <v>5035</v>
      </c>
      <c r="S513" s="647" t="s">
        <v>5047</v>
      </c>
      <c r="T513" s="647" t="s">
        <v>5024</v>
      </c>
      <c r="U513" s="139"/>
      <c r="V513" s="315"/>
      <c r="W513" s="315"/>
      <c r="X513" s="139"/>
      <c r="Y513" s="139"/>
      <c r="Z513" s="139"/>
      <c r="AA513" s="139"/>
      <c r="AB513" s="139"/>
      <c r="AC513" s="139"/>
      <c r="AD513" s="139"/>
      <c r="AE513" s="139"/>
      <c r="AF513" s="139"/>
    </row>
    <row r="514" spans="2:32" s="118" customFormat="1" x14ac:dyDescent="0.35">
      <c r="B514" s="648" t="s">
        <v>1473</v>
      </c>
      <c r="C514" s="164" t="s">
        <v>1474</v>
      </c>
      <c r="D514" s="649" t="s">
        <v>152</v>
      </c>
      <c r="E514" s="650">
        <v>4693</v>
      </c>
      <c r="F514" s="649" t="s">
        <v>152</v>
      </c>
      <c r="G514" s="649" t="s">
        <v>152</v>
      </c>
      <c r="H514" s="650">
        <v>45</v>
      </c>
      <c r="I514" s="650">
        <v>4411</v>
      </c>
      <c r="J514" s="650">
        <v>45</v>
      </c>
      <c r="K514" s="650">
        <v>208</v>
      </c>
      <c r="L514" s="650" t="s">
        <v>5023</v>
      </c>
      <c r="M514" s="651">
        <v>0.30000000000000004</v>
      </c>
      <c r="N514" s="654">
        <v>1323</v>
      </c>
      <c r="O514" s="652" t="s">
        <v>154</v>
      </c>
      <c r="P514" s="645" t="s">
        <v>479</v>
      </c>
      <c r="Q514" s="653" t="s">
        <v>117</v>
      </c>
      <c r="R514" s="647" t="s">
        <v>5035</v>
      </c>
      <c r="S514" s="647" t="s">
        <v>5047</v>
      </c>
      <c r="T514" s="647" t="s">
        <v>5024</v>
      </c>
      <c r="U514" s="139"/>
      <c r="V514" s="315"/>
      <c r="W514" s="315"/>
      <c r="X514" s="139"/>
      <c r="Y514" s="139"/>
      <c r="Z514" s="139"/>
      <c r="AA514" s="139"/>
      <c r="AB514" s="139"/>
      <c r="AC514" s="139"/>
      <c r="AD514" s="139"/>
      <c r="AE514" s="139"/>
      <c r="AF514" s="139"/>
    </row>
    <row r="515" spans="2:32" s="118" customFormat="1" x14ac:dyDescent="0.35">
      <c r="B515" s="648" t="s">
        <v>1475</v>
      </c>
      <c r="C515" s="164" t="s">
        <v>1476</v>
      </c>
      <c r="D515" s="649" t="s">
        <v>152</v>
      </c>
      <c r="E515" s="650">
        <v>3382</v>
      </c>
      <c r="F515" s="649" t="s">
        <v>152</v>
      </c>
      <c r="G515" s="649" t="s">
        <v>152</v>
      </c>
      <c r="H515" s="650">
        <v>27</v>
      </c>
      <c r="I515" s="650">
        <v>3179</v>
      </c>
      <c r="J515" s="650">
        <v>27</v>
      </c>
      <c r="K515" s="650">
        <v>208</v>
      </c>
      <c r="L515" s="650" t="s">
        <v>5023</v>
      </c>
      <c r="M515" s="651">
        <v>0.30000000000000004</v>
      </c>
      <c r="N515" s="654">
        <v>954</v>
      </c>
      <c r="O515" s="652" t="s">
        <v>154</v>
      </c>
      <c r="P515" s="645" t="s">
        <v>479</v>
      </c>
      <c r="Q515" s="653" t="s">
        <v>117</v>
      </c>
      <c r="R515" s="647" t="s">
        <v>5035</v>
      </c>
      <c r="S515" s="647" t="s">
        <v>5047</v>
      </c>
      <c r="T515" s="647" t="s">
        <v>5024</v>
      </c>
      <c r="U515" s="139"/>
      <c r="V515" s="315"/>
      <c r="W515" s="315"/>
      <c r="X515" s="139"/>
      <c r="Y515" s="139"/>
      <c r="Z515" s="139"/>
      <c r="AA515" s="139"/>
      <c r="AB515" s="139"/>
      <c r="AC515" s="139"/>
      <c r="AD515" s="139"/>
      <c r="AE515" s="139"/>
      <c r="AF515" s="139"/>
    </row>
    <row r="516" spans="2:32" s="118" customFormat="1" x14ac:dyDescent="0.35">
      <c r="B516" s="648" t="s">
        <v>1477</v>
      </c>
      <c r="C516" s="164" t="s">
        <v>1478</v>
      </c>
      <c r="D516" s="649" t="s">
        <v>152</v>
      </c>
      <c r="E516" s="650">
        <v>2531</v>
      </c>
      <c r="F516" s="649" t="s">
        <v>152</v>
      </c>
      <c r="G516" s="649" t="s">
        <v>152</v>
      </c>
      <c r="H516" s="650">
        <v>18</v>
      </c>
      <c r="I516" s="650">
        <v>2379</v>
      </c>
      <c r="J516" s="650">
        <v>18</v>
      </c>
      <c r="K516" s="650">
        <v>208</v>
      </c>
      <c r="L516" s="650" t="s">
        <v>5023</v>
      </c>
      <c r="M516" s="651">
        <v>0.30000000000000004</v>
      </c>
      <c r="N516" s="654">
        <v>714</v>
      </c>
      <c r="O516" s="652" t="s">
        <v>154</v>
      </c>
      <c r="P516" s="645" t="s">
        <v>479</v>
      </c>
      <c r="Q516" s="653" t="s">
        <v>117</v>
      </c>
      <c r="R516" s="647" t="s">
        <v>5035</v>
      </c>
      <c r="S516" s="647" t="s">
        <v>5047</v>
      </c>
      <c r="T516" s="647" t="s">
        <v>5024</v>
      </c>
      <c r="U516" s="139"/>
      <c r="V516" s="315"/>
      <c r="W516" s="315"/>
      <c r="X516" s="139"/>
      <c r="Y516" s="139"/>
      <c r="Z516" s="139"/>
      <c r="AA516" s="139"/>
      <c r="AB516" s="139"/>
      <c r="AC516" s="139"/>
      <c r="AD516" s="139"/>
      <c r="AE516" s="139"/>
      <c r="AF516" s="139"/>
    </row>
    <row r="517" spans="2:32" s="118" customFormat="1" x14ac:dyDescent="0.35">
      <c r="B517" s="648" t="s">
        <v>1479</v>
      </c>
      <c r="C517" s="164" t="s">
        <v>1480</v>
      </c>
      <c r="D517" s="649" t="s">
        <v>152</v>
      </c>
      <c r="E517" s="650">
        <v>1919</v>
      </c>
      <c r="F517" s="649" t="s">
        <v>152</v>
      </c>
      <c r="G517" s="649" t="s">
        <v>152</v>
      </c>
      <c r="H517" s="650">
        <v>12</v>
      </c>
      <c r="I517" s="650">
        <v>1804</v>
      </c>
      <c r="J517" s="650">
        <v>12</v>
      </c>
      <c r="K517" s="650">
        <v>208</v>
      </c>
      <c r="L517" s="650" t="s">
        <v>5023</v>
      </c>
      <c r="M517" s="651">
        <v>0.30000000000000004</v>
      </c>
      <c r="N517" s="654">
        <v>541</v>
      </c>
      <c r="O517" s="652" t="s">
        <v>154</v>
      </c>
      <c r="P517" s="645" t="s">
        <v>479</v>
      </c>
      <c r="Q517" s="653" t="s">
        <v>117</v>
      </c>
      <c r="R517" s="647" t="s">
        <v>5035</v>
      </c>
      <c r="S517" s="647" t="s">
        <v>5047</v>
      </c>
      <c r="T517" s="647" t="s">
        <v>5024</v>
      </c>
      <c r="U517" s="139"/>
      <c r="V517" s="315"/>
      <c r="W517" s="315"/>
      <c r="X517" s="139"/>
      <c r="Y517" s="139"/>
      <c r="Z517" s="139"/>
      <c r="AA517" s="139"/>
      <c r="AB517" s="139"/>
      <c r="AC517" s="139"/>
      <c r="AD517" s="139"/>
      <c r="AE517" s="139"/>
      <c r="AF517" s="139"/>
    </row>
    <row r="518" spans="2:32" s="118" customFormat="1" x14ac:dyDescent="0.35">
      <c r="B518" s="648" t="s">
        <v>1481</v>
      </c>
      <c r="C518" s="164" t="s">
        <v>1482</v>
      </c>
      <c r="D518" s="649" t="s">
        <v>152</v>
      </c>
      <c r="E518" s="650">
        <v>466</v>
      </c>
      <c r="F518" s="649" t="s">
        <v>152</v>
      </c>
      <c r="G518" s="649" t="s">
        <v>152</v>
      </c>
      <c r="H518" s="650">
        <v>5</v>
      </c>
      <c r="I518" s="650">
        <v>467</v>
      </c>
      <c r="J518" s="650">
        <v>5</v>
      </c>
      <c r="K518" s="650">
        <v>208</v>
      </c>
      <c r="L518" s="650" t="s">
        <v>5025</v>
      </c>
      <c r="M518" s="651" t="s">
        <v>152</v>
      </c>
      <c r="N518" s="654" t="s">
        <v>152</v>
      </c>
      <c r="O518" s="652" t="s">
        <v>154</v>
      </c>
      <c r="P518" s="645" t="s">
        <v>479</v>
      </c>
      <c r="Q518" s="653" t="s">
        <v>117</v>
      </c>
      <c r="R518" s="647" t="s">
        <v>5035</v>
      </c>
      <c r="S518" s="647" t="s">
        <v>5047</v>
      </c>
      <c r="T518" s="647" t="s">
        <v>5024</v>
      </c>
      <c r="U518" s="139"/>
      <c r="V518" s="315"/>
      <c r="W518" s="315"/>
      <c r="X518" s="139"/>
      <c r="Y518" s="139"/>
      <c r="Z518" s="139"/>
      <c r="AA518" s="139"/>
      <c r="AB518" s="139"/>
      <c r="AC518" s="139"/>
      <c r="AD518" s="139"/>
      <c r="AE518" s="139"/>
      <c r="AF518" s="139"/>
    </row>
    <row r="519" spans="2:32" s="118" customFormat="1" x14ac:dyDescent="0.35">
      <c r="B519" s="648" t="s">
        <v>1483</v>
      </c>
      <c r="C519" s="164" t="s">
        <v>1484</v>
      </c>
      <c r="D519" s="649" t="s">
        <v>152</v>
      </c>
      <c r="E519" s="650">
        <v>7293</v>
      </c>
      <c r="F519" s="649" t="s">
        <v>152</v>
      </c>
      <c r="G519" s="649" t="s">
        <v>152</v>
      </c>
      <c r="H519" s="650">
        <v>12</v>
      </c>
      <c r="I519" s="650">
        <v>7293</v>
      </c>
      <c r="J519" s="650">
        <v>50</v>
      </c>
      <c r="K519" s="650">
        <v>208</v>
      </c>
      <c r="L519" s="650" t="s">
        <v>5025</v>
      </c>
      <c r="M519" s="651" t="s">
        <v>152</v>
      </c>
      <c r="N519" s="654" t="s">
        <v>152</v>
      </c>
      <c r="O519" s="652" t="s">
        <v>152</v>
      </c>
      <c r="P519" s="645" t="s">
        <v>152</v>
      </c>
      <c r="Q519" s="653" t="s">
        <v>152</v>
      </c>
      <c r="R519" s="647" t="s">
        <v>152</v>
      </c>
      <c r="S519" s="647" t="s">
        <v>5024</v>
      </c>
      <c r="T519" s="647" t="s">
        <v>5024</v>
      </c>
      <c r="U519" s="139"/>
      <c r="V519" s="315"/>
      <c r="W519" s="315"/>
      <c r="X519" s="139"/>
      <c r="Y519" s="139"/>
      <c r="Z519" s="139"/>
      <c r="AA519" s="139"/>
      <c r="AB519" s="139"/>
      <c r="AC519" s="139"/>
      <c r="AD519" s="139"/>
      <c r="AE519" s="139"/>
      <c r="AF519" s="139"/>
    </row>
    <row r="520" spans="2:32" s="118" customFormat="1" x14ac:dyDescent="0.35">
      <c r="B520" s="648" t="s">
        <v>1485</v>
      </c>
      <c r="C520" s="164" t="s">
        <v>1486</v>
      </c>
      <c r="D520" s="649" t="s">
        <v>152</v>
      </c>
      <c r="E520" s="650">
        <v>2050</v>
      </c>
      <c r="F520" s="649" t="s">
        <v>152</v>
      </c>
      <c r="G520" s="649" t="s">
        <v>152</v>
      </c>
      <c r="H520" s="650">
        <v>5</v>
      </c>
      <c r="I520" s="650">
        <v>2636</v>
      </c>
      <c r="J520" s="650">
        <v>5</v>
      </c>
      <c r="K520" s="650">
        <v>208</v>
      </c>
      <c r="L520" s="650" t="s">
        <v>5025</v>
      </c>
      <c r="M520" s="651" t="s">
        <v>152</v>
      </c>
      <c r="N520" s="654" t="s">
        <v>152</v>
      </c>
      <c r="O520" s="652" t="s">
        <v>152</v>
      </c>
      <c r="P520" s="645" t="s">
        <v>152</v>
      </c>
      <c r="Q520" s="653" t="s">
        <v>152</v>
      </c>
      <c r="R520" s="647" t="s">
        <v>152</v>
      </c>
      <c r="S520" s="647" t="s">
        <v>5024</v>
      </c>
      <c r="T520" s="647" t="s">
        <v>5024</v>
      </c>
      <c r="U520" s="139"/>
      <c r="V520" s="315"/>
      <c r="W520" s="315"/>
      <c r="X520" s="139"/>
      <c r="Y520" s="139"/>
      <c r="Z520" s="139"/>
      <c r="AA520" s="139"/>
      <c r="AB520" s="139"/>
      <c r="AC520" s="139"/>
      <c r="AD520" s="139"/>
      <c r="AE520" s="139"/>
      <c r="AF520" s="139"/>
    </row>
    <row r="521" spans="2:32" s="118" customFormat="1" x14ac:dyDescent="0.35">
      <c r="B521" s="648" t="s">
        <v>1487</v>
      </c>
      <c r="C521" s="164" t="s">
        <v>1488</v>
      </c>
      <c r="D521" s="649" t="s">
        <v>152</v>
      </c>
      <c r="E521" s="650">
        <v>930</v>
      </c>
      <c r="F521" s="649" t="s">
        <v>152</v>
      </c>
      <c r="G521" s="649" t="s">
        <v>152</v>
      </c>
      <c r="H521" s="650">
        <v>5</v>
      </c>
      <c r="I521" s="650">
        <v>930</v>
      </c>
      <c r="J521" s="650">
        <v>5</v>
      </c>
      <c r="K521" s="650">
        <v>208</v>
      </c>
      <c r="L521" s="650" t="s">
        <v>5025</v>
      </c>
      <c r="M521" s="651" t="s">
        <v>152</v>
      </c>
      <c r="N521" s="654" t="s">
        <v>152</v>
      </c>
      <c r="O521" s="652" t="s">
        <v>152</v>
      </c>
      <c r="P521" s="645" t="s">
        <v>152</v>
      </c>
      <c r="Q521" s="653" t="s">
        <v>152</v>
      </c>
      <c r="R521" s="647" t="s">
        <v>152</v>
      </c>
      <c r="S521" s="647" t="s">
        <v>5024</v>
      </c>
      <c r="T521" s="647" t="s">
        <v>5024</v>
      </c>
      <c r="U521" s="139"/>
      <c r="V521" s="315"/>
      <c r="W521" s="315"/>
      <c r="X521" s="139"/>
      <c r="Y521" s="139"/>
      <c r="Z521" s="139"/>
      <c r="AA521" s="139"/>
      <c r="AB521" s="139"/>
      <c r="AC521" s="139"/>
      <c r="AD521" s="139"/>
      <c r="AE521" s="139"/>
      <c r="AF521" s="139"/>
    </row>
    <row r="522" spans="2:32" s="118" customFormat="1" x14ac:dyDescent="0.35">
      <c r="B522" s="648" t="s">
        <v>1489</v>
      </c>
      <c r="C522" s="164" t="s">
        <v>1490</v>
      </c>
      <c r="D522" s="649" t="s">
        <v>152</v>
      </c>
      <c r="E522" s="650">
        <v>485</v>
      </c>
      <c r="F522" s="649" t="s">
        <v>152</v>
      </c>
      <c r="G522" s="649" t="s">
        <v>152</v>
      </c>
      <c r="H522" s="650">
        <v>5</v>
      </c>
      <c r="I522" s="650">
        <v>599</v>
      </c>
      <c r="J522" s="650">
        <v>15</v>
      </c>
      <c r="K522" s="650">
        <v>208</v>
      </c>
      <c r="L522" s="650" t="s">
        <v>5025</v>
      </c>
      <c r="M522" s="651" t="s">
        <v>152</v>
      </c>
      <c r="N522" s="654" t="s">
        <v>152</v>
      </c>
      <c r="O522" s="652" t="s">
        <v>152</v>
      </c>
      <c r="P522" s="645" t="s">
        <v>152</v>
      </c>
      <c r="Q522" s="653" t="s">
        <v>152</v>
      </c>
      <c r="R522" s="647" t="s">
        <v>152</v>
      </c>
      <c r="S522" s="647" t="s">
        <v>5024</v>
      </c>
      <c r="T522" s="647" t="s">
        <v>5024</v>
      </c>
      <c r="U522" s="139"/>
      <c r="V522" s="315"/>
      <c r="W522" s="315"/>
      <c r="X522" s="139"/>
      <c r="Y522" s="139"/>
      <c r="Z522" s="139"/>
      <c r="AA522" s="139"/>
      <c r="AB522" s="139"/>
      <c r="AC522" s="139"/>
      <c r="AD522" s="139"/>
      <c r="AE522" s="139"/>
      <c r="AF522" s="139"/>
    </row>
    <row r="523" spans="2:32" s="118" customFormat="1" x14ac:dyDescent="0.35">
      <c r="B523" s="648" t="s">
        <v>1491</v>
      </c>
      <c r="C523" s="164" t="s">
        <v>1492</v>
      </c>
      <c r="D523" s="649" t="s">
        <v>152</v>
      </c>
      <c r="E523" s="650">
        <v>950</v>
      </c>
      <c r="F523" s="649" t="s">
        <v>152</v>
      </c>
      <c r="G523" s="649" t="s">
        <v>152</v>
      </c>
      <c r="H523" s="650">
        <v>5</v>
      </c>
      <c r="I523" s="650">
        <v>2202</v>
      </c>
      <c r="J523" s="650">
        <v>5</v>
      </c>
      <c r="K523" s="650">
        <v>354</v>
      </c>
      <c r="L523" s="650" t="s">
        <v>5025</v>
      </c>
      <c r="M523" s="651" t="s">
        <v>152</v>
      </c>
      <c r="N523" s="654" t="s">
        <v>152</v>
      </c>
      <c r="O523" s="652" t="s">
        <v>152</v>
      </c>
      <c r="P523" s="645" t="s">
        <v>152</v>
      </c>
      <c r="Q523" s="653" t="s">
        <v>152</v>
      </c>
      <c r="R523" s="647" t="s">
        <v>152</v>
      </c>
      <c r="S523" s="647" t="s">
        <v>5024</v>
      </c>
      <c r="T523" s="647" t="s">
        <v>5024</v>
      </c>
      <c r="U523" s="139"/>
      <c r="V523" s="315"/>
      <c r="W523" s="315"/>
      <c r="X523" s="139"/>
      <c r="Y523" s="139"/>
      <c r="Z523" s="139"/>
      <c r="AA523" s="139"/>
      <c r="AB523" s="139"/>
      <c r="AC523" s="139"/>
      <c r="AD523" s="139"/>
      <c r="AE523" s="139"/>
      <c r="AF523" s="139"/>
    </row>
    <row r="524" spans="2:32" s="118" customFormat="1" x14ac:dyDescent="0.35">
      <c r="B524" s="648" t="s">
        <v>1493</v>
      </c>
      <c r="C524" s="164" t="s">
        <v>1494</v>
      </c>
      <c r="D524" s="649" t="s">
        <v>152</v>
      </c>
      <c r="E524" s="650">
        <v>1276</v>
      </c>
      <c r="F524" s="649" t="s">
        <v>152</v>
      </c>
      <c r="G524" s="649" t="s">
        <v>152</v>
      </c>
      <c r="H524" s="650">
        <v>5</v>
      </c>
      <c r="I524" s="650">
        <v>1276</v>
      </c>
      <c r="J524" s="650">
        <v>5</v>
      </c>
      <c r="K524" s="650">
        <v>208</v>
      </c>
      <c r="L524" s="650" t="s">
        <v>5025</v>
      </c>
      <c r="M524" s="651" t="s">
        <v>152</v>
      </c>
      <c r="N524" s="654" t="s">
        <v>152</v>
      </c>
      <c r="O524" s="652" t="s">
        <v>152</v>
      </c>
      <c r="P524" s="645" t="s">
        <v>152</v>
      </c>
      <c r="Q524" s="653" t="s">
        <v>152</v>
      </c>
      <c r="R524" s="647" t="s">
        <v>152</v>
      </c>
      <c r="S524" s="647" t="s">
        <v>5024</v>
      </c>
      <c r="T524" s="647" t="s">
        <v>5024</v>
      </c>
      <c r="U524" s="139"/>
      <c r="V524" s="315"/>
      <c r="W524" s="315"/>
      <c r="X524" s="139"/>
      <c r="Y524" s="139"/>
      <c r="Z524" s="139"/>
      <c r="AA524" s="139"/>
      <c r="AB524" s="139"/>
      <c r="AC524" s="139"/>
      <c r="AD524" s="139"/>
      <c r="AE524" s="139"/>
      <c r="AF524" s="139"/>
    </row>
    <row r="525" spans="2:32" s="118" customFormat="1" x14ac:dyDescent="0.35">
      <c r="B525" s="648" t="s">
        <v>1495</v>
      </c>
      <c r="C525" s="164" t="s">
        <v>1496</v>
      </c>
      <c r="D525" s="649" t="s">
        <v>152</v>
      </c>
      <c r="E525" s="650">
        <v>940</v>
      </c>
      <c r="F525" s="649" t="s">
        <v>152</v>
      </c>
      <c r="G525" s="649" t="s">
        <v>152</v>
      </c>
      <c r="H525" s="650">
        <v>5</v>
      </c>
      <c r="I525" s="650">
        <v>940</v>
      </c>
      <c r="J525" s="650">
        <v>5</v>
      </c>
      <c r="K525" s="650">
        <v>208</v>
      </c>
      <c r="L525" s="650" t="s">
        <v>5025</v>
      </c>
      <c r="M525" s="651" t="s">
        <v>152</v>
      </c>
      <c r="N525" s="654" t="s">
        <v>152</v>
      </c>
      <c r="O525" s="652" t="s">
        <v>152</v>
      </c>
      <c r="P525" s="645" t="s">
        <v>152</v>
      </c>
      <c r="Q525" s="653" t="s">
        <v>152</v>
      </c>
      <c r="R525" s="647" t="s">
        <v>152</v>
      </c>
      <c r="S525" s="647" t="s">
        <v>5024</v>
      </c>
      <c r="T525" s="647" t="s">
        <v>5024</v>
      </c>
      <c r="U525" s="139"/>
      <c r="V525" s="315"/>
      <c r="W525" s="315"/>
      <c r="X525" s="139"/>
      <c r="Y525" s="139"/>
      <c r="Z525" s="139"/>
      <c r="AA525" s="139"/>
      <c r="AB525" s="139"/>
      <c r="AC525" s="139"/>
      <c r="AD525" s="139"/>
      <c r="AE525" s="139"/>
      <c r="AF525" s="139"/>
    </row>
    <row r="526" spans="2:32" s="118" customFormat="1" x14ac:dyDescent="0.35">
      <c r="B526" s="648" t="s">
        <v>1497</v>
      </c>
      <c r="C526" s="164" t="s">
        <v>1498</v>
      </c>
      <c r="D526" s="649" t="s">
        <v>152</v>
      </c>
      <c r="E526" s="650">
        <v>9175</v>
      </c>
      <c r="F526" s="649" t="s">
        <v>152</v>
      </c>
      <c r="G526" s="649" t="s">
        <v>152</v>
      </c>
      <c r="H526" s="650">
        <v>93</v>
      </c>
      <c r="I526" s="650">
        <v>9175</v>
      </c>
      <c r="J526" s="650">
        <v>93</v>
      </c>
      <c r="K526" s="650">
        <v>229</v>
      </c>
      <c r="L526" s="650" t="s">
        <v>5023</v>
      </c>
      <c r="M526" s="651">
        <v>0.30000000000000004</v>
      </c>
      <c r="N526" s="654">
        <v>2753</v>
      </c>
      <c r="O526" s="652" t="s">
        <v>152</v>
      </c>
      <c r="P526" s="645" t="s">
        <v>152</v>
      </c>
      <c r="Q526" s="653" t="s">
        <v>152</v>
      </c>
      <c r="R526" s="647" t="s">
        <v>152</v>
      </c>
      <c r="S526" s="647" t="s">
        <v>5024</v>
      </c>
      <c r="T526" s="647" t="s">
        <v>5024</v>
      </c>
      <c r="U526" s="139"/>
      <c r="V526" s="315"/>
      <c r="W526" s="315"/>
      <c r="X526" s="139"/>
      <c r="Y526" s="139"/>
      <c r="Z526" s="139"/>
      <c r="AA526" s="139"/>
      <c r="AB526" s="139"/>
      <c r="AC526" s="139"/>
      <c r="AD526" s="139"/>
      <c r="AE526" s="139"/>
      <c r="AF526" s="139"/>
    </row>
    <row r="527" spans="2:32" s="118" customFormat="1" x14ac:dyDescent="0.35">
      <c r="B527" s="648" t="s">
        <v>1499</v>
      </c>
      <c r="C527" s="164" t="s">
        <v>1500</v>
      </c>
      <c r="D527" s="649" t="s">
        <v>152</v>
      </c>
      <c r="E527" s="650">
        <v>6240</v>
      </c>
      <c r="F527" s="649" t="s">
        <v>152</v>
      </c>
      <c r="G527" s="649" t="s">
        <v>152</v>
      </c>
      <c r="H527" s="650">
        <v>69</v>
      </c>
      <c r="I527" s="650">
        <v>6240</v>
      </c>
      <c r="J527" s="650">
        <v>69</v>
      </c>
      <c r="K527" s="650">
        <v>229</v>
      </c>
      <c r="L527" s="650" t="s">
        <v>5023</v>
      </c>
      <c r="M527" s="651">
        <v>0.30000000000000004</v>
      </c>
      <c r="N527" s="654">
        <v>1872</v>
      </c>
      <c r="O527" s="652" t="s">
        <v>152</v>
      </c>
      <c r="P527" s="645" t="s">
        <v>152</v>
      </c>
      <c r="Q527" s="653" t="s">
        <v>152</v>
      </c>
      <c r="R527" s="647" t="s">
        <v>152</v>
      </c>
      <c r="S527" s="647" t="s">
        <v>5024</v>
      </c>
      <c r="T527" s="647" t="s">
        <v>5024</v>
      </c>
      <c r="U527" s="139"/>
      <c r="V527" s="315"/>
      <c r="W527" s="315"/>
      <c r="X527" s="139"/>
      <c r="Y527" s="139"/>
      <c r="Z527" s="139"/>
      <c r="AA527" s="139"/>
      <c r="AB527" s="139"/>
      <c r="AC527" s="139"/>
      <c r="AD527" s="139"/>
      <c r="AE527" s="139"/>
      <c r="AF527" s="139"/>
    </row>
    <row r="528" spans="2:32" s="118" customFormat="1" x14ac:dyDescent="0.35">
      <c r="B528" s="648" t="s">
        <v>1501</v>
      </c>
      <c r="C528" s="164" t="s">
        <v>1502</v>
      </c>
      <c r="D528" s="649" t="s">
        <v>152</v>
      </c>
      <c r="E528" s="650">
        <v>3329</v>
      </c>
      <c r="F528" s="649" t="s">
        <v>152</v>
      </c>
      <c r="G528" s="649" t="s">
        <v>152</v>
      </c>
      <c r="H528" s="650">
        <v>38</v>
      </c>
      <c r="I528" s="650">
        <v>3329</v>
      </c>
      <c r="J528" s="650">
        <v>38</v>
      </c>
      <c r="K528" s="650">
        <v>229</v>
      </c>
      <c r="L528" s="650" t="s">
        <v>5023</v>
      </c>
      <c r="M528" s="651">
        <v>0.30000000000000004</v>
      </c>
      <c r="N528" s="654">
        <v>999</v>
      </c>
      <c r="O528" s="652" t="s">
        <v>152</v>
      </c>
      <c r="P528" s="645" t="s">
        <v>152</v>
      </c>
      <c r="Q528" s="653" t="s">
        <v>152</v>
      </c>
      <c r="R528" s="647" t="s">
        <v>152</v>
      </c>
      <c r="S528" s="647" t="s">
        <v>5024</v>
      </c>
      <c r="T528" s="647" t="s">
        <v>5024</v>
      </c>
      <c r="U528" s="139"/>
      <c r="V528" s="315"/>
      <c r="W528" s="315"/>
      <c r="X528" s="139"/>
      <c r="Y528" s="139"/>
      <c r="Z528" s="139"/>
      <c r="AA528" s="139"/>
      <c r="AB528" s="139"/>
      <c r="AC528" s="139"/>
      <c r="AD528" s="139"/>
      <c r="AE528" s="139"/>
      <c r="AF528" s="139"/>
    </row>
    <row r="529" spans="2:32" s="118" customFormat="1" x14ac:dyDescent="0.35">
      <c r="B529" s="648" t="s">
        <v>1503</v>
      </c>
      <c r="C529" s="164" t="s">
        <v>1504</v>
      </c>
      <c r="D529" s="649" t="s">
        <v>152</v>
      </c>
      <c r="E529" s="650">
        <v>5879</v>
      </c>
      <c r="F529" s="649" t="s">
        <v>152</v>
      </c>
      <c r="G529" s="649" t="s">
        <v>152</v>
      </c>
      <c r="H529" s="650">
        <v>57</v>
      </c>
      <c r="I529" s="650">
        <v>5556</v>
      </c>
      <c r="J529" s="650">
        <v>57</v>
      </c>
      <c r="K529" s="650">
        <v>229</v>
      </c>
      <c r="L529" s="650" t="s">
        <v>5023</v>
      </c>
      <c r="M529" s="651">
        <v>0.30000000000000004</v>
      </c>
      <c r="N529" s="654">
        <v>1667</v>
      </c>
      <c r="O529" s="652" t="s">
        <v>154</v>
      </c>
      <c r="P529" s="645" t="s">
        <v>103</v>
      </c>
      <c r="Q529" s="653" t="s">
        <v>117</v>
      </c>
      <c r="R529" s="647" t="s">
        <v>5035</v>
      </c>
      <c r="S529" s="647" t="s">
        <v>5047</v>
      </c>
      <c r="T529" s="647" t="s">
        <v>5024</v>
      </c>
      <c r="U529" s="139"/>
      <c r="V529" s="315"/>
      <c r="W529" s="315"/>
      <c r="X529" s="139"/>
      <c r="Y529" s="139"/>
      <c r="Z529" s="139"/>
      <c r="AA529" s="139"/>
      <c r="AB529" s="139"/>
      <c r="AC529" s="139"/>
      <c r="AD529" s="139"/>
      <c r="AE529" s="139"/>
      <c r="AF529" s="139"/>
    </row>
    <row r="530" spans="2:32" s="118" customFormat="1" x14ac:dyDescent="0.35">
      <c r="B530" s="648" t="s">
        <v>1505</v>
      </c>
      <c r="C530" s="164" t="s">
        <v>1506</v>
      </c>
      <c r="D530" s="649" t="s">
        <v>152</v>
      </c>
      <c r="E530" s="650">
        <v>4096</v>
      </c>
      <c r="F530" s="649" t="s">
        <v>152</v>
      </c>
      <c r="G530" s="649" t="s">
        <v>152</v>
      </c>
      <c r="H530" s="650">
        <v>38</v>
      </c>
      <c r="I530" s="650">
        <v>3871</v>
      </c>
      <c r="J530" s="650">
        <v>38</v>
      </c>
      <c r="K530" s="650">
        <v>229</v>
      </c>
      <c r="L530" s="650" t="s">
        <v>5023</v>
      </c>
      <c r="M530" s="651">
        <v>0.30000000000000004</v>
      </c>
      <c r="N530" s="654">
        <v>1161</v>
      </c>
      <c r="O530" s="652" t="s">
        <v>154</v>
      </c>
      <c r="P530" s="645" t="s">
        <v>103</v>
      </c>
      <c r="Q530" s="653" t="s">
        <v>117</v>
      </c>
      <c r="R530" s="647" t="s">
        <v>5035</v>
      </c>
      <c r="S530" s="647" t="s">
        <v>5047</v>
      </c>
      <c r="T530" s="647" t="s">
        <v>5024</v>
      </c>
      <c r="U530" s="139"/>
      <c r="V530" s="315"/>
      <c r="W530" s="315"/>
      <c r="X530" s="139"/>
      <c r="Y530" s="139"/>
      <c r="Z530" s="139"/>
      <c r="AA530" s="139"/>
      <c r="AB530" s="139"/>
      <c r="AC530" s="139"/>
      <c r="AD530" s="139"/>
      <c r="AE530" s="139"/>
      <c r="AF530" s="139"/>
    </row>
    <row r="531" spans="2:32" s="118" customFormat="1" x14ac:dyDescent="0.35">
      <c r="B531" s="648" t="s">
        <v>1507</v>
      </c>
      <c r="C531" s="164" t="s">
        <v>1508</v>
      </c>
      <c r="D531" s="649" t="s">
        <v>152</v>
      </c>
      <c r="E531" s="650">
        <v>3055</v>
      </c>
      <c r="F531" s="649" t="s">
        <v>152</v>
      </c>
      <c r="G531" s="649" t="s">
        <v>152</v>
      </c>
      <c r="H531" s="650">
        <v>28</v>
      </c>
      <c r="I531" s="650">
        <v>2887</v>
      </c>
      <c r="J531" s="650">
        <v>28</v>
      </c>
      <c r="K531" s="650">
        <v>229</v>
      </c>
      <c r="L531" s="650" t="s">
        <v>5023</v>
      </c>
      <c r="M531" s="651">
        <v>0.30000000000000004</v>
      </c>
      <c r="N531" s="654">
        <v>866</v>
      </c>
      <c r="O531" s="652" t="s">
        <v>154</v>
      </c>
      <c r="P531" s="645" t="s">
        <v>103</v>
      </c>
      <c r="Q531" s="653" t="s">
        <v>117</v>
      </c>
      <c r="R531" s="647" t="s">
        <v>5035</v>
      </c>
      <c r="S531" s="647" t="s">
        <v>5047</v>
      </c>
      <c r="T531" s="647" t="s">
        <v>5024</v>
      </c>
      <c r="U531" s="139"/>
      <c r="V531" s="315"/>
      <c r="W531" s="315"/>
      <c r="X531" s="139"/>
      <c r="Y531" s="139"/>
      <c r="Z531" s="139"/>
      <c r="AA531" s="139"/>
      <c r="AB531" s="139"/>
      <c r="AC531" s="139"/>
      <c r="AD531" s="139"/>
      <c r="AE531" s="139"/>
      <c r="AF531" s="139"/>
    </row>
    <row r="532" spans="2:32" s="118" customFormat="1" x14ac:dyDescent="0.35">
      <c r="B532" s="648" t="s">
        <v>1509</v>
      </c>
      <c r="C532" s="164" t="s">
        <v>1510</v>
      </c>
      <c r="D532" s="649" t="s">
        <v>152</v>
      </c>
      <c r="E532" s="650">
        <v>2242</v>
      </c>
      <c r="F532" s="649" t="s">
        <v>152</v>
      </c>
      <c r="G532" s="649" t="s">
        <v>152</v>
      </c>
      <c r="H532" s="650">
        <v>21</v>
      </c>
      <c r="I532" s="650">
        <v>2119</v>
      </c>
      <c r="J532" s="650">
        <v>21</v>
      </c>
      <c r="K532" s="650">
        <v>229</v>
      </c>
      <c r="L532" s="650" t="s">
        <v>5023</v>
      </c>
      <c r="M532" s="651">
        <v>0.30000000000000004</v>
      </c>
      <c r="N532" s="654">
        <v>636</v>
      </c>
      <c r="O532" s="652" t="s">
        <v>154</v>
      </c>
      <c r="P532" s="645" t="s">
        <v>103</v>
      </c>
      <c r="Q532" s="653" t="s">
        <v>117</v>
      </c>
      <c r="R532" s="647" t="s">
        <v>5035</v>
      </c>
      <c r="S532" s="647" t="s">
        <v>5047</v>
      </c>
      <c r="T532" s="647" t="s">
        <v>5024</v>
      </c>
      <c r="U532" s="139"/>
      <c r="V532" s="315"/>
      <c r="W532" s="315"/>
      <c r="X532" s="139"/>
      <c r="Y532" s="139"/>
      <c r="Z532" s="139"/>
      <c r="AA532" s="139"/>
      <c r="AB532" s="139"/>
      <c r="AC532" s="139"/>
      <c r="AD532" s="139"/>
      <c r="AE532" s="139"/>
      <c r="AF532" s="139"/>
    </row>
    <row r="533" spans="2:32" s="118" customFormat="1" x14ac:dyDescent="0.35">
      <c r="B533" s="648" t="s">
        <v>1511</v>
      </c>
      <c r="C533" s="164" t="s">
        <v>1512</v>
      </c>
      <c r="D533" s="649" t="s">
        <v>152</v>
      </c>
      <c r="E533" s="650">
        <v>1377</v>
      </c>
      <c r="F533" s="649" t="s">
        <v>152</v>
      </c>
      <c r="G533" s="649" t="s">
        <v>152</v>
      </c>
      <c r="H533" s="650">
        <v>13</v>
      </c>
      <c r="I533" s="650">
        <v>1301</v>
      </c>
      <c r="J533" s="650">
        <v>13</v>
      </c>
      <c r="K533" s="650">
        <v>229</v>
      </c>
      <c r="L533" s="650" t="s">
        <v>5023</v>
      </c>
      <c r="M533" s="651">
        <v>0.5</v>
      </c>
      <c r="N533" s="654">
        <v>650</v>
      </c>
      <c r="O533" s="652" t="s">
        <v>154</v>
      </c>
      <c r="P533" s="645" t="s">
        <v>103</v>
      </c>
      <c r="Q533" s="653" t="s">
        <v>117</v>
      </c>
      <c r="R533" s="647" t="s">
        <v>5035</v>
      </c>
      <c r="S533" s="647" t="s">
        <v>5047</v>
      </c>
      <c r="T533" s="647" t="s">
        <v>5024</v>
      </c>
      <c r="U533" s="139"/>
      <c r="V533" s="315"/>
      <c r="W533" s="315"/>
      <c r="X533" s="139"/>
      <c r="Y533" s="139"/>
      <c r="Z533" s="139"/>
      <c r="AA533" s="139"/>
      <c r="AB533" s="139"/>
      <c r="AC533" s="139"/>
      <c r="AD533" s="139"/>
      <c r="AE533" s="139"/>
      <c r="AF533" s="139"/>
    </row>
    <row r="534" spans="2:32" s="118" customFormat="1" x14ac:dyDescent="0.35">
      <c r="B534" s="648" t="s">
        <v>1513</v>
      </c>
      <c r="C534" s="164" t="s">
        <v>1514</v>
      </c>
      <c r="D534" s="649" t="s">
        <v>152</v>
      </c>
      <c r="E534" s="650">
        <v>486</v>
      </c>
      <c r="F534" s="649" t="s">
        <v>152</v>
      </c>
      <c r="G534" s="649" t="s">
        <v>152</v>
      </c>
      <c r="H534" s="650">
        <v>5</v>
      </c>
      <c r="I534" s="650">
        <v>734</v>
      </c>
      <c r="J534" s="650">
        <v>5</v>
      </c>
      <c r="K534" s="650">
        <v>229</v>
      </c>
      <c r="L534" s="650" t="s">
        <v>5023</v>
      </c>
      <c r="M534" s="651">
        <v>0.75</v>
      </c>
      <c r="N534" s="654">
        <v>550</v>
      </c>
      <c r="O534" s="652" t="s">
        <v>152</v>
      </c>
      <c r="P534" s="645" t="s">
        <v>152</v>
      </c>
      <c r="Q534" s="653" t="s">
        <v>152</v>
      </c>
      <c r="R534" s="647" t="s">
        <v>152</v>
      </c>
      <c r="S534" s="647" t="s">
        <v>5024</v>
      </c>
      <c r="T534" s="647" t="s">
        <v>5024</v>
      </c>
      <c r="U534" s="139"/>
      <c r="V534" s="315"/>
      <c r="W534" s="315"/>
      <c r="X534" s="139"/>
      <c r="Y534" s="139"/>
      <c r="Z534" s="139"/>
      <c r="AA534" s="139"/>
      <c r="AB534" s="139"/>
      <c r="AC534" s="139"/>
      <c r="AD534" s="139"/>
      <c r="AE534" s="139"/>
      <c r="AF534" s="139"/>
    </row>
    <row r="535" spans="2:32" s="118" customFormat="1" x14ac:dyDescent="0.35">
      <c r="B535" s="648" t="s">
        <v>1515</v>
      </c>
      <c r="C535" s="164" t="s">
        <v>1516</v>
      </c>
      <c r="D535" s="649" t="s">
        <v>152</v>
      </c>
      <c r="E535" s="650">
        <v>3571</v>
      </c>
      <c r="F535" s="649" t="s">
        <v>152</v>
      </c>
      <c r="G535" s="649" t="s">
        <v>152</v>
      </c>
      <c r="H535" s="650">
        <v>39</v>
      </c>
      <c r="I535" s="650">
        <v>3571</v>
      </c>
      <c r="J535" s="650">
        <v>39</v>
      </c>
      <c r="K535" s="650">
        <v>229</v>
      </c>
      <c r="L535" s="650" t="s">
        <v>5023</v>
      </c>
      <c r="M535" s="651">
        <v>0.30000000000000004</v>
      </c>
      <c r="N535" s="654">
        <v>1071</v>
      </c>
      <c r="O535" s="652" t="s">
        <v>152</v>
      </c>
      <c r="P535" s="645" t="s">
        <v>152</v>
      </c>
      <c r="Q535" s="653" t="s">
        <v>152</v>
      </c>
      <c r="R535" s="647" t="s">
        <v>152</v>
      </c>
      <c r="S535" s="647" t="s">
        <v>5024</v>
      </c>
      <c r="T535" s="647" t="s">
        <v>5024</v>
      </c>
      <c r="U535" s="139"/>
      <c r="V535" s="315"/>
      <c r="W535" s="315"/>
      <c r="X535" s="139"/>
      <c r="Y535" s="139"/>
      <c r="Z535" s="139"/>
      <c r="AA535" s="139"/>
      <c r="AB535" s="139"/>
      <c r="AC535" s="139"/>
      <c r="AD535" s="139"/>
      <c r="AE535" s="139"/>
      <c r="AF535" s="139"/>
    </row>
    <row r="536" spans="2:32" s="118" customFormat="1" x14ac:dyDescent="0.35">
      <c r="B536" s="648" t="s">
        <v>1517</v>
      </c>
      <c r="C536" s="164" t="s">
        <v>1518</v>
      </c>
      <c r="D536" s="649" t="s">
        <v>152</v>
      </c>
      <c r="E536" s="650">
        <v>1493</v>
      </c>
      <c r="F536" s="649" t="s">
        <v>152</v>
      </c>
      <c r="G536" s="649" t="s">
        <v>152</v>
      </c>
      <c r="H536" s="650">
        <v>9</v>
      </c>
      <c r="I536" s="650">
        <v>1758</v>
      </c>
      <c r="J536" s="650">
        <v>13</v>
      </c>
      <c r="K536" s="650">
        <v>229</v>
      </c>
      <c r="L536" s="650" t="s">
        <v>5023</v>
      </c>
      <c r="M536" s="651">
        <v>0.30000000000000004</v>
      </c>
      <c r="N536" s="654">
        <v>528</v>
      </c>
      <c r="O536" s="652" t="s">
        <v>152</v>
      </c>
      <c r="P536" s="645" t="s">
        <v>152</v>
      </c>
      <c r="Q536" s="653" t="s">
        <v>152</v>
      </c>
      <c r="R536" s="647" t="s">
        <v>152</v>
      </c>
      <c r="S536" s="647" t="s">
        <v>5024</v>
      </c>
      <c r="T536" s="647" t="s">
        <v>5024</v>
      </c>
      <c r="U536" s="139"/>
      <c r="V536" s="315"/>
      <c r="W536" s="315"/>
      <c r="X536" s="139"/>
      <c r="Y536" s="139"/>
      <c r="Z536" s="139"/>
      <c r="AA536" s="139"/>
      <c r="AB536" s="139"/>
      <c r="AC536" s="139"/>
      <c r="AD536" s="139"/>
      <c r="AE536" s="139"/>
      <c r="AF536" s="139"/>
    </row>
    <row r="537" spans="2:32" s="118" customFormat="1" x14ac:dyDescent="0.35">
      <c r="B537" s="648" t="s">
        <v>1519</v>
      </c>
      <c r="C537" s="164" t="s">
        <v>1520</v>
      </c>
      <c r="D537" s="649" t="s">
        <v>152</v>
      </c>
      <c r="E537" s="650">
        <v>972</v>
      </c>
      <c r="F537" s="649" t="s">
        <v>152</v>
      </c>
      <c r="G537" s="649" t="s">
        <v>152</v>
      </c>
      <c r="H537" s="650">
        <v>7</v>
      </c>
      <c r="I537" s="650">
        <v>972</v>
      </c>
      <c r="J537" s="650">
        <v>5</v>
      </c>
      <c r="K537" s="650">
        <v>229</v>
      </c>
      <c r="L537" s="650" t="s">
        <v>5023</v>
      </c>
      <c r="M537" s="651">
        <v>0.75</v>
      </c>
      <c r="N537" s="654">
        <v>729</v>
      </c>
      <c r="O537" s="652" t="s">
        <v>152</v>
      </c>
      <c r="P537" s="645" t="s">
        <v>152</v>
      </c>
      <c r="Q537" s="653" t="s">
        <v>152</v>
      </c>
      <c r="R537" s="647" t="s">
        <v>152</v>
      </c>
      <c r="S537" s="647" t="s">
        <v>5024</v>
      </c>
      <c r="T537" s="647" t="s">
        <v>5024</v>
      </c>
      <c r="U537" s="139"/>
      <c r="V537" s="315"/>
      <c r="W537" s="315"/>
      <c r="X537" s="139"/>
      <c r="Y537" s="139"/>
      <c r="Z537" s="139"/>
      <c r="AA537" s="139"/>
      <c r="AB537" s="139"/>
      <c r="AC537" s="139"/>
      <c r="AD537" s="139"/>
      <c r="AE537" s="139"/>
      <c r="AF537" s="139"/>
    </row>
    <row r="538" spans="2:32" s="118" customFormat="1" x14ac:dyDescent="0.35">
      <c r="B538" s="648" t="s">
        <v>1521</v>
      </c>
      <c r="C538" s="164" t="s">
        <v>1522</v>
      </c>
      <c r="D538" s="649" t="s">
        <v>152</v>
      </c>
      <c r="E538" s="650">
        <v>4401</v>
      </c>
      <c r="F538" s="649" t="s">
        <v>152</v>
      </c>
      <c r="G538" s="649" t="s">
        <v>152</v>
      </c>
      <c r="H538" s="650">
        <v>38</v>
      </c>
      <c r="I538" s="650">
        <v>5999</v>
      </c>
      <c r="J538" s="650">
        <v>57</v>
      </c>
      <c r="K538" s="650">
        <v>229</v>
      </c>
      <c r="L538" s="650" t="s">
        <v>5023</v>
      </c>
      <c r="M538" s="651">
        <v>0.30000000000000004</v>
      </c>
      <c r="N538" s="654">
        <v>1800</v>
      </c>
      <c r="O538" s="652" t="s">
        <v>152</v>
      </c>
      <c r="P538" s="645" t="s">
        <v>152</v>
      </c>
      <c r="Q538" s="653" t="s">
        <v>152</v>
      </c>
      <c r="R538" s="647" t="s">
        <v>152</v>
      </c>
      <c r="S538" s="647" t="s">
        <v>5024</v>
      </c>
      <c r="T538" s="647" t="s">
        <v>5024</v>
      </c>
      <c r="U538" s="139"/>
      <c r="V538" s="315"/>
      <c r="W538" s="315"/>
      <c r="X538" s="139"/>
      <c r="Y538" s="139"/>
      <c r="Z538" s="139"/>
      <c r="AA538" s="139"/>
      <c r="AB538" s="139"/>
      <c r="AC538" s="139"/>
      <c r="AD538" s="139"/>
      <c r="AE538" s="139"/>
      <c r="AF538" s="139"/>
    </row>
    <row r="539" spans="2:32" s="118" customFormat="1" x14ac:dyDescent="0.35">
      <c r="B539" s="648" t="s">
        <v>1523</v>
      </c>
      <c r="C539" s="164" t="s">
        <v>1524</v>
      </c>
      <c r="D539" s="649" t="s">
        <v>152</v>
      </c>
      <c r="E539" s="650">
        <v>2331</v>
      </c>
      <c r="F539" s="649" t="s">
        <v>152</v>
      </c>
      <c r="G539" s="649" t="s">
        <v>152</v>
      </c>
      <c r="H539" s="650">
        <v>18</v>
      </c>
      <c r="I539" s="650">
        <v>4015</v>
      </c>
      <c r="J539" s="650">
        <v>37</v>
      </c>
      <c r="K539" s="650">
        <v>229</v>
      </c>
      <c r="L539" s="650" t="s">
        <v>5023</v>
      </c>
      <c r="M539" s="651">
        <v>0.30000000000000004</v>
      </c>
      <c r="N539" s="654">
        <v>1205</v>
      </c>
      <c r="O539" s="652" t="s">
        <v>152</v>
      </c>
      <c r="P539" s="645" t="s">
        <v>152</v>
      </c>
      <c r="Q539" s="653" t="s">
        <v>152</v>
      </c>
      <c r="R539" s="647" t="s">
        <v>152</v>
      </c>
      <c r="S539" s="647" t="s">
        <v>5024</v>
      </c>
      <c r="T539" s="647" t="s">
        <v>5024</v>
      </c>
      <c r="U539" s="139"/>
      <c r="V539" s="315"/>
      <c r="W539" s="315"/>
      <c r="X539" s="139"/>
      <c r="Y539" s="139"/>
      <c r="Z539" s="139"/>
      <c r="AA539" s="139"/>
      <c r="AB539" s="139"/>
      <c r="AC539" s="139"/>
      <c r="AD539" s="139"/>
      <c r="AE539" s="139"/>
      <c r="AF539" s="139"/>
    </row>
    <row r="540" spans="2:32" s="118" customFormat="1" x14ac:dyDescent="0.35">
      <c r="B540" s="648" t="s">
        <v>1525</v>
      </c>
      <c r="C540" s="164" t="s">
        <v>1526</v>
      </c>
      <c r="D540" s="649" t="s">
        <v>152</v>
      </c>
      <c r="E540" s="650">
        <v>1596</v>
      </c>
      <c r="F540" s="649" t="s">
        <v>152</v>
      </c>
      <c r="G540" s="649" t="s">
        <v>152</v>
      </c>
      <c r="H540" s="650">
        <v>10</v>
      </c>
      <c r="I540" s="650">
        <v>2913</v>
      </c>
      <c r="J540" s="650">
        <v>25</v>
      </c>
      <c r="K540" s="650">
        <v>229</v>
      </c>
      <c r="L540" s="650" t="s">
        <v>5023</v>
      </c>
      <c r="M540" s="651">
        <v>0.30000000000000004</v>
      </c>
      <c r="N540" s="654">
        <v>874</v>
      </c>
      <c r="O540" s="652" t="s">
        <v>152</v>
      </c>
      <c r="P540" s="645" t="s">
        <v>152</v>
      </c>
      <c r="Q540" s="653" t="s">
        <v>152</v>
      </c>
      <c r="R540" s="647" t="s">
        <v>152</v>
      </c>
      <c r="S540" s="647" t="s">
        <v>5024</v>
      </c>
      <c r="T540" s="647" t="s">
        <v>5024</v>
      </c>
      <c r="U540" s="139"/>
      <c r="V540" s="315"/>
      <c r="W540" s="315"/>
      <c r="X540" s="139"/>
      <c r="Y540" s="139"/>
      <c r="Z540" s="139"/>
      <c r="AA540" s="139"/>
      <c r="AB540" s="139"/>
      <c r="AC540" s="139"/>
      <c r="AD540" s="139"/>
      <c r="AE540" s="139"/>
      <c r="AF540" s="139"/>
    </row>
    <row r="541" spans="2:32" s="118" customFormat="1" x14ac:dyDescent="0.35">
      <c r="B541" s="648" t="s">
        <v>1527</v>
      </c>
      <c r="C541" s="164" t="s">
        <v>1528</v>
      </c>
      <c r="D541" s="649" t="s">
        <v>152</v>
      </c>
      <c r="E541" s="650">
        <v>666</v>
      </c>
      <c r="F541" s="649" t="s">
        <v>152</v>
      </c>
      <c r="G541" s="649" t="s">
        <v>152</v>
      </c>
      <c r="H541" s="650">
        <v>5</v>
      </c>
      <c r="I541" s="650">
        <v>2164</v>
      </c>
      <c r="J541" s="650">
        <v>16</v>
      </c>
      <c r="K541" s="650">
        <v>229</v>
      </c>
      <c r="L541" s="650" t="s">
        <v>5023</v>
      </c>
      <c r="M541" s="651">
        <v>0.30000000000000004</v>
      </c>
      <c r="N541" s="654">
        <v>649</v>
      </c>
      <c r="O541" s="652" t="s">
        <v>152</v>
      </c>
      <c r="P541" s="645" t="s">
        <v>152</v>
      </c>
      <c r="Q541" s="653" t="s">
        <v>152</v>
      </c>
      <c r="R541" s="647" t="s">
        <v>152</v>
      </c>
      <c r="S541" s="647" t="s">
        <v>5024</v>
      </c>
      <c r="T541" s="647" t="s">
        <v>5024</v>
      </c>
      <c r="U541" s="139"/>
      <c r="V541" s="315"/>
      <c r="W541" s="315"/>
      <c r="X541" s="139"/>
      <c r="Y541" s="139"/>
      <c r="Z541" s="139"/>
      <c r="AA541" s="139"/>
      <c r="AB541" s="139"/>
      <c r="AC541" s="139"/>
      <c r="AD541" s="139"/>
      <c r="AE541" s="139"/>
      <c r="AF541" s="139"/>
    </row>
    <row r="542" spans="2:32" s="118" customFormat="1" x14ac:dyDescent="0.35">
      <c r="B542" s="648" t="s">
        <v>1529</v>
      </c>
      <c r="C542" s="164" t="s">
        <v>1530</v>
      </c>
      <c r="D542" s="649" t="s">
        <v>152</v>
      </c>
      <c r="E542" s="650">
        <v>4331</v>
      </c>
      <c r="F542" s="649" t="s">
        <v>152</v>
      </c>
      <c r="G542" s="649" t="s">
        <v>152</v>
      </c>
      <c r="H542" s="650">
        <v>45</v>
      </c>
      <c r="I542" s="650">
        <v>4331</v>
      </c>
      <c r="J542" s="650">
        <v>45</v>
      </c>
      <c r="K542" s="650">
        <v>229</v>
      </c>
      <c r="L542" s="650" t="s">
        <v>5023</v>
      </c>
      <c r="M542" s="651">
        <v>0.30000000000000004</v>
      </c>
      <c r="N542" s="654">
        <v>1299</v>
      </c>
      <c r="O542" s="652" t="s">
        <v>152</v>
      </c>
      <c r="P542" s="645" t="s">
        <v>152</v>
      </c>
      <c r="Q542" s="653" t="s">
        <v>152</v>
      </c>
      <c r="R542" s="647" t="s">
        <v>152</v>
      </c>
      <c r="S542" s="647" t="s">
        <v>5024</v>
      </c>
      <c r="T542" s="647" t="s">
        <v>5024</v>
      </c>
      <c r="U542" s="139"/>
      <c r="V542" s="315"/>
      <c r="W542" s="315"/>
      <c r="X542" s="139"/>
      <c r="Y542" s="139"/>
      <c r="Z542" s="139"/>
      <c r="AA542" s="139"/>
      <c r="AB542" s="139"/>
      <c r="AC542" s="139"/>
      <c r="AD542" s="139"/>
      <c r="AE542" s="139"/>
      <c r="AF542" s="139"/>
    </row>
    <row r="543" spans="2:32" s="118" customFormat="1" x14ac:dyDescent="0.35">
      <c r="B543" s="648" t="s">
        <v>1531</v>
      </c>
      <c r="C543" s="164" t="s">
        <v>1532</v>
      </c>
      <c r="D543" s="649" t="s">
        <v>152</v>
      </c>
      <c r="E543" s="650">
        <v>990</v>
      </c>
      <c r="F543" s="649" t="s">
        <v>152</v>
      </c>
      <c r="G543" s="649" t="s">
        <v>152</v>
      </c>
      <c r="H543" s="650">
        <v>5</v>
      </c>
      <c r="I543" s="650">
        <v>2670</v>
      </c>
      <c r="J543" s="650">
        <v>22</v>
      </c>
      <c r="K543" s="650">
        <v>229</v>
      </c>
      <c r="L543" s="650" t="s">
        <v>5023</v>
      </c>
      <c r="M543" s="651">
        <v>0.30000000000000004</v>
      </c>
      <c r="N543" s="654">
        <v>801</v>
      </c>
      <c r="O543" s="652" t="s">
        <v>152</v>
      </c>
      <c r="P543" s="645" t="s">
        <v>152</v>
      </c>
      <c r="Q543" s="653" t="s">
        <v>152</v>
      </c>
      <c r="R543" s="647" t="s">
        <v>152</v>
      </c>
      <c r="S543" s="647" t="s">
        <v>5024</v>
      </c>
      <c r="T543" s="647" t="s">
        <v>5024</v>
      </c>
      <c r="U543" s="139"/>
      <c r="V543" s="315"/>
      <c r="W543" s="315"/>
      <c r="X543" s="139"/>
      <c r="Y543" s="139"/>
      <c r="Z543" s="139"/>
      <c r="AA543" s="139"/>
      <c r="AB543" s="139"/>
      <c r="AC543" s="139"/>
      <c r="AD543" s="139"/>
      <c r="AE543" s="139"/>
      <c r="AF543" s="139"/>
    </row>
    <row r="544" spans="2:32" s="118" customFormat="1" x14ac:dyDescent="0.35">
      <c r="B544" s="648" t="s">
        <v>1533</v>
      </c>
      <c r="C544" s="164" t="s">
        <v>1534</v>
      </c>
      <c r="D544" s="649" t="s">
        <v>152</v>
      </c>
      <c r="E544" s="650">
        <v>720</v>
      </c>
      <c r="F544" s="649" t="s">
        <v>152</v>
      </c>
      <c r="G544" s="649" t="s">
        <v>152</v>
      </c>
      <c r="H544" s="650">
        <v>5</v>
      </c>
      <c r="I544" s="650">
        <v>1503</v>
      </c>
      <c r="J544" s="650">
        <v>14</v>
      </c>
      <c r="K544" s="650">
        <v>229</v>
      </c>
      <c r="L544" s="650" t="s">
        <v>5025</v>
      </c>
      <c r="M544" s="651" t="s">
        <v>152</v>
      </c>
      <c r="N544" s="654" t="s">
        <v>152</v>
      </c>
      <c r="O544" s="652" t="s">
        <v>5031</v>
      </c>
      <c r="P544" s="645" t="s">
        <v>5027</v>
      </c>
      <c r="Q544" s="653" t="s">
        <v>117</v>
      </c>
      <c r="R544" s="647" t="s">
        <v>5028</v>
      </c>
      <c r="S544" s="647" t="s">
        <v>5029</v>
      </c>
      <c r="T544" s="647" t="s">
        <v>5048</v>
      </c>
      <c r="U544" s="139"/>
      <c r="V544" s="315"/>
      <c r="W544" s="315"/>
      <c r="X544" s="139"/>
      <c r="Y544" s="139"/>
      <c r="Z544" s="139"/>
      <c r="AA544" s="139"/>
      <c r="AB544" s="139"/>
      <c r="AC544" s="139"/>
      <c r="AD544" s="139"/>
      <c r="AE544" s="139"/>
      <c r="AF544" s="139"/>
    </row>
    <row r="545" spans="2:32" s="118" customFormat="1" x14ac:dyDescent="0.35">
      <c r="B545" s="648" t="s">
        <v>1535</v>
      </c>
      <c r="C545" s="164" t="s">
        <v>1536</v>
      </c>
      <c r="D545" s="649" t="s">
        <v>152</v>
      </c>
      <c r="E545" s="650">
        <v>588</v>
      </c>
      <c r="F545" s="649" t="s">
        <v>152</v>
      </c>
      <c r="G545" s="649" t="s">
        <v>152</v>
      </c>
      <c r="H545" s="650">
        <v>5</v>
      </c>
      <c r="I545" s="650">
        <v>936</v>
      </c>
      <c r="J545" s="650">
        <v>6</v>
      </c>
      <c r="K545" s="650">
        <v>229</v>
      </c>
      <c r="L545" s="650" t="s">
        <v>5025</v>
      </c>
      <c r="M545" s="651" t="s">
        <v>152</v>
      </c>
      <c r="N545" s="654" t="s">
        <v>152</v>
      </c>
      <c r="O545" s="652" t="s">
        <v>5031</v>
      </c>
      <c r="P545" s="645" t="s">
        <v>5027</v>
      </c>
      <c r="Q545" s="653" t="s">
        <v>117</v>
      </c>
      <c r="R545" s="647" t="s">
        <v>5028</v>
      </c>
      <c r="S545" s="647" t="s">
        <v>5029</v>
      </c>
      <c r="T545" s="647" t="s">
        <v>5048</v>
      </c>
      <c r="U545" s="139"/>
      <c r="V545" s="315"/>
      <c r="W545" s="315"/>
      <c r="X545" s="139"/>
      <c r="Y545" s="139"/>
      <c r="Z545" s="139"/>
      <c r="AA545" s="139"/>
      <c r="AB545" s="139"/>
      <c r="AC545" s="139"/>
      <c r="AD545" s="139"/>
      <c r="AE545" s="139"/>
      <c r="AF545" s="139"/>
    </row>
    <row r="546" spans="2:32" s="118" customFormat="1" x14ac:dyDescent="0.35">
      <c r="B546" s="648" t="s">
        <v>1537</v>
      </c>
      <c r="C546" s="164" t="s">
        <v>1538</v>
      </c>
      <c r="D546" s="649" t="s">
        <v>152</v>
      </c>
      <c r="E546" s="650">
        <v>525</v>
      </c>
      <c r="F546" s="649" t="s">
        <v>152</v>
      </c>
      <c r="G546" s="649" t="s">
        <v>152</v>
      </c>
      <c r="H546" s="650">
        <v>5</v>
      </c>
      <c r="I546" s="650">
        <v>525</v>
      </c>
      <c r="J546" s="650">
        <v>5</v>
      </c>
      <c r="K546" s="650">
        <v>229</v>
      </c>
      <c r="L546" s="650" t="s">
        <v>5025</v>
      </c>
      <c r="M546" s="651" t="s">
        <v>152</v>
      </c>
      <c r="N546" s="654" t="s">
        <v>152</v>
      </c>
      <c r="O546" s="652" t="s">
        <v>5031</v>
      </c>
      <c r="P546" s="645" t="s">
        <v>5027</v>
      </c>
      <c r="Q546" s="653" t="s">
        <v>117</v>
      </c>
      <c r="R546" s="647" t="s">
        <v>5028</v>
      </c>
      <c r="S546" s="647" t="s">
        <v>5029</v>
      </c>
      <c r="T546" s="647" t="s">
        <v>5048</v>
      </c>
      <c r="U546" s="139"/>
      <c r="V546" s="315"/>
      <c r="W546" s="315"/>
      <c r="X546" s="139"/>
      <c r="Y546" s="139"/>
      <c r="Z546" s="139"/>
      <c r="AA546" s="139"/>
      <c r="AB546" s="139"/>
      <c r="AC546" s="139"/>
      <c r="AD546" s="139"/>
      <c r="AE546" s="139"/>
      <c r="AF546" s="139"/>
    </row>
    <row r="547" spans="2:32" s="118" customFormat="1" x14ac:dyDescent="0.35">
      <c r="B547" s="648" t="s">
        <v>1539</v>
      </c>
      <c r="C547" s="164" t="s">
        <v>1540</v>
      </c>
      <c r="D547" s="649" t="s">
        <v>152</v>
      </c>
      <c r="E547" s="650">
        <v>3611</v>
      </c>
      <c r="F547" s="649" t="s">
        <v>152</v>
      </c>
      <c r="G547" s="649" t="s">
        <v>152</v>
      </c>
      <c r="H547" s="650">
        <v>96</v>
      </c>
      <c r="I547" s="650">
        <v>3789</v>
      </c>
      <c r="J547" s="650">
        <v>47</v>
      </c>
      <c r="K547" s="650">
        <v>229</v>
      </c>
      <c r="L547" s="650" t="s">
        <v>5023</v>
      </c>
      <c r="M547" s="651">
        <v>0.30000000000000004</v>
      </c>
      <c r="N547" s="654">
        <v>1137</v>
      </c>
      <c r="O547" s="652" t="s">
        <v>152</v>
      </c>
      <c r="P547" s="645" t="s">
        <v>152</v>
      </c>
      <c r="Q547" s="653" t="s">
        <v>152</v>
      </c>
      <c r="R547" s="647" t="s">
        <v>152</v>
      </c>
      <c r="S547" s="647" t="s">
        <v>5024</v>
      </c>
      <c r="T547" s="647" t="s">
        <v>5024</v>
      </c>
      <c r="U547" s="139"/>
      <c r="V547" s="315"/>
      <c r="W547" s="315"/>
      <c r="X547" s="139"/>
      <c r="Y547" s="139"/>
      <c r="Z547" s="139"/>
      <c r="AA547" s="139"/>
      <c r="AB547" s="139"/>
      <c r="AC547" s="139"/>
      <c r="AD547" s="139"/>
      <c r="AE547" s="139"/>
      <c r="AF547" s="139"/>
    </row>
    <row r="548" spans="2:32" s="118" customFormat="1" x14ac:dyDescent="0.35">
      <c r="B548" s="648" t="s">
        <v>1541</v>
      </c>
      <c r="C548" s="164" t="s">
        <v>1542</v>
      </c>
      <c r="D548" s="649" t="s">
        <v>152</v>
      </c>
      <c r="E548" s="650">
        <v>1710</v>
      </c>
      <c r="F548" s="649" t="s">
        <v>152</v>
      </c>
      <c r="G548" s="649" t="s">
        <v>152</v>
      </c>
      <c r="H548" s="650">
        <v>24</v>
      </c>
      <c r="I548" s="650">
        <v>2222</v>
      </c>
      <c r="J548" s="650">
        <v>21</v>
      </c>
      <c r="K548" s="650">
        <v>229</v>
      </c>
      <c r="L548" s="650" t="s">
        <v>5023</v>
      </c>
      <c r="M548" s="651">
        <v>0.30000000000000004</v>
      </c>
      <c r="N548" s="654">
        <v>667</v>
      </c>
      <c r="O548" s="652" t="s">
        <v>152</v>
      </c>
      <c r="P548" s="645" t="s">
        <v>152</v>
      </c>
      <c r="Q548" s="653" t="s">
        <v>152</v>
      </c>
      <c r="R548" s="647" t="s">
        <v>152</v>
      </c>
      <c r="S548" s="647" t="s">
        <v>5024</v>
      </c>
      <c r="T548" s="647" t="s">
        <v>5024</v>
      </c>
      <c r="U548" s="139"/>
      <c r="V548" s="315"/>
      <c r="W548" s="315"/>
      <c r="X548" s="139"/>
      <c r="Y548" s="139"/>
      <c r="Z548" s="139"/>
      <c r="AA548" s="139"/>
      <c r="AB548" s="139"/>
      <c r="AC548" s="139"/>
      <c r="AD548" s="139"/>
      <c r="AE548" s="139"/>
      <c r="AF548" s="139"/>
    </row>
    <row r="549" spans="2:32" s="118" customFormat="1" x14ac:dyDescent="0.35">
      <c r="B549" s="648" t="s">
        <v>1543</v>
      </c>
      <c r="C549" s="164" t="s">
        <v>1544</v>
      </c>
      <c r="D549" s="649" t="s">
        <v>152</v>
      </c>
      <c r="E549" s="650">
        <v>1064</v>
      </c>
      <c r="F549" s="649" t="s">
        <v>152</v>
      </c>
      <c r="G549" s="649" t="s">
        <v>152</v>
      </c>
      <c r="H549" s="650">
        <v>10</v>
      </c>
      <c r="I549" s="650">
        <v>1451</v>
      </c>
      <c r="J549" s="650">
        <v>11</v>
      </c>
      <c r="K549" s="650">
        <v>229</v>
      </c>
      <c r="L549" s="650" t="s">
        <v>5023</v>
      </c>
      <c r="M549" s="651">
        <v>0.5</v>
      </c>
      <c r="N549" s="654">
        <v>726</v>
      </c>
      <c r="O549" s="652" t="s">
        <v>152</v>
      </c>
      <c r="P549" s="645" t="s">
        <v>152</v>
      </c>
      <c r="Q549" s="653" t="s">
        <v>152</v>
      </c>
      <c r="R549" s="647" t="s">
        <v>152</v>
      </c>
      <c r="S549" s="647" t="s">
        <v>5024</v>
      </c>
      <c r="T549" s="647" t="s">
        <v>5024</v>
      </c>
      <c r="U549" s="139"/>
      <c r="V549" s="315"/>
      <c r="W549" s="315"/>
      <c r="X549" s="139"/>
      <c r="Y549" s="139"/>
      <c r="Z549" s="139"/>
      <c r="AA549" s="139"/>
      <c r="AB549" s="139"/>
      <c r="AC549" s="139"/>
      <c r="AD549" s="139"/>
      <c r="AE549" s="139"/>
      <c r="AF549" s="139"/>
    </row>
    <row r="550" spans="2:32" s="118" customFormat="1" x14ac:dyDescent="0.35">
      <c r="B550" s="648" t="s">
        <v>1545</v>
      </c>
      <c r="C550" s="164" t="s">
        <v>1546</v>
      </c>
      <c r="D550" s="649" t="s">
        <v>152</v>
      </c>
      <c r="E550" s="650">
        <v>540</v>
      </c>
      <c r="F550" s="649" t="s">
        <v>152</v>
      </c>
      <c r="G550" s="649" t="s">
        <v>152</v>
      </c>
      <c r="H550" s="650">
        <v>5</v>
      </c>
      <c r="I550" s="650">
        <v>886</v>
      </c>
      <c r="J550" s="650">
        <v>8</v>
      </c>
      <c r="K550" s="650">
        <v>229</v>
      </c>
      <c r="L550" s="650" t="s">
        <v>5023</v>
      </c>
      <c r="M550" s="651">
        <v>0.75</v>
      </c>
      <c r="N550" s="654">
        <v>665</v>
      </c>
      <c r="O550" s="652" t="s">
        <v>152</v>
      </c>
      <c r="P550" s="645" t="s">
        <v>152</v>
      </c>
      <c r="Q550" s="653" t="s">
        <v>152</v>
      </c>
      <c r="R550" s="647" t="s">
        <v>152</v>
      </c>
      <c r="S550" s="647" t="s">
        <v>5024</v>
      </c>
      <c r="T550" s="647" t="s">
        <v>5024</v>
      </c>
      <c r="U550" s="139"/>
      <c r="V550" s="315"/>
      <c r="W550" s="315"/>
      <c r="X550" s="139"/>
      <c r="Y550" s="139"/>
      <c r="Z550" s="139"/>
      <c r="AA550" s="139"/>
      <c r="AB550" s="139"/>
      <c r="AC550" s="139"/>
      <c r="AD550" s="139"/>
      <c r="AE550" s="139"/>
      <c r="AF550" s="139"/>
    </row>
    <row r="551" spans="2:32" s="118" customFormat="1" x14ac:dyDescent="0.35">
      <c r="B551" s="648" t="s">
        <v>1547</v>
      </c>
      <c r="C551" s="164" t="s">
        <v>1548</v>
      </c>
      <c r="D551" s="649" t="s">
        <v>152</v>
      </c>
      <c r="E551" s="650">
        <v>430</v>
      </c>
      <c r="F551" s="649" t="s">
        <v>152</v>
      </c>
      <c r="G551" s="649" t="s">
        <v>152</v>
      </c>
      <c r="H551" s="650">
        <v>5</v>
      </c>
      <c r="I551" s="650">
        <v>427</v>
      </c>
      <c r="J551" s="650">
        <v>5</v>
      </c>
      <c r="K551" s="650">
        <v>229</v>
      </c>
      <c r="L551" s="650" t="s">
        <v>5025</v>
      </c>
      <c r="M551" s="651" t="s">
        <v>152</v>
      </c>
      <c r="N551" s="654" t="s">
        <v>152</v>
      </c>
      <c r="O551" s="652" t="s">
        <v>5031</v>
      </c>
      <c r="P551" s="645" t="s">
        <v>5027</v>
      </c>
      <c r="Q551" s="653" t="s">
        <v>117</v>
      </c>
      <c r="R551" s="647" t="s">
        <v>5028</v>
      </c>
      <c r="S551" s="647" t="s">
        <v>5029</v>
      </c>
      <c r="T551" s="647" t="s">
        <v>5049</v>
      </c>
      <c r="U551" s="139"/>
      <c r="V551" s="315"/>
      <c r="W551" s="315"/>
      <c r="X551" s="139"/>
      <c r="Y551" s="139"/>
      <c r="Z551" s="139"/>
      <c r="AA551" s="139"/>
      <c r="AB551" s="139"/>
      <c r="AC551" s="139"/>
      <c r="AD551" s="139"/>
      <c r="AE551" s="139"/>
      <c r="AF551" s="139"/>
    </row>
    <row r="552" spans="2:32" s="118" customFormat="1" x14ac:dyDescent="0.35">
      <c r="B552" s="648" t="s">
        <v>1549</v>
      </c>
      <c r="C552" s="164" t="s">
        <v>1550</v>
      </c>
      <c r="D552" s="649" t="s">
        <v>152</v>
      </c>
      <c r="E552" s="650">
        <v>1163</v>
      </c>
      <c r="F552" s="649" t="s">
        <v>152</v>
      </c>
      <c r="G552" s="649" t="s">
        <v>152</v>
      </c>
      <c r="H552" s="650">
        <v>5</v>
      </c>
      <c r="I552" s="650">
        <v>3858</v>
      </c>
      <c r="J552" s="650">
        <v>24</v>
      </c>
      <c r="K552" s="650">
        <v>400</v>
      </c>
      <c r="L552" s="650" t="s">
        <v>5023</v>
      </c>
      <c r="M552" s="651">
        <v>0.30000000000000004</v>
      </c>
      <c r="N552" s="654">
        <v>1158</v>
      </c>
      <c r="O552" s="652" t="s">
        <v>152</v>
      </c>
      <c r="P552" s="645" t="s">
        <v>152</v>
      </c>
      <c r="Q552" s="653" t="s">
        <v>152</v>
      </c>
      <c r="R552" s="647" t="s">
        <v>152</v>
      </c>
      <c r="S552" s="647" t="s">
        <v>5024</v>
      </c>
      <c r="T552" s="647" t="s">
        <v>5024</v>
      </c>
      <c r="U552" s="139"/>
      <c r="V552" s="315"/>
      <c r="W552" s="315"/>
      <c r="X552" s="139"/>
      <c r="Y552" s="139"/>
      <c r="Z552" s="139"/>
      <c r="AA552" s="139"/>
      <c r="AB552" s="139"/>
      <c r="AC552" s="139"/>
      <c r="AD552" s="139"/>
      <c r="AE552" s="139"/>
      <c r="AF552" s="139"/>
    </row>
    <row r="553" spans="2:32" s="118" customFormat="1" x14ac:dyDescent="0.35">
      <c r="B553" s="648" t="s">
        <v>1551</v>
      </c>
      <c r="C553" s="164" t="s">
        <v>1552</v>
      </c>
      <c r="D553" s="649" t="s">
        <v>152</v>
      </c>
      <c r="E553" s="650">
        <v>837</v>
      </c>
      <c r="F553" s="649" t="s">
        <v>152</v>
      </c>
      <c r="G553" s="649" t="s">
        <v>152</v>
      </c>
      <c r="H553" s="650">
        <v>5</v>
      </c>
      <c r="I553" s="650">
        <v>1194</v>
      </c>
      <c r="J553" s="650">
        <v>5</v>
      </c>
      <c r="K553" s="650">
        <v>400</v>
      </c>
      <c r="L553" s="650" t="s">
        <v>5023</v>
      </c>
      <c r="M553" s="651">
        <v>0.75</v>
      </c>
      <c r="N553" s="654">
        <v>896</v>
      </c>
      <c r="O553" s="652" t="s">
        <v>152</v>
      </c>
      <c r="P553" s="645" t="s">
        <v>152</v>
      </c>
      <c r="Q553" s="653" t="s">
        <v>152</v>
      </c>
      <c r="R553" s="647" t="s">
        <v>152</v>
      </c>
      <c r="S553" s="647" t="s">
        <v>5024</v>
      </c>
      <c r="T553" s="647" t="s">
        <v>5024</v>
      </c>
      <c r="U553" s="139"/>
      <c r="V553" s="315"/>
      <c r="W553" s="315"/>
      <c r="X553" s="139"/>
      <c r="Y553" s="139"/>
      <c r="Z553" s="139"/>
      <c r="AA553" s="139"/>
      <c r="AB553" s="139"/>
      <c r="AC553" s="139"/>
      <c r="AD553" s="139"/>
      <c r="AE553" s="139"/>
      <c r="AF553" s="139"/>
    </row>
    <row r="554" spans="2:32" s="118" customFormat="1" x14ac:dyDescent="0.35">
      <c r="B554" s="648" t="s">
        <v>1553</v>
      </c>
      <c r="C554" s="164" t="s">
        <v>1554</v>
      </c>
      <c r="D554" s="649" t="s">
        <v>152</v>
      </c>
      <c r="E554" s="650">
        <v>4154</v>
      </c>
      <c r="F554" s="649" t="s">
        <v>152</v>
      </c>
      <c r="G554" s="649" t="s">
        <v>152</v>
      </c>
      <c r="H554" s="650">
        <v>37</v>
      </c>
      <c r="I554" s="650">
        <v>4676</v>
      </c>
      <c r="J554" s="650">
        <v>46</v>
      </c>
      <c r="K554" s="650">
        <v>229</v>
      </c>
      <c r="L554" s="650" t="s">
        <v>5023</v>
      </c>
      <c r="M554" s="651">
        <v>0.30000000000000004</v>
      </c>
      <c r="N554" s="654">
        <v>1403</v>
      </c>
      <c r="O554" s="652" t="s">
        <v>152</v>
      </c>
      <c r="P554" s="645" t="s">
        <v>152</v>
      </c>
      <c r="Q554" s="653" t="s">
        <v>152</v>
      </c>
      <c r="R554" s="647" t="s">
        <v>152</v>
      </c>
      <c r="S554" s="647" t="s">
        <v>5024</v>
      </c>
      <c r="T554" s="647" t="s">
        <v>5024</v>
      </c>
      <c r="U554" s="139"/>
      <c r="V554" s="315"/>
      <c r="W554" s="315"/>
      <c r="X554" s="139"/>
      <c r="Y554" s="139"/>
      <c r="Z554" s="139"/>
      <c r="AA554" s="139"/>
      <c r="AB554" s="139"/>
      <c r="AC554" s="139"/>
      <c r="AD554" s="139"/>
      <c r="AE554" s="139"/>
      <c r="AF554" s="139"/>
    </row>
    <row r="555" spans="2:32" s="118" customFormat="1" x14ac:dyDescent="0.35">
      <c r="B555" s="648" t="s">
        <v>1555</v>
      </c>
      <c r="C555" s="164" t="s">
        <v>1556</v>
      </c>
      <c r="D555" s="649" t="s">
        <v>152</v>
      </c>
      <c r="E555" s="650">
        <v>2991</v>
      </c>
      <c r="F555" s="649" t="s">
        <v>152</v>
      </c>
      <c r="G555" s="649" t="s">
        <v>152</v>
      </c>
      <c r="H555" s="650">
        <v>26</v>
      </c>
      <c r="I555" s="650">
        <v>2991</v>
      </c>
      <c r="J555" s="650">
        <v>26</v>
      </c>
      <c r="K555" s="650">
        <v>229</v>
      </c>
      <c r="L555" s="650" t="s">
        <v>5023</v>
      </c>
      <c r="M555" s="651">
        <v>0.30000000000000004</v>
      </c>
      <c r="N555" s="654">
        <v>897</v>
      </c>
      <c r="O555" s="652" t="s">
        <v>152</v>
      </c>
      <c r="P555" s="645" t="s">
        <v>152</v>
      </c>
      <c r="Q555" s="653" t="s">
        <v>152</v>
      </c>
      <c r="R555" s="647" t="s">
        <v>152</v>
      </c>
      <c r="S555" s="647" t="s">
        <v>5024</v>
      </c>
      <c r="T555" s="647" t="s">
        <v>5024</v>
      </c>
      <c r="U555" s="139"/>
      <c r="V555" s="315"/>
      <c r="W555" s="315"/>
      <c r="X555" s="139"/>
      <c r="Y555" s="139"/>
      <c r="Z555" s="139"/>
      <c r="AA555" s="139"/>
      <c r="AB555" s="139"/>
      <c r="AC555" s="139"/>
      <c r="AD555" s="139"/>
      <c r="AE555" s="139"/>
      <c r="AF555" s="139"/>
    </row>
    <row r="556" spans="2:32" s="118" customFormat="1" x14ac:dyDescent="0.35">
      <c r="B556" s="648" t="s">
        <v>1557</v>
      </c>
      <c r="C556" s="164" t="s">
        <v>1558</v>
      </c>
      <c r="D556" s="649" t="s">
        <v>152</v>
      </c>
      <c r="E556" s="650">
        <v>1609</v>
      </c>
      <c r="F556" s="649" t="s">
        <v>152</v>
      </c>
      <c r="G556" s="649" t="s">
        <v>152</v>
      </c>
      <c r="H556" s="650">
        <v>14</v>
      </c>
      <c r="I556" s="650">
        <v>2202</v>
      </c>
      <c r="J556" s="650">
        <v>17</v>
      </c>
      <c r="K556" s="650">
        <v>229</v>
      </c>
      <c r="L556" s="650" t="s">
        <v>5023</v>
      </c>
      <c r="M556" s="651">
        <v>0.30000000000000004</v>
      </c>
      <c r="N556" s="654">
        <v>660</v>
      </c>
      <c r="O556" s="652" t="s">
        <v>152</v>
      </c>
      <c r="P556" s="645" t="s">
        <v>152</v>
      </c>
      <c r="Q556" s="653" t="s">
        <v>152</v>
      </c>
      <c r="R556" s="647" t="s">
        <v>152</v>
      </c>
      <c r="S556" s="647" t="s">
        <v>5024</v>
      </c>
      <c r="T556" s="647" t="s">
        <v>5024</v>
      </c>
      <c r="U556" s="139"/>
      <c r="V556" s="315"/>
      <c r="W556" s="315"/>
      <c r="X556" s="139"/>
      <c r="Y556" s="139"/>
      <c r="Z556" s="139"/>
      <c r="AA556" s="139"/>
      <c r="AB556" s="139"/>
      <c r="AC556" s="139"/>
      <c r="AD556" s="139"/>
      <c r="AE556" s="139"/>
      <c r="AF556" s="139"/>
    </row>
    <row r="557" spans="2:32" s="118" customFormat="1" x14ac:dyDescent="0.35">
      <c r="B557" s="648" t="s">
        <v>1559</v>
      </c>
      <c r="C557" s="164" t="s">
        <v>1560</v>
      </c>
      <c r="D557" s="649" t="s">
        <v>152</v>
      </c>
      <c r="E557" s="650">
        <v>1445</v>
      </c>
      <c r="F557" s="649" t="s">
        <v>152</v>
      </c>
      <c r="G557" s="649" t="s">
        <v>152</v>
      </c>
      <c r="H557" s="650">
        <v>9</v>
      </c>
      <c r="I557" s="650">
        <v>1653</v>
      </c>
      <c r="J557" s="650">
        <v>14</v>
      </c>
      <c r="K557" s="650">
        <v>229</v>
      </c>
      <c r="L557" s="650" t="s">
        <v>5023</v>
      </c>
      <c r="M557" s="651">
        <v>0.5</v>
      </c>
      <c r="N557" s="654">
        <v>827</v>
      </c>
      <c r="O557" s="652" t="s">
        <v>152</v>
      </c>
      <c r="P557" s="645" t="s">
        <v>152</v>
      </c>
      <c r="Q557" s="653" t="s">
        <v>152</v>
      </c>
      <c r="R557" s="647" t="s">
        <v>152</v>
      </c>
      <c r="S557" s="647" t="s">
        <v>5024</v>
      </c>
      <c r="T557" s="647" t="s">
        <v>5024</v>
      </c>
      <c r="U557" s="139"/>
      <c r="V557" s="315"/>
      <c r="W557" s="315"/>
      <c r="X557" s="139"/>
      <c r="Y557" s="139"/>
      <c r="Z557" s="139"/>
      <c r="AA557" s="139"/>
      <c r="AB557" s="139"/>
      <c r="AC557" s="139"/>
      <c r="AD557" s="139"/>
      <c r="AE557" s="139"/>
      <c r="AF557" s="139"/>
    </row>
    <row r="558" spans="2:32" s="118" customFormat="1" x14ac:dyDescent="0.35">
      <c r="B558" s="648" t="s">
        <v>1561</v>
      </c>
      <c r="C558" s="164" t="s">
        <v>1562</v>
      </c>
      <c r="D558" s="649" t="s">
        <v>152</v>
      </c>
      <c r="E558" s="650">
        <v>1009</v>
      </c>
      <c r="F558" s="649" t="s">
        <v>152</v>
      </c>
      <c r="G558" s="649" t="s">
        <v>152</v>
      </c>
      <c r="H558" s="650">
        <v>8</v>
      </c>
      <c r="I558" s="650">
        <v>1313</v>
      </c>
      <c r="J558" s="650">
        <v>9</v>
      </c>
      <c r="K558" s="650">
        <v>229</v>
      </c>
      <c r="L558" s="650" t="s">
        <v>5023</v>
      </c>
      <c r="M558" s="651">
        <v>0.5</v>
      </c>
      <c r="N558" s="654">
        <v>657</v>
      </c>
      <c r="O558" s="652" t="s">
        <v>152</v>
      </c>
      <c r="P558" s="645" t="s">
        <v>152</v>
      </c>
      <c r="Q558" s="653" t="s">
        <v>152</v>
      </c>
      <c r="R558" s="647" t="s">
        <v>152</v>
      </c>
      <c r="S558" s="647" t="s">
        <v>5024</v>
      </c>
      <c r="T558" s="647" t="s">
        <v>5024</v>
      </c>
      <c r="U558" s="139"/>
      <c r="V558" s="315"/>
      <c r="W558" s="315"/>
      <c r="X558" s="139"/>
      <c r="Y558" s="139"/>
      <c r="Z558" s="139"/>
      <c r="AA558" s="139"/>
      <c r="AB558" s="139"/>
      <c r="AC558" s="139"/>
      <c r="AD558" s="139"/>
      <c r="AE558" s="139"/>
      <c r="AF558" s="139"/>
    </row>
    <row r="559" spans="2:32" s="118" customFormat="1" x14ac:dyDescent="0.35">
      <c r="B559" s="648" t="s">
        <v>1563</v>
      </c>
      <c r="C559" s="164" t="s">
        <v>1564</v>
      </c>
      <c r="D559" s="649" t="s">
        <v>152</v>
      </c>
      <c r="E559" s="650">
        <v>917</v>
      </c>
      <c r="F559" s="649" t="s">
        <v>152</v>
      </c>
      <c r="G559" s="649" t="s">
        <v>152</v>
      </c>
      <c r="H559" s="650">
        <v>13</v>
      </c>
      <c r="I559" s="650">
        <v>1370</v>
      </c>
      <c r="J559" s="650">
        <v>9</v>
      </c>
      <c r="K559" s="650">
        <v>229</v>
      </c>
      <c r="L559" s="650" t="s">
        <v>5023</v>
      </c>
      <c r="M559" s="651">
        <v>0.5</v>
      </c>
      <c r="N559" s="654">
        <v>685</v>
      </c>
      <c r="O559" s="652" t="s">
        <v>152</v>
      </c>
      <c r="P559" s="645" t="s">
        <v>152</v>
      </c>
      <c r="Q559" s="653" t="s">
        <v>152</v>
      </c>
      <c r="R559" s="647" t="s">
        <v>152</v>
      </c>
      <c r="S559" s="647" t="s">
        <v>5024</v>
      </c>
      <c r="T559" s="647" t="s">
        <v>5024</v>
      </c>
      <c r="U559" s="139"/>
      <c r="V559" s="315"/>
      <c r="W559" s="315"/>
      <c r="X559" s="139"/>
      <c r="Y559" s="139"/>
      <c r="Z559" s="139"/>
      <c r="AA559" s="139"/>
      <c r="AB559" s="139"/>
      <c r="AC559" s="139"/>
      <c r="AD559" s="139"/>
      <c r="AE559" s="139"/>
      <c r="AF559" s="139"/>
    </row>
    <row r="560" spans="2:32" s="118" customFormat="1" x14ac:dyDescent="0.35">
      <c r="B560" s="648" t="s">
        <v>1565</v>
      </c>
      <c r="C560" s="164" t="s">
        <v>1566</v>
      </c>
      <c r="D560" s="649" t="s">
        <v>152</v>
      </c>
      <c r="E560" s="650">
        <v>508</v>
      </c>
      <c r="F560" s="649" t="s">
        <v>152</v>
      </c>
      <c r="G560" s="649" t="s">
        <v>152</v>
      </c>
      <c r="H560" s="650">
        <v>5</v>
      </c>
      <c r="I560" s="650">
        <v>508</v>
      </c>
      <c r="J560" s="650">
        <v>5</v>
      </c>
      <c r="K560" s="650">
        <v>229</v>
      </c>
      <c r="L560" s="650" t="s">
        <v>5025</v>
      </c>
      <c r="M560" s="651" t="s">
        <v>152</v>
      </c>
      <c r="N560" s="654" t="s">
        <v>152</v>
      </c>
      <c r="O560" s="652" t="s">
        <v>5026</v>
      </c>
      <c r="P560" s="645" t="s">
        <v>5027</v>
      </c>
      <c r="Q560" s="653" t="s">
        <v>117</v>
      </c>
      <c r="R560" s="647" t="s">
        <v>5028</v>
      </c>
      <c r="S560" s="647" t="s">
        <v>5029</v>
      </c>
      <c r="T560" s="647" t="s">
        <v>5050</v>
      </c>
      <c r="U560" s="139"/>
      <c r="V560" s="315"/>
      <c r="W560" s="315"/>
      <c r="X560" s="139"/>
      <c r="Y560" s="139"/>
      <c r="Z560" s="139"/>
      <c r="AA560" s="139"/>
      <c r="AB560" s="139"/>
      <c r="AC560" s="139"/>
      <c r="AD560" s="139"/>
      <c r="AE560" s="139"/>
      <c r="AF560" s="139"/>
    </row>
    <row r="561" spans="2:32" s="118" customFormat="1" x14ac:dyDescent="0.35">
      <c r="B561" s="648" t="s">
        <v>1567</v>
      </c>
      <c r="C561" s="164" t="s">
        <v>1568</v>
      </c>
      <c r="D561" s="649" t="s">
        <v>152</v>
      </c>
      <c r="E561" s="650">
        <v>346</v>
      </c>
      <c r="F561" s="649" t="s">
        <v>152</v>
      </c>
      <c r="G561" s="649" t="s">
        <v>152</v>
      </c>
      <c r="H561" s="650">
        <v>5</v>
      </c>
      <c r="I561" s="650">
        <v>346</v>
      </c>
      <c r="J561" s="650">
        <v>5</v>
      </c>
      <c r="K561" s="650">
        <v>229</v>
      </c>
      <c r="L561" s="650" t="s">
        <v>5025</v>
      </c>
      <c r="M561" s="651" t="s">
        <v>152</v>
      </c>
      <c r="N561" s="654" t="s">
        <v>152</v>
      </c>
      <c r="O561" s="652" t="s">
        <v>5026</v>
      </c>
      <c r="P561" s="645" t="s">
        <v>5027</v>
      </c>
      <c r="Q561" s="653" t="s">
        <v>117</v>
      </c>
      <c r="R561" s="647" t="s">
        <v>5028</v>
      </c>
      <c r="S561" s="647" t="s">
        <v>5029</v>
      </c>
      <c r="T561" s="647" t="s">
        <v>5050</v>
      </c>
      <c r="U561" s="139"/>
      <c r="V561" s="315"/>
      <c r="W561" s="315"/>
      <c r="X561" s="139"/>
      <c r="Y561" s="139"/>
      <c r="Z561" s="139"/>
      <c r="AA561" s="139"/>
      <c r="AB561" s="139"/>
      <c r="AC561" s="139"/>
      <c r="AD561" s="139"/>
      <c r="AE561" s="139"/>
      <c r="AF561" s="139"/>
    </row>
    <row r="562" spans="2:32" s="118" customFormat="1" x14ac:dyDescent="0.35">
      <c r="B562" s="648" t="s">
        <v>1569</v>
      </c>
      <c r="C562" s="164" t="s">
        <v>1570</v>
      </c>
      <c r="D562" s="649" t="s">
        <v>152</v>
      </c>
      <c r="E562" s="650">
        <v>1985</v>
      </c>
      <c r="F562" s="649" t="s">
        <v>152</v>
      </c>
      <c r="G562" s="649" t="s">
        <v>152</v>
      </c>
      <c r="H562" s="650">
        <v>18</v>
      </c>
      <c r="I562" s="650">
        <v>2191</v>
      </c>
      <c r="J562" s="650">
        <v>16</v>
      </c>
      <c r="K562" s="650">
        <v>229</v>
      </c>
      <c r="L562" s="650" t="s">
        <v>5023</v>
      </c>
      <c r="M562" s="651">
        <v>0.30000000000000004</v>
      </c>
      <c r="N562" s="654">
        <v>657</v>
      </c>
      <c r="O562" s="652" t="s">
        <v>152</v>
      </c>
      <c r="P562" s="645" t="s">
        <v>152</v>
      </c>
      <c r="Q562" s="653" t="s">
        <v>152</v>
      </c>
      <c r="R562" s="647" t="s">
        <v>152</v>
      </c>
      <c r="S562" s="647" t="s">
        <v>5024</v>
      </c>
      <c r="T562" s="647" t="s">
        <v>5024</v>
      </c>
      <c r="U562" s="139"/>
      <c r="V562" s="315"/>
      <c r="W562" s="315"/>
      <c r="X562" s="139"/>
      <c r="Y562" s="139"/>
      <c r="Z562" s="139"/>
      <c r="AA562" s="139"/>
      <c r="AB562" s="139"/>
      <c r="AC562" s="139"/>
      <c r="AD562" s="139"/>
      <c r="AE562" s="139"/>
      <c r="AF562" s="139"/>
    </row>
    <row r="563" spans="2:32" s="118" customFormat="1" x14ac:dyDescent="0.35">
      <c r="B563" s="648" t="s">
        <v>1571</v>
      </c>
      <c r="C563" s="164" t="s">
        <v>1572</v>
      </c>
      <c r="D563" s="649" t="s">
        <v>152</v>
      </c>
      <c r="E563" s="650">
        <v>800</v>
      </c>
      <c r="F563" s="649" t="s">
        <v>152</v>
      </c>
      <c r="G563" s="649" t="s">
        <v>152</v>
      </c>
      <c r="H563" s="650">
        <v>5</v>
      </c>
      <c r="I563" s="650">
        <v>1202</v>
      </c>
      <c r="J563" s="650">
        <v>6</v>
      </c>
      <c r="K563" s="650">
        <v>229</v>
      </c>
      <c r="L563" s="650" t="s">
        <v>5023</v>
      </c>
      <c r="M563" s="651">
        <v>0.5</v>
      </c>
      <c r="N563" s="654">
        <v>601</v>
      </c>
      <c r="O563" s="652" t="s">
        <v>152</v>
      </c>
      <c r="P563" s="645" t="s">
        <v>152</v>
      </c>
      <c r="Q563" s="653" t="s">
        <v>152</v>
      </c>
      <c r="R563" s="647" t="s">
        <v>152</v>
      </c>
      <c r="S563" s="647" t="s">
        <v>5024</v>
      </c>
      <c r="T563" s="647" t="s">
        <v>5024</v>
      </c>
      <c r="U563" s="139"/>
      <c r="V563" s="315"/>
      <c r="W563" s="315"/>
      <c r="X563" s="139"/>
      <c r="Y563" s="139"/>
      <c r="Z563" s="139"/>
      <c r="AA563" s="139"/>
      <c r="AB563" s="139"/>
      <c r="AC563" s="139"/>
      <c r="AD563" s="139"/>
      <c r="AE563" s="139"/>
      <c r="AF563" s="139"/>
    </row>
    <row r="564" spans="2:32" s="118" customFormat="1" x14ac:dyDescent="0.35">
      <c r="B564" s="648" t="s">
        <v>1573</v>
      </c>
      <c r="C564" s="164" t="s">
        <v>1574</v>
      </c>
      <c r="D564" s="649" t="s">
        <v>152</v>
      </c>
      <c r="E564" s="650">
        <v>552</v>
      </c>
      <c r="F564" s="649" t="s">
        <v>152</v>
      </c>
      <c r="G564" s="649" t="s">
        <v>152</v>
      </c>
      <c r="H564" s="650">
        <v>5</v>
      </c>
      <c r="I564" s="650">
        <v>621</v>
      </c>
      <c r="J564" s="650">
        <v>5</v>
      </c>
      <c r="K564" s="650">
        <v>229</v>
      </c>
      <c r="L564" s="650" t="s">
        <v>5025</v>
      </c>
      <c r="M564" s="651" t="s">
        <v>152</v>
      </c>
      <c r="N564" s="654" t="s">
        <v>152</v>
      </c>
      <c r="O564" s="652" t="s">
        <v>5026</v>
      </c>
      <c r="P564" s="645" t="s">
        <v>5027</v>
      </c>
      <c r="Q564" s="653" t="s">
        <v>117</v>
      </c>
      <c r="R564" s="647" t="s">
        <v>5028</v>
      </c>
      <c r="S564" s="647" t="s">
        <v>5029</v>
      </c>
      <c r="T564" s="647" t="s">
        <v>5050</v>
      </c>
      <c r="U564" s="139"/>
      <c r="V564" s="315"/>
      <c r="W564" s="315"/>
      <c r="X564" s="139"/>
      <c r="Y564" s="139"/>
      <c r="Z564" s="139"/>
      <c r="AA564" s="139"/>
      <c r="AB564" s="139"/>
      <c r="AC564" s="139"/>
      <c r="AD564" s="139"/>
      <c r="AE564" s="139"/>
      <c r="AF564" s="139"/>
    </row>
    <row r="565" spans="2:32" s="118" customFormat="1" x14ac:dyDescent="0.35">
      <c r="B565" s="648" t="s">
        <v>1575</v>
      </c>
      <c r="C565" s="164" t="s">
        <v>1576</v>
      </c>
      <c r="D565" s="649" t="s">
        <v>152</v>
      </c>
      <c r="E565" s="650">
        <v>437</v>
      </c>
      <c r="F565" s="649" t="s">
        <v>152</v>
      </c>
      <c r="G565" s="649" t="s">
        <v>152</v>
      </c>
      <c r="H565" s="650">
        <v>5</v>
      </c>
      <c r="I565" s="650">
        <v>471</v>
      </c>
      <c r="J565" s="650">
        <v>5</v>
      </c>
      <c r="K565" s="650">
        <v>229</v>
      </c>
      <c r="L565" s="650" t="s">
        <v>5025</v>
      </c>
      <c r="M565" s="651" t="s">
        <v>152</v>
      </c>
      <c r="N565" s="654" t="s">
        <v>152</v>
      </c>
      <c r="O565" s="652" t="s">
        <v>5026</v>
      </c>
      <c r="P565" s="645" t="s">
        <v>5027</v>
      </c>
      <c r="Q565" s="653" t="s">
        <v>117</v>
      </c>
      <c r="R565" s="647" t="s">
        <v>5028</v>
      </c>
      <c r="S565" s="647" t="s">
        <v>5029</v>
      </c>
      <c r="T565" s="647" t="s">
        <v>5050</v>
      </c>
      <c r="U565" s="139"/>
      <c r="V565" s="315"/>
      <c r="W565" s="315"/>
      <c r="X565" s="139"/>
      <c r="Y565" s="139"/>
      <c r="Z565" s="139"/>
      <c r="AA565" s="139"/>
      <c r="AB565" s="139"/>
      <c r="AC565" s="139"/>
      <c r="AD565" s="139"/>
      <c r="AE565" s="139"/>
      <c r="AF565" s="139"/>
    </row>
    <row r="566" spans="2:32" s="118" customFormat="1" x14ac:dyDescent="0.35">
      <c r="B566" s="648" t="s">
        <v>1577</v>
      </c>
      <c r="C566" s="164" t="s">
        <v>1578</v>
      </c>
      <c r="D566" s="649" t="s">
        <v>152</v>
      </c>
      <c r="E566" s="650">
        <v>3465</v>
      </c>
      <c r="F566" s="649" t="s">
        <v>152</v>
      </c>
      <c r="G566" s="649" t="s">
        <v>152</v>
      </c>
      <c r="H566" s="650">
        <v>31</v>
      </c>
      <c r="I566" s="650">
        <v>5291</v>
      </c>
      <c r="J566" s="650">
        <v>48</v>
      </c>
      <c r="K566" s="650">
        <v>229</v>
      </c>
      <c r="L566" s="650" t="s">
        <v>5023</v>
      </c>
      <c r="M566" s="651">
        <v>0.30000000000000004</v>
      </c>
      <c r="N566" s="654">
        <v>1587</v>
      </c>
      <c r="O566" s="652" t="s">
        <v>152</v>
      </c>
      <c r="P566" s="645" t="s">
        <v>152</v>
      </c>
      <c r="Q566" s="653" t="s">
        <v>152</v>
      </c>
      <c r="R566" s="647" t="s">
        <v>152</v>
      </c>
      <c r="S566" s="647" t="s">
        <v>5024</v>
      </c>
      <c r="T566" s="647" t="s">
        <v>5024</v>
      </c>
      <c r="U566" s="139"/>
      <c r="V566" s="315"/>
      <c r="W566" s="315"/>
      <c r="X566" s="139"/>
      <c r="Y566" s="139"/>
      <c r="Z566" s="139"/>
      <c r="AA566" s="139"/>
      <c r="AB566" s="139"/>
      <c r="AC566" s="139"/>
      <c r="AD566" s="139"/>
      <c r="AE566" s="139"/>
      <c r="AF566" s="139"/>
    </row>
    <row r="567" spans="2:32" s="118" customFormat="1" x14ac:dyDescent="0.35">
      <c r="B567" s="648" t="s">
        <v>1579</v>
      </c>
      <c r="C567" s="164" t="s">
        <v>1580</v>
      </c>
      <c r="D567" s="649" t="s">
        <v>152</v>
      </c>
      <c r="E567" s="650">
        <v>1629</v>
      </c>
      <c r="F567" s="649" t="s">
        <v>152</v>
      </c>
      <c r="G567" s="649" t="s">
        <v>152</v>
      </c>
      <c r="H567" s="650">
        <v>10</v>
      </c>
      <c r="I567" s="650">
        <v>3353</v>
      </c>
      <c r="J567" s="650">
        <v>25</v>
      </c>
      <c r="K567" s="650">
        <v>229</v>
      </c>
      <c r="L567" s="650" t="s">
        <v>5023</v>
      </c>
      <c r="M567" s="651">
        <v>0.30000000000000004</v>
      </c>
      <c r="N567" s="654">
        <v>1006</v>
      </c>
      <c r="O567" s="652" t="s">
        <v>152</v>
      </c>
      <c r="P567" s="645" t="s">
        <v>152</v>
      </c>
      <c r="Q567" s="653" t="s">
        <v>152</v>
      </c>
      <c r="R567" s="647" t="s">
        <v>152</v>
      </c>
      <c r="S567" s="647" t="s">
        <v>5024</v>
      </c>
      <c r="T567" s="647" t="s">
        <v>5024</v>
      </c>
      <c r="U567" s="139"/>
      <c r="V567" s="315"/>
      <c r="W567" s="315"/>
      <c r="X567" s="139"/>
      <c r="Y567" s="139"/>
      <c r="Z567" s="139"/>
      <c r="AA567" s="139"/>
      <c r="AB567" s="139"/>
      <c r="AC567" s="139"/>
      <c r="AD567" s="139"/>
      <c r="AE567" s="139"/>
      <c r="AF567" s="139"/>
    </row>
    <row r="568" spans="2:32" s="118" customFormat="1" x14ac:dyDescent="0.35">
      <c r="B568" s="648" t="s">
        <v>1581</v>
      </c>
      <c r="C568" s="164" t="s">
        <v>1582</v>
      </c>
      <c r="D568" s="649" t="s">
        <v>152</v>
      </c>
      <c r="E568" s="650">
        <v>1049</v>
      </c>
      <c r="F568" s="649" t="s">
        <v>152</v>
      </c>
      <c r="G568" s="649" t="s">
        <v>152</v>
      </c>
      <c r="H568" s="650">
        <v>5</v>
      </c>
      <c r="I568" s="650">
        <v>2462</v>
      </c>
      <c r="J568" s="650">
        <v>16</v>
      </c>
      <c r="K568" s="650">
        <v>229</v>
      </c>
      <c r="L568" s="650" t="s">
        <v>5023</v>
      </c>
      <c r="M568" s="651">
        <v>0.30000000000000004</v>
      </c>
      <c r="N568" s="654">
        <v>739</v>
      </c>
      <c r="O568" s="652" t="s">
        <v>152</v>
      </c>
      <c r="P568" s="645" t="s">
        <v>152</v>
      </c>
      <c r="Q568" s="653" t="s">
        <v>152</v>
      </c>
      <c r="R568" s="647" t="s">
        <v>152</v>
      </c>
      <c r="S568" s="647" t="s">
        <v>5024</v>
      </c>
      <c r="T568" s="647" t="s">
        <v>5024</v>
      </c>
      <c r="U568" s="139"/>
      <c r="V568" s="315"/>
      <c r="W568" s="315"/>
      <c r="X568" s="139"/>
      <c r="Y568" s="139"/>
      <c r="Z568" s="139"/>
      <c r="AA568" s="139"/>
      <c r="AB568" s="139"/>
      <c r="AC568" s="139"/>
      <c r="AD568" s="139"/>
      <c r="AE568" s="139"/>
      <c r="AF568" s="139"/>
    </row>
    <row r="569" spans="2:32" s="118" customFormat="1" x14ac:dyDescent="0.35">
      <c r="B569" s="648" t="s">
        <v>1583</v>
      </c>
      <c r="C569" s="164" t="s">
        <v>1584</v>
      </c>
      <c r="D569" s="649" t="s">
        <v>152</v>
      </c>
      <c r="E569" s="650">
        <v>612</v>
      </c>
      <c r="F569" s="649" t="s">
        <v>152</v>
      </c>
      <c r="G569" s="649" t="s">
        <v>152</v>
      </c>
      <c r="H569" s="650">
        <v>5</v>
      </c>
      <c r="I569" s="650">
        <v>1750</v>
      </c>
      <c r="J569" s="650">
        <v>11</v>
      </c>
      <c r="K569" s="650">
        <v>229</v>
      </c>
      <c r="L569" s="650" t="s">
        <v>5023</v>
      </c>
      <c r="M569" s="651">
        <v>0.5</v>
      </c>
      <c r="N569" s="654">
        <v>875</v>
      </c>
      <c r="O569" s="652" t="s">
        <v>152</v>
      </c>
      <c r="P569" s="645" t="s">
        <v>152</v>
      </c>
      <c r="Q569" s="653" t="s">
        <v>152</v>
      </c>
      <c r="R569" s="647" t="s">
        <v>152</v>
      </c>
      <c r="S569" s="647" t="s">
        <v>5024</v>
      </c>
      <c r="T569" s="647" t="s">
        <v>5024</v>
      </c>
      <c r="U569" s="139"/>
      <c r="V569" s="315"/>
      <c r="W569" s="315"/>
      <c r="X569" s="139"/>
      <c r="Y569" s="139"/>
      <c r="Z569" s="139"/>
      <c r="AA569" s="139"/>
      <c r="AB569" s="139"/>
      <c r="AC569" s="139"/>
      <c r="AD569" s="139"/>
      <c r="AE569" s="139"/>
      <c r="AF569" s="139"/>
    </row>
    <row r="570" spans="2:32" s="118" customFormat="1" x14ac:dyDescent="0.35">
      <c r="B570" s="648" t="s">
        <v>1585</v>
      </c>
      <c r="C570" s="164" t="s">
        <v>1586</v>
      </c>
      <c r="D570" s="649" t="s">
        <v>152</v>
      </c>
      <c r="E570" s="650">
        <v>395</v>
      </c>
      <c r="F570" s="649" t="s">
        <v>152</v>
      </c>
      <c r="G570" s="649" t="s">
        <v>152</v>
      </c>
      <c r="H570" s="650">
        <v>5</v>
      </c>
      <c r="I570" s="650">
        <v>953</v>
      </c>
      <c r="J570" s="650">
        <v>5</v>
      </c>
      <c r="K570" s="650">
        <v>229</v>
      </c>
      <c r="L570" s="650" t="s">
        <v>5023</v>
      </c>
      <c r="M570" s="651">
        <v>0.75</v>
      </c>
      <c r="N570" s="654">
        <v>715</v>
      </c>
      <c r="O570" s="652" t="s">
        <v>152</v>
      </c>
      <c r="P570" s="645" t="s">
        <v>152</v>
      </c>
      <c r="Q570" s="653" t="s">
        <v>152</v>
      </c>
      <c r="R570" s="647" t="s">
        <v>152</v>
      </c>
      <c r="S570" s="647" t="s">
        <v>5024</v>
      </c>
      <c r="T570" s="647" t="s">
        <v>5024</v>
      </c>
      <c r="U570" s="139"/>
      <c r="V570" s="315"/>
      <c r="W570" s="315"/>
      <c r="X570" s="139"/>
      <c r="Y570" s="139"/>
      <c r="Z570" s="139"/>
      <c r="AA570" s="139"/>
      <c r="AB570" s="139"/>
      <c r="AC570" s="139"/>
      <c r="AD570" s="139"/>
      <c r="AE570" s="139"/>
      <c r="AF570" s="139"/>
    </row>
    <row r="571" spans="2:32" s="118" customFormat="1" x14ac:dyDescent="0.35">
      <c r="B571" s="648" t="s">
        <v>1587</v>
      </c>
      <c r="C571" s="164" t="s">
        <v>1588</v>
      </c>
      <c r="D571" s="649" t="s">
        <v>152</v>
      </c>
      <c r="E571" s="650">
        <v>2342</v>
      </c>
      <c r="F571" s="649" t="s">
        <v>152</v>
      </c>
      <c r="G571" s="649" t="s">
        <v>152</v>
      </c>
      <c r="H571" s="650">
        <v>5</v>
      </c>
      <c r="I571" s="650">
        <v>4540</v>
      </c>
      <c r="J571" s="650">
        <v>46</v>
      </c>
      <c r="K571" s="650">
        <v>229</v>
      </c>
      <c r="L571" s="650" t="s">
        <v>5023</v>
      </c>
      <c r="M571" s="651">
        <v>0.30000000000000004</v>
      </c>
      <c r="N571" s="654">
        <v>1362</v>
      </c>
      <c r="O571" s="652" t="s">
        <v>152</v>
      </c>
      <c r="P571" s="645" t="s">
        <v>152</v>
      </c>
      <c r="Q571" s="653" t="s">
        <v>152</v>
      </c>
      <c r="R571" s="647" t="s">
        <v>152</v>
      </c>
      <c r="S571" s="647" t="s">
        <v>5024</v>
      </c>
      <c r="T571" s="647" t="s">
        <v>5024</v>
      </c>
      <c r="U571" s="139"/>
      <c r="V571" s="315"/>
      <c r="W571" s="315"/>
      <c r="X571" s="139"/>
      <c r="Y571" s="139"/>
      <c r="Z571" s="139"/>
      <c r="AA571" s="139"/>
      <c r="AB571" s="139"/>
      <c r="AC571" s="139"/>
      <c r="AD571" s="139"/>
      <c r="AE571" s="139"/>
      <c r="AF571" s="139"/>
    </row>
    <row r="572" spans="2:32" s="118" customFormat="1" x14ac:dyDescent="0.35">
      <c r="B572" s="648" t="s">
        <v>1589</v>
      </c>
      <c r="C572" s="164" t="s">
        <v>1590</v>
      </c>
      <c r="D572" s="649" t="s">
        <v>152</v>
      </c>
      <c r="E572" s="650">
        <v>1274</v>
      </c>
      <c r="F572" s="649" t="s">
        <v>152</v>
      </c>
      <c r="G572" s="649" t="s">
        <v>152</v>
      </c>
      <c r="H572" s="650">
        <v>5</v>
      </c>
      <c r="I572" s="650">
        <v>3386</v>
      </c>
      <c r="J572" s="650">
        <v>26</v>
      </c>
      <c r="K572" s="650">
        <v>229</v>
      </c>
      <c r="L572" s="650" t="s">
        <v>5023</v>
      </c>
      <c r="M572" s="651">
        <v>0.30000000000000004</v>
      </c>
      <c r="N572" s="654">
        <v>1016</v>
      </c>
      <c r="O572" s="652" t="s">
        <v>152</v>
      </c>
      <c r="P572" s="645" t="s">
        <v>152</v>
      </c>
      <c r="Q572" s="653" t="s">
        <v>152</v>
      </c>
      <c r="R572" s="647" t="s">
        <v>152</v>
      </c>
      <c r="S572" s="647" t="s">
        <v>5024</v>
      </c>
      <c r="T572" s="647" t="s">
        <v>5024</v>
      </c>
      <c r="U572" s="139"/>
      <c r="V572" s="315"/>
      <c r="W572" s="315"/>
      <c r="X572" s="139"/>
      <c r="Y572" s="139"/>
      <c r="Z572" s="139"/>
      <c r="AA572" s="139"/>
      <c r="AB572" s="139"/>
      <c r="AC572" s="139"/>
      <c r="AD572" s="139"/>
      <c r="AE572" s="139"/>
      <c r="AF572" s="139"/>
    </row>
    <row r="573" spans="2:32" s="118" customFormat="1" x14ac:dyDescent="0.35">
      <c r="B573" s="648" t="s">
        <v>1591</v>
      </c>
      <c r="C573" s="164" t="s">
        <v>1592</v>
      </c>
      <c r="D573" s="649" t="s">
        <v>152</v>
      </c>
      <c r="E573" s="650">
        <v>1153</v>
      </c>
      <c r="F573" s="649" t="s">
        <v>152</v>
      </c>
      <c r="G573" s="649" t="s">
        <v>152</v>
      </c>
      <c r="H573" s="650">
        <v>5</v>
      </c>
      <c r="I573" s="650">
        <v>1508</v>
      </c>
      <c r="J573" s="650">
        <v>16</v>
      </c>
      <c r="K573" s="650">
        <v>229</v>
      </c>
      <c r="L573" s="650" t="s">
        <v>5023</v>
      </c>
      <c r="M573" s="651">
        <v>0.5</v>
      </c>
      <c r="N573" s="654">
        <v>754</v>
      </c>
      <c r="O573" s="652" t="s">
        <v>152</v>
      </c>
      <c r="P573" s="645" t="s">
        <v>152</v>
      </c>
      <c r="Q573" s="653" t="s">
        <v>152</v>
      </c>
      <c r="R573" s="647" t="s">
        <v>152</v>
      </c>
      <c r="S573" s="647" t="s">
        <v>5024</v>
      </c>
      <c r="T573" s="647" t="s">
        <v>5024</v>
      </c>
      <c r="U573" s="139"/>
      <c r="V573" s="315"/>
      <c r="W573" s="315"/>
      <c r="X573" s="139"/>
      <c r="Y573" s="139"/>
      <c r="Z573" s="139"/>
      <c r="AA573" s="139"/>
      <c r="AB573" s="139"/>
      <c r="AC573" s="139"/>
      <c r="AD573" s="139"/>
      <c r="AE573" s="139"/>
      <c r="AF573" s="139"/>
    </row>
    <row r="574" spans="2:32" s="118" customFormat="1" x14ac:dyDescent="0.35">
      <c r="B574" s="648" t="s">
        <v>1593</v>
      </c>
      <c r="C574" s="164" t="s">
        <v>1594</v>
      </c>
      <c r="D574" s="649" t="s">
        <v>152</v>
      </c>
      <c r="E574" s="650">
        <v>22844</v>
      </c>
      <c r="F574" s="649" t="s">
        <v>152</v>
      </c>
      <c r="G574" s="649" t="s">
        <v>152</v>
      </c>
      <c r="H574" s="650">
        <v>66</v>
      </c>
      <c r="I574" s="650">
        <v>32195</v>
      </c>
      <c r="J574" s="650">
        <v>126</v>
      </c>
      <c r="K574" s="650">
        <v>400</v>
      </c>
      <c r="L574" s="650" t="s">
        <v>5025</v>
      </c>
      <c r="M574" s="651" t="s">
        <v>152</v>
      </c>
      <c r="N574" s="654" t="s">
        <v>152</v>
      </c>
      <c r="O574" s="652" t="s">
        <v>152</v>
      </c>
      <c r="P574" s="645" t="s">
        <v>152</v>
      </c>
      <c r="Q574" s="653" t="s">
        <v>152</v>
      </c>
      <c r="R574" s="647" t="s">
        <v>152</v>
      </c>
      <c r="S574" s="647" t="s">
        <v>5024</v>
      </c>
      <c r="T574" s="647" t="s">
        <v>5024</v>
      </c>
      <c r="U574" s="139"/>
      <c r="V574" s="315"/>
      <c r="W574" s="315"/>
      <c r="X574" s="139"/>
      <c r="Y574" s="139"/>
      <c r="Z574" s="139"/>
      <c r="AA574" s="139"/>
      <c r="AB574" s="139"/>
      <c r="AC574" s="139"/>
      <c r="AD574" s="139"/>
      <c r="AE574" s="139"/>
      <c r="AF574" s="139"/>
    </row>
    <row r="575" spans="2:32" s="118" customFormat="1" x14ac:dyDescent="0.35">
      <c r="B575" s="648" t="s">
        <v>1595</v>
      </c>
      <c r="C575" s="164" t="s">
        <v>1596</v>
      </c>
      <c r="D575" s="649" t="s">
        <v>152</v>
      </c>
      <c r="E575" s="650">
        <v>18420</v>
      </c>
      <c r="F575" s="649" t="s">
        <v>152</v>
      </c>
      <c r="G575" s="649" t="s">
        <v>152</v>
      </c>
      <c r="H575" s="650">
        <v>31</v>
      </c>
      <c r="I575" s="650">
        <v>23025</v>
      </c>
      <c r="J575" s="650">
        <v>74</v>
      </c>
      <c r="K575" s="650">
        <v>400</v>
      </c>
      <c r="L575" s="650" t="s">
        <v>5025</v>
      </c>
      <c r="M575" s="651" t="s">
        <v>152</v>
      </c>
      <c r="N575" s="654" t="s">
        <v>152</v>
      </c>
      <c r="O575" s="652" t="s">
        <v>152</v>
      </c>
      <c r="P575" s="645" t="s">
        <v>152</v>
      </c>
      <c r="Q575" s="653" t="s">
        <v>152</v>
      </c>
      <c r="R575" s="647" t="s">
        <v>152</v>
      </c>
      <c r="S575" s="647" t="s">
        <v>5024</v>
      </c>
      <c r="T575" s="647" t="s">
        <v>5024</v>
      </c>
      <c r="U575" s="139"/>
      <c r="V575" s="315"/>
      <c r="W575" s="315"/>
      <c r="X575" s="139"/>
      <c r="Y575" s="139"/>
      <c r="Z575" s="139"/>
      <c r="AA575" s="139"/>
      <c r="AB575" s="139"/>
      <c r="AC575" s="139"/>
      <c r="AD575" s="139"/>
      <c r="AE575" s="139"/>
      <c r="AF575" s="139"/>
    </row>
    <row r="576" spans="2:32" s="118" customFormat="1" x14ac:dyDescent="0.35">
      <c r="B576" s="648" t="s">
        <v>1597</v>
      </c>
      <c r="C576" s="164" t="s">
        <v>1598</v>
      </c>
      <c r="D576" s="649" t="s">
        <v>152</v>
      </c>
      <c r="E576" s="650">
        <v>12603</v>
      </c>
      <c r="F576" s="649" t="s">
        <v>152</v>
      </c>
      <c r="G576" s="649" t="s">
        <v>152</v>
      </c>
      <c r="H576" s="650">
        <v>22</v>
      </c>
      <c r="I576" s="650">
        <v>15754</v>
      </c>
      <c r="J576" s="650">
        <v>34</v>
      </c>
      <c r="K576" s="650">
        <v>400</v>
      </c>
      <c r="L576" s="650" t="s">
        <v>5025</v>
      </c>
      <c r="M576" s="651" t="s">
        <v>152</v>
      </c>
      <c r="N576" s="654" t="s">
        <v>152</v>
      </c>
      <c r="O576" s="652" t="s">
        <v>152</v>
      </c>
      <c r="P576" s="645" t="s">
        <v>152</v>
      </c>
      <c r="Q576" s="653" t="s">
        <v>152</v>
      </c>
      <c r="R576" s="647" t="s">
        <v>152</v>
      </c>
      <c r="S576" s="647" t="s">
        <v>5024</v>
      </c>
      <c r="T576" s="647" t="s">
        <v>5024</v>
      </c>
      <c r="U576" s="139"/>
      <c r="V576" s="315"/>
      <c r="W576" s="315"/>
      <c r="X576" s="139"/>
      <c r="Y576" s="139"/>
      <c r="Z576" s="139"/>
      <c r="AA576" s="139"/>
      <c r="AB576" s="139"/>
      <c r="AC576" s="139"/>
      <c r="AD576" s="139"/>
      <c r="AE576" s="139"/>
      <c r="AF576" s="139"/>
    </row>
    <row r="577" spans="2:32" s="118" customFormat="1" x14ac:dyDescent="0.35">
      <c r="B577" s="648" t="s">
        <v>1599</v>
      </c>
      <c r="C577" s="164" t="s">
        <v>1600</v>
      </c>
      <c r="D577" s="649" t="s">
        <v>152</v>
      </c>
      <c r="E577" s="650">
        <v>17200</v>
      </c>
      <c r="F577" s="649" t="s">
        <v>152</v>
      </c>
      <c r="G577" s="649" t="s">
        <v>152</v>
      </c>
      <c r="H577" s="650">
        <v>66</v>
      </c>
      <c r="I577" s="650">
        <v>24227</v>
      </c>
      <c r="J577" s="650">
        <v>97</v>
      </c>
      <c r="K577" s="650">
        <v>400</v>
      </c>
      <c r="L577" s="650" t="s">
        <v>5025</v>
      </c>
      <c r="M577" s="651" t="s">
        <v>152</v>
      </c>
      <c r="N577" s="654" t="s">
        <v>152</v>
      </c>
      <c r="O577" s="652" t="s">
        <v>152</v>
      </c>
      <c r="P577" s="645" t="s">
        <v>152</v>
      </c>
      <c r="Q577" s="653" t="s">
        <v>152</v>
      </c>
      <c r="R577" s="647" t="s">
        <v>152</v>
      </c>
      <c r="S577" s="647" t="s">
        <v>5024</v>
      </c>
      <c r="T577" s="647" t="s">
        <v>5024</v>
      </c>
      <c r="U577" s="139"/>
      <c r="V577" s="315"/>
      <c r="W577" s="315"/>
      <c r="X577" s="139"/>
      <c r="Y577" s="139"/>
      <c r="Z577" s="139"/>
      <c r="AA577" s="139"/>
      <c r="AB577" s="139"/>
      <c r="AC577" s="139"/>
      <c r="AD577" s="139"/>
      <c r="AE577" s="139"/>
      <c r="AF577" s="139"/>
    </row>
    <row r="578" spans="2:32" s="118" customFormat="1" x14ac:dyDescent="0.35">
      <c r="B578" s="648" t="s">
        <v>1601</v>
      </c>
      <c r="C578" s="164" t="s">
        <v>1602</v>
      </c>
      <c r="D578" s="649" t="s">
        <v>152</v>
      </c>
      <c r="E578" s="650">
        <v>13815</v>
      </c>
      <c r="F578" s="649" t="s">
        <v>152</v>
      </c>
      <c r="G578" s="649" t="s">
        <v>152</v>
      </c>
      <c r="H578" s="650">
        <v>30</v>
      </c>
      <c r="I578" s="650">
        <v>17269</v>
      </c>
      <c r="J578" s="650">
        <v>50</v>
      </c>
      <c r="K578" s="650">
        <v>400</v>
      </c>
      <c r="L578" s="650" t="s">
        <v>5025</v>
      </c>
      <c r="M578" s="651" t="s">
        <v>152</v>
      </c>
      <c r="N578" s="654" t="s">
        <v>152</v>
      </c>
      <c r="O578" s="652" t="s">
        <v>152</v>
      </c>
      <c r="P578" s="645" t="s">
        <v>152</v>
      </c>
      <c r="Q578" s="653" t="s">
        <v>152</v>
      </c>
      <c r="R578" s="647" t="s">
        <v>152</v>
      </c>
      <c r="S578" s="647" t="s">
        <v>5024</v>
      </c>
      <c r="T578" s="647" t="s">
        <v>5024</v>
      </c>
      <c r="U578" s="139"/>
      <c r="V578" s="315"/>
      <c r="W578" s="315"/>
      <c r="X578" s="139"/>
      <c r="Y578" s="139"/>
      <c r="Z578" s="139"/>
      <c r="AA578" s="139"/>
      <c r="AB578" s="139"/>
      <c r="AC578" s="139"/>
      <c r="AD578" s="139"/>
      <c r="AE578" s="139"/>
      <c r="AF578" s="139"/>
    </row>
    <row r="579" spans="2:32" s="118" customFormat="1" x14ac:dyDescent="0.35">
      <c r="B579" s="648" t="s">
        <v>1603</v>
      </c>
      <c r="C579" s="164" t="s">
        <v>1604</v>
      </c>
      <c r="D579" s="649" t="s">
        <v>152</v>
      </c>
      <c r="E579" s="650">
        <v>9452</v>
      </c>
      <c r="F579" s="649" t="s">
        <v>152</v>
      </c>
      <c r="G579" s="649" t="s">
        <v>152</v>
      </c>
      <c r="H579" s="650">
        <v>14</v>
      </c>
      <c r="I579" s="650">
        <v>11815</v>
      </c>
      <c r="J579" s="650">
        <v>37</v>
      </c>
      <c r="K579" s="650">
        <v>400</v>
      </c>
      <c r="L579" s="650" t="s">
        <v>5025</v>
      </c>
      <c r="M579" s="651" t="s">
        <v>152</v>
      </c>
      <c r="N579" s="654" t="s">
        <v>152</v>
      </c>
      <c r="O579" s="652" t="s">
        <v>152</v>
      </c>
      <c r="P579" s="645" t="s">
        <v>152</v>
      </c>
      <c r="Q579" s="653" t="s">
        <v>152</v>
      </c>
      <c r="R579" s="647" t="s">
        <v>152</v>
      </c>
      <c r="S579" s="647" t="s">
        <v>5024</v>
      </c>
      <c r="T579" s="647" t="s">
        <v>5024</v>
      </c>
      <c r="U579" s="139"/>
      <c r="V579" s="315"/>
      <c r="W579" s="315"/>
      <c r="X579" s="139"/>
      <c r="Y579" s="139"/>
      <c r="Z579" s="139"/>
      <c r="AA579" s="139"/>
      <c r="AB579" s="139"/>
      <c r="AC579" s="139"/>
      <c r="AD579" s="139"/>
      <c r="AE579" s="139"/>
      <c r="AF579" s="139"/>
    </row>
    <row r="580" spans="2:32" s="118" customFormat="1" x14ac:dyDescent="0.35">
      <c r="B580" s="648" t="s">
        <v>1605</v>
      </c>
      <c r="C580" s="164" t="s">
        <v>1606</v>
      </c>
      <c r="D580" s="649" t="s">
        <v>152</v>
      </c>
      <c r="E580" s="650">
        <v>12077</v>
      </c>
      <c r="F580" s="649" t="s">
        <v>152</v>
      </c>
      <c r="G580" s="649" t="s">
        <v>152</v>
      </c>
      <c r="H580" s="650">
        <v>30</v>
      </c>
      <c r="I580" s="650">
        <v>16878</v>
      </c>
      <c r="J580" s="650">
        <v>64</v>
      </c>
      <c r="K580" s="650">
        <v>400</v>
      </c>
      <c r="L580" s="650" t="s">
        <v>5025</v>
      </c>
      <c r="M580" s="651" t="s">
        <v>152</v>
      </c>
      <c r="N580" s="654" t="s">
        <v>152</v>
      </c>
      <c r="O580" s="652" t="s">
        <v>152</v>
      </c>
      <c r="P580" s="645" t="s">
        <v>152</v>
      </c>
      <c r="Q580" s="653" t="s">
        <v>152</v>
      </c>
      <c r="R580" s="647" t="s">
        <v>152</v>
      </c>
      <c r="S580" s="647" t="s">
        <v>5024</v>
      </c>
      <c r="T580" s="647" t="s">
        <v>5024</v>
      </c>
      <c r="U580" s="139"/>
      <c r="V580" s="315"/>
      <c r="W580" s="315"/>
      <c r="X580" s="139"/>
      <c r="Y580" s="139"/>
      <c r="Z580" s="139"/>
      <c r="AA580" s="139"/>
      <c r="AB580" s="139"/>
      <c r="AC580" s="139"/>
      <c r="AD580" s="139"/>
      <c r="AE580" s="139"/>
      <c r="AF580" s="139"/>
    </row>
    <row r="581" spans="2:32" s="118" customFormat="1" x14ac:dyDescent="0.35">
      <c r="B581" s="648" t="s">
        <v>1607</v>
      </c>
      <c r="C581" s="164" t="s">
        <v>1608</v>
      </c>
      <c r="D581" s="649" t="s">
        <v>152</v>
      </c>
      <c r="E581" s="650">
        <v>9327</v>
      </c>
      <c r="F581" s="649" t="s">
        <v>152</v>
      </c>
      <c r="G581" s="649" t="s">
        <v>152</v>
      </c>
      <c r="H581" s="650">
        <v>14</v>
      </c>
      <c r="I581" s="650">
        <v>11101</v>
      </c>
      <c r="J581" s="650">
        <v>36</v>
      </c>
      <c r="K581" s="650">
        <v>400</v>
      </c>
      <c r="L581" s="650" t="s">
        <v>5025</v>
      </c>
      <c r="M581" s="651" t="s">
        <v>152</v>
      </c>
      <c r="N581" s="654" t="s">
        <v>152</v>
      </c>
      <c r="O581" s="652" t="s">
        <v>152</v>
      </c>
      <c r="P581" s="645" t="s">
        <v>152</v>
      </c>
      <c r="Q581" s="653" t="s">
        <v>152</v>
      </c>
      <c r="R581" s="647" t="s">
        <v>152</v>
      </c>
      <c r="S581" s="647" t="s">
        <v>5024</v>
      </c>
      <c r="T581" s="647" t="s">
        <v>5024</v>
      </c>
      <c r="U581" s="139"/>
      <c r="V581" s="315"/>
      <c r="W581" s="315"/>
      <c r="X581" s="139"/>
      <c r="Y581" s="139"/>
      <c r="Z581" s="139"/>
      <c r="AA581" s="139"/>
      <c r="AB581" s="139"/>
      <c r="AC581" s="139"/>
      <c r="AD581" s="139"/>
      <c r="AE581" s="139"/>
      <c r="AF581" s="139"/>
    </row>
    <row r="582" spans="2:32" s="118" customFormat="1" x14ac:dyDescent="0.35">
      <c r="B582" s="648" t="s">
        <v>1609</v>
      </c>
      <c r="C582" s="164" t="s">
        <v>1610</v>
      </c>
      <c r="D582" s="649" t="s">
        <v>152</v>
      </c>
      <c r="E582" s="650">
        <v>7640</v>
      </c>
      <c r="F582" s="649" t="s">
        <v>152</v>
      </c>
      <c r="G582" s="649" t="s">
        <v>152</v>
      </c>
      <c r="H582" s="650">
        <v>10</v>
      </c>
      <c r="I582" s="650">
        <v>9538</v>
      </c>
      <c r="J582" s="650">
        <v>31</v>
      </c>
      <c r="K582" s="650">
        <v>400</v>
      </c>
      <c r="L582" s="650" t="s">
        <v>5025</v>
      </c>
      <c r="M582" s="651" t="s">
        <v>152</v>
      </c>
      <c r="N582" s="654" t="s">
        <v>152</v>
      </c>
      <c r="O582" s="652" t="s">
        <v>152</v>
      </c>
      <c r="P582" s="645" t="s">
        <v>152</v>
      </c>
      <c r="Q582" s="653" t="s">
        <v>152</v>
      </c>
      <c r="R582" s="647" t="s">
        <v>152</v>
      </c>
      <c r="S582" s="647" t="s">
        <v>5024</v>
      </c>
      <c r="T582" s="647" t="s">
        <v>5024</v>
      </c>
      <c r="U582" s="139"/>
      <c r="V582" s="315"/>
      <c r="W582" s="315"/>
      <c r="X582" s="139"/>
      <c r="Y582" s="139"/>
      <c r="Z582" s="139"/>
      <c r="AA582" s="139"/>
      <c r="AB582" s="139"/>
      <c r="AC582" s="139"/>
      <c r="AD582" s="139"/>
      <c r="AE582" s="139"/>
      <c r="AF582" s="139"/>
    </row>
    <row r="583" spans="2:32" s="118" customFormat="1" x14ac:dyDescent="0.35">
      <c r="B583" s="648" t="s">
        <v>1611</v>
      </c>
      <c r="C583" s="164" t="s">
        <v>1612</v>
      </c>
      <c r="D583" s="649" t="s">
        <v>152</v>
      </c>
      <c r="E583" s="650">
        <v>10196</v>
      </c>
      <c r="F583" s="649" t="s">
        <v>152</v>
      </c>
      <c r="G583" s="649" t="s">
        <v>152</v>
      </c>
      <c r="H583" s="650">
        <v>19</v>
      </c>
      <c r="I583" s="650">
        <v>16878</v>
      </c>
      <c r="J583" s="650">
        <v>90</v>
      </c>
      <c r="K583" s="650">
        <v>400</v>
      </c>
      <c r="L583" s="650" t="s">
        <v>5025</v>
      </c>
      <c r="M583" s="651" t="s">
        <v>152</v>
      </c>
      <c r="N583" s="654" t="s">
        <v>152</v>
      </c>
      <c r="O583" s="652" t="s">
        <v>152</v>
      </c>
      <c r="P583" s="645" t="s">
        <v>152</v>
      </c>
      <c r="Q583" s="653" t="s">
        <v>152</v>
      </c>
      <c r="R583" s="647" t="s">
        <v>152</v>
      </c>
      <c r="S583" s="647" t="s">
        <v>5024</v>
      </c>
      <c r="T583" s="647" t="s">
        <v>5024</v>
      </c>
      <c r="U583" s="139"/>
      <c r="V583" s="315"/>
      <c r="W583" s="315"/>
      <c r="X583" s="139"/>
      <c r="Y583" s="139"/>
      <c r="Z583" s="139"/>
      <c r="AA583" s="139"/>
      <c r="AB583" s="139"/>
      <c r="AC583" s="139"/>
      <c r="AD583" s="139"/>
      <c r="AE583" s="139"/>
      <c r="AF583" s="139"/>
    </row>
    <row r="584" spans="2:32" s="118" customFormat="1" x14ac:dyDescent="0.35">
      <c r="B584" s="648" t="s">
        <v>1613</v>
      </c>
      <c r="C584" s="164" t="s">
        <v>1614</v>
      </c>
      <c r="D584" s="649" t="s">
        <v>152</v>
      </c>
      <c r="E584" s="650">
        <v>7902</v>
      </c>
      <c r="F584" s="649" t="s">
        <v>152</v>
      </c>
      <c r="G584" s="649" t="s">
        <v>152</v>
      </c>
      <c r="H584" s="650">
        <v>14</v>
      </c>
      <c r="I584" s="650">
        <v>9943</v>
      </c>
      <c r="J584" s="650">
        <v>37</v>
      </c>
      <c r="K584" s="650">
        <v>400</v>
      </c>
      <c r="L584" s="650" t="s">
        <v>5025</v>
      </c>
      <c r="M584" s="651" t="s">
        <v>152</v>
      </c>
      <c r="N584" s="654" t="s">
        <v>152</v>
      </c>
      <c r="O584" s="652" t="s">
        <v>152</v>
      </c>
      <c r="P584" s="645" t="s">
        <v>152</v>
      </c>
      <c r="Q584" s="653" t="s">
        <v>152</v>
      </c>
      <c r="R584" s="647" t="s">
        <v>152</v>
      </c>
      <c r="S584" s="647" t="s">
        <v>5024</v>
      </c>
      <c r="T584" s="647" t="s">
        <v>5024</v>
      </c>
      <c r="U584" s="139"/>
      <c r="V584" s="315"/>
      <c r="W584" s="315"/>
      <c r="X584" s="139"/>
      <c r="Y584" s="139"/>
      <c r="Z584" s="139"/>
      <c r="AA584" s="139"/>
      <c r="AB584" s="139"/>
      <c r="AC584" s="139"/>
      <c r="AD584" s="139"/>
      <c r="AE584" s="139"/>
      <c r="AF584" s="139"/>
    </row>
    <row r="585" spans="2:32" s="118" customFormat="1" x14ac:dyDescent="0.35">
      <c r="B585" s="648" t="s">
        <v>1615</v>
      </c>
      <c r="C585" s="164" t="s">
        <v>1616</v>
      </c>
      <c r="D585" s="649" t="s">
        <v>152</v>
      </c>
      <c r="E585" s="650">
        <v>6630</v>
      </c>
      <c r="F585" s="649" t="s">
        <v>152</v>
      </c>
      <c r="G585" s="649" t="s">
        <v>152</v>
      </c>
      <c r="H585" s="650">
        <v>12</v>
      </c>
      <c r="I585" s="650">
        <v>7420</v>
      </c>
      <c r="J585" s="650">
        <v>24</v>
      </c>
      <c r="K585" s="650">
        <v>400</v>
      </c>
      <c r="L585" s="650" t="s">
        <v>5025</v>
      </c>
      <c r="M585" s="651" t="s">
        <v>152</v>
      </c>
      <c r="N585" s="654" t="s">
        <v>152</v>
      </c>
      <c r="O585" s="652" t="s">
        <v>152</v>
      </c>
      <c r="P585" s="645" t="s">
        <v>152</v>
      </c>
      <c r="Q585" s="653" t="s">
        <v>152</v>
      </c>
      <c r="R585" s="647" t="s">
        <v>152</v>
      </c>
      <c r="S585" s="647" t="s">
        <v>5024</v>
      </c>
      <c r="T585" s="647" t="s">
        <v>5024</v>
      </c>
      <c r="U585" s="139"/>
      <c r="V585" s="315"/>
      <c r="W585" s="315"/>
      <c r="X585" s="139"/>
      <c r="Y585" s="139"/>
      <c r="Z585" s="139"/>
      <c r="AA585" s="139"/>
      <c r="AB585" s="139"/>
      <c r="AC585" s="139"/>
      <c r="AD585" s="139"/>
      <c r="AE585" s="139"/>
      <c r="AF585" s="139"/>
    </row>
    <row r="586" spans="2:32" s="118" customFormat="1" x14ac:dyDescent="0.35">
      <c r="B586" s="648" t="s">
        <v>1617</v>
      </c>
      <c r="C586" s="164" t="s">
        <v>1618</v>
      </c>
      <c r="D586" s="649" t="s">
        <v>152</v>
      </c>
      <c r="E586" s="650">
        <v>4523</v>
      </c>
      <c r="F586" s="649" t="s">
        <v>152</v>
      </c>
      <c r="G586" s="649" t="s">
        <v>152</v>
      </c>
      <c r="H586" s="650">
        <v>11</v>
      </c>
      <c r="I586" s="650">
        <v>9591</v>
      </c>
      <c r="J586" s="650">
        <v>64</v>
      </c>
      <c r="K586" s="650">
        <v>400</v>
      </c>
      <c r="L586" s="650" t="s">
        <v>5025</v>
      </c>
      <c r="M586" s="651" t="s">
        <v>152</v>
      </c>
      <c r="N586" s="654" t="s">
        <v>152</v>
      </c>
      <c r="O586" s="652" t="s">
        <v>152</v>
      </c>
      <c r="P586" s="645" t="s">
        <v>152</v>
      </c>
      <c r="Q586" s="653" t="s">
        <v>152</v>
      </c>
      <c r="R586" s="647" t="s">
        <v>152</v>
      </c>
      <c r="S586" s="647" t="s">
        <v>5024</v>
      </c>
      <c r="T586" s="647" t="s">
        <v>5024</v>
      </c>
      <c r="U586" s="139"/>
      <c r="V586" s="315"/>
      <c r="W586" s="315"/>
      <c r="X586" s="139"/>
      <c r="Y586" s="139"/>
      <c r="Z586" s="139"/>
      <c r="AA586" s="139"/>
      <c r="AB586" s="139"/>
      <c r="AC586" s="139"/>
      <c r="AD586" s="139"/>
      <c r="AE586" s="139"/>
      <c r="AF586" s="139"/>
    </row>
    <row r="587" spans="2:32" s="118" customFormat="1" x14ac:dyDescent="0.35">
      <c r="B587" s="648" t="s">
        <v>1619</v>
      </c>
      <c r="C587" s="164" t="s">
        <v>1620</v>
      </c>
      <c r="D587" s="649" t="s">
        <v>152</v>
      </c>
      <c r="E587" s="650">
        <v>3219</v>
      </c>
      <c r="F587" s="649" t="s">
        <v>152</v>
      </c>
      <c r="G587" s="649" t="s">
        <v>152</v>
      </c>
      <c r="H587" s="650">
        <v>5</v>
      </c>
      <c r="I587" s="650">
        <v>8056</v>
      </c>
      <c r="J587" s="650">
        <v>34</v>
      </c>
      <c r="K587" s="650">
        <v>400</v>
      </c>
      <c r="L587" s="650" t="s">
        <v>5025</v>
      </c>
      <c r="M587" s="651" t="s">
        <v>152</v>
      </c>
      <c r="N587" s="654" t="s">
        <v>152</v>
      </c>
      <c r="O587" s="652" t="s">
        <v>152</v>
      </c>
      <c r="P587" s="645" t="s">
        <v>152</v>
      </c>
      <c r="Q587" s="653" t="s">
        <v>152</v>
      </c>
      <c r="R587" s="647" t="s">
        <v>152</v>
      </c>
      <c r="S587" s="647" t="s">
        <v>5024</v>
      </c>
      <c r="T587" s="647" t="s">
        <v>5024</v>
      </c>
      <c r="U587" s="139"/>
      <c r="V587" s="315"/>
      <c r="W587" s="315"/>
      <c r="X587" s="139"/>
      <c r="Y587" s="139"/>
      <c r="Z587" s="139"/>
      <c r="AA587" s="139"/>
      <c r="AB587" s="139"/>
      <c r="AC587" s="139"/>
      <c r="AD587" s="139"/>
      <c r="AE587" s="139"/>
      <c r="AF587" s="139"/>
    </row>
    <row r="588" spans="2:32" s="118" customFormat="1" x14ac:dyDescent="0.35">
      <c r="B588" s="648" t="s">
        <v>1621</v>
      </c>
      <c r="C588" s="164" t="s">
        <v>1622</v>
      </c>
      <c r="D588" s="649" t="s">
        <v>152</v>
      </c>
      <c r="E588" s="650">
        <v>2491</v>
      </c>
      <c r="F588" s="649" t="s">
        <v>152</v>
      </c>
      <c r="G588" s="649" t="s">
        <v>152</v>
      </c>
      <c r="H588" s="650">
        <v>5</v>
      </c>
      <c r="I588" s="650">
        <v>3767</v>
      </c>
      <c r="J588" s="650">
        <v>15</v>
      </c>
      <c r="K588" s="650">
        <v>400</v>
      </c>
      <c r="L588" s="650" t="s">
        <v>5025</v>
      </c>
      <c r="M588" s="651" t="s">
        <v>152</v>
      </c>
      <c r="N588" s="654" t="s">
        <v>152</v>
      </c>
      <c r="O588" s="652" t="s">
        <v>152</v>
      </c>
      <c r="P588" s="645" t="s">
        <v>152</v>
      </c>
      <c r="Q588" s="653" t="s">
        <v>152</v>
      </c>
      <c r="R588" s="647" t="s">
        <v>152</v>
      </c>
      <c r="S588" s="647" t="s">
        <v>5024</v>
      </c>
      <c r="T588" s="647" t="s">
        <v>5024</v>
      </c>
      <c r="U588" s="139"/>
      <c r="V588" s="315"/>
      <c r="W588" s="315"/>
      <c r="X588" s="139"/>
      <c r="Y588" s="139"/>
      <c r="Z588" s="139"/>
      <c r="AA588" s="139"/>
      <c r="AB588" s="139"/>
      <c r="AC588" s="139"/>
      <c r="AD588" s="139"/>
      <c r="AE588" s="139"/>
      <c r="AF588" s="139"/>
    </row>
    <row r="589" spans="2:32" s="118" customFormat="1" x14ac:dyDescent="0.35">
      <c r="B589" s="648" t="s">
        <v>1623</v>
      </c>
      <c r="C589" s="164" t="s">
        <v>1624</v>
      </c>
      <c r="D589" s="649" t="s">
        <v>152</v>
      </c>
      <c r="E589" s="650">
        <v>3304</v>
      </c>
      <c r="F589" s="649" t="s">
        <v>152</v>
      </c>
      <c r="G589" s="649" t="s">
        <v>152</v>
      </c>
      <c r="H589" s="650">
        <v>5</v>
      </c>
      <c r="I589" s="650">
        <v>5744</v>
      </c>
      <c r="J589" s="650">
        <v>28</v>
      </c>
      <c r="K589" s="650">
        <v>400</v>
      </c>
      <c r="L589" s="650" t="s">
        <v>5025</v>
      </c>
      <c r="M589" s="651" t="s">
        <v>152</v>
      </c>
      <c r="N589" s="654" t="s">
        <v>152</v>
      </c>
      <c r="O589" s="652" t="s">
        <v>152</v>
      </c>
      <c r="P589" s="645" t="s">
        <v>152</v>
      </c>
      <c r="Q589" s="653" t="s">
        <v>152</v>
      </c>
      <c r="R589" s="647" t="s">
        <v>152</v>
      </c>
      <c r="S589" s="647" t="s">
        <v>5024</v>
      </c>
      <c r="T589" s="647" t="s">
        <v>5024</v>
      </c>
      <c r="U589" s="139"/>
      <c r="V589" s="315"/>
      <c r="W589" s="315"/>
      <c r="X589" s="139"/>
      <c r="Y589" s="139"/>
      <c r="Z589" s="139"/>
      <c r="AA589" s="139"/>
      <c r="AB589" s="139"/>
      <c r="AC589" s="139"/>
      <c r="AD589" s="139"/>
      <c r="AE589" s="139"/>
      <c r="AF589" s="139"/>
    </row>
    <row r="590" spans="2:32" s="118" customFormat="1" x14ac:dyDescent="0.35">
      <c r="B590" s="648" t="s">
        <v>1625</v>
      </c>
      <c r="C590" s="164" t="s">
        <v>1626</v>
      </c>
      <c r="D590" s="649" t="s">
        <v>152</v>
      </c>
      <c r="E590" s="650">
        <v>2491</v>
      </c>
      <c r="F590" s="649" t="s">
        <v>152</v>
      </c>
      <c r="G590" s="649" t="s">
        <v>152</v>
      </c>
      <c r="H590" s="650">
        <v>5</v>
      </c>
      <c r="I590" s="650">
        <v>3924</v>
      </c>
      <c r="J590" s="650">
        <v>17</v>
      </c>
      <c r="K590" s="650">
        <v>400</v>
      </c>
      <c r="L590" s="650" t="s">
        <v>5025</v>
      </c>
      <c r="M590" s="651" t="s">
        <v>152</v>
      </c>
      <c r="N590" s="654" t="s">
        <v>152</v>
      </c>
      <c r="O590" s="652" t="s">
        <v>152</v>
      </c>
      <c r="P590" s="645" t="s">
        <v>152</v>
      </c>
      <c r="Q590" s="653" t="s">
        <v>152</v>
      </c>
      <c r="R590" s="647" t="s">
        <v>152</v>
      </c>
      <c r="S590" s="647" t="s">
        <v>5024</v>
      </c>
      <c r="T590" s="647" t="s">
        <v>5024</v>
      </c>
      <c r="U590" s="139"/>
      <c r="V590" s="315"/>
      <c r="W590" s="315"/>
      <c r="X590" s="139"/>
      <c r="Y590" s="139"/>
      <c r="Z590" s="139"/>
      <c r="AA590" s="139"/>
      <c r="AB590" s="139"/>
      <c r="AC590" s="139"/>
      <c r="AD590" s="139"/>
      <c r="AE590" s="139"/>
      <c r="AF590" s="139"/>
    </row>
    <row r="591" spans="2:32" s="118" customFormat="1" x14ac:dyDescent="0.35">
      <c r="B591" s="648" t="s">
        <v>1627</v>
      </c>
      <c r="C591" s="164" t="s">
        <v>1628</v>
      </c>
      <c r="D591" s="649" t="s">
        <v>152</v>
      </c>
      <c r="E591" s="650">
        <v>2661</v>
      </c>
      <c r="F591" s="649" t="s">
        <v>152</v>
      </c>
      <c r="G591" s="649" t="s">
        <v>152</v>
      </c>
      <c r="H591" s="650">
        <v>5</v>
      </c>
      <c r="I591" s="650">
        <v>5652</v>
      </c>
      <c r="J591" s="650">
        <v>31</v>
      </c>
      <c r="K591" s="650">
        <v>400</v>
      </c>
      <c r="L591" s="650" t="s">
        <v>5025</v>
      </c>
      <c r="M591" s="651" t="s">
        <v>152</v>
      </c>
      <c r="N591" s="654" t="s">
        <v>152</v>
      </c>
      <c r="O591" s="652" t="s">
        <v>152</v>
      </c>
      <c r="P591" s="645" t="s">
        <v>152</v>
      </c>
      <c r="Q591" s="653" t="s">
        <v>152</v>
      </c>
      <c r="R591" s="647" t="s">
        <v>152</v>
      </c>
      <c r="S591" s="647" t="s">
        <v>5024</v>
      </c>
      <c r="T591" s="647" t="s">
        <v>5024</v>
      </c>
      <c r="U591" s="139"/>
      <c r="V591" s="315"/>
      <c r="W591" s="315"/>
      <c r="X591" s="139"/>
      <c r="Y591" s="139"/>
      <c r="Z591" s="139"/>
      <c r="AA591" s="139"/>
      <c r="AB591" s="139"/>
      <c r="AC591" s="139"/>
      <c r="AD591" s="139"/>
      <c r="AE591" s="139"/>
      <c r="AF591" s="139"/>
    </row>
    <row r="592" spans="2:32" s="118" customFormat="1" x14ac:dyDescent="0.35">
      <c r="B592" s="648" t="s">
        <v>1629</v>
      </c>
      <c r="C592" s="164" t="s">
        <v>1630</v>
      </c>
      <c r="D592" s="649" t="s">
        <v>152</v>
      </c>
      <c r="E592" s="650">
        <v>1854</v>
      </c>
      <c r="F592" s="649" t="s">
        <v>152</v>
      </c>
      <c r="G592" s="649" t="s">
        <v>152</v>
      </c>
      <c r="H592" s="650">
        <v>5</v>
      </c>
      <c r="I592" s="650">
        <v>2834</v>
      </c>
      <c r="J592" s="650">
        <v>15</v>
      </c>
      <c r="K592" s="650">
        <v>400</v>
      </c>
      <c r="L592" s="650" t="s">
        <v>5025</v>
      </c>
      <c r="M592" s="651" t="s">
        <v>152</v>
      </c>
      <c r="N592" s="654" t="s">
        <v>152</v>
      </c>
      <c r="O592" s="652" t="s">
        <v>152</v>
      </c>
      <c r="P592" s="645" t="s">
        <v>152</v>
      </c>
      <c r="Q592" s="653" t="s">
        <v>152</v>
      </c>
      <c r="R592" s="647" t="s">
        <v>152</v>
      </c>
      <c r="S592" s="647" t="s">
        <v>5024</v>
      </c>
      <c r="T592" s="647" t="s">
        <v>5024</v>
      </c>
      <c r="U592" s="139"/>
      <c r="V592" s="315"/>
      <c r="W592" s="315"/>
      <c r="X592" s="139"/>
      <c r="Y592" s="139"/>
      <c r="Z592" s="139"/>
      <c r="AA592" s="139"/>
      <c r="AB592" s="139"/>
      <c r="AC592" s="139"/>
      <c r="AD592" s="139"/>
      <c r="AE592" s="139"/>
      <c r="AF592" s="139"/>
    </row>
    <row r="593" spans="2:32" s="118" customFormat="1" x14ac:dyDescent="0.35">
      <c r="B593" s="648" t="s">
        <v>1631</v>
      </c>
      <c r="C593" s="164" t="s">
        <v>1632</v>
      </c>
      <c r="D593" s="649">
        <v>178</v>
      </c>
      <c r="E593" s="650">
        <v>618</v>
      </c>
      <c r="F593" s="649" t="s">
        <v>152</v>
      </c>
      <c r="G593" s="649" t="s">
        <v>152</v>
      </c>
      <c r="H593" s="650">
        <v>5</v>
      </c>
      <c r="I593" s="650">
        <v>826</v>
      </c>
      <c r="J593" s="650">
        <v>5</v>
      </c>
      <c r="K593" s="650">
        <v>400</v>
      </c>
      <c r="L593" s="650" t="s">
        <v>5025</v>
      </c>
      <c r="M593" s="651" t="s">
        <v>152</v>
      </c>
      <c r="N593" s="654" t="s">
        <v>152</v>
      </c>
      <c r="O593" s="652" t="s">
        <v>152</v>
      </c>
      <c r="P593" s="645" t="s">
        <v>152</v>
      </c>
      <c r="Q593" s="653" t="s">
        <v>152</v>
      </c>
      <c r="R593" s="647" t="s">
        <v>152</v>
      </c>
      <c r="S593" s="647" t="s">
        <v>5024</v>
      </c>
      <c r="T593" s="647" t="s">
        <v>5024</v>
      </c>
      <c r="U593" s="139"/>
      <c r="V593" s="315"/>
      <c r="W593" s="315"/>
      <c r="X593" s="139"/>
      <c r="Y593" s="139"/>
      <c r="Z593" s="139"/>
      <c r="AA593" s="139"/>
      <c r="AB593" s="139"/>
      <c r="AC593" s="139"/>
      <c r="AD593" s="139"/>
      <c r="AE593" s="139"/>
      <c r="AF593" s="139"/>
    </row>
    <row r="594" spans="2:32" s="118" customFormat="1" x14ac:dyDescent="0.35">
      <c r="B594" s="648" t="s">
        <v>1633</v>
      </c>
      <c r="C594" s="164" t="s">
        <v>1634</v>
      </c>
      <c r="D594" s="649">
        <v>145</v>
      </c>
      <c r="E594" s="650">
        <v>565</v>
      </c>
      <c r="F594" s="649" t="s">
        <v>152</v>
      </c>
      <c r="G594" s="649" t="s">
        <v>152</v>
      </c>
      <c r="H594" s="650">
        <v>5</v>
      </c>
      <c r="I594" s="650">
        <v>565</v>
      </c>
      <c r="J594" s="650">
        <v>5</v>
      </c>
      <c r="K594" s="650">
        <v>400</v>
      </c>
      <c r="L594" s="650" t="s">
        <v>5025</v>
      </c>
      <c r="M594" s="651" t="s">
        <v>152</v>
      </c>
      <c r="N594" s="654" t="s">
        <v>152</v>
      </c>
      <c r="O594" s="652" t="s">
        <v>152</v>
      </c>
      <c r="P594" s="645" t="s">
        <v>152</v>
      </c>
      <c r="Q594" s="653" t="s">
        <v>152</v>
      </c>
      <c r="R594" s="647" t="s">
        <v>152</v>
      </c>
      <c r="S594" s="647" t="s">
        <v>5024</v>
      </c>
      <c r="T594" s="647" t="s">
        <v>5024</v>
      </c>
      <c r="U594" s="139"/>
      <c r="V594" s="315"/>
      <c r="W594" s="315"/>
      <c r="X594" s="139"/>
      <c r="Y594" s="139"/>
      <c r="Z594" s="139"/>
      <c r="AA594" s="139"/>
      <c r="AB594" s="139"/>
      <c r="AC594" s="139"/>
      <c r="AD594" s="139"/>
      <c r="AE594" s="139"/>
      <c r="AF594" s="139"/>
    </row>
    <row r="595" spans="2:32" s="118" customFormat="1" x14ac:dyDescent="0.35">
      <c r="B595" s="648" t="s">
        <v>1635</v>
      </c>
      <c r="C595" s="164" t="s">
        <v>1636</v>
      </c>
      <c r="D595" s="649" t="s">
        <v>152</v>
      </c>
      <c r="E595" s="650">
        <v>18654</v>
      </c>
      <c r="F595" s="649" t="s">
        <v>152</v>
      </c>
      <c r="G595" s="649" t="s">
        <v>152</v>
      </c>
      <c r="H595" s="650">
        <v>53</v>
      </c>
      <c r="I595" s="650">
        <v>22385</v>
      </c>
      <c r="J595" s="650">
        <v>37</v>
      </c>
      <c r="K595" s="650">
        <v>229</v>
      </c>
      <c r="L595" s="650" t="s">
        <v>5025</v>
      </c>
      <c r="M595" s="651" t="s">
        <v>152</v>
      </c>
      <c r="N595" s="654" t="s">
        <v>152</v>
      </c>
      <c r="O595" s="652" t="s">
        <v>152</v>
      </c>
      <c r="P595" s="645" t="s">
        <v>152</v>
      </c>
      <c r="Q595" s="653" t="s">
        <v>152</v>
      </c>
      <c r="R595" s="647" t="s">
        <v>152</v>
      </c>
      <c r="S595" s="647" t="s">
        <v>5024</v>
      </c>
      <c r="T595" s="647" t="s">
        <v>5024</v>
      </c>
      <c r="U595" s="139"/>
      <c r="V595" s="315"/>
      <c r="W595" s="315"/>
      <c r="X595" s="139"/>
      <c r="Y595" s="139"/>
      <c r="Z595" s="139"/>
      <c r="AA595" s="139"/>
      <c r="AB595" s="139"/>
      <c r="AC595" s="139"/>
      <c r="AD595" s="139"/>
      <c r="AE595" s="139"/>
      <c r="AF595" s="139"/>
    </row>
    <row r="596" spans="2:32" s="118" customFormat="1" x14ac:dyDescent="0.35">
      <c r="B596" s="648" t="s">
        <v>1637</v>
      </c>
      <c r="C596" s="164" t="s">
        <v>1638</v>
      </c>
      <c r="D596" s="649" t="s">
        <v>152</v>
      </c>
      <c r="E596" s="650">
        <v>13265</v>
      </c>
      <c r="F596" s="649" t="s">
        <v>152</v>
      </c>
      <c r="G596" s="649" t="s">
        <v>152</v>
      </c>
      <c r="H596" s="650">
        <v>27</v>
      </c>
      <c r="I596" s="650">
        <v>15919</v>
      </c>
      <c r="J596" s="650">
        <v>62</v>
      </c>
      <c r="K596" s="650">
        <v>229</v>
      </c>
      <c r="L596" s="650" t="s">
        <v>5025</v>
      </c>
      <c r="M596" s="651" t="s">
        <v>152</v>
      </c>
      <c r="N596" s="654" t="s">
        <v>152</v>
      </c>
      <c r="O596" s="652" t="s">
        <v>152</v>
      </c>
      <c r="P596" s="645" t="s">
        <v>152</v>
      </c>
      <c r="Q596" s="653" t="s">
        <v>152</v>
      </c>
      <c r="R596" s="647" t="s">
        <v>152</v>
      </c>
      <c r="S596" s="647" t="s">
        <v>5024</v>
      </c>
      <c r="T596" s="647" t="s">
        <v>5024</v>
      </c>
      <c r="U596" s="139"/>
      <c r="V596" s="315"/>
      <c r="W596" s="315"/>
      <c r="X596" s="139"/>
      <c r="Y596" s="139"/>
      <c r="Z596" s="139"/>
      <c r="AA596" s="139"/>
      <c r="AB596" s="139"/>
      <c r="AC596" s="139"/>
      <c r="AD596" s="139"/>
      <c r="AE596" s="139"/>
      <c r="AF596" s="139"/>
    </row>
    <row r="597" spans="2:32" s="118" customFormat="1" x14ac:dyDescent="0.35">
      <c r="B597" s="648" t="s">
        <v>1639</v>
      </c>
      <c r="C597" s="164" t="s">
        <v>1640</v>
      </c>
      <c r="D597" s="649" t="s">
        <v>152</v>
      </c>
      <c r="E597" s="650">
        <v>16232</v>
      </c>
      <c r="F597" s="649" t="s">
        <v>152</v>
      </c>
      <c r="G597" s="649" t="s">
        <v>152</v>
      </c>
      <c r="H597" s="650">
        <v>46</v>
      </c>
      <c r="I597" s="650">
        <v>19478</v>
      </c>
      <c r="J597" s="650">
        <v>73</v>
      </c>
      <c r="K597" s="650">
        <v>229</v>
      </c>
      <c r="L597" s="650" t="s">
        <v>5025</v>
      </c>
      <c r="M597" s="651" t="s">
        <v>152</v>
      </c>
      <c r="N597" s="654" t="s">
        <v>152</v>
      </c>
      <c r="O597" s="652" t="s">
        <v>152</v>
      </c>
      <c r="P597" s="645" t="s">
        <v>152</v>
      </c>
      <c r="Q597" s="653" t="s">
        <v>152</v>
      </c>
      <c r="R597" s="647" t="s">
        <v>152</v>
      </c>
      <c r="S597" s="647" t="s">
        <v>5024</v>
      </c>
      <c r="T597" s="647" t="s">
        <v>5024</v>
      </c>
      <c r="U597" s="139"/>
      <c r="V597" s="315"/>
      <c r="W597" s="315"/>
      <c r="X597" s="139"/>
      <c r="Y597" s="139"/>
      <c r="Z597" s="139"/>
      <c r="AA597" s="139"/>
      <c r="AB597" s="139"/>
      <c r="AC597" s="139"/>
      <c r="AD597" s="139"/>
      <c r="AE597" s="139"/>
      <c r="AF597" s="139"/>
    </row>
    <row r="598" spans="2:32" s="118" customFormat="1" x14ac:dyDescent="0.35">
      <c r="B598" s="648" t="s">
        <v>1641</v>
      </c>
      <c r="C598" s="164" t="s">
        <v>1642</v>
      </c>
      <c r="D598" s="649" t="s">
        <v>152</v>
      </c>
      <c r="E598" s="650">
        <v>11101</v>
      </c>
      <c r="F598" s="649" t="s">
        <v>152</v>
      </c>
      <c r="G598" s="649" t="s">
        <v>152</v>
      </c>
      <c r="H598" s="650">
        <v>17</v>
      </c>
      <c r="I598" s="650">
        <v>13321</v>
      </c>
      <c r="J598" s="650">
        <v>32</v>
      </c>
      <c r="K598" s="650">
        <v>229</v>
      </c>
      <c r="L598" s="650" t="s">
        <v>5025</v>
      </c>
      <c r="M598" s="651" t="s">
        <v>152</v>
      </c>
      <c r="N598" s="654" t="s">
        <v>152</v>
      </c>
      <c r="O598" s="652" t="s">
        <v>152</v>
      </c>
      <c r="P598" s="645" t="s">
        <v>152</v>
      </c>
      <c r="Q598" s="653" t="s">
        <v>152</v>
      </c>
      <c r="R598" s="647" t="s">
        <v>152</v>
      </c>
      <c r="S598" s="647" t="s">
        <v>5024</v>
      </c>
      <c r="T598" s="647" t="s">
        <v>5024</v>
      </c>
      <c r="U598" s="139"/>
      <c r="V598" s="315"/>
      <c r="W598" s="315"/>
      <c r="X598" s="139"/>
      <c r="Y598" s="139"/>
      <c r="Z598" s="139"/>
      <c r="AA598" s="139"/>
      <c r="AB598" s="139"/>
      <c r="AC598" s="139"/>
      <c r="AD598" s="139"/>
      <c r="AE598" s="139"/>
      <c r="AF598" s="139"/>
    </row>
    <row r="599" spans="2:32" s="118" customFormat="1" x14ac:dyDescent="0.35">
      <c r="B599" s="648" t="s">
        <v>1643</v>
      </c>
      <c r="C599" s="164" t="s">
        <v>1644</v>
      </c>
      <c r="D599" s="649" t="s">
        <v>152</v>
      </c>
      <c r="E599" s="650">
        <v>12550</v>
      </c>
      <c r="F599" s="649" t="s">
        <v>152</v>
      </c>
      <c r="G599" s="649" t="s">
        <v>152</v>
      </c>
      <c r="H599" s="650">
        <v>30</v>
      </c>
      <c r="I599" s="650">
        <v>15059</v>
      </c>
      <c r="J599" s="650">
        <v>69</v>
      </c>
      <c r="K599" s="650">
        <v>229</v>
      </c>
      <c r="L599" s="650" t="s">
        <v>5025</v>
      </c>
      <c r="M599" s="651" t="s">
        <v>152</v>
      </c>
      <c r="N599" s="654" t="s">
        <v>152</v>
      </c>
      <c r="O599" s="652" t="s">
        <v>152</v>
      </c>
      <c r="P599" s="645" t="s">
        <v>152</v>
      </c>
      <c r="Q599" s="653" t="s">
        <v>152</v>
      </c>
      <c r="R599" s="647" t="s">
        <v>152</v>
      </c>
      <c r="S599" s="647" t="s">
        <v>5024</v>
      </c>
      <c r="T599" s="647" t="s">
        <v>5024</v>
      </c>
      <c r="U599" s="139"/>
      <c r="V599" s="315"/>
      <c r="W599" s="315"/>
      <c r="X599" s="139"/>
      <c r="Y599" s="139"/>
      <c r="Z599" s="139"/>
      <c r="AA599" s="139"/>
      <c r="AB599" s="139"/>
      <c r="AC599" s="139"/>
      <c r="AD599" s="139"/>
      <c r="AE599" s="139"/>
      <c r="AF599" s="139"/>
    </row>
    <row r="600" spans="2:32" s="118" customFormat="1" x14ac:dyDescent="0.35">
      <c r="B600" s="648" t="s">
        <v>1645</v>
      </c>
      <c r="C600" s="164" t="s">
        <v>1646</v>
      </c>
      <c r="D600" s="649" t="s">
        <v>152</v>
      </c>
      <c r="E600" s="650">
        <v>10090</v>
      </c>
      <c r="F600" s="649" t="s">
        <v>152</v>
      </c>
      <c r="G600" s="649" t="s">
        <v>152</v>
      </c>
      <c r="H600" s="650">
        <v>17</v>
      </c>
      <c r="I600" s="650">
        <v>12108</v>
      </c>
      <c r="J600" s="650">
        <v>37</v>
      </c>
      <c r="K600" s="650">
        <v>229</v>
      </c>
      <c r="L600" s="650" t="s">
        <v>5025</v>
      </c>
      <c r="M600" s="651" t="s">
        <v>152</v>
      </c>
      <c r="N600" s="654" t="s">
        <v>152</v>
      </c>
      <c r="O600" s="652" t="s">
        <v>152</v>
      </c>
      <c r="P600" s="645" t="s">
        <v>152</v>
      </c>
      <c r="Q600" s="653" t="s">
        <v>152</v>
      </c>
      <c r="R600" s="647" t="s">
        <v>152</v>
      </c>
      <c r="S600" s="647" t="s">
        <v>5024</v>
      </c>
      <c r="T600" s="647" t="s">
        <v>5024</v>
      </c>
      <c r="U600" s="139"/>
      <c r="V600" s="315"/>
      <c r="W600" s="315"/>
      <c r="X600" s="139"/>
      <c r="Y600" s="139"/>
      <c r="Z600" s="139"/>
      <c r="AA600" s="139"/>
      <c r="AB600" s="139"/>
      <c r="AC600" s="139"/>
      <c r="AD600" s="139"/>
      <c r="AE600" s="139"/>
      <c r="AF600" s="139"/>
    </row>
    <row r="601" spans="2:32" s="118" customFormat="1" x14ac:dyDescent="0.35">
      <c r="B601" s="648" t="s">
        <v>1647</v>
      </c>
      <c r="C601" s="164" t="s">
        <v>1648</v>
      </c>
      <c r="D601" s="649" t="s">
        <v>152</v>
      </c>
      <c r="E601" s="650">
        <v>16060</v>
      </c>
      <c r="F601" s="649" t="s">
        <v>152</v>
      </c>
      <c r="G601" s="649" t="s">
        <v>152</v>
      </c>
      <c r="H601" s="650">
        <v>61</v>
      </c>
      <c r="I601" s="650">
        <v>19272</v>
      </c>
      <c r="J601" s="650">
        <v>72</v>
      </c>
      <c r="K601" s="650">
        <v>229</v>
      </c>
      <c r="L601" s="650" t="s">
        <v>5025</v>
      </c>
      <c r="M601" s="651" t="s">
        <v>152</v>
      </c>
      <c r="N601" s="654" t="s">
        <v>152</v>
      </c>
      <c r="O601" s="652" t="s">
        <v>152</v>
      </c>
      <c r="P601" s="645" t="s">
        <v>152</v>
      </c>
      <c r="Q601" s="653" t="s">
        <v>152</v>
      </c>
      <c r="R601" s="647" t="s">
        <v>152</v>
      </c>
      <c r="S601" s="647" t="s">
        <v>5024</v>
      </c>
      <c r="T601" s="647" t="s">
        <v>5024</v>
      </c>
      <c r="U601" s="139"/>
      <c r="V601" s="315"/>
      <c r="W601" s="315"/>
      <c r="X601" s="139"/>
      <c r="Y601" s="139"/>
      <c r="Z601" s="139"/>
      <c r="AA601" s="139"/>
      <c r="AB601" s="139"/>
      <c r="AC601" s="139"/>
      <c r="AD601" s="139"/>
      <c r="AE601" s="139"/>
      <c r="AF601" s="139"/>
    </row>
    <row r="602" spans="2:32" s="118" customFormat="1" x14ac:dyDescent="0.35">
      <c r="B602" s="648" t="s">
        <v>1649</v>
      </c>
      <c r="C602" s="164" t="s">
        <v>1650</v>
      </c>
      <c r="D602" s="649" t="s">
        <v>152</v>
      </c>
      <c r="E602" s="650">
        <v>10123</v>
      </c>
      <c r="F602" s="649" t="s">
        <v>152</v>
      </c>
      <c r="G602" s="649" t="s">
        <v>152</v>
      </c>
      <c r="H602" s="650">
        <v>17</v>
      </c>
      <c r="I602" s="650">
        <v>12147</v>
      </c>
      <c r="J602" s="650">
        <v>34</v>
      </c>
      <c r="K602" s="650">
        <v>229</v>
      </c>
      <c r="L602" s="650" t="s">
        <v>5025</v>
      </c>
      <c r="M602" s="651" t="s">
        <v>152</v>
      </c>
      <c r="N602" s="654" t="s">
        <v>152</v>
      </c>
      <c r="O602" s="652" t="s">
        <v>152</v>
      </c>
      <c r="P602" s="645" t="s">
        <v>152</v>
      </c>
      <c r="Q602" s="653" t="s">
        <v>152</v>
      </c>
      <c r="R602" s="647" t="s">
        <v>152</v>
      </c>
      <c r="S602" s="647" t="s">
        <v>5024</v>
      </c>
      <c r="T602" s="647" t="s">
        <v>5024</v>
      </c>
      <c r="U602" s="139"/>
      <c r="V602" s="315"/>
      <c r="W602" s="315"/>
      <c r="X602" s="139"/>
      <c r="Y602" s="139"/>
      <c r="Z602" s="139"/>
      <c r="AA602" s="139"/>
      <c r="AB602" s="139"/>
      <c r="AC602" s="139"/>
      <c r="AD602" s="139"/>
      <c r="AE602" s="139"/>
      <c r="AF602" s="139"/>
    </row>
    <row r="603" spans="2:32" s="118" customFormat="1" x14ac:dyDescent="0.35">
      <c r="B603" s="648" t="s">
        <v>1651</v>
      </c>
      <c r="C603" s="164" t="s">
        <v>1652</v>
      </c>
      <c r="D603" s="649" t="s">
        <v>152</v>
      </c>
      <c r="E603" s="650">
        <v>12821</v>
      </c>
      <c r="F603" s="649" t="s">
        <v>152</v>
      </c>
      <c r="G603" s="649" t="s">
        <v>152</v>
      </c>
      <c r="H603" s="650">
        <v>35</v>
      </c>
      <c r="I603" s="650">
        <v>15385</v>
      </c>
      <c r="J603" s="650">
        <v>66</v>
      </c>
      <c r="K603" s="650">
        <v>229</v>
      </c>
      <c r="L603" s="650" t="s">
        <v>5025</v>
      </c>
      <c r="M603" s="651" t="s">
        <v>152</v>
      </c>
      <c r="N603" s="654" t="s">
        <v>152</v>
      </c>
      <c r="O603" s="652" t="s">
        <v>152</v>
      </c>
      <c r="P603" s="645" t="s">
        <v>152</v>
      </c>
      <c r="Q603" s="653" t="s">
        <v>152</v>
      </c>
      <c r="R603" s="647" t="s">
        <v>152</v>
      </c>
      <c r="S603" s="647" t="s">
        <v>5024</v>
      </c>
      <c r="T603" s="647" t="s">
        <v>5024</v>
      </c>
      <c r="U603" s="139"/>
      <c r="V603" s="315"/>
      <c r="W603" s="315"/>
      <c r="X603" s="139"/>
      <c r="Y603" s="139"/>
      <c r="Z603" s="139"/>
      <c r="AA603" s="139"/>
      <c r="AB603" s="139"/>
      <c r="AC603" s="139"/>
      <c r="AD603" s="139"/>
      <c r="AE603" s="139"/>
      <c r="AF603" s="139"/>
    </row>
    <row r="604" spans="2:32" s="118" customFormat="1" x14ac:dyDescent="0.35">
      <c r="B604" s="648" t="s">
        <v>1653</v>
      </c>
      <c r="C604" s="164" t="s">
        <v>1654</v>
      </c>
      <c r="D604" s="649" t="s">
        <v>152</v>
      </c>
      <c r="E604" s="650">
        <v>8319</v>
      </c>
      <c r="F604" s="649" t="s">
        <v>152</v>
      </c>
      <c r="G604" s="649" t="s">
        <v>152</v>
      </c>
      <c r="H604" s="650">
        <v>19</v>
      </c>
      <c r="I604" s="650">
        <v>9983</v>
      </c>
      <c r="J604" s="650">
        <v>30</v>
      </c>
      <c r="K604" s="650">
        <v>229</v>
      </c>
      <c r="L604" s="650" t="s">
        <v>5025</v>
      </c>
      <c r="M604" s="651" t="s">
        <v>152</v>
      </c>
      <c r="N604" s="654" t="s">
        <v>152</v>
      </c>
      <c r="O604" s="652" t="s">
        <v>152</v>
      </c>
      <c r="P604" s="645" t="s">
        <v>152</v>
      </c>
      <c r="Q604" s="653" t="s">
        <v>152</v>
      </c>
      <c r="R604" s="647" t="s">
        <v>152</v>
      </c>
      <c r="S604" s="647" t="s">
        <v>5024</v>
      </c>
      <c r="T604" s="647" t="s">
        <v>5024</v>
      </c>
      <c r="U604" s="139"/>
      <c r="V604" s="315"/>
      <c r="W604" s="315"/>
      <c r="X604" s="139"/>
      <c r="Y604" s="139"/>
      <c r="Z604" s="139"/>
      <c r="AA604" s="139"/>
      <c r="AB604" s="139"/>
      <c r="AC604" s="139"/>
      <c r="AD604" s="139"/>
      <c r="AE604" s="139"/>
      <c r="AF604" s="139"/>
    </row>
    <row r="605" spans="2:32" s="118" customFormat="1" x14ac:dyDescent="0.35">
      <c r="B605" s="648" t="s">
        <v>1655</v>
      </c>
      <c r="C605" s="164" t="s">
        <v>1656</v>
      </c>
      <c r="D605" s="649" t="s">
        <v>152</v>
      </c>
      <c r="E605" s="650">
        <v>15108</v>
      </c>
      <c r="F605" s="649" t="s">
        <v>152</v>
      </c>
      <c r="G605" s="649" t="s">
        <v>152</v>
      </c>
      <c r="H605" s="650">
        <v>51</v>
      </c>
      <c r="I605" s="650">
        <v>17931</v>
      </c>
      <c r="J605" s="650">
        <v>83</v>
      </c>
      <c r="K605" s="650">
        <v>229</v>
      </c>
      <c r="L605" s="650" t="s">
        <v>5025</v>
      </c>
      <c r="M605" s="651" t="s">
        <v>152</v>
      </c>
      <c r="N605" s="654" t="s">
        <v>152</v>
      </c>
      <c r="O605" s="652" t="s">
        <v>152</v>
      </c>
      <c r="P605" s="645" t="s">
        <v>152</v>
      </c>
      <c r="Q605" s="653" t="s">
        <v>152</v>
      </c>
      <c r="R605" s="647" t="s">
        <v>152</v>
      </c>
      <c r="S605" s="647" t="s">
        <v>5024</v>
      </c>
      <c r="T605" s="647" t="s">
        <v>5024</v>
      </c>
      <c r="U605" s="139"/>
      <c r="V605" s="315"/>
      <c r="W605" s="315"/>
      <c r="X605" s="139"/>
      <c r="Y605" s="139"/>
      <c r="Z605" s="139"/>
      <c r="AA605" s="139"/>
      <c r="AB605" s="139"/>
      <c r="AC605" s="139"/>
      <c r="AD605" s="139"/>
      <c r="AE605" s="139"/>
      <c r="AF605" s="139"/>
    </row>
    <row r="606" spans="2:32" s="118" customFormat="1" x14ac:dyDescent="0.35">
      <c r="B606" s="648" t="s">
        <v>1657</v>
      </c>
      <c r="C606" s="164" t="s">
        <v>1658</v>
      </c>
      <c r="D606" s="649" t="s">
        <v>152</v>
      </c>
      <c r="E606" s="650">
        <v>11172</v>
      </c>
      <c r="F606" s="649" t="s">
        <v>152</v>
      </c>
      <c r="G606" s="649" t="s">
        <v>152</v>
      </c>
      <c r="H606" s="650">
        <v>24</v>
      </c>
      <c r="I606" s="650">
        <v>13375</v>
      </c>
      <c r="J606" s="650">
        <v>41</v>
      </c>
      <c r="K606" s="650">
        <v>229</v>
      </c>
      <c r="L606" s="650" t="s">
        <v>5025</v>
      </c>
      <c r="M606" s="651" t="s">
        <v>152</v>
      </c>
      <c r="N606" s="654" t="s">
        <v>152</v>
      </c>
      <c r="O606" s="652" t="s">
        <v>152</v>
      </c>
      <c r="P606" s="645" t="s">
        <v>152</v>
      </c>
      <c r="Q606" s="653" t="s">
        <v>152</v>
      </c>
      <c r="R606" s="647" t="s">
        <v>152</v>
      </c>
      <c r="S606" s="647" t="s">
        <v>5024</v>
      </c>
      <c r="T606" s="647" t="s">
        <v>5024</v>
      </c>
      <c r="U606" s="139"/>
      <c r="V606" s="315"/>
      <c r="W606" s="315"/>
      <c r="X606" s="139"/>
      <c r="Y606" s="139"/>
      <c r="Z606" s="139"/>
      <c r="AA606" s="139"/>
      <c r="AB606" s="139"/>
      <c r="AC606" s="139"/>
      <c r="AD606" s="139"/>
      <c r="AE606" s="139"/>
      <c r="AF606" s="139"/>
    </row>
    <row r="607" spans="2:32" s="118" customFormat="1" x14ac:dyDescent="0.35">
      <c r="B607" s="648" t="s">
        <v>1659</v>
      </c>
      <c r="C607" s="164" t="s">
        <v>1660</v>
      </c>
      <c r="D607" s="649" t="s">
        <v>152</v>
      </c>
      <c r="E607" s="650">
        <v>14440</v>
      </c>
      <c r="F607" s="649" t="s">
        <v>152</v>
      </c>
      <c r="G607" s="649" t="s">
        <v>152</v>
      </c>
      <c r="H607" s="650">
        <v>49</v>
      </c>
      <c r="I607" s="650">
        <v>16684</v>
      </c>
      <c r="J607" s="650">
        <v>72</v>
      </c>
      <c r="K607" s="650">
        <v>229</v>
      </c>
      <c r="L607" s="650" t="s">
        <v>5025</v>
      </c>
      <c r="M607" s="651" t="s">
        <v>152</v>
      </c>
      <c r="N607" s="654" t="s">
        <v>152</v>
      </c>
      <c r="O607" s="652" t="s">
        <v>152</v>
      </c>
      <c r="P607" s="645" t="s">
        <v>152</v>
      </c>
      <c r="Q607" s="653" t="s">
        <v>152</v>
      </c>
      <c r="R607" s="647" t="s">
        <v>152</v>
      </c>
      <c r="S607" s="647" t="s">
        <v>5024</v>
      </c>
      <c r="T607" s="647" t="s">
        <v>5024</v>
      </c>
      <c r="U607" s="139"/>
      <c r="V607" s="315"/>
      <c r="W607" s="315"/>
      <c r="X607" s="139"/>
      <c r="Y607" s="139"/>
      <c r="Z607" s="139"/>
      <c r="AA607" s="139"/>
      <c r="AB607" s="139"/>
      <c r="AC607" s="139"/>
      <c r="AD607" s="139"/>
      <c r="AE607" s="139"/>
      <c r="AF607" s="139"/>
    </row>
    <row r="608" spans="2:32" s="118" customFormat="1" x14ac:dyDescent="0.35">
      <c r="B608" s="648" t="s">
        <v>1661</v>
      </c>
      <c r="C608" s="164" t="s">
        <v>1662</v>
      </c>
      <c r="D608" s="649" t="s">
        <v>152</v>
      </c>
      <c r="E608" s="650">
        <v>10516</v>
      </c>
      <c r="F608" s="649" t="s">
        <v>152</v>
      </c>
      <c r="G608" s="649" t="s">
        <v>152</v>
      </c>
      <c r="H608" s="650">
        <v>20</v>
      </c>
      <c r="I608" s="650">
        <v>12873</v>
      </c>
      <c r="J608" s="650">
        <v>47</v>
      </c>
      <c r="K608" s="650">
        <v>229</v>
      </c>
      <c r="L608" s="650" t="s">
        <v>5025</v>
      </c>
      <c r="M608" s="651" t="s">
        <v>152</v>
      </c>
      <c r="N608" s="654" t="s">
        <v>152</v>
      </c>
      <c r="O608" s="652" t="s">
        <v>152</v>
      </c>
      <c r="P608" s="645" t="s">
        <v>152</v>
      </c>
      <c r="Q608" s="653" t="s">
        <v>152</v>
      </c>
      <c r="R608" s="647" t="s">
        <v>152</v>
      </c>
      <c r="S608" s="647" t="s">
        <v>5024</v>
      </c>
      <c r="T608" s="647" t="s">
        <v>5024</v>
      </c>
      <c r="U608" s="139"/>
      <c r="V608" s="315"/>
      <c r="W608" s="315"/>
      <c r="X608" s="139"/>
      <c r="Y608" s="139"/>
      <c r="Z608" s="139"/>
      <c r="AA608" s="139"/>
      <c r="AB608" s="139"/>
      <c r="AC608" s="139"/>
      <c r="AD608" s="139"/>
      <c r="AE608" s="139"/>
      <c r="AF608" s="139"/>
    </row>
    <row r="609" spans="2:32" s="118" customFormat="1" x14ac:dyDescent="0.35">
      <c r="B609" s="648" t="s">
        <v>1663</v>
      </c>
      <c r="C609" s="164" t="s">
        <v>1664</v>
      </c>
      <c r="D609" s="649" t="s">
        <v>152</v>
      </c>
      <c r="E609" s="650">
        <v>16483</v>
      </c>
      <c r="F609" s="649" t="s">
        <v>152</v>
      </c>
      <c r="G609" s="649" t="s">
        <v>152</v>
      </c>
      <c r="H609" s="650">
        <v>65</v>
      </c>
      <c r="I609" s="650">
        <v>18146</v>
      </c>
      <c r="J609" s="650">
        <v>85</v>
      </c>
      <c r="K609" s="650">
        <v>229</v>
      </c>
      <c r="L609" s="650" t="s">
        <v>5025</v>
      </c>
      <c r="M609" s="651" t="s">
        <v>152</v>
      </c>
      <c r="N609" s="654" t="s">
        <v>152</v>
      </c>
      <c r="O609" s="652" t="s">
        <v>152</v>
      </c>
      <c r="P609" s="645" t="s">
        <v>152</v>
      </c>
      <c r="Q609" s="653" t="s">
        <v>152</v>
      </c>
      <c r="R609" s="647" t="s">
        <v>152</v>
      </c>
      <c r="S609" s="647" t="s">
        <v>5024</v>
      </c>
      <c r="T609" s="647" t="s">
        <v>5024</v>
      </c>
      <c r="U609" s="139"/>
      <c r="V609" s="315"/>
      <c r="W609" s="315"/>
      <c r="X609" s="139"/>
      <c r="Y609" s="139"/>
      <c r="Z609" s="139"/>
      <c r="AA609" s="139"/>
      <c r="AB609" s="139"/>
      <c r="AC609" s="139"/>
      <c r="AD609" s="139"/>
      <c r="AE609" s="139"/>
      <c r="AF609" s="139"/>
    </row>
    <row r="610" spans="2:32" s="118" customFormat="1" x14ac:dyDescent="0.35">
      <c r="B610" s="648" t="s">
        <v>1665</v>
      </c>
      <c r="C610" s="164" t="s">
        <v>1666</v>
      </c>
      <c r="D610" s="649" t="s">
        <v>152</v>
      </c>
      <c r="E610" s="650">
        <v>11381</v>
      </c>
      <c r="F610" s="649" t="s">
        <v>152</v>
      </c>
      <c r="G610" s="649" t="s">
        <v>152</v>
      </c>
      <c r="H610" s="650">
        <v>31</v>
      </c>
      <c r="I610" s="650">
        <v>13100</v>
      </c>
      <c r="J610" s="650">
        <v>52</v>
      </c>
      <c r="K610" s="650">
        <v>229</v>
      </c>
      <c r="L610" s="650" t="s">
        <v>5025</v>
      </c>
      <c r="M610" s="651" t="s">
        <v>152</v>
      </c>
      <c r="N610" s="654" t="s">
        <v>152</v>
      </c>
      <c r="O610" s="652" t="s">
        <v>152</v>
      </c>
      <c r="P610" s="645" t="s">
        <v>152</v>
      </c>
      <c r="Q610" s="653" t="s">
        <v>152</v>
      </c>
      <c r="R610" s="647" t="s">
        <v>152</v>
      </c>
      <c r="S610" s="647" t="s">
        <v>5024</v>
      </c>
      <c r="T610" s="647" t="s">
        <v>5024</v>
      </c>
      <c r="U610" s="139"/>
      <c r="V610" s="315"/>
      <c r="W610" s="315"/>
      <c r="X610" s="139"/>
      <c r="Y610" s="139"/>
      <c r="Z610" s="139"/>
      <c r="AA610" s="139"/>
      <c r="AB610" s="139"/>
      <c r="AC610" s="139"/>
      <c r="AD610" s="139"/>
      <c r="AE610" s="139"/>
      <c r="AF610" s="139"/>
    </row>
    <row r="611" spans="2:32" s="118" customFormat="1" x14ac:dyDescent="0.35">
      <c r="B611" s="648" t="s">
        <v>1667</v>
      </c>
      <c r="C611" s="164" t="s">
        <v>1668</v>
      </c>
      <c r="D611" s="649" t="s">
        <v>152</v>
      </c>
      <c r="E611" s="650">
        <v>9884</v>
      </c>
      <c r="F611" s="649" t="s">
        <v>152</v>
      </c>
      <c r="G611" s="649" t="s">
        <v>152</v>
      </c>
      <c r="H611" s="650">
        <v>20</v>
      </c>
      <c r="I611" s="650">
        <v>11186</v>
      </c>
      <c r="J611" s="650">
        <v>47</v>
      </c>
      <c r="K611" s="650">
        <v>229</v>
      </c>
      <c r="L611" s="650" t="s">
        <v>5025</v>
      </c>
      <c r="M611" s="651" t="s">
        <v>152</v>
      </c>
      <c r="N611" s="654" t="s">
        <v>152</v>
      </c>
      <c r="O611" s="652" t="s">
        <v>152</v>
      </c>
      <c r="P611" s="645" t="s">
        <v>152</v>
      </c>
      <c r="Q611" s="653" t="s">
        <v>152</v>
      </c>
      <c r="R611" s="647" t="s">
        <v>152</v>
      </c>
      <c r="S611" s="647" t="s">
        <v>5024</v>
      </c>
      <c r="T611" s="647" t="s">
        <v>5024</v>
      </c>
      <c r="U611" s="139"/>
      <c r="V611" s="315"/>
      <c r="W611" s="315"/>
      <c r="X611" s="139"/>
      <c r="Y611" s="139"/>
      <c r="Z611" s="139"/>
      <c r="AA611" s="139"/>
      <c r="AB611" s="139"/>
      <c r="AC611" s="139"/>
      <c r="AD611" s="139"/>
      <c r="AE611" s="139"/>
      <c r="AF611" s="139"/>
    </row>
    <row r="612" spans="2:32" s="118" customFormat="1" x14ac:dyDescent="0.35">
      <c r="B612" s="648" t="s">
        <v>1669</v>
      </c>
      <c r="C612" s="164" t="s">
        <v>1670</v>
      </c>
      <c r="D612" s="649" t="s">
        <v>152</v>
      </c>
      <c r="E612" s="650">
        <v>16431</v>
      </c>
      <c r="F612" s="649" t="s">
        <v>152</v>
      </c>
      <c r="G612" s="649" t="s">
        <v>152</v>
      </c>
      <c r="H612" s="650">
        <v>62</v>
      </c>
      <c r="I612" s="650">
        <v>16431</v>
      </c>
      <c r="J612" s="650">
        <v>62</v>
      </c>
      <c r="K612" s="650">
        <v>229</v>
      </c>
      <c r="L612" s="650" t="s">
        <v>5025</v>
      </c>
      <c r="M612" s="651" t="s">
        <v>152</v>
      </c>
      <c r="N612" s="654" t="s">
        <v>152</v>
      </c>
      <c r="O612" s="652" t="s">
        <v>152</v>
      </c>
      <c r="P612" s="645" t="s">
        <v>152</v>
      </c>
      <c r="Q612" s="653" t="s">
        <v>152</v>
      </c>
      <c r="R612" s="647" t="s">
        <v>152</v>
      </c>
      <c r="S612" s="647" t="s">
        <v>5024</v>
      </c>
      <c r="T612" s="647" t="s">
        <v>5024</v>
      </c>
      <c r="U612" s="139"/>
      <c r="V612" s="315"/>
      <c r="W612" s="315"/>
      <c r="X612" s="139"/>
      <c r="Y612" s="139"/>
      <c r="Z612" s="139"/>
      <c r="AA612" s="139"/>
      <c r="AB612" s="139"/>
      <c r="AC612" s="139"/>
      <c r="AD612" s="139"/>
      <c r="AE612" s="139"/>
      <c r="AF612" s="139"/>
    </row>
    <row r="613" spans="2:32" s="118" customFormat="1" x14ac:dyDescent="0.35">
      <c r="B613" s="648" t="s">
        <v>1671</v>
      </c>
      <c r="C613" s="164" t="s">
        <v>1672</v>
      </c>
      <c r="D613" s="649" t="s">
        <v>152</v>
      </c>
      <c r="E613" s="650">
        <v>10153</v>
      </c>
      <c r="F613" s="649" t="s">
        <v>152</v>
      </c>
      <c r="G613" s="649" t="s">
        <v>152</v>
      </c>
      <c r="H613" s="650">
        <v>26</v>
      </c>
      <c r="I613" s="650">
        <v>11913</v>
      </c>
      <c r="J613" s="650">
        <v>42</v>
      </c>
      <c r="K613" s="650">
        <v>229</v>
      </c>
      <c r="L613" s="650" t="s">
        <v>5025</v>
      </c>
      <c r="M613" s="651" t="s">
        <v>152</v>
      </c>
      <c r="N613" s="654" t="s">
        <v>152</v>
      </c>
      <c r="O613" s="652" t="s">
        <v>152</v>
      </c>
      <c r="P613" s="645" t="s">
        <v>152</v>
      </c>
      <c r="Q613" s="653" t="s">
        <v>152</v>
      </c>
      <c r="R613" s="647" t="s">
        <v>152</v>
      </c>
      <c r="S613" s="647" t="s">
        <v>5024</v>
      </c>
      <c r="T613" s="647" t="s">
        <v>5024</v>
      </c>
      <c r="U613" s="139"/>
      <c r="V613" s="315"/>
      <c r="W613" s="315"/>
      <c r="X613" s="139"/>
      <c r="Y613" s="139"/>
      <c r="Z613" s="139"/>
      <c r="AA613" s="139"/>
      <c r="AB613" s="139"/>
      <c r="AC613" s="139"/>
      <c r="AD613" s="139"/>
      <c r="AE613" s="139"/>
      <c r="AF613" s="139"/>
    </row>
    <row r="614" spans="2:32" s="118" customFormat="1" x14ac:dyDescent="0.35">
      <c r="B614" s="648" t="s">
        <v>1673</v>
      </c>
      <c r="C614" s="164" t="s">
        <v>1674</v>
      </c>
      <c r="D614" s="649" t="s">
        <v>152</v>
      </c>
      <c r="E614" s="650">
        <v>8767</v>
      </c>
      <c r="F614" s="649" t="s">
        <v>152</v>
      </c>
      <c r="G614" s="649" t="s">
        <v>152</v>
      </c>
      <c r="H614" s="650">
        <v>15</v>
      </c>
      <c r="I614" s="650">
        <v>10157</v>
      </c>
      <c r="J614" s="650">
        <v>32</v>
      </c>
      <c r="K614" s="650">
        <v>229</v>
      </c>
      <c r="L614" s="650" t="s">
        <v>5025</v>
      </c>
      <c r="M614" s="651" t="s">
        <v>152</v>
      </c>
      <c r="N614" s="654" t="s">
        <v>152</v>
      </c>
      <c r="O614" s="652" t="s">
        <v>152</v>
      </c>
      <c r="P614" s="645" t="s">
        <v>152</v>
      </c>
      <c r="Q614" s="653" t="s">
        <v>152</v>
      </c>
      <c r="R614" s="647" t="s">
        <v>152</v>
      </c>
      <c r="S614" s="647" t="s">
        <v>5024</v>
      </c>
      <c r="T614" s="647" t="s">
        <v>5024</v>
      </c>
      <c r="U614" s="139"/>
      <c r="V614" s="315"/>
      <c r="W614" s="315"/>
      <c r="X614" s="139"/>
      <c r="Y614" s="139"/>
      <c r="Z614" s="139"/>
      <c r="AA614" s="139"/>
      <c r="AB614" s="139"/>
      <c r="AC614" s="139"/>
      <c r="AD614" s="139"/>
      <c r="AE614" s="139"/>
      <c r="AF614" s="139"/>
    </row>
    <row r="615" spans="2:32" s="118" customFormat="1" x14ac:dyDescent="0.35">
      <c r="B615" s="648" t="s">
        <v>1675</v>
      </c>
      <c r="C615" s="164" t="s">
        <v>1676</v>
      </c>
      <c r="D615" s="649" t="s">
        <v>152</v>
      </c>
      <c r="E615" s="650">
        <v>14460</v>
      </c>
      <c r="F615" s="649" t="s">
        <v>152</v>
      </c>
      <c r="G615" s="649" t="s">
        <v>152</v>
      </c>
      <c r="H615" s="650">
        <v>51</v>
      </c>
      <c r="I615" s="650">
        <v>17091</v>
      </c>
      <c r="J615" s="650">
        <v>88</v>
      </c>
      <c r="K615" s="650">
        <v>229</v>
      </c>
      <c r="L615" s="650" t="s">
        <v>5025</v>
      </c>
      <c r="M615" s="651" t="s">
        <v>152</v>
      </c>
      <c r="N615" s="654" t="s">
        <v>152</v>
      </c>
      <c r="O615" s="652" t="s">
        <v>152</v>
      </c>
      <c r="P615" s="645" t="s">
        <v>152</v>
      </c>
      <c r="Q615" s="653" t="s">
        <v>152</v>
      </c>
      <c r="R615" s="647" t="s">
        <v>152</v>
      </c>
      <c r="S615" s="647" t="s">
        <v>5024</v>
      </c>
      <c r="T615" s="647" t="s">
        <v>5024</v>
      </c>
      <c r="U615" s="139"/>
      <c r="V615" s="315"/>
      <c r="W615" s="315"/>
      <c r="X615" s="139"/>
      <c r="Y615" s="139"/>
      <c r="Z615" s="139"/>
      <c r="AA615" s="139"/>
      <c r="AB615" s="139"/>
      <c r="AC615" s="139"/>
      <c r="AD615" s="139"/>
      <c r="AE615" s="139"/>
      <c r="AF615" s="139"/>
    </row>
    <row r="616" spans="2:32" s="118" customFormat="1" x14ac:dyDescent="0.35">
      <c r="B616" s="648" t="s">
        <v>1677</v>
      </c>
      <c r="C616" s="164" t="s">
        <v>1678</v>
      </c>
      <c r="D616" s="649" t="s">
        <v>152</v>
      </c>
      <c r="E616" s="650">
        <v>11347</v>
      </c>
      <c r="F616" s="649" t="s">
        <v>152</v>
      </c>
      <c r="G616" s="649" t="s">
        <v>152</v>
      </c>
      <c r="H616" s="650">
        <v>28</v>
      </c>
      <c r="I616" s="650">
        <v>13103</v>
      </c>
      <c r="J616" s="650">
        <v>46</v>
      </c>
      <c r="K616" s="650">
        <v>229</v>
      </c>
      <c r="L616" s="650" t="s">
        <v>5025</v>
      </c>
      <c r="M616" s="651" t="s">
        <v>152</v>
      </c>
      <c r="N616" s="654" t="s">
        <v>152</v>
      </c>
      <c r="O616" s="652" t="s">
        <v>152</v>
      </c>
      <c r="P616" s="645" t="s">
        <v>152</v>
      </c>
      <c r="Q616" s="653" t="s">
        <v>152</v>
      </c>
      <c r="R616" s="647" t="s">
        <v>152</v>
      </c>
      <c r="S616" s="647" t="s">
        <v>5024</v>
      </c>
      <c r="T616" s="647" t="s">
        <v>5024</v>
      </c>
      <c r="U616" s="139"/>
      <c r="V616" s="315"/>
      <c r="W616" s="315"/>
      <c r="X616" s="139"/>
      <c r="Y616" s="139"/>
      <c r="Z616" s="139"/>
      <c r="AA616" s="139"/>
      <c r="AB616" s="139"/>
      <c r="AC616" s="139"/>
      <c r="AD616" s="139"/>
      <c r="AE616" s="139"/>
      <c r="AF616" s="139"/>
    </row>
    <row r="617" spans="2:32" s="118" customFormat="1" x14ac:dyDescent="0.35">
      <c r="B617" s="648" t="s">
        <v>1679</v>
      </c>
      <c r="C617" s="164" t="s">
        <v>1680</v>
      </c>
      <c r="D617" s="649" t="s">
        <v>152</v>
      </c>
      <c r="E617" s="650">
        <v>9049</v>
      </c>
      <c r="F617" s="649" t="s">
        <v>152</v>
      </c>
      <c r="G617" s="649" t="s">
        <v>152</v>
      </c>
      <c r="H617" s="650">
        <v>17</v>
      </c>
      <c r="I617" s="650">
        <v>10470</v>
      </c>
      <c r="J617" s="650">
        <v>37</v>
      </c>
      <c r="K617" s="650">
        <v>229</v>
      </c>
      <c r="L617" s="650" t="s">
        <v>5025</v>
      </c>
      <c r="M617" s="651" t="s">
        <v>152</v>
      </c>
      <c r="N617" s="654" t="s">
        <v>152</v>
      </c>
      <c r="O617" s="652" t="s">
        <v>152</v>
      </c>
      <c r="P617" s="645" t="s">
        <v>152</v>
      </c>
      <c r="Q617" s="653" t="s">
        <v>152</v>
      </c>
      <c r="R617" s="647" t="s">
        <v>152</v>
      </c>
      <c r="S617" s="647" t="s">
        <v>5024</v>
      </c>
      <c r="T617" s="647" t="s">
        <v>5024</v>
      </c>
      <c r="U617" s="139"/>
      <c r="V617" s="315"/>
      <c r="W617" s="315"/>
      <c r="X617" s="139"/>
      <c r="Y617" s="139"/>
      <c r="Z617" s="139"/>
      <c r="AA617" s="139"/>
      <c r="AB617" s="139"/>
      <c r="AC617" s="139"/>
      <c r="AD617" s="139"/>
      <c r="AE617" s="139"/>
      <c r="AF617" s="139"/>
    </row>
    <row r="618" spans="2:32" s="118" customFormat="1" x14ac:dyDescent="0.35">
      <c r="B618" s="648" t="s">
        <v>1681</v>
      </c>
      <c r="C618" s="164" t="s">
        <v>1682</v>
      </c>
      <c r="D618" s="649" t="s">
        <v>152</v>
      </c>
      <c r="E618" s="650">
        <v>13654</v>
      </c>
      <c r="F618" s="649" t="s">
        <v>152</v>
      </c>
      <c r="G618" s="649" t="s">
        <v>152</v>
      </c>
      <c r="H618" s="650">
        <v>50</v>
      </c>
      <c r="I618" s="650">
        <v>14224</v>
      </c>
      <c r="J618" s="650">
        <v>75</v>
      </c>
      <c r="K618" s="650">
        <v>229</v>
      </c>
      <c r="L618" s="650" t="s">
        <v>5025</v>
      </c>
      <c r="M618" s="651" t="s">
        <v>152</v>
      </c>
      <c r="N618" s="654" t="s">
        <v>152</v>
      </c>
      <c r="O618" s="652" t="s">
        <v>152</v>
      </c>
      <c r="P618" s="645" t="s">
        <v>152</v>
      </c>
      <c r="Q618" s="653" t="s">
        <v>152</v>
      </c>
      <c r="R618" s="647" t="s">
        <v>152</v>
      </c>
      <c r="S618" s="647" t="s">
        <v>5024</v>
      </c>
      <c r="T618" s="647" t="s">
        <v>5024</v>
      </c>
      <c r="U618" s="139"/>
      <c r="V618" s="315"/>
      <c r="W618" s="315"/>
      <c r="X618" s="139"/>
      <c r="Y618" s="139"/>
      <c r="Z618" s="139"/>
      <c r="AA618" s="139"/>
      <c r="AB618" s="139"/>
      <c r="AC618" s="139"/>
      <c r="AD618" s="139"/>
      <c r="AE618" s="139"/>
      <c r="AF618" s="139"/>
    </row>
    <row r="619" spans="2:32" s="118" customFormat="1" x14ac:dyDescent="0.35">
      <c r="B619" s="648" t="s">
        <v>1683</v>
      </c>
      <c r="C619" s="164" t="s">
        <v>1684</v>
      </c>
      <c r="D619" s="649" t="s">
        <v>152</v>
      </c>
      <c r="E619" s="650">
        <v>9360</v>
      </c>
      <c r="F619" s="649" t="s">
        <v>152</v>
      </c>
      <c r="G619" s="649" t="s">
        <v>152</v>
      </c>
      <c r="H619" s="650">
        <v>22</v>
      </c>
      <c r="I619" s="650">
        <v>10846</v>
      </c>
      <c r="J619" s="650">
        <v>49</v>
      </c>
      <c r="K619" s="650">
        <v>229</v>
      </c>
      <c r="L619" s="650" t="s">
        <v>5025</v>
      </c>
      <c r="M619" s="651" t="s">
        <v>152</v>
      </c>
      <c r="N619" s="654" t="s">
        <v>152</v>
      </c>
      <c r="O619" s="652" t="s">
        <v>152</v>
      </c>
      <c r="P619" s="645" t="s">
        <v>152</v>
      </c>
      <c r="Q619" s="653" t="s">
        <v>152</v>
      </c>
      <c r="R619" s="647" t="s">
        <v>152</v>
      </c>
      <c r="S619" s="647" t="s">
        <v>5024</v>
      </c>
      <c r="T619" s="647" t="s">
        <v>5024</v>
      </c>
      <c r="U619" s="139"/>
      <c r="V619" s="315"/>
      <c r="W619" s="315"/>
      <c r="X619" s="139"/>
      <c r="Y619" s="139"/>
      <c r="Z619" s="139"/>
      <c r="AA619" s="139"/>
      <c r="AB619" s="139"/>
      <c r="AC619" s="139"/>
      <c r="AD619" s="139"/>
      <c r="AE619" s="139"/>
      <c r="AF619" s="139"/>
    </row>
    <row r="620" spans="2:32" s="118" customFormat="1" x14ac:dyDescent="0.35">
      <c r="B620" s="648" t="s">
        <v>1685</v>
      </c>
      <c r="C620" s="164" t="s">
        <v>1686</v>
      </c>
      <c r="D620" s="649" t="s">
        <v>152</v>
      </c>
      <c r="E620" s="650">
        <v>7942</v>
      </c>
      <c r="F620" s="649" t="s">
        <v>152</v>
      </c>
      <c r="G620" s="649" t="s">
        <v>152</v>
      </c>
      <c r="H620" s="650">
        <v>14</v>
      </c>
      <c r="I620" s="650">
        <v>8377</v>
      </c>
      <c r="J620" s="650">
        <v>33</v>
      </c>
      <c r="K620" s="650">
        <v>229</v>
      </c>
      <c r="L620" s="650" t="s">
        <v>5025</v>
      </c>
      <c r="M620" s="651" t="s">
        <v>152</v>
      </c>
      <c r="N620" s="654" t="s">
        <v>152</v>
      </c>
      <c r="O620" s="652" t="s">
        <v>152</v>
      </c>
      <c r="P620" s="645" t="s">
        <v>152</v>
      </c>
      <c r="Q620" s="653" t="s">
        <v>152</v>
      </c>
      <c r="R620" s="647" t="s">
        <v>152</v>
      </c>
      <c r="S620" s="647" t="s">
        <v>5024</v>
      </c>
      <c r="T620" s="647" t="s">
        <v>5024</v>
      </c>
      <c r="U620" s="139"/>
      <c r="V620" s="315"/>
      <c r="W620" s="315"/>
      <c r="X620" s="139"/>
      <c r="Y620" s="139"/>
      <c r="Z620" s="139"/>
      <c r="AA620" s="139"/>
      <c r="AB620" s="139"/>
      <c r="AC620" s="139"/>
      <c r="AD620" s="139"/>
      <c r="AE620" s="139"/>
      <c r="AF620" s="139"/>
    </row>
    <row r="621" spans="2:32" s="118" customFormat="1" x14ac:dyDescent="0.35">
      <c r="B621" s="648" t="s">
        <v>1687</v>
      </c>
      <c r="C621" s="164" t="s">
        <v>1688</v>
      </c>
      <c r="D621" s="649" t="s">
        <v>152</v>
      </c>
      <c r="E621" s="650">
        <v>13547</v>
      </c>
      <c r="F621" s="649" t="s">
        <v>152</v>
      </c>
      <c r="G621" s="649" t="s">
        <v>152</v>
      </c>
      <c r="H621" s="650">
        <v>58</v>
      </c>
      <c r="I621" s="650">
        <v>13547</v>
      </c>
      <c r="J621" s="650">
        <v>58</v>
      </c>
      <c r="K621" s="650">
        <v>229</v>
      </c>
      <c r="L621" s="650" t="s">
        <v>5025</v>
      </c>
      <c r="M621" s="651" t="s">
        <v>152</v>
      </c>
      <c r="N621" s="654" t="s">
        <v>152</v>
      </c>
      <c r="O621" s="652" t="s">
        <v>152</v>
      </c>
      <c r="P621" s="645" t="s">
        <v>152</v>
      </c>
      <c r="Q621" s="653" t="s">
        <v>152</v>
      </c>
      <c r="R621" s="647" t="s">
        <v>152</v>
      </c>
      <c r="S621" s="647" t="s">
        <v>5024</v>
      </c>
      <c r="T621" s="647" t="s">
        <v>5024</v>
      </c>
      <c r="U621" s="139"/>
      <c r="V621" s="315"/>
      <c r="W621" s="315"/>
      <c r="X621" s="139"/>
      <c r="Y621" s="139"/>
      <c r="Z621" s="139"/>
      <c r="AA621" s="139"/>
      <c r="AB621" s="139"/>
      <c r="AC621" s="139"/>
      <c r="AD621" s="139"/>
      <c r="AE621" s="139"/>
      <c r="AF621" s="139"/>
    </row>
    <row r="622" spans="2:32" s="118" customFormat="1" x14ac:dyDescent="0.35">
      <c r="B622" s="648" t="s">
        <v>1689</v>
      </c>
      <c r="C622" s="164" t="s">
        <v>1690</v>
      </c>
      <c r="D622" s="649" t="s">
        <v>152</v>
      </c>
      <c r="E622" s="650">
        <v>9929</v>
      </c>
      <c r="F622" s="649" t="s">
        <v>152</v>
      </c>
      <c r="G622" s="649" t="s">
        <v>152</v>
      </c>
      <c r="H622" s="650">
        <v>25</v>
      </c>
      <c r="I622" s="650">
        <v>10688</v>
      </c>
      <c r="J622" s="650">
        <v>35</v>
      </c>
      <c r="K622" s="650">
        <v>229</v>
      </c>
      <c r="L622" s="650" t="s">
        <v>5025</v>
      </c>
      <c r="M622" s="651" t="s">
        <v>152</v>
      </c>
      <c r="N622" s="654" t="s">
        <v>152</v>
      </c>
      <c r="O622" s="652" t="s">
        <v>152</v>
      </c>
      <c r="P622" s="645" t="s">
        <v>152</v>
      </c>
      <c r="Q622" s="653" t="s">
        <v>152</v>
      </c>
      <c r="R622" s="647" t="s">
        <v>152</v>
      </c>
      <c r="S622" s="647" t="s">
        <v>5024</v>
      </c>
      <c r="T622" s="647" t="s">
        <v>5024</v>
      </c>
      <c r="U622" s="139"/>
      <c r="V622" s="315"/>
      <c r="W622" s="315"/>
      <c r="X622" s="139"/>
      <c r="Y622" s="139"/>
      <c r="Z622" s="139"/>
      <c r="AA622" s="139"/>
      <c r="AB622" s="139"/>
      <c r="AC622" s="139"/>
      <c r="AD622" s="139"/>
      <c r="AE622" s="139"/>
      <c r="AF622" s="139"/>
    </row>
    <row r="623" spans="2:32" s="118" customFormat="1" x14ac:dyDescent="0.35">
      <c r="B623" s="648" t="s">
        <v>1691</v>
      </c>
      <c r="C623" s="164" t="s">
        <v>1692</v>
      </c>
      <c r="D623" s="649" t="s">
        <v>152</v>
      </c>
      <c r="E623" s="650">
        <v>7652</v>
      </c>
      <c r="F623" s="649" t="s">
        <v>152</v>
      </c>
      <c r="G623" s="649" t="s">
        <v>152</v>
      </c>
      <c r="H623" s="650">
        <v>14</v>
      </c>
      <c r="I623" s="650">
        <v>9171</v>
      </c>
      <c r="J623" s="650">
        <v>28</v>
      </c>
      <c r="K623" s="650">
        <v>229</v>
      </c>
      <c r="L623" s="650" t="s">
        <v>5025</v>
      </c>
      <c r="M623" s="651" t="s">
        <v>152</v>
      </c>
      <c r="N623" s="654" t="s">
        <v>152</v>
      </c>
      <c r="O623" s="652" t="s">
        <v>152</v>
      </c>
      <c r="P623" s="645" t="s">
        <v>152</v>
      </c>
      <c r="Q623" s="653" t="s">
        <v>152</v>
      </c>
      <c r="R623" s="647" t="s">
        <v>152</v>
      </c>
      <c r="S623" s="647" t="s">
        <v>5024</v>
      </c>
      <c r="T623" s="647" t="s">
        <v>5024</v>
      </c>
      <c r="U623" s="139"/>
      <c r="V623" s="315"/>
      <c r="W623" s="315"/>
      <c r="X623" s="139"/>
      <c r="Y623" s="139"/>
      <c r="Z623" s="139"/>
      <c r="AA623" s="139"/>
      <c r="AB623" s="139"/>
      <c r="AC623" s="139"/>
      <c r="AD623" s="139"/>
      <c r="AE623" s="139"/>
      <c r="AF623" s="139"/>
    </row>
    <row r="624" spans="2:32" s="118" customFormat="1" x14ac:dyDescent="0.35">
      <c r="B624" s="648" t="s">
        <v>1693</v>
      </c>
      <c r="C624" s="164" t="s">
        <v>1694</v>
      </c>
      <c r="D624" s="649" t="s">
        <v>152</v>
      </c>
      <c r="E624" s="650">
        <v>11228</v>
      </c>
      <c r="F624" s="649" t="s">
        <v>152</v>
      </c>
      <c r="G624" s="649" t="s">
        <v>152</v>
      </c>
      <c r="H624" s="650">
        <v>43</v>
      </c>
      <c r="I624" s="650">
        <v>12815</v>
      </c>
      <c r="J624" s="650">
        <v>52</v>
      </c>
      <c r="K624" s="650">
        <v>229</v>
      </c>
      <c r="L624" s="650" t="s">
        <v>5025</v>
      </c>
      <c r="M624" s="651" t="s">
        <v>152</v>
      </c>
      <c r="N624" s="654" t="s">
        <v>152</v>
      </c>
      <c r="O624" s="652" t="s">
        <v>152</v>
      </c>
      <c r="P624" s="645" t="s">
        <v>152</v>
      </c>
      <c r="Q624" s="653" t="s">
        <v>152</v>
      </c>
      <c r="R624" s="647" t="s">
        <v>152</v>
      </c>
      <c r="S624" s="647" t="s">
        <v>5024</v>
      </c>
      <c r="T624" s="647" t="s">
        <v>5024</v>
      </c>
      <c r="U624" s="139"/>
      <c r="V624" s="315"/>
      <c r="W624" s="315"/>
      <c r="X624" s="139"/>
      <c r="Y624" s="139"/>
      <c r="Z624" s="139"/>
      <c r="AA624" s="139"/>
      <c r="AB624" s="139"/>
      <c r="AC624" s="139"/>
      <c r="AD624" s="139"/>
      <c r="AE624" s="139"/>
      <c r="AF624" s="139"/>
    </row>
    <row r="625" spans="2:32" s="118" customFormat="1" x14ac:dyDescent="0.35">
      <c r="B625" s="648" t="s">
        <v>1695</v>
      </c>
      <c r="C625" s="164" t="s">
        <v>1696</v>
      </c>
      <c r="D625" s="649" t="s">
        <v>152</v>
      </c>
      <c r="E625" s="650">
        <v>8823</v>
      </c>
      <c r="F625" s="649" t="s">
        <v>152</v>
      </c>
      <c r="G625" s="649" t="s">
        <v>152</v>
      </c>
      <c r="H625" s="650">
        <v>22</v>
      </c>
      <c r="I625" s="650">
        <v>10173</v>
      </c>
      <c r="J625" s="650">
        <v>40</v>
      </c>
      <c r="K625" s="650">
        <v>229</v>
      </c>
      <c r="L625" s="650" t="s">
        <v>5025</v>
      </c>
      <c r="M625" s="651" t="s">
        <v>152</v>
      </c>
      <c r="N625" s="654" t="s">
        <v>152</v>
      </c>
      <c r="O625" s="652" t="s">
        <v>152</v>
      </c>
      <c r="P625" s="645" t="s">
        <v>152</v>
      </c>
      <c r="Q625" s="653" t="s">
        <v>152</v>
      </c>
      <c r="R625" s="647" t="s">
        <v>152</v>
      </c>
      <c r="S625" s="647" t="s">
        <v>5024</v>
      </c>
      <c r="T625" s="647" t="s">
        <v>5024</v>
      </c>
      <c r="U625" s="139"/>
      <c r="V625" s="315"/>
      <c r="W625" s="315"/>
      <c r="X625" s="139"/>
      <c r="Y625" s="139"/>
      <c r="Z625" s="139"/>
      <c r="AA625" s="139"/>
      <c r="AB625" s="139"/>
      <c r="AC625" s="139"/>
      <c r="AD625" s="139"/>
      <c r="AE625" s="139"/>
      <c r="AF625" s="139"/>
    </row>
    <row r="626" spans="2:32" s="118" customFormat="1" x14ac:dyDescent="0.35">
      <c r="B626" s="648" t="s">
        <v>1697</v>
      </c>
      <c r="C626" s="164" t="s">
        <v>1698</v>
      </c>
      <c r="D626" s="649" t="s">
        <v>152</v>
      </c>
      <c r="E626" s="650">
        <v>7426</v>
      </c>
      <c r="F626" s="649" t="s">
        <v>152</v>
      </c>
      <c r="G626" s="649" t="s">
        <v>152</v>
      </c>
      <c r="H626" s="650">
        <v>14</v>
      </c>
      <c r="I626" s="650">
        <v>9107</v>
      </c>
      <c r="J626" s="650">
        <v>29</v>
      </c>
      <c r="K626" s="650">
        <v>229</v>
      </c>
      <c r="L626" s="650" t="s">
        <v>5025</v>
      </c>
      <c r="M626" s="651" t="s">
        <v>152</v>
      </c>
      <c r="N626" s="654" t="s">
        <v>152</v>
      </c>
      <c r="O626" s="652" t="s">
        <v>152</v>
      </c>
      <c r="P626" s="645" t="s">
        <v>152</v>
      </c>
      <c r="Q626" s="653" t="s">
        <v>152</v>
      </c>
      <c r="R626" s="647" t="s">
        <v>152</v>
      </c>
      <c r="S626" s="647" t="s">
        <v>5024</v>
      </c>
      <c r="T626" s="647" t="s">
        <v>5024</v>
      </c>
      <c r="U626" s="139"/>
      <c r="V626" s="315"/>
      <c r="W626" s="315"/>
      <c r="X626" s="139"/>
      <c r="Y626" s="139"/>
      <c r="Z626" s="139"/>
      <c r="AA626" s="139"/>
      <c r="AB626" s="139"/>
      <c r="AC626" s="139"/>
      <c r="AD626" s="139"/>
      <c r="AE626" s="139"/>
      <c r="AF626" s="139"/>
    </row>
    <row r="627" spans="2:32" s="118" customFormat="1" x14ac:dyDescent="0.35">
      <c r="B627" s="648" t="s">
        <v>1699</v>
      </c>
      <c r="C627" s="164" t="s">
        <v>1700</v>
      </c>
      <c r="D627" s="649" t="s">
        <v>152</v>
      </c>
      <c r="E627" s="650">
        <v>9963</v>
      </c>
      <c r="F627" s="649" t="s">
        <v>152</v>
      </c>
      <c r="G627" s="649" t="s">
        <v>152</v>
      </c>
      <c r="H627" s="650">
        <v>39</v>
      </c>
      <c r="I627" s="650">
        <v>9963</v>
      </c>
      <c r="J627" s="650">
        <v>39</v>
      </c>
      <c r="K627" s="650">
        <v>229</v>
      </c>
      <c r="L627" s="650" t="s">
        <v>5025</v>
      </c>
      <c r="M627" s="651" t="s">
        <v>152</v>
      </c>
      <c r="N627" s="654" t="s">
        <v>152</v>
      </c>
      <c r="O627" s="652" t="s">
        <v>152</v>
      </c>
      <c r="P627" s="645" t="s">
        <v>152</v>
      </c>
      <c r="Q627" s="653" t="s">
        <v>152</v>
      </c>
      <c r="R627" s="647" t="s">
        <v>152</v>
      </c>
      <c r="S627" s="647" t="s">
        <v>5024</v>
      </c>
      <c r="T627" s="647" t="s">
        <v>5024</v>
      </c>
      <c r="U627" s="139"/>
      <c r="V627" s="315"/>
      <c r="W627" s="315"/>
      <c r="X627" s="139"/>
      <c r="Y627" s="139"/>
      <c r="Z627" s="139"/>
      <c r="AA627" s="139"/>
      <c r="AB627" s="139"/>
      <c r="AC627" s="139"/>
      <c r="AD627" s="139"/>
      <c r="AE627" s="139"/>
      <c r="AF627" s="139"/>
    </row>
    <row r="628" spans="2:32" s="118" customFormat="1" x14ac:dyDescent="0.35">
      <c r="B628" s="648" t="s">
        <v>1701</v>
      </c>
      <c r="C628" s="164" t="s">
        <v>1702</v>
      </c>
      <c r="D628" s="649" t="s">
        <v>152</v>
      </c>
      <c r="E628" s="650">
        <v>7634</v>
      </c>
      <c r="F628" s="649" t="s">
        <v>152</v>
      </c>
      <c r="G628" s="649" t="s">
        <v>152</v>
      </c>
      <c r="H628" s="650">
        <v>16</v>
      </c>
      <c r="I628" s="650">
        <v>7832</v>
      </c>
      <c r="J628" s="650">
        <v>26</v>
      </c>
      <c r="K628" s="650">
        <v>229</v>
      </c>
      <c r="L628" s="650" t="s">
        <v>5025</v>
      </c>
      <c r="M628" s="651" t="s">
        <v>152</v>
      </c>
      <c r="N628" s="654" t="s">
        <v>152</v>
      </c>
      <c r="O628" s="652" t="s">
        <v>152</v>
      </c>
      <c r="P628" s="645" t="s">
        <v>152</v>
      </c>
      <c r="Q628" s="653" t="s">
        <v>152</v>
      </c>
      <c r="R628" s="647" t="s">
        <v>152</v>
      </c>
      <c r="S628" s="647" t="s">
        <v>5024</v>
      </c>
      <c r="T628" s="647" t="s">
        <v>5024</v>
      </c>
      <c r="U628" s="139"/>
      <c r="V628" s="315"/>
      <c r="W628" s="315"/>
      <c r="X628" s="139"/>
      <c r="Y628" s="139"/>
      <c r="Z628" s="139"/>
      <c r="AA628" s="139"/>
      <c r="AB628" s="139"/>
      <c r="AC628" s="139"/>
      <c r="AD628" s="139"/>
      <c r="AE628" s="139"/>
      <c r="AF628" s="139"/>
    </row>
    <row r="629" spans="2:32" s="118" customFormat="1" x14ac:dyDescent="0.35">
      <c r="B629" s="648" t="s">
        <v>1703</v>
      </c>
      <c r="C629" s="164" t="s">
        <v>1704</v>
      </c>
      <c r="D629" s="649" t="s">
        <v>152</v>
      </c>
      <c r="E629" s="650">
        <v>6594</v>
      </c>
      <c r="F629" s="649" t="s">
        <v>152</v>
      </c>
      <c r="G629" s="649" t="s">
        <v>152</v>
      </c>
      <c r="H629" s="650">
        <v>11</v>
      </c>
      <c r="I629" s="650">
        <v>7216</v>
      </c>
      <c r="J629" s="650">
        <v>20</v>
      </c>
      <c r="K629" s="650">
        <v>229</v>
      </c>
      <c r="L629" s="650" t="s">
        <v>5025</v>
      </c>
      <c r="M629" s="651" t="s">
        <v>152</v>
      </c>
      <c r="N629" s="654" t="s">
        <v>152</v>
      </c>
      <c r="O629" s="652" t="s">
        <v>152</v>
      </c>
      <c r="P629" s="645" t="s">
        <v>152</v>
      </c>
      <c r="Q629" s="653" t="s">
        <v>152</v>
      </c>
      <c r="R629" s="647" t="s">
        <v>152</v>
      </c>
      <c r="S629" s="647" t="s">
        <v>5024</v>
      </c>
      <c r="T629" s="647" t="s">
        <v>5024</v>
      </c>
      <c r="U629" s="139"/>
      <c r="V629" s="315"/>
      <c r="W629" s="315"/>
      <c r="X629" s="139"/>
      <c r="Y629" s="139"/>
      <c r="Z629" s="139"/>
      <c r="AA629" s="139"/>
      <c r="AB629" s="139"/>
      <c r="AC629" s="139"/>
      <c r="AD629" s="139"/>
      <c r="AE629" s="139"/>
      <c r="AF629" s="139"/>
    </row>
    <row r="630" spans="2:32" s="118" customFormat="1" x14ac:dyDescent="0.35">
      <c r="B630" s="648" t="s">
        <v>1705</v>
      </c>
      <c r="C630" s="164" t="s">
        <v>1706</v>
      </c>
      <c r="D630" s="649" t="s">
        <v>152</v>
      </c>
      <c r="E630" s="650">
        <v>12354</v>
      </c>
      <c r="F630" s="649" t="s">
        <v>152</v>
      </c>
      <c r="G630" s="649" t="s">
        <v>152</v>
      </c>
      <c r="H630" s="650">
        <v>67</v>
      </c>
      <c r="I630" s="650">
        <v>12354</v>
      </c>
      <c r="J630" s="650">
        <v>67</v>
      </c>
      <c r="K630" s="650">
        <v>229</v>
      </c>
      <c r="L630" s="650" t="s">
        <v>5025</v>
      </c>
      <c r="M630" s="651" t="s">
        <v>152</v>
      </c>
      <c r="N630" s="654" t="s">
        <v>152</v>
      </c>
      <c r="O630" s="652" t="s">
        <v>152</v>
      </c>
      <c r="P630" s="645" t="s">
        <v>152</v>
      </c>
      <c r="Q630" s="653" t="s">
        <v>152</v>
      </c>
      <c r="R630" s="647" t="s">
        <v>152</v>
      </c>
      <c r="S630" s="647" t="s">
        <v>5024</v>
      </c>
      <c r="T630" s="647" t="s">
        <v>5024</v>
      </c>
      <c r="U630" s="139"/>
      <c r="V630" s="315"/>
      <c r="W630" s="315"/>
      <c r="X630" s="139"/>
      <c r="Y630" s="139"/>
      <c r="Z630" s="139"/>
      <c r="AA630" s="139"/>
      <c r="AB630" s="139"/>
      <c r="AC630" s="139"/>
      <c r="AD630" s="139"/>
      <c r="AE630" s="139"/>
      <c r="AF630" s="139"/>
    </row>
    <row r="631" spans="2:32" s="118" customFormat="1" x14ac:dyDescent="0.35">
      <c r="B631" s="648" t="s">
        <v>1707</v>
      </c>
      <c r="C631" s="164" t="s">
        <v>1708</v>
      </c>
      <c r="D631" s="649" t="s">
        <v>152</v>
      </c>
      <c r="E631" s="650">
        <v>8042</v>
      </c>
      <c r="F631" s="649" t="s">
        <v>152</v>
      </c>
      <c r="G631" s="649" t="s">
        <v>152</v>
      </c>
      <c r="H631" s="650">
        <v>29</v>
      </c>
      <c r="I631" s="650">
        <v>8042</v>
      </c>
      <c r="J631" s="650">
        <v>29</v>
      </c>
      <c r="K631" s="650">
        <v>229</v>
      </c>
      <c r="L631" s="650" t="s">
        <v>5025</v>
      </c>
      <c r="M631" s="651" t="s">
        <v>152</v>
      </c>
      <c r="N631" s="654" t="s">
        <v>152</v>
      </c>
      <c r="O631" s="652" t="s">
        <v>152</v>
      </c>
      <c r="P631" s="645" t="s">
        <v>152</v>
      </c>
      <c r="Q631" s="653" t="s">
        <v>152</v>
      </c>
      <c r="R631" s="647" t="s">
        <v>152</v>
      </c>
      <c r="S631" s="647" t="s">
        <v>5024</v>
      </c>
      <c r="T631" s="647" t="s">
        <v>5024</v>
      </c>
      <c r="U631" s="139"/>
      <c r="V631" s="315"/>
      <c r="W631" s="315"/>
      <c r="X631" s="139"/>
      <c r="Y631" s="139"/>
      <c r="Z631" s="139"/>
      <c r="AA631" s="139"/>
      <c r="AB631" s="139"/>
      <c r="AC631" s="139"/>
      <c r="AD631" s="139"/>
      <c r="AE631" s="139"/>
      <c r="AF631" s="139"/>
    </row>
    <row r="632" spans="2:32" s="118" customFormat="1" x14ac:dyDescent="0.35">
      <c r="B632" s="648" t="s">
        <v>1709</v>
      </c>
      <c r="C632" s="164" t="s">
        <v>1710</v>
      </c>
      <c r="D632" s="649" t="s">
        <v>152</v>
      </c>
      <c r="E632" s="650">
        <v>5533</v>
      </c>
      <c r="F632" s="649" t="s">
        <v>152</v>
      </c>
      <c r="G632" s="649" t="s">
        <v>152</v>
      </c>
      <c r="H632" s="650">
        <v>19</v>
      </c>
      <c r="I632" s="650">
        <v>6467</v>
      </c>
      <c r="J632" s="650">
        <v>28</v>
      </c>
      <c r="K632" s="650">
        <v>229</v>
      </c>
      <c r="L632" s="650" t="s">
        <v>5025</v>
      </c>
      <c r="M632" s="651" t="s">
        <v>152</v>
      </c>
      <c r="N632" s="654" t="s">
        <v>152</v>
      </c>
      <c r="O632" s="652" t="s">
        <v>152</v>
      </c>
      <c r="P632" s="645" t="s">
        <v>152</v>
      </c>
      <c r="Q632" s="653" t="s">
        <v>152</v>
      </c>
      <c r="R632" s="647" t="s">
        <v>152</v>
      </c>
      <c r="S632" s="647" t="s">
        <v>5024</v>
      </c>
      <c r="T632" s="647" t="s">
        <v>5024</v>
      </c>
      <c r="U632" s="139"/>
      <c r="V632" s="315"/>
      <c r="W632" s="315"/>
      <c r="X632" s="139"/>
      <c r="Y632" s="139"/>
      <c r="Z632" s="139"/>
      <c r="AA632" s="139"/>
      <c r="AB632" s="139"/>
      <c r="AC632" s="139"/>
      <c r="AD632" s="139"/>
      <c r="AE632" s="139"/>
      <c r="AF632" s="139"/>
    </row>
    <row r="633" spans="2:32" s="118" customFormat="1" x14ac:dyDescent="0.35">
      <c r="B633" s="648" t="s">
        <v>1711</v>
      </c>
      <c r="C633" s="164" t="s">
        <v>1712</v>
      </c>
      <c r="D633" s="649" t="s">
        <v>152</v>
      </c>
      <c r="E633" s="650">
        <v>8838</v>
      </c>
      <c r="F633" s="649" t="s">
        <v>152</v>
      </c>
      <c r="G633" s="649" t="s">
        <v>152</v>
      </c>
      <c r="H633" s="650">
        <v>60</v>
      </c>
      <c r="I633" s="650">
        <v>8838</v>
      </c>
      <c r="J633" s="650">
        <v>60</v>
      </c>
      <c r="K633" s="650">
        <v>229</v>
      </c>
      <c r="L633" s="650" t="s">
        <v>5025</v>
      </c>
      <c r="M633" s="651" t="s">
        <v>152</v>
      </c>
      <c r="N633" s="654" t="s">
        <v>152</v>
      </c>
      <c r="O633" s="652" t="s">
        <v>152</v>
      </c>
      <c r="P633" s="645" t="s">
        <v>152</v>
      </c>
      <c r="Q633" s="653" t="s">
        <v>152</v>
      </c>
      <c r="R633" s="647" t="s">
        <v>152</v>
      </c>
      <c r="S633" s="647" t="s">
        <v>5024</v>
      </c>
      <c r="T633" s="647" t="s">
        <v>5024</v>
      </c>
      <c r="U633" s="139"/>
      <c r="V633" s="315"/>
      <c r="W633" s="315"/>
      <c r="X633" s="139"/>
      <c r="Y633" s="139"/>
      <c r="Z633" s="139"/>
      <c r="AA633" s="139"/>
      <c r="AB633" s="139"/>
      <c r="AC633" s="139"/>
      <c r="AD633" s="139"/>
      <c r="AE633" s="139"/>
      <c r="AF633" s="139"/>
    </row>
    <row r="634" spans="2:32" s="118" customFormat="1" x14ac:dyDescent="0.35">
      <c r="B634" s="648" t="s">
        <v>1713</v>
      </c>
      <c r="C634" s="164" t="s">
        <v>1714</v>
      </c>
      <c r="D634" s="649" t="s">
        <v>152</v>
      </c>
      <c r="E634" s="650">
        <v>4934</v>
      </c>
      <c r="F634" s="649" t="s">
        <v>152</v>
      </c>
      <c r="G634" s="649" t="s">
        <v>152</v>
      </c>
      <c r="H634" s="650">
        <v>20</v>
      </c>
      <c r="I634" s="650">
        <v>5192</v>
      </c>
      <c r="J634" s="650">
        <v>28</v>
      </c>
      <c r="K634" s="650">
        <v>229</v>
      </c>
      <c r="L634" s="650" t="s">
        <v>5025</v>
      </c>
      <c r="M634" s="651" t="s">
        <v>152</v>
      </c>
      <c r="N634" s="654" t="s">
        <v>152</v>
      </c>
      <c r="O634" s="652" t="s">
        <v>152</v>
      </c>
      <c r="P634" s="645" t="s">
        <v>152</v>
      </c>
      <c r="Q634" s="653" t="s">
        <v>152</v>
      </c>
      <c r="R634" s="647" t="s">
        <v>152</v>
      </c>
      <c r="S634" s="647" t="s">
        <v>5024</v>
      </c>
      <c r="T634" s="647" t="s">
        <v>5024</v>
      </c>
      <c r="U634" s="139"/>
      <c r="V634" s="315"/>
      <c r="W634" s="315"/>
      <c r="X634" s="139"/>
      <c r="Y634" s="139"/>
      <c r="Z634" s="139"/>
      <c r="AA634" s="139"/>
      <c r="AB634" s="139"/>
      <c r="AC634" s="139"/>
      <c r="AD634" s="139"/>
      <c r="AE634" s="139"/>
      <c r="AF634" s="139"/>
    </row>
    <row r="635" spans="2:32" s="118" customFormat="1" x14ac:dyDescent="0.35">
      <c r="B635" s="648" t="s">
        <v>1715</v>
      </c>
      <c r="C635" s="164" t="s">
        <v>1716</v>
      </c>
      <c r="D635" s="649" t="s">
        <v>152</v>
      </c>
      <c r="E635" s="650">
        <v>3115</v>
      </c>
      <c r="F635" s="649" t="s">
        <v>152</v>
      </c>
      <c r="G635" s="649" t="s">
        <v>152</v>
      </c>
      <c r="H635" s="650">
        <v>13</v>
      </c>
      <c r="I635" s="650">
        <v>3612</v>
      </c>
      <c r="J635" s="650">
        <v>18</v>
      </c>
      <c r="K635" s="650">
        <v>229</v>
      </c>
      <c r="L635" s="650" t="s">
        <v>5025</v>
      </c>
      <c r="M635" s="651" t="s">
        <v>152</v>
      </c>
      <c r="N635" s="654" t="s">
        <v>152</v>
      </c>
      <c r="O635" s="652" t="s">
        <v>152</v>
      </c>
      <c r="P635" s="645" t="s">
        <v>152</v>
      </c>
      <c r="Q635" s="653" t="s">
        <v>152</v>
      </c>
      <c r="R635" s="647" t="s">
        <v>152</v>
      </c>
      <c r="S635" s="647" t="s">
        <v>5024</v>
      </c>
      <c r="T635" s="647" t="s">
        <v>5024</v>
      </c>
      <c r="U635" s="139"/>
      <c r="V635" s="315"/>
      <c r="W635" s="315"/>
      <c r="X635" s="139"/>
      <c r="Y635" s="139"/>
      <c r="Z635" s="139"/>
      <c r="AA635" s="139"/>
      <c r="AB635" s="139"/>
      <c r="AC635" s="139"/>
      <c r="AD635" s="139"/>
      <c r="AE635" s="139"/>
      <c r="AF635" s="139"/>
    </row>
    <row r="636" spans="2:32" s="118" customFormat="1" x14ac:dyDescent="0.35">
      <c r="B636" s="648" t="s">
        <v>1717</v>
      </c>
      <c r="C636" s="164" t="s">
        <v>1718</v>
      </c>
      <c r="D636" s="649" t="s">
        <v>152</v>
      </c>
      <c r="E636" s="650">
        <v>6981</v>
      </c>
      <c r="F636" s="649" t="s">
        <v>152</v>
      </c>
      <c r="G636" s="649" t="s">
        <v>152</v>
      </c>
      <c r="H636" s="650">
        <v>14</v>
      </c>
      <c r="I636" s="650">
        <v>8572</v>
      </c>
      <c r="J636" s="650">
        <v>49</v>
      </c>
      <c r="K636" s="650">
        <v>229</v>
      </c>
      <c r="L636" s="650" t="s">
        <v>5025</v>
      </c>
      <c r="M636" s="651" t="s">
        <v>152</v>
      </c>
      <c r="N636" s="654" t="s">
        <v>152</v>
      </c>
      <c r="O636" s="652" t="s">
        <v>152</v>
      </c>
      <c r="P636" s="645" t="s">
        <v>152</v>
      </c>
      <c r="Q636" s="653" t="s">
        <v>152</v>
      </c>
      <c r="R636" s="647" t="s">
        <v>152</v>
      </c>
      <c r="S636" s="647" t="s">
        <v>5024</v>
      </c>
      <c r="T636" s="647" t="s">
        <v>5024</v>
      </c>
      <c r="U636" s="139"/>
      <c r="V636" s="315"/>
      <c r="W636" s="315"/>
      <c r="X636" s="139"/>
      <c r="Y636" s="139"/>
      <c r="Z636" s="139"/>
      <c r="AA636" s="139"/>
      <c r="AB636" s="139"/>
      <c r="AC636" s="139"/>
      <c r="AD636" s="139"/>
      <c r="AE636" s="139"/>
      <c r="AF636" s="139"/>
    </row>
    <row r="637" spans="2:32" s="118" customFormat="1" x14ac:dyDescent="0.35">
      <c r="B637" s="648" t="s">
        <v>1719</v>
      </c>
      <c r="C637" s="164" t="s">
        <v>1720</v>
      </c>
      <c r="D637" s="649" t="s">
        <v>152</v>
      </c>
      <c r="E637" s="650">
        <v>5818</v>
      </c>
      <c r="F637" s="649" t="s">
        <v>152</v>
      </c>
      <c r="G637" s="649" t="s">
        <v>152</v>
      </c>
      <c r="H637" s="650">
        <v>5</v>
      </c>
      <c r="I637" s="650">
        <v>7144</v>
      </c>
      <c r="J637" s="650">
        <v>31</v>
      </c>
      <c r="K637" s="650">
        <v>229</v>
      </c>
      <c r="L637" s="650" t="s">
        <v>5025</v>
      </c>
      <c r="M637" s="651" t="s">
        <v>152</v>
      </c>
      <c r="N637" s="654" t="s">
        <v>152</v>
      </c>
      <c r="O637" s="652" t="s">
        <v>152</v>
      </c>
      <c r="P637" s="645" t="s">
        <v>152</v>
      </c>
      <c r="Q637" s="653" t="s">
        <v>152</v>
      </c>
      <c r="R637" s="647" t="s">
        <v>152</v>
      </c>
      <c r="S637" s="647" t="s">
        <v>5024</v>
      </c>
      <c r="T637" s="647" t="s">
        <v>5024</v>
      </c>
      <c r="U637" s="139"/>
      <c r="V637" s="315"/>
      <c r="W637" s="315"/>
      <c r="X637" s="139"/>
      <c r="Y637" s="139"/>
      <c r="Z637" s="139"/>
      <c r="AA637" s="139"/>
      <c r="AB637" s="139"/>
      <c r="AC637" s="139"/>
      <c r="AD637" s="139"/>
      <c r="AE637" s="139"/>
      <c r="AF637" s="139"/>
    </row>
    <row r="638" spans="2:32" s="118" customFormat="1" x14ac:dyDescent="0.35">
      <c r="B638" s="648" t="s">
        <v>1721</v>
      </c>
      <c r="C638" s="164" t="s">
        <v>1722</v>
      </c>
      <c r="D638" s="649" t="s">
        <v>152</v>
      </c>
      <c r="E638" s="650">
        <v>4654</v>
      </c>
      <c r="F638" s="649" t="s">
        <v>152</v>
      </c>
      <c r="G638" s="649" t="s">
        <v>152</v>
      </c>
      <c r="H638" s="650">
        <v>13</v>
      </c>
      <c r="I638" s="650">
        <v>5824</v>
      </c>
      <c r="J638" s="650">
        <v>58</v>
      </c>
      <c r="K638" s="650">
        <v>229</v>
      </c>
      <c r="L638" s="650" t="s">
        <v>5025</v>
      </c>
      <c r="M638" s="651" t="s">
        <v>152</v>
      </c>
      <c r="N638" s="654" t="s">
        <v>152</v>
      </c>
      <c r="O638" s="652" t="s">
        <v>152</v>
      </c>
      <c r="P638" s="645" t="s">
        <v>152</v>
      </c>
      <c r="Q638" s="653" t="s">
        <v>152</v>
      </c>
      <c r="R638" s="647" t="s">
        <v>152</v>
      </c>
      <c r="S638" s="647" t="s">
        <v>5024</v>
      </c>
      <c r="T638" s="647" t="s">
        <v>5024</v>
      </c>
      <c r="U638" s="139"/>
      <c r="V638" s="315"/>
      <c r="W638" s="315"/>
      <c r="X638" s="139"/>
      <c r="Y638" s="139"/>
      <c r="Z638" s="139"/>
      <c r="AA638" s="139"/>
      <c r="AB638" s="139"/>
      <c r="AC638" s="139"/>
      <c r="AD638" s="139"/>
      <c r="AE638" s="139"/>
      <c r="AF638" s="139"/>
    </row>
    <row r="639" spans="2:32" s="118" customFormat="1" x14ac:dyDescent="0.35">
      <c r="B639" s="648" t="s">
        <v>1723</v>
      </c>
      <c r="C639" s="164" t="s">
        <v>1724</v>
      </c>
      <c r="D639" s="649" t="s">
        <v>152</v>
      </c>
      <c r="E639" s="650">
        <v>3878</v>
      </c>
      <c r="F639" s="649" t="s">
        <v>152</v>
      </c>
      <c r="G639" s="649" t="s">
        <v>152</v>
      </c>
      <c r="H639" s="650">
        <v>5</v>
      </c>
      <c r="I639" s="650">
        <v>4853</v>
      </c>
      <c r="J639" s="650">
        <v>28</v>
      </c>
      <c r="K639" s="650">
        <v>229</v>
      </c>
      <c r="L639" s="650" t="s">
        <v>5025</v>
      </c>
      <c r="M639" s="651" t="s">
        <v>152</v>
      </c>
      <c r="N639" s="654" t="s">
        <v>152</v>
      </c>
      <c r="O639" s="652" t="s">
        <v>152</v>
      </c>
      <c r="P639" s="645" t="s">
        <v>152</v>
      </c>
      <c r="Q639" s="653" t="s">
        <v>152</v>
      </c>
      <c r="R639" s="647" t="s">
        <v>152</v>
      </c>
      <c r="S639" s="647" t="s">
        <v>5024</v>
      </c>
      <c r="T639" s="647" t="s">
        <v>5024</v>
      </c>
      <c r="U639" s="139"/>
      <c r="V639" s="315"/>
      <c r="W639" s="315"/>
      <c r="X639" s="139"/>
      <c r="Y639" s="139"/>
      <c r="Z639" s="139"/>
      <c r="AA639" s="139"/>
      <c r="AB639" s="139"/>
      <c r="AC639" s="139"/>
      <c r="AD639" s="139"/>
      <c r="AE639" s="139"/>
      <c r="AF639" s="139"/>
    </row>
    <row r="640" spans="2:32" s="118" customFormat="1" x14ac:dyDescent="0.35">
      <c r="B640" s="648" t="s">
        <v>1725</v>
      </c>
      <c r="C640" s="164" t="s">
        <v>1726</v>
      </c>
      <c r="D640" s="649" t="s">
        <v>152</v>
      </c>
      <c r="E640" s="650">
        <v>8927</v>
      </c>
      <c r="F640" s="649" t="s">
        <v>152</v>
      </c>
      <c r="G640" s="649" t="s">
        <v>152</v>
      </c>
      <c r="H640" s="650">
        <v>19</v>
      </c>
      <c r="I640" s="650">
        <v>16548</v>
      </c>
      <c r="J640" s="650">
        <v>43</v>
      </c>
      <c r="K640" s="650">
        <v>229</v>
      </c>
      <c r="L640" s="650" t="s">
        <v>5025</v>
      </c>
      <c r="M640" s="651" t="s">
        <v>152</v>
      </c>
      <c r="N640" s="654" t="s">
        <v>152</v>
      </c>
      <c r="O640" s="652" t="s">
        <v>152</v>
      </c>
      <c r="P640" s="645" t="s">
        <v>152</v>
      </c>
      <c r="Q640" s="653" t="s">
        <v>152</v>
      </c>
      <c r="R640" s="647" t="s">
        <v>152</v>
      </c>
      <c r="S640" s="647" t="s">
        <v>5024</v>
      </c>
      <c r="T640" s="647" t="s">
        <v>5024</v>
      </c>
      <c r="U640" s="139"/>
      <c r="V640" s="315"/>
      <c r="W640" s="315"/>
      <c r="X640" s="139"/>
      <c r="Y640" s="139"/>
      <c r="Z640" s="139"/>
      <c r="AA640" s="139"/>
      <c r="AB640" s="139"/>
      <c r="AC640" s="139"/>
      <c r="AD640" s="139"/>
      <c r="AE640" s="139"/>
      <c r="AF640" s="139"/>
    </row>
    <row r="641" spans="2:32" s="118" customFormat="1" x14ac:dyDescent="0.35">
      <c r="B641" s="648" t="s">
        <v>1727</v>
      </c>
      <c r="C641" s="164" t="s">
        <v>1728</v>
      </c>
      <c r="D641" s="649" t="s">
        <v>152</v>
      </c>
      <c r="E641" s="650">
        <v>8145</v>
      </c>
      <c r="F641" s="649" t="s">
        <v>152</v>
      </c>
      <c r="G641" s="649" t="s">
        <v>152</v>
      </c>
      <c r="H641" s="650">
        <v>5</v>
      </c>
      <c r="I641" s="650">
        <v>10609</v>
      </c>
      <c r="J641" s="650">
        <v>57</v>
      </c>
      <c r="K641" s="650">
        <v>229</v>
      </c>
      <c r="L641" s="650" t="s">
        <v>5025</v>
      </c>
      <c r="M641" s="651" t="s">
        <v>152</v>
      </c>
      <c r="N641" s="654" t="s">
        <v>152</v>
      </c>
      <c r="O641" s="652" t="s">
        <v>152</v>
      </c>
      <c r="P641" s="645" t="s">
        <v>152</v>
      </c>
      <c r="Q641" s="653" t="s">
        <v>152</v>
      </c>
      <c r="R641" s="647" t="s">
        <v>152</v>
      </c>
      <c r="S641" s="647" t="s">
        <v>5024</v>
      </c>
      <c r="T641" s="647" t="s">
        <v>5024</v>
      </c>
      <c r="U641" s="139"/>
      <c r="V641" s="315"/>
      <c r="W641" s="315"/>
      <c r="X641" s="139"/>
      <c r="Y641" s="139"/>
      <c r="Z641" s="139"/>
      <c r="AA641" s="139"/>
      <c r="AB641" s="139"/>
      <c r="AC641" s="139"/>
      <c r="AD641" s="139"/>
      <c r="AE641" s="139"/>
      <c r="AF641" s="139"/>
    </row>
    <row r="642" spans="2:32" s="118" customFormat="1" x14ac:dyDescent="0.35">
      <c r="B642" s="648" t="s">
        <v>1729</v>
      </c>
      <c r="C642" s="164" t="s">
        <v>1730</v>
      </c>
      <c r="D642" s="649" t="s">
        <v>152</v>
      </c>
      <c r="E642" s="650">
        <v>6787</v>
      </c>
      <c r="F642" s="649" t="s">
        <v>152</v>
      </c>
      <c r="G642" s="649" t="s">
        <v>152</v>
      </c>
      <c r="H642" s="650">
        <v>5</v>
      </c>
      <c r="I642" s="650">
        <v>8841</v>
      </c>
      <c r="J642" s="650">
        <v>20</v>
      </c>
      <c r="K642" s="650">
        <v>229</v>
      </c>
      <c r="L642" s="650" t="s">
        <v>5025</v>
      </c>
      <c r="M642" s="651" t="s">
        <v>152</v>
      </c>
      <c r="N642" s="654" t="s">
        <v>152</v>
      </c>
      <c r="O642" s="652" t="s">
        <v>152</v>
      </c>
      <c r="P642" s="645" t="s">
        <v>152</v>
      </c>
      <c r="Q642" s="653" t="s">
        <v>152</v>
      </c>
      <c r="R642" s="647" t="s">
        <v>152</v>
      </c>
      <c r="S642" s="647" t="s">
        <v>5024</v>
      </c>
      <c r="T642" s="647" t="s">
        <v>5024</v>
      </c>
      <c r="U642" s="139"/>
      <c r="V642" s="315"/>
      <c r="W642" s="315"/>
      <c r="X642" s="139"/>
      <c r="Y642" s="139"/>
      <c r="Z642" s="139"/>
      <c r="AA642" s="139"/>
      <c r="AB642" s="139"/>
      <c r="AC642" s="139"/>
      <c r="AD642" s="139"/>
      <c r="AE642" s="139"/>
      <c r="AF642" s="139"/>
    </row>
    <row r="643" spans="2:32" s="118" customFormat="1" x14ac:dyDescent="0.35">
      <c r="B643" s="648" t="s">
        <v>1731</v>
      </c>
      <c r="C643" s="164" t="s">
        <v>1732</v>
      </c>
      <c r="D643" s="649" t="s">
        <v>152</v>
      </c>
      <c r="E643" s="650">
        <v>8338</v>
      </c>
      <c r="F643" s="649" t="s">
        <v>152</v>
      </c>
      <c r="G643" s="649" t="s">
        <v>152</v>
      </c>
      <c r="H643" s="650">
        <v>40</v>
      </c>
      <c r="I643" s="650">
        <v>8338</v>
      </c>
      <c r="J643" s="650">
        <v>35</v>
      </c>
      <c r="K643" s="650">
        <v>229</v>
      </c>
      <c r="L643" s="650" t="s">
        <v>5025</v>
      </c>
      <c r="M643" s="651" t="s">
        <v>152</v>
      </c>
      <c r="N643" s="654" t="s">
        <v>152</v>
      </c>
      <c r="O643" s="652" t="s">
        <v>152</v>
      </c>
      <c r="P643" s="645" t="s">
        <v>152</v>
      </c>
      <c r="Q643" s="653" t="s">
        <v>152</v>
      </c>
      <c r="R643" s="647" t="s">
        <v>152</v>
      </c>
      <c r="S643" s="647" t="s">
        <v>5024</v>
      </c>
      <c r="T643" s="647" t="s">
        <v>5024</v>
      </c>
      <c r="U643" s="139"/>
      <c r="V643" s="315"/>
      <c r="W643" s="315"/>
      <c r="X643" s="139"/>
      <c r="Y643" s="139"/>
      <c r="Z643" s="139"/>
      <c r="AA643" s="139"/>
      <c r="AB643" s="139"/>
      <c r="AC643" s="139"/>
      <c r="AD643" s="139"/>
      <c r="AE643" s="139"/>
      <c r="AF643" s="139"/>
    </row>
    <row r="644" spans="2:32" s="118" customFormat="1" x14ac:dyDescent="0.35">
      <c r="B644" s="648" t="s">
        <v>1733</v>
      </c>
      <c r="C644" s="164" t="s">
        <v>1734</v>
      </c>
      <c r="D644" s="649" t="s">
        <v>152</v>
      </c>
      <c r="E644" s="650">
        <v>3844</v>
      </c>
      <c r="F644" s="649" t="s">
        <v>152</v>
      </c>
      <c r="G644" s="649" t="s">
        <v>152</v>
      </c>
      <c r="H644" s="650">
        <v>6</v>
      </c>
      <c r="I644" s="650">
        <v>5256</v>
      </c>
      <c r="J644" s="650">
        <v>19</v>
      </c>
      <c r="K644" s="650">
        <v>229</v>
      </c>
      <c r="L644" s="650" t="s">
        <v>5025</v>
      </c>
      <c r="M644" s="651" t="s">
        <v>152</v>
      </c>
      <c r="N644" s="654" t="s">
        <v>152</v>
      </c>
      <c r="O644" s="652" t="s">
        <v>152</v>
      </c>
      <c r="P644" s="645" t="s">
        <v>152</v>
      </c>
      <c r="Q644" s="653" t="s">
        <v>152</v>
      </c>
      <c r="R644" s="647" t="s">
        <v>152</v>
      </c>
      <c r="S644" s="647" t="s">
        <v>5024</v>
      </c>
      <c r="T644" s="647" t="s">
        <v>5024</v>
      </c>
      <c r="U644" s="139"/>
      <c r="V644" s="315"/>
      <c r="W644" s="315"/>
      <c r="X644" s="139"/>
      <c r="Y644" s="139"/>
      <c r="Z644" s="139"/>
      <c r="AA644" s="139"/>
      <c r="AB644" s="139"/>
      <c r="AC644" s="139"/>
      <c r="AD644" s="139"/>
      <c r="AE644" s="139"/>
      <c r="AF644" s="139"/>
    </row>
    <row r="645" spans="2:32" s="118" customFormat="1" x14ac:dyDescent="0.35">
      <c r="B645" s="648" t="s">
        <v>1735</v>
      </c>
      <c r="C645" s="164" t="s">
        <v>1736</v>
      </c>
      <c r="D645" s="649" t="s">
        <v>152</v>
      </c>
      <c r="E645" s="650">
        <v>9022</v>
      </c>
      <c r="F645" s="649" t="s">
        <v>152</v>
      </c>
      <c r="G645" s="649" t="s">
        <v>152</v>
      </c>
      <c r="H645" s="650">
        <v>61</v>
      </c>
      <c r="I645" s="650">
        <v>9022</v>
      </c>
      <c r="J645" s="650">
        <v>63</v>
      </c>
      <c r="K645" s="650">
        <v>229</v>
      </c>
      <c r="L645" s="650" t="s">
        <v>5025</v>
      </c>
      <c r="M645" s="651" t="s">
        <v>152</v>
      </c>
      <c r="N645" s="654" t="s">
        <v>152</v>
      </c>
      <c r="O645" s="652" t="s">
        <v>152</v>
      </c>
      <c r="P645" s="645" t="s">
        <v>152</v>
      </c>
      <c r="Q645" s="653" t="s">
        <v>152</v>
      </c>
      <c r="R645" s="647" t="s">
        <v>152</v>
      </c>
      <c r="S645" s="647" t="s">
        <v>5024</v>
      </c>
      <c r="T645" s="647" t="s">
        <v>5024</v>
      </c>
      <c r="U645" s="139"/>
      <c r="V645" s="315"/>
      <c r="W645" s="315"/>
      <c r="X645" s="139"/>
      <c r="Y645" s="139"/>
      <c r="Z645" s="139"/>
      <c r="AA645" s="139"/>
      <c r="AB645" s="139"/>
      <c r="AC645" s="139"/>
      <c r="AD645" s="139"/>
      <c r="AE645" s="139"/>
      <c r="AF645" s="139"/>
    </row>
    <row r="646" spans="2:32" s="118" customFormat="1" x14ac:dyDescent="0.35">
      <c r="B646" s="648" t="s">
        <v>1737</v>
      </c>
      <c r="C646" s="164" t="s">
        <v>1738</v>
      </c>
      <c r="D646" s="649" t="s">
        <v>152</v>
      </c>
      <c r="E646" s="650">
        <v>4991</v>
      </c>
      <c r="F646" s="649" t="s">
        <v>152</v>
      </c>
      <c r="G646" s="649" t="s">
        <v>152</v>
      </c>
      <c r="H646" s="650">
        <v>14</v>
      </c>
      <c r="I646" s="650">
        <v>6044</v>
      </c>
      <c r="J646" s="650">
        <v>36</v>
      </c>
      <c r="K646" s="650">
        <v>229</v>
      </c>
      <c r="L646" s="650" t="s">
        <v>5025</v>
      </c>
      <c r="M646" s="651" t="s">
        <v>152</v>
      </c>
      <c r="N646" s="654" t="s">
        <v>152</v>
      </c>
      <c r="O646" s="652" t="s">
        <v>152</v>
      </c>
      <c r="P646" s="645" t="s">
        <v>152</v>
      </c>
      <c r="Q646" s="653" t="s">
        <v>152</v>
      </c>
      <c r="R646" s="647" t="s">
        <v>152</v>
      </c>
      <c r="S646" s="647" t="s">
        <v>5024</v>
      </c>
      <c r="T646" s="647" t="s">
        <v>5024</v>
      </c>
      <c r="U646" s="139"/>
      <c r="V646" s="315"/>
      <c r="W646" s="315"/>
      <c r="X646" s="139"/>
      <c r="Y646" s="139"/>
      <c r="Z646" s="139"/>
      <c r="AA646" s="139"/>
      <c r="AB646" s="139"/>
      <c r="AC646" s="139"/>
      <c r="AD646" s="139"/>
      <c r="AE646" s="139"/>
      <c r="AF646" s="139"/>
    </row>
    <row r="647" spans="2:32" s="118" customFormat="1" x14ac:dyDescent="0.35">
      <c r="B647" s="648" t="s">
        <v>1739</v>
      </c>
      <c r="C647" s="164" t="s">
        <v>1740</v>
      </c>
      <c r="D647" s="649" t="s">
        <v>152</v>
      </c>
      <c r="E647" s="650">
        <v>2909</v>
      </c>
      <c r="F647" s="649" t="s">
        <v>152</v>
      </c>
      <c r="G647" s="649" t="s">
        <v>152</v>
      </c>
      <c r="H647" s="650">
        <v>5</v>
      </c>
      <c r="I647" s="650">
        <v>4763</v>
      </c>
      <c r="J647" s="650">
        <v>24</v>
      </c>
      <c r="K647" s="650">
        <v>229</v>
      </c>
      <c r="L647" s="650" t="s">
        <v>5025</v>
      </c>
      <c r="M647" s="651" t="s">
        <v>152</v>
      </c>
      <c r="N647" s="654" t="s">
        <v>152</v>
      </c>
      <c r="O647" s="652" t="s">
        <v>152</v>
      </c>
      <c r="P647" s="645" t="s">
        <v>152</v>
      </c>
      <c r="Q647" s="653" t="s">
        <v>152</v>
      </c>
      <c r="R647" s="647" t="s">
        <v>152</v>
      </c>
      <c r="S647" s="647" t="s">
        <v>5024</v>
      </c>
      <c r="T647" s="647" t="s">
        <v>5024</v>
      </c>
      <c r="U647" s="139"/>
      <c r="V647" s="315"/>
      <c r="W647" s="315"/>
      <c r="X647" s="139"/>
      <c r="Y647" s="139"/>
      <c r="Z647" s="139"/>
      <c r="AA647" s="139"/>
      <c r="AB647" s="139"/>
      <c r="AC647" s="139"/>
      <c r="AD647" s="139"/>
      <c r="AE647" s="139"/>
      <c r="AF647" s="139"/>
    </row>
    <row r="648" spans="2:32" s="118" customFormat="1" x14ac:dyDescent="0.35">
      <c r="B648" s="648" t="s">
        <v>1741</v>
      </c>
      <c r="C648" s="164" t="s">
        <v>1742</v>
      </c>
      <c r="D648" s="649" t="s">
        <v>152</v>
      </c>
      <c r="E648" s="650">
        <v>2909</v>
      </c>
      <c r="F648" s="649" t="s">
        <v>152</v>
      </c>
      <c r="G648" s="649" t="s">
        <v>152</v>
      </c>
      <c r="H648" s="650">
        <v>5</v>
      </c>
      <c r="I648" s="650">
        <v>3747</v>
      </c>
      <c r="J648" s="650">
        <v>17</v>
      </c>
      <c r="K648" s="650">
        <v>229</v>
      </c>
      <c r="L648" s="650" t="s">
        <v>5025</v>
      </c>
      <c r="M648" s="651" t="s">
        <v>152</v>
      </c>
      <c r="N648" s="654" t="s">
        <v>152</v>
      </c>
      <c r="O648" s="652" t="s">
        <v>152</v>
      </c>
      <c r="P648" s="645" t="s">
        <v>152</v>
      </c>
      <c r="Q648" s="653" t="s">
        <v>152</v>
      </c>
      <c r="R648" s="647" t="s">
        <v>152</v>
      </c>
      <c r="S648" s="647" t="s">
        <v>5024</v>
      </c>
      <c r="T648" s="647" t="s">
        <v>5024</v>
      </c>
      <c r="U648" s="139"/>
      <c r="V648" s="315"/>
      <c r="W648" s="315"/>
      <c r="X648" s="139"/>
      <c r="Y648" s="139"/>
      <c r="Z648" s="139"/>
      <c r="AA648" s="139"/>
      <c r="AB648" s="139"/>
      <c r="AC648" s="139"/>
      <c r="AD648" s="139"/>
      <c r="AE648" s="139"/>
      <c r="AF648" s="139"/>
    </row>
    <row r="649" spans="2:32" s="118" customFormat="1" x14ac:dyDescent="0.35">
      <c r="B649" s="648" t="s">
        <v>1743</v>
      </c>
      <c r="C649" s="164" t="s">
        <v>1744</v>
      </c>
      <c r="D649" s="649" t="s">
        <v>152</v>
      </c>
      <c r="E649" s="650" t="s">
        <v>152</v>
      </c>
      <c r="F649" s="649">
        <v>2996</v>
      </c>
      <c r="G649" s="649">
        <v>2705</v>
      </c>
      <c r="H649" s="650">
        <v>5</v>
      </c>
      <c r="I649" s="650">
        <v>2909</v>
      </c>
      <c r="J649" s="650">
        <v>10</v>
      </c>
      <c r="K649" s="650">
        <v>229</v>
      </c>
      <c r="L649" s="650" t="s">
        <v>5025</v>
      </c>
      <c r="M649" s="651" t="s">
        <v>152</v>
      </c>
      <c r="N649" s="654" t="s">
        <v>152</v>
      </c>
      <c r="O649" s="652" t="s">
        <v>154</v>
      </c>
      <c r="P649" s="645" t="s">
        <v>5037</v>
      </c>
      <c r="Q649" s="653" t="s">
        <v>116</v>
      </c>
      <c r="R649" s="647" t="s">
        <v>5028</v>
      </c>
      <c r="S649" s="647" t="s">
        <v>5040</v>
      </c>
      <c r="T649" s="647" t="s">
        <v>5024</v>
      </c>
      <c r="U649" s="139"/>
      <c r="V649" s="315"/>
      <c r="W649" s="315"/>
      <c r="X649" s="139"/>
      <c r="Y649" s="139"/>
      <c r="Z649" s="139"/>
      <c r="AA649" s="139"/>
      <c r="AB649" s="139"/>
      <c r="AC649" s="139"/>
      <c r="AD649" s="139"/>
      <c r="AE649" s="139"/>
      <c r="AF649" s="139"/>
    </row>
    <row r="650" spans="2:32" s="118" customFormat="1" x14ac:dyDescent="0.35">
      <c r="B650" s="648" t="s">
        <v>1745</v>
      </c>
      <c r="C650" s="164" t="s">
        <v>1746</v>
      </c>
      <c r="D650" s="649" t="s">
        <v>152</v>
      </c>
      <c r="E650" s="650">
        <v>4071</v>
      </c>
      <c r="F650" s="649" t="s">
        <v>152</v>
      </c>
      <c r="G650" s="649" t="s">
        <v>152</v>
      </c>
      <c r="H650" s="650">
        <v>14</v>
      </c>
      <c r="I650" s="650">
        <v>6349</v>
      </c>
      <c r="J650" s="650">
        <v>36</v>
      </c>
      <c r="K650" s="650">
        <v>229</v>
      </c>
      <c r="L650" s="650" t="s">
        <v>5025</v>
      </c>
      <c r="M650" s="651" t="s">
        <v>152</v>
      </c>
      <c r="N650" s="654" t="s">
        <v>152</v>
      </c>
      <c r="O650" s="652" t="s">
        <v>152</v>
      </c>
      <c r="P650" s="645" t="s">
        <v>152</v>
      </c>
      <c r="Q650" s="653" t="s">
        <v>152</v>
      </c>
      <c r="R650" s="647" t="s">
        <v>152</v>
      </c>
      <c r="S650" s="647" t="s">
        <v>5024</v>
      </c>
      <c r="T650" s="647" t="s">
        <v>5024</v>
      </c>
      <c r="U650" s="139"/>
      <c r="V650" s="315"/>
      <c r="W650" s="315"/>
      <c r="X650" s="139"/>
      <c r="Y650" s="139"/>
      <c r="Z650" s="139"/>
      <c r="AA650" s="139"/>
      <c r="AB650" s="139"/>
      <c r="AC650" s="139"/>
      <c r="AD650" s="139"/>
      <c r="AE650" s="139"/>
      <c r="AF650" s="139"/>
    </row>
    <row r="651" spans="2:32" s="118" customFormat="1" x14ac:dyDescent="0.35">
      <c r="B651" s="648" t="s">
        <v>1747</v>
      </c>
      <c r="C651" s="164" t="s">
        <v>1748</v>
      </c>
      <c r="D651" s="649" t="s">
        <v>152</v>
      </c>
      <c r="E651" s="650">
        <v>3043</v>
      </c>
      <c r="F651" s="649" t="s">
        <v>152</v>
      </c>
      <c r="G651" s="649" t="s">
        <v>152</v>
      </c>
      <c r="H651" s="650">
        <v>5</v>
      </c>
      <c r="I651" s="650">
        <v>3578</v>
      </c>
      <c r="J651" s="650">
        <v>15</v>
      </c>
      <c r="K651" s="650">
        <v>229</v>
      </c>
      <c r="L651" s="650" t="s">
        <v>5025</v>
      </c>
      <c r="M651" s="651" t="s">
        <v>152</v>
      </c>
      <c r="N651" s="654" t="s">
        <v>152</v>
      </c>
      <c r="O651" s="652" t="s">
        <v>152</v>
      </c>
      <c r="P651" s="645" t="s">
        <v>152</v>
      </c>
      <c r="Q651" s="653" t="s">
        <v>152</v>
      </c>
      <c r="R651" s="647" t="s">
        <v>152</v>
      </c>
      <c r="S651" s="647" t="s">
        <v>5024</v>
      </c>
      <c r="T651" s="647" t="s">
        <v>5024</v>
      </c>
      <c r="U651" s="139"/>
      <c r="V651" s="315"/>
      <c r="W651" s="315"/>
      <c r="X651" s="139"/>
      <c r="Y651" s="139"/>
      <c r="Z651" s="139"/>
      <c r="AA651" s="139"/>
      <c r="AB651" s="139"/>
      <c r="AC651" s="139"/>
      <c r="AD651" s="139"/>
      <c r="AE651" s="139"/>
      <c r="AF651" s="139"/>
    </row>
    <row r="652" spans="2:32" s="118" customFormat="1" x14ac:dyDescent="0.35">
      <c r="B652" s="648" t="s">
        <v>1749</v>
      </c>
      <c r="C652" s="164" t="s">
        <v>1750</v>
      </c>
      <c r="D652" s="649" t="s">
        <v>152</v>
      </c>
      <c r="E652" s="650">
        <v>6636</v>
      </c>
      <c r="F652" s="649" t="s">
        <v>152</v>
      </c>
      <c r="G652" s="649" t="s">
        <v>152</v>
      </c>
      <c r="H652" s="650">
        <v>66</v>
      </c>
      <c r="I652" s="650">
        <v>8853</v>
      </c>
      <c r="J652" s="650">
        <v>69</v>
      </c>
      <c r="K652" s="650">
        <v>229</v>
      </c>
      <c r="L652" s="650" t="s">
        <v>5025</v>
      </c>
      <c r="M652" s="651" t="s">
        <v>152</v>
      </c>
      <c r="N652" s="654" t="s">
        <v>152</v>
      </c>
      <c r="O652" s="652" t="s">
        <v>152</v>
      </c>
      <c r="P652" s="645" t="s">
        <v>152</v>
      </c>
      <c r="Q652" s="653" t="s">
        <v>152</v>
      </c>
      <c r="R652" s="647" t="s">
        <v>152</v>
      </c>
      <c r="S652" s="647" t="s">
        <v>5024</v>
      </c>
      <c r="T652" s="647" t="s">
        <v>5024</v>
      </c>
      <c r="U652" s="139"/>
      <c r="V652" s="315"/>
      <c r="W652" s="315"/>
      <c r="X652" s="139"/>
      <c r="Y652" s="139"/>
      <c r="Z652" s="139"/>
      <c r="AA652" s="139"/>
      <c r="AB652" s="139"/>
      <c r="AC652" s="139"/>
      <c r="AD652" s="139"/>
      <c r="AE652" s="139"/>
      <c r="AF652" s="139"/>
    </row>
    <row r="653" spans="2:32" s="118" customFormat="1" x14ac:dyDescent="0.35">
      <c r="B653" s="648" t="s">
        <v>1751</v>
      </c>
      <c r="C653" s="164" t="s">
        <v>1752</v>
      </c>
      <c r="D653" s="649" t="s">
        <v>152</v>
      </c>
      <c r="E653" s="650">
        <v>3279</v>
      </c>
      <c r="F653" s="649" t="s">
        <v>152</v>
      </c>
      <c r="G653" s="649" t="s">
        <v>152</v>
      </c>
      <c r="H653" s="650">
        <v>9</v>
      </c>
      <c r="I653" s="650">
        <v>6475</v>
      </c>
      <c r="J653" s="650">
        <v>46</v>
      </c>
      <c r="K653" s="650">
        <v>229</v>
      </c>
      <c r="L653" s="650" t="s">
        <v>5025</v>
      </c>
      <c r="M653" s="651" t="s">
        <v>152</v>
      </c>
      <c r="N653" s="654" t="s">
        <v>152</v>
      </c>
      <c r="O653" s="652" t="s">
        <v>152</v>
      </c>
      <c r="P653" s="645" t="s">
        <v>152</v>
      </c>
      <c r="Q653" s="653" t="s">
        <v>152</v>
      </c>
      <c r="R653" s="647" t="s">
        <v>152</v>
      </c>
      <c r="S653" s="647" t="s">
        <v>5024</v>
      </c>
      <c r="T653" s="647" t="s">
        <v>5024</v>
      </c>
      <c r="U653" s="139"/>
      <c r="V653" s="315"/>
      <c r="W653" s="315"/>
      <c r="X653" s="139"/>
      <c r="Y653" s="139"/>
      <c r="Z653" s="139"/>
      <c r="AA653" s="139"/>
      <c r="AB653" s="139"/>
      <c r="AC653" s="139"/>
      <c r="AD653" s="139"/>
      <c r="AE653" s="139"/>
      <c r="AF653" s="139"/>
    </row>
    <row r="654" spans="2:32" s="118" customFormat="1" x14ac:dyDescent="0.35">
      <c r="B654" s="648" t="s">
        <v>1753</v>
      </c>
      <c r="C654" s="164" t="s">
        <v>1754</v>
      </c>
      <c r="D654" s="649" t="s">
        <v>152</v>
      </c>
      <c r="E654" s="650">
        <v>2909</v>
      </c>
      <c r="F654" s="649" t="s">
        <v>152</v>
      </c>
      <c r="G654" s="649" t="s">
        <v>152</v>
      </c>
      <c r="H654" s="650">
        <v>5</v>
      </c>
      <c r="I654" s="650">
        <v>4911</v>
      </c>
      <c r="J654" s="650">
        <v>32</v>
      </c>
      <c r="K654" s="650">
        <v>229</v>
      </c>
      <c r="L654" s="650" t="s">
        <v>5025</v>
      </c>
      <c r="M654" s="651" t="s">
        <v>152</v>
      </c>
      <c r="N654" s="654" t="s">
        <v>152</v>
      </c>
      <c r="O654" s="652" t="s">
        <v>152</v>
      </c>
      <c r="P654" s="645" t="s">
        <v>152</v>
      </c>
      <c r="Q654" s="653" t="s">
        <v>152</v>
      </c>
      <c r="R654" s="647" t="s">
        <v>152</v>
      </c>
      <c r="S654" s="647" t="s">
        <v>5024</v>
      </c>
      <c r="T654" s="647" t="s">
        <v>5024</v>
      </c>
      <c r="U654" s="139"/>
      <c r="V654" s="315"/>
      <c r="W654" s="315"/>
      <c r="X654" s="139"/>
      <c r="Y654" s="139"/>
      <c r="Z654" s="139"/>
      <c r="AA654" s="139"/>
      <c r="AB654" s="139"/>
      <c r="AC654" s="139"/>
      <c r="AD654" s="139"/>
      <c r="AE654" s="139"/>
      <c r="AF654" s="139"/>
    </row>
    <row r="655" spans="2:32" s="118" customFormat="1" x14ac:dyDescent="0.35">
      <c r="B655" s="648" t="s">
        <v>1755</v>
      </c>
      <c r="C655" s="164" t="s">
        <v>1756</v>
      </c>
      <c r="D655" s="649" t="s">
        <v>152</v>
      </c>
      <c r="E655" s="650">
        <v>2909</v>
      </c>
      <c r="F655" s="649" t="s">
        <v>152</v>
      </c>
      <c r="G655" s="649" t="s">
        <v>152</v>
      </c>
      <c r="H655" s="650">
        <v>5</v>
      </c>
      <c r="I655" s="650">
        <v>3665</v>
      </c>
      <c r="J655" s="650">
        <v>22</v>
      </c>
      <c r="K655" s="650">
        <v>229</v>
      </c>
      <c r="L655" s="650" t="s">
        <v>5025</v>
      </c>
      <c r="M655" s="651" t="s">
        <v>152</v>
      </c>
      <c r="N655" s="654" t="s">
        <v>152</v>
      </c>
      <c r="O655" s="652" t="s">
        <v>152</v>
      </c>
      <c r="P655" s="645" t="s">
        <v>152</v>
      </c>
      <c r="Q655" s="653" t="s">
        <v>152</v>
      </c>
      <c r="R655" s="647" t="s">
        <v>152</v>
      </c>
      <c r="S655" s="647" t="s">
        <v>5024</v>
      </c>
      <c r="T655" s="647" t="s">
        <v>5024</v>
      </c>
      <c r="U655" s="139"/>
      <c r="V655" s="315"/>
      <c r="W655" s="315"/>
      <c r="X655" s="139"/>
      <c r="Y655" s="139"/>
      <c r="Z655" s="139"/>
      <c r="AA655" s="139"/>
      <c r="AB655" s="139"/>
      <c r="AC655" s="139"/>
      <c r="AD655" s="139"/>
      <c r="AE655" s="139"/>
      <c r="AF655" s="139"/>
    </row>
    <row r="656" spans="2:32" s="118" customFormat="1" x14ac:dyDescent="0.35">
      <c r="B656" s="648" t="s">
        <v>1757</v>
      </c>
      <c r="C656" s="164" t="s">
        <v>1758</v>
      </c>
      <c r="D656" s="649" t="s">
        <v>152</v>
      </c>
      <c r="E656" s="650" t="s">
        <v>152</v>
      </c>
      <c r="F656" s="649">
        <v>2996</v>
      </c>
      <c r="G656" s="649">
        <v>2705</v>
      </c>
      <c r="H656" s="650">
        <v>5</v>
      </c>
      <c r="I656" s="650">
        <v>2909</v>
      </c>
      <c r="J656" s="650">
        <v>15</v>
      </c>
      <c r="K656" s="650">
        <v>229</v>
      </c>
      <c r="L656" s="650" t="s">
        <v>5025</v>
      </c>
      <c r="M656" s="651" t="s">
        <v>152</v>
      </c>
      <c r="N656" s="654" t="s">
        <v>152</v>
      </c>
      <c r="O656" s="652" t="s">
        <v>154</v>
      </c>
      <c r="P656" s="645" t="s">
        <v>5037</v>
      </c>
      <c r="Q656" s="653" t="s">
        <v>116</v>
      </c>
      <c r="R656" s="647" t="s">
        <v>5028</v>
      </c>
      <c r="S656" s="647" t="s">
        <v>5040</v>
      </c>
      <c r="T656" s="647" t="s">
        <v>5024</v>
      </c>
      <c r="U656" s="139"/>
      <c r="V656" s="315"/>
      <c r="W656" s="315"/>
      <c r="X656" s="139"/>
      <c r="Y656" s="139"/>
      <c r="Z656" s="139"/>
      <c r="AA656" s="139"/>
      <c r="AB656" s="139"/>
      <c r="AC656" s="139"/>
      <c r="AD656" s="139"/>
      <c r="AE656" s="139"/>
      <c r="AF656" s="139"/>
    </row>
    <row r="657" spans="2:32" s="118" customFormat="1" x14ac:dyDescent="0.35">
      <c r="B657" s="648" t="s">
        <v>1759</v>
      </c>
      <c r="C657" s="164" t="s">
        <v>1760</v>
      </c>
      <c r="D657" s="649" t="s">
        <v>152</v>
      </c>
      <c r="E657" s="650">
        <v>3563</v>
      </c>
      <c r="F657" s="649" t="s">
        <v>152</v>
      </c>
      <c r="G657" s="649" t="s">
        <v>152</v>
      </c>
      <c r="H657" s="650">
        <v>22</v>
      </c>
      <c r="I657" s="650">
        <v>6355</v>
      </c>
      <c r="J657" s="650">
        <v>47</v>
      </c>
      <c r="K657" s="650">
        <v>229</v>
      </c>
      <c r="L657" s="650" t="s">
        <v>5025</v>
      </c>
      <c r="M657" s="651" t="s">
        <v>152</v>
      </c>
      <c r="N657" s="654" t="s">
        <v>152</v>
      </c>
      <c r="O657" s="652" t="s">
        <v>152</v>
      </c>
      <c r="P657" s="645" t="s">
        <v>152</v>
      </c>
      <c r="Q657" s="653" t="s">
        <v>152</v>
      </c>
      <c r="R657" s="647" t="s">
        <v>152</v>
      </c>
      <c r="S657" s="647" t="s">
        <v>5024</v>
      </c>
      <c r="T657" s="647" t="s">
        <v>5024</v>
      </c>
      <c r="U657" s="139"/>
      <c r="V657" s="315"/>
      <c r="W657" s="315"/>
      <c r="X657" s="139"/>
      <c r="Y657" s="139"/>
      <c r="Z657" s="139"/>
      <c r="AA657" s="139"/>
      <c r="AB657" s="139"/>
      <c r="AC657" s="139"/>
      <c r="AD657" s="139"/>
      <c r="AE657" s="139"/>
      <c r="AF657" s="139"/>
    </row>
    <row r="658" spans="2:32" s="118" customFormat="1" x14ac:dyDescent="0.35">
      <c r="B658" s="648" t="s">
        <v>1761</v>
      </c>
      <c r="C658" s="164" t="s">
        <v>1762</v>
      </c>
      <c r="D658" s="649" t="s">
        <v>152</v>
      </c>
      <c r="E658" s="650">
        <v>2189</v>
      </c>
      <c r="F658" s="649" t="s">
        <v>152</v>
      </c>
      <c r="G658" s="649" t="s">
        <v>152</v>
      </c>
      <c r="H658" s="650">
        <v>5</v>
      </c>
      <c r="I658" s="650">
        <v>2766</v>
      </c>
      <c r="J658" s="650">
        <v>22</v>
      </c>
      <c r="K658" s="650">
        <v>229</v>
      </c>
      <c r="L658" s="650" t="s">
        <v>5025</v>
      </c>
      <c r="M658" s="651" t="s">
        <v>152</v>
      </c>
      <c r="N658" s="654" t="s">
        <v>152</v>
      </c>
      <c r="O658" s="652" t="s">
        <v>152</v>
      </c>
      <c r="P658" s="645" t="s">
        <v>152</v>
      </c>
      <c r="Q658" s="653" t="s">
        <v>152</v>
      </c>
      <c r="R658" s="647" t="s">
        <v>152</v>
      </c>
      <c r="S658" s="647" t="s">
        <v>5024</v>
      </c>
      <c r="T658" s="647" t="s">
        <v>5024</v>
      </c>
      <c r="U658" s="139"/>
      <c r="V658" s="315"/>
      <c r="W658" s="315"/>
      <c r="X658" s="139"/>
      <c r="Y658" s="139"/>
      <c r="Z658" s="139"/>
      <c r="AA658" s="139"/>
      <c r="AB658" s="139"/>
      <c r="AC658" s="139"/>
      <c r="AD658" s="139"/>
      <c r="AE658" s="139"/>
      <c r="AF658" s="139"/>
    </row>
    <row r="659" spans="2:32" s="118" customFormat="1" x14ac:dyDescent="0.35">
      <c r="B659" s="648" t="s">
        <v>1763</v>
      </c>
      <c r="C659" s="164" t="s">
        <v>1764</v>
      </c>
      <c r="D659" s="649" t="s">
        <v>152</v>
      </c>
      <c r="E659" s="650">
        <v>2407</v>
      </c>
      <c r="F659" s="649" t="s">
        <v>152</v>
      </c>
      <c r="G659" s="649" t="s">
        <v>152</v>
      </c>
      <c r="H659" s="650">
        <v>5</v>
      </c>
      <c r="I659" s="650">
        <v>4920</v>
      </c>
      <c r="J659" s="650">
        <v>26</v>
      </c>
      <c r="K659" s="650">
        <v>229</v>
      </c>
      <c r="L659" s="650" t="s">
        <v>5025</v>
      </c>
      <c r="M659" s="651" t="s">
        <v>152</v>
      </c>
      <c r="N659" s="654" t="s">
        <v>152</v>
      </c>
      <c r="O659" s="652" t="s">
        <v>152</v>
      </c>
      <c r="P659" s="645" t="s">
        <v>152</v>
      </c>
      <c r="Q659" s="653" t="s">
        <v>152</v>
      </c>
      <c r="R659" s="647" t="s">
        <v>152</v>
      </c>
      <c r="S659" s="647" t="s">
        <v>5024</v>
      </c>
      <c r="T659" s="647" t="s">
        <v>5024</v>
      </c>
      <c r="U659" s="139"/>
      <c r="V659" s="315"/>
      <c r="W659" s="315"/>
      <c r="X659" s="139"/>
      <c r="Y659" s="139"/>
      <c r="Z659" s="139"/>
      <c r="AA659" s="139"/>
      <c r="AB659" s="139"/>
      <c r="AC659" s="139"/>
      <c r="AD659" s="139"/>
      <c r="AE659" s="139"/>
      <c r="AF659" s="139"/>
    </row>
    <row r="660" spans="2:32" s="118" customFormat="1" x14ac:dyDescent="0.35">
      <c r="B660" s="648" t="s">
        <v>1765</v>
      </c>
      <c r="C660" s="164" t="s">
        <v>1766</v>
      </c>
      <c r="D660" s="649" t="s">
        <v>152</v>
      </c>
      <c r="E660" s="650">
        <v>1809</v>
      </c>
      <c r="F660" s="649" t="s">
        <v>152</v>
      </c>
      <c r="G660" s="649" t="s">
        <v>152</v>
      </c>
      <c r="H660" s="650">
        <v>5</v>
      </c>
      <c r="I660" s="650">
        <v>2588</v>
      </c>
      <c r="J660" s="650">
        <v>10</v>
      </c>
      <c r="K660" s="650">
        <v>229</v>
      </c>
      <c r="L660" s="650" t="s">
        <v>5025</v>
      </c>
      <c r="M660" s="651" t="s">
        <v>152</v>
      </c>
      <c r="N660" s="654" t="s">
        <v>152</v>
      </c>
      <c r="O660" s="652" t="s">
        <v>152</v>
      </c>
      <c r="P660" s="645" t="s">
        <v>152</v>
      </c>
      <c r="Q660" s="653" t="s">
        <v>152</v>
      </c>
      <c r="R660" s="647" t="s">
        <v>152</v>
      </c>
      <c r="S660" s="647" t="s">
        <v>5024</v>
      </c>
      <c r="T660" s="647" t="s">
        <v>5024</v>
      </c>
      <c r="U660" s="139"/>
      <c r="V660" s="315"/>
      <c r="W660" s="315"/>
      <c r="X660" s="139"/>
      <c r="Y660" s="139"/>
      <c r="Z660" s="139"/>
      <c r="AA660" s="139"/>
      <c r="AB660" s="139"/>
      <c r="AC660" s="139"/>
      <c r="AD660" s="139"/>
      <c r="AE660" s="139"/>
      <c r="AF660" s="139"/>
    </row>
    <row r="661" spans="2:32" s="118" customFormat="1" x14ac:dyDescent="0.35">
      <c r="B661" s="648" t="s">
        <v>1767</v>
      </c>
      <c r="C661" s="164" t="s">
        <v>1768</v>
      </c>
      <c r="D661" s="649">
        <v>130</v>
      </c>
      <c r="E661" s="650">
        <v>465</v>
      </c>
      <c r="F661" s="649" t="s">
        <v>152</v>
      </c>
      <c r="G661" s="649" t="s">
        <v>152</v>
      </c>
      <c r="H661" s="650">
        <v>5</v>
      </c>
      <c r="I661" s="650">
        <v>465</v>
      </c>
      <c r="J661" s="650">
        <v>5</v>
      </c>
      <c r="K661" s="650">
        <v>229</v>
      </c>
      <c r="L661" s="650" t="s">
        <v>5025</v>
      </c>
      <c r="M661" s="651" t="s">
        <v>152</v>
      </c>
      <c r="N661" s="654" t="s">
        <v>152</v>
      </c>
      <c r="O661" s="652" t="s">
        <v>152</v>
      </c>
      <c r="P661" s="645" t="s">
        <v>152</v>
      </c>
      <c r="Q661" s="653" t="s">
        <v>152</v>
      </c>
      <c r="R661" s="647" t="s">
        <v>152</v>
      </c>
      <c r="S661" s="647" t="s">
        <v>5024</v>
      </c>
      <c r="T661" s="647" t="s">
        <v>5024</v>
      </c>
      <c r="U661" s="139"/>
      <c r="V661" s="315"/>
      <c r="W661" s="315"/>
      <c r="X661" s="139"/>
      <c r="Y661" s="139"/>
      <c r="Z661" s="139"/>
      <c r="AA661" s="139"/>
      <c r="AB661" s="139"/>
      <c r="AC661" s="139"/>
      <c r="AD661" s="139"/>
      <c r="AE661" s="139"/>
      <c r="AF661" s="139"/>
    </row>
    <row r="662" spans="2:32" s="118" customFormat="1" x14ac:dyDescent="0.35">
      <c r="B662" s="648" t="s">
        <v>1769</v>
      </c>
      <c r="C662" s="164" t="s">
        <v>1770</v>
      </c>
      <c r="D662" s="649">
        <v>3982</v>
      </c>
      <c r="E662" s="650">
        <v>3982</v>
      </c>
      <c r="F662" s="649" t="s">
        <v>152</v>
      </c>
      <c r="G662" s="649" t="s">
        <v>152</v>
      </c>
      <c r="H662" s="650">
        <v>5</v>
      </c>
      <c r="I662" s="650">
        <v>10968</v>
      </c>
      <c r="J662" s="650">
        <v>23</v>
      </c>
      <c r="K662" s="650">
        <v>229</v>
      </c>
      <c r="L662" s="650" t="s">
        <v>5025</v>
      </c>
      <c r="M662" s="651" t="s">
        <v>152</v>
      </c>
      <c r="N662" s="654" t="s">
        <v>152</v>
      </c>
      <c r="O662" s="652" t="s">
        <v>152</v>
      </c>
      <c r="P662" s="645" t="s">
        <v>152</v>
      </c>
      <c r="Q662" s="653" t="s">
        <v>152</v>
      </c>
      <c r="R662" s="647" t="s">
        <v>152</v>
      </c>
      <c r="S662" s="647" t="s">
        <v>5024</v>
      </c>
      <c r="T662" s="647" t="s">
        <v>5024</v>
      </c>
      <c r="U662" s="139"/>
      <c r="V662" s="315"/>
      <c r="W662" s="315"/>
      <c r="X662" s="139"/>
      <c r="Y662" s="139"/>
      <c r="Z662" s="139"/>
      <c r="AA662" s="139"/>
      <c r="AB662" s="139"/>
      <c r="AC662" s="139"/>
      <c r="AD662" s="139"/>
      <c r="AE662" s="139"/>
      <c r="AF662" s="139"/>
    </row>
    <row r="663" spans="2:32" s="118" customFormat="1" x14ac:dyDescent="0.35">
      <c r="B663" s="648" t="s">
        <v>1771</v>
      </c>
      <c r="C663" s="164" t="s">
        <v>1772</v>
      </c>
      <c r="D663" s="649">
        <v>3878</v>
      </c>
      <c r="E663" s="650">
        <v>3878</v>
      </c>
      <c r="F663" s="649" t="s">
        <v>152</v>
      </c>
      <c r="G663" s="649" t="s">
        <v>152</v>
      </c>
      <c r="H663" s="650">
        <v>5</v>
      </c>
      <c r="I663" s="650">
        <v>6696</v>
      </c>
      <c r="J663" s="650">
        <v>11</v>
      </c>
      <c r="K663" s="650">
        <v>229</v>
      </c>
      <c r="L663" s="650" t="s">
        <v>5025</v>
      </c>
      <c r="M663" s="651" t="s">
        <v>152</v>
      </c>
      <c r="N663" s="654" t="s">
        <v>152</v>
      </c>
      <c r="O663" s="652" t="s">
        <v>152</v>
      </c>
      <c r="P663" s="645" t="s">
        <v>152</v>
      </c>
      <c r="Q663" s="653" t="s">
        <v>152</v>
      </c>
      <c r="R663" s="647" t="s">
        <v>152</v>
      </c>
      <c r="S663" s="647" t="s">
        <v>5024</v>
      </c>
      <c r="T663" s="647" t="s">
        <v>5024</v>
      </c>
      <c r="U663" s="139"/>
      <c r="V663" s="315"/>
      <c r="W663" s="315"/>
      <c r="X663" s="139"/>
      <c r="Y663" s="139"/>
      <c r="Z663" s="139"/>
      <c r="AA663" s="139"/>
      <c r="AB663" s="139"/>
      <c r="AC663" s="139"/>
      <c r="AD663" s="139"/>
      <c r="AE663" s="139"/>
      <c r="AF663" s="139"/>
    </row>
    <row r="664" spans="2:32" s="118" customFormat="1" x14ac:dyDescent="0.35">
      <c r="B664" s="648" t="s">
        <v>1773</v>
      </c>
      <c r="C664" s="164" t="s">
        <v>1774</v>
      </c>
      <c r="D664" s="649" t="s">
        <v>152</v>
      </c>
      <c r="E664" s="650">
        <v>797</v>
      </c>
      <c r="F664" s="649" t="s">
        <v>152</v>
      </c>
      <c r="G664" s="649" t="s">
        <v>152</v>
      </c>
      <c r="H664" s="650">
        <v>5</v>
      </c>
      <c r="I664" s="650">
        <v>797</v>
      </c>
      <c r="J664" s="650">
        <v>5</v>
      </c>
      <c r="K664" s="650">
        <v>229</v>
      </c>
      <c r="L664" s="650" t="s">
        <v>5025</v>
      </c>
      <c r="M664" s="651" t="s">
        <v>152</v>
      </c>
      <c r="N664" s="654" t="s">
        <v>152</v>
      </c>
      <c r="O664" s="652" t="s">
        <v>152</v>
      </c>
      <c r="P664" s="645" t="s">
        <v>152</v>
      </c>
      <c r="Q664" s="653" t="s">
        <v>152</v>
      </c>
      <c r="R664" s="647" t="s">
        <v>152</v>
      </c>
      <c r="S664" s="647" t="s">
        <v>5024</v>
      </c>
      <c r="T664" s="647" t="s">
        <v>5024</v>
      </c>
      <c r="U664" s="139"/>
      <c r="V664" s="315"/>
      <c r="W664" s="315"/>
      <c r="X664" s="139"/>
      <c r="Y664" s="139"/>
      <c r="Z664" s="139"/>
      <c r="AA664" s="139"/>
      <c r="AB664" s="139"/>
      <c r="AC664" s="139"/>
      <c r="AD664" s="139"/>
      <c r="AE664" s="139"/>
      <c r="AF664" s="139"/>
    </row>
    <row r="665" spans="2:32" s="118" customFormat="1" x14ac:dyDescent="0.35">
      <c r="B665" s="648" t="s">
        <v>1775</v>
      </c>
      <c r="C665" s="164" t="s">
        <v>1776</v>
      </c>
      <c r="D665" s="649" t="s">
        <v>152</v>
      </c>
      <c r="E665" s="650">
        <v>12765</v>
      </c>
      <c r="F665" s="649" t="s">
        <v>152</v>
      </c>
      <c r="G665" s="649" t="s">
        <v>152</v>
      </c>
      <c r="H665" s="650">
        <v>41</v>
      </c>
      <c r="I665" s="650">
        <v>20037</v>
      </c>
      <c r="J665" s="650">
        <v>77</v>
      </c>
      <c r="K665" s="650">
        <v>229</v>
      </c>
      <c r="L665" s="650" t="s">
        <v>5025</v>
      </c>
      <c r="M665" s="651" t="s">
        <v>152</v>
      </c>
      <c r="N665" s="654" t="s">
        <v>152</v>
      </c>
      <c r="O665" s="652" t="s">
        <v>152</v>
      </c>
      <c r="P665" s="645" t="s">
        <v>152</v>
      </c>
      <c r="Q665" s="653" t="s">
        <v>152</v>
      </c>
      <c r="R665" s="647" t="s">
        <v>152</v>
      </c>
      <c r="S665" s="647" t="s">
        <v>5024</v>
      </c>
      <c r="T665" s="647" t="s">
        <v>5024</v>
      </c>
      <c r="U665" s="139"/>
      <c r="V665" s="315"/>
      <c r="W665" s="315"/>
      <c r="X665" s="139"/>
      <c r="Y665" s="139"/>
      <c r="Z665" s="139"/>
      <c r="AA665" s="139"/>
      <c r="AB665" s="139"/>
      <c r="AC665" s="139"/>
      <c r="AD665" s="139"/>
      <c r="AE665" s="139"/>
      <c r="AF665" s="139"/>
    </row>
    <row r="666" spans="2:32" s="118" customFormat="1" x14ac:dyDescent="0.35">
      <c r="B666" s="648" t="s">
        <v>1777</v>
      </c>
      <c r="C666" s="164" t="s">
        <v>1778</v>
      </c>
      <c r="D666" s="649" t="s">
        <v>152</v>
      </c>
      <c r="E666" s="650">
        <v>10212</v>
      </c>
      <c r="F666" s="649" t="s">
        <v>152</v>
      </c>
      <c r="G666" s="649" t="s">
        <v>152</v>
      </c>
      <c r="H666" s="650">
        <v>15</v>
      </c>
      <c r="I666" s="650">
        <v>16030</v>
      </c>
      <c r="J666" s="650">
        <v>47</v>
      </c>
      <c r="K666" s="650">
        <v>229</v>
      </c>
      <c r="L666" s="650" t="s">
        <v>5025</v>
      </c>
      <c r="M666" s="651" t="s">
        <v>152</v>
      </c>
      <c r="N666" s="654" t="s">
        <v>152</v>
      </c>
      <c r="O666" s="652" t="s">
        <v>152</v>
      </c>
      <c r="P666" s="645" t="s">
        <v>152</v>
      </c>
      <c r="Q666" s="653" t="s">
        <v>152</v>
      </c>
      <c r="R666" s="647" t="s">
        <v>152</v>
      </c>
      <c r="S666" s="647" t="s">
        <v>5024</v>
      </c>
      <c r="T666" s="647" t="s">
        <v>5024</v>
      </c>
      <c r="U666" s="139"/>
      <c r="V666" s="315"/>
      <c r="W666" s="315"/>
      <c r="X666" s="139"/>
      <c r="Y666" s="139"/>
      <c r="Z666" s="139"/>
      <c r="AA666" s="139"/>
      <c r="AB666" s="139"/>
      <c r="AC666" s="139"/>
      <c r="AD666" s="139"/>
      <c r="AE666" s="139"/>
      <c r="AF666" s="139"/>
    </row>
    <row r="667" spans="2:32" s="118" customFormat="1" x14ac:dyDescent="0.35">
      <c r="B667" s="648" t="s">
        <v>1779</v>
      </c>
      <c r="C667" s="164" t="s">
        <v>1780</v>
      </c>
      <c r="D667" s="649" t="s">
        <v>152</v>
      </c>
      <c r="E667" s="650">
        <v>10060</v>
      </c>
      <c r="F667" s="649" t="s">
        <v>152</v>
      </c>
      <c r="G667" s="649" t="s">
        <v>152</v>
      </c>
      <c r="H667" s="650">
        <v>25</v>
      </c>
      <c r="I667" s="650">
        <v>17332</v>
      </c>
      <c r="J667" s="650">
        <v>62</v>
      </c>
      <c r="K667" s="650">
        <v>229</v>
      </c>
      <c r="L667" s="650" t="s">
        <v>5025</v>
      </c>
      <c r="M667" s="651" t="s">
        <v>152</v>
      </c>
      <c r="N667" s="654" t="s">
        <v>152</v>
      </c>
      <c r="O667" s="652" t="s">
        <v>152</v>
      </c>
      <c r="P667" s="645" t="s">
        <v>152</v>
      </c>
      <c r="Q667" s="653" t="s">
        <v>152</v>
      </c>
      <c r="R667" s="647" t="s">
        <v>152</v>
      </c>
      <c r="S667" s="647" t="s">
        <v>5024</v>
      </c>
      <c r="T667" s="647" t="s">
        <v>5024</v>
      </c>
      <c r="U667" s="139"/>
      <c r="V667" s="315"/>
      <c r="W667" s="315"/>
      <c r="X667" s="139"/>
      <c r="Y667" s="139"/>
      <c r="Z667" s="139"/>
      <c r="AA667" s="139"/>
      <c r="AB667" s="139"/>
      <c r="AC667" s="139"/>
      <c r="AD667" s="139"/>
      <c r="AE667" s="139"/>
      <c r="AF667" s="139"/>
    </row>
    <row r="668" spans="2:32" s="118" customFormat="1" x14ac:dyDescent="0.35">
      <c r="B668" s="648" t="s">
        <v>1781</v>
      </c>
      <c r="C668" s="164" t="s">
        <v>1782</v>
      </c>
      <c r="D668" s="649" t="s">
        <v>152</v>
      </c>
      <c r="E668" s="650">
        <v>8048</v>
      </c>
      <c r="F668" s="649" t="s">
        <v>152</v>
      </c>
      <c r="G668" s="649" t="s">
        <v>152</v>
      </c>
      <c r="H668" s="650">
        <v>12</v>
      </c>
      <c r="I668" s="650">
        <v>13866</v>
      </c>
      <c r="J668" s="650">
        <v>44</v>
      </c>
      <c r="K668" s="650">
        <v>229</v>
      </c>
      <c r="L668" s="650" t="s">
        <v>5025</v>
      </c>
      <c r="M668" s="651" t="s">
        <v>152</v>
      </c>
      <c r="N668" s="654" t="s">
        <v>152</v>
      </c>
      <c r="O668" s="652" t="s">
        <v>152</v>
      </c>
      <c r="P668" s="645" t="s">
        <v>152</v>
      </c>
      <c r="Q668" s="653" t="s">
        <v>152</v>
      </c>
      <c r="R668" s="647" t="s">
        <v>152</v>
      </c>
      <c r="S668" s="647" t="s">
        <v>5024</v>
      </c>
      <c r="T668" s="647" t="s">
        <v>5024</v>
      </c>
      <c r="U668" s="139"/>
      <c r="V668" s="315"/>
      <c r="W668" s="315"/>
      <c r="X668" s="139"/>
      <c r="Y668" s="139"/>
      <c r="Z668" s="139"/>
      <c r="AA668" s="139"/>
      <c r="AB668" s="139"/>
      <c r="AC668" s="139"/>
      <c r="AD668" s="139"/>
      <c r="AE668" s="139"/>
      <c r="AF668" s="139"/>
    </row>
    <row r="669" spans="2:32" s="118" customFormat="1" x14ac:dyDescent="0.35">
      <c r="B669" s="648" t="s">
        <v>1783</v>
      </c>
      <c r="C669" s="164" t="s">
        <v>1784</v>
      </c>
      <c r="D669" s="649" t="s">
        <v>152</v>
      </c>
      <c r="E669" s="650">
        <v>7296</v>
      </c>
      <c r="F669" s="649" t="s">
        <v>152</v>
      </c>
      <c r="G669" s="649" t="s">
        <v>152</v>
      </c>
      <c r="H669" s="650">
        <v>48</v>
      </c>
      <c r="I669" s="650">
        <v>7296</v>
      </c>
      <c r="J669" s="650">
        <v>48</v>
      </c>
      <c r="K669" s="650">
        <v>229</v>
      </c>
      <c r="L669" s="650" t="s">
        <v>5025</v>
      </c>
      <c r="M669" s="651" t="s">
        <v>152</v>
      </c>
      <c r="N669" s="654" t="s">
        <v>152</v>
      </c>
      <c r="O669" s="652" t="s">
        <v>152</v>
      </c>
      <c r="P669" s="645" t="s">
        <v>152</v>
      </c>
      <c r="Q669" s="653" t="s">
        <v>152</v>
      </c>
      <c r="R669" s="647" t="s">
        <v>152</v>
      </c>
      <c r="S669" s="647" t="s">
        <v>5024</v>
      </c>
      <c r="T669" s="647" t="s">
        <v>5024</v>
      </c>
      <c r="U669" s="139"/>
      <c r="V669" s="315"/>
      <c r="W669" s="315"/>
      <c r="X669" s="139"/>
      <c r="Y669" s="139"/>
      <c r="Z669" s="139"/>
      <c r="AA669" s="139"/>
      <c r="AB669" s="139"/>
      <c r="AC669" s="139"/>
      <c r="AD669" s="139"/>
      <c r="AE669" s="139"/>
      <c r="AF669" s="139"/>
    </row>
    <row r="670" spans="2:32" s="118" customFormat="1" x14ac:dyDescent="0.35">
      <c r="B670" s="648" t="s">
        <v>1785</v>
      </c>
      <c r="C670" s="164" t="s">
        <v>1786</v>
      </c>
      <c r="D670" s="649" t="s">
        <v>152</v>
      </c>
      <c r="E670" s="650">
        <v>2650</v>
      </c>
      <c r="F670" s="649" t="s">
        <v>152</v>
      </c>
      <c r="G670" s="649" t="s">
        <v>152</v>
      </c>
      <c r="H670" s="650">
        <v>14</v>
      </c>
      <c r="I670" s="650">
        <v>3980</v>
      </c>
      <c r="J670" s="650">
        <v>29</v>
      </c>
      <c r="K670" s="650">
        <v>229</v>
      </c>
      <c r="L670" s="650" t="s">
        <v>5025</v>
      </c>
      <c r="M670" s="651" t="s">
        <v>152</v>
      </c>
      <c r="N670" s="654" t="s">
        <v>152</v>
      </c>
      <c r="O670" s="652" t="s">
        <v>152</v>
      </c>
      <c r="P670" s="645" t="s">
        <v>152</v>
      </c>
      <c r="Q670" s="653" t="s">
        <v>152</v>
      </c>
      <c r="R670" s="647" t="s">
        <v>152</v>
      </c>
      <c r="S670" s="647" t="s">
        <v>5024</v>
      </c>
      <c r="T670" s="647" t="s">
        <v>5024</v>
      </c>
      <c r="U670" s="139"/>
      <c r="V670" s="315"/>
      <c r="W670" s="315"/>
      <c r="X670" s="139"/>
      <c r="Y670" s="139"/>
      <c r="Z670" s="139"/>
      <c r="AA670" s="139"/>
      <c r="AB670" s="139"/>
      <c r="AC670" s="139"/>
      <c r="AD670" s="139"/>
      <c r="AE670" s="139"/>
      <c r="AF670" s="139"/>
    </row>
    <row r="671" spans="2:32" s="118" customFormat="1" x14ac:dyDescent="0.35">
      <c r="B671" s="648" t="s">
        <v>1787</v>
      </c>
      <c r="C671" s="164" t="s">
        <v>1788</v>
      </c>
      <c r="D671" s="649" t="s">
        <v>152</v>
      </c>
      <c r="E671" s="650">
        <v>1641</v>
      </c>
      <c r="F671" s="649" t="s">
        <v>152</v>
      </c>
      <c r="G671" s="649" t="s">
        <v>152</v>
      </c>
      <c r="H671" s="650">
        <v>5</v>
      </c>
      <c r="I671" s="650">
        <v>2995</v>
      </c>
      <c r="J671" s="650">
        <v>17</v>
      </c>
      <c r="K671" s="650">
        <v>229</v>
      </c>
      <c r="L671" s="650" t="s">
        <v>5025</v>
      </c>
      <c r="M671" s="651" t="s">
        <v>152</v>
      </c>
      <c r="N671" s="654" t="s">
        <v>152</v>
      </c>
      <c r="O671" s="652" t="s">
        <v>152</v>
      </c>
      <c r="P671" s="645" t="s">
        <v>152</v>
      </c>
      <c r="Q671" s="653" t="s">
        <v>152</v>
      </c>
      <c r="R671" s="647" t="s">
        <v>152</v>
      </c>
      <c r="S671" s="647" t="s">
        <v>5024</v>
      </c>
      <c r="T671" s="647" t="s">
        <v>5024</v>
      </c>
      <c r="U671" s="139"/>
      <c r="V671" s="315"/>
      <c r="W671" s="315"/>
      <c r="X671" s="139"/>
      <c r="Y671" s="139"/>
      <c r="Z671" s="139"/>
      <c r="AA671" s="139"/>
      <c r="AB671" s="139"/>
      <c r="AC671" s="139"/>
      <c r="AD671" s="139"/>
      <c r="AE671" s="139"/>
      <c r="AF671" s="139"/>
    </row>
    <row r="672" spans="2:32" s="118" customFormat="1" x14ac:dyDescent="0.35">
      <c r="B672" s="648" t="s">
        <v>1789</v>
      </c>
      <c r="C672" s="164" t="s">
        <v>1790</v>
      </c>
      <c r="D672" s="649" t="s">
        <v>152</v>
      </c>
      <c r="E672" s="650">
        <v>6480</v>
      </c>
      <c r="F672" s="649" t="s">
        <v>152</v>
      </c>
      <c r="G672" s="649" t="s">
        <v>152</v>
      </c>
      <c r="H672" s="650">
        <v>42</v>
      </c>
      <c r="I672" s="650">
        <v>6480</v>
      </c>
      <c r="J672" s="650">
        <v>42</v>
      </c>
      <c r="K672" s="650">
        <v>229</v>
      </c>
      <c r="L672" s="650" t="s">
        <v>5025</v>
      </c>
      <c r="M672" s="651" t="s">
        <v>152</v>
      </c>
      <c r="N672" s="654" t="s">
        <v>152</v>
      </c>
      <c r="O672" s="652" t="s">
        <v>152</v>
      </c>
      <c r="P672" s="645" t="s">
        <v>152</v>
      </c>
      <c r="Q672" s="653" t="s">
        <v>152</v>
      </c>
      <c r="R672" s="647" t="s">
        <v>152</v>
      </c>
      <c r="S672" s="647" t="s">
        <v>5024</v>
      </c>
      <c r="T672" s="647" t="s">
        <v>5024</v>
      </c>
      <c r="U672" s="139"/>
      <c r="V672" s="315"/>
      <c r="W672" s="315"/>
      <c r="X672" s="139"/>
      <c r="Y672" s="139"/>
      <c r="Z672" s="139"/>
      <c r="AA672" s="139"/>
      <c r="AB672" s="139"/>
      <c r="AC672" s="139"/>
      <c r="AD672" s="139"/>
      <c r="AE672" s="139"/>
      <c r="AF672" s="139"/>
    </row>
    <row r="673" spans="2:32" s="118" customFormat="1" x14ac:dyDescent="0.35">
      <c r="B673" s="648" t="s">
        <v>1791</v>
      </c>
      <c r="C673" s="164" t="s">
        <v>1792</v>
      </c>
      <c r="D673" s="649" t="s">
        <v>152</v>
      </c>
      <c r="E673" s="650">
        <v>2650</v>
      </c>
      <c r="F673" s="649" t="s">
        <v>152</v>
      </c>
      <c r="G673" s="649" t="s">
        <v>152</v>
      </c>
      <c r="H673" s="650">
        <v>10</v>
      </c>
      <c r="I673" s="650">
        <v>3980</v>
      </c>
      <c r="J673" s="650">
        <v>22</v>
      </c>
      <c r="K673" s="650">
        <v>229</v>
      </c>
      <c r="L673" s="650" t="s">
        <v>5025</v>
      </c>
      <c r="M673" s="651" t="s">
        <v>152</v>
      </c>
      <c r="N673" s="654" t="s">
        <v>152</v>
      </c>
      <c r="O673" s="652" t="s">
        <v>152</v>
      </c>
      <c r="P673" s="645" t="s">
        <v>152</v>
      </c>
      <c r="Q673" s="653" t="s">
        <v>152</v>
      </c>
      <c r="R673" s="647" t="s">
        <v>152</v>
      </c>
      <c r="S673" s="647" t="s">
        <v>5024</v>
      </c>
      <c r="T673" s="647" t="s">
        <v>5024</v>
      </c>
      <c r="U673" s="139"/>
      <c r="V673" s="315"/>
      <c r="W673" s="315"/>
      <c r="X673" s="139"/>
      <c r="Y673" s="139"/>
      <c r="Z673" s="139"/>
      <c r="AA673" s="139"/>
      <c r="AB673" s="139"/>
      <c r="AC673" s="139"/>
      <c r="AD673" s="139"/>
      <c r="AE673" s="139"/>
      <c r="AF673" s="139"/>
    </row>
    <row r="674" spans="2:32" s="118" customFormat="1" x14ac:dyDescent="0.35">
      <c r="B674" s="648" t="s">
        <v>1793</v>
      </c>
      <c r="C674" s="164" t="s">
        <v>1794</v>
      </c>
      <c r="D674" s="649" t="s">
        <v>152</v>
      </c>
      <c r="E674" s="650">
        <v>1641</v>
      </c>
      <c r="F674" s="649" t="s">
        <v>152</v>
      </c>
      <c r="G674" s="649" t="s">
        <v>152</v>
      </c>
      <c r="H674" s="650">
        <v>5</v>
      </c>
      <c r="I674" s="650">
        <v>2995</v>
      </c>
      <c r="J674" s="650">
        <v>16</v>
      </c>
      <c r="K674" s="650">
        <v>229</v>
      </c>
      <c r="L674" s="650" t="s">
        <v>5025</v>
      </c>
      <c r="M674" s="651" t="s">
        <v>152</v>
      </c>
      <c r="N674" s="654" t="s">
        <v>152</v>
      </c>
      <c r="O674" s="652" t="s">
        <v>152</v>
      </c>
      <c r="P674" s="645" t="s">
        <v>152</v>
      </c>
      <c r="Q674" s="653" t="s">
        <v>152</v>
      </c>
      <c r="R674" s="647" t="s">
        <v>152</v>
      </c>
      <c r="S674" s="647" t="s">
        <v>5024</v>
      </c>
      <c r="T674" s="647" t="s">
        <v>5024</v>
      </c>
      <c r="U674" s="139"/>
      <c r="V674" s="315"/>
      <c r="W674" s="315"/>
      <c r="X674" s="139"/>
      <c r="Y674" s="139"/>
      <c r="Z674" s="139"/>
      <c r="AA674" s="139"/>
      <c r="AB674" s="139"/>
      <c r="AC674" s="139"/>
      <c r="AD674" s="139"/>
      <c r="AE674" s="139"/>
      <c r="AF674" s="139"/>
    </row>
    <row r="675" spans="2:32" s="118" customFormat="1" x14ac:dyDescent="0.35">
      <c r="B675" s="648" t="s">
        <v>1795</v>
      </c>
      <c r="C675" s="164" t="s">
        <v>1796</v>
      </c>
      <c r="D675" s="649" t="s">
        <v>152</v>
      </c>
      <c r="E675" s="650">
        <v>3491</v>
      </c>
      <c r="F675" s="649" t="s">
        <v>152</v>
      </c>
      <c r="G675" s="649" t="s">
        <v>152</v>
      </c>
      <c r="H675" s="650">
        <v>5</v>
      </c>
      <c r="I675" s="650">
        <v>7386</v>
      </c>
      <c r="J675" s="650">
        <v>29</v>
      </c>
      <c r="K675" s="650">
        <v>229</v>
      </c>
      <c r="L675" s="650" t="s">
        <v>5025</v>
      </c>
      <c r="M675" s="651" t="s">
        <v>152</v>
      </c>
      <c r="N675" s="654" t="s">
        <v>152</v>
      </c>
      <c r="O675" s="652" t="s">
        <v>152</v>
      </c>
      <c r="P675" s="645" t="s">
        <v>152</v>
      </c>
      <c r="Q675" s="653" t="s">
        <v>152</v>
      </c>
      <c r="R675" s="647" t="s">
        <v>152</v>
      </c>
      <c r="S675" s="647" t="s">
        <v>5024</v>
      </c>
      <c r="T675" s="647" t="s">
        <v>5024</v>
      </c>
      <c r="U675" s="139"/>
      <c r="V675" s="315"/>
      <c r="W675" s="315"/>
      <c r="X675" s="139"/>
      <c r="Y675" s="139"/>
      <c r="Z675" s="139"/>
      <c r="AA675" s="139"/>
      <c r="AB675" s="139"/>
      <c r="AC675" s="139"/>
      <c r="AD675" s="139"/>
      <c r="AE675" s="139"/>
      <c r="AF675" s="139"/>
    </row>
    <row r="676" spans="2:32" s="118" customFormat="1" x14ac:dyDescent="0.35">
      <c r="B676" s="648" t="s">
        <v>1797</v>
      </c>
      <c r="C676" s="164" t="s">
        <v>1798</v>
      </c>
      <c r="D676" s="649" t="s">
        <v>152</v>
      </c>
      <c r="E676" s="650">
        <v>2909</v>
      </c>
      <c r="F676" s="649" t="s">
        <v>152</v>
      </c>
      <c r="G676" s="649" t="s">
        <v>152</v>
      </c>
      <c r="H676" s="650">
        <v>5</v>
      </c>
      <c r="I676" s="650">
        <v>3949</v>
      </c>
      <c r="J676" s="650">
        <v>14</v>
      </c>
      <c r="K676" s="650">
        <v>229</v>
      </c>
      <c r="L676" s="650" t="s">
        <v>5025</v>
      </c>
      <c r="M676" s="651" t="s">
        <v>152</v>
      </c>
      <c r="N676" s="654" t="s">
        <v>152</v>
      </c>
      <c r="O676" s="652" t="s">
        <v>152</v>
      </c>
      <c r="P676" s="645" t="s">
        <v>152</v>
      </c>
      <c r="Q676" s="653" t="s">
        <v>152</v>
      </c>
      <c r="R676" s="647" t="s">
        <v>152</v>
      </c>
      <c r="S676" s="647" t="s">
        <v>5024</v>
      </c>
      <c r="T676" s="647" t="s">
        <v>5024</v>
      </c>
      <c r="U676" s="139"/>
      <c r="V676" s="315"/>
      <c r="W676" s="315"/>
      <c r="X676" s="139"/>
      <c r="Y676" s="139"/>
      <c r="Z676" s="139"/>
      <c r="AA676" s="139"/>
      <c r="AB676" s="139"/>
      <c r="AC676" s="139"/>
      <c r="AD676" s="139"/>
      <c r="AE676" s="139"/>
      <c r="AF676" s="139"/>
    </row>
    <row r="677" spans="2:32" s="118" customFormat="1" x14ac:dyDescent="0.35">
      <c r="B677" s="648" t="s">
        <v>1799</v>
      </c>
      <c r="C677" s="164" t="s">
        <v>1800</v>
      </c>
      <c r="D677" s="649" t="s">
        <v>152</v>
      </c>
      <c r="E677" s="650">
        <v>2327</v>
      </c>
      <c r="F677" s="649" t="s">
        <v>152</v>
      </c>
      <c r="G677" s="649" t="s">
        <v>152</v>
      </c>
      <c r="H677" s="650">
        <v>5</v>
      </c>
      <c r="I677" s="650">
        <v>6463</v>
      </c>
      <c r="J677" s="650">
        <v>24</v>
      </c>
      <c r="K677" s="650">
        <v>229</v>
      </c>
      <c r="L677" s="650" t="s">
        <v>5025</v>
      </c>
      <c r="M677" s="651" t="s">
        <v>152</v>
      </c>
      <c r="N677" s="654" t="s">
        <v>152</v>
      </c>
      <c r="O677" s="652" t="s">
        <v>152</v>
      </c>
      <c r="P677" s="645" t="s">
        <v>152</v>
      </c>
      <c r="Q677" s="653" t="s">
        <v>152</v>
      </c>
      <c r="R677" s="647" t="s">
        <v>152</v>
      </c>
      <c r="S677" s="647" t="s">
        <v>5024</v>
      </c>
      <c r="T677" s="647" t="s">
        <v>5024</v>
      </c>
      <c r="U677" s="139"/>
      <c r="V677" s="315"/>
      <c r="W677" s="315"/>
      <c r="X677" s="139"/>
      <c r="Y677" s="139"/>
      <c r="Z677" s="139"/>
      <c r="AA677" s="139"/>
      <c r="AB677" s="139"/>
      <c r="AC677" s="139"/>
      <c r="AD677" s="139"/>
      <c r="AE677" s="139"/>
      <c r="AF677" s="139"/>
    </row>
    <row r="678" spans="2:32" s="118" customFormat="1" x14ac:dyDescent="0.35">
      <c r="B678" s="648" t="s">
        <v>1801</v>
      </c>
      <c r="C678" s="164" t="s">
        <v>1802</v>
      </c>
      <c r="D678" s="649" t="s">
        <v>152</v>
      </c>
      <c r="E678" s="650">
        <v>1939</v>
      </c>
      <c r="F678" s="649" t="s">
        <v>152</v>
      </c>
      <c r="G678" s="649" t="s">
        <v>152</v>
      </c>
      <c r="H678" s="650">
        <v>5</v>
      </c>
      <c r="I678" s="650">
        <v>3037</v>
      </c>
      <c r="J678" s="650">
        <v>11</v>
      </c>
      <c r="K678" s="650">
        <v>229</v>
      </c>
      <c r="L678" s="650" t="s">
        <v>5025</v>
      </c>
      <c r="M678" s="651" t="s">
        <v>152</v>
      </c>
      <c r="N678" s="654" t="s">
        <v>152</v>
      </c>
      <c r="O678" s="652" t="s">
        <v>152</v>
      </c>
      <c r="P678" s="645" t="s">
        <v>152</v>
      </c>
      <c r="Q678" s="653" t="s">
        <v>152</v>
      </c>
      <c r="R678" s="647" t="s">
        <v>152</v>
      </c>
      <c r="S678" s="647" t="s">
        <v>5024</v>
      </c>
      <c r="T678" s="647" t="s">
        <v>5024</v>
      </c>
      <c r="U678" s="139"/>
      <c r="V678" s="315"/>
      <c r="W678" s="315"/>
      <c r="X678" s="139"/>
      <c r="Y678" s="139"/>
      <c r="Z678" s="139"/>
      <c r="AA678" s="139"/>
      <c r="AB678" s="139"/>
      <c r="AC678" s="139"/>
      <c r="AD678" s="139"/>
      <c r="AE678" s="139"/>
      <c r="AF678" s="139"/>
    </row>
    <row r="679" spans="2:32" s="118" customFormat="1" x14ac:dyDescent="0.35">
      <c r="B679" s="648" t="s">
        <v>1803</v>
      </c>
      <c r="C679" s="164" t="s">
        <v>1804</v>
      </c>
      <c r="D679" s="649" t="s">
        <v>152</v>
      </c>
      <c r="E679" s="650">
        <v>893</v>
      </c>
      <c r="F679" s="649" t="s">
        <v>152</v>
      </c>
      <c r="G679" s="649" t="s">
        <v>152</v>
      </c>
      <c r="H679" s="650">
        <v>5</v>
      </c>
      <c r="I679" s="650">
        <v>3555</v>
      </c>
      <c r="J679" s="650">
        <v>23</v>
      </c>
      <c r="K679" s="650">
        <v>229</v>
      </c>
      <c r="L679" s="650" t="s">
        <v>5025</v>
      </c>
      <c r="M679" s="651" t="s">
        <v>152</v>
      </c>
      <c r="N679" s="654" t="s">
        <v>152</v>
      </c>
      <c r="O679" s="652" t="s">
        <v>152</v>
      </c>
      <c r="P679" s="645" t="s">
        <v>152</v>
      </c>
      <c r="Q679" s="653" t="s">
        <v>152</v>
      </c>
      <c r="R679" s="647" t="s">
        <v>152</v>
      </c>
      <c r="S679" s="647" t="s">
        <v>5024</v>
      </c>
      <c r="T679" s="647" t="s">
        <v>5024</v>
      </c>
      <c r="U679" s="139"/>
      <c r="V679" s="315"/>
      <c r="W679" s="315"/>
      <c r="X679" s="139"/>
      <c r="Y679" s="139"/>
      <c r="Z679" s="139"/>
      <c r="AA679" s="139"/>
      <c r="AB679" s="139"/>
      <c r="AC679" s="139"/>
      <c r="AD679" s="139"/>
      <c r="AE679" s="139"/>
      <c r="AF679" s="139"/>
    </row>
    <row r="680" spans="2:32" s="118" customFormat="1" x14ac:dyDescent="0.35">
      <c r="B680" s="648" t="s">
        <v>1805</v>
      </c>
      <c r="C680" s="164" t="s">
        <v>1806</v>
      </c>
      <c r="D680" s="649" t="s">
        <v>152</v>
      </c>
      <c r="E680" s="650">
        <v>893</v>
      </c>
      <c r="F680" s="649" t="s">
        <v>152</v>
      </c>
      <c r="G680" s="649" t="s">
        <v>152</v>
      </c>
      <c r="H680" s="650">
        <v>5</v>
      </c>
      <c r="I680" s="650">
        <v>1798</v>
      </c>
      <c r="J680" s="650">
        <v>14</v>
      </c>
      <c r="K680" s="650">
        <v>229</v>
      </c>
      <c r="L680" s="650" t="s">
        <v>5025</v>
      </c>
      <c r="M680" s="651" t="s">
        <v>152</v>
      </c>
      <c r="N680" s="654" t="s">
        <v>152</v>
      </c>
      <c r="O680" s="652" t="s">
        <v>152</v>
      </c>
      <c r="P680" s="645" t="s">
        <v>152</v>
      </c>
      <c r="Q680" s="653" t="s">
        <v>152</v>
      </c>
      <c r="R680" s="647" t="s">
        <v>152</v>
      </c>
      <c r="S680" s="647" t="s">
        <v>5024</v>
      </c>
      <c r="T680" s="647" t="s">
        <v>5024</v>
      </c>
      <c r="U680" s="139"/>
      <c r="V680" s="315"/>
      <c r="W680" s="315"/>
      <c r="X680" s="139"/>
      <c r="Y680" s="139"/>
      <c r="Z680" s="139"/>
      <c r="AA680" s="139"/>
      <c r="AB680" s="139"/>
      <c r="AC680" s="139"/>
      <c r="AD680" s="139"/>
      <c r="AE680" s="139"/>
      <c r="AF680" s="139"/>
    </row>
    <row r="681" spans="2:32" s="118" customFormat="1" x14ac:dyDescent="0.35">
      <c r="B681" s="648" t="s">
        <v>1807</v>
      </c>
      <c r="C681" s="164" t="s">
        <v>1808</v>
      </c>
      <c r="D681" s="649" t="s">
        <v>152</v>
      </c>
      <c r="E681" s="650">
        <v>7186</v>
      </c>
      <c r="F681" s="649" t="s">
        <v>152</v>
      </c>
      <c r="G681" s="649" t="s">
        <v>152</v>
      </c>
      <c r="H681" s="650">
        <v>48</v>
      </c>
      <c r="I681" s="650">
        <v>7186</v>
      </c>
      <c r="J681" s="650">
        <v>48</v>
      </c>
      <c r="K681" s="650">
        <v>229</v>
      </c>
      <c r="L681" s="650" t="s">
        <v>5025</v>
      </c>
      <c r="M681" s="651" t="s">
        <v>152</v>
      </c>
      <c r="N681" s="654" t="s">
        <v>152</v>
      </c>
      <c r="O681" s="652" t="s">
        <v>5026</v>
      </c>
      <c r="P681" s="645" t="s">
        <v>5051</v>
      </c>
      <c r="Q681" s="653" t="s">
        <v>117</v>
      </c>
      <c r="R681" s="647" t="s">
        <v>5035</v>
      </c>
      <c r="S681" s="647" t="s">
        <v>5024</v>
      </c>
      <c r="T681" s="647" t="s">
        <v>5052</v>
      </c>
      <c r="U681" s="139"/>
      <c r="V681" s="315"/>
      <c r="W681" s="315"/>
      <c r="X681" s="139"/>
      <c r="Y681" s="139"/>
      <c r="Z681" s="139"/>
      <c r="AA681" s="139"/>
      <c r="AB681" s="139"/>
      <c r="AC681" s="139"/>
      <c r="AD681" s="139"/>
      <c r="AE681" s="139"/>
      <c r="AF681" s="139"/>
    </row>
    <row r="682" spans="2:32" s="118" customFormat="1" x14ac:dyDescent="0.35">
      <c r="B682" s="648" t="s">
        <v>1809</v>
      </c>
      <c r="C682" s="164" t="s">
        <v>1810</v>
      </c>
      <c r="D682" s="649" t="s">
        <v>152</v>
      </c>
      <c r="E682" s="650">
        <v>3603</v>
      </c>
      <c r="F682" s="649" t="s">
        <v>152</v>
      </c>
      <c r="G682" s="649" t="s">
        <v>152</v>
      </c>
      <c r="H682" s="650">
        <v>10</v>
      </c>
      <c r="I682" s="650">
        <v>5124</v>
      </c>
      <c r="J682" s="650">
        <v>23</v>
      </c>
      <c r="K682" s="650">
        <v>229</v>
      </c>
      <c r="L682" s="650" t="s">
        <v>5025</v>
      </c>
      <c r="M682" s="651" t="s">
        <v>152</v>
      </c>
      <c r="N682" s="654" t="s">
        <v>152</v>
      </c>
      <c r="O682" s="652" t="s">
        <v>5026</v>
      </c>
      <c r="P682" s="645" t="s">
        <v>5051</v>
      </c>
      <c r="Q682" s="653" t="s">
        <v>117</v>
      </c>
      <c r="R682" s="647" t="s">
        <v>5035</v>
      </c>
      <c r="S682" s="647" t="s">
        <v>5024</v>
      </c>
      <c r="T682" s="647" t="s">
        <v>5052</v>
      </c>
      <c r="U682" s="139"/>
      <c r="V682" s="315"/>
      <c r="W682" s="315"/>
      <c r="X682" s="139"/>
      <c r="Y682" s="139"/>
      <c r="Z682" s="139"/>
      <c r="AA682" s="139"/>
      <c r="AB682" s="139"/>
      <c r="AC682" s="139"/>
      <c r="AD682" s="139"/>
      <c r="AE682" s="139"/>
      <c r="AF682" s="139"/>
    </row>
    <row r="683" spans="2:32" s="118" customFormat="1" x14ac:dyDescent="0.35">
      <c r="B683" s="648" t="s">
        <v>1811</v>
      </c>
      <c r="C683" s="164" t="s">
        <v>1812</v>
      </c>
      <c r="D683" s="649" t="s">
        <v>152</v>
      </c>
      <c r="E683" s="650">
        <v>2699</v>
      </c>
      <c r="F683" s="649" t="s">
        <v>152</v>
      </c>
      <c r="G683" s="649" t="s">
        <v>152</v>
      </c>
      <c r="H683" s="650">
        <v>5</v>
      </c>
      <c r="I683" s="650">
        <v>3514</v>
      </c>
      <c r="J683" s="650">
        <v>12</v>
      </c>
      <c r="K683" s="650">
        <v>229</v>
      </c>
      <c r="L683" s="650" t="s">
        <v>5025</v>
      </c>
      <c r="M683" s="651" t="s">
        <v>152</v>
      </c>
      <c r="N683" s="654" t="s">
        <v>152</v>
      </c>
      <c r="O683" s="652" t="s">
        <v>5026</v>
      </c>
      <c r="P683" s="645" t="s">
        <v>5051</v>
      </c>
      <c r="Q683" s="653" t="s">
        <v>117</v>
      </c>
      <c r="R683" s="647" t="s">
        <v>5035</v>
      </c>
      <c r="S683" s="647" t="s">
        <v>5024</v>
      </c>
      <c r="T683" s="647" t="s">
        <v>5052</v>
      </c>
      <c r="U683" s="139"/>
      <c r="V683" s="315"/>
      <c r="W683" s="315"/>
      <c r="X683" s="139"/>
      <c r="Y683" s="139"/>
      <c r="Z683" s="139"/>
      <c r="AA683" s="139"/>
      <c r="AB683" s="139"/>
      <c r="AC683" s="139"/>
      <c r="AD683" s="139"/>
      <c r="AE683" s="139"/>
      <c r="AF683" s="139"/>
    </row>
    <row r="684" spans="2:32" s="118" customFormat="1" x14ac:dyDescent="0.35">
      <c r="B684" s="648" t="s">
        <v>1813</v>
      </c>
      <c r="C684" s="164" t="s">
        <v>1814</v>
      </c>
      <c r="D684" s="649" t="s">
        <v>152</v>
      </c>
      <c r="E684" s="650">
        <v>2111</v>
      </c>
      <c r="F684" s="649" t="s">
        <v>152</v>
      </c>
      <c r="G684" s="649" t="s">
        <v>152</v>
      </c>
      <c r="H684" s="650">
        <v>5</v>
      </c>
      <c r="I684" s="650">
        <v>2760</v>
      </c>
      <c r="J684" s="650">
        <v>9</v>
      </c>
      <c r="K684" s="650">
        <v>229</v>
      </c>
      <c r="L684" s="650" t="s">
        <v>5025</v>
      </c>
      <c r="M684" s="651" t="s">
        <v>152</v>
      </c>
      <c r="N684" s="654" t="s">
        <v>152</v>
      </c>
      <c r="O684" s="652" t="s">
        <v>5026</v>
      </c>
      <c r="P684" s="645" t="s">
        <v>5051</v>
      </c>
      <c r="Q684" s="653" t="s">
        <v>117</v>
      </c>
      <c r="R684" s="647" t="s">
        <v>5035</v>
      </c>
      <c r="S684" s="647" t="s">
        <v>5024</v>
      </c>
      <c r="T684" s="647" t="s">
        <v>5052</v>
      </c>
      <c r="U684" s="139"/>
      <c r="V684" s="315"/>
      <c r="W684" s="315"/>
      <c r="X684" s="139"/>
      <c r="Y684" s="139"/>
      <c r="Z684" s="139"/>
      <c r="AA684" s="139"/>
      <c r="AB684" s="139"/>
      <c r="AC684" s="139"/>
      <c r="AD684" s="139"/>
      <c r="AE684" s="139"/>
      <c r="AF684" s="139"/>
    </row>
    <row r="685" spans="2:32" s="118" customFormat="1" x14ac:dyDescent="0.35">
      <c r="B685" s="648" t="s">
        <v>1815</v>
      </c>
      <c r="C685" s="164" t="s">
        <v>1816</v>
      </c>
      <c r="D685" s="649" t="s">
        <v>152</v>
      </c>
      <c r="E685" s="650">
        <v>7101</v>
      </c>
      <c r="F685" s="649" t="s">
        <v>152</v>
      </c>
      <c r="G685" s="649" t="s">
        <v>152</v>
      </c>
      <c r="H685" s="650">
        <v>42</v>
      </c>
      <c r="I685" s="650">
        <v>7101</v>
      </c>
      <c r="J685" s="650">
        <v>42</v>
      </c>
      <c r="K685" s="650">
        <v>229</v>
      </c>
      <c r="L685" s="650" t="s">
        <v>5025</v>
      </c>
      <c r="M685" s="651" t="s">
        <v>152</v>
      </c>
      <c r="N685" s="654" t="s">
        <v>152</v>
      </c>
      <c r="O685" s="652" t="s">
        <v>5026</v>
      </c>
      <c r="P685" s="645" t="s">
        <v>5051</v>
      </c>
      <c r="Q685" s="653" t="s">
        <v>117</v>
      </c>
      <c r="R685" s="647" t="s">
        <v>5035</v>
      </c>
      <c r="S685" s="647" t="s">
        <v>5024</v>
      </c>
      <c r="T685" s="647" t="s">
        <v>5052</v>
      </c>
      <c r="U685" s="139"/>
      <c r="V685" s="315"/>
      <c r="W685" s="315"/>
      <c r="X685" s="139"/>
      <c r="Y685" s="139"/>
      <c r="Z685" s="139"/>
      <c r="AA685" s="139"/>
      <c r="AB685" s="139"/>
      <c r="AC685" s="139"/>
      <c r="AD685" s="139"/>
      <c r="AE685" s="139"/>
      <c r="AF685" s="139"/>
    </row>
    <row r="686" spans="2:32" s="118" customFormat="1" x14ac:dyDescent="0.35">
      <c r="B686" s="648" t="s">
        <v>1817</v>
      </c>
      <c r="C686" s="164" t="s">
        <v>1818</v>
      </c>
      <c r="D686" s="649" t="s">
        <v>152</v>
      </c>
      <c r="E686" s="650">
        <v>3171</v>
      </c>
      <c r="F686" s="649" t="s">
        <v>152</v>
      </c>
      <c r="G686" s="649" t="s">
        <v>152</v>
      </c>
      <c r="H686" s="650">
        <v>8</v>
      </c>
      <c r="I686" s="650">
        <v>4277</v>
      </c>
      <c r="J686" s="650">
        <v>18</v>
      </c>
      <c r="K686" s="650">
        <v>229</v>
      </c>
      <c r="L686" s="650" t="s">
        <v>5025</v>
      </c>
      <c r="M686" s="651" t="s">
        <v>152</v>
      </c>
      <c r="N686" s="654" t="s">
        <v>152</v>
      </c>
      <c r="O686" s="652" t="s">
        <v>5026</v>
      </c>
      <c r="P686" s="645" t="s">
        <v>5051</v>
      </c>
      <c r="Q686" s="653" t="s">
        <v>117</v>
      </c>
      <c r="R686" s="647" t="s">
        <v>5035</v>
      </c>
      <c r="S686" s="647" t="s">
        <v>5024</v>
      </c>
      <c r="T686" s="647" t="s">
        <v>5052</v>
      </c>
      <c r="U686" s="139"/>
      <c r="V686" s="315"/>
      <c r="W686" s="315"/>
      <c r="X686" s="139"/>
      <c r="Y686" s="139"/>
      <c r="Z686" s="139"/>
      <c r="AA686" s="139"/>
      <c r="AB686" s="139"/>
      <c r="AC686" s="139"/>
      <c r="AD686" s="139"/>
      <c r="AE686" s="139"/>
      <c r="AF686" s="139"/>
    </row>
    <row r="687" spans="2:32" s="118" customFormat="1" x14ac:dyDescent="0.35">
      <c r="B687" s="648" t="s">
        <v>1819</v>
      </c>
      <c r="C687" s="164" t="s">
        <v>1820</v>
      </c>
      <c r="D687" s="649" t="s">
        <v>152</v>
      </c>
      <c r="E687" s="650">
        <v>2092</v>
      </c>
      <c r="F687" s="649" t="s">
        <v>152</v>
      </c>
      <c r="G687" s="649" t="s">
        <v>152</v>
      </c>
      <c r="H687" s="650">
        <v>5</v>
      </c>
      <c r="I687" s="650">
        <v>3055</v>
      </c>
      <c r="J687" s="650">
        <v>10</v>
      </c>
      <c r="K687" s="650">
        <v>229</v>
      </c>
      <c r="L687" s="650" t="s">
        <v>5025</v>
      </c>
      <c r="M687" s="651" t="s">
        <v>152</v>
      </c>
      <c r="N687" s="654" t="s">
        <v>152</v>
      </c>
      <c r="O687" s="652" t="s">
        <v>5026</v>
      </c>
      <c r="P687" s="645" t="s">
        <v>5051</v>
      </c>
      <c r="Q687" s="653" t="s">
        <v>117</v>
      </c>
      <c r="R687" s="647" t="s">
        <v>5035</v>
      </c>
      <c r="S687" s="647" t="s">
        <v>5024</v>
      </c>
      <c r="T687" s="647" t="s">
        <v>5052</v>
      </c>
      <c r="U687" s="139"/>
      <c r="V687" s="315"/>
      <c r="W687" s="315"/>
      <c r="X687" s="139"/>
      <c r="Y687" s="139"/>
      <c r="Z687" s="139"/>
      <c r="AA687" s="139"/>
      <c r="AB687" s="139"/>
      <c r="AC687" s="139"/>
      <c r="AD687" s="139"/>
      <c r="AE687" s="139"/>
      <c r="AF687" s="139"/>
    </row>
    <row r="688" spans="2:32" s="118" customFormat="1" x14ac:dyDescent="0.35">
      <c r="B688" s="648" t="s">
        <v>1821</v>
      </c>
      <c r="C688" s="164" t="s">
        <v>1822</v>
      </c>
      <c r="D688" s="649" t="s">
        <v>152</v>
      </c>
      <c r="E688" s="650">
        <v>1725</v>
      </c>
      <c r="F688" s="649" t="s">
        <v>152</v>
      </c>
      <c r="G688" s="649" t="s">
        <v>152</v>
      </c>
      <c r="H688" s="650">
        <v>5</v>
      </c>
      <c r="I688" s="650">
        <v>2403</v>
      </c>
      <c r="J688" s="650">
        <v>5</v>
      </c>
      <c r="K688" s="650">
        <v>229</v>
      </c>
      <c r="L688" s="650" t="s">
        <v>5025</v>
      </c>
      <c r="M688" s="651" t="s">
        <v>152</v>
      </c>
      <c r="N688" s="654" t="s">
        <v>152</v>
      </c>
      <c r="O688" s="652" t="s">
        <v>5026</v>
      </c>
      <c r="P688" s="645" t="s">
        <v>5051</v>
      </c>
      <c r="Q688" s="653" t="s">
        <v>117</v>
      </c>
      <c r="R688" s="647" t="s">
        <v>5035</v>
      </c>
      <c r="S688" s="647" t="s">
        <v>5024</v>
      </c>
      <c r="T688" s="647" t="s">
        <v>5052</v>
      </c>
      <c r="U688" s="139"/>
      <c r="V688" s="315"/>
      <c r="W688" s="315"/>
      <c r="X688" s="139"/>
      <c r="Y688" s="139"/>
      <c r="Z688" s="139"/>
      <c r="AA688" s="139"/>
      <c r="AB688" s="139"/>
      <c r="AC688" s="139"/>
      <c r="AD688" s="139"/>
      <c r="AE688" s="139"/>
      <c r="AF688" s="139"/>
    </row>
    <row r="689" spans="2:32" s="118" customFormat="1" x14ac:dyDescent="0.35">
      <c r="B689" s="648" t="s">
        <v>1823</v>
      </c>
      <c r="C689" s="164" t="s">
        <v>1824</v>
      </c>
      <c r="D689" s="649" t="s">
        <v>152</v>
      </c>
      <c r="E689" s="650">
        <v>2239</v>
      </c>
      <c r="F689" s="649" t="s">
        <v>152</v>
      </c>
      <c r="G689" s="649" t="s">
        <v>152</v>
      </c>
      <c r="H689" s="650">
        <v>5</v>
      </c>
      <c r="I689" s="650">
        <v>4802</v>
      </c>
      <c r="J689" s="650">
        <v>24</v>
      </c>
      <c r="K689" s="650">
        <v>229</v>
      </c>
      <c r="L689" s="650" t="s">
        <v>5025</v>
      </c>
      <c r="M689" s="651" t="s">
        <v>152</v>
      </c>
      <c r="N689" s="654" t="s">
        <v>152</v>
      </c>
      <c r="O689" s="652" t="s">
        <v>5026</v>
      </c>
      <c r="P689" s="645" t="s">
        <v>5051</v>
      </c>
      <c r="Q689" s="653" t="s">
        <v>117</v>
      </c>
      <c r="R689" s="647" t="s">
        <v>5035</v>
      </c>
      <c r="S689" s="647" t="s">
        <v>5024</v>
      </c>
      <c r="T689" s="647" t="s">
        <v>5052</v>
      </c>
      <c r="U689" s="139"/>
      <c r="V689" s="315"/>
      <c r="W689" s="315"/>
      <c r="X689" s="139"/>
      <c r="Y689" s="139"/>
      <c r="Z689" s="139"/>
      <c r="AA689" s="139"/>
      <c r="AB689" s="139"/>
      <c r="AC689" s="139"/>
      <c r="AD689" s="139"/>
      <c r="AE689" s="139"/>
      <c r="AF689" s="139"/>
    </row>
    <row r="690" spans="2:32" s="118" customFormat="1" x14ac:dyDescent="0.35">
      <c r="B690" s="648" t="s">
        <v>1825</v>
      </c>
      <c r="C690" s="164" t="s">
        <v>1826</v>
      </c>
      <c r="D690" s="649" t="s">
        <v>152</v>
      </c>
      <c r="E690" s="650">
        <v>1409</v>
      </c>
      <c r="F690" s="649" t="s">
        <v>152</v>
      </c>
      <c r="G690" s="649" t="s">
        <v>152</v>
      </c>
      <c r="H690" s="650">
        <v>5</v>
      </c>
      <c r="I690" s="650">
        <v>2982</v>
      </c>
      <c r="J690" s="650">
        <v>12</v>
      </c>
      <c r="K690" s="650">
        <v>229</v>
      </c>
      <c r="L690" s="650" t="s">
        <v>5025</v>
      </c>
      <c r="M690" s="651" t="s">
        <v>152</v>
      </c>
      <c r="N690" s="654" t="s">
        <v>152</v>
      </c>
      <c r="O690" s="652" t="s">
        <v>5026</v>
      </c>
      <c r="P690" s="645" t="s">
        <v>5051</v>
      </c>
      <c r="Q690" s="653" t="s">
        <v>117</v>
      </c>
      <c r="R690" s="647" t="s">
        <v>5035</v>
      </c>
      <c r="S690" s="647" t="s">
        <v>5024</v>
      </c>
      <c r="T690" s="647" t="s">
        <v>5052</v>
      </c>
      <c r="U690" s="139"/>
      <c r="V690" s="315"/>
      <c r="W690" s="315"/>
      <c r="X690" s="139"/>
      <c r="Y690" s="139"/>
      <c r="Z690" s="139"/>
      <c r="AA690" s="139"/>
      <c r="AB690" s="139"/>
      <c r="AC690" s="139"/>
      <c r="AD690" s="139"/>
      <c r="AE690" s="139"/>
      <c r="AF690" s="139"/>
    </row>
    <row r="691" spans="2:32" s="118" customFormat="1" x14ac:dyDescent="0.35">
      <c r="B691" s="648" t="s">
        <v>1827</v>
      </c>
      <c r="C691" s="164" t="s">
        <v>1828</v>
      </c>
      <c r="D691" s="649" t="s">
        <v>152</v>
      </c>
      <c r="E691" s="650">
        <v>1189</v>
      </c>
      <c r="F691" s="649" t="s">
        <v>152</v>
      </c>
      <c r="G691" s="649" t="s">
        <v>152</v>
      </c>
      <c r="H691" s="650">
        <v>5</v>
      </c>
      <c r="I691" s="650">
        <v>2293</v>
      </c>
      <c r="J691" s="650">
        <v>11</v>
      </c>
      <c r="K691" s="650">
        <v>229</v>
      </c>
      <c r="L691" s="650" t="s">
        <v>5025</v>
      </c>
      <c r="M691" s="651" t="s">
        <v>152</v>
      </c>
      <c r="N691" s="654" t="s">
        <v>152</v>
      </c>
      <c r="O691" s="652" t="s">
        <v>5026</v>
      </c>
      <c r="P691" s="645" t="s">
        <v>5051</v>
      </c>
      <c r="Q691" s="653" t="s">
        <v>117</v>
      </c>
      <c r="R691" s="647" t="s">
        <v>5035</v>
      </c>
      <c r="S691" s="647" t="s">
        <v>5024</v>
      </c>
      <c r="T691" s="647" t="s">
        <v>5052</v>
      </c>
      <c r="U691" s="139"/>
      <c r="V691" s="315"/>
      <c r="W691" s="315"/>
      <c r="X691" s="139"/>
      <c r="Y691" s="139"/>
      <c r="Z691" s="139"/>
      <c r="AA691" s="139"/>
      <c r="AB691" s="139"/>
      <c r="AC691" s="139"/>
      <c r="AD691" s="139"/>
      <c r="AE691" s="139"/>
      <c r="AF691" s="139"/>
    </row>
    <row r="692" spans="2:32" s="118" customFormat="1" x14ac:dyDescent="0.35">
      <c r="B692" s="648" t="s">
        <v>1829</v>
      </c>
      <c r="C692" s="164" t="s">
        <v>1830</v>
      </c>
      <c r="D692" s="649" t="s">
        <v>152</v>
      </c>
      <c r="E692" s="650">
        <v>1128</v>
      </c>
      <c r="F692" s="649" t="s">
        <v>152</v>
      </c>
      <c r="G692" s="649" t="s">
        <v>152</v>
      </c>
      <c r="H692" s="650">
        <v>5</v>
      </c>
      <c r="I692" s="650">
        <v>1853</v>
      </c>
      <c r="J692" s="650">
        <v>10</v>
      </c>
      <c r="K692" s="650">
        <v>229</v>
      </c>
      <c r="L692" s="650" t="s">
        <v>5025</v>
      </c>
      <c r="M692" s="651" t="s">
        <v>152</v>
      </c>
      <c r="N692" s="654" t="s">
        <v>152</v>
      </c>
      <c r="O692" s="652" t="s">
        <v>5026</v>
      </c>
      <c r="P692" s="645" t="s">
        <v>5051</v>
      </c>
      <c r="Q692" s="653" t="s">
        <v>117</v>
      </c>
      <c r="R692" s="647" t="s">
        <v>5035</v>
      </c>
      <c r="S692" s="647" t="s">
        <v>5024</v>
      </c>
      <c r="T692" s="647" t="s">
        <v>5052</v>
      </c>
      <c r="U692" s="139"/>
      <c r="V692" s="315"/>
      <c r="W692" s="315"/>
      <c r="X692" s="139"/>
      <c r="Y692" s="139"/>
      <c r="Z692" s="139"/>
      <c r="AA692" s="139"/>
      <c r="AB692" s="139"/>
      <c r="AC692" s="139"/>
      <c r="AD692" s="139"/>
      <c r="AE692" s="139"/>
      <c r="AF692" s="139"/>
    </row>
    <row r="693" spans="2:32" s="118" customFormat="1" x14ac:dyDescent="0.35">
      <c r="B693" s="648" t="s">
        <v>1831</v>
      </c>
      <c r="C693" s="164" t="s">
        <v>1832</v>
      </c>
      <c r="D693" s="649" t="s">
        <v>152</v>
      </c>
      <c r="E693" s="650">
        <v>7983</v>
      </c>
      <c r="F693" s="649" t="s">
        <v>152</v>
      </c>
      <c r="G693" s="649" t="s">
        <v>152</v>
      </c>
      <c r="H693" s="650">
        <v>55</v>
      </c>
      <c r="I693" s="650">
        <v>7983</v>
      </c>
      <c r="J693" s="650">
        <v>55</v>
      </c>
      <c r="K693" s="650">
        <v>229</v>
      </c>
      <c r="L693" s="650" t="s">
        <v>5025</v>
      </c>
      <c r="M693" s="651" t="s">
        <v>152</v>
      </c>
      <c r="N693" s="654" t="s">
        <v>152</v>
      </c>
      <c r="O693" s="652" t="s">
        <v>5026</v>
      </c>
      <c r="P693" s="645" t="s">
        <v>5051</v>
      </c>
      <c r="Q693" s="653" t="s">
        <v>117</v>
      </c>
      <c r="R693" s="647" t="s">
        <v>5035</v>
      </c>
      <c r="S693" s="647" t="s">
        <v>5024</v>
      </c>
      <c r="T693" s="647" t="s">
        <v>5052</v>
      </c>
      <c r="U693" s="139"/>
      <c r="V693" s="315"/>
      <c r="W693" s="315"/>
      <c r="X693" s="139"/>
      <c r="Y693" s="139"/>
      <c r="Z693" s="139"/>
      <c r="AA693" s="139"/>
      <c r="AB693" s="139"/>
      <c r="AC693" s="139"/>
      <c r="AD693" s="139"/>
      <c r="AE693" s="139"/>
      <c r="AF693" s="139"/>
    </row>
    <row r="694" spans="2:32" s="118" customFormat="1" x14ac:dyDescent="0.35">
      <c r="B694" s="648" t="s">
        <v>1833</v>
      </c>
      <c r="C694" s="164" t="s">
        <v>1834</v>
      </c>
      <c r="D694" s="649" t="s">
        <v>152</v>
      </c>
      <c r="E694" s="650">
        <v>2363</v>
      </c>
      <c r="F694" s="649" t="s">
        <v>152</v>
      </c>
      <c r="G694" s="649" t="s">
        <v>152</v>
      </c>
      <c r="H694" s="650">
        <v>10</v>
      </c>
      <c r="I694" s="650">
        <v>5446</v>
      </c>
      <c r="J694" s="650">
        <v>34</v>
      </c>
      <c r="K694" s="650">
        <v>229</v>
      </c>
      <c r="L694" s="650" t="s">
        <v>5025</v>
      </c>
      <c r="M694" s="651" t="s">
        <v>152</v>
      </c>
      <c r="N694" s="654" t="s">
        <v>152</v>
      </c>
      <c r="O694" s="652" t="s">
        <v>5026</v>
      </c>
      <c r="P694" s="645" t="s">
        <v>5051</v>
      </c>
      <c r="Q694" s="653" t="s">
        <v>117</v>
      </c>
      <c r="R694" s="647" t="s">
        <v>5035</v>
      </c>
      <c r="S694" s="647" t="s">
        <v>5024</v>
      </c>
      <c r="T694" s="647" t="s">
        <v>5052</v>
      </c>
      <c r="U694" s="139"/>
      <c r="V694" s="315"/>
      <c r="W694" s="315"/>
      <c r="X694" s="139"/>
      <c r="Y694" s="139"/>
      <c r="Z694" s="139"/>
      <c r="AA694" s="139"/>
      <c r="AB694" s="139"/>
      <c r="AC694" s="139"/>
      <c r="AD694" s="139"/>
      <c r="AE694" s="139"/>
      <c r="AF694" s="139"/>
    </row>
    <row r="695" spans="2:32" s="118" customFormat="1" x14ac:dyDescent="0.35">
      <c r="B695" s="648" t="s">
        <v>1835</v>
      </c>
      <c r="C695" s="164" t="s">
        <v>1836</v>
      </c>
      <c r="D695" s="649" t="s">
        <v>152</v>
      </c>
      <c r="E695" s="650">
        <v>1587</v>
      </c>
      <c r="F695" s="649" t="s">
        <v>152</v>
      </c>
      <c r="G695" s="649" t="s">
        <v>152</v>
      </c>
      <c r="H695" s="650">
        <v>5</v>
      </c>
      <c r="I695" s="650">
        <v>4105</v>
      </c>
      <c r="J695" s="650">
        <v>24</v>
      </c>
      <c r="K695" s="650">
        <v>229</v>
      </c>
      <c r="L695" s="650" t="s">
        <v>5025</v>
      </c>
      <c r="M695" s="651" t="s">
        <v>152</v>
      </c>
      <c r="N695" s="654" t="s">
        <v>152</v>
      </c>
      <c r="O695" s="652" t="s">
        <v>5026</v>
      </c>
      <c r="P695" s="645" t="s">
        <v>5051</v>
      </c>
      <c r="Q695" s="653" t="s">
        <v>117</v>
      </c>
      <c r="R695" s="647" t="s">
        <v>5035</v>
      </c>
      <c r="S695" s="647" t="s">
        <v>5024</v>
      </c>
      <c r="T695" s="647" t="s">
        <v>5052</v>
      </c>
      <c r="U695" s="139"/>
      <c r="V695" s="315"/>
      <c r="W695" s="315"/>
      <c r="X695" s="139"/>
      <c r="Y695" s="139"/>
      <c r="Z695" s="139"/>
      <c r="AA695" s="139"/>
      <c r="AB695" s="139"/>
      <c r="AC695" s="139"/>
      <c r="AD695" s="139"/>
      <c r="AE695" s="139"/>
      <c r="AF695" s="139"/>
    </row>
    <row r="696" spans="2:32" s="118" customFormat="1" x14ac:dyDescent="0.35">
      <c r="B696" s="648" t="s">
        <v>1837</v>
      </c>
      <c r="C696" s="164" t="s">
        <v>1838</v>
      </c>
      <c r="D696" s="649" t="s">
        <v>152</v>
      </c>
      <c r="E696" s="650">
        <v>1017</v>
      </c>
      <c r="F696" s="649" t="s">
        <v>152</v>
      </c>
      <c r="G696" s="649" t="s">
        <v>152</v>
      </c>
      <c r="H696" s="650">
        <v>5</v>
      </c>
      <c r="I696" s="650">
        <v>2982</v>
      </c>
      <c r="J696" s="650">
        <v>17</v>
      </c>
      <c r="K696" s="650">
        <v>229</v>
      </c>
      <c r="L696" s="650" t="s">
        <v>5025</v>
      </c>
      <c r="M696" s="651" t="s">
        <v>152</v>
      </c>
      <c r="N696" s="654" t="s">
        <v>152</v>
      </c>
      <c r="O696" s="652" t="s">
        <v>5026</v>
      </c>
      <c r="P696" s="645" t="s">
        <v>5051</v>
      </c>
      <c r="Q696" s="653" t="s">
        <v>117</v>
      </c>
      <c r="R696" s="647" t="s">
        <v>5035</v>
      </c>
      <c r="S696" s="647" t="s">
        <v>5024</v>
      </c>
      <c r="T696" s="647" t="s">
        <v>5052</v>
      </c>
      <c r="U696" s="139"/>
      <c r="V696" s="315"/>
      <c r="W696" s="315"/>
      <c r="X696" s="139"/>
      <c r="Y696" s="139"/>
      <c r="Z696" s="139"/>
      <c r="AA696" s="139"/>
      <c r="AB696" s="139"/>
      <c r="AC696" s="139"/>
      <c r="AD696" s="139"/>
      <c r="AE696" s="139"/>
      <c r="AF696" s="139"/>
    </row>
    <row r="697" spans="2:32" s="118" customFormat="1" x14ac:dyDescent="0.35">
      <c r="B697" s="648" t="s">
        <v>1839</v>
      </c>
      <c r="C697" s="164" t="s">
        <v>1840</v>
      </c>
      <c r="D697" s="649" t="s">
        <v>152</v>
      </c>
      <c r="E697" s="650">
        <v>895</v>
      </c>
      <c r="F697" s="649" t="s">
        <v>152</v>
      </c>
      <c r="G697" s="649" t="s">
        <v>152</v>
      </c>
      <c r="H697" s="650">
        <v>5</v>
      </c>
      <c r="I697" s="650">
        <v>2280</v>
      </c>
      <c r="J697" s="650">
        <v>12</v>
      </c>
      <c r="K697" s="650">
        <v>229</v>
      </c>
      <c r="L697" s="650" t="s">
        <v>5025</v>
      </c>
      <c r="M697" s="651" t="s">
        <v>152</v>
      </c>
      <c r="N697" s="654" t="s">
        <v>152</v>
      </c>
      <c r="O697" s="652" t="s">
        <v>5026</v>
      </c>
      <c r="P697" s="645" t="s">
        <v>5051</v>
      </c>
      <c r="Q697" s="653" t="s">
        <v>117</v>
      </c>
      <c r="R697" s="647" t="s">
        <v>5035</v>
      </c>
      <c r="S697" s="647" t="s">
        <v>5024</v>
      </c>
      <c r="T697" s="647" t="s">
        <v>5052</v>
      </c>
      <c r="U697" s="139"/>
      <c r="V697" s="315"/>
      <c r="W697" s="315"/>
      <c r="X697" s="139"/>
      <c r="Y697" s="139"/>
      <c r="Z697" s="139"/>
      <c r="AA697" s="139"/>
      <c r="AB697" s="139"/>
      <c r="AC697" s="139"/>
      <c r="AD697" s="139"/>
      <c r="AE697" s="139"/>
      <c r="AF697" s="139"/>
    </row>
    <row r="698" spans="2:32" s="118" customFormat="1" x14ac:dyDescent="0.35">
      <c r="B698" s="648" t="s">
        <v>1841</v>
      </c>
      <c r="C698" s="164" t="s">
        <v>1842</v>
      </c>
      <c r="D698" s="649" t="s">
        <v>152</v>
      </c>
      <c r="E698" s="650">
        <v>831</v>
      </c>
      <c r="F698" s="649" t="s">
        <v>152</v>
      </c>
      <c r="G698" s="649" t="s">
        <v>152</v>
      </c>
      <c r="H698" s="650">
        <v>5</v>
      </c>
      <c r="I698" s="650">
        <v>1763</v>
      </c>
      <c r="J698" s="650">
        <v>9</v>
      </c>
      <c r="K698" s="650">
        <v>229</v>
      </c>
      <c r="L698" s="650" t="s">
        <v>5025</v>
      </c>
      <c r="M698" s="651" t="s">
        <v>152</v>
      </c>
      <c r="N698" s="654" t="s">
        <v>152</v>
      </c>
      <c r="O698" s="652" t="s">
        <v>5026</v>
      </c>
      <c r="P698" s="645" t="s">
        <v>5051</v>
      </c>
      <c r="Q698" s="653" t="s">
        <v>117</v>
      </c>
      <c r="R698" s="647" t="s">
        <v>5035</v>
      </c>
      <c r="S698" s="647" t="s">
        <v>5024</v>
      </c>
      <c r="T698" s="647" t="s">
        <v>5052</v>
      </c>
      <c r="U698" s="139"/>
      <c r="V698" s="315"/>
      <c r="W698" s="315"/>
      <c r="X698" s="139"/>
      <c r="Y698" s="139"/>
      <c r="Z698" s="139"/>
      <c r="AA698" s="139"/>
      <c r="AB698" s="139"/>
      <c r="AC698" s="139"/>
      <c r="AD698" s="139"/>
      <c r="AE698" s="139"/>
      <c r="AF698" s="139"/>
    </row>
    <row r="699" spans="2:32" s="118" customFormat="1" x14ac:dyDescent="0.35">
      <c r="B699" s="648" t="s">
        <v>1843</v>
      </c>
      <c r="C699" s="164" t="s">
        <v>1844</v>
      </c>
      <c r="D699" s="649">
        <v>176</v>
      </c>
      <c r="E699" s="650">
        <v>430</v>
      </c>
      <c r="F699" s="649" t="s">
        <v>152</v>
      </c>
      <c r="G699" s="649" t="s">
        <v>152</v>
      </c>
      <c r="H699" s="650">
        <v>5</v>
      </c>
      <c r="I699" s="650">
        <v>664</v>
      </c>
      <c r="J699" s="650">
        <v>5</v>
      </c>
      <c r="K699" s="650">
        <v>229</v>
      </c>
      <c r="L699" s="650" t="s">
        <v>5025</v>
      </c>
      <c r="M699" s="651" t="s">
        <v>152</v>
      </c>
      <c r="N699" s="654" t="s">
        <v>152</v>
      </c>
      <c r="O699" s="652" t="s">
        <v>152</v>
      </c>
      <c r="P699" s="645" t="s">
        <v>152</v>
      </c>
      <c r="Q699" s="653" t="s">
        <v>152</v>
      </c>
      <c r="R699" s="647" t="s">
        <v>152</v>
      </c>
      <c r="S699" s="647" t="s">
        <v>5024</v>
      </c>
      <c r="T699" s="647" t="s">
        <v>5024</v>
      </c>
      <c r="U699" s="139"/>
      <c r="V699" s="315"/>
      <c r="W699" s="315"/>
      <c r="X699" s="139"/>
      <c r="Y699" s="139"/>
      <c r="Z699" s="139"/>
      <c r="AA699" s="139"/>
      <c r="AB699" s="139"/>
      <c r="AC699" s="139"/>
      <c r="AD699" s="139"/>
      <c r="AE699" s="139"/>
      <c r="AF699" s="139"/>
    </row>
    <row r="700" spans="2:32" s="118" customFormat="1" x14ac:dyDescent="0.35">
      <c r="B700" s="648" t="s">
        <v>1845</v>
      </c>
      <c r="C700" s="164" t="s">
        <v>1846</v>
      </c>
      <c r="D700" s="649">
        <v>122</v>
      </c>
      <c r="E700" s="650">
        <v>363</v>
      </c>
      <c r="F700" s="649" t="s">
        <v>152</v>
      </c>
      <c r="G700" s="649" t="s">
        <v>152</v>
      </c>
      <c r="H700" s="650">
        <v>5</v>
      </c>
      <c r="I700" s="650">
        <v>363</v>
      </c>
      <c r="J700" s="650">
        <v>5</v>
      </c>
      <c r="K700" s="650">
        <v>229</v>
      </c>
      <c r="L700" s="650" t="s">
        <v>5025</v>
      </c>
      <c r="M700" s="651" t="s">
        <v>152</v>
      </c>
      <c r="N700" s="654" t="s">
        <v>152</v>
      </c>
      <c r="O700" s="652" t="s">
        <v>152</v>
      </c>
      <c r="P700" s="645" t="s">
        <v>152</v>
      </c>
      <c r="Q700" s="653" t="s">
        <v>152</v>
      </c>
      <c r="R700" s="647" t="s">
        <v>152</v>
      </c>
      <c r="S700" s="647" t="s">
        <v>5024</v>
      </c>
      <c r="T700" s="647" t="s">
        <v>5024</v>
      </c>
      <c r="U700" s="139"/>
      <c r="V700" s="315"/>
      <c r="W700" s="315"/>
      <c r="X700" s="139"/>
      <c r="Y700" s="139"/>
      <c r="Z700" s="139"/>
      <c r="AA700" s="139"/>
      <c r="AB700" s="139"/>
      <c r="AC700" s="139"/>
      <c r="AD700" s="139"/>
      <c r="AE700" s="139"/>
      <c r="AF700" s="139"/>
    </row>
    <row r="701" spans="2:32" s="118" customFormat="1" x14ac:dyDescent="0.35">
      <c r="B701" s="648" t="s">
        <v>1847</v>
      </c>
      <c r="C701" s="164" t="s">
        <v>1848</v>
      </c>
      <c r="D701" s="649" t="s">
        <v>152</v>
      </c>
      <c r="E701" s="650">
        <v>10223</v>
      </c>
      <c r="F701" s="649" t="s">
        <v>152</v>
      </c>
      <c r="G701" s="649" t="s">
        <v>152</v>
      </c>
      <c r="H701" s="650">
        <v>80</v>
      </c>
      <c r="I701" s="650">
        <v>10223</v>
      </c>
      <c r="J701" s="650">
        <v>80</v>
      </c>
      <c r="K701" s="650">
        <v>227</v>
      </c>
      <c r="L701" s="650" t="s">
        <v>5025</v>
      </c>
      <c r="M701" s="651" t="s">
        <v>152</v>
      </c>
      <c r="N701" s="654" t="s">
        <v>152</v>
      </c>
      <c r="O701" s="652" t="s">
        <v>152</v>
      </c>
      <c r="P701" s="645" t="s">
        <v>152</v>
      </c>
      <c r="Q701" s="653" t="s">
        <v>152</v>
      </c>
      <c r="R701" s="647" t="s">
        <v>152</v>
      </c>
      <c r="S701" s="647" t="s">
        <v>5024</v>
      </c>
      <c r="T701" s="647" t="s">
        <v>5024</v>
      </c>
      <c r="U701" s="139"/>
      <c r="V701" s="315"/>
      <c r="W701" s="315"/>
      <c r="X701" s="139"/>
      <c r="Y701" s="139"/>
      <c r="Z701" s="139"/>
      <c r="AA701" s="139"/>
      <c r="AB701" s="139"/>
      <c r="AC701" s="139"/>
      <c r="AD701" s="139"/>
      <c r="AE701" s="139"/>
      <c r="AF701" s="139"/>
    </row>
    <row r="702" spans="2:32" s="118" customFormat="1" x14ac:dyDescent="0.35">
      <c r="B702" s="648" t="s">
        <v>1849</v>
      </c>
      <c r="C702" s="164" t="s">
        <v>1850</v>
      </c>
      <c r="D702" s="649" t="s">
        <v>152</v>
      </c>
      <c r="E702" s="650">
        <v>6111</v>
      </c>
      <c r="F702" s="649" t="s">
        <v>152</v>
      </c>
      <c r="G702" s="649" t="s">
        <v>152</v>
      </c>
      <c r="H702" s="650">
        <v>40</v>
      </c>
      <c r="I702" s="650">
        <v>7235</v>
      </c>
      <c r="J702" s="650">
        <v>53</v>
      </c>
      <c r="K702" s="650">
        <v>227</v>
      </c>
      <c r="L702" s="650" t="s">
        <v>5025</v>
      </c>
      <c r="M702" s="651" t="s">
        <v>152</v>
      </c>
      <c r="N702" s="654" t="s">
        <v>152</v>
      </c>
      <c r="O702" s="652" t="s">
        <v>152</v>
      </c>
      <c r="P702" s="645" t="s">
        <v>152</v>
      </c>
      <c r="Q702" s="653" t="s">
        <v>152</v>
      </c>
      <c r="R702" s="647" t="s">
        <v>152</v>
      </c>
      <c r="S702" s="647" t="s">
        <v>5024</v>
      </c>
      <c r="T702" s="647" t="s">
        <v>5024</v>
      </c>
      <c r="U702" s="139"/>
      <c r="V702" s="315"/>
      <c r="W702" s="315"/>
      <c r="X702" s="139"/>
      <c r="Y702" s="139"/>
      <c r="Z702" s="139"/>
      <c r="AA702" s="139"/>
      <c r="AB702" s="139"/>
      <c r="AC702" s="139"/>
      <c r="AD702" s="139"/>
      <c r="AE702" s="139"/>
      <c r="AF702" s="139"/>
    </row>
    <row r="703" spans="2:32" s="118" customFormat="1" x14ac:dyDescent="0.35">
      <c r="B703" s="648" t="s">
        <v>1851</v>
      </c>
      <c r="C703" s="164" t="s">
        <v>1852</v>
      </c>
      <c r="D703" s="649" t="s">
        <v>152</v>
      </c>
      <c r="E703" s="650">
        <v>3570</v>
      </c>
      <c r="F703" s="649" t="s">
        <v>152</v>
      </c>
      <c r="G703" s="649" t="s">
        <v>152</v>
      </c>
      <c r="H703" s="650">
        <v>20</v>
      </c>
      <c r="I703" s="650">
        <v>5274</v>
      </c>
      <c r="J703" s="650">
        <v>36</v>
      </c>
      <c r="K703" s="650">
        <v>227</v>
      </c>
      <c r="L703" s="650" t="s">
        <v>5025</v>
      </c>
      <c r="M703" s="651" t="s">
        <v>152</v>
      </c>
      <c r="N703" s="654" t="s">
        <v>152</v>
      </c>
      <c r="O703" s="652" t="s">
        <v>152</v>
      </c>
      <c r="P703" s="645" t="s">
        <v>152</v>
      </c>
      <c r="Q703" s="653" t="s">
        <v>152</v>
      </c>
      <c r="R703" s="647" t="s">
        <v>152</v>
      </c>
      <c r="S703" s="647" t="s">
        <v>5024</v>
      </c>
      <c r="T703" s="647" t="s">
        <v>5024</v>
      </c>
      <c r="U703" s="139"/>
      <c r="V703" s="315"/>
      <c r="W703" s="315"/>
      <c r="X703" s="139"/>
      <c r="Y703" s="139"/>
      <c r="Z703" s="139"/>
      <c r="AA703" s="139"/>
      <c r="AB703" s="139"/>
      <c r="AC703" s="139"/>
      <c r="AD703" s="139"/>
      <c r="AE703" s="139"/>
      <c r="AF703" s="139"/>
    </row>
    <row r="704" spans="2:32" s="118" customFormat="1" x14ac:dyDescent="0.35">
      <c r="B704" s="648" t="s">
        <v>1853</v>
      </c>
      <c r="C704" s="164" t="s">
        <v>1854</v>
      </c>
      <c r="D704" s="649" t="s">
        <v>152</v>
      </c>
      <c r="E704" s="650">
        <v>2510</v>
      </c>
      <c r="F704" s="649" t="s">
        <v>152</v>
      </c>
      <c r="G704" s="649" t="s">
        <v>152</v>
      </c>
      <c r="H704" s="650">
        <v>10</v>
      </c>
      <c r="I704" s="650">
        <v>3868</v>
      </c>
      <c r="J704" s="650">
        <v>24</v>
      </c>
      <c r="K704" s="650">
        <v>227</v>
      </c>
      <c r="L704" s="650" t="s">
        <v>5025</v>
      </c>
      <c r="M704" s="651" t="s">
        <v>152</v>
      </c>
      <c r="N704" s="654" t="s">
        <v>152</v>
      </c>
      <c r="O704" s="652" t="s">
        <v>152</v>
      </c>
      <c r="P704" s="645" t="s">
        <v>152</v>
      </c>
      <c r="Q704" s="653" t="s">
        <v>152</v>
      </c>
      <c r="R704" s="647" t="s">
        <v>152</v>
      </c>
      <c r="S704" s="647" t="s">
        <v>5024</v>
      </c>
      <c r="T704" s="647" t="s">
        <v>5024</v>
      </c>
      <c r="U704" s="139"/>
      <c r="V704" s="315"/>
      <c r="W704" s="315"/>
      <c r="X704" s="139"/>
      <c r="Y704" s="139"/>
      <c r="Z704" s="139"/>
      <c r="AA704" s="139"/>
      <c r="AB704" s="139"/>
      <c r="AC704" s="139"/>
      <c r="AD704" s="139"/>
      <c r="AE704" s="139"/>
      <c r="AF704" s="139"/>
    </row>
    <row r="705" spans="2:32" s="118" customFormat="1" x14ac:dyDescent="0.35">
      <c r="B705" s="648" t="s">
        <v>1855</v>
      </c>
      <c r="C705" s="164" t="s">
        <v>1856</v>
      </c>
      <c r="D705" s="649" t="s">
        <v>152</v>
      </c>
      <c r="E705" s="650">
        <v>1671</v>
      </c>
      <c r="F705" s="649" t="s">
        <v>152</v>
      </c>
      <c r="G705" s="649" t="s">
        <v>152</v>
      </c>
      <c r="H705" s="650">
        <v>5</v>
      </c>
      <c r="I705" s="650">
        <v>2986</v>
      </c>
      <c r="J705" s="650">
        <v>17</v>
      </c>
      <c r="K705" s="650">
        <v>227</v>
      </c>
      <c r="L705" s="650" t="s">
        <v>5025</v>
      </c>
      <c r="M705" s="651" t="s">
        <v>152</v>
      </c>
      <c r="N705" s="654" t="s">
        <v>152</v>
      </c>
      <c r="O705" s="652" t="s">
        <v>5026</v>
      </c>
      <c r="P705" s="645" t="s">
        <v>5037</v>
      </c>
      <c r="Q705" s="653" t="s">
        <v>116</v>
      </c>
      <c r="R705" s="647" t="s">
        <v>5028</v>
      </c>
      <c r="S705" s="647" t="s">
        <v>5024</v>
      </c>
      <c r="T705" s="647" t="s">
        <v>5053</v>
      </c>
      <c r="U705" s="139"/>
      <c r="V705" s="315"/>
      <c r="W705" s="315"/>
      <c r="X705" s="139"/>
      <c r="Y705" s="139"/>
      <c r="Z705" s="139"/>
      <c r="AA705" s="139"/>
      <c r="AB705" s="139"/>
      <c r="AC705" s="139"/>
      <c r="AD705" s="139"/>
      <c r="AE705" s="139"/>
      <c r="AF705" s="139"/>
    </row>
    <row r="706" spans="2:32" s="118" customFormat="1" x14ac:dyDescent="0.35">
      <c r="B706" s="648" t="s">
        <v>1857</v>
      </c>
      <c r="C706" s="164" t="s">
        <v>1858</v>
      </c>
      <c r="D706" s="649" t="s">
        <v>152</v>
      </c>
      <c r="E706" s="650">
        <v>5377</v>
      </c>
      <c r="F706" s="649" t="s">
        <v>152</v>
      </c>
      <c r="G706" s="649" t="s">
        <v>152</v>
      </c>
      <c r="H706" s="650">
        <v>14</v>
      </c>
      <c r="I706" s="650">
        <v>8226</v>
      </c>
      <c r="J706" s="650">
        <v>29</v>
      </c>
      <c r="K706" s="650">
        <v>430</v>
      </c>
      <c r="L706" s="650" t="s">
        <v>5025</v>
      </c>
      <c r="M706" s="651" t="s">
        <v>152</v>
      </c>
      <c r="N706" s="654" t="s">
        <v>152</v>
      </c>
      <c r="O706" s="652" t="s">
        <v>152</v>
      </c>
      <c r="P706" s="645" t="s">
        <v>152</v>
      </c>
      <c r="Q706" s="653" t="s">
        <v>152</v>
      </c>
      <c r="R706" s="647" t="s">
        <v>152</v>
      </c>
      <c r="S706" s="647" t="s">
        <v>5024</v>
      </c>
      <c r="T706" s="647" t="s">
        <v>5024</v>
      </c>
      <c r="U706" s="139"/>
      <c r="V706" s="315"/>
      <c r="W706" s="315"/>
      <c r="X706" s="139"/>
      <c r="Y706" s="139"/>
      <c r="Z706" s="139"/>
      <c r="AA706" s="139"/>
      <c r="AB706" s="139"/>
      <c r="AC706" s="139"/>
      <c r="AD706" s="139"/>
      <c r="AE706" s="139"/>
      <c r="AF706" s="139"/>
    </row>
    <row r="707" spans="2:32" s="118" customFormat="1" x14ac:dyDescent="0.35">
      <c r="B707" s="648" t="s">
        <v>1859</v>
      </c>
      <c r="C707" s="164" t="s">
        <v>1860</v>
      </c>
      <c r="D707" s="649" t="s">
        <v>152</v>
      </c>
      <c r="E707" s="650">
        <v>1918</v>
      </c>
      <c r="F707" s="649" t="s">
        <v>152</v>
      </c>
      <c r="G707" s="649" t="s">
        <v>152</v>
      </c>
      <c r="H707" s="650">
        <v>5</v>
      </c>
      <c r="I707" s="650">
        <v>3580</v>
      </c>
      <c r="J707" s="650">
        <v>15</v>
      </c>
      <c r="K707" s="650">
        <v>430</v>
      </c>
      <c r="L707" s="650" t="s">
        <v>5025</v>
      </c>
      <c r="M707" s="651" t="s">
        <v>152</v>
      </c>
      <c r="N707" s="654" t="s">
        <v>152</v>
      </c>
      <c r="O707" s="652" t="s">
        <v>152</v>
      </c>
      <c r="P707" s="645" t="s">
        <v>152</v>
      </c>
      <c r="Q707" s="653" t="s">
        <v>152</v>
      </c>
      <c r="R707" s="647" t="s">
        <v>152</v>
      </c>
      <c r="S707" s="647" t="s">
        <v>5024</v>
      </c>
      <c r="T707" s="647" t="s">
        <v>5024</v>
      </c>
      <c r="U707" s="139"/>
      <c r="V707" s="315"/>
      <c r="W707" s="315"/>
      <c r="X707" s="139"/>
      <c r="Y707" s="139"/>
      <c r="Z707" s="139"/>
      <c r="AA707" s="139"/>
      <c r="AB707" s="139"/>
      <c r="AC707" s="139"/>
      <c r="AD707" s="139"/>
      <c r="AE707" s="139"/>
      <c r="AF707" s="139"/>
    </row>
    <row r="708" spans="2:32" s="118" customFormat="1" x14ac:dyDescent="0.35">
      <c r="B708" s="648" t="s">
        <v>1861</v>
      </c>
      <c r="C708" s="164" t="s">
        <v>1862</v>
      </c>
      <c r="D708" s="649" t="s">
        <v>152</v>
      </c>
      <c r="E708" s="650">
        <v>7228</v>
      </c>
      <c r="F708" s="649" t="s">
        <v>152</v>
      </c>
      <c r="G708" s="649" t="s">
        <v>152</v>
      </c>
      <c r="H708" s="650">
        <v>36</v>
      </c>
      <c r="I708" s="650">
        <v>7833</v>
      </c>
      <c r="J708" s="650">
        <v>78</v>
      </c>
      <c r="K708" s="650">
        <v>430</v>
      </c>
      <c r="L708" s="650" t="s">
        <v>5025</v>
      </c>
      <c r="M708" s="651" t="s">
        <v>152</v>
      </c>
      <c r="N708" s="654" t="s">
        <v>152</v>
      </c>
      <c r="O708" s="652" t="s">
        <v>152</v>
      </c>
      <c r="P708" s="645" t="s">
        <v>152</v>
      </c>
      <c r="Q708" s="653" t="s">
        <v>152</v>
      </c>
      <c r="R708" s="647" t="s">
        <v>152</v>
      </c>
      <c r="S708" s="647" t="s">
        <v>5024</v>
      </c>
      <c r="T708" s="647" t="s">
        <v>5024</v>
      </c>
      <c r="U708" s="139"/>
      <c r="V708" s="315"/>
      <c r="W708" s="315"/>
      <c r="X708" s="139"/>
      <c r="Y708" s="139"/>
      <c r="Z708" s="139"/>
      <c r="AA708" s="139"/>
      <c r="AB708" s="139"/>
      <c r="AC708" s="139"/>
      <c r="AD708" s="139"/>
      <c r="AE708" s="139"/>
      <c r="AF708" s="139"/>
    </row>
    <row r="709" spans="2:32" s="118" customFormat="1" x14ac:dyDescent="0.35">
      <c r="B709" s="648" t="s">
        <v>1863</v>
      </c>
      <c r="C709" s="164" t="s">
        <v>1864</v>
      </c>
      <c r="D709" s="649" t="s">
        <v>152</v>
      </c>
      <c r="E709" s="650">
        <v>3509</v>
      </c>
      <c r="F709" s="649" t="s">
        <v>152</v>
      </c>
      <c r="G709" s="649" t="s">
        <v>152</v>
      </c>
      <c r="H709" s="650">
        <v>10</v>
      </c>
      <c r="I709" s="650">
        <v>4700</v>
      </c>
      <c r="J709" s="650">
        <v>45</v>
      </c>
      <c r="K709" s="650">
        <v>430</v>
      </c>
      <c r="L709" s="650" t="s">
        <v>5025</v>
      </c>
      <c r="M709" s="651" t="s">
        <v>152</v>
      </c>
      <c r="N709" s="654" t="s">
        <v>152</v>
      </c>
      <c r="O709" s="652" t="s">
        <v>152</v>
      </c>
      <c r="P709" s="645" t="s">
        <v>152</v>
      </c>
      <c r="Q709" s="653" t="s">
        <v>152</v>
      </c>
      <c r="R709" s="647" t="s">
        <v>152</v>
      </c>
      <c r="S709" s="647" t="s">
        <v>5024</v>
      </c>
      <c r="T709" s="647" t="s">
        <v>5024</v>
      </c>
      <c r="U709" s="139"/>
      <c r="V709" s="315"/>
      <c r="W709" s="315"/>
      <c r="X709" s="139"/>
      <c r="Y709" s="139"/>
      <c r="Z709" s="139"/>
      <c r="AA709" s="139"/>
      <c r="AB709" s="139"/>
      <c r="AC709" s="139"/>
      <c r="AD709" s="139"/>
      <c r="AE709" s="139"/>
      <c r="AF709" s="139"/>
    </row>
    <row r="710" spans="2:32" s="118" customFormat="1" x14ac:dyDescent="0.35">
      <c r="B710" s="648" t="s">
        <v>1865</v>
      </c>
      <c r="C710" s="164" t="s">
        <v>1866</v>
      </c>
      <c r="D710" s="649">
        <v>255</v>
      </c>
      <c r="E710" s="650">
        <v>735</v>
      </c>
      <c r="F710" s="649" t="s">
        <v>152</v>
      </c>
      <c r="G710" s="649" t="s">
        <v>152</v>
      </c>
      <c r="H710" s="650">
        <v>5</v>
      </c>
      <c r="I710" s="650">
        <v>810</v>
      </c>
      <c r="J710" s="650">
        <v>5</v>
      </c>
      <c r="K710" s="650">
        <v>227</v>
      </c>
      <c r="L710" s="650" t="s">
        <v>5025</v>
      </c>
      <c r="M710" s="651" t="s">
        <v>152</v>
      </c>
      <c r="N710" s="654" t="s">
        <v>152</v>
      </c>
      <c r="O710" s="652" t="s">
        <v>152</v>
      </c>
      <c r="P710" s="645" t="s">
        <v>152</v>
      </c>
      <c r="Q710" s="653" t="s">
        <v>152</v>
      </c>
      <c r="R710" s="647" t="s">
        <v>152</v>
      </c>
      <c r="S710" s="647" t="s">
        <v>5024</v>
      </c>
      <c r="T710" s="647" t="s">
        <v>5024</v>
      </c>
      <c r="U710" s="139"/>
      <c r="V710" s="315"/>
      <c r="W710" s="315"/>
      <c r="X710" s="139"/>
      <c r="Y710" s="139"/>
      <c r="Z710" s="139"/>
      <c r="AA710" s="139"/>
      <c r="AB710" s="139"/>
      <c r="AC710" s="139"/>
      <c r="AD710" s="139"/>
      <c r="AE710" s="139"/>
      <c r="AF710" s="139"/>
    </row>
    <row r="711" spans="2:32" s="118" customFormat="1" x14ac:dyDescent="0.35">
      <c r="B711" s="648" t="s">
        <v>1867</v>
      </c>
      <c r="C711" s="164" t="s">
        <v>1868</v>
      </c>
      <c r="D711" s="649" t="s">
        <v>152</v>
      </c>
      <c r="E711" s="650">
        <v>1113</v>
      </c>
      <c r="F711" s="649" t="s">
        <v>152</v>
      </c>
      <c r="G711" s="649" t="s">
        <v>152</v>
      </c>
      <c r="H711" s="650">
        <v>5</v>
      </c>
      <c r="I711" s="650">
        <v>1113</v>
      </c>
      <c r="J711" s="650">
        <v>5</v>
      </c>
      <c r="K711" s="650">
        <v>430</v>
      </c>
      <c r="L711" s="650" t="s">
        <v>5025</v>
      </c>
      <c r="M711" s="651" t="s">
        <v>152</v>
      </c>
      <c r="N711" s="654" t="s">
        <v>152</v>
      </c>
      <c r="O711" s="652" t="s">
        <v>152</v>
      </c>
      <c r="P711" s="645" t="s">
        <v>152</v>
      </c>
      <c r="Q711" s="653" t="s">
        <v>152</v>
      </c>
      <c r="R711" s="647" t="s">
        <v>152</v>
      </c>
      <c r="S711" s="647" t="s">
        <v>5024</v>
      </c>
      <c r="T711" s="647" t="s">
        <v>5024</v>
      </c>
      <c r="U711" s="139"/>
      <c r="V711" s="315"/>
      <c r="W711" s="315"/>
      <c r="X711" s="139"/>
      <c r="Y711" s="139"/>
      <c r="Z711" s="139"/>
      <c r="AA711" s="139"/>
      <c r="AB711" s="139"/>
      <c r="AC711" s="139"/>
      <c r="AD711" s="139"/>
      <c r="AE711" s="139"/>
      <c r="AF711" s="139"/>
    </row>
    <row r="712" spans="2:32" s="118" customFormat="1" x14ac:dyDescent="0.35">
      <c r="B712" s="648" t="s">
        <v>1869</v>
      </c>
      <c r="C712" s="164" t="s">
        <v>1870</v>
      </c>
      <c r="D712" s="649" t="s">
        <v>152</v>
      </c>
      <c r="E712" s="650">
        <v>1181</v>
      </c>
      <c r="F712" s="649" t="s">
        <v>152</v>
      </c>
      <c r="G712" s="649" t="s">
        <v>152</v>
      </c>
      <c r="H712" s="650">
        <v>5</v>
      </c>
      <c r="I712" s="650">
        <v>2227</v>
      </c>
      <c r="J712" s="650">
        <v>8</v>
      </c>
      <c r="K712" s="650">
        <v>430</v>
      </c>
      <c r="L712" s="650" t="s">
        <v>5025</v>
      </c>
      <c r="M712" s="651" t="s">
        <v>152</v>
      </c>
      <c r="N712" s="654" t="s">
        <v>152</v>
      </c>
      <c r="O712" s="652" t="s">
        <v>152</v>
      </c>
      <c r="P712" s="645" t="s">
        <v>152</v>
      </c>
      <c r="Q712" s="653" t="s">
        <v>152</v>
      </c>
      <c r="R712" s="647" t="s">
        <v>152</v>
      </c>
      <c r="S712" s="647" t="s">
        <v>5024</v>
      </c>
      <c r="T712" s="647" t="s">
        <v>5024</v>
      </c>
      <c r="U712" s="139"/>
      <c r="V712" s="315"/>
      <c r="W712" s="315"/>
      <c r="X712" s="139"/>
      <c r="Y712" s="139"/>
      <c r="Z712" s="139"/>
      <c r="AA712" s="139"/>
      <c r="AB712" s="139"/>
      <c r="AC712" s="139"/>
      <c r="AD712" s="139"/>
      <c r="AE712" s="139"/>
      <c r="AF712" s="139"/>
    </row>
    <row r="713" spans="2:32" s="118" customFormat="1" x14ac:dyDescent="0.35">
      <c r="B713" s="648" t="s">
        <v>1871</v>
      </c>
      <c r="C713" s="164" t="s">
        <v>1872</v>
      </c>
      <c r="D713" s="649" t="s">
        <v>152</v>
      </c>
      <c r="E713" s="650">
        <v>4328</v>
      </c>
      <c r="F713" s="649" t="s">
        <v>152</v>
      </c>
      <c r="G713" s="649" t="s">
        <v>152</v>
      </c>
      <c r="H713" s="650">
        <v>20</v>
      </c>
      <c r="I713" s="650">
        <v>5351</v>
      </c>
      <c r="J713" s="650">
        <v>32</v>
      </c>
      <c r="K713" s="650">
        <v>227</v>
      </c>
      <c r="L713" s="650" t="s">
        <v>5025</v>
      </c>
      <c r="M713" s="651" t="s">
        <v>152</v>
      </c>
      <c r="N713" s="654" t="s">
        <v>152</v>
      </c>
      <c r="O713" s="652" t="s">
        <v>152</v>
      </c>
      <c r="P713" s="645" t="s">
        <v>152</v>
      </c>
      <c r="Q713" s="653" t="s">
        <v>152</v>
      </c>
      <c r="R713" s="647" t="s">
        <v>152</v>
      </c>
      <c r="S713" s="647" t="s">
        <v>5024</v>
      </c>
      <c r="T713" s="647" t="s">
        <v>5024</v>
      </c>
      <c r="U713" s="139"/>
      <c r="V713" s="315"/>
      <c r="W713" s="315"/>
      <c r="X713" s="139"/>
      <c r="Y713" s="139"/>
      <c r="Z713" s="139"/>
      <c r="AA713" s="139"/>
      <c r="AB713" s="139"/>
      <c r="AC713" s="139"/>
      <c r="AD713" s="139"/>
      <c r="AE713" s="139"/>
      <c r="AF713" s="139"/>
    </row>
    <row r="714" spans="2:32" s="118" customFormat="1" x14ac:dyDescent="0.35">
      <c r="B714" s="648" t="s">
        <v>1873</v>
      </c>
      <c r="C714" s="164" t="s">
        <v>1874</v>
      </c>
      <c r="D714" s="649" t="s">
        <v>152</v>
      </c>
      <c r="E714" s="650">
        <v>2646</v>
      </c>
      <c r="F714" s="649" t="s">
        <v>152</v>
      </c>
      <c r="G714" s="649" t="s">
        <v>152</v>
      </c>
      <c r="H714" s="650">
        <v>9</v>
      </c>
      <c r="I714" s="650">
        <v>2941</v>
      </c>
      <c r="J714" s="650">
        <v>12</v>
      </c>
      <c r="K714" s="650">
        <v>227</v>
      </c>
      <c r="L714" s="650" t="s">
        <v>5025</v>
      </c>
      <c r="M714" s="651" t="s">
        <v>152</v>
      </c>
      <c r="N714" s="654" t="s">
        <v>152</v>
      </c>
      <c r="O714" s="652" t="s">
        <v>152</v>
      </c>
      <c r="P714" s="645" t="s">
        <v>152</v>
      </c>
      <c r="Q714" s="653" t="s">
        <v>152</v>
      </c>
      <c r="R714" s="647" t="s">
        <v>152</v>
      </c>
      <c r="S714" s="647" t="s">
        <v>5024</v>
      </c>
      <c r="T714" s="647" t="s">
        <v>5024</v>
      </c>
      <c r="U714" s="139"/>
      <c r="V714" s="315"/>
      <c r="W714" s="315"/>
      <c r="X714" s="139"/>
      <c r="Y714" s="139"/>
      <c r="Z714" s="139"/>
      <c r="AA714" s="139"/>
      <c r="AB714" s="139"/>
      <c r="AC714" s="139"/>
      <c r="AD714" s="139"/>
      <c r="AE714" s="139"/>
      <c r="AF714" s="139"/>
    </row>
    <row r="715" spans="2:32" s="118" customFormat="1" x14ac:dyDescent="0.35">
      <c r="B715" s="648" t="s">
        <v>1875</v>
      </c>
      <c r="C715" s="164" t="s">
        <v>1876</v>
      </c>
      <c r="D715" s="649" t="s">
        <v>152</v>
      </c>
      <c r="E715" s="650">
        <v>1775</v>
      </c>
      <c r="F715" s="649" t="s">
        <v>152</v>
      </c>
      <c r="G715" s="649" t="s">
        <v>152</v>
      </c>
      <c r="H715" s="650">
        <v>5</v>
      </c>
      <c r="I715" s="650">
        <v>2369</v>
      </c>
      <c r="J715" s="650">
        <v>9</v>
      </c>
      <c r="K715" s="650">
        <v>227</v>
      </c>
      <c r="L715" s="650" t="s">
        <v>5025</v>
      </c>
      <c r="M715" s="651" t="s">
        <v>152</v>
      </c>
      <c r="N715" s="654" t="s">
        <v>152</v>
      </c>
      <c r="O715" s="652" t="s">
        <v>5026</v>
      </c>
      <c r="P715" s="645" t="s">
        <v>5037</v>
      </c>
      <c r="Q715" s="653" t="s">
        <v>116</v>
      </c>
      <c r="R715" s="647" t="s">
        <v>5028</v>
      </c>
      <c r="S715" s="647" t="s">
        <v>5024</v>
      </c>
      <c r="T715" s="647" t="s">
        <v>5054</v>
      </c>
      <c r="U715" s="139"/>
      <c r="V715" s="315"/>
      <c r="W715" s="315"/>
      <c r="X715" s="139"/>
      <c r="Y715" s="139"/>
      <c r="Z715" s="139"/>
      <c r="AA715" s="139"/>
      <c r="AB715" s="139"/>
      <c r="AC715" s="139"/>
      <c r="AD715" s="139"/>
      <c r="AE715" s="139"/>
      <c r="AF715" s="139"/>
    </row>
    <row r="716" spans="2:32" s="118" customFormat="1" x14ac:dyDescent="0.35">
      <c r="B716" s="648" t="s">
        <v>1877</v>
      </c>
      <c r="C716" s="164" t="s">
        <v>1878</v>
      </c>
      <c r="D716" s="649" t="s">
        <v>152</v>
      </c>
      <c r="E716" s="650">
        <v>1132</v>
      </c>
      <c r="F716" s="649" t="s">
        <v>152</v>
      </c>
      <c r="G716" s="649" t="s">
        <v>152</v>
      </c>
      <c r="H716" s="650">
        <v>5</v>
      </c>
      <c r="I716" s="650">
        <v>1743</v>
      </c>
      <c r="J716" s="650">
        <v>5</v>
      </c>
      <c r="K716" s="650">
        <v>430</v>
      </c>
      <c r="L716" s="650" t="s">
        <v>5025</v>
      </c>
      <c r="M716" s="651" t="s">
        <v>152</v>
      </c>
      <c r="N716" s="654" t="s">
        <v>152</v>
      </c>
      <c r="O716" s="652" t="s">
        <v>152</v>
      </c>
      <c r="P716" s="645" t="s">
        <v>152</v>
      </c>
      <c r="Q716" s="653" t="s">
        <v>152</v>
      </c>
      <c r="R716" s="647" t="s">
        <v>152</v>
      </c>
      <c r="S716" s="647" t="s">
        <v>5024</v>
      </c>
      <c r="T716" s="647" t="s">
        <v>5024</v>
      </c>
      <c r="U716" s="139"/>
      <c r="V716" s="315"/>
      <c r="W716" s="315"/>
      <c r="X716" s="139"/>
      <c r="Y716" s="139"/>
      <c r="Z716" s="139"/>
      <c r="AA716" s="139"/>
      <c r="AB716" s="139"/>
      <c r="AC716" s="139"/>
      <c r="AD716" s="139"/>
      <c r="AE716" s="139"/>
      <c r="AF716" s="139"/>
    </row>
    <row r="717" spans="2:32" s="118" customFormat="1" x14ac:dyDescent="0.35">
      <c r="B717" s="648" t="s">
        <v>1879</v>
      </c>
      <c r="C717" s="164" t="s">
        <v>1880</v>
      </c>
      <c r="D717" s="649" t="s">
        <v>152</v>
      </c>
      <c r="E717" s="650">
        <v>1508</v>
      </c>
      <c r="F717" s="649" t="s">
        <v>152</v>
      </c>
      <c r="G717" s="649" t="s">
        <v>152</v>
      </c>
      <c r="H717" s="650">
        <v>5</v>
      </c>
      <c r="I717" s="650">
        <v>2166</v>
      </c>
      <c r="J717" s="650">
        <v>6</v>
      </c>
      <c r="K717" s="650">
        <v>430</v>
      </c>
      <c r="L717" s="650" t="s">
        <v>5025</v>
      </c>
      <c r="M717" s="651" t="s">
        <v>152</v>
      </c>
      <c r="N717" s="654" t="s">
        <v>152</v>
      </c>
      <c r="O717" s="652" t="s">
        <v>152</v>
      </c>
      <c r="P717" s="645" t="s">
        <v>152</v>
      </c>
      <c r="Q717" s="653" t="s">
        <v>152</v>
      </c>
      <c r="R717" s="647" t="s">
        <v>152</v>
      </c>
      <c r="S717" s="647" t="s">
        <v>5024</v>
      </c>
      <c r="T717" s="647" t="s">
        <v>5024</v>
      </c>
      <c r="U717" s="139"/>
      <c r="V717" s="315"/>
      <c r="W717" s="315"/>
      <c r="X717" s="139"/>
      <c r="Y717" s="139"/>
      <c r="Z717" s="139"/>
      <c r="AA717" s="139"/>
      <c r="AB717" s="139"/>
      <c r="AC717" s="139"/>
      <c r="AD717" s="139"/>
      <c r="AE717" s="139"/>
      <c r="AF717" s="139"/>
    </row>
    <row r="718" spans="2:32" s="118" customFormat="1" x14ac:dyDescent="0.35">
      <c r="B718" s="648" t="s">
        <v>1881</v>
      </c>
      <c r="C718" s="164" t="s">
        <v>1882</v>
      </c>
      <c r="D718" s="649" t="s">
        <v>152</v>
      </c>
      <c r="E718" s="650">
        <v>2540</v>
      </c>
      <c r="F718" s="649" t="s">
        <v>152</v>
      </c>
      <c r="G718" s="649" t="s">
        <v>152</v>
      </c>
      <c r="H718" s="650">
        <v>6</v>
      </c>
      <c r="I718" s="650">
        <v>5412</v>
      </c>
      <c r="J718" s="650">
        <v>40</v>
      </c>
      <c r="K718" s="650">
        <v>227</v>
      </c>
      <c r="L718" s="650" t="s">
        <v>5025</v>
      </c>
      <c r="M718" s="651" t="s">
        <v>152</v>
      </c>
      <c r="N718" s="654" t="s">
        <v>152</v>
      </c>
      <c r="O718" s="652" t="s">
        <v>152</v>
      </c>
      <c r="P718" s="645" t="s">
        <v>152</v>
      </c>
      <c r="Q718" s="653" t="s">
        <v>152</v>
      </c>
      <c r="R718" s="647" t="s">
        <v>152</v>
      </c>
      <c r="S718" s="647" t="s">
        <v>5024</v>
      </c>
      <c r="T718" s="647" t="s">
        <v>5024</v>
      </c>
      <c r="U718" s="139"/>
      <c r="V718" s="315"/>
      <c r="W718" s="315"/>
      <c r="X718" s="139"/>
      <c r="Y718" s="139"/>
      <c r="Z718" s="139"/>
      <c r="AA718" s="139"/>
      <c r="AB718" s="139"/>
      <c r="AC718" s="139"/>
      <c r="AD718" s="139"/>
      <c r="AE718" s="139"/>
      <c r="AF718" s="139"/>
    </row>
    <row r="719" spans="2:32" s="118" customFormat="1" x14ac:dyDescent="0.35">
      <c r="B719" s="648" t="s">
        <v>1883</v>
      </c>
      <c r="C719" s="164" t="s">
        <v>1884</v>
      </c>
      <c r="D719" s="649" t="s">
        <v>152</v>
      </c>
      <c r="E719" s="650">
        <v>1731</v>
      </c>
      <c r="F719" s="649" t="s">
        <v>152</v>
      </c>
      <c r="G719" s="649" t="s">
        <v>152</v>
      </c>
      <c r="H719" s="650">
        <v>5</v>
      </c>
      <c r="I719" s="650">
        <v>2899</v>
      </c>
      <c r="J719" s="650">
        <v>12</v>
      </c>
      <c r="K719" s="650">
        <v>227</v>
      </c>
      <c r="L719" s="650" t="s">
        <v>5025</v>
      </c>
      <c r="M719" s="651" t="s">
        <v>152</v>
      </c>
      <c r="N719" s="654" t="s">
        <v>152</v>
      </c>
      <c r="O719" s="652" t="s">
        <v>152</v>
      </c>
      <c r="P719" s="645" t="s">
        <v>152</v>
      </c>
      <c r="Q719" s="653" t="s">
        <v>152</v>
      </c>
      <c r="R719" s="647" t="s">
        <v>152</v>
      </c>
      <c r="S719" s="647" t="s">
        <v>5024</v>
      </c>
      <c r="T719" s="647" t="s">
        <v>5024</v>
      </c>
      <c r="U719" s="139"/>
      <c r="V719" s="315"/>
      <c r="W719" s="315"/>
      <c r="X719" s="139"/>
      <c r="Y719" s="139"/>
      <c r="Z719" s="139"/>
      <c r="AA719" s="139"/>
      <c r="AB719" s="139"/>
      <c r="AC719" s="139"/>
      <c r="AD719" s="139"/>
      <c r="AE719" s="139"/>
      <c r="AF719" s="139"/>
    </row>
    <row r="720" spans="2:32" s="118" customFormat="1" x14ac:dyDescent="0.35">
      <c r="B720" s="648" t="s">
        <v>1885</v>
      </c>
      <c r="C720" s="164" t="s">
        <v>1886</v>
      </c>
      <c r="D720" s="649" t="s">
        <v>152</v>
      </c>
      <c r="E720" s="650" t="s">
        <v>152</v>
      </c>
      <c r="F720" s="649">
        <v>1546</v>
      </c>
      <c r="G720" s="649">
        <v>1393</v>
      </c>
      <c r="H720" s="650">
        <v>5</v>
      </c>
      <c r="I720" s="650">
        <v>2238</v>
      </c>
      <c r="J720" s="650">
        <v>6</v>
      </c>
      <c r="K720" s="650">
        <v>227</v>
      </c>
      <c r="L720" s="650" t="s">
        <v>5025</v>
      </c>
      <c r="M720" s="651" t="s">
        <v>152</v>
      </c>
      <c r="N720" s="654" t="s">
        <v>152</v>
      </c>
      <c r="O720" s="652" t="s">
        <v>154</v>
      </c>
      <c r="P720" s="645" t="s">
        <v>5037</v>
      </c>
      <c r="Q720" s="653" t="s">
        <v>116</v>
      </c>
      <c r="R720" s="647" t="s">
        <v>5028</v>
      </c>
      <c r="S720" s="647" t="s">
        <v>5040</v>
      </c>
      <c r="T720" s="647" t="s">
        <v>5024</v>
      </c>
      <c r="U720" s="139"/>
      <c r="V720" s="315"/>
      <c r="W720" s="315"/>
      <c r="X720" s="139"/>
      <c r="Y720" s="139"/>
      <c r="Z720" s="139"/>
      <c r="AA720" s="139"/>
      <c r="AB720" s="139"/>
      <c r="AC720" s="139"/>
      <c r="AD720" s="139"/>
      <c r="AE720" s="139"/>
      <c r="AF720" s="139"/>
    </row>
    <row r="721" spans="2:32" s="118" customFormat="1" x14ac:dyDescent="0.35">
      <c r="B721" s="648" t="s">
        <v>1887</v>
      </c>
      <c r="C721" s="164" t="s">
        <v>1888</v>
      </c>
      <c r="D721" s="649" t="s">
        <v>152</v>
      </c>
      <c r="E721" s="650" t="s">
        <v>152</v>
      </c>
      <c r="F721" s="650">
        <v>1363</v>
      </c>
      <c r="G721" s="649">
        <v>1228</v>
      </c>
      <c r="H721" s="650">
        <v>5</v>
      </c>
      <c r="I721" s="650">
        <v>1979</v>
      </c>
      <c r="J721" s="650">
        <v>6</v>
      </c>
      <c r="K721" s="650">
        <v>227</v>
      </c>
      <c r="L721" s="650" t="s">
        <v>5025</v>
      </c>
      <c r="M721" s="651" t="s">
        <v>152</v>
      </c>
      <c r="N721" s="654" t="s">
        <v>152</v>
      </c>
      <c r="O721" s="652" t="s">
        <v>154</v>
      </c>
      <c r="P721" s="645" t="s">
        <v>5037</v>
      </c>
      <c r="Q721" s="653" t="s">
        <v>116</v>
      </c>
      <c r="R721" s="647" t="s">
        <v>5028</v>
      </c>
      <c r="S721" s="647" t="s">
        <v>5040</v>
      </c>
      <c r="T721" s="647" t="s">
        <v>5024</v>
      </c>
      <c r="U721" s="139"/>
      <c r="V721" s="315"/>
      <c r="W721" s="315"/>
      <c r="X721" s="139"/>
      <c r="Y721" s="139"/>
      <c r="Z721" s="139"/>
      <c r="AA721" s="139"/>
      <c r="AB721" s="139"/>
      <c r="AC721" s="139"/>
      <c r="AD721" s="139"/>
      <c r="AE721" s="139"/>
      <c r="AF721" s="139"/>
    </row>
    <row r="722" spans="2:32" s="118" customFormat="1" x14ac:dyDescent="0.35">
      <c r="B722" s="648" t="s">
        <v>1889</v>
      </c>
      <c r="C722" s="164" t="s">
        <v>1890</v>
      </c>
      <c r="D722" s="649" t="s">
        <v>152</v>
      </c>
      <c r="E722" s="650">
        <v>1038</v>
      </c>
      <c r="F722" s="649" t="s">
        <v>152</v>
      </c>
      <c r="G722" s="649" t="s">
        <v>152</v>
      </c>
      <c r="H722" s="650">
        <v>5</v>
      </c>
      <c r="I722" s="650">
        <v>1584</v>
      </c>
      <c r="J722" s="650">
        <v>5</v>
      </c>
      <c r="K722" s="650">
        <v>227</v>
      </c>
      <c r="L722" s="650" t="s">
        <v>5025</v>
      </c>
      <c r="M722" s="651" t="s">
        <v>152</v>
      </c>
      <c r="N722" s="654" t="s">
        <v>152</v>
      </c>
      <c r="O722" s="652" t="s">
        <v>152</v>
      </c>
      <c r="P722" s="645" t="s">
        <v>152</v>
      </c>
      <c r="Q722" s="653" t="s">
        <v>152</v>
      </c>
      <c r="R722" s="647" t="s">
        <v>152</v>
      </c>
      <c r="S722" s="647" t="s">
        <v>5024</v>
      </c>
      <c r="T722" s="647" t="s">
        <v>5024</v>
      </c>
      <c r="U722" s="139"/>
      <c r="V722" s="315"/>
      <c r="W722" s="315"/>
      <c r="X722" s="139"/>
      <c r="Y722" s="139"/>
      <c r="Z722" s="139"/>
      <c r="AA722" s="139"/>
      <c r="AB722" s="139"/>
      <c r="AC722" s="139"/>
      <c r="AD722" s="139"/>
      <c r="AE722" s="139"/>
      <c r="AF722" s="139"/>
    </row>
    <row r="723" spans="2:32" s="118" customFormat="1" x14ac:dyDescent="0.35">
      <c r="B723" s="648" t="s">
        <v>1891</v>
      </c>
      <c r="C723" s="164" t="s">
        <v>1892</v>
      </c>
      <c r="D723" s="649" t="s">
        <v>152</v>
      </c>
      <c r="E723" s="650">
        <v>1293</v>
      </c>
      <c r="F723" s="649" t="s">
        <v>152</v>
      </c>
      <c r="G723" s="649" t="s">
        <v>152</v>
      </c>
      <c r="H723" s="650">
        <v>5</v>
      </c>
      <c r="I723" s="650">
        <v>1977</v>
      </c>
      <c r="J723" s="650">
        <v>6</v>
      </c>
      <c r="K723" s="650">
        <v>430</v>
      </c>
      <c r="L723" s="650" t="s">
        <v>5025</v>
      </c>
      <c r="M723" s="651" t="s">
        <v>152</v>
      </c>
      <c r="N723" s="654" t="s">
        <v>152</v>
      </c>
      <c r="O723" s="652" t="s">
        <v>152</v>
      </c>
      <c r="P723" s="645" t="s">
        <v>152</v>
      </c>
      <c r="Q723" s="653" t="s">
        <v>152</v>
      </c>
      <c r="R723" s="647" t="s">
        <v>152</v>
      </c>
      <c r="S723" s="647" t="s">
        <v>5024</v>
      </c>
      <c r="T723" s="647" t="s">
        <v>5024</v>
      </c>
      <c r="U723" s="139"/>
      <c r="V723" s="315"/>
      <c r="W723" s="315"/>
      <c r="X723" s="139"/>
      <c r="Y723" s="139"/>
      <c r="Z723" s="139"/>
      <c r="AA723" s="139"/>
      <c r="AB723" s="139"/>
      <c r="AC723" s="139"/>
      <c r="AD723" s="139"/>
      <c r="AE723" s="139"/>
      <c r="AF723" s="139"/>
    </row>
    <row r="724" spans="2:32" s="118" customFormat="1" x14ac:dyDescent="0.35">
      <c r="B724" s="648" t="s">
        <v>1893</v>
      </c>
      <c r="C724" s="164" t="s">
        <v>1894</v>
      </c>
      <c r="D724" s="649" t="s">
        <v>152</v>
      </c>
      <c r="E724" s="650">
        <v>5414</v>
      </c>
      <c r="F724" s="649" t="s">
        <v>152</v>
      </c>
      <c r="G724" s="649" t="s">
        <v>152</v>
      </c>
      <c r="H724" s="650">
        <v>29</v>
      </c>
      <c r="I724" s="650">
        <v>5414</v>
      </c>
      <c r="J724" s="650">
        <v>29</v>
      </c>
      <c r="K724" s="650">
        <v>227</v>
      </c>
      <c r="L724" s="650" t="s">
        <v>5025</v>
      </c>
      <c r="M724" s="651" t="s">
        <v>152</v>
      </c>
      <c r="N724" s="654" t="s">
        <v>152</v>
      </c>
      <c r="O724" s="652" t="s">
        <v>152</v>
      </c>
      <c r="P724" s="645" t="s">
        <v>152</v>
      </c>
      <c r="Q724" s="653" t="s">
        <v>152</v>
      </c>
      <c r="R724" s="647" t="s">
        <v>152</v>
      </c>
      <c r="S724" s="647" t="s">
        <v>5024</v>
      </c>
      <c r="T724" s="647" t="s">
        <v>5024</v>
      </c>
      <c r="U724" s="139"/>
      <c r="V724" s="315"/>
      <c r="W724" s="315"/>
      <c r="X724" s="139"/>
      <c r="Y724" s="139"/>
      <c r="Z724" s="139"/>
      <c r="AA724" s="139"/>
      <c r="AB724" s="139"/>
      <c r="AC724" s="139"/>
      <c r="AD724" s="139"/>
      <c r="AE724" s="139"/>
      <c r="AF724" s="139"/>
    </row>
    <row r="725" spans="2:32" s="118" customFormat="1" x14ac:dyDescent="0.35">
      <c r="B725" s="648" t="s">
        <v>1895</v>
      </c>
      <c r="C725" s="164" t="s">
        <v>1896</v>
      </c>
      <c r="D725" s="649" t="s">
        <v>152</v>
      </c>
      <c r="E725" s="650">
        <v>3090</v>
      </c>
      <c r="F725" s="649" t="s">
        <v>152</v>
      </c>
      <c r="G725" s="649" t="s">
        <v>152</v>
      </c>
      <c r="H725" s="650">
        <v>11</v>
      </c>
      <c r="I725" s="650">
        <v>3539</v>
      </c>
      <c r="J725" s="650">
        <v>13</v>
      </c>
      <c r="K725" s="650">
        <v>227</v>
      </c>
      <c r="L725" s="650" t="s">
        <v>5025</v>
      </c>
      <c r="M725" s="651" t="s">
        <v>152</v>
      </c>
      <c r="N725" s="654" t="s">
        <v>152</v>
      </c>
      <c r="O725" s="652" t="s">
        <v>152</v>
      </c>
      <c r="P725" s="645" t="s">
        <v>152</v>
      </c>
      <c r="Q725" s="653" t="s">
        <v>152</v>
      </c>
      <c r="R725" s="647" t="s">
        <v>152</v>
      </c>
      <c r="S725" s="647" t="s">
        <v>5024</v>
      </c>
      <c r="T725" s="647" t="s">
        <v>5024</v>
      </c>
      <c r="U725" s="139"/>
      <c r="V725" s="315"/>
      <c r="W725" s="315"/>
      <c r="X725" s="139"/>
      <c r="Y725" s="139"/>
      <c r="Z725" s="139"/>
      <c r="AA725" s="139"/>
      <c r="AB725" s="139"/>
      <c r="AC725" s="139"/>
      <c r="AD725" s="139"/>
      <c r="AE725" s="139"/>
      <c r="AF725" s="139"/>
    </row>
    <row r="726" spans="2:32" s="118" customFormat="1" x14ac:dyDescent="0.35">
      <c r="B726" s="648" t="s">
        <v>1897</v>
      </c>
      <c r="C726" s="164" t="s">
        <v>1898</v>
      </c>
      <c r="D726" s="649" t="s">
        <v>152</v>
      </c>
      <c r="E726" s="650">
        <v>2322</v>
      </c>
      <c r="F726" s="649" t="s">
        <v>152</v>
      </c>
      <c r="G726" s="649" t="s">
        <v>152</v>
      </c>
      <c r="H726" s="650">
        <v>5</v>
      </c>
      <c r="I726" s="650">
        <v>2742</v>
      </c>
      <c r="J726" s="650">
        <v>7</v>
      </c>
      <c r="K726" s="650">
        <v>227</v>
      </c>
      <c r="L726" s="650" t="s">
        <v>5025</v>
      </c>
      <c r="M726" s="651" t="s">
        <v>152</v>
      </c>
      <c r="N726" s="654" t="s">
        <v>152</v>
      </c>
      <c r="O726" s="652" t="s">
        <v>152</v>
      </c>
      <c r="P726" s="645" t="s">
        <v>152</v>
      </c>
      <c r="Q726" s="653" t="s">
        <v>152</v>
      </c>
      <c r="R726" s="647" t="s">
        <v>152</v>
      </c>
      <c r="S726" s="647" t="s">
        <v>5024</v>
      </c>
      <c r="T726" s="647" t="s">
        <v>5024</v>
      </c>
      <c r="U726" s="139"/>
      <c r="V726" s="315"/>
      <c r="W726" s="315"/>
      <c r="X726" s="139"/>
      <c r="Y726" s="139"/>
      <c r="Z726" s="139"/>
      <c r="AA726" s="139"/>
      <c r="AB726" s="139"/>
      <c r="AC726" s="139"/>
      <c r="AD726" s="139"/>
      <c r="AE726" s="139"/>
      <c r="AF726" s="139"/>
    </row>
    <row r="727" spans="2:32" s="118" customFormat="1" x14ac:dyDescent="0.35">
      <c r="B727" s="648" t="s">
        <v>1899</v>
      </c>
      <c r="C727" s="164" t="s">
        <v>1900</v>
      </c>
      <c r="D727" s="649" t="s">
        <v>152</v>
      </c>
      <c r="E727" s="650">
        <v>1854</v>
      </c>
      <c r="F727" s="649" t="s">
        <v>152</v>
      </c>
      <c r="G727" s="649" t="s">
        <v>152</v>
      </c>
      <c r="H727" s="650">
        <v>5</v>
      </c>
      <c r="I727" s="650">
        <v>2370</v>
      </c>
      <c r="J727" s="650">
        <v>5</v>
      </c>
      <c r="K727" s="650">
        <v>227</v>
      </c>
      <c r="L727" s="650" t="s">
        <v>5025</v>
      </c>
      <c r="M727" s="651" t="s">
        <v>152</v>
      </c>
      <c r="N727" s="654" t="s">
        <v>152</v>
      </c>
      <c r="O727" s="652" t="s">
        <v>152</v>
      </c>
      <c r="P727" s="645" t="s">
        <v>152</v>
      </c>
      <c r="Q727" s="653" t="s">
        <v>152</v>
      </c>
      <c r="R727" s="647" t="s">
        <v>152</v>
      </c>
      <c r="S727" s="647" t="s">
        <v>5024</v>
      </c>
      <c r="T727" s="647" t="s">
        <v>5024</v>
      </c>
      <c r="U727" s="139"/>
      <c r="V727" s="315"/>
      <c r="W727" s="315"/>
      <c r="X727" s="139"/>
      <c r="Y727" s="139"/>
      <c r="Z727" s="139"/>
      <c r="AA727" s="139"/>
      <c r="AB727" s="139"/>
      <c r="AC727" s="139"/>
      <c r="AD727" s="139"/>
      <c r="AE727" s="139"/>
      <c r="AF727" s="139"/>
    </row>
    <row r="728" spans="2:32" s="118" customFormat="1" x14ac:dyDescent="0.35">
      <c r="B728" s="648" t="s">
        <v>1901</v>
      </c>
      <c r="C728" s="164" t="s">
        <v>1902</v>
      </c>
      <c r="D728" s="649" t="s">
        <v>152</v>
      </c>
      <c r="E728" s="650">
        <v>2600</v>
      </c>
      <c r="F728" s="649" t="s">
        <v>152</v>
      </c>
      <c r="G728" s="649" t="s">
        <v>152</v>
      </c>
      <c r="H728" s="650">
        <v>16</v>
      </c>
      <c r="I728" s="650">
        <v>5055</v>
      </c>
      <c r="J728" s="650">
        <v>18</v>
      </c>
      <c r="K728" s="650">
        <v>430</v>
      </c>
      <c r="L728" s="650" t="s">
        <v>5025</v>
      </c>
      <c r="M728" s="651" t="s">
        <v>152</v>
      </c>
      <c r="N728" s="654" t="s">
        <v>152</v>
      </c>
      <c r="O728" s="652" t="s">
        <v>152</v>
      </c>
      <c r="P728" s="645" t="s">
        <v>152</v>
      </c>
      <c r="Q728" s="653" t="s">
        <v>152</v>
      </c>
      <c r="R728" s="647" t="s">
        <v>152</v>
      </c>
      <c r="S728" s="647" t="s">
        <v>5024</v>
      </c>
      <c r="T728" s="647" t="s">
        <v>5024</v>
      </c>
      <c r="U728" s="139"/>
      <c r="V728" s="315"/>
      <c r="W728" s="315"/>
      <c r="X728" s="139"/>
      <c r="Y728" s="139"/>
      <c r="Z728" s="139"/>
      <c r="AA728" s="139"/>
      <c r="AB728" s="139"/>
      <c r="AC728" s="139"/>
      <c r="AD728" s="139"/>
      <c r="AE728" s="139"/>
      <c r="AF728" s="139"/>
    </row>
    <row r="729" spans="2:32" s="118" customFormat="1" x14ac:dyDescent="0.35">
      <c r="B729" s="648" t="s">
        <v>1903</v>
      </c>
      <c r="C729" s="164" t="s">
        <v>1904</v>
      </c>
      <c r="D729" s="649" t="s">
        <v>152</v>
      </c>
      <c r="E729" s="650">
        <v>2514</v>
      </c>
      <c r="F729" s="649" t="s">
        <v>152</v>
      </c>
      <c r="G729" s="649" t="s">
        <v>152</v>
      </c>
      <c r="H729" s="650">
        <v>6</v>
      </c>
      <c r="I729" s="650">
        <v>3076</v>
      </c>
      <c r="J729" s="650">
        <v>10</v>
      </c>
      <c r="K729" s="650">
        <v>430</v>
      </c>
      <c r="L729" s="650" t="s">
        <v>5025</v>
      </c>
      <c r="M729" s="651" t="s">
        <v>152</v>
      </c>
      <c r="N729" s="654" t="s">
        <v>152</v>
      </c>
      <c r="O729" s="652" t="s">
        <v>152</v>
      </c>
      <c r="P729" s="645" t="s">
        <v>152</v>
      </c>
      <c r="Q729" s="653" t="s">
        <v>152</v>
      </c>
      <c r="R729" s="647" t="s">
        <v>152</v>
      </c>
      <c r="S729" s="647" t="s">
        <v>5024</v>
      </c>
      <c r="T729" s="647" t="s">
        <v>5024</v>
      </c>
      <c r="U729" s="139"/>
      <c r="V729" s="315"/>
      <c r="W729" s="315"/>
      <c r="X729" s="139"/>
      <c r="Y729" s="139"/>
      <c r="Z729" s="139"/>
      <c r="AA729" s="139"/>
      <c r="AB729" s="139"/>
      <c r="AC729" s="139"/>
      <c r="AD729" s="139"/>
      <c r="AE729" s="139"/>
      <c r="AF729" s="139"/>
    </row>
    <row r="730" spans="2:32" s="118" customFormat="1" x14ac:dyDescent="0.35">
      <c r="B730" s="648" t="s">
        <v>1905</v>
      </c>
      <c r="C730" s="164" t="s">
        <v>1906</v>
      </c>
      <c r="D730" s="649" t="s">
        <v>152</v>
      </c>
      <c r="E730" s="650">
        <v>2415</v>
      </c>
      <c r="F730" s="649" t="s">
        <v>152</v>
      </c>
      <c r="G730" s="649" t="s">
        <v>152</v>
      </c>
      <c r="H730" s="650">
        <v>6</v>
      </c>
      <c r="I730" s="650">
        <v>2415</v>
      </c>
      <c r="J730" s="650">
        <v>6</v>
      </c>
      <c r="K730" s="650">
        <v>430</v>
      </c>
      <c r="L730" s="650" t="s">
        <v>5025</v>
      </c>
      <c r="M730" s="651" t="s">
        <v>152</v>
      </c>
      <c r="N730" s="654" t="s">
        <v>152</v>
      </c>
      <c r="O730" s="652" t="s">
        <v>152</v>
      </c>
      <c r="P730" s="645" t="s">
        <v>152</v>
      </c>
      <c r="Q730" s="653" t="s">
        <v>152</v>
      </c>
      <c r="R730" s="647" t="s">
        <v>152</v>
      </c>
      <c r="S730" s="647" t="s">
        <v>5024</v>
      </c>
      <c r="T730" s="647" t="s">
        <v>5024</v>
      </c>
      <c r="U730" s="139"/>
      <c r="V730" s="315"/>
      <c r="W730" s="315"/>
      <c r="X730" s="139"/>
      <c r="Y730" s="139"/>
      <c r="Z730" s="139"/>
      <c r="AA730" s="139"/>
      <c r="AB730" s="139"/>
      <c r="AC730" s="139"/>
      <c r="AD730" s="139"/>
      <c r="AE730" s="139"/>
      <c r="AF730" s="139"/>
    </row>
    <row r="731" spans="2:32" s="118" customFormat="1" x14ac:dyDescent="0.35">
      <c r="B731" s="648" t="s">
        <v>1907</v>
      </c>
      <c r="C731" s="164" t="s">
        <v>1908</v>
      </c>
      <c r="D731" s="649" t="s">
        <v>152</v>
      </c>
      <c r="E731" s="650">
        <v>2102</v>
      </c>
      <c r="F731" s="649" t="s">
        <v>152</v>
      </c>
      <c r="G731" s="649" t="s">
        <v>152</v>
      </c>
      <c r="H731" s="650">
        <v>8</v>
      </c>
      <c r="I731" s="650">
        <v>2102</v>
      </c>
      <c r="J731" s="650">
        <v>8</v>
      </c>
      <c r="K731" s="650">
        <v>430</v>
      </c>
      <c r="L731" s="650" t="s">
        <v>5025</v>
      </c>
      <c r="M731" s="651" t="s">
        <v>152</v>
      </c>
      <c r="N731" s="654" t="s">
        <v>152</v>
      </c>
      <c r="O731" s="652" t="s">
        <v>152</v>
      </c>
      <c r="P731" s="645" t="s">
        <v>152</v>
      </c>
      <c r="Q731" s="653" t="s">
        <v>152</v>
      </c>
      <c r="R731" s="647" t="s">
        <v>152</v>
      </c>
      <c r="S731" s="647" t="s">
        <v>5024</v>
      </c>
      <c r="T731" s="647" t="s">
        <v>5024</v>
      </c>
      <c r="U731" s="139"/>
      <c r="V731" s="315"/>
      <c r="W731" s="315"/>
      <c r="X731" s="139"/>
      <c r="Y731" s="139"/>
      <c r="Z731" s="139"/>
      <c r="AA731" s="139"/>
      <c r="AB731" s="139"/>
      <c r="AC731" s="139"/>
      <c r="AD731" s="139"/>
      <c r="AE731" s="139"/>
      <c r="AF731" s="139"/>
    </row>
    <row r="732" spans="2:32" s="118" customFormat="1" x14ac:dyDescent="0.35">
      <c r="B732" s="648" t="s">
        <v>1909</v>
      </c>
      <c r="C732" s="164" t="s">
        <v>1910</v>
      </c>
      <c r="D732" s="649" t="s">
        <v>152</v>
      </c>
      <c r="E732" s="650">
        <v>1114</v>
      </c>
      <c r="F732" s="649" t="s">
        <v>152</v>
      </c>
      <c r="G732" s="649" t="s">
        <v>152</v>
      </c>
      <c r="H732" s="650">
        <v>5</v>
      </c>
      <c r="I732" s="650">
        <v>2626</v>
      </c>
      <c r="J732" s="650">
        <v>16</v>
      </c>
      <c r="K732" s="650">
        <v>227</v>
      </c>
      <c r="L732" s="650" t="s">
        <v>5025</v>
      </c>
      <c r="M732" s="651" t="s">
        <v>152</v>
      </c>
      <c r="N732" s="654" t="s">
        <v>152</v>
      </c>
      <c r="O732" s="652" t="s">
        <v>152</v>
      </c>
      <c r="P732" s="645" t="s">
        <v>152</v>
      </c>
      <c r="Q732" s="653" t="s">
        <v>152</v>
      </c>
      <c r="R732" s="647" t="s">
        <v>152</v>
      </c>
      <c r="S732" s="647" t="s">
        <v>5024</v>
      </c>
      <c r="T732" s="647" t="s">
        <v>5024</v>
      </c>
      <c r="U732" s="139"/>
      <c r="V732" s="315"/>
      <c r="W732" s="315"/>
      <c r="X732" s="139"/>
      <c r="Y732" s="139"/>
      <c r="Z732" s="139"/>
      <c r="AA732" s="139"/>
      <c r="AB732" s="139"/>
      <c r="AC732" s="139"/>
      <c r="AD732" s="139"/>
      <c r="AE732" s="139"/>
      <c r="AF732" s="139"/>
    </row>
    <row r="733" spans="2:32" s="118" customFormat="1" x14ac:dyDescent="0.35">
      <c r="B733" s="648" t="s">
        <v>1911</v>
      </c>
      <c r="C733" s="164" t="s">
        <v>1912</v>
      </c>
      <c r="D733" s="649" t="s">
        <v>152</v>
      </c>
      <c r="E733" s="650">
        <v>1021</v>
      </c>
      <c r="F733" s="649" t="s">
        <v>152</v>
      </c>
      <c r="G733" s="649" t="s">
        <v>152</v>
      </c>
      <c r="H733" s="650">
        <v>5</v>
      </c>
      <c r="I733" s="650">
        <v>1417</v>
      </c>
      <c r="J733" s="650">
        <v>5</v>
      </c>
      <c r="K733" s="650">
        <v>227</v>
      </c>
      <c r="L733" s="650" t="s">
        <v>5025</v>
      </c>
      <c r="M733" s="651" t="s">
        <v>152</v>
      </c>
      <c r="N733" s="654" t="s">
        <v>152</v>
      </c>
      <c r="O733" s="652" t="s">
        <v>152</v>
      </c>
      <c r="P733" s="645" t="s">
        <v>152</v>
      </c>
      <c r="Q733" s="653" t="s">
        <v>152</v>
      </c>
      <c r="R733" s="647" t="s">
        <v>152</v>
      </c>
      <c r="S733" s="647" t="s">
        <v>5024</v>
      </c>
      <c r="T733" s="647" t="s">
        <v>5024</v>
      </c>
      <c r="U733" s="139"/>
      <c r="V733" s="315"/>
      <c r="W733" s="315"/>
      <c r="X733" s="139"/>
      <c r="Y733" s="139"/>
      <c r="Z733" s="139"/>
      <c r="AA733" s="139"/>
      <c r="AB733" s="139"/>
      <c r="AC733" s="139"/>
      <c r="AD733" s="139"/>
      <c r="AE733" s="139"/>
      <c r="AF733" s="139"/>
    </row>
    <row r="734" spans="2:32" s="118" customFormat="1" x14ac:dyDescent="0.35">
      <c r="B734" s="648" t="s">
        <v>1913</v>
      </c>
      <c r="C734" s="164" t="s">
        <v>1914</v>
      </c>
      <c r="D734" s="649" t="s">
        <v>152</v>
      </c>
      <c r="E734" s="650">
        <v>1053</v>
      </c>
      <c r="F734" s="649" t="s">
        <v>152</v>
      </c>
      <c r="G734" s="649" t="s">
        <v>152</v>
      </c>
      <c r="H734" s="650">
        <v>5</v>
      </c>
      <c r="I734" s="650">
        <v>1203</v>
      </c>
      <c r="J734" s="650">
        <v>5</v>
      </c>
      <c r="K734" s="650">
        <v>430</v>
      </c>
      <c r="L734" s="650" t="s">
        <v>5025</v>
      </c>
      <c r="M734" s="651" t="s">
        <v>152</v>
      </c>
      <c r="N734" s="654" t="s">
        <v>152</v>
      </c>
      <c r="O734" s="652" t="s">
        <v>152</v>
      </c>
      <c r="P734" s="645" t="s">
        <v>152</v>
      </c>
      <c r="Q734" s="653" t="s">
        <v>152</v>
      </c>
      <c r="R734" s="647" t="s">
        <v>152</v>
      </c>
      <c r="S734" s="647" t="s">
        <v>5024</v>
      </c>
      <c r="T734" s="647" t="s">
        <v>5024</v>
      </c>
      <c r="U734" s="139"/>
      <c r="V734" s="315"/>
      <c r="W734" s="315"/>
      <c r="X734" s="139"/>
      <c r="Y734" s="139"/>
      <c r="Z734" s="139"/>
      <c r="AA734" s="139"/>
      <c r="AB734" s="139"/>
      <c r="AC734" s="139"/>
      <c r="AD734" s="139"/>
      <c r="AE734" s="139"/>
      <c r="AF734" s="139"/>
    </row>
    <row r="735" spans="2:32" s="118" customFormat="1" x14ac:dyDescent="0.35">
      <c r="B735" s="648" t="s">
        <v>1915</v>
      </c>
      <c r="C735" s="164" t="s">
        <v>1916</v>
      </c>
      <c r="D735" s="649" t="s">
        <v>152</v>
      </c>
      <c r="E735" s="650">
        <v>1391</v>
      </c>
      <c r="F735" s="649" t="s">
        <v>152</v>
      </c>
      <c r="G735" s="649" t="s">
        <v>152</v>
      </c>
      <c r="H735" s="650">
        <v>5</v>
      </c>
      <c r="I735" s="650">
        <v>3097</v>
      </c>
      <c r="J735" s="650">
        <v>25</v>
      </c>
      <c r="K735" s="650">
        <v>227</v>
      </c>
      <c r="L735" s="650" t="s">
        <v>5025</v>
      </c>
      <c r="M735" s="651" t="s">
        <v>152</v>
      </c>
      <c r="N735" s="654" t="s">
        <v>152</v>
      </c>
      <c r="O735" s="652" t="s">
        <v>152</v>
      </c>
      <c r="P735" s="645" t="s">
        <v>152</v>
      </c>
      <c r="Q735" s="653" t="s">
        <v>152</v>
      </c>
      <c r="R735" s="647" t="s">
        <v>152</v>
      </c>
      <c r="S735" s="647" t="s">
        <v>5024</v>
      </c>
      <c r="T735" s="647" t="s">
        <v>5024</v>
      </c>
      <c r="U735" s="139"/>
      <c r="V735" s="315"/>
      <c r="W735" s="315"/>
      <c r="X735" s="139"/>
      <c r="Y735" s="139"/>
      <c r="Z735" s="139"/>
      <c r="AA735" s="139"/>
      <c r="AB735" s="139"/>
      <c r="AC735" s="139"/>
      <c r="AD735" s="139"/>
      <c r="AE735" s="139"/>
      <c r="AF735" s="139"/>
    </row>
    <row r="736" spans="2:32" s="118" customFormat="1" x14ac:dyDescent="0.35">
      <c r="B736" s="648" t="s">
        <v>1917</v>
      </c>
      <c r="C736" s="164" t="s">
        <v>1918</v>
      </c>
      <c r="D736" s="649" t="s">
        <v>152</v>
      </c>
      <c r="E736" s="650">
        <v>982</v>
      </c>
      <c r="F736" s="649" t="s">
        <v>152</v>
      </c>
      <c r="G736" s="649" t="s">
        <v>152</v>
      </c>
      <c r="H736" s="650">
        <v>5</v>
      </c>
      <c r="I736" s="650">
        <v>1341</v>
      </c>
      <c r="J736" s="650">
        <v>5</v>
      </c>
      <c r="K736" s="650">
        <v>227</v>
      </c>
      <c r="L736" s="650" t="s">
        <v>5025</v>
      </c>
      <c r="M736" s="651" t="s">
        <v>152</v>
      </c>
      <c r="N736" s="654" t="s">
        <v>152</v>
      </c>
      <c r="O736" s="652" t="s">
        <v>152</v>
      </c>
      <c r="P736" s="645" t="s">
        <v>152</v>
      </c>
      <c r="Q736" s="653" t="s">
        <v>152</v>
      </c>
      <c r="R736" s="647" t="s">
        <v>152</v>
      </c>
      <c r="S736" s="647" t="s">
        <v>5024</v>
      </c>
      <c r="T736" s="647" t="s">
        <v>5024</v>
      </c>
      <c r="U736" s="139"/>
      <c r="V736" s="315"/>
      <c r="W736" s="315"/>
      <c r="X736" s="139"/>
      <c r="Y736" s="139"/>
      <c r="Z736" s="139"/>
      <c r="AA736" s="139"/>
      <c r="AB736" s="139"/>
      <c r="AC736" s="139"/>
      <c r="AD736" s="139"/>
      <c r="AE736" s="139"/>
      <c r="AF736" s="139"/>
    </row>
    <row r="737" spans="2:32" s="118" customFormat="1" x14ac:dyDescent="0.35">
      <c r="B737" s="648" t="s">
        <v>1919</v>
      </c>
      <c r="C737" s="164" t="s">
        <v>1920</v>
      </c>
      <c r="D737" s="649" t="s">
        <v>152</v>
      </c>
      <c r="E737" s="650">
        <v>909</v>
      </c>
      <c r="F737" s="649" t="s">
        <v>152</v>
      </c>
      <c r="G737" s="649" t="s">
        <v>152</v>
      </c>
      <c r="H737" s="650">
        <v>5</v>
      </c>
      <c r="I737" s="650">
        <v>1125</v>
      </c>
      <c r="J737" s="650">
        <v>5</v>
      </c>
      <c r="K737" s="650">
        <v>227</v>
      </c>
      <c r="L737" s="650" t="s">
        <v>5025</v>
      </c>
      <c r="M737" s="651" t="s">
        <v>152</v>
      </c>
      <c r="N737" s="654" t="s">
        <v>152</v>
      </c>
      <c r="O737" s="652" t="s">
        <v>152</v>
      </c>
      <c r="P737" s="645" t="s">
        <v>152</v>
      </c>
      <c r="Q737" s="653" t="s">
        <v>152</v>
      </c>
      <c r="R737" s="647" t="s">
        <v>152</v>
      </c>
      <c r="S737" s="647" t="s">
        <v>5024</v>
      </c>
      <c r="T737" s="647" t="s">
        <v>5024</v>
      </c>
      <c r="U737" s="139"/>
      <c r="V737" s="315"/>
      <c r="W737" s="315"/>
      <c r="X737" s="139"/>
      <c r="Y737" s="139"/>
      <c r="Z737" s="139"/>
      <c r="AA737" s="139"/>
      <c r="AB737" s="139"/>
      <c r="AC737" s="139"/>
      <c r="AD737" s="139"/>
      <c r="AE737" s="139"/>
      <c r="AF737" s="139"/>
    </row>
    <row r="738" spans="2:32" s="118" customFormat="1" x14ac:dyDescent="0.35">
      <c r="B738" s="648" t="s">
        <v>1921</v>
      </c>
      <c r="C738" s="164" t="s">
        <v>1922</v>
      </c>
      <c r="D738" s="649">
        <v>144</v>
      </c>
      <c r="E738" s="650">
        <v>617</v>
      </c>
      <c r="F738" s="649" t="s">
        <v>152</v>
      </c>
      <c r="G738" s="649" t="s">
        <v>152</v>
      </c>
      <c r="H738" s="650">
        <v>5</v>
      </c>
      <c r="I738" s="650">
        <v>744</v>
      </c>
      <c r="J738" s="650">
        <v>5</v>
      </c>
      <c r="K738" s="650">
        <v>227</v>
      </c>
      <c r="L738" s="650" t="s">
        <v>5025</v>
      </c>
      <c r="M738" s="651" t="s">
        <v>152</v>
      </c>
      <c r="N738" s="654" t="s">
        <v>152</v>
      </c>
      <c r="O738" s="652" t="s">
        <v>152</v>
      </c>
      <c r="P738" s="645" t="s">
        <v>152</v>
      </c>
      <c r="Q738" s="653" t="s">
        <v>152</v>
      </c>
      <c r="R738" s="647" t="s">
        <v>152</v>
      </c>
      <c r="S738" s="647" t="s">
        <v>5024</v>
      </c>
      <c r="T738" s="647" t="s">
        <v>5024</v>
      </c>
      <c r="U738" s="139"/>
      <c r="V738" s="315"/>
      <c r="W738" s="315"/>
      <c r="X738" s="139"/>
      <c r="Y738" s="139"/>
      <c r="Z738" s="139"/>
      <c r="AA738" s="139"/>
      <c r="AB738" s="139"/>
      <c r="AC738" s="139"/>
      <c r="AD738" s="139"/>
      <c r="AE738" s="139"/>
      <c r="AF738" s="139"/>
    </row>
    <row r="739" spans="2:32" s="118" customFormat="1" x14ac:dyDescent="0.35">
      <c r="B739" s="648" t="s">
        <v>1923</v>
      </c>
      <c r="C739" s="164" t="s">
        <v>1924</v>
      </c>
      <c r="D739" s="649" t="s">
        <v>152</v>
      </c>
      <c r="E739" s="650">
        <v>732</v>
      </c>
      <c r="F739" s="649" t="s">
        <v>152</v>
      </c>
      <c r="G739" s="649" t="s">
        <v>152</v>
      </c>
      <c r="H739" s="650">
        <v>5</v>
      </c>
      <c r="I739" s="650">
        <v>653</v>
      </c>
      <c r="J739" s="650">
        <v>5</v>
      </c>
      <c r="K739" s="650">
        <v>430</v>
      </c>
      <c r="L739" s="650" t="s">
        <v>5025</v>
      </c>
      <c r="M739" s="651" t="s">
        <v>152</v>
      </c>
      <c r="N739" s="654" t="s">
        <v>152</v>
      </c>
      <c r="O739" s="652" t="s">
        <v>152</v>
      </c>
      <c r="P739" s="645" t="s">
        <v>152</v>
      </c>
      <c r="Q739" s="653" t="s">
        <v>152</v>
      </c>
      <c r="R739" s="647" t="s">
        <v>152</v>
      </c>
      <c r="S739" s="647" t="s">
        <v>5024</v>
      </c>
      <c r="T739" s="647" t="s">
        <v>5024</v>
      </c>
      <c r="U739" s="139"/>
      <c r="V739" s="315"/>
      <c r="W739" s="315"/>
      <c r="X739" s="139"/>
      <c r="Y739" s="139"/>
      <c r="Z739" s="139"/>
      <c r="AA739" s="139"/>
      <c r="AB739" s="139"/>
      <c r="AC739" s="139"/>
      <c r="AD739" s="139"/>
      <c r="AE739" s="139"/>
      <c r="AF739" s="139"/>
    </row>
    <row r="740" spans="2:32" s="118" customFormat="1" x14ac:dyDescent="0.35">
      <c r="B740" s="648" t="s">
        <v>1925</v>
      </c>
      <c r="C740" s="164" t="s">
        <v>1926</v>
      </c>
      <c r="D740" s="649" t="s">
        <v>152</v>
      </c>
      <c r="E740" s="650">
        <v>2214</v>
      </c>
      <c r="F740" s="649" t="s">
        <v>152</v>
      </c>
      <c r="G740" s="649" t="s">
        <v>152</v>
      </c>
      <c r="H740" s="650">
        <v>5</v>
      </c>
      <c r="I740" s="650">
        <v>3875</v>
      </c>
      <c r="J740" s="650">
        <v>5</v>
      </c>
      <c r="K740" s="650">
        <v>430</v>
      </c>
      <c r="L740" s="650" t="s">
        <v>5025</v>
      </c>
      <c r="M740" s="651" t="s">
        <v>152</v>
      </c>
      <c r="N740" s="654" t="s">
        <v>152</v>
      </c>
      <c r="O740" s="652" t="s">
        <v>152</v>
      </c>
      <c r="P740" s="645" t="s">
        <v>152</v>
      </c>
      <c r="Q740" s="653" t="s">
        <v>152</v>
      </c>
      <c r="R740" s="647" t="s">
        <v>152</v>
      </c>
      <c r="S740" s="647" t="s">
        <v>5024</v>
      </c>
      <c r="T740" s="647" t="s">
        <v>5024</v>
      </c>
      <c r="U740" s="139"/>
      <c r="V740" s="315"/>
      <c r="W740" s="315"/>
      <c r="X740" s="139"/>
      <c r="Y740" s="139"/>
      <c r="Z740" s="139"/>
      <c r="AA740" s="139"/>
      <c r="AB740" s="139"/>
      <c r="AC740" s="139"/>
      <c r="AD740" s="139"/>
      <c r="AE740" s="139"/>
      <c r="AF740" s="139"/>
    </row>
    <row r="741" spans="2:32" s="118" customFormat="1" x14ac:dyDescent="0.35">
      <c r="B741" s="648" t="s">
        <v>1927</v>
      </c>
      <c r="C741" s="164" t="s">
        <v>1928</v>
      </c>
      <c r="D741" s="649" t="s">
        <v>152</v>
      </c>
      <c r="E741" s="650">
        <v>1492</v>
      </c>
      <c r="F741" s="649" t="s">
        <v>152</v>
      </c>
      <c r="G741" s="649" t="s">
        <v>152</v>
      </c>
      <c r="H741" s="650">
        <v>5</v>
      </c>
      <c r="I741" s="650">
        <v>1550</v>
      </c>
      <c r="J741" s="650">
        <v>5</v>
      </c>
      <c r="K741" s="650">
        <v>430</v>
      </c>
      <c r="L741" s="650" t="s">
        <v>5025</v>
      </c>
      <c r="M741" s="651" t="s">
        <v>152</v>
      </c>
      <c r="N741" s="654" t="s">
        <v>152</v>
      </c>
      <c r="O741" s="652" t="s">
        <v>152</v>
      </c>
      <c r="P741" s="645" t="s">
        <v>152</v>
      </c>
      <c r="Q741" s="653" t="s">
        <v>152</v>
      </c>
      <c r="R741" s="647" t="s">
        <v>152</v>
      </c>
      <c r="S741" s="647" t="s">
        <v>5024</v>
      </c>
      <c r="T741" s="647" t="s">
        <v>5024</v>
      </c>
      <c r="U741" s="139"/>
      <c r="V741" s="315"/>
      <c r="W741" s="315"/>
      <c r="X741" s="139"/>
      <c r="Y741" s="139"/>
      <c r="Z741" s="139"/>
      <c r="AA741" s="139"/>
      <c r="AB741" s="139"/>
      <c r="AC741" s="139"/>
      <c r="AD741" s="139"/>
      <c r="AE741" s="139"/>
      <c r="AF741" s="139"/>
    </row>
    <row r="742" spans="2:32" s="118" customFormat="1" x14ac:dyDescent="0.35">
      <c r="B742" s="648" t="s">
        <v>1929</v>
      </c>
      <c r="C742" s="164" t="s">
        <v>1930</v>
      </c>
      <c r="D742" s="649" t="s">
        <v>152</v>
      </c>
      <c r="E742" s="650">
        <v>941</v>
      </c>
      <c r="F742" s="649" t="s">
        <v>152</v>
      </c>
      <c r="G742" s="649" t="s">
        <v>152</v>
      </c>
      <c r="H742" s="650">
        <v>5</v>
      </c>
      <c r="I742" s="650">
        <v>3783</v>
      </c>
      <c r="J742" s="650">
        <v>37</v>
      </c>
      <c r="K742" s="650">
        <v>227</v>
      </c>
      <c r="L742" s="650" t="s">
        <v>5025</v>
      </c>
      <c r="M742" s="651" t="s">
        <v>152</v>
      </c>
      <c r="N742" s="654" t="s">
        <v>152</v>
      </c>
      <c r="O742" s="652" t="s">
        <v>152</v>
      </c>
      <c r="P742" s="645" t="s">
        <v>152</v>
      </c>
      <c r="Q742" s="653" t="s">
        <v>152</v>
      </c>
      <c r="R742" s="647" t="s">
        <v>152</v>
      </c>
      <c r="S742" s="647" t="s">
        <v>5024</v>
      </c>
      <c r="T742" s="647" t="s">
        <v>5024</v>
      </c>
      <c r="U742" s="139"/>
      <c r="V742" s="315"/>
      <c r="W742" s="315"/>
      <c r="X742" s="139"/>
      <c r="Y742" s="139"/>
      <c r="Z742" s="139"/>
      <c r="AA742" s="139"/>
      <c r="AB742" s="139"/>
      <c r="AC742" s="139"/>
      <c r="AD742" s="139"/>
      <c r="AE742" s="139"/>
      <c r="AF742" s="139"/>
    </row>
    <row r="743" spans="2:32" s="118" customFormat="1" x14ac:dyDescent="0.35">
      <c r="B743" s="648" t="s">
        <v>1931</v>
      </c>
      <c r="C743" s="164" t="s">
        <v>1932</v>
      </c>
      <c r="D743" s="649" t="s">
        <v>152</v>
      </c>
      <c r="E743" s="650">
        <v>672</v>
      </c>
      <c r="F743" s="649" t="s">
        <v>152</v>
      </c>
      <c r="G743" s="649" t="s">
        <v>152</v>
      </c>
      <c r="H743" s="650">
        <v>5</v>
      </c>
      <c r="I743" s="650">
        <v>1462</v>
      </c>
      <c r="J743" s="650">
        <v>8</v>
      </c>
      <c r="K743" s="650">
        <v>227</v>
      </c>
      <c r="L743" s="650" t="s">
        <v>5025</v>
      </c>
      <c r="M743" s="651" t="s">
        <v>152</v>
      </c>
      <c r="N743" s="654" t="s">
        <v>152</v>
      </c>
      <c r="O743" s="652" t="s">
        <v>152</v>
      </c>
      <c r="P743" s="645" t="s">
        <v>152</v>
      </c>
      <c r="Q743" s="653" t="s">
        <v>152</v>
      </c>
      <c r="R743" s="647" t="s">
        <v>152</v>
      </c>
      <c r="S743" s="647" t="s">
        <v>5024</v>
      </c>
      <c r="T743" s="647" t="s">
        <v>5024</v>
      </c>
      <c r="U743" s="139"/>
      <c r="V743" s="315"/>
      <c r="W743" s="315"/>
      <c r="X743" s="139"/>
      <c r="Y743" s="139"/>
      <c r="Z743" s="139"/>
      <c r="AA743" s="139"/>
      <c r="AB743" s="139"/>
      <c r="AC743" s="139"/>
      <c r="AD743" s="139"/>
      <c r="AE743" s="139"/>
      <c r="AF743" s="139"/>
    </row>
    <row r="744" spans="2:32" s="118" customFormat="1" x14ac:dyDescent="0.35">
      <c r="B744" s="648" t="s">
        <v>1933</v>
      </c>
      <c r="C744" s="164" t="s">
        <v>1934</v>
      </c>
      <c r="D744" s="649" t="s">
        <v>152</v>
      </c>
      <c r="E744" s="650">
        <v>595</v>
      </c>
      <c r="F744" s="649" t="s">
        <v>152</v>
      </c>
      <c r="G744" s="649" t="s">
        <v>152</v>
      </c>
      <c r="H744" s="650">
        <v>5</v>
      </c>
      <c r="I744" s="650">
        <v>1199</v>
      </c>
      <c r="J744" s="650">
        <v>5</v>
      </c>
      <c r="K744" s="650">
        <v>227</v>
      </c>
      <c r="L744" s="650" t="s">
        <v>5025</v>
      </c>
      <c r="M744" s="651" t="s">
        <v>152</v>
      </c>
      <c r="N744" s="654" t="s">
        <v>152</v>
      </c>
      <c r="O744" s="652" t="s">
        <v>154</v>
      </c>
      <c r="P744" s="645" t="s">
        <v>87</v>
      </c>
      <c r="Q744" s="653" t="s">
        <v>116</v>
      </c>
      <c r="R744" s="647" t="s">
        <v>5028</v>
      </c>
      <c r="S744" s="647">
        <v>595</v>
      </c>
      <c r="T744" s="647" t="s">
        <v>5024</v>
      </c>
      <c r="U744" s="139"/>
      <c r="V744" s="315"/>
      <c r="W744" s="315"/>
      <c r="X744" s="139"/>
      <c r="Y744" s="139"/>
      <c r="Z744" s="139"/>
      <c r="AA744" s="139"/>
      <c r="AB744" s="139"/>
      <c r="AC744" s="139"/>
      <c r="AD744" s="139"/>
      <c r="AE744" s="139"/>
      <c r="AF744" s="139"/>
    </row>
    <row r="745" spans="2:32" s="118" customFormat="1" x14ac:dyDescent="0.35">
      <c r="B745" s="648" t="s">
        <v>1935</v>
      </c>
      <c r="C745" s="164" t="s">
        <v>1936</v>
      </c>
      <c r="D745" s="649" t="s">
        <v>152</v>
      </c>
      <c r="E745" s="650">
        <v>1349</v>
      </c>
      <c r="F745" s="649" t="s">
        <v>152</v>
      </c>
      <c r="G745" s="649" t="s">
        <v>152</v>
      </c>
      <c r="H745" s="650">
        <v>5</v>
      </c>
      <c r="I745" s="650">
        <v>2735</v>
      </c>
      <c r="J745" s="650">
        <v>11</v>
      </c>
      <c r="K745" s="650">
        <v>430</v>
      </c>
      <c r="L745" s="650" t="s">
        <v>5025</v>
      </c>
      <c r="M745" s="651" t="s">
        <v>152</v>
      </c>
      <c r="N745" s="654" t="s">
        <v>152</v>
      </c>
      <c r="O745" s="652" t="s">
        <v>152</v>
      </c>
      <c r="P745" s="645" t="s">
        <v>152</v>
      </c>
      <c r="Q745" s="653" t="s">
        <v>152</v>
      </c>
      <c r="R745" s="647" t="s">
        <v>152</v>
      </c>
      <c r="S745" s="647" t="s">
        <v>5024</v>
      </c>
      <c r="T745" s="647" t="s">
        <v>5024</v>
      </c>
      <c r="U745" s="139"/>
      <c r="V745" s="315"/>
      <c r="W745" s="315"/>
      <c r="X745" s="139"/>
      <c r="Y745" s="139"/>
      <c r="Z745" s="139"/>
      <c r="AA745" s="139"/>
      <c r="AB745" s="139"/>
      <c r="AC745" s="139"/>
      <c r="AD745" s="139"/>
      <c r="AE745" s="139"/>
      <c r="AF745" s="139"/>
    </row>
    <row r="746" spans="2:32" s="118" customFormat="1" x14ac:dyDescent="0.35">
      <c r="B746" s="648" t="s">
        <v>1937</v>
      </c>
      <c r="C746" s="164" t="s">
        <v>1938</v>
      </c>
      <c r="D746" s="649" t="s">
        <v>152</v>
      </c>
      <c r="E746" s="650">
        <v>2214</v>
      </c>
      <c r="F746" s="649" t="s">
        <v>152</v>
      </c>
      <c r="G746" s="649" t="s">
        <v>152</v>
      </c>
      <c r="H746" s="650">
        <v>5</v>
      </c>
      <c r="I746" s="650">
        <v>3875</v>
      </c>
      <c r="J746" s="650">
        <v>38</v>
      </c>
      <c r="K746" s="650">
        <v>227</v>
      </c>
      <c r="L746" s="650" t="s">
        <v>5025</v>
      </c>
      <c r="M746" s="651" t="s">
        <v>152</v>
      </c>
      <c r="N746" s="654" t="s">
        <v>152</v>
      </c>
      <c r="O746" s="652" t="s">
        <v>152</v>
      </c>
      <c r="P746" s="645" t="s">
        <v>152</v>
      </c>
      <c r="Q746" s="653" t="s">
        <v>152</v>
      </c>
      <c r="R746" s="647" t="s">
        <v>152</v>
      </c>
      <c r="S746" s="647" t="s">
        <v>5024</v>
      </c>
      <c r="T746" s="647" t="s">
        <v>5024</v>
      </c>
      <c r="U746" s="139"/>
      <c r="V746" s="315"/>
      <c r="W746" s="315"/>
      <c r="X746" s="139"/>
      <c r="Y746" s="139"/>
      <c r="Z746" s="139"/>
      <c r="AA746" s="139"/>
      <c r="AB746" s="139"/>
      <c r="AC746" s="139"/>
      <c r="AD746" s="139"/>
      <c r="AE746" s="139"/>
      <c r="AF746" s="139"/>
    </row>
    <row r="747" spans="2:32" s="118" customFormat="1" x14ac:dyDescent="0.35">
      <c r="B747" s="648" t="s">
        <v>1939</v>
      </c>
      <c r="C747" s="164" t="s">
        <v>1940</v>
      </c>
      <c r="D747" s="649" t="s">
        <v>152</v>
      </c>
      <c r="E747" s="650">
        <v>1826</v>
      </c>
      <c r="F747" s="649" t="s">
        <v>152</v>
      </c>
      <c r="G747" s="649" t="s">
        <v>152</v>
      </c>
      <c r="H747" s="650">
        <v>5</v>
      </c>
      <c r="I747" s="650">
        <v>3146</v>
      </c>
      <c r="J747" s="650">
        <v>17</v>
      </c>
      <c r="K747" s="650">
        <v>227</v>
      </c>
      <c r="L747" s="650" t="s">
        <v>5025</v>
      </c>
      <c r="M747" s="651" t="s">
        <v>152</v>
      </c>
      <c r="N747" s="654" t="s">
        <v>152</v>
      </c>
      <c r="O747" s="652" t="s">
        <v>152</v>
      </c>
      <c r="P747" s="645" t="s">
        <v>152</v>
      </c>
      <c r="Q747" s="653" t="s">
        <v>152</v>
      </c>
      <c r="R747" s="647" t="s">
        <v>152</v>
      </c>
      <c r="S747" s="647" t="s">
        <v>5024</v>
      </c>
      <c r="T747" s="647" t="s">
        <v>5024</v>
      </c>
      <c r="U747" s="139"/>
      <c r="V747" s="315"/>
      <c r="W747" s="315"/>
      <c r="X747" s="139"/>
      <c r="Y747" s="139"/>
      <c r="Z747" s="139"/>
      <c r="AA747" s="139"/>
      <c r="AB747" s="139"/>
      <c r="AC747" s="139"/>
      <c r="AD747" s="139"/>
      <c r="AE747" s="139"/>
      <c r="AF747" s="139"/>
    </row>
    <row r="748" spans="2:32" s="118" customFormat="1" x14ac:dyDescent="0.35">
      <c r="B748" s="648" t="s">
        <v>1941</v>
      </c>
      <c r="C748" s="164" t="s">
        <v>1942</v>
      </c>
      <c r="D748" s="649" t="s">
        <v>152</v>
      </c>
      <c r="E748" s="650">
        <v>1364</v>
      </c>
      <c r="F748" s="649" t="s">
        <v>152</v>
      </c>
      <c r="G748" s="649" t="s">
        <v>152</v>
      </c>
      <c r="H748" s="650">
        <v>5</v>
      </c>
      <c r="I748" s="650">
        <v>2403</v>
      </c>
      <c r="J748" s="650">
        <v>10</v>
      </c>
      <c r="K748" s="650">
        <v>227</v>
      </c>
      <c r="L748" s="650" t="s">
        <v>5025</v>
      </c>
      <c r="M748" s="651" t="s">
        <v>152</v>
      </c>
      <c r="N748" s="654" t="s">
        <v>152</v>
      </c>
      <c r="O748" s="652" t="s">
        <v>152</v>
      </c>
      <c r="P748" s="645" t="s">
        <v>152</v>
      </c>
      <c r="Q748" s="653" t="s">
        <v>152</v>
      </c>
      <c r="R748" s="647" t="s">
        <v>152</v>
      </c>
      <c r="S748" s="647" t="s">
        <v>5024</v>
      </c>
      <c r="T748" s="647" t="s">
        <v>5024</v>
      </c>
      <c r="U748" s="139"/>
      <c r="V748" s="315"/>
      <c r="W748" s="315"/>
      <c r="X748" s="139"/>
      <c r="Y748" s="139"/>
      <c r="Z748" s="139"/>
      <c r="AA748" s="139"/>
      <c r="AB748" s="139"/>
      <c r="AC748" s="139"/>
      <c r="AD748" s="139"/>
      <c r="AE748" s="139"/>
      <c r="AF748" s="139"/>
    </row>
    <row r="749" spans="2:32" s="118" customFormat="1" x14ac:dyDescent="0.35">
      <c r="B749" s="648" t="s">
        <v>1943</v>
      </c>
      <c r="C749" s="164" t="s">
        <v>1944</v>
      </c>
      <c r="D749" s="649" t="s">
        <v>152</v>
      </c>
      <c r="E749" s="650">
        <v>4802</v>
      </c>
      <c r="F749" s="649" t="s">
        <v>152</v>
      </c>
      <c r="G749" s="649" t="s">
        <v>152</v>
      </c>
      <c r="H749" s="650">
        <v>42</v>
      </c>
      <c r="I749" s="650">
        <v>8244</v>
      </c>
      <c r="J749" s="650">
        <v>77</v>
      </c>
      <c r="K749" s="650">
        <v>227</v>
      </c>
      <c r="L749" s="650" t="s">
        <v>5023</v>
      </c>
      <c r="M749" s="651">
        <v>0.30000000000000004</v>
      </c>
      <c r="N749" s="654">
        <v>2473</v>
      </c>
      <c r="O749" s="652" t="s">
        <v>152</v>
      </c>
      <c r="P749" s="645" t="s">
        <v>152</v>
      </c>
      <c r="Q749" s="653" t="s">
        <v>152</v>
      </c>
      <c r="R749" s="647" t="s">
        <v>152</v>
      </c>
      <c r="S749" s="647" t="s">
        <v>5024</v>
      </c>
      <c r="T749" s="647" t="s">
        <v>5024</v>
      </c>
      <c r="U749" s="139"/>
      <c r="V749" s="315"/>
      <c r="W749" s="315"/>
      <c r="X749" s="139"/>
      <c r="Y749" s="139"/>
      <c r="Z749" s="139"/>
      <c r="AA749" s="139"/>
      <c r="AB749" s="139"/>
      <c r="AC749" s="139"/>
      <c r="AD749" s="139"/>
      <c r="AE749" s="139"/>
      <c r="AF749" s="139"/>
    </row>
    <row r="750" spans="2:32" s="118" customFormat="1" x14ac:dyDescent="0.35">
      <c r="B750" s="648" t="s">
        <v>1945</v>
      </c>
      <c r="C750" s="164" t="s">
        <v>1946</v>
      </c>
      <c r="D750" s="649" t="s">
        <v>152</v>
      </c>
      <c r="E750" s="650">
        <v>3795</v>
      </c>
      <c r="F750" s="649" t="s">
        <v>152</v>
      </c>
      <c r="G750" s="649" t="s">
        <v>152</v>
      </c>
      <c r="H750" s="650">
        <v>23</v>
      </c>
      <c r="I750" s="650">
        <v>4269</v>
      </c>
      <c r="J750" s="650">
        <v>31</v>
      </c>
      <c r="K750" s="650">
        <v>227</v>
      </c>
      <c r="L750" s="650" t="s">
        <v>5023</v>
      </c>
      <c r="M750" s="651">
        <v>0.30000000000000004</v>
      </c>
      <c r="N750" s="654">
        <v>1281</v>
      </c>
      <c r="O750" s="652" t="s">
        <v>152</v>
      </c>
      <c r="P750" s="645" t="s">
        <v>152</v>
      </c>
      <c r="Q750" s="653" t="s">
        <v>152</v>
      </c>
      <c r="R750" s="647" t="s">
        <v>152</v>
      </c>
      <c r="S750" s="647" t="s">
        <v>5024</v>
      </c>
      <c r="T750" s="647" t="s">
        <v>5024</v>
      </c>
      <c r="U750" s="139"/>
      <c r="V750" s="315"/>
      <c r="W750" s="315"/>
      <c r="X750" s="139"/>
      <c r="Y750" s="139"/>
      <c r="Z750" s="139"/>
      <c r="AA750" s="139"/>
      <c r="AB750" s="139"/>
      <c r="AC750" s="139"/>
      <c r="AD750" s="139"/>
      <c r="AE750" s="139"/>
      <c r="AF750" s="139"/>
    </row>
    <row r="751" spans="2:32" s="118" customFormat="1" x14ac:dyDescent="0.35">
      <c r="B751" s="648" t="s">
        <v>1947</v>
      </c>
      <c r="C751" s="164" t="s">
        <v>1948</v>
      </c>
      <c r="D751" s="649" t="s">
        <v>152</v>
      </c>
      <c r="E751" s="650">
        <v>4701</v>
      </c>
      <c r="F751" s="649" t="s">
        <v>152</v>
      </c>
      <c r="G751" s="649" t="s">
        <v>152</v>
      </c>
      <c r="H751" s="650">
        <v>36</v>
      </c>
      <c r="I751" s="650">
        <v>5731</v>
      </c>
      <c r="J751" s="650">
        <v>53</v>
      </c>
      <c r="K751" s="650">
        <v>227</v>
      </c>
      <c r="L751" s="650" t="s">
        <v>5023</v>
      </c>
      <c r="M751" s="651">
        <v>0.30000000000000004</v>
      </c>
      <c r="N751" s="654">
        <v>1719</v>
      </c>
      <c r="O751" s="652" t="s">
        <v>152</v>
      </c>
      <c r="P751" s="645" t="s">
        <v>152</v>
      </c>
      <c r="Q751" s="653" t="s">
        <v>152</v>
      </c>
      <c r="R751" s="647" t="s">
        <v>152</v>
      </c>
      <c r="S751" s="647" t="s">
        <v>5024</v>
      </c>
      <c r="T751" s="647" t="s">
        <v>5024</v>
      </c>
      <c r="U751" s="139"/>
      <c r="V751" s="315"/>
      <c r="W751" s="315"/>
      <c r="X751" s="139"/>
      <c r="Y751" s="139"/>
      <c r="Z751" s="139"/>
      <c r="AA751" s="139"/>
      <c r="AB751" s="139"/>
      <c r="AC751" s="139"/>
      <c r="AD751" s="139"/>
      <c r="AE751" s="139"/>
      <c r="AF751" s="139"/>
    </row>
    <row r="752" spans="2:32" s="118" customFormat="1" x14ac:dyDescent="0.35">
      <c r="B752" s="648" t="s">
        <v>1949</v>
      </c>
      <c r="C752" s="164" t="s">
        <v>1950</v>
      </c>
      <c r="D752" s="649" t="s">
        <v>152</v>
      </c>
      <c r="E752" s="650">
        <v>2610</v>
      </c>
      <c r="F752" s="649" t="s">
        <v>152</v>
      </c>
      <c r="G752" s="649" t="s">
        <v>152</v>
      </c>
      <c r="H752" s="650">
        <v>12</v>
      </c>
      <c r="I752" s="650">
        <v>3217</v>
      </c>
      <c r="J752" s="650">
        <v>25</v>
      </c>
      <c r="K752" s="650">
        <v>227</v>
      </c>
      <c r="L752" s="650" t="s">
        <v>5023</v>
      </c>
      <c r="M752" s="651">
        <v>0.30000000000000004</v>
      </c>
      <c r="N752" s="654">
        <v>965</v>
      </c>
      <c r="O752" s="652" t="s">
        <v>152</v>
      </c>
      <c r="P752" s="645" t="s">
        <v>152</v>
      </c>
      <c r="Q752" s="653" t="s">
        <v>152</v>
      </c>
      <c r="R752" s="647" t="s">
        <v>152</v>
      </c>
      <c r="S752" s="647" t="s">
        <v>5024</v>
      </c>
      <c r="T752" s="647" t="s">
        <v>5024</v>
      </c>
      <c r="U752" s="139"/>
      <c r="V752" s="315"/>
      <c r="W752" s="315"/>
      <c r="X752" s="139"/>
      <c r="Y752" s="139"/>
      <c r="Z752" s="139"/>
      <c r="AA752" s="139"/>
      <c r="AB752" s="139"/>
      <c r="AC752" s="139"/>
      <c r="AD752" s="139"/>
      <c r="AE752" s="139"/>
      <c r="AF752" s="139"/>
    </row>
    <row r="753" spans="2:32" s="118" customFormat="1" x14ac:dyDescent="0.35">
      <c r="B753" s="648" t="s">
        <v>1951</v>
      </c>
      <c r="C753" s="164" t="s">
        <v>1952</v>
      </c>
      <c r="D753" s="649" t="s">
        <v>152</v>
      </c>
      <c r="E753" s="650">
        <v>1767</v>
      </c>
      <c r="F753" s="649" t="s">
        <v>152</v>
      </c>
      <c r="G753" s="649" t="s">
        <v>152</v>
      </c>
      <c r="H753" s="650">
        <v>7</v>
      </c>
      <c r="I753" s="650">
        <v>2268</v>
      </c>
      <c r="J753" s="650">
        <v>16</v>
      </c>
      <c r="K753" s="650">
        <v>227</v>
      </c>
      <c r="L753" s="650" t="s">
        <v>5023</v>
      </c>
      <c r="M753" s="651">
        <v>0.30000000000000004</v>
      </c>
      <c r="N753" s="654">
        <v>680</v>
      </c>
      <c r="O753" s="652" t="s">
        <v>152</v>
      </c>
      <c r="P753" s="645" t="s">
        <v>152</v>
      </c>
      <c r="Q753" s="653" t="s">
        <v>152</v>
      </c>
      <c r="R753" s="647" t="s">
        <v>152</v>
      </c>
      <c r="S753" s="647" t="s">
        <v>5024</v>
      </c>
      <c r="T753" s="647" t="s">
        <v>5024</v>
      </c>
      <c r="U753" s="139"/>
      <c r="V753" s="315"/>
      <c r="W753" s="315"/>
      <c r="X753" s="139"/>
      <c r="Y753" s="139"/>
      <c r="Z753" s="139"/>
      <c r="AA753" s="139"/>
      <c r="AB753" s="139"/>
      <c r="AC753" s="139"/>
      <c r="AD753" s="139"/>
      <c r="AE753" s="139"/>
      <c r="AF753" s="139"/>
    </row>
    <row r="754" spans="2:32" s="118" customFormat="1" x14ac:dyDescent="0.35">
      <c r="B754" s="648" t="s">
        <v>1953</v>
      </c>
      <c r="C754" s="164" t="s">
        <v>1954</v>
      </c>
      <c r="D754" s="649" t="s">
        <v>152</v>
      </c>
      <c r="E754" s="650">
        <v>3604</v>
      </c>
      <c r="F754" s="649" t="s">
        <v>152</v>
      </c>
      <c r="G754" s="649" t="s">
        <v>152</v>
      </c>
      <c r="H754" s="650">
        <v>33</v>
      </c>
      <c r="I754" s="650">
        <v>3759</v>
      </c>
      <c r="J754" s="650">
        <v>37</v>
      </c>
      <c r="K754" s="650">
        <v>227</v>
      </c>
      <c r="L754" s="650" t="s">
        <v>5023</v>
      </c>
      <c r="M754" s="651">
        <v>0.30000000000000004</v>
      </c>
      <c r="N754" s="654">
        <v>1128</v>
      </c>
      <c r="O754" s="652" t="s">
        <v>152</v>
      </c>
      <c r="P754" s="645" t="s">
        <v>152</v>
      </c>
      <c r="Q754" s="653" t="s">
        <v>152</v>
      </c>
      <c r="R754" s="647" t="s">
        <v>152</v>
      </c>
      <c r="S754" s="647" t="s">
        <v>5024</v>
      </c>
      <c r="T754" s="647" t="s">
        <v>5024</v>
      </c>
      <c r="U754" s="139"/>
      <c r="V754" s="315"/>
      <c r="W754" s="315"/>
      <c r="X754" s="139"/>
      <c r="Y754" s="139"/>
      <c r="Z754" s="139"/>
      <c r="AA754" s="139"/>
      <c r="AB754" s="139"/>
      <c r="AC754" s="139"/>
      <c r="AD754" s="139"/>
      <c r="AE754" s="139"/>
      <c r="AF754" s="139"/>
    </row>
    <row r="755" spans="2:32" s="118" customFormat="1" x14ac:dyDescent="0.35">
      <c r="B755" s="648" t="s">
        <v>1955</v>
      </c>
      <c r="C755" s="164" t="s">
        <v>1956</v>
      </c>
      <c r="D755" s="649" t="s">
        <v>152</v>
      </c>
      <c r="E755" s="650">
        <v>2142</v>
      </c>
      <c r="F755" s="649" t="s">
        <v>152</v>
      </c>
      <c r="G755" s="649" t="s">
        <v>152</v>
      </c>
      <c r="H755" s="650">
        <v>19</v>
      </c>
      <c r="I755" s="650">
        <v>2437</v>
      </c>
      <c r="J755" s="650">
        <v>22</v>
      </c>
      <c r="K755" s="650">
        <v>227</v>
      </c>
      <c r="L755" s="650" t="s">
        <v>5023</v>
      </c>
      <c r="M755" s="651">
        <v>0.30000000000000004</v>
      </c>
      <c r="N755" s="654">
        <v>731</v>
      </c>
      <c r="O755" s="652" t="s">
        <v>152</v>
      </c>
      <c r="P755" s="645" t="s">
        <v>152</v>
      </c>
      <c r="Q755" s="653" t="s">
        <v>152</v>
      </c>
      <c r="R755" s="647" t="s">
        <v>152</v>
      </c>
      <c r="S755" s="647" t="s">
        <v>5024</v>
      </c>
      <c r="T755" s="647" t="s">
        <v>5024</v>
      </c>
      <c r="U755" s="139"/>
      <c r="V755" s="315"/>
      <c r="W755" s="315"/>
      <c r="X755" s="139"/>
      <c r="Y755" s="139"/>
      <c r="Z755" s="139"/>
      <c r="AA755" s="139"/>
      <c r="AB755" s="139"/>
      <c r="AC755" s="139"/>
      <c r="AD755" s="139"/>
      <c r="AE755" s="139"/>
      <c r="AF755" s="139"/>
    </row>
    <row r="756" spans="2:32" s="118" customFormat="1" x14ac:dyDescent="0.35">
      <c r="B756" s="648" t="s">
        <v>1957</v>
      </c>
      <c r="C756" s="164" t="s">
        <v>1958</v>
      </c>
      <c r="D756" s="649" t="s">
        <v>152</v>
      </c>
      <c r="E756" s="650">
        <v>1291</v>
      </c>
      <c r="F756" s="649" t="s">
        <v>152</v>
      </c>
      <c r="G756" s="649" t="s">
        <v>152</v>
      </c>
      <c r="H756" s="650">
        <v>13</v>
      </c>
      <c r="I756" s="650">
        <v>1315</v>
      </c>
      <c r="J756" s="650">
        <v>11</v>
      </c>
      <c r="K756" s="650">
        <v>227</v>
      </c>
      <c r="L756" s="650" t="s">
        <v>5025</v>
      </c>
      <c r="M756" s="651" t="s">
        <v>152</v>
      </c>
      <c r="N756" s="654" t="s">
        <v>152</v>
      </c>
      <c r="O756" s="652" t="s">
        <v>5031</v>
      </c>
      <c r="P756" s="645" t="s">
        <v>5027</v>
      </c>
      <c r="Q756" s="653" t="s">
        <v>117</v>
      </c>
      <c r="R756" s="647" t="s">
        <v>5028</v>
      </c>
      <c r="S756" s="647" t="s">
        <v>5029</v>
      </c>
      <c r="T756" s="647" t="s">
        <v>5055</v>
      </c>
      <c r="U756" s="139"/>
      <c r="V756" s="315"/>
      <c r="W756" s="315"/>
      <c r="X756" s="139"/>
      <c r="Y756" s="139"/>
      <c r="Z756" s="139"/>
      <c r="AA756" s="139"/>
      <c r="AB756" s="139"/>
      <c r="AC756" s="139"/>
      <c r="AD756" s="139"/>
      <c r="AE756" s="139"/>
      <c r="AF756" s="139"/>
    </row>
    <row r="757" spans="2:32" s="118" customFormat="1" x14ac:dyDescent="0.35">
      <c r="B757" s="648" t="s">
        <v>1959</v>
      </c>
      <c r="C757" s="164" t="s">
        <v>1960</v>
      </c>
      <c r="D757" s="649" t="s">
        <v>152</v>
      </c>
      <c r="E757" s="650">
        <v>376</v>
      </c>
      <c r="F757" s="649" t="s">
        <v>152</v>
      </c>
      <c r="G757" s="649" t="s">
        <v>152</v>
      </c>
      <c r="H757" s="650">
        <v>5</v>
      </c>
      <c r="I757" s="650">
        <v>763</v>
      </c>
      <c r="J757" s="650">
        <v>8</v>
      </c>
      <c r="K757" s="650">
        <v>227</v>
      </c>
      <c r="L757" s="650" t="s">
        <v>5025</v>
      </c>
      <c r="M757" s="651" t="s">
        <v>152</v>
      </c>
      <c r="N757" s="654" t="s">
        <v>152</v>
      </c>
      <c r="O757" s="652" t="s">
        <v>5031</v>
      </c>
      <c r="P757" s="645" t="s">
        <v>5027</v>
      </c>
      <c r="Q757" s="653" t="s">
        <v>117</v>
      </c>
      <c r="R757" s="647" t="s">
        <v>5028</v>
      </c>
      <c r="S757" s="647" t="s">
        <v>5029</v>
      </c>
      <c r="T757" s="647" t="s">
        <v>5055</v>
      </c>
      <c r="U757" s="139"/>
      <c r="V757" s="315"/>
      <c r="W757" s="315"/>
      <c r="X757" s="139"/>
      <c r="Y757" s="139"/>
      <c r="Z757" s="139"/>
      <c r="AA757" s="139"/>
      <c r="AB757" s="139"/>
      <c r="AC757" s="139"/>
      <c r="AD757" s="139"/>
      <c r="AE757" s="139"/>
      <c r="AF757" s="139"/>
    </row>
    <row r="758" spans="2:32" s="118" customFormat="1" x14ac:dyDescent="0.35">
      <c r="B758" s="648" t="s">
        <v>1961</v>
      </c>
      <c r="C758" s="164" t="s">
        <v>1962</v>
      </c>
      <c r="D758" s="649" t="s">
        <v>152</v>
      </c>
      <c r="E758" s="650">
        <v>7567</v>
      </c>
      <c r="F758" s="649" t="s">
        <v>152</v>
      </c>
      <c r="G758" s="649" t="s">
        <v>152</v>
      </c>
      <c r="H758" s="650">
        <v>56</v>
      </c>
      <c r="I758" s="650">
        <v>7657</v>
      </c>
      <c r="J758" s="650">
        <v>68</v>
      </c>
      <c r="K758" s="650">
        <v>227</v>
      </c>
      <c r="L758" s="650" t="s">
        <v>5023</v>
      </c>
      <c r="M758" s="651">
        <v>0.30000000000000004</v>
      </c>
      <c r="N758" s="654">
        <v>2297</v>
      </c>
      <c r="O758" s="652" t="s">
        <v>152</v>
      </c>
      <c r="P758" s="645" t="s">
        <v>152</v>
      </c>
      <c r="Q758" s="653" t="s">
        <v>152</v>
      </c>
      <c r="R758" s="647" t="s">
        <v>152</v>
      </c>
      <c r="S758" s="647" t="s">
        <v>5024</v>
      </c>
      <c r="T758" s="647" t="s">
        <v>5024</v>
      </c>
      <c r="U758" s="139"/>
      <c r="V758" s="315"/>
      <c r="W758" s="315"/>
      <c r="X758" s="139"/>
      <c r="Y758" s="139"/>
      <c r="Z758" s="139"/>
      <c r="AA758" s="139"/>
      <c r="AB758" s="139"/>
      <c r="AC758" s="139"/>
      <c r="AD758" s="139"/>
      <c r="AE758" s="139"/>
      <c r="AF758" s="139"/>
    </row>
    <row r="759" spans="2:32" s="118" customFormat="1" x14ac:dyDescent="0.35">
      <c r="B759" s="648" t="s">
        <v>1963</v>
      </c>
      <c r="C759" s="164" t="s">
        <v>1964</v>
      </c>
      <c r="D759" s="649" t="s">
        <v>152</v>
      </c>
      <c r="E759" s="650">
        <v>3806</v>
      </c>
      <c r="F759" s="649" t="s">
        <v>152</v>
      </c>
      <c r="G759" s="649" t="s">
        <v>152</v>
      </c>
      <c r="H759" s="650">
        <v>32</v>
      </c>
      <c r="I759" s="650">
        <v>4541</v>
      </c>
      <c r="J759" s="650">
        <v>35</v>
      </c>
      <c r="K759" s="650">
        <v>227</v>
      </c>
      <c r="L759" s="650" t="s">
        <v>5023</v>
      </c>
      <c r="M759" s="651">
        <v>0.30000000000000004</v>
      </c>
      <c r="N759" s="654">
        <v>1362</v>
      </c>
      <c r="O759" s="652" t="s">
        <v>152</v>
      </c>
      <c r="P759" s="645" t="s">
        <v>152</v>
      </c>
      <c r="Q759" s="653" t="s">
        <v>152</v>
      </c>
      <c r="R759" s="647" t="s">
        <v>152</v>
      </c>
      <c r="S759" s="647" t="s">
        <v>5024</v>
      </c>
      <c r="T759" s="647" t="s">
        <v>5024</v>
      </c>
      <c r="U759" s="139"/>
      <c r="V759" s="315"/>
      <c r="W759" s="315"/>
      <c r="X759" s="139"/>
      <c r="Y759" s="139"/>
      <c r="Z759" s="139"/>
      <c r="AA759" s="139"/>
      <c r="AB759" s="139"/>
      <c r="AC759" s="139"/>
      <c r="AD759" s="139"/>
      <c r="AE759" s="139"/>
      <c r="AF759" s="139"/>
    </row>
    <row r="760" spans="2:32" s="118" customFormat="1" x14ac:dyDescent="0.35">
      <c r="B760" s="648" t="s">
        <v>1965</v>
      </c>
      <c r="C760" s="164" t="s">
        <v>1966</v>
      </c>
      <c r="D760" s="649" t="s">
        <v>152</v>
      </c>
      <c r="E760" s="650">
        <v>4487</v>
      </c>
      <c r="F760" s="649" t="s">
        <v>152</v>
      </c>
      <c r="G760" s="649" t="s">
        <v>152</v>
      </c>
      <c r="H760" s="650">
        <v>34</v>
      </c>
      <c r="I760" s="650">
        <v>5296</v>
      </c>
      <c r="J760" s="650">
        <v>46</v>
      </c>
      <c r="K760" s="650">
        <v>227</v>
      </c>
      <c r="L760" s="650" t="s">
        <v>5023</v>
      </c>
      <c r="M760" s="651">
        <v>0.30000000000000004</v>
      </c>
      <c r="N760" s="654">
        <v>1589</v>
      </c>
      <c r="O760" s="652" t="s">
        <v>152</v>
      </c>
      <c r="P760" s="645" t="s">
        <v>152</v>
      </c>
      <c r="Q760" s="653" t="s">
        <v>152</v>
      </c>
      <c r="R760" s="647" t="s">
        <v>152</v>
      </c>
      <c r="S760" s="647" t="s">
        <v>5024</v>
      </c>
      <c r="T760" s="647" t="s">
        <v>5024</v>
      </c>
      <c r="U760" s="139"/>
      <c r="V760" s="315"/>
      <c r="W760" s="315"/>
      <c r="X760" s="139"/>
      <c r="Y760" s="139"/>
      <c r="Z760" s="139"/>
      <c r="AA760" s="139"/>
      <c r="AB760" s="139"/>
      <c r="AC760" s="139"/>
      <c r="AD760" s="139"/>
      <c r="AE760" s="139"/>
      <c r="AF760" s="139"/>
    </row>
    <row r="761" spans="2:32" s="118" customFormat="1" x14ac:dyDescent="0.35">
      <c r="B761" s="648" t="s">
        <v>1967</v>
      </c>
      <c r="C761" s="164" t="s">
        <v>1968</v>
      </c>
      <c r="D761" s="649" t="s">
        <v>152</v>
      </c>
      <c r="E761" s="650">
        <v>2318</v>
      </c>
      <c r="F761" s="649" t="s">
        <v>152</v>
      </c>
      <c r="G761" s="649" t="s">
        <v>152</v>
      </c>
      <c r="H761" s="650">
        <v>15</v>
      </c>
      <c r="I761" s="650">
        <v>2891</v>
      </c>
      <c r="J761" s="650">
        <v>19</v>
      </c>
      <c r="K761" s="650">
        <v>227</v>
      </c>
      <c r="L761" s="650" t="s">
        <v>5023</v>
      </c>
      <c r="M761" s="651">
        <v>0.30000000000000004</v>
      </c>
      <c r="N761" s="654">
        <v>867</v>
      </c>
      <c r="O761" s="652" t="s">
        <v>152</v>
      </c>
      <c r="P761" s="645" t="s">
        <v>152</v>
      </c>
      <c r="Q761" s="653" t="s">
        <v>152</v>
      </c>
      <c r="R761" s="647" t="s">
        <v>152</v>
      </c>
      <c r="S761" s="647" t="s">
        <v>5024</v>
      </c>
      <c r="T761" s="647" t="s">
        <v>5024</v>
      </c>
      <c r="U761" s="139"/>
      <c r="V761" s="315"/>
      <c r="W761" s="315"/>
      <c r="X761" s="139"/>
      <c r="Y761" s="139"/>
      <c r="Z761" s="139"/>
      <c r="AA761" s="139"/>
      <c r="AB761" s="139"/>
      <c r="AC761" s="139"/>
      <c r="AD761" s="139"/>
      <c r="AE761" s="139"/>
      <c r="AF761" s="139"/>
    </row>
    <row r="762" spans="2:32" s="118" customFormat="1" x14ac:dyDescent="0.35">
      <c r="B762" s="648" t="s">
        <v>1969</v>
      </c>
      <c r="C762" s="164" t="s">
        <v>1970</v>
      </c>
      <c r="D762" s="649" t="s">
        <v>152</v>
      </c>
      <c r="E762" s="650">
        <v>1051</v>
      </c>
      <c r="F762" s="649" t="s">
        <v>152</v>
      </c>
      <c r="G762" s="649" t="s">
        <v>152</v>
      </c>
      <c r="H762" s="650">
        <v>13</v>
      </c>
      <c r="I762" s="650">
        <v>2962</v>
      </c>
      <c r="J762" s="650">
        <v>26</v>
      </c>
      <c r="K762" s="650">
        <v>227</v>
      </c>
      <c r="L762" s="650" t="s">
        <v>5023</v>
      </c>
      <c r="M762" s="651">
        <v>0.30000000000000004</v>
      </c>
      <c r="N762" s="654">
        <v>889</v>
      </c>
      <c r="O762" s="652" t="s">
        <v>152</v>
      </c>
      <c r="P762" s="645" t="s">
        <v>152</v>
      </c>
      <c r="Q762" s="653" t="s">
        <v>152</v>
      </c>
      <c r="R762" s="647" t="s">
        <v>152</v>
      </c>
      <c r="S762" s="647" t="s">
        <v>5024</v>
      </c>
      <c r="T762" s="647" t="s">
        <v>5024</v>
      </c>
      <c r="U762" s="139"/>
      <c r="V762" s="315"/>
      <c r="W762" s="315"/>
      <c r="X762" s="139"/>
      <c r="Y762" s="139"/>
      <c r="Z762" s="139"/>
      <c r="AA762" s="139"/>
      <c r="AB762" s="139"/>
      <c r="AC762" s="139"/>
      <c r="AD762" s="139"/>
      <c r="AE762" s="139"/>
      <c r="AF762" s="139"/>
    </row>
    <row r="763" spans="2:32" s="118" customFormat="1" x14ac:dyDescent="0.35">
      <c r="B763" s="648" t="s">
        <v>1971</v>
      </c>
      <c r="C763" s="164" t="s">
        <v>1972</v>
      </c>
      <c r="D763" s="649" t="s">
        <v>152</v>
      </c>
      <c r="E763" s="650">
        <v>325</v>
      </c>
      <c r="F763" s="649" t="s">
        <v>152</v>
      </c>
      <c r="G763" s="649" t="s">
        <v>152</v>
      </c>
      <c r="H763" s="650">
        <v>5</v>
      </c>
      <c r="I763" s="650">
        <v>2193</v>
      </c>
      <c r="J763" s="650">
        <v>17</v>
      </c>
      <c r="K763" s="650">
        <v>227</v>
      </c>
      <c r="L763" s="650" t="s">
        <v>5023</v>
      </c>
      <c r="M763" s="651">
        <v>0.30000000000000004</v>
      </c>
      <c r="N763" s="654">
        <v>658</v>
      </c>
      <c r="O763" s="652" t="s">
        <v>152</v>
      </c>
      <c r="P763" s="645" t="s">
        <v>152</v>
      </c>
      <c r="Q763" s="653" t="s">
        <v>152</v>
      </c>
      <c r="R763" s="647" t="s">
        <v>152</v>
      </c>
      <c r="S763" s="647" t="s">
        <v>5024</v>
      </c>
      <c r="T763" s="647" t="s">
        <v>5024</v>
      </c>
      <c r="U763" s="139"/>
      <c r="V763" s="315"/>
      <c r="W763" s="315"/>
      <c r="X763" s="139"/>
      <c r="Y763" s="139"/>
      <c r="Z763" s="139"/>
      <c r="AA763" s="139"/>
      <c r="AB763" s="139"/>
      <c r="AC763" s="139"/>
      <c r="AD763" s="139"/>
      <c r="AE763" s="139"/>
      <c r="AF763" s="139"/>
    </row>
    <row r="764" spans="2:32" s="118" customFormat="1" x14ac:dyDescent="0.35">
      <c r="B764" s="648" t="s">
        <v>1973</v>
      </c>
      <c r="C764" s="164" t="s">
        <v>1974</v>
      </c>
      <c r="D764" s="649" t="s">
        <v>152</v>
      </c>
      <c r="E764" s="650">
        <v>272</v>
      </c>
      <c r="F764" s="649" t="s">
        <v>152</v>
      </c>
      <c r="G764" s="649" t="s">
        <v>152</v>
      </c>
      <c r="H764" s="650">
        <v>5</v>
      </c>
      <c r="I764" s="650">
        <v>1718</v>
      </c>
      <c r="J764" s="650">
        <v>14</v>
      </c>
      <c r="K764" s="650">
        <v>227</v>
      </c>
      <c r="L764" s="650" t="s">
        <v>5023</v>
      </c>
      <c r="M764" s="651">
        <v>0.5</v>
      </c>
      <c r="N764" s="654">
        <v>859</v>
      </c>
      <c r="O764" s="652" t="s">
        <v>152</v>
      </c>
      <c r="P764" s="645" t="s">
        <v>152</v>
      </c>
      <c r="Q764" s="653" t="s">
        <v>152</v>
      </c>
      <c r="R764" s="647" t="s">
        <v>152</v>
      </c>
      <c r="S764" s="647" t="s">
        <v>5024</v>
      </c>
      <c r="T764" s="647" t="s">
        <v>5024</v>
      </c>
      <c r="U764" s="139"/>
      <c r="V764" s="315"/>
      <c r="W764" s="315"/>
      <c r="X764" s="139"/>
      <c r="Y764" s="139"/>
      <c r="Z764" s="139"/>
      <c r="AA764" s="139"/>
      <c r="AB764" s="139"/>
      <c r="AC764" s="139"/>
      <c r="AD764" s="139"/>
      <c r="AE764" s="139"/>
      <c r="AF764" s="139"/>
    </row>
    <row r="765" spans="2:32" s="118" customFormat="1" x14ac:dyDescent="0.35">
      <c r="B765" s="648" t="s">
        <v>1975</v>
      </c>
      <c r="C765" s="164" t="s">
        <v>1976</v>
      </c>
      <c r="D765" s="649" t="s">
        <v>152</v>
      </c>
      <c r="E765" s="650">
        <v>248</v>
      </c>
      <c r="F765" s="649" t="s">
        <v>152</v>
      </c>
      <c r="G765" s="649" t="s">
        <v>152</v>
      </c>
      <c r="H765" s="650">
        <v>5</v>
      </c>
      <c r="I765" s="650">
        <v>1427</v>
      </c>
      <c r="J765" s="650">
        <v>9</v>
      </c>
      <c r="K765" s="650">
        <v>227</v>
      </c>
      <c r="L765" s="650" t="s">
        <v>5023</v>
      </c>
      <c r="M765" s="651">
        <v>0.5</v>
      </c>
      <c r="N765" s="654">
        <v>714</v>
      </c>
      <c r="O765" s="652" t="s">
        <v>152</v>
      </c>
      <c r="P765" s="645" t="s">
        <v>152</v>
      </c>
      <c r="Q765" s="653" t="s">
        <v>152</v>
      </c>
      <c r="R765" s="647" t="s">
        <v>152</v>
      </c>
      <c r="S765" s="647" t="s">
        <v>5024</v>
      </c>
      <c r="T765" s="647" t="s">
        <v>5024</v>
      </c>
      <c r="U765" s="139"/>
      <c r="V765" s="315"/>
      <c r="W765" s="315"/>
      <c r="X765" s="139"/>
      <c r="Y765" s="139"/>
      <c r="Z765" s="139"/>
      <c r="AA765" s="139"/>
      <c r="AB765" s="139"/>
      <c r="AC765" s="139"/>
      <c r="AD765" s="139"/>
      <c r="AE765" s="139"/>
      <c r="AF765" s="139"/>
    </row>
    <row r="766" spans="2:32" s="118" customFormat="1" x14ac:dyDescent="0.35">
      <c r="B766" s="648" t="s">
        <v>1977</v>
      </c>
      <c r="C766" s="164" t="s">
        <v>1978</v>
      </c>
      <c r="D766" s="649" t="s">
        <v>152</v>
      </c>
      <c r="E766" s="650">
        <v>5354</v>
      </c>
      <c r="F766" s="649" t="s">
        <v>152</v>
      </c>
      <c r="G766" s="649" t="s">
        <v>152</v>
      </c>
      <c r="H766" s="650">
        <v>36</v>
      </c>
      <c r="I766" s="650">
        <v>6183</v>
      </c>
      <c r="J766" s="650">
        <v>56</v>
      </c>
      <c r="K766" s="650">
        <v>227</v>
      </c>
      <c r="L766" s="650" t="s">
        <v>5023</v>
      </c>
      <c r="M766" s="651">
        <v>0.30000000000000004</v>
      </c>
      <c r="N766" s="654">
        <v>1855</v>
      </c>
      <c r="O766" s="652" t="s">
        <v>152</v>
      </c>
      <c r="P766" s="645" t="s">
        <v>152</v>
      </c>
      <c r="Q766" s="653" t="s">
        <v>152</v>
      </c>
      <c r="R766" s="647" t="s">
        <v>152</v>
      </c>
      <c r="S766" s="647" t="s">
        <v>5024</v>
      </c>
      <c r="T766" s="647" t="s">
        <v>5024</v>
      </c>
      <c r="U766" s="139"/>
      <c r="V766" s="315"/>
      <c r="W766" s="315"/>
      <c r="X766" s="139"/>
      <c r="Y766" s="139"/>
      <c r="Z766" s="139"/>
      <c r="AA766" s="139"/>
      <c r="AB766" s="139"/>
      <c r="AC766" s="139"/>
      <c r="AD766" s="139"/>
      <c r="AE766" s="139"/>
      <c r="AF766" s="139"/>
    </row>
    <row r="767" spans="2:32" s="118" customFormat="1" x14ac:dyDescent="0.35">
      <c r="B767" s="648" t="s">
        <v>1979</v>
      </c>
      <c r="C767" s="164" t="s">
        <v>1980</v>
      </c>
      <c r="D767" s="649" t="s">
        <v>152</v>
      </c>
      <c r="E767" s="650">
        <v>2299</v>
      </c>
      <c r="F767" s="649" t="s">
        <v>152</v>
      </c>
      <c r="G767" s="649" t="s">
        <v>152</v>
      </c>
      <c r="H767" s="650">
        <v>12</v>
      </c>
      <c r="I767" s="650">
        <v>2982</v>
      </c>
      <c r="J767" s="650">
        <v>19</v>
      </c>
      <c r="K767" s="650">
        <v>227</v>
      </c>
      <c r="L767" s="650" t="s">
        <v>5023</v>
      </c>
      <c r="M767" s="651">
        <v>0.30000000000000004</v>
      </c>
      <c r="N767" s="654">
        <v>894</v>
      </c>
      <c r="O767" s="652" t="s">
        <v>152</v>
      </c>
      <c r="P767" s="645" t="s">
        <v>152</v>
      </c>
      <c r="Q767" s="653" t="s">
        <v>152</v>
      </c>
      <c r="R767" s="647" t="s">
        <v>152</v>
      </c>
      <c r="S767" s="647" t="s">
        <v>5024</v>
      </c>
      <c r="T767" s="647" t="s">
        <v>5024</v>
      </c>
      <c r="U767" s="139"/>
      <c r="V767" s="315"/>
      <c r="W767" s="315"/>
      <c r="X767" s="139"/>
      <c r="Y767" s="139"/>
      <c r="Z767" s="139"/>
      <c r="AA767" s="139"/>
      <c r="AB767" s="139"/>
      <c r="AC767" s="139"/>
      <c r="AD767" s="139"/>
      <c r="AE767" s="139"/>
      <c r="AF767" s="139"/>
    </row>
    <row r="768" spans="2:32" s="118" customFormat="1" x14ac:dyDescent="0.35">
      <c r="B768" s="648" t="s">
        <v>1981</v>
      </c>
      <c r="C768" s="164" t="s">
        <v>1982</v>
      </c>
      <c r="D768" s="649" t="s">
        <v>152</v>
      </c>
      <c r="E768" s="650">
        <v>4447</v>
      </c>
      <c r="F768" s="649" t="s">
        <v>152</v>
      </c>
      <c r="G768" s="649" t="s">
        <v>152</v>
      </c>
      <c r="H768" s="650">
        <v>35</v>
      </c>
      <c r="I768" s="650">
        <v>4923</v>
      </c>
      <c r="J768" s="650">
        <v>44</v>
      </c>
      <c r="K768" s="650">
        <v>227</v>
      </c>
      <c r="L768" s="650" t="s">
        <v>5023</v>
      </c>
      <c r="M768" s="651">
        <v>0.30000000000000004</v>
      </c>
      <c r="N768" s="654">
        <v>1477</v>
      </c>
      <c r="O768" s="652" t="s">
        <v>152</v>
      </c>
      <c r="P768" s="645" t="s">
        <v>152</v>
      </c>
      <c r="Q768" s="653" t="s">
        <v>152</v>
      </c>
      <c r="R768" s="647" t="s">
        <v>152</v>
      </c>
      <c r="S768" s="647" t="s">
        <v>5024</v>
      </c>
      <c r="T768" s="647" t="s">
        <v>5024</v>
      </c>
      <c r="U768" s="139"/>
      <c r="V768" s="315"/>
      <c r="W768" s="315"/>
      <c r="X768" s="139"/>
      <c r="Y768" s="139"/>
      <c r="Z768" s="139"/>
      <c r="AA768" s="139"/>
      <c r="AB768" s="139"/>
      <c r="AC768" s="139"/>
      <c r="AD768" s="139"/>
      <c r="AE768" s="139"/>
      <c r="AF768" s="139"/>
    </row>
    <row r="769" spans="2:32" s="118" customFormat="1" x14ac:dyDescent="0.35">
      <c r="B769" s="648" t="s">
        <v>1983</v>
      </c>
      <c r="C769" s="164" t="s">
        <v>1984</v>
      </c>
      <c r="D769" s="649" t="s">
        <v>152</v>
      </c>
      <c r="E769" s="650">
        <v>2905</v>
      </c>
      <c r="F769" s="649" t="s">
        <v>152</v>
      </c>
      <c r="G769" s="649" t="s">
        <v>152</v>
      </c>
      <c r="H769" s="650">
        <v>19</v>
      </c>
      <c r="I769" s="650">
        <v>2905</v>
      </c>
      <c r="J769" s="650">
        <v>19</v>
      </c>
      <c r="K769" s="650">
        <v>227</v>
      </c>
      <c r="L769" s="650" t="s">
        <v>5023</v>
      </c>
      <c r="M769" s="651">
        <v>0.30000000000000004</v>
      </c>
      <c r="N769" s="654">
        <v>871</v>
      </c>
      <c r="O769" s="652" t="s">
        <v>152</v>
      </c>
      <c r="P769" s="645" t="s">
        <v>152</v>
      </c>
      <c r="Q769" s="653" t="s">
        <v>152</v>
      </c>
      <c r="R769" s="647" t="s">
        <v>152</v>
      </c>
      <c r="S769" s="647" t="s">
        <v>5024</v>
      </c>
      <c r="T769" s="647" t="s">
        <v>5024</v>
      </c>
      <c r="U769" s="139"/>
      <c r="V769" s="315"/>
      <c r="W769" s="315"/>
      <c r="X769" s="139"/>
      <c r="Y769" s="139"/>
      <c r="Z769" s="139"/>
      <c r="AA769" s="139"/>
      <c r="AB769" s="139"/>
      <c r="AC769" s="139"/>
      <c r="AD769" s="139"/>
      <c r="AE769" s="139"/>
      <c r="AF769" s="139"/>
    </row>
    <row r="770" spans="2:32" s="118" customFormat="1" x14ac:dyDescent="0.35">
      <c r="B770" s="648" t="s">
        <v>1985</v>
      </c>
      <c r="C770" s="164" t="s">
        <v>1986</v>
      </c>
      <c r="D770" s="649" t="s">
        <v>152</v>
      </c>
      <c r="E770" s="650">
        <v>1930</v>
      </c>
      <c r="F770" s="649" t="s">
        <v>152</v>
      </c>
      <c r="G770" s="649" t="s">
        <v>152</v>
      </c>
      <c r="H770" s="650">
        <v>11</v>
      </c>
      <c r="I770" s="650">
        <v>1930</v>
      </c>
      <c r="J770" s="650">
        <v>11</v>
      </c>
      <c r="K770" s="650">
        <v>227</v>
      </c>
      <c r="L770" s="650" t="s">
        <v>5023</v>
      </c>
      <c r="M770" s="651">
        <v>0.30000000000000004</v>
      </c>
      <c r="N770" s="654">
        <v>579</v>
      </c>
      <c r="O770" s="652" t="s">
        <v>152</v>
      </c>
      <c r="P770" s="645" t="s">
        <v>152</v>
      </c>
      <c r="Q770" s="653" t="s">
        <v>152</v>
      </c>
      <c r="R770" s="647" t="s">
        <v>152</v>
      </c>
      <c r="S770" s="647" t="s">
        <v>5024</v>
      </c>
      <c r="T770" s="647" t="s">
        <v>5024</v>
      </c>
      <c r="U770" s="139"/>
      <c r="V770" s="315"/>
      <c r="W770" s="315"/>
      <c r="X770" s="139"/>
      <c r="Y770" s="139"/>
      <c r="Z770" s="139"/>
      <c r="AA770" s="139"/>
      <c r="AB770" s="139"/>
      <c r="AC770" s="139"/>
      <c r="AD770" s="139"/>
      <c r="AE770" s="139"/>
      <c r="AF770" s="139"/>
    </row>
    <row r="771" spans="2:32" s="118" customFormat="1" x14ac:dyDescent="0.35">
      <c r="B771" s="648" t="s">
        <v>1987</v>
      </c>
      <c r="C771" s="164" t="s">
        <v>1988</v>
      </c>
      <c r="D771" s="649" t="s">
        <v>152</v>
      </c>
      <c r="E771" s="650">
        <v>1766</v>
      </c>
      <c r="F771" s="649" t="s">
        <v>152</v>
      </c>
      <c r="G771" s="649" t="s">
        <v>152</v>
      </c>
      <c r="H771" s="650">
        <v>25</v>
      </c>
      <c r="I771" s="650">
        <v>3087</v>
      </c>
      <c r="J771" s="650">
        <v>33</v>
      </c>
      <c r="K771" s="650">
        <v>227</v>
      </c>
      <c r="L771" s="650" t="s">
        <v>5023</v>
      </c>
      <c r="M771" s="651">
        <v>0.30000000000000004</v>
      </c>
      <c r="N771" s="654">
        <v>926</v>
      </c>
      <c r="O771" s="652" t="s">
        <v>152</v>
      </c>
      <c r="P771" s="645" t="s">
        <v>152</v>
      </c>
      <c r="Q771" s="653" t="s">
        <v>152</v>
      </c>
      <c r="R771" s="647" t="s">
        <v>152</v>
      </c>
      <c r="S771" s="647" t="s">
        <v>5024</v>
      </c>
      <c r="T771" s="647" t="s">
        <v>5024</v>
      </c>
      <c r="U771" s="139"/>
      <c r="V771" s="315"/>
      <c r="W771" s="315"/>
      <c r="X771" s="139"/>
      <c r="Y771" s="139"/>
      <c r="Z771" s="139"/>
      <c r="AA771" s="139"/>
      <c r="AB771" s="139"/>
      <c r="AC771" s="139"/>
      <c r="AD771" s="139"/>
      <c r="AE771" s="139"/>
      <c r="AF771" s="139"/>
    </row>
    <row r="772" spans="2:32" s="118" customFormat="1" x14ac:dyDescent="0.35">
      <c r="B772" s="648" t="s">
        <v>1989</v>
      </c>
      <c r="C772" s="164" t="s">
        <v>1990</v>
      </c>
      <c r="D772" s="649" t="s">
        <v>152</v>
      </c>
      <c r="E772" s="650">
        <v>1235</v>
      </c>
      <c r="F772" s="649" t="s">
        <v>152</v>
      </c>
      <c r="G772" s="649" t="s">
        <v>152</v>
      </c>
      <c r="H772" s="650">
        <v>20</v>
      </c>
      <c r="I772" s="650">
        <v>1935</v>
      </c>
      <c r="J772" s="650">
        <v>16</v>
      </c>
      <c r="K772" s="650">
        <v>227</v>
      </c>
      <c r="L772" s="650" t="s">
        <v>5023</v>
      </c>
      <c r="M772" s="651">
        <v>0.30000000000000004</v>
      </c>
      <c r="N772" s="654">
        <v>581</v>
      </c>
      <c r="O772" s="652" t="s">
        <v>152</v>
      </c>
      <c r="P772" s="645" t="s">
        <v>152</v>
      </c>
      <c r="Q772" s="653" t="s">
        <v>152</v>
      </c>
      <c r="R772" s="647" t="s">
        <v>152</v>
      </c>
      <c r="S772" s="647" t="s">
        <v>5024</v>
      </c>
      <c r="T772" s="647" t="s">
        <v>5024</v>
      </c>
      <c r="U772" s="139"/>
      <c r="V772" s="315"/>
      <c r="W772" s="315"/>
      <c r="X772" s="139"/>
      <c r="Y772" s="139"/>
      <c r="Z772" s="139"/>
      <c r="AA772" s="139"/>
      <c r="AB772" s="139"/>
      <c r="AC772" s="139"/>
      <c r="AD772" s="139"/>
      <c r="AE772" s="139"/>
      <c r="AF772" s="139"/>
    </row>
    <row r="773" spans="2:32" s="118" customFormat="1" x14ac:dyDescent="0.35">
      <c r="B773" s="648" t="s">
        <v>1991</v>
      </c>
      <c r="C773" s="164" t="s">
        <v>1992</v>
      </c>
      <c r="D773" s="649" t="s">
        <v>152</v>
      </c>
      <c r="E773" s="650">
        <v>361</v>
      </c>
      <c r="F773" s="649" t="s">
        <v>152</v>
      </c>
      <c r="G773" s="649" t="s">
        <v>152</v>
      </c>
      <c r="H773" s="650">
        <v>5</v>
      </c>
      <c r="I773" s="650">
        <v>698</v>
      </c>
      <c r="J773" s="650">
        <v>5</v>
      </c>
      <c r="K773" s="650">
        <v>227</v>
      </c>
      <c r="L773" s="650" t="s">
        <v>5025</v>
      </c>
      <c r="M773" s="651" t="s">
        <v>152</v>
      </c>
      <c r="N773" s="654" t="s">
        <v>152</v>
      </c>
      <c r="O773" s="652" t="s">
        <v>5026</v>
      </c>
      <c r="P773" s="645" t="s">
        <v>5027</v>
      </c>
      <c r="Q773" s="653" t="s">
        <v>117</v>
      </c>
      <c r="R773" s="647" t="s">
        <v>5028</v>
      </c>
      <c r="S773" s="647" t="s">
        <v>5029</v>
      </c>
      <c r="T773" s="647" t="s">
        <v>5056</v>
      </c>
      <c r="U773" s="139"/>
      <c r="V773" s="315"/>
      <c r="W773" s="315"/>
      <c r="X773" s="139"/>
      <c r="Y773" s="139"/>
      <c r="Z773" s="139"/>
      <c r="AA773" s="139"/>
      <c r="AB773" s="139"/>
      <c r="AC773" s="139"/>
      <c r="AD773" s="139"/>
      <c r="AE773" s="139"/>
      <c r="AF773" s="139"/>
    </row>
    <row r="774" spans="2:32" s="118" customFormat="1" x14ac:dyDescent="0.35">
      <c r="B774" s="648" t="s">
        <v>1993</v>
      </c>
      <c r="C774" s="164" t="s">
        <v>1994</v>
      </c>
      <c r="D774" s="649">
        <v>775</v>
      </c>
      <c r="E774" s="650">
        <v>775</v>
      </c>
      <c r="F774" s="649" t="s">
        <v>152</v>
      </c>
      <c r="G774" s="649" t="s">
        <v>152</v>
      </c>
      <c r="H774" s="650">
        <v>5</v>
      </c>
      <c r="I774" s="650">
        <v>802</v>
      </c>
      <c r="J774" s="650">
        <v>5</v>
      </c>
      <c r="K774" s="650">
        <v>227</v>
      </c>
      <c r="L774" s="650" t="s">
        <v>5025</v>
      </c>
      <c r="M774" s="651" t="s">
        <v>152</v>
      </c>
      <c r="N774" s="654" t="s">
        <v>152</v>
      </c>
      <c r="O774" s="652" t="s">
        <v>152</v>
      </c>
      <c r="P774" s="645" t="s">
        <v>152</v>
      </c>
      <c r="Q774" s="653" t="s">
        <v>152</v>
      </c>
      <c r="R774" s="647" t="s">
        <v>152</v>
      </c>
      <c r="S774" s="647" t="s">
        <v>5024</v>
      </c>
      <c r="T774" s="647" t="s">
        <v>5024</v>
      </c>
      <c r="U774" s="139"/>
      <c r="V774" s="315"/>
      <c r="W774" s="315"/>
      <c r="X774" s="139"/>
      <c r="Y774" s="139"/>
      <c r="Z774" s="139"/>
      <c r="AA774" s="139"/>
      <c r="AB774" s="139"/>
      <c r="AC774" s="139"/>
      <c r="AD774" s="139"/>
      <c r="AE774" s="139"/>
      <c r="AF774" s="139"/>
    </row>
    <row r="775" spans="2:32" s="118" customFormat="1" x14ac:dyDescent="0.35">
      <c r="B775" s="648" t="s">
        <v>1995</v>
      </c>
      <c r="C775" s="164" t="s">
        <v>1996</v>
      </c>
      <c r="D775" s="649">
        <v>1425</v>
      </c>
      <c r="E775" s="650">
        <v>1425</v>
      </c>
      <c r="F775" s="649" t="s">
        <v>152</v>
      </c>
      <c r="G775" s="649" t="s">
        <v>152</v>
      </c>
      <c r="H775" s="650">
        <v>5</v>
      </c>
      <c r="I775" s="650">
        <v>1225</v>
      </c>
      <c r="J775" s="650">
        <v>5</v>
      </c>
      <c r="K775" s="650">
        <v>430</v>
      </c>
      <c r="L775" s="650" t="s">
        <v>5025</v>
      </c>
      <c r="M775" s="651" t="s">
        <v>152</v>
      </c>
      <c r="N775" s="654" t="s">
        <v>152</v>
      </c>
      <c r="O775" s="652" t="s">
        <v>152</v>
      </c>
      <c r="P775" s="645" t="s">
        <v>152</v>
      </c>
      <c r="Q775" s="653" t="s">
        <v>152</v>
      </c>
      <c r="R775" s="647" t="s">
        <v>152</v>
      </c>
      <c r="S775" s="647" t="s">
        <v>5024</v>
      </c>
      <c r="T775" s="647" t="s">
        <v>5024</v>
      </c>
      <c r="U775" s="139"/>
      <c r="V775" s="315"/>
      <c r="W775" s="315"/>
      <c r="X775" s="139"/>
      <c r="Y775" s="139"/>
      <c r="Z775" s="139"/>
      <c r="AA775" s="139"/>
      <c r="AB775" s="139"/>
      <c r="AC775" s="139"/>
      <c r="AD775" s="139"/>
      <c r="AE775" s="139"/>
      <c r="AF775" s="139"/>
    </row>
    <row r="776" spans="2:32" s="118" customFormat="1" x14ac:dyDescent="0.35">
      <c r="B776" s="648" t="s">
        <v>1997</v>
      </c>
      <c r="C776" s="164" t="s">
        <v>1998</v>
      </c>
      <c r="D776" s="649" t="s">
        <v>152</v>
      </c>
      <c r="E776" s="650">
        <v>4399</v>
      </c>
      <c r="F776" s="649" t="s">
        <v>152</v>
      </c>
      <c r="G776" s="649" t="s">
        <v>152</v>
      </c>
      <c r="H776" s="650">
        <v>31</v>
      </c>
      <c r="I776" s="650">
        <v>6215</v>
      </c>
      <c r="J776" s="650">
        <v>63</v>
      </c>
      <c r="K776" s="650">
        <v>227</v>
      </c>
      <c r="L776" s="650" t="s">
        <v>5023</v>
      </c>
      <c r="M776" s="651">
        <v>0.30000000000000004</v>
      </c>
      <c r="N776" s="654">
        <v>1865</v>
      </c>
      <c r="O776" s="652" t="s">
        <v>152</v>
      </c>
      <c r="P776" s="645" t="s">
        <v>152</v>
      </c>
      <c r="Q776" s="653" t="s">
        <v>152</v>
      </c>
      <c r="R776" s="647" t="s">
        <v>152</v>
      </c>
      <c r="S776" s="647" t="s">
        <v>5024</v>
      </c>
      <c r="T776" s="647" t="s">
        <v>5024</v>
      </c>
      <c r="U776" s="139"/>
      <c r="V776" s="315"/>
      <c r="W776" s="315"/>
      <c r="X776" s="139"/>
      <c r="Y776" s="139"/>
      <c r="Z776" s="139"/>
      <c r="AA776" s="139"/>
      <c r="AB776" s="139"/>
      <c r="AC776" s="139"/>
      <c r="AD776" s="139"/>
      <c r="AE776" s="139"/>
      <c r="AF776" s="139"/>
    </row>
    <row r="777" spans="2:32" s="118" customFormat="1" x14ac:dyDescent="0.35">
      <c r="B777" s="648" t="s">
        <v>1999</v>
      </c>
      <c r="C777" s="164" t="s">
        <v>2000</v>
      </c>
      <c r="D777" s="649" t="s">
        <v>152</v>
      </c>
      <c r="E777" s="650">
        <v>2724</v>
      </c>
      <c r="F777" s="649" t="s">
        <v>152</v>
      </c>
      <c r="G777" s="649" t="s">
        <v>152</v>
      </c>
      <c r="H777" s="650">
        <v>18</v>
      </c>
      <c r="I777" s="650">
        <v>4193</v>
      </c>
      <c r="J777" s="650">
        <v>41</v>
      </c>
      <c r="K777" s="650">
        <v>227</v>
      </c>
      <c r="L777" s="650" t="s">
        <v>5023</v>
      </c>
      <c r="M777" s="651">
        <v>0.30000000000000004</v>
      </c>
      <c r="N777" s="654">
        <v>1258</v>
      </c>
      <c r="O777" s="652" t="s">
        <v>152</v>
      </c>
      <c r="P777" s="645" t="s">
        <v>152</v>
      </c>
      <c r="Q777" s="653" t="s">
        <v>152</v>
      </c>
      <c r="R777" s="647" t="s">
        <v>152</v>
      </c>
      <c r="S777" s="647" t="s">
        <v>5024</v>
      </c>
      <c r="T777" s="647" t="s">
        <v>5024</v>
      </c>
      <c r="U777" s="139"/>
      <c r="V777" s="315"/>
      <c r="W777" s="315"/>
      <c r="X777" s="139"/>
      <c r="Y777" s="139"/>
      <c r="Z777" s="139"/>
      <c r="AA777" s="139"/>
      <c r="AB777" s="139"/>
      <c r="AC777" s="139"/>
      <c r="AD777" s="139"/>
      <c r="AE777" s="139"/>
      <c r="AF777" s="139"/>
    </row>
    <row r="778" spans="2:32" s="118" customFormat="1" x14ac:dyDescent="0.35">
      <c r="B778" s="648" t="s">
        <v>2001</v>
      </c>
      <c r="C778" s="164" t="s">
        <v>2002</v>
      </c>
      <c r="D778" s="649" t="s">
        <v>152</v>
      </c>
      <c r="E778" s="650">
        <v>2271</v>
      </c>
      <c r="F778" s="649" t="s">
        <v>152</v>
      </c>
      <c r="G778" s="649" t="s">
        <v>152</v>
      </c>
      <c r="H778" s="650">
        <v>18</v>
      </c>
      <c r="I778" s="650">
        <v>4083</v>
      </c>
      <c r="J778" s="650">
        <v>48</v>
      </c>
      <c r="K778" s="650">
        <v>227</v>
      </c>
      <c r="L778" s="650" t="s">
        <v>5023</v>
      </c>
      <c r="M778" s="651">
        <v>0.30000000000000004</v>
      </c>
      <c r="N778" s="654">
        <v>1225</v>
      </c>
      <c r="O778" s="652" t="s">
        <v>152</v>
      </c>
      <c r="P778" s="645" t="s">
        <v>152</v>
      </c>
      <c r="Q778" s="653" t="s">
        <v>152</v>
      </c>
      <c r="R778" s="647" t="s">
        <v>152</v>
      </c>
      <c r="S778" s="647" t="s">
        <v>5024</v>
      </c>
      <c r="T778" s="647" t="s">
        <v>5024</v>
      </c>
      <c r="U778" s="139"/>
      <c r="V778" s="315"/>
      <c r="W778" s="315"/>
      <c r="X778" s="139"/>
      <c r="Y778" s="139"/>
      <c r="Z778" s="139"/>
      <c r="AA778" s="139"/>
      <c r="AB778" s="139"/>
      <c r="AC778" s="139"/>
      <c r="AD778" s="139"/>
      <c r="AE778" s="139"/>
      <c r="AF778" s="139"/>
    </row>
    <row r="779" spans="2:32" s="118" customFormat="1" x14ac:dyDescent="0.35">
      <c r="B779" s="648" t="s">
        <v>2003</v>
      </c>
      <c r="C779" s="164" t="s">
        <v>2004</v>
      </c>
      <c r="D779" s="649" t="s">
        <v>152</v>
      </c>
      <c r="E779" s="650">
        <v>374</v>
      </c>
      <c r="F779" s="649" t="s">
        <v>152</v>
      </c>
      <c r="G779" s="649" t="s">
        <v>152</v>
      </c>
      <c r="H779" s="650">
        <v>5</v>
      </c>
      <c r="I779" s="650">
        <v>2485</v>
      </c>
      <c r="J779" s="650">
        <v>24</v>
      </c>
      <c r="K779" s="650">
        <v>227</v>
      </c>
      <c r="L779" s="650" t="s">
        <v>5023</v>
      </c>
      <c r="M779" s="651">
        <v>0.30000000000000004</v>
      </c>
      <c r="N779" s="654">
        <v>745</v>
      </c>
      <c r="O779" s="652" t="s">
        <v>152</v>
      </c>
      <c r="P779" s="645" t="s">
        <v>152</v>
      </c>
      <c r="Q779" s="653" t="s">
        <v>152</v>
      </c>
      <c r="R779" s="647" t="s">
        <v>152</v>
      </c>
      <c r="S779" s="647" t="s">
        <v>5024</v>
      </c>
      <c r="T779" s="647" t="s">
        <v>5024</v>
      </c>
      <c r="U779" s="139"/>
      <c r="V779" s="315"/>
      <c r="W779" s="315"/>
      <c r="X779" s="139"/>
      <c r="Y779" s="139"/>
      <c r="Z779" s="139"/>
      <c r="AA779" s="139"/>
      <c r="AB779" s="139"/>
      <c r="AC779" s="139"/>
      <c r="AD779" s="139"/>
      <c r="AE779" s="139"/>
      <c r="AF779" s="139"/>
    </row>
    <row r="780" spans="2:32" s="118" customFormat="1" x14ac:dyDescent="0.35">
      <c r="B780" s="648" t="s">
        <v>2005</v>
      </c>
      <c r="C780" s="164" t="s">
        <v>2006</v>
      </c>
      <c r="D780" s="649" t="s">
        <v>152</v>
      </c>
      <c r="E780" s="650">
        <v>279</v>
      </c>
      <c r="F780" s="649" t="s">
        <v>152</v>
      </c>
      <c r="G780" s="649" t="s">
        <v>152</v>
      </c>
      <c r="H780" s="650">
        <v>5</v>
      </c>
      <c r="I780" s="650">
        <v>1541</v>
      </c>
      <c r="J780" s="650">
        <v>13</v>
      </c>
      <c r="K780" s="650">
        <v>227</v>
      </c>
      <c r="L780" s="650" t="s">
        <v>5023</v>
      </c>
      <c r="M780" s="651">
        <v>0.5</v>
      </c>
      <c r="N780" s="654">
        <v>771</v>
      </c>
      <c r="O780" s="652" t="s">
        <v>152</v>
      </c>
      <c r="P780" s="645" t="s">
        <v>152</v>
      </c>
      <c r="Q780" s="653" t="s">
        <v>152</v>
      </c>
      <c r="R780" s="647" t="s">
        <v>152</v>
      </c>
      <c r="S780" s="647" t="s">
        <v>5024</v>
      </c>
      <c r="T780" s="647" t="s">
        <v>5024</v>
      </c>
      <c r="U780" s="139"/>
      <c r="V780" s="315"/>
      <c r="W780" s="315"/>
      <c r="X780" s="139"/>
      <c r="Y780" s="139"/>
      <c r="Z780" s="139"/>
      <c r="AA780" s="139"/>
      <c r="AB780" s="139"/>
      <c r="AC780" s="139"/>
      <c r="AD780" s="139"/>
      <c r="AE780" s="139"/>
      <c r="AF780" s="139"/>
    </row>
    <row r="781" spans="2:32" s="118" customFormat="1" x14ac:dyDescent="0.35">
      <c r="B781" s="648" t="s">
        <v>2007</v>
      </c>
      <c r="C781" s="164" t="s">
        <v>2008</v>
      </c>
      <c r="D781" s="649">
        <v>153</v>
      </c>
      <c r="E781" s="650">
        <v>761</v>
      </c>
      <c r="F781" s="649" t="s">
        <v>152</v>
      </c>
      <c r="G781" s="649" t="s">
        <v>152</v>
      </c>
      <c r="H781" s="650">
        <v>5</v>
      </c>
      <c r="I781" s="650">
        <v>761</v>
      </c>
      <c r="J781" s="650">
        <v>5</v>
      </c>
      <c r="K781" s="650">
        <v>227</v>
      </c>
      <c r="L781" s="650" t="s">
        <v>5025</v>
      </c>
      <c r="M781" s="651" t="s">
        <v>152</v>
      </c>
      <c r="N781" s="654" t="s">
        <v>152</v>
      </c>
      <c r="O781" s="652" t="s">
        <v>152</v>
      </c>
      <c r="P781" s="645" t="s">
        <v>152</v>
      </c>
      <c r="Q781" s="653" t="s">
        <v>152</v>
      </c>
      <c r="R781" s="647" t="s">
        <v>152</v>
      </c>
      <c r="S781" s="647" t="s">
        <v>5024</v>
      </c>
      <c r="T781" s="647" t="s">
        <v>5024</v>
      </c>
      <c r="U781" s="139"/>
      <c r="V781" s="315"/>
      <c r="W781" s="315"/>
      <c r="X781" s="139"/>
      <c r="Y781" s="139"/>
      <c r="Z781" s="139"/>
      <c r="AA781" s="139"/>
      <c r="AB781" s="139"/>
      <c r="AC781" s="139"/>
      <c r="AD781" s="139"/>
      <c r="AE781" s="139"/>
      <c r="AF781" s="139"/>
    </row>
    <row r="782" spans="2:32" s="118" customFormat="1" x14ac:dyDescent="0.35">
      <c r="B782" s="648" t="s">
        <v>2009</v>
      </c>
      <c r="C782" s="164" t="s">
        <v>2010</v>
      </c>
      <c r="D782" s="649">
        <v>403</v>
      </c>
      <c r="E782" s="650">
        <v>403</v>
      </c>
      <c r="F782" s="649" t="s">
        <v>152</v>
      </c>
      <c r="G782" s="649" t="s">
        <v>152</v>
      </c>
      <c r="H782" s="650">
        <v>5</v>
      </c>
      <c r="I782" s="650">
        <v>691</v>
      </c>
      <c r="J782" s="650">
        <v>5</v>
      </c>
      <c r="K782" s="650">
        <v>227</v>
      </c>
      <c r="L782" s="650" t="s">
        <v>5025</v>
      </c>
      <c r="M782" s="651" t="s">
        <v>152</v>
      </c>
      <c r="N782" s="654" t="s">
        <v>152</v>
      </c>
      <c r="O782" s="652" t="s">
        <v>154</v>
      </c>
      <c r="P782" s="645" t="s">
        <v>87</v>
      </c>
      <c r="Q782" s="653" t="s">
        <v>116</v>
      </c>
      <c r="R782" s="647" t="s">
        <v>5028</v>
      </c>
      <c r="S782" s="647">
        <v>403</v>
      </c>
      <c r="T782" s="647" t="s">
        <v>5024</v>
      </c>
      <c r="U782" s="139"/>
      <c r="V782" s="315"/>
      <c r="W782" s="315"/>
      <c r="X782" s="139"/>
      <c r="Y782" s="139"/>
      <c r="Z782" s="139"/>
      <c r="AA782" s="139"/>
      <c r="AB782" s="139"/>
      <c r="AC782" s="139"/>
      <c r="AD782" s="139"/>
      <c r="AE782" s="139"/>
      <c r="AF782" s="139"/>
    </row>
    <row r="783" spans="2:32" s="118" customFormat="1" x14ac:dyDescent="0.35">
      <c r="B783" s="648" t="s">
        <v>2011</v>
      </c>
      <c r="C783" s="164" t="s">
        <v>2012</v>
      </c>
      <c r="D783" s="649">
        <v>465</v>
      </c>
      <c r="E783" s="650">
        <v>465</v>
      </c>
      <c r="F783" s="649" t="s">
        <v>152</v>
      </c>
      <c r="G783" s="649" t="s">
        <v>152</v>
      </c>
      <c r="H783" s="650">
        <v>5</v>
      </c>
      <c r="I783" s="650">
        <v>797</v>
      </c>
      <c r="J783" s="650">
        <v>5</v>
      </c>
      <c r="K783" s="650">
        <v>227</v>
      </c>
      <c r="L783" s="650" t="s">
        <v>5025</v>
      </c>
      <c r="M783" s="651" t="s">
        <v>152</v>
      </c>
      <c r="N783" s="654" t="s">
        <v>152</v>
      </c>
      <c r="O783" s="652" t="s">
        <v>154</v>
      </c>
      <c r="P783" s="645" t="s">
        <v>87</v>
      </c>
      <c r="Q783" s="653" t="s">
        <v>116</v>
      </c>
      <c r="R783" s="647" t="s">
        <v>5028</v>
      </c>
      <c r="S783" s="647">
        <v>465</v>
      </c>
      <c r="T783" s="647" t="s">
        <v>5024</v>
      </c>
      <c r="U783" s="139"/>
      <c r="V783" s="315"/>
      <c r="W783" s="315"/>
      <c r="X783" s="139"/>
      <c r="Y783" s="139"/>
      <c r="Z783" s="139"/>
      <c r="AA783" s="139"/>
      <c r="AB783" s="139"/>
      <c r="AC783" s="139"/>
      <c r="AD783" s="139"/>
      <c r="AE783" s="139"/>
      <c r="AF783" s="139"/>
    </row>
    <row r="784" spans="2:32" s="118" customFormat="1" x14ac:dyDescent="0.35">
      <c r="B784" s="648" t="s">
        <v>2013</v>
      </c>
      <c r="C784" s="164" t="s">
        <v>2014</v>
      </c>
      <c r="D784" s="649">
        <v>512</v>
      </c>
      <c r="E784" s="650">
        <v>512</v>
      </c>
      <c r="F784" s="649" t="s">
        <v>152</v>
      </c>
      <c r="G784" s="649" t="s">
        <v>152</v>
      </c>
      <c r="H784" s="650">
        <v>5</v>
      </c>
      <c r="I784" s="650">
        <v>797</v>
      </c>
      <c r="J784" s="650">
        <v>5</v>
      </c>
      <c r="K784" s="650">
        <v>227</v>
      </c>
      <c r="L784" s="650" t="s">
        <v>5025</v>
      </c>
      <c r="M784" s="651" t="s">
        <v>152</v>
      </c>
      <c r="N784" s="654" t="s">
        <v>152</v>
      </c>
      <c r="O784" s="652" t="s">
        <v>154</v>
      </c>
      <c r="P784" s="645" t="s">
        <v>87</v>
      </c>
      <c r="Q784" s="653" t="s">
        <v>116</v>
      </c>
      <c r="R784" s="647" t="s">
        <v>5028</v>
      </c>
      <c r="S784" s="647">
        <v>512</v>
      </c>
      <c r="T784" s="647" t="s">
        <v>5024</v>
      </c>
      <c r="U784" s="139"/>
      <c r="V784" s="315"/>
      <c r="W784" s="315"/>
      <c r="X784" s="139"/>
      <c r="Y784" s="139"/>
      <c r="Z784" s="139"/>
      <c r="AA784" s="139"/>
      <c r="AB784" s="139"/>
      <c r="AC784" s="139"/>
      <c r="AD784" s="139"/>
      <c r="AE784" s="139"/>
      <c r="AF784" s="139"/>
    </row>
    <row r="785" spans="2:32" s="118" customFormat="1" x14ac:dyDescent="0.35">
      <c r="B785" s="648" t="s">
        <v>319</v>
      </c>
      <c r="C785" s="164" t="s">
        <v>320</v>
      </c>
      <c r="D785" s="649">
        <v>310</v>
      </c>
      <c r="E785" s="650">
        <v>310</v>
      </c>
      <c r="F785" s="649" t="s">
        <v>152</v>
      </c>
      <c r="G785" s="649" t="s">
        <v>152</v>
      </c>
      <c r="H785" s="650">
        <v>5</v>
      </c>
      <c r="I785" s="650">
        <v>531</v>
      </c>
      <c r="J785" s="650">
        <v>5</v>
      </c>
      <c r="K785" s="650">
        <v>227</v>
      </c>
      <c r="L785" s="650" t="s">
        <v>5025</v>
      </c>
      <c r="M785" s="651" t="s">
        <v>152</v>
      </c>
      <c r="N785" s="654" t="s">
        <v>152</v>
      </c>
      <c r="O785" s="652" t="s">
        <v>154</v>
      </c>
      <c r="P785" s="645" t="s">
        <v>87</v>
      </c>
      <c r="Q785" s="653" t="s">
        <v>116</v>
      </c>
      <c r="R785" s="647" t="s">
        <v>5028</v>
      </c>
      <c r="S785" s="647">
        <v>310</v>
      </c>
      <c r="T785" s="647" t="s">
        <v>5024</v>
      </c>
      <c r="U785" s="139"/>
      <c r="V785" s="315"/>
      <c r="W785" s="315"/>
      <c r="X785" s="139"/>
      <c r="Y785" s="139"/>
      <c r="Z785" s="139"/>
      <c r="AA785" s="139"/>
      <c r="AB785" s="139"/>
      <c r="AC785" s="139"/>
      <c r="AD785" s="139"/>
      <c r="AE785" s="139"/>
      <c r="AF785" s="139"/>
    </row>
    <row r="786" spans="2:32" s="118" customFormat="1" x14ac:dyDescent="0.35">
      <c r="B786" s="648" t="s">
        <v>321</v>
      </c>
      <c r="C786" s="164" t="s">
        <v>322</v>
      </c>
      <c r="D786" s="649">
        <v>372</v>
      </c>
      <c r="E786" s="650">
        <v>372</v>
      </c>
      <c r="F786" s="649" t="s">
        <v>152</v>
      </c>
      <c r="G786" s="649" t="s">
        <v>152</v>
      </c>
      <c r="H786" s="650">
        <v>5</v>
      </c>
      <c r="I786" s="650">
        <v>638</v>
      </c>
      <c r="J786" s="650">
        <v>5</v>
      </c>
      <c r="K786" s="650">
        <v>227</v>
      </c>
      <c r="L786" s="650" t="s">
        <v>5025</v>
      </c>
      <c r="M786" s="651" t="s">
        <v>152</v>
      </c>
      <c r="N786" s="654" t="s">
        <v>152</v>
      </c>
      <c r="O786" s="652" t="s">
        <v>154</v>
      </c>
      <c r="P786" s="645" t="s">
        <v>87</v>
      </c>
      <c r="Q786" s="653" t="s">
        <v>116</v>
      </c>
      <c r="R786" s="647" t="s">
        <v>5028</v>
      </c>
      <c r="S786" s="647">
        <v>372</v>
      </c>
      <c r="T786" s="647" t="s">
        <v>5024</v>
      </c>
      <c r="U786" s="139"/>
      <c r="V786" s="315"/>
      <c r="W786" s="315"/>
      <c r="X786" s="139"/>
      <c r="Y786" s="139"/>
      <c r="Z786" s="139"/>
      <c r="AA786" s="139"/>
      <c r="AB786" s="139"/>
      <c r="AC786" s="139"/>
      <c r="AD786" s="139"/>
      <c r="AE786" s="139"/>
      <c r="AF786" s="139"/>
    </row>
    <row r="787" spans="2:32" s="118" customFormat="1" x14ac:dyDescent="0.35">
      <c r="B787" s="648" t="s">
        <v>2015</v>
      </c>
      <c r="C787" s="164" t="s">
        <v>2016</v>
      </c>
      <c r="D787" s="649" t="s">
        <v>152</v>
      </c>
      <c r="E787" s="650">
        <v>419</v>
      </c>
      <c r="F787" s="649" t="s">
        <v>152</v>
      </c>
      <c r="G787" s="649" t="s">
        <v>152</v>
      </c>
      <c r="H787" s="650">
        <v>5</v>
      </c>
      <c r="I787" s="650">
        <v>717</v>
      </c>
      <c r="J787" s="650">
        <v>5</v>
      </c>
      <c r="K787" s="650">
        <v>227</v>
      </c>
      <c r="L787" s="650" t="s">
        <v>5025</v>
      </c>
      <c r="M787" s="651" t="s">
        <v>152</v>
      </c>
      <c r="N787" s="654" t="s">
        <v>152</v>
      </c>
      <c r="O787" s="652" t="s">
        <v>154</v>
      </c>
      <c r="P787" s="645" t="s">
        <v>87</v>
      </c>
      <c r="Q787" s="653" t="s">
        <v>116</v>
      </c>
      <c r="R787" s="647" t="s">
        <v>5028</v>
      </c>
      <c r="S787" s="647">
        <v>419</v>
      </c>
      <c r="T787" s="647" t="s">
        <v>5024</v>
      </c>
      <c r="U787" s="139"/>
      <c r="V787" s="315"/>
      <c r="W787" s="315"/>
      <c r="X787" s="139"/>
      <c r="Y787" s="139"/>
      <c r="Z787" s="139"/>
      <c r="AA787" s="139"/>
      <c r="AB787" s="139"/>
      <c r="AC787" s="139"/>
      <c r="AD787" s="139"/>
      <c r="AE787" s="139"/>
      <c r="AF787" s="139"/>
    </row>
    <row r="788" spans="2:32" s="118" customFormat="1" x14ac:dyDescent="0.35">
      <c r="B788" s="648" t="s">
        <v>2017</v>
      </c>
      <c r="C788" s="164" t="s">
        <v>2018</v>
      </c>
      <c r="D788" s="649">
        <v>155</v>
      </c>
      <c r="E788" s="650">
        <v>155</v>
      </c>
      <c r="F788" s="649" t="s">
        <v>152</v>
      </c>
      <c r="G788" s="649" t="s">
        <v>152</v>
      </c>
      <c r="H788" s="650">
        <v>5</v>
      </c>
      <c r="I788" s="650">
        <v>266</v>
      </c>
      <c r="J788" s="650">
        <v>5</v>
      </c>
      <c r="K788" s="650">
        <v>227</v>
      </c>
      <c r="L788" s="650" t="s">
        <v>5025</v>
      </c>
      <c r="M788" s="651" t="s">
        <v>152</v>
      </c>
      <c r="N788" s="654" t="s">
        <v>152</v>
      </c>
      <c r="O788" s="652" t="s">
        <v>152</v>
      </c>
      <c r="P788" s="645" t="s">
        <v>152</v>
      </c>
      <c r="Q788" s="653" t="s">
        <v>152</v>
      </c>
      <c r="R788" s="647" t="s">
        <v>152</v>
      </c>
      <c r="S788" s="647" t="s">
        <v>5024</v>
      </c>
      <c r="T788" s="647" t="s">
        <v>5024</v>
      </c>
      <c r="U788" s="139"/>
      <c r="V788" s="315"/>
      <c r="W788" s="315"/>
      <c r="X788" s="139"/>
      <c r="Y788" s="139"/>
      <c r="Z788" s="139"/>
      <c r="AA788" s="139"/>
      <c r="AB788" s="139"/>
      <c r="AC788" s="139"/>
      <c r="AD788" s="139"/>
      <c r="AE788" s="139"/>
      <c r="AF788" s="139"/>
    </row>
    <row r="789" spans="2:32" s="118" customFormat="1" x14ac:dyDescent="0.35">
      <c r="B789" s="648" t="s">
        <v>2019</v>
      </c>
      <c r="C789" s="164" t="s">
        <v>2020</v>
      </c>
      <c r="D789" s="649" t="s">
        <v>152</v>
      </c>
      <c r="E789" s="650">
        <v>682</v>
      </c>
      <c r="F789" s="649" t="s">
        <v>152</v>
      </c>
      <c r="G789" s="649" t="s">
        <v>152</v>
      </c>
      <c r="H789" s="650">
        <v>5</v>
      </c>
      <c r="I789" s="650">
        <v>1169</v>
      </c>
      <c r="J789" s="650">
        <v>5</v>
      </c>
      <c r="K789" s="650">
        <v>430</v>
      </c>
      <c r="L789" s="650" t="s">
        <v>5025</v>
      </c>
      <c r="M789" s="651" t="s">
        <v>152</v>
      </c>
      <c r="N789" s="654" t="s">
        <v>152</v>
      </c>
      <c r="O789" s="652" t="s">
        <v>152</v>
      </c>
      <c r="P789" s="645" t="s">
        <v>152</v>
      </c>
      <c r="Q789" s="653" t="s">
        <v>152</v>
      </c>
      <c r="R789" s="647" t="s">
        <v>152</v>
      </c>
      <c r="S789" s="647" t="s">
        <v>5024</v>
      </c>
      <c r="T789" s="647" t="s">
        <v>5024</v>
      </c>
      <c r="U789" s="139"/>
      <c r="V789" s="315"/>
      <c r="W789" s="315"/>
      <c r="X789" s="139"/>
      <c r="Y789" s="139"/>
      <c r="Z789" s="139"/>
      <c r="AA789" s="139"/>
      <c r="AB789" s="139"/>
      <c r="AC789" s="139"/>
      <c r="AD789" s="139"/>
      <c r="AE789" s="139"/>
      <c r="AF789" s="139"/>
    </row>
    <row r="790" spans="2:32" s="118" customFormat="1" x14ac:dyDescent="0.35">
      <c r="B790" s="648" t="s">
        <v>2021</v>
      </c>
      <c r="C790" s="164" t="s">
        <v>2022</v>
      </c>
      <c r="D790" s="649" t="s">
        <v>152</v>
      </c>
      <c r="E790" s="650">
        <v>868</v>
      </c>
      <c r="F790" s="649" t="s">
        <v>152</v>
      </c>
      <c r="G790" s="649" t="s">
        <v>152</v>
      </c>
      <c r="H790" s="650">
        <v>5</v>
      </c>
      <c r="I790" s="650">
        <v>1488</v>
      </c>
      <c r="J790" s="650">
        <v>5</v>
      </c>
      <c r="K790" s="650">
        <v>430</v>
      </c>
      <c r="L790" s="650" t="s">
        <v>5025</v>
      </c>
      <c r="M790" s="651" t="s">
        <v>152</v>
      </c>
      <c r="N790" s="654" t="s">
        <v>152</v>
      </c>
      <c r="O790" s="652" t="s">
        <v>152</v>
      </c>
      <c r="P790" s="645" t="s">
        <v>152</v>
      </c>
      <c r="Q790" s="653" t="s">
        <v>152</v>
      </c>
      <c r="R790" s="647" t="s">
        <v>152</v>
      </c>
      <c r="S790" s="647" t="s">
        <v>5024</v>
      </c>
      <c r="T790" s="647" t="s">
        <v>5024</v>
      </c>
      <c r="U790" s="139"/>
      <c r="V790" s="315"/>
      <c r="W790" s="315"/>
      <c r="X790" s="139"/>
      <c r="Y790" s="139"/>
      <c r="Z790" s="139"/>
      <c r="AA790" s="139"/>
      <c r="AB790" s="139"/>
      <c r="AC790" s="139"/>
      <c r="AD790" s="139"/>
      <c r="AE790" s="139"/>
      <c r="AF790" s="139"/>
    </row>
    <row r="791" spans="2:32" s="118" customFormat="1" x14ac:dyDescent="0.35">
      <c r="B791" s="648" t="s">
        <v>2023</v>
      </c>
      <c r="C791" s="164" t="s">
        <v>2024</v>
      </c>
      <c r="D791" s="649">
        <v>297</v>
      </c>
      <c r="E791" s="650">
        <v>297</v>
      </c>
      <c r="F791" s="649" t="s">
        <v>152</v>
      </c>
      <c r="G791" s="649" t="s">
        <v>152</v>
      </c>
      <c r="H791" s="650">
        <v>5</v>
      </c>
      <c r="I791" s="650">
        <v>583</v>
      </c>
      <c r="J791" s="650">
        <v>5</v>
      </c>
      <c r="K791" s="650">
        <v>227</v>
      </c>
      <c r="L791" s="650" t="s">
        <v>5025</v>
      </c>
      <c r="M791" s="651" t="s">
        <v>152</v>
      </c>
      <c r="N791" s="654" t="s">
        <v>152</v>
      </c>
      <c r="O791" s="652" t="s">
        <v>152</v>
      </c>
      <c r="P791" s="645" t="s">
        <v>152</v>
      </c>
      <c r="Q791" s="653" t="s">
        <v>152</v>
      </c>
      <c r="R791" s="647" t="s">
        <v>152</v>
      </c>
      <c r="S791" s="647" t="s">
        <v>5024</v>
      </c>
      <c r="T791" s="647" t="s">
        <v>5024</v>
      </c>
      <c r="U791" s="139"/>
      <c r="V791" s="315"/>
      <c r="W791" s="315"/>
      <c r="X791" s="139"/>
      <c r="Y791" s="139"/>
      <c r="Z791" s="139"/>
      <c r="AA791" s="139"/>
      <c r="AB791" s="139"/>
      <c r="AC791" s="139"/>
      <c r="AD791" s="139"/>
      <c r="AE791" s="139"/>
      <c r="AF791" s="139"/>
    </row>
    <row r="792" spans="2:32" s="118" customFormat="1" x14ac:dyDescent="0.35">
      <c r="B792" s="648" t="s">
        <v>2025</v>
      </c>
      <c r="C792" s="164" t="s">
        <v>2026</v>
      </c>
      <c r="D792" s="649">
        <v>341</v>
      </c>
      <c r="E792" s="650">
        <v>341</v>
      </c>
      <c r="F792" s="649" t="s">
        <v>152</v>
      </c>
      <c r="G792" s="649" t="s">
        <v>152</v>
      </c>
      <c r="H792" s="650">
        <v>5</v>
      </c>
      <c r="I792" s="650">
        <v>585</v>
      </c>
      <c r="J792" s="650">
        <v>5</v>
      </c>
      <c r="K792" s="650">
        <v>227</v>
      </c>
      <c r="L792" s="650" t="s">
        <v>5025</v>
      </c>
      <c r="M792" s="651" t="s">
        <v>152</v>
      </c>
      <c r="N792" s="654" t="s">
        <v>152</v>
      </c>
      <c r="O792" s="652" t="s">
        <v>154</v>
      </c>
      <c r="P792" s="645" t="s">
        <v>87</v>
      </c>
      <c r="Q792" s="653" t="s">
        <v>116</v>
      </c>
      <c r="R792" s="647" t="s">
        <v>5028</v>
      </c>
      <c r="S792" s="647">
        <v>341</v>
      </c>
      <c r="T792" s="647" t="s">
        <v>5024</v>
      </c>
      <c r="U792" s="139"/>
      <c r="V792" s="315"/>
      <c r="W792" s="315"/>
      <c r="X792" s="139"/>
      <c r="Y792" s="139"/>
      <c r="Z792" s="139"/>
      <c r="AA792" s="139"/>
      <c r="AB792" s="139"/>
      <c r="AC792" s="139"/>
      <c r="AD792" s="139"/>
      <c r="AE792" s="139"/>
      <c r="AF792" s="139"/>
    </row>
    <row r="793" spans="2:32" s="118" customFormat="1" x14ac:dyDescent="0.35">
      <c r="B793" s="648" t="s">
        <v>2027</v>
      </c>
      <c r="C793" s="164" t="s">
        <v>2028</v>
      </c>
      <c r="D793" s="649">
        <v>388</v>
      </c>
      <c r="E793" s="650">
        <v>388</v>
      </c>
      <c r="F793" s="649" t="s">
        <v>152</v>
      </c>
      <c r="G793" s="649" t="s">
        <v>152</v>
      </c>
      <c r="H793" s="650">
        <v>5</v>
      </c>
      <c r="I793" s="650">
        <v>664</v>
      </c>
      <c r="J793" s="650">
        <v>5</v>
      </c>
      <c r="K793" s="650">
        <v>227</v>
      </c>
      <c r="L793" s="650" t="s">
        <v>5025</v>
      </c>
      <c r="M793" s="651" t="s">
        <v>152</v>
      </c>
      <c r="N793" s="654" t="s">
        <v>152</v>
      </c>
      <c r="O793" s="652" t="s">
        <v>154</v>
      </c>
      <c r="P793" s="645" t="s">
        <v>87</v>
      </c>
      <c r="Q793" s="653" t="s">
        <v>116</v>
      </c>
      <c r="R793" s="647" t="s">
        <v>5028</v>
      </c>
      <c r="S793" s="647">
        <v>388</v>
      </c>
      <c r="T793" s="647" t="s">
        <v>5024</v>
      </c>
      <c r="U793" s="139"/>
      <c r="V793" s="315"/>
      <c r="W793" s="315"/>
      <c r="X793" s="139"/>
      <c r="Y793" s="139"/>
      <c r="Z793" s="139"/>
      <c r="AA793" s="139"/>
      <c r="AB793" s="139"/>
      <c r="AC793" s="139"/>
      <c r="AD793" s="139"/>
      <c r="AE793" s="139"/>
      <c r="AF793" s="139"/>
    </row>
    <row r="794" spans="2:32" s="118" customFormat="1" x14ac:dyDescent="0.35">
      <c r="B794" s="648" t="s">
        <v>2029</v>
      </c>
      <c r="C794" s="164" t="s">
        <v>2030</v>
      </c>
      <c r="D794" s="649" t="s">
        <v>152</v>
      </c>
      <c r="E794" s="650">
        <v>775</v>
      </c>
      <c r="F794" s="649" t="s">
        <v>152</v>
      </c>
      <c r="G794" s="649" t="s">
        <v>152</v>
      </c>
      <c r="H794" s="650">
        <v>5</v>
      </c>
      <c r="I794" s="650">
        <v>1328</v>
      </c>
      <c r="J794" s="650">
        <v>5</v>
      </c>
      <c r="K794" s="650">
        <v>430</v>
      </c>
      <c r="L794" s="650" t="s">
        <v>5025</v>
      </c>
      <c r="M794" s="651" t="s">
        <v>152</v>
      </c>
      <c r="N794" s="654" t="s">
        <v>152</v>
      </c>
      <c r="O794" s="652" t="s">
        <v>152</v>
      </c>
      <c r="P794" s="645" t="s">
        <v>152</v>
      </c>
      <c r="Q794" s="653" t="s">
        <v>152</v>
      </c>
      <c r="R794" s="647" t="s">
        <v>152</v>
      </c>
      <c r="S794" s="647" t="s">
        <v>5024</v>
      </c>
      <c r="T794" s="647" t="s">
        <v>5024</v>
      </c>
      <c r="U794" s="139"/>
      <c r="V794" s="315"/>
      <c r="W794" s="315"/>
      <c r="X794" s="139"/>
      <c r="Y794" s="139"/>
      <c r="Z794" s="139"/>
      <c r="AA794" s="139"/>
      <c r="AB794" s="139"/>
      <c r="AC794" s="139"/>
      <c r="AD794" s="139"/>
      <c r="AE794" s="139"/>
      <c r="AF794" s="139"/>
    </row>
    <row r="795" spans="2:32" s="118" customFormat="1" x14ac:dyDescent="0.35">
      <c r="B795" s="648" t="s">
        <v>2031</v>
      </c>
      <c r="C795" s="164" t="s">
        <v>2032</v>
      </c>
      <c r="D795" s="649" t="s">
        <v>152</v>
      </c>
      <c r="E795" s="650">
        <v>930</v>
      </c>
      <c r="F795" s="649" t="s">
        <v>152</v>
      </c>
      <c r="G795" s="649" t="s">
        <v>152</v>
      </c>
      <c r="H795" s="650">
        <v>5</v>
      </c>
      <c r="I795" s="650">
        <v>1594</v>
      </c>
      <c r="J795" s="650">
        <v>5</v>
      </c>
      <c r="K795" s="650">
        <v>430</v>
      </c>
      <c r="L795" s="650" t="s">
        <v>5025</v>
      </c>
      <c r="M795" s="651" t="s">
        <v>152</v>
      </c>
      <c r="N795" s="654" t="s">
        <v>152</v>
      </c>
      <c r="O795" s="652" t="s">
        <v>152</v>
      </c>
      <c r="P795" s="645" t="s">
        <v>152</v>
      </c>
      <c r="Q795" s="653" t="s">
        <v>152</v>
      </c>
      <c r="R795" s="647" t="s">
        <v>152</v>
      </c>
      <c r="S795" s="647" t="s">
        <v>5024</v>
      </c>
      <c r="T795" s="647" t="s">
        <v>5024</v>
      </c>
      <c r="U795" s="139"/>
      <c r="V795" s="315"/>
      <c r="W795" s="315"/>
      <c r="X795" s="139"/>
      <c r="Y795" s="139"/>
      <c r="Z795" s="139"/>
      <c r="AA795" s="139"/>
      <c r="AB795" s="139"/>
      <c r="AC795" s="139"/>
      <c r="AD795" s="139"/>
      <c r="AE795" s="139"/>
      <c r="AF795" s="139"/>
    </row>
    <row r="796" spans="2:32" s="118" customFormat="1" x14ac:dyDescent="0.35">
      <c r="B796" s="648" t="s">
        <v>2033</v>
      </c>
      <c r="C796" s="164" t="s">
        <v>2034</v>
      </c>
      <c r="D796" s="649">
        <v>496</v>
      </c>
      <c r="E796" s="650">
        <v>496</v>
      </c>
      <c r="F796" s="649" t="s">
        <v>152</v>
      </c>
      <c r="G796" s="649" t="s">
        <v>152</v>
      </c>
      <c r="H796" s="650">
        <v>5</v>
      </c>
      <c r="I796" s="650">
        <v>850</v>
      </c>
      <c r="J796" s="650">
        <v>5</v>
      </c>
      <c r="K796" s="650">
        <v>227</v>
      </c>
      <c r="L796" s="650" t="s">
        <v>5025</v>
      </c>
      <c r="M796" s="651" t="s">
        <v>152</v>
      </c>
      <c r="N796" s="654" t="s">
        <v>152</v>
      </c>
      <c r="O796" s="652" t="s">
        <v>154</v>
      </c>
      <c r="P796" s="645" t="s">
        <v>87</v>
      </c>
      <c r="Q796" s="653" t="s">
        <v>116</v>
      </c>
      <c r="R796" s="647" t="s">
        <v>5028</v>
      </c>
      <c r="S796" s="647">
        <v>496</v>
      </c>
      <c r="T796" s="647" t="s">
        <v>5024</v>
      </c>
      <c r="U796" s="139"/>
      <c r="V796" s="315"/>
      <c r="W796" s="315"/>
      <c r="X796" s="139"/>
      <c r="Y796" s="139"/>
      <c r="Z796" s="139"/>
      <c r="AA796" s="139"/>
      <c r="AB796" s="139"/>
      <c r="AC796" s="139"/>
      <c r="AD796" s="139"/>
      <c r="AE796" s="139"/>
      <c r="AF796" s="139"/>
    </row>
    <row r="797" spans="2:32" s="118" customFormat="1" x14ac:dyDescent="0.35">
      <c r="B797" s="648" t="s">
        <v>2035</v>
      </c>
      <c r="C797" s="164" t="s">
        <v>2036</v>
      </c>
      <c r="D797" s="649">
        <v>589</v>
      </c>
      <c r="E797" s="650">
        <v>589</v>
      </c>
      <c r="F797" s="649" t="s">
        <v>152</v>
      </c>
      <c r="G797" s="649" t="s">
        <v>152</v>
      </c>
      <c r="H797" s="650">
        <v>5</v>
      </c>
      <c r="I797" s="650">
        <v>1010</v>
      </c>
      <c r="J797" s="650">
        <v>5</v>
      </c>
      <c r="K797" s="650">
        <v>227</v>
      </c>
      <c r="L797" s="650" t="s">
        <v>5025</v>
      </c>
      <c r="M797" s="651" t="s">
        <v>152</v>
      </c>
      <c r="N797" s="654" t="s">
        <v>152</v>
      </c>
      <c r="O797" s="652" t="s">
        <v>154</v>
      </c>
      <c r="P797" s="645" t="s">
        <v>87</v>
      </c>
      <c r="Q797" s="653" t="s">
        <v>116</v>
      </c>
      <c r="R797" s="647" t="s">
        <v>5028</v>
      </c>
      <c r="S797" s="647">
        <v>589</v>
      </c>
      <c r="T797" s="647" t="s">
        <v>5024</v>
      </c>
      <c r="U797" s="139"/>
      <c r="V797" s="315"/>
      <c r="W797" s="315"/>
      <c r="X797" s="139"/>
      <c r="Y797" s="139"/>
      <c r="Z797" s="139"/>
      <c r="AA797" s="139"/>
      <c r="AB797" s="139"/>
      <c r="AC797" s="139"/>
      <c r="AD797" s="139"/>
      <c r="AE797" s="139"/>
      <c r="AF797" s="139"/>
    </row>
    <row r="798" spans="2:32" s="118" customFormat="1" x14ac:dyDescent="0.35">
      <c r="B798" s="648" t="s">
        <v>2037</v>
      </c>
      <c r="C798" s="164" t="s">
        <v>2038</v>
      </c>
      <c r="D798" s="649" t="s">
        <v>152</v>
      </c>
      <c r="E798" s="650">
        <v>1240</v>
      </c>
      <c r="F798" s="649" t="s">
        <v>152</v>
      </c>
      <c r="G798" s="649" t="s">
        <v>152</v>
      </c>
      <c r="H798" s="650">
        <v>5</v>
      </c>
      <c r="I798" s="650">
        <v>2126</v>
      </c>
      <c r="J798" s="650">
        <v>5</v>
      </c>
      <c r="K798" s="650">
        <v>430</v>
      </c>
      <c r="L798" s="650" t="s">
        <v>5025</v>
      </c>
      <c r="M798" s="651" t="s">
        <v>152</v>
      </c>
      <c r="N798" s="654" t="s">
        <v>152</v>
      </c>
      <c r="O798" s="652" t="s">
        <v>152</v>
      </c>
      <c r="P798" s="645" t="s">
        <v>152</v>
      </c>
      <c r="Q798" s="653" t="s">
        <v>152</v>
      </c>
      <c r="R798" s="647" t="s">
        <v>152</v>
      </c>
      <c r="S798" s="647" t="s">
        <v>5024</v>
      </c>
      <c r="T798" s="647" t="s">
        <v>5024</v>
      </c>
      <c r="U798" s="139"/>
      <c r="V798" s="315"/>
      <c r="W798" s="315"/>
      <c r="X798" s="139"/>
      <c r="Y798" s="139"/>
      <c r="Z798" s="139"/>
      <c r="AA798" s="139"/>
      <c r="AB798" s="139"/>
      <c r="AC798" s="139"/>
      <c r="AD798" s="139"/>
      <c r="AE798" s="139"/>
      <c r="AF798" s="139"/>
    </row>
    <row r="799" spans="2:32" s="118" customFormat="1" x14ac:dyDescent="0.35">
      <c r="B799" s="648" t="s">
        <v>2039</v>
      </c>
      <c r="C799" s="164" t="s">
        <v>2040</v>
      </c>
      <c r="D799" s="649" t="s">
        <v>152</v>
      </c>
      <c r="E799" s="650">
        <v>713</v>
      </c>
      <c r="F799" s="649" t="s">
        <v>152</v>
      </c>
      <c r="G799" s="649" t="s">
        <v>152</v>
      </c>
      <c r="H799" s="650">
        <v>5</v>
      </c>
      <c r="I799" s="650">
        <v>1222</v>
      </c>
      <c r="J799" s="650">
        <v>5</v>
      </c>
      <c r="K799" s="650">
        <v>227</v>
      </c>
      <c r="L799" s="650" t="s">
        <v>5025</v>
      </c>
      <c r="M799" s="651" t="s">
        <v>152</v>
      </c>
      <c r="N799" s="654" t="s">
        <v>152</v>
      </c>
      <c r="O799" s="652" t="s">
        <v>154</v>
      </c>
      <c r="P799" s="645" t="s">
        <v>87</v>
      </c>
      <c r="Q799" s="653" t="s">
        <v>116</v>
      </c>
      <c r="R799" s="647" t="s">
        <v>5028</v>
      </c>
      <c r="S799" s="647">
        <v>713</v>
      </c>
      <c r="T799" s="647" t="s">
        <v>5024</v>
      </c>
      <c r="U799" s="139"/>
      <c r="V799" s="315"/>
      <c r="W799" s="315"/>
      <c r="X799" s="139"/>
      <c r="Y799" s="139"/>
      <c r="Z799" s="139"/>
      <c r="AA799" s="139"/>
      <c r="AB799" s="139"/>
      <c r="AC799" s="139"/>
      <c r="AD799" s="139"/>
      <c r="AE799" s="139"/>
      <c r="AF799" s="139"/>
    </row>
    <row r="800" spans="2:32" s="118" customFormat="1" x14ac:dyDescent="0.35">
      <c r="B800" s="648" t="s">
        <v>2041</v>
      </c>
      <c r="C800" s="164" t="s">
        <v>2042</v>
      </c>
      <c r="D800" s="649" t="s">
        <v>152</v>
      </c>
      <c r="E800" s="650">
        <v>11350</v>
      </c>
      <c r="F800" s="649" t="s">
        <v>152</v>
      </c>
      <c r="G800" s="649" t="s">
        <v>152</v>
      </c>
      <c r="H800" s="650">
        <v>89</v>
      </c>
      <c r="I800" s="650">
        <v>11350</v>
      </c>
      <c r="J800" s="650">
        <v>89</v>
      </c>
      <c r="K800" s="650">
        <v>227</v>
      </c>
      <c r="L800" s="650" t="s">
        <v>5025</v>
      </c>
      <c r="M800" s="651" t="s">
        <v>152</v>
      </c>
      <c r="N800" s="654" t="s">
        <v>152</v>
      </c>
      <c r="O800" s="652" t="s">
        <v>152</v>
      </c>
      <c r="P800" s="645" t="s">
        <v>152</v>
      </c>
      <c r="Q800" s="653" t="s">
        <v>152</v>
      </c>
      <c r="R800" s="647" t="s">
        <v>152</v>
      </c>
      <c r="S800" s="647" t="s">
        <v>5024</v>
      </c>
      <c r="T800" s="647" t="s">
        <v>5024</v>
      </c>
      <c r="U800" s="139"/>
      <c r="V800" s="315"/>
      <c r="W800" s="315"/>
      <c r="X800" s="139"/>
      <c r="Y800" s="139"/>
      <c r="Z800" s="139"/>
      <c r="AA800" s="139"/>
      <c r="AB800" s="139"/>
      <c r="AC800" s="139"/>
      <c r="AD800" s="139"/>
      <c r="AE800" s="139"/>
      <c r="AF800" s="139"/>
    </row>
    <row r="801" spans="2:32" s="118" customFormat="1" x14ac:dyDescent="0.35">
      <c r="B801" s="648" t="s">
        <v>2043</v>
      </c>
      <c r="C801" s="164" t="s">
        <v>2044</v>
      </c>
      <c r="D801" s="649" t="s">
        <v>152</v>
      </c>
      <c r="E801" s="650">
        <v>7937</v>
      </c>
      <c r="F801" s="649" t="s">
        <v>152</v>
      </c>
      <c r="G801" s="649" t="s">
        <v>152</v>
      </c>
      <c r="H801" s="650">
        <v>48</v>
      </c>
      <c r="I801" s="650">
        <v>7937</v>
      </c>
      <c r="J801" s="650">
        <v>48</v>
      </c>
      <c r="K801" s="650">
        <v>227</v>
      </c>
      <c r="L801" s="650" t="s">
        <v>5025</v>
      </c>
      <c r="M801" s="651" t="s">
        <v>152</v>
      </c>
      <c r="N801" s="654" t="s">
        <v>152</v>
      </c>
      <c r="O801" s="652" t="s">
        <v>152</v>
      </c>
      <c r="P801" s="645" t="s">
        <v>152</v>
      </c>
      <c r="Q801" s="653" t="s">
        <v>152</v>
      </c>
      <c r="R801" s="647" t="s">
        <v>152</v>
      </c>
      <c r="S801" s="647" t="s">
        <v>5024</v>
      </c>
      <c r="T801" s="647" t="s">
        <v>5024</v>
      </c>
      <c r="U801" s="139"/>
      <c r="V801" s="315"/>
      <c r="W801" s="315"/>
      <c r="X801" s="139"/>
      <c r="Y801" s="139"/>
      <c r="Z801" s="139"/>
      <c r="AA801" s="139"/>
      <c r="AB801" s="139"/>
      <c r="AC801" s="139"/>
      <c r="AD801" s="139"/>
      <c r="AE801" s="139"/>
      <c r="AF801" s="139"/>
    </row>
    <row r="802" spans="2:32" s="118" customFormat="1" x14ac:dyDescent="0.35">
      <c r="B802" s="648" t="s">
        <v>2045</v>
      </c>
      <c r="C802" s="164" t="s">
        <v>2046</v>
      </c>
      <c r="D802" s="649" t="s">
        <v>152</v>
      </c>
      <c r="E802" s="650">
        <v>5717</v>
      </c>
      <c r="F802" s="649" t="s">
        <v>152</v>
      </c>
      <c r="G802" s="649" t="s">
        <v>152</v>
      </c>
      <c r="H802" s="650">
        <v>23</v>
      </c>
      <c r="I802" s="650">
        <v>6019</v>
      </c>
      <c r="J802" s="650">
        <v>33</v>
      </c>
      <c r="K802" s="650">
        <v>227</v>
      </c>
      <c r="L802" s="650" t="s">
        <v>5025</v>
      </c>
      <c r="M802" s="651" t="s">
        <v>152</v>
      </c>
      <c r="N802" s="654" t="s">
        <v>152</v>
      </c>
      <c r="O802" s="652" t="s">
        <v>152</v>
      </c>
      <c r="P802" s="645" t="s">
        <v>152</v>
      </c>
      <c r="Q802" s="653" t="s">
        <v>152</v>
      </c>
      <c r="R802" s="647" t="s">
        <v>152</v>
      </c>
      <c r="S802" s="647" t="s">
        <v>5024</v>
      </c>
      <c r="T802" s="647" t="s">
        <v>5024</v>
      </c>
      <c r="U802" s="139"/>
      <c r="V802" s="315"/>
      <c r="W802" s="315"/>
      <c r="X802" s="139"/>
      <c r="Y802" s="139"/>
      <c r="Z802" s="139"/>
      <c r="AA802" s="139"/>
      <c r="AB802" s="139"/>
      <c r="AC802" s="139"/>
      <c r="AD802" s="139"/>
      <c r="AE802" s="139"/>
      <c r="AF802" s="139"/>
    </row>
    <row r="803" spans="2:32" s="118" customFormat="1" x14ac:dyDescent="0.35">
      <c r="B803" s="648" t="s">
        <v>2047</v>
      </c>
      <c r="C803" s="164" t="s">
        <v>2048</v>
      </c>
      <c r="D803" s="649" t="s">
        <v>152</v>
      </c>
      <c r="E803" s="650">
        <v>4479</v>
      </c>
      <c r="F803" s="649" t="s">
        <v>152</v>
      </c>
      <c r="G803" s="649" t="s">
        <v>152</v>
      </c>
      <c r="H803" s="650">
        <v>14</v>
      </c>
      <c r="I803" s="650">
        <v>4879</v>
      </c>
      <c r="J803" s="650">
        <v>21</v>
      </c>
      <c r="K803" s="650">
        <v>227</v>
      </c>
      <c r="L803" s="650" t="s">
        <v>5025</v>
      </c>
      <c r="M803" s="651" t="s">
        <v>152</v>
      </c>
      <c r="N803" s="654" t="s">
        <v>152</v>
      </c>
      <c r="O803" s="652" t="s">
        <v>152</v>
      </c>
      <c r="P803" s="645" t="s">
        <v>152</v>
      </c>
      <c r="Q803" s="653" t="s">
        <v>152</v>
      </c>
      <c r="R803" s="647" t="s">
        <v>152</v>
      </c>
      <c r="S803" s="647" t="s">
        <v>5024</v>
      </c>
      <c r="T803" s="647" t="s">
        <v>5024</v>
      </c>
      <c r="U803" s="139"/>
      <c r="V803" s="315"/>
      <c r="W803" s="315"/>
      <c r="X803" s="139"/>
      <c r="Y803" s="139"/>
      <c r="Z803" s="139"/>
      <c r="AA803" s="139"/>
      <c r="AB803" s="139"/>
      <c r="AC803" s="139"/>
      <c r="AD803" s="139"/>
      <c r="AE803" s="139"/>
      <c r="AF803" s="139"/>
    </row>
    <row r="804" spans="2:32" s="118" customFormat="1" x14ac:dyDescent="0.35">
      <c r="B804" s="648" t="s">
        <v>2049</v>
      </c>
      <c r="C804" s="164" t="s">
        <v>2050</v>
      </c>
      <c r="D804" s="649" t="s">
        <v>152</v>
      </c>
      <c r="E804" s="650">
        <v>9287</v>
      </c>
      <c r="F804" s="649" t="s">
        <v>152</v>
      </c>
      <c r="G804" s="649" t="s">
        <v>152</v>
      </c>
      <c r="H804" s="650">
        <v>60</v>
      </c>
      <c r="I804" s="650">
        <v>10010</v>
      </c>
      <c r="J804" s="650">
        <v>82</v>
      </c>
      <c r="K804" s="650">
        <v>227</v>
      </c>
      <c r="L804" s="650" t="s">
        <v>5025</v>
      </c>
      <c r="M804" s="651" t="s">
        <v>152</v>
      </c>
      <c r="N804" s="654" t="s">
        <v>152</v>
      </c>
      <c r="O804" s="652" t="s">
        <v>152</v>
      </c>
      <c r="P804" s="645" t="s">
        <v>152</v>
      </c>
      <c r="Q804" s="653" t="s">
        <v>152</v>
      </c>
      <c r="R804" s="647" t="s">
        <v>152</v>
      </c>
      <c r="S804" s="647" t="s">
        <v>5024</v>
      </c>
      <c r="T804" s="647" t="s">
        <v>5024</v>
      </c>
      <c r="U804" s="139"/>
      <c r="V804" s="315"/>
      <c r="W804" s="315"/>
      <c r="X804" s="139"/>
      <c r="Y804" s="139"/>
      <c r="Z804" s="139"/>
      <c r="AA804" s="139"/>
      <c r="AB804" s="139"/>
      <c r="AC804" s="139"/>
      <c r="AD804" s="139"/>
      <c r="AE804" s="139"/>
      <c r="AF804" s="139"/>
    </row>
    <row r="805" spans="2:32" s="118" customFormat="1" x14ac:dyDescent="0.35">
      <c r="B805" s="648" t="s">
        <v>2051</v>
      </c>
      <c r="C805" s="164" t="s">
        <v>2052</v>
      </c>
      <c r="D805" s="649" t="s">
        <v>152</v>
      </c>
      <c r="E805" s="650">
        <v>5116</v>
      </c>
      <c r="F805" s="649" t="s">
        <v>152</v>
      </c>
      <c r="G805" s="649" t="s">
        <v>152</v>
      </c>
      <c r="H805" s="650">
        <v>25</v>
      </c>
      <c r="I805" s="650">
        <v>6876</v>
      </c>
      <c r="J805" s="650">
        <v>49</v>
      </c>
      <c r="K805" s="650">
        <v>227</v>
      </c>
      <c r="L805" s="650" t="s">
        <v>5025</v>
      </c>
      <c r="M805" s="651" t="s">
        <v>152</v>
      </c>
      <c r="N805" s="654" t="s">
        <v>152</v>
      </c>
      <c r="O805" s="652" t="s">
        <v>152</v>
      </c>
      <c r="P805" s="645" t="s">
        <v>152</v>
      </c>
      <c r="Q805" s="653" t="s">
        <v>152</v>
      </c>
      <c r="R805" s="647" t="s">
        <v>152</v>
      </c>
      <c r="S805" s="647" t="s">
        <v>5024</v>
      </c>
      <c r="T805" s="647" t="s">
        <v>5024</v>
      </c>
      <c r="U805" s="139"/>
      <c r="V805" s="315"/>
      <c r="W805" s="315"/>
      <c r="X805" s="139"/>
      <c r="Y805" s="139"/>
      <c r="Z805" s="139"/>
      <c r="AA805" s="139"/>
      <c r="AB805" s="139"/>
      <c r="AC805" s="139"/>
      <c r="AD805" s="139"/>
      <c r="AE805" s="139"/>
      <c r="AF805" s="139"/>
    </row>
    <row r="806" spans="2:32" s="118" customFormat="1" x14ac:dyDescent="0.35">
      <c r="B806" s="648" t="s">
        <v>2053</v>
      </c>
      <c r="C806" s="164" t="s">
        <v>2054</v>
      </c>
      <c r="D806" s="649" t="s">
        <v>152</v>
      </c>
      <c r="E806" s="650">
        <v>3695</v>
      </c>
      <c r="F806" s="649" t="s">
        <v>152</v>
      </c>
      <c r="G806" s="649" t="s">
        <v>152</v>
      </c>
      <c r="H806" s="650">
        <v>16</v>
      </c>
      <c r="I806" s="650">
        <v>5165</v>
      </c>
      <c r="J806" s="650">
        <v>34</v>
      </c>
      <c r="K806" s="650">
        <v>227</v>
      </c>
      <c r="L806" s="650" t="s">
        <v>5025</v>
      </c>
      <c r="M806" s="651" t="s">
        <v>152</v>
      </c>
      <c r="N806" s="654" t="s">
        <v>152</v>
      </c>
      <c r="O806" s="652" t="s">
        <v>152</v>
      </c>
      <c r="P806" s="645" t="s">
        <v>152</v>
      </c>
      <c r="Q806" s="653" t="s">
        <v>152</v>
      </c>
      <c r="R806" s="647" t="s">
        <v>152</v>
      </c>
      <c r="S806" s="647" t="s">
        <v>5024</v>
      </c>
      <c r="T806" s="647" t="s">
        <v>5024</v>
      </c>
      <c r="U806" s="139"/>
      <c r="V806" s="315"/>
      <c r="W806" s="315"/>
      <c r="X806" s="139"/>
      <c r="Y806" s="139"/>
      <c r="Z806" s="139"/>
      <c r="AA806" s="139"/>
      <c r="AB806" s="139"/>
      <c r="AC806" s="139"/>
      <c r="AD806" s="139"/>
      <c r="AE806" s="139"/>
      <c r="AF806" s="139"/>
    </row>
    <row r="807" spans="2:32" s="118" customFormat="1" x14ac:dyDescent="0.35">
      <c r="B807" s="648" t="s">
        <v>2055</v>
      </c>
      <c r="C807" s="164" t="s">
        <v>2056</v>
      </c>
      <c r="D807" s="649" t="s">
        <v>152</v>
      </c>
      <c r="E807" s="650">
        <v>3004</v>
      </c>
      <c r="F807" s="649" t="s">
        <v>152</v>
      </c>
      <c r="G807" s="649" t="s">
        <v>152</v>
      </c>
      <c r="H807" s="650">
        <v>12</v>
      </c>
      <c r="I807" s="650">
        <v>3937</v>
      </c>
      <c r="J807" s="650">
        <v>24</v>
      </c>
      <c r="K807" s="650">
        <v>227</v>
      </c>
      <c r="L807" s="650" t="s">
        <v>5025</v>
      </c>
      <c r="M807" s="651" t="s">
        <v>152</v>
      </c>
      <c r="N807" s="654" t="s">
        <v>152</v>
      </c>
      <c r="O807" s="652" t="s">
        <v>152</v>
      </c>
      <c r="P807" s="645" t="s">
        <v>152</v>
      </c>
      <c r="Q807" s="653" t="s">
        <v>152</v>
      </c>
      <c r="R807" s="647" t="s">
        <v>152</v>
      </c>
      <c r="S807" s="647" t="s">
        <v>5024</v>
      </c>
      <c r="T807" s="647" t="s">
        <v>5024</v>
      </c>
      <c r="U807" s="139"/>
      <c r="V807" s="315"/>
      <c r="W807" s="315"/>
      <c r="X807" s="139"/>
      <c r="Y807" s="139"/>
      <c r="Z807" s="139"/>
      <c r="AA807" s="139"/>
      <c r="AB807" s="139"/>
      <c r="AC807" s="139"/>
      <c r="AD807" s="139"/>
      <c r="AE807" s="139"/>
      <c r="AF807" s="139"/>
    </row>
    <row r="808" spans="2:32" s="118" customFormat="1" x14ac:dyDescent="0.35">
      <c r="B808" s="648" t="s">
        <v>2057</v>
      </c>
      <c r="C808" s="164" t="s">
        <v>2058</v>
      </c>
      <c r="D808" s="649" t="s">
        <v>152</v>
      </c>
      <c r="E808" s="650">
        <v>9660</v>
      </c>
      <c r="F808" s="649" t="s">
        <v>152</v>
      </c>
      <c r="G808" s="649" t="s">
        <v>152</v>
      </c>
      <c r="H808" s="650">
        <v>33</v>
      </c>
      <c r="I808" s="650">
        <v>9660</v>
      </c>
      <c r="J808" s="650">
        <v>33</v>
      </c>
      <c r="K808" s="650">
        <v>430</v>
      </c>
      <c r="L808" s="650" t="s">
        <v>5025</v>
      </c>
      <c r="M808" s="651" t="s">
        <v>152</v>
      </c>
      <c r="N808" s="654" t="s">
        <v>152</v>
      </c>
      <c r="O808" s="652" t="s">
        <v>152</v>
      </c>
      <c r="P808" s="645" t="s">
        <v>152</v>
      </c>
      <c r="Q808" s="653" t="s">
        <v>152</v>
      </c>
      <c r="R808" s="647" t="s">
        <v>152</v>
      </c>
      <c r="S808" s="647" t="s">
        <v>5024</v>
      </c>
      <c r="T808" s="647" t="s">
        <v>5024</v>
      </c>
      <c r="U808" s="139"/>
      <c r="V808" s="315"/>
      <c r="W808" s="315"/>
      <c r="X808" s="139"/>
      <c r="Y808" s="139"/>
      <c r="Z808" s="139"/>
      <c r="AA808" s="139"/>
      <c r="AB808" s="139"/>
      <c r="AC808" s="139"/>
      <c r="AD808" s="139"/>
      <c r="AE808" s="139"/>
      <c r="AF808" s="139"/>
    </row>
    <row r="809" spans="2:32" s="118" customFormat="1" x14ac:dyDescent="0.35">
      <c r="B809" s="648" t="s">
        <v>2059</v>
      </c>
      <c r="C809" s="164" t="s">
        <v>2060</v>
      </c>
      <c r="D809" s="649" t="s">
        <v>152</v>
      </c>
      <c r="E809" s="650">
        <v>4078</v>
      </c>
      <c r="F809" s="649" t="s">
        <v>152</v>
      </c>
      <c r="G809" s="649" t="s">
        <v>152</v>
      </c>
      <c r="H809" s="650">
        <v>12</v>
      </c>
      <c r="I809" s="650">
        <v>4390</v>
      </c>
      <c r="J809" s="650">
        <v>17</v>
      </c>
      <c r="K809" s="650">
        <v>430</v>
      </c>
      <c r="L809" s="650" t="s">
        <v>5025</v>
      </c>
      <c r="M809" s="651" t="s">
        <v>152</v>
      </c>
      <c r="N809" s="654" t="s">
        <v>152</v>
      </c>
      <c r="O809" s="652" t="s">
        <v>152</v>
      </c>
      <c r="P809" s="645" t="s">
        <v>152</v>
      </c>
      <c r="Q809" s="653" t="s">
        <v>152</v>
      </c>
      <c r="R809" s="647" t="s">
        <v>152</v>
      </c>
      <c r="S809" s="647" t="s">
        <v>5024</v>
      </c>
      <c r="T809" s="647" t="s">
        <v>5024</v>
      </c>
      <c r="U809" s="139"/>
      <c r="V809" s="315"/>
      <c r="W809" s="315"/>
      <c r="X809" s="139"/>
      <c r="Y809" s="139"/>
      <c r="Z809" s="139"/>
      <c r="AA809" s="139"/>
      <c r="AB809" s="139"/>
      <c r="AC809" s="139"/>
      <c r="AD809" s="139"/>
      <c r="AE809" s="139"/>
      <c r="AF809" s="139"/>
    </row>
    <row r="810" spans="2:32" s="118" customFormat="1" x14ac:dyDescent="0.35">
      <c r="B810" s="648" t="s">
        <v>2061</v>
      </c>
      <c r="C810" s="164" t="s">
        <v>2062</v>
      </c>
      <c r="D810" s="649" t="s">
        <v>152</v>
      </c>
      <c r="E810" s="650">
        <v>14174</v>
      </c>
      <c r="F810" s="649" t="s">
        <v>152</v>
      </c>
      <c r="G810" s="649" t="s">
        <v>152</v>
      </c>
      <c r="H810" s="650">
        <v>77</v>
      </c>
      <c r="I810" s="650">
        <v>17134</v>
      </c>
      <c r="J810" s="650">
        <v>198</v>
      </c>
      <c r="K810" s="650">
        <v>430</v>
      </c>
      <c r="L810" s="650" t="s">
        <v>5025</v>
      </c>
      <c r="M810" s="651" t="s">
        <v>152</v>
      </c>
      <c r="N810" s="654" t="s">
        <v>152</v>
      </c>
      <c r="O810" s="652" t="s">
        <v>152</v>
      </c>
      <c r="P810" s="645" t="s">
        <v>152</v>
      </c>
      <c r="Q810" s="653" t="s">
        <v>152</v>
      </c>
      <c r="R810" s="647" t="s">
        <v>152</v>
      </c>
      <c r="S810" s="647" t="s">
        <v>5024</v>
      </c>
      <c r="T810" s="647" t="s">
        <v>5024</v>
      </c>
      <c r="U810" s="139"/>
      <c r="V810" s="315"/>
      <c r="W810" s="315"/>
      <c r="X810" s="139"/>
      <c r="Y810" s="139"/>
      <c r="Z810" s="139"/>
      <c r="AA810" s="139"/>
      <c r="AB810" s="139"/>
      <c r="AC810" s="139"/>
      <c r="AD810" s="139"/>
      <c r="AE810" s="139"/>
      <c r="AF810" s="139"/>
    </row>
    <row r="811" spans="2:32" s="118" customFormat="1" x14ac:dyDescent="0.35">
      <c r="B811" s="648" t="s">
        <v>2063</v>
      </c>
      <c r="C811" s="164" t="s">
        <v>2064</v>
      </c>
      <c r="D811" s="649" t="s">
        <v>152</v>
      </c>
      <c r="E811" s="650">
        <v>6521</v>
      </c>
      <c r="F811" s="649" t="s">
        <v>152</v>
      </c>
      <c r="G811" s="649" t="s">
        <v>152</v>
      </c>
      <c r="H811" s="650">
        <v>16</v>
      </c>
      <c r="I811" s="650">
        <v>7484</v>
      </c>
      <c r="J811" s="650">
        <v>62</v>
      </c>
      <c r="K811" s="650">
        <v>430</v>
      </c>
      <c r="L811" s="650" t="s">
        <v>5025</v>
      </c>
      <c r="M811" s="651" t="s">
        <v>152</v>
      </c>
      <c r="N811" s="654" t="s">
        <v>152</v>
      </c>
      <c r="O811" s="652" t="s">
        <v>152</v>
      </c>
      <c r="P811" s="645" t="s">
        <v>152</v>
      </c>
      <c r="Q811" s="653" t="s">
        <v>152</v>
      </c>
      <c r="R811" s="647" t="s">
        <v>152</v>
      </c>
      <c r="S811" s="647" t="s">
        <v>5024</v>
      </c>
      <c r="T811" s="647" t="s">
        <v>5024</v>
      </c>
      <c r="U811" s="139"/>
      <c r="V811" s="315"/>
      <c r="W811" s="315"/>
      <c r="X811" s="139"/>
      <c r="Y811" s="139"/>
      <c r="Z811" s="139"/>
      <c r="AA811" s="139"/>
      <c r="AB811" s="139"/>
      <c r="AC811" s="139"/>
      <c r="AD811" s="139"/>
      <c r="AE811" s="139"/>
      <c r="AF811" s="139"/>
    </row>
    <row r="812" spans="2:32" s="118" customFormat="1" x14ac:dyDescent="0.35">
      <c r="B812" s="648" t="s">
        <v>2065</v>
      </c>
      <c r="C812" s="164" t="s">
        <v>2066</v>
      </c>
      <c r="D812" s="649" t="s">
        <v>152</v>
      </c>
      <c r="E812" s="650">
        <v>4686</v>
      </c>
      <c r="F812" s="649" t="s">
        <v>152</v>
      </c>
      <c r="G812" s="649" t="s">
        <v>152</v>
      </c>
      <c r="H812" s="650">
        <v>12</v>
      </c>
      <c r="I812" s="650">
        <v>5425</v>
      </c>
      <c r="J812" s="650">
        <v>27</v>
      </c>
      <c r="K812" s="650">
        <v>430</v>
      </c>
      <c r="L812" s="650" t="s">
        <v>5025</v>
      </c>
      <c r="M812" s="651" t="s">
        <v>152</v>
      </c>
      <c r="N812" s="654" t="s">
        <v>152</v>
      </c>
      <c r="O812" s="652" t="s">
        <v>152</v>
      </c>
      <c r="P812" s="645" t="s">
        <v>152</v>
      </c>
      <c r="Q812" s="653" t="s">
        <v>152</v>
      </c>
      <c r="R812" s="647" t="s">
        <v>152</v>
      </c>
      <c r="S812" s="647" t="s">
        <v>5024</v>
      </c>
      <c r="T812" s="647" t="s">
        <v>5024</v>
      </c>
      <c r="U812" s="139"/>
      <c r="V812" s="315"/>
      <c r="W812" s="315"/>
      <c r="X812" s="139"/>
      <c r="Y812" s="139"/>
      <c r="Z812" s="139"/>
      <c r="AA812" s="139"/>
      <c r="AB812" s="139"/>
      <c r="AC812" s="139"/>
      <c r="AD812" s="139"/>
      <c r="AE812" s="139"/>
      <c r="AF812" s="139"/>
    </row>
    <row r="813" spans="2:32" s="118" customFormat="1" x14ac:dyDescent="0.35">
      <c r="B813" s="648" t="s">
        <v>2067</v>
      </c>
      <c r="C813" s="164" t="s">
        <v>2068</v>
      </c>
      <c r="D813" s="649" t="s">
        <v>152</v>
      </c>
      <c r="E813" s="650">
        <v>18321</v>
      </c>
      <c r="F813" s="649" t="s">
        <v>152</v>
      </c>
      <c r="G813" s="649" t="s">
        <v>152</v>
      </c>
      <c r="H813" s="650">
        <v>32</v>
      </c>
      <c r="I813" s="650">
        <v>21121</v>
      </c>
      <c r="J813" s="650">
        <v>219</v>
      </c>
      <c r="K813" s="650">
        <v>430</v>
      </c>
      <c r="L813" s="650" t="s">
        <v>5025</v>
      </c>
      <c r="M813" s="651" t="s">
        <v>152</v>
      </c>
      <c r="N813" s="654" t="s">
        <v>152</v>
      </c>
      <c r="O813" s="652" t="s">
        <v>152</v>
      </c>
      <c r="P813" s="645" t="s">
        <v>152</v>
      </c>
      <c r="Q813" s="653" t="s">
        <v>152</v>
      </c>
      <c r="R813" s="647" t="s">
        <v>152</v>
      </c>
      <c r="S813" s="647" t="s">
        <v>5024</v>
      </c>
      <c r="T813" s="647" t="s">
        <v>5024</v>
      </c>
      <c r="U813" s="139"/>
      <c r="V813" s="315"/>
      <c r="W813" s="315"/>
      <c r="X813" s="139"/>
      <c r="Y813" s="139"/>
      <c r="Z813" s="139"/>
      <c r="AA813" s="139"/>
      <c r="AB813" s="139"/>
      <c r="AC813" s="139"/>
      <c r="AD813" s="139"/>
      <c r="AE813" s="139"/>
      <c r="AF813" s="139"/>
    </row>
    <row r="814" spans="2:32" s="118" customFormat="1" x14ac:dyDescent="0.35">
      <c r="B814" s="648" t="s">
        <v>2069</v>
      </c>
      <c r="C814" s="164" t="s">
        <v>2070</v>
      </c>
      <c r="D814" s="649" t="s">
        <v>152</v>
      </c>
      <c r="E814" s="650">
        <v>17626</v>
      </c>
      <c r="F814" s="649" t="s">
        <v>152</v>
      </c>
      <c r="G814" s="649" t="s">
        <v>152</v>
      </c>
      <c r="H814" s="650">
        <v>138</v>
      </c>
      <c r="I814" s="650">
        <v>17626</v>
      </c>
      <c r="J814" s="650">
        <v>138</v>
      </c>
      <c r="K814" s="650">
        <v>227</v>
      </c>
      <c r="L814" s="650" t="s">
        <v>5025</v>
      </c>
      <c r="M814" s="651" t="s">
        <v>152</v>
      </c>
      <c r="N814" s="654" t="s">
        <v>152</v>
      </c>
      <c r="O814" s="652" t="s">
        <v>152</v>
      </c>
      <c r="P814" s="645" t="s">
        <v>152</v>
      </c>
      <c r="Q814" s="653" t="s">
        <v>152</v>
      </c>
      <c r="R814" s="647" t="s">
        <v>152</v>
      </c>
      <c r="S814" s="647" t="s">
        <v>5024</v>
      </c>
      <c r="T814" s="647" t="s">
        <v>5024</v>
      </c>
      <c r="U814" s="139"/>
      <c r="V814" s="315"/>
      <c r="W814" s="315"/>
      <c r="X814" s="139"/>
      <c r="Y814" s="139"/>
      <c r="Z814" s="139"/>
      <c r="AA814" s="139"/>
      <c r="AB814" s="139"/>
      <c r="AC814" s="139"/>
      <c r="AD814" s="139"/>
      <c r="AE814" s="139"/>
      <c r="AF814" s="139"/>
    </row>
    <row r="815" spans="2:32" s="118" customFormat="1" x14ac:dyDescent="0.35">
      <c r="B815" s="648" t="s">
        <v>2071</v>
      </c>
      <c r="C815" s="164" t="s">
        <v>2072</v>
      </c>
      <c r="D815" s="649" t="s">
        <v>152</v>
      </c>
      <c r="E815" s="650">
        <v>9796</v>
      </c>
      <c r="F815" s="649" t="s">
        <v>152</v>
      </c>
      <c r="G815" s="649" t="s">
        <v>152</v>
      </c>
      <c r="H815" s="650">
        <v>53</v>
      </c>
      <c r="I815" s="650">
        <v>11432</v>
      </c>
      <c r="J815" s="650">
        <v>84</v>
      </c>
      <c r="K815" s="650">
        <v>227</v>
      </c>
      <c r="L815" s="650" t="s">
        <v>5025</v>
      </c>
      <c r="M815" s="651" t="s">
        <v>152</v>
      </c>
      <c r="N815" s="654" t="s">
        <v>152</v>
      </c>
      <c r="O815" s="652" t="s">
        <v>152</v>
      </c>
      <c r="P815" s="645" t="s">
        <v>152</v>
      </c>
      <c r="Q815" s="653" t="s">
        <v>152</v>
      </c>
      <c r="R815" s="647" t="s">
        <v>152</v>
      </c>
      <c r="S815" s="647" t="s">
        <v>5024</v>
      </c>
      <c r="T815" s="647" t="s">
        <v>5024</v>
      </c>
      <c r="U815" s="139"/>
      <c r="V815" s="315"/>
      <c r="W815" s="315"/>
      <c r="X815" s="139"/>
      <c r="Y815" s="139"/>
      <c r="Z815" s="139"/>
      <c r="AA815" s="139"/>
      <c r="AB815" s="139"/>
      <c r="AC815" s="139"/>
      <c r="AD815" s="139"/>
      <c r="AE815" s="139"/>
      <c r="AF815" s="139"/>
    </row>
    <row r="816" spans="2:32" s="118" customFormat="1" x14ac:dyDescent="0.35">
      <c r="B816" s="648" t="s">
        <v>2073</v>
      </c>
      <c r="C816" s="164" t="s">
        <v>2074</v>
      </c>
      <c r="D816" s="649" t="s">
        <v>152</v>
      </c>
      <c r="E816" s="650">
        <v>6593</v>
      </c>
      <c r="F816" s="649" t="s">
        <v>152</v>
      </c>
      <c r="G816" s="649" t="s">
        <v>152</v>
      </c>
      <c r="H816" s="650">
        <v>18</v>
      </c>
      <c r="I816" s="650">
        <v>7114</v>
      </c>
      <c r="J816" s="650">
        <v>40</v>
      </c>
      <c r="K816" s="650">
        <v>227</v>
      </c>
      <c r="L816" s="650" t="s">
        <v>5025</v>
      </c>
      <c r="M816" s="651" t="s">
        <v>152</v>
      </c>
      <c r="N816" s="654" t="s">
        <v>152</v>
      </c>
      <c r="O816" s="652" t="s">
        <v>152</v>
      </c>
      <c r="P816" s="645" t="s">
        <v>152</v>
      </c>
      <c r="Q816" s="653" t="s">
        <v>152</v>
      </c>
      <c r="R816" s="647" t="s">
        <v>152</v>
      </c>
      <c r="S816" s="647" t="s">
        <v>5024</v>
      </c>
      <c r="T816" s="647" t="s">
        <v>5024</v>
      </c>
      <c r="U816" s="139"/>
      <c r="V816" s="315"/>
      <c r="W816" s="315"/>
      <c r="X816" s="139"/>
      <c r="Y816" s="139"/>
      <c r="Z816" s="139"/>
      <c r="AA816" s="139"/>
      <c r="AB816" s="139"/>
      <c r="AC816" s="139"/>
      <c r="AD816" s="139"/>
      <c r="AE816" s="139"/>
      <c r="AF816" s="139"/>
    </row>
    <row r="817" spans="2:32" s="118" customFormat="1" x14ac:dyDescent="0.35">
      <c r="B817" s="648" t="s">
        <v>2075</v>
      </c>
      <c r="C817" s="164" t="s">
        <v>2076</v>
      </c>
      <c r="D817" s="649" t="s">
        <v>152</v>
      </c>
      <c r="E817" s="650">
        <v>465</v>
      </c>
      <c r="F817" s="649" t="s">
        <v>152</v>
      </c>
      <c r="G817" s="649" t="s">
        <v>152</v>
      </c>
      <c r="H817" s="650">
        <v>5</v>
      </c>
      <c r="I817" s="650">
        <v>797</v>
      </c>
      <c r="J817" s="650">
        <v>5</v>
      </c>
      <c r="K817" s="650">
        <v>227</v>
      </c>
      <c r="L817" s="650" t="s">
        <v>5025</v>
      </c>
      <c r="M817" s="651" t="s">
        <v>152</v>
      </c>
      <c r="N817" s="654" t="s">
        <v>152</v>
      </c>
      <c r="O817" s="652" t="s">
        <v>154</v>
      </c>
      <c r="P817" s="645" t="s">
        <v>87</v>
      </c>
      <c r="Q817" s="653" t="s">
        <v>116</v>
      </c>
      <c r="R817" s="647" t="s">
        <v>5028</v>
      </c>
      <c r="S817" s="647">
        <v>465</v>
      </c>
      <c r="T817" s="647" t="s">
        <v>5024</v>
      </c>
      <c r="U817" s="139"/>
      <c r="V817" s="315"/>
      <c r="W817" s="315"/>
      <c r="X817" s="139"/>
      <c r="Y817" s="139"/>
      <c r="Z817" s="139"/>
      <c r="AA817" s="139"/>
      <c r="AB817" s="139"/>
      <c r="AC817" s="139"/>
      <c r="AD817" s="139"/>
      <c r="AE817" s="139"/>
      <c r="AF817" s="139"/>
    </row>
    <row r="818" spans="2:32" s="118" customFormat="1" x14ac:dyDescent="0.35">
      <c r="B818" s="648" t="s">
        <v>2077</v>
      </c>
      <c r="C818" s="164" t="s">
        <v>2078</v>
      </c>
      <c r="D818" s="649" t="s">
        <v>152</v>
      </c>
      <c r="E818" s="650">
        <v>5893</v>
      </c>
      <c r="F818" s="649" t="s">
        <v>152</v>
      </c>
      <c r="G818" s="649" t="s">
        <v>152</v>
      </c>
      <c r="H818" s="650">
        <v>52</v>
      </c>
      <c r="I818" s="650">
        <v>7437</v>
      </c>
      <c r="J818" s="650">
        <v>64</v>
      </c>
      <c r="K818" s="650">
        <v>227</v>
      </c>
      <c r="L818" s="650" t="s">
        <v>5025</v>
      </c>
      <c r="M818" s="651" t="s">
        <v>152</v>
      </c>
      <c r="N818" s="654" t="s">
        <v>152</v>
      </c>
      <c r="O818" s="652" t="s">
        <v>152</v>
      </c>
      <c r="P818" s="645" t="s">
        <v>152</v>
      </c>
      <c r="Q818" s="653" t="s">
        <v>152</v>
      </c>
      <c r="R818" s="647" t="s">
        <v>152</v>
      </c>
      <c r="S818" s="647" t="s">
        <v>5024</v>
      </c>
      <c r="T818" s="647" t="s">
        <v>5024</v>
      </c>
      <c r="U818" s="139"/>
      <c r="V818" s="315"/>
      <c r="W818" s="315"/>
      <c r="X818" s="139"/>
      <c r="Y818" s="139"/>
      <c r="Z818" s="139"/>
      <c r="AA818" s="139"/>
      <c r="AB818" s="139"/>
      <c r="AC818" s="139"/>
      <c r="AD818" s="139"/>
      <c r="AE818" s="139"/>
      <c r="AF818" s="139"/>
    </row>
    <row r="819" spans="2:32" s="118" customFormat="1" x14ac:dyDescent="0.35">
      <c r="B819" s="648" t="s">
        <v>2079</v>
      </c>
      <c r="C819" s="164" t="s">
        <v>2080</v>
      </c>
      <c r="D819" s="649" t="s">
        <v>152</v>
      </c>
      <c r="E819" s="650">
        <v>2861</v>
      </c>
      <c r="F819" s="649" t="s">
        <v>152</v>
      </c>
      <c r="G819" s="649" t="s">
        <v>152</v>
      </c>
      <c r="H819" s="650">
        <v>19</v>
      </c>
      <c r="I819" s="650">
        <v>5214</v>
      </c>
      <c r="J819" s="650">
        <v>39</v>
      </c>
      <c r="K819" s="650">
        <v>227</v>
      </c>
      <c r="L819" s="650" t="s">
        <v>5025</v>
      </c>
      <c r="M819" s="651" t="s">
        <v>152</v>
      </c>
      <c r="N819" s="654" t="s">
        <v>152</v>
      </c>
      <c r="O819" s="652" t="s">
        <v>152</v>
      </c>
      <c r="P819" s="645" t="s">
        <v>152</v>
      </c>
      <c r="Q819" s="653" t="s">
        <v>152</v>
      </c>
      <c r="R819" s="647" t="s">
        <v>152</v>
      </c>
      <c r="S819" s="647" t="s">
        <v>5024</v>
      </c>
      <c r="T819" s="647" t="s">
        <v>5024</v>
      </c>
      <c r="U819" s="139"/>
      <c r="V819" s="315"/>
      <c r="W819" s="315"/>
      <c r="X819" s="139"/>
      <c r="Y819" s="139"/>
      <c r="Z819" s="139"/>
      <c r="AA819" s="139"/>
      <c r="AB819" s="139"/>
      <c r="AC819" s="139"/>
      <c r="AD819" s="139"/>
      <c r="AE819" s="139"/>
      <c r="AF819" s="139"/>
    </row>
    <row r="820" spans="2:32" s="118" customFormat="1" x14ac:dyDescent="0.35">
      <c r="B820" s="648" t="s">
        <v>2081</v>
      </c>
      <c r="C820" s="164" t="s">
        <v>2082</v>
      </c>
      <c r="D820" s="649" t="s">
        <v>152</v>
      </c>
      <c r="E820" s="650">
        <v>1594</v>
      </c>
      <c r="F820" s="649" t="s">
        <v>152</v>
      </c>
      <c r="G820" s="649" t="s">
        <v>152</v>
      </c>
      <c r="H820" s="650">
        <v>5</v>
      </c>
      <c r="I820" s="650">
        <v>2923</v>
      </c>
      <c r="J820" s="650">
        <v>26</v>
      </c>
      <c r="K820" s="650">
        <v>227</v>
      </c>
      <c r="L820" s="650" t="s">
        <v>5025</v>
      </c>
      <c r="M820" s="651" t="s">
        <v>152</v>
      </c>
      <c r="N820" s="654" t="s">
        <v>152</v>
      </c>
      <c r="O820" s="652" t="s">
        <v>152</v>
      </c>
      <c r="P820" s="645" t="s">
        <v>152</v>
      </c>
      <c r="Q820" s="653" t="s">
        <v>152</v>
      </c>
      <c r="R820" s="647" t="s">
        <v>152</v>
      </c>
      <c r="S820" s="647" t="s">
        <v>5024</v>
      </c>
      <c r="T820" s="647" t="s">
        <v>5024</v>
      </c>
      <c r="U820" s="139"/>
      <c r="V820" s="315"/>
      <c r="W820" s="315"/>
      <c r="X820" s="139"/>
      <c r="Y820" s="139"/>
      <c r="Z820" s="139"/>
      <c r="AA820" s="139"/>
      <c r="AB820" s="139"/>
      <c r="AC820" s="139"/>
      <c r="AD820" s="139"/>
      <c r="AE820" s="139"/>
      <c r="AF820" s="139"/>
    </row>
    <row r="821" spans="2:32" s="118" customFormat="1" x14ac:dyDescent="0.35">
      <c r="B821" s="648" t="s">
        <v>2083</v>
      </c>
      <c r="C821" s="164" t="s">
        <v>2084</v>
      </c>
      <c r="D821" s="649" t="s">
        <v>152</v>
      </c>
      <c r="E821" s="650">
        <v>1196</v>
      </c>
      <c r="F821" s="649" t="s">
        <v>152</v>
      </c>
      <c r="G821" s="649" t="s">
        <v>152</v>
      </c>
      <c r="H821" s="650">
        <v>5</v>
      </c>
      <c r="I821" s="650">
        <v>2126</v>
      </c>
      <c r="J821" s="650">
        <v>15</v>
      </c>
      <c r="K821" s="650">
        <v>227</v>
      </c>
      <c r="L821" s="650" t="s">
        <v>5025</v>
      </c>
      <c r="M821" s="651" t="s">
        <v>152</v>
      </c>
      <c r="N821" s="654" t="s">
        <v>152</v>
      </c>
      <c r="O821" s="652" t="s">
        <v>152</v>
      </c>
      <c r="P821" s="645" t="s">
        <v>152</v>
      </c>
      <c r="Q821" s="653" t="s">
        <v>152</v>
      </c>
      <c r="R821" s="647" t="s">
        <v>152</v>
      </c>
      <c r="S821" s="647" t="s">
        <v>5024</v>
      </c>
      <c r="T821" s="647" t="s">
        <v>5024</v>
      </c>
      <c r="U821" s="139"/>
      <c r="V821" s="315"/>
      <c r="W821" s="315"/>
      <c r="X821" s="139"/>
      <c r="Y821" s="139"/>
      <c r="Z821" s="139"/>
      <c r="AA821" s="139"/>
      <c r="AB821" s="139"/>
      <c r="AC821" s="139"/>
      <c r="AD821" s="139"/>
      <c r="AE821" s="139"/>
      <c r="AF821" s="139"/>
    </row>
    <row r="822" spans="2:32" s="118" customFormat="1" x14ac:dyDescent="0.35">
      <c r="B822" s="648" t="s">
        <v>2085</v>
      </c>
      <c r="C822" s="164" t="s">
        <v>2086</v>
      </c>
      <c r="D822" s="649" t="s">
        <v>152</v>
      </c>
      <c r="E822" s="650">
        <v>18137</v>
      </c>
      <c r="F822" s="649" t="s">
        <v>152</v>
      </c>
      <c r="G822" s="649" t="s">
        <v>152</v>
      </c>
      <c r="H822" s="650">
        <v>109</v>
      </c>
      <c r="I822" s="650">
        <v>16277</v>
      </c>
      <c r="J822" s="650">
        <v>124</v>
      </c>
      <c r="K822" s="650">
        <v>227</v>
      </c>
      <c r="L822" s="650" t="s">
        <v>5025</v>
      </c>
      <c r="M822" s="651" t="s">
        <v>152</v>
      </c>
      <c r="N822" s="654" t="s">
        <v>152</v>
      </c>
      <c r="O822" s="652" t="s">
        <v>152</v>
      </c>
      <c r="P822" s="645" t="s">
        <v>152</v>
      </c>
      <c r="Q822" s="653" t="s">
        <v>152</v>
      </c>
      <c r="R822" s="647" t="s">
        <v>152</v>
      </c>
      <c r="S822" s="647" t="s">
        <v>5024</v>
      </c>
      <c r="T822" s="647" t="s">
        <v>5024</v>
      </c>
      <c r="U822" s="139"/>
      <c r="V822" s="315"/>
      <c r="W822" s="315"/>
      <c r="X822" s="139"/>
      <c r="Y822" s="139"/>
      <c r="Z822" s="139"/>
      <c r="AA822" s="139"/>
      <c r="AB822" s="139"/>
      <c r="AC822" s="139"/>
      <c r="AD822" s="139"/>
      <c r="AE822" s="139"/>
      <c r="AF822" s="139"/>
    </row>
    <row r="823" spans="2:32" s="118" customFormat="1" x14ac:dyDescent="0.35">
      <c r="B823" s="648" t="s">
        <v>2087</v>
      </c>
      <c r="C823" s="164" t="s">
        <v>2088</v>
      </c>
      <c r="D823" s="649" t="s">
        <v>152</v>
      </c>
      <c r="E823" s="650">
        <v>13967</v>
      </c>
      <c r="F823" s="649" t="s">
        <v>152</v>
      </c>
      <c r="G823" s="649" t="s">
        <v>152</v>
      </c>
      <c r="H823" s="650">
        <v>64</v>
      </c>
      <c r="I823" s="650">
        <v>12647</v>
      </c>
      <c r="J823" s="650">
        <v>89</v>
      </c>
      <c r="K823" s="650">
        <v>227</v>
      </c>
      <c r="L823" s="650" t="s">
        <v>5025</v>
      </c>
      <c r="M823" s="651" t="s">
        <v>152</v>
      </c>
      <c r="N823" s="654" t="s">
        <v>152</v>
      </c>
      <c r="O823" s="652" t="s">
        <v>152</v>
      </c>
      <c r="P823" s="645" t="s">
        <v>152</v>
      </c>
      <c r="Q823" s="653" t="s">
        <v>152</v>
      </c>
      <c r="R823" s="647" t="s">
        <v>152</v>
      </c>
      <c r="S823" s="647" t="s">
        <v>5024</v>
      </c>
      <c r="T823" s="647" t="s">
        <v>5024</v>
      </c>
      <c r="U823" s="139"/>
      <c r="V823" s="315"/>
      <c r="W823" s="315"/>
      <c r="X823" s="139"/>
      <c r="Y823" s="139"/>
      <c r="Z823" s="139"/>
      <c r="AA823" s="139"/>
      <c r="AB823" s="139"/>
      <c r="AC823" s="139"/>
      <c r="AD823" s="139"/>
      <c r="AE823" s="139"/>
      <c r="AF823" s="139"/>
    </row>
    <row r="824" spans="2:32" s="118" customFormat="1" x14ac:dyDescent="0.35">
      <c r="B824" s="648" t="s">
        <v>2089</v>
      </c>
      <c r="C824" s="164" t="s">
        <v>2090</v>
      </c>
      <c r="D824" s="649" t="s">
        <v>152</v>
      </c>
      <c r="E824" s="650">
        <v>9769</v>
      </c>
      <c r="F824" s="649" t="s">
        <v>152</v>
      </c>
      <c r="G824" s="649" t="s">
        <v>152</v>
      </c>
      <c r="H824" s="650">
        <v>42</v>
      </c>
      <c r="I824" s="650">
        <v>10234</v>
      </c>
      <c r="J824" s="650">
        <v>61</v>
      </c>
      <c r="K824" s="650">
        <v>227</v>
      </c>
      <c r="L824" s="650" t="s">
        <v>5025</v>
      </c>
      <c r="M824" s="651" t="s">
        <v>152</v>
      </c>
      <c r="N824" s="654" t="s">
        <v>152</v>
      </c>
      <c r="O824" s="652" t="s">
        <v>152</v>
      </c>
      <c r="P824" s="645" t="s">
        <v>152</v>
      </c>
      <c r="Q824" s="653" t="s">
        <v>152</v>
      </c>
      <c r="R824" s="647" t="s">
        <v>152</v>
      </c>
      <c r="S824" s="647" t="s">
        <v>5024</v>
      </c>
      <c r="T824" s="647" t="s">
        <v>5024</v>
      </c>
      <c r="U824" s="139"/>
      <c r="V824" s="315"/>
      <c r="W824" s="315"/>
      <c r="X824" s="139"/>
      <c r="Y824" s="139"/>
      <c r="Z824" s="139"/>
      <c r="AA824" s="139"/>
      <c r="AB824" s="139"/>
      <c r="AC824" s="139"/>
      <c r="AD824" s="139"/>
      <c r="AE824" s="139"/>
      <c r="AF824" s="139"/>
    </row>
    <row r="825" spans="2:32" s="118" customFormat="1" x14ac:dyDescent="0.35">
      <c r="B825" s="648" t="s">
        <v>2091</v>
      </c>
      <c r="C825" s="164" t="s">
        <v>2092</v>
      </c>
      <c r="D825" s="649" t="s">
        <v>152</v>
      </c>
      <c r="E825" s="650">
        <v>7570</v>
      </c>
      <c r="F825" s="649" t="s">
        <v>152</v>
      </c>
      <c r="G825" s="649" t="s">
        <v>152</v>
      </c>
      <c r="H825" s="650">
        <v>24</v>
      </c>
      <c r="I825" s="650">
        <v>8008</v>
      </c>
      <c r="J825" s="650">
        <v>39</v>
      </c>
      <c r="K825" s="650">
        <v>227</v>
      </c>
      <c r="L825" s="650" t="s">
        <v>5025</v>
      </c>
      <c r="M825" s="651" t="s">
        <v>152</v>
      </c>
      <c r="N825" s="654" t="s">
        <v>152</v>
      </c>
      <c r="O825" s="652" t="s">
        <v>152</v>
      </c>
      <c r="P825" s="645" t="s">
        <v>152</v>
      </c>
      <c r="Q825" s="653" t="s">
        <v>152</v>
      </c>
      <c r="R825" s="647" t="s">
        <v>152</v>
      </c>
      <c r="S825" s="647" t="s">
        <v>5024</v>
      </c>
      <c r="T825" s="647" t="s">
        <v>5024</v>
      </c>
      <c r="U825" s="139"/>
      <c r="V825" s="315"/>
      <c r="W825" s="315"/>
      <c r="X825" s="139"/>
      <c r="Y825" s="139"/>
      <c r="Z825" s="139"/>
      <c r="AA825" s="139"/>
      <c r="AB825" s="139"/>
      <c r="AC825" s="139"/>
      <c r="AD825" s="139"/>
      <c r="AE825" s="139"/>
      <c r="AF825" s="139"/>
    </row>
    <row r="826" spans="2:32" s="118" customFormat="1" x14ac:dyDescent="0.35">
      <c r="B826" s="648" t="s">
        <v>2093</v>
      </c>
      <c r="C826" s="164" t="s">
        <v>2094</v>
      </c>
      <c r="D826" s="649" t="s">
        <v>152</v>
      </c>
      <c r="E826" s="650">
        <v>13554</v>
      </c>
      <c r="F826" s="649" t="s">
        <v>152</v>
      </c>
      <c r="G826" s="649" t="s">
        <v>152</v>
      </c>
      <c r="H826" s="650">
        <v>85</v>
      </c>
      <c r="I826" s="650">
        <v>11739</v>
      </c>
      <c r="J826" s="650">
        <v>90</v>
      </c>
      <c r="K826" s="650">
        <v>227</v>
      </c>
      <c r="L826" s="650" t="s">
        <v>5025</v>
      </c>
      <c r="M826" s="651" t="s">
        <v>152</v>
      </c>
      <c r="N826" s="654" t="s">
        <v>152</v>
      </c>
      <c r="O826" s="652" t="s">
        <v>152</v>
      </c>
      <c r="P826" s="645" t="s">
        <v>152</v>
      </c>
      <c r="Q826" s="653" t="s">
        <v>152</v>
      </c>
      <c r="R826" s="647" t="s">
        <v>152</v>
      </c>
      <c r="S826" s="647" t="s">
        <v>5024</v>
      </c>
      <c r="T826" s="647" t="s">
        <v>5024</v>
      </c>
      <c r="U826" s="139"/>
      <c r="V826" s="315"/>
      <c r="W826" s="315"/>
      <c r="X826" s="139"/>
      <c r="Y826" s="139"/>
      <c r="Z826" s="139"/>
      <c r="AA826" s="139"/>
      <c r="AB826" s="139"/>
      <c r="AC826" s="139"/>
      <c r="AD826" s="139"/>
      <c r="AE826" s="139"/>
      <c r="AF826" s="139"/>
    </row>
    <row r="827" spans="2:32" s="118" customFormat="1" x14ac:dyDescent="0.35">
      <c r="B827" s="648" t="s">
        <v>2095</v>
      </c>
      <c r="C827" s="164" t="s">
        <v>2096</v>
      </c>
      <c r="D827" s="649" t="s">
        <v>152</v>
      </c>
      <c r="E827" s="650">
        <v>9433</v>
      </c>
      <c r="F827" s="649" t="s">
        <v>152</v>
      </c>
      <c r="G827" s="649" t="s">
        <v>152</v>
      </c>
      <c r="H827" s="650">
        <v>48</v>
      </c>
      <c r="I827" s="650">
        <v>9018</v>
      </c>
      <c r="J827" s="650">
        <v>61</v>
      </c>
      <c r="K827" s="650">
        <v>227</v>
      </c>
      <c r="L827" s="650" t="s">
        <v>5025</v>
      </c>
      <c r="M827" s="651" t="s">
        <v>152</v>
      </c>
      <c r="N827" s="654" t="s">
        <v>152</v>
      </c>
      <c r="O827" s="652" t="s">
        <v>152</v>
      </c>
      <c r="P827" s="645" t="s">
        <v>152</v>
      </c>
      <c r="Q827" s="653" t="s">
        <v>152</v>
      </c>
      <c r="R827" s="647" t="s">
        <v>152</v>
      </c>
      <c r="S827" s="647" t="s">
        <v>5024</v>
      </c>
      <c r="T827" s="647" t="s">
        <v>5024</v>
      </c>
      <c r="U827" s="139"/>
      <c r="V827" s="315"/>
      <c r="W827" s="315"/>
      <c r="X827" s="139"/>
      <c r="Y827" s="139"/>
      <c r="Z827" s="139"/>
      <c r="AA827" s="139"/>
      <c r="AB827" s="139"/>
      <c r="AC827" s="139"/>
      <c r="AD827" s="139"/>
      <c r="AE827" s="139"/>
      <c r="AF827" s="139"/>
    </row>
    <row r="828" spans="2:32" s="118" customFormat="1" x14ac:dyDescent="0.35">
      <c r="B828" s="648" t="s">
        <v>2097</v>
      </c>
      <c r="C828" s="164" t="s">
        <v>2098</v>
      </c>
      <c r="D828" s="649" t="s">
        <v>152</v>
      </c>
      <c r="E828" s="650">
        <v>7168</v>
      </c>
      <c r="F828" s="649" t="s">
        <v>152</v>
      </c>
      <c r="G828" s="649" t="s">
        <v>152</v>
      </c>
      <c r="H828" s="650">
        <v>27</v>
      </c>
      <c r="I828" s="650">
        <v>7408</v>
      </c>
      <c r="J828" s="650">
        <v>45</v>
      </c>
      <c r="K828" s="650">
        <v>227</v>
      </c>
      <c r="L828" s="650" t="s">
        <v>5025</v>
      </c>
      <c r="M828" s="651" t="s">
        <v>152</v>
      </c>
      <c r="N828" s="654" t="s">
        <v>152</v>
      </c>
      <c r="O828" s="652" t="s">
        <v>152</v>
      </c>
      <c r="P828" s="645" t="s">
        <v>152</v>
      </c>
      <c r="Q828" s="653" t="s">
        <v>152</v>
      </c>
      <c r="R828" s="647" t="s">
        <v>152</v>
      </c>
      <c r="S828" s="647" t="s">
        <v>5024</v>
      </c>
      <c r="T828" s="647" t="s">
        <v>5024</v>
      </c>
      <c r="U828" s="139"/>
      <c r="V828" s="315"/>
      <c r="W828" s="315"/>
      <c r="X828" s="139"/>
      <c r="Y828" s="139"/>
      <c r="Z828" s="139"/>
      <c r="AA828" s="139"/>
      <c r="AB828" s="139"/>
      <c r="AC828" s="139"/>
      <c r="AD828" s="139"/>
      <c r="AE828" s="139"/>
      <c r="AF828" s="139"/>
    </row>
    <row r="829" spans="2:32" s="118" customFormat="1" x14ac:dyDescent="0.35">
      <c r="B829" s="648" t="s">
        <v>2099</v>
      </c>
      <c r="C829" s="164" t="s">
        <v>2100</v>
      </c>
      <c r="D829" s="649" t="s">
        <v>152</v>
      </c>
      <c r="E829" s="650">
        <v>5792</v>
      </c>
      <c r="F829" s="649" t="s">
        <v>152</v>
      </c>
      <c r="G829" s="649" t="s">
        <v>152</v>
      </c>
      <c r="H829" s="650">
        <v>17</v>
      </c>
      <c r="I829" s="650">
        <v>6087</v>
      </c>
      <c r="J829" s="650">
        <v>31</v>
      </c>
      <c r="K829" s="650">
        <v>227</v>
      </c>
      <c r="L829" s="650" t="s">
        <v>5025</v>
      </c>
      <c r="M829" s="651" t="s">
        <v>152</v>
      </c>
      <c r="N829" s="654" t="s">
        <v>152</v>
      </c>
      <c r="O829" s="652" t="s">
        <v>152</v>
      </c>
      <c r="P829" s="645" t="s">
        <v>152</v>
      </c>
      <c r="Q829" s="653" t="s">
        <v>152</v>
      </c>
      <c r="R829" s="647" t="s">
        <v>152</v>
      </c>
      <c r="S829" s="647" t="s">
        <v>5024</v>
      </c>
      <c r="T829" s="647" t="s">
        <v>5024</v>
      </c>
      <c r="U829" s="139"/>
      <c r="V829" s="315"/>
      <c r="W829" s="315"/>
      <c r="X829" s="139"/>
      <c r="Y829" s="139"/>
      <c r="Z829" s="139"/>
      <c r="AA829" s="139"/>
      <c r="AB829" s="139"/>
      <c r="AC829" s="139"/>
      <c r="AD829" s="139"/>
      <c r="AE829" s="139"/>
      <c r="AF829" s="139"/>
    </row>
    <row r="830" spans="2:32" s="118" customFormat="1" x14ac:dyDescent="0.35">
      <c r="B830" s="648" t="s">
        <v>2101</v>
      </c>
      <c r="C830" s="164" t="s">
        <v>2102</v>
      </c>
      <c r="D830" s="649" t="s">
        <v>152</v>
      </c>
      <c r="E830" s="650">
        <v>8047</v>
      </c>
      <c r="F830" s="649" t="s">
        <v>152</v>
      </c>
      <c r="G830" s="649" t="s">
        <v>152</v>
      </c>
      <c r="H830" s="650">
        <v>41</v>
      </c>
      <c r="I830" s="650">
        <v>9346</v>
      </c>
      <c r="J830" s="650">
        <v>63</v>
      </c>
      <c r="K830" s="650">
        <v>227</v>
      </c>
      <c r="L830" s="650" t="s">
        <v>5025</v>
      </c>
      <c r="M830" s="651" t="s">
        <v>152</v>
      </c>
      <c r="N830" s="654" t="s">
        <v>152</v>
      </c>
      <c r="O830" s="652" t="s">
        <v>152</v>
      </c>
      <c r="P830" s="645" t="s">
        <v>152</v>
      </c>
      <c r="Q830" s="653" t="s">
        <v>152</v>
      </c>
      <c r="R830" s="647" t="s">
        <v>152</v>
      </c>
      <c r="S830" s="647" t="s">
        <v>5024</v>
      </c>
      <c r="T830" s="647" t="s">
        <v>5024</v>
      </c>
      <c r="U830" s="139"/>
      <c r="V830" s="315"/>
      <c r="W830" s="315"/>
      <c r="X830" s="139"/>
      <c r="Y830" s="139"/>
      <c r="Z830" s="139"/>
      <c r="AA830" s="139"/>
      <c r="AB830" s="139"/>
      <c r="AC830" s="139"/>
      <c r="AD830" s="139"/>
      <c r="AE830" s="139"/>
      <c r="AF830" s="139"/>
    </row>
    <row r="831" spans="2:32" s="118" customFormat="1" x14ac:dyDescent="0.35">
      <c r="B831" s="648" t="s">
        <v>2103</v>
      </c>
      <c r="C831" s="164" t="s">
        <v>2104</v>
      </c>
      <c r="D831" s="649" t="s">
        <v>152</v>
      </c>
      <c r="E831" s="650">
        <v>5575</v>
      </c>
      <c r="F831" s="649" t="s">
        <v>152</v>
      </c>
      <c r="G831" s="649" t="s">
        <v>152</v>
      </c>
      <c r="H831" s="650">
        <v>20</v>
      </c>
      <c r="I831" s="650">
        <v>6496</v>
      </c>
      <c r="J831" s="650">
        <v>33</v>
      </c>
      <c r="K831" s="650">
        <v>227</v>
      </c>
      <c r="L831" s="650" t="s">
        <v>5025</v>
      </c>
      <c r="M831" s="651" t="s">
        <v>152</v>
      </c>
      <c r="N831" s="654" t="s">
        <v>152</v>
      </c>
      <c r="O831" s="652" t="s">
        <v>152</v>
      </c>
      <c r="P831" s="645" t="s">
        <v>152</v>
      </c>
      <c r="Q831" s="653" t="s">
        <v>152</v>
      </c>
      <c r="R831" s="647" t="s">
        <v>152</v>
      </c>
      <c r="S831" s="647" t="s">
        <v>5024</v>
      </c>
      <c r="T831" s="647" t="s">
        <v>5024</v>
      </c>
      <c r="U831" s="139"/>
      <c r="V831" s="315"/>
      <c r="W831" s="315"/>
      <c r="X831" s="139"/>
      <c r="Y831" s="139"/>
      <c r="Z831" s="139"/>
      <c r="AA831" s="139"/>
      <c r="AB831" s="139"/>
      <c r="AC831" s="139"/>
      <c r="AD831" s="139"/>
      <c r="AE831" s="139"/>
      <c r="AF831" s="139"/>
    </row>
    <row r="832" spans="2:32" s="118" customFormat="1" x14ac:dyDescent="0.35">
      <c r="B832" s="648" t="s">
        <v>2105</v>
      </c>
      <c r="C832" s="164" t="s">
        <v>2106</v>
      </c>
      <c r="D832" s="649" t="s">
        <v>152</v>
      </c>
      <c r="E832" s="650">
        <v>4702</v>
      </c>
      <c r="F832" s="649" t="s">
        <v>152</v>
      </c>
      <c r="G832" s="649" t="s">
        <v>152</v>
      </c>
      <c r="H832" s="650">
        <v>12</v>
      </c>
      <c r="I832" s="650">
        <v>5168</v>
      </c>
      <c r="J832" s="650">
        <v>20</v>
      </c>
      <c r="K832" s="650">
        <v>227</v>
      </c>
      <c r="L832" s="650" t="s">
        <v>5025</v>
      </c>
      <c r="M832" s="651" t="s">
        <v>152</v>
      </c>
      <c r="N832" s="654" t="s">
        <v>152</v>
      </c>
      <c r="O832" s="652" t="s">
        <v>152</v>
      </c>
      <c r="P832" s="645" t="s">
        <v>152</v>
      </c>
      <c r="Q832" s="653" t="s">
        <v>152</v>
      </c>
      <c r="R832" s="647" t="s">
        <v>152</v>
      </c>
      <c r="S832" s="647" t="s">
        <v>5024</v>
      </c>
      <c r="T832" s="647" t="s">
        <v>5024</v>
      </c>
      <c r="U832" s="139"/>
      <c r="V832" s="315"/>
      <c r="W832" s="315"/>
      <c r="X832" s="139"/>
      <c r="Y832" s="139"/>
      <c r="Z832" s="139"/>
      <c r="AA832" s="139"/>
      <c r="AB832" s="139"/>
      <c r="AC832" s="139"/>
      <c r="AD832" s="139"/>
      <c r="AE832" s="139"/>
      <c r="AF832" s="139"/>
    </row>
    <row r="833" spans="2:32" s="118" customFormat="1" x14ac:dyDescent="0.35">
      <c r="B833" s="648" t="s">
        <v>2107</v>
      </c>
      <c r="C833" s="164" t="s">
        <v>2108</v>
      </c>
      <c r="D833" s="649" t="s">
        <v>152</v>
      </c>
      <c r="E833" s="650">
        <v>5971</v>
      </c>
      <c r="F833" s="649" t="s">
        <v>152</v>
      </c>
      <c r="G833" s="649" t="s">
        <v>152</v>
      </c>
      <c r="H833" s="650">
        <v>23</v>
      </c>
      <c r="I833" s="650">
        <v>7422</v>
      </c>
      <c r="J833" s="650">
        <v>45</v>
      </c>
      <c r="K833" s="650">
        <v>227</v>
      </c>
      <c r="L833" s="650" t="s">
        <v>5025</v>
      </c>
      <c r="M833" s="651" t="s">
        <v>152</v>
      </c>
      <c r="N833" s="654" t="s">
        <v>152</v>
      </c>
      <c r="O833" s="652" t="s">
        <v>152</v>
      </c>
      <c r="P833" s="645" t="s">
        <v>152</v>
      </c>
      <c r="Q833" s="653" t="s">
        <v>152</v>
      </c>
      <c r="R833" s="647" t="s">
        <v>152</v>
      </c>
      <c r="S833" s="647" t="s">
        <v>5024</v>
      </c>
      <c r="T833" s="647" t="s">
        <v>5024</v>
      </c>
      <c r="U833" s="139"/>
      <c r="V833" s="315"/>
      <c r="W833" s="315"/>
      <c r="X833" s="139"/>
      <c r="Y833" s="139"/>
      <c r="Z833" s="139"/>
      <c r="AA833" s="139"/>
      <c r="AB833" s="139"/>
      <c r="AC833" s="139"/>
      <c r="AD833" s="139"/>
      <c r="AE833" s="139"/>
      <c r="AF833" s="139"/>
    </row>
    <row r="834" spans="2:32" s="118" customFormat="1" x14ac:dyDescent="0.35">
      <c r="B834" s="648" t="s">
        <v>2109</v>
      </c>
      <c r="C834" s="164" t="s">
        <v>2110</v>
      </c>
      <c r="D834" s="649" t="s">
        <v>152</v>
      </c>
      <c r="E834" s="650">
        <v>4375</v>
      </c>
      <c r="F834" s="649" t="s">
        <v>152</v>
      </c>
      <c r="G834" s="649" t="s">
        <v>152</v>
      </c>
      <c r="H834" s="650">
        <v>13</v>
      </c>
      <c r="I834" s="650">
        <v>5340</v>
      </c>
      <c r="J834" s="650">
        <v>21</v>
      </c>
      <c r="K834" s="650">
        <v>227</v>
      </c>
      <c r="L834" s="650" t="s">
        <v>5025</v>
      </c>
      <c r="M834" s="651" t="s">
        <v>152</v>
      </c>
      <c r="N834" s="654" t="s">
        <v>152</v>
      </c>
      <c r="O834" s="652" t="s">
        <v>152</v>
      </c>
      <c r="P834" s="645" t="s">
        <v>152</v>
      </c>
      <c r="Q834" s="653" t="s">
        <v>152</v>
      </c>
      <c r="R834" s="647" t="s">
        <v>152</v>
      </c>
      <c r="S834" s="647" t="s">
        <v>5024</v>
      </c>
      <c r="T834" s="647" t="s">
        <v>5024</v>
      </c>
      <c r="U834" s="139"/>
      <c r="V834" s="315"/>
      <c r="W834" s="315"/>
      <c r="X834" s="139"/>
      <c r="Y834" s="139"/>
      <c r="Z834" s="139"/>
      <c r="AA834" s="139"/>
      <c r="AB834" s="139"/>
      <c r="AC834" s="139"/>
      <c r="AD834" s="139"/>
      <c r="AE834" s="139"/>
      <c r="AF834" s="139"/>
    </row>
    <row r="835" spans="2:32" s="118" customFormat="1" x14ac:dyDescent="0.35">
      <c r="B835" s="648" t="s">
        <v>2111</v>
      </c>
      <c r="C835" s="164" t="s">
        <v>2112</v>
      </c>
      <c r="D835" s="649" t="s">
        <v>152</v>
      </c>
      <c r="E835" s="650">
        <v>4379</v>
      </c>
      <c r="F835" s="649" t="s">
        <v>152</v>
      </c>
      <c r="G835" s="649" t="s">
        <v>152</v>
      </c>
      <c r="H835" s="650">
        <v>20</v>
      </c>
      <c r="I835" s="650">
        <v>6674</v>
      </c>
      <c r="J835" s="650">
        <v>50</v>
      </c>
      <c r="K835" s="650">
        <v>227</v>
      </c>
      <c r="L835" s="650" t="s">
        <v>5025</v>
      </c>
      <c r="M835" s="651" t="s">
        <v>152</v>
      </c>
      <c r="N835" s="654" t="s">
        <v>152</v>
      </c>
      <c r="O835" s="652" t="s">
        <v>152</v>
      </c>
      <c r="P835" s="645" t="s">
        <v>152</v>
      </c>
      <c r="Q835" s="653" t="s">
        <v>152</v>
      </c>
      <c r="R835" s="647" t="s">
        <v>152</v>
      </c>
      <c r="S835" s="647" t="s">
        <v>5024</v>
      </c>
      <c r="T835" s="647" t="s">
        <v>5024</v>
      </c>
      <c r="U835" s="139"/>
      <c r="V835" s="315"/>
      <c r="W835" s="315"/>
      <c r="X835" s="139"/>
      <c r="Y835" s="139"/>
      <c r="Z835" s="139"/>
      <c r="AA835" s="139"/>
      <c r="AB835" s="139"/>
      <c r="AC835" s="139"/>
      <c r="AD835" s="139"/>
      <c r="AE835" s="139"/>
      <c r="AF835" s="139"/>
    </row>
    <row r="836" spans="2:32" s="118" customFormat="1" x14ac:dyDescent="0.35">
      <c r="B836" s="648" t="s">
        <v>2113</v>
      </c>
      <c r="C836" s="164" t="s">
        <v>2114</v>
      </c>
      <c r="D836" s="649" t="s">
        <v>152</v>
      </c>
      <c r="E836" s="650">
        <v>3089</v>
      </c>
      <c r="F836" s="649" t="s">
        <v>152</v>
      </c>
      <c r="G836" s="649" t="s">
        <v>152</v>
      </c>
      <c r="H836" s="650">
        <v>9</v>
      </c>
      <c r="I836" s="650">
        <v>3586</v>
      </c>
      <c r="J836" s="650">
        <v>23</v>
      </c>
      <c r="K836" s="650">
        <v>227</v>
      </c>
      <c r="L836" s="650" t="s">
        <v>5025</v>
      </c>
      <c r="M836" s="651" t="s">
        <v>152</v>
      </c>
      <c r="N836" s="654" t="s">
        <v>152</v>
      </c>
      <c r="O836" s="652" t="s">
        <v>152</v>
      </c>
      <c r="P836" s="645" t="s">
        <v>152</v>
      </c>
      <c r="Q836" s="653" t="s">
        <v>152</v>
      </c>
      <c r="R836" s="647" t="s">
        <v>152</v>
      </c>
      <c r="S836" s="647" t="s">
        <v>5024</v>
      </c>
      <c r="T836" s="647" t="s">
        <v>5024</v>
      </c>
      <c r="U836" s="139"/>
      <c r="V836" s="315"/>
      <c r="W836" s="315"/>
      <c r="X836" s="139"/>
      <c r="Y836" s="139"/>
      <c r="Z836" s="139"/>
      <c r="AA836" s="139"/>
      <c r="AB836" s="139"/>
      <c r="AC836" s="139"/>
      <c r="AD836" s="139"/>
      <c r="AE836" s="139"/>
      <c r="AF836" s="139"/>
    </row>
    <row r="837" spans="2:32" s="118" customFormat="1" x14ac:dyDescent="0.35">
      <c r="B837" s="648" t="s">
        <v>2115</v>
      </c>
      <c r="C837" s="164" t="s">
        <v>2116</v>
      </c>
      <c r="D837" s="649" t="s">
        <v>152</v>
      </c>
      <c r="E837" s="650">
        <v>2564</v>
      </c>
      <c r="F837" s="649" t="s">
        <v>152</v>
      </c>
      <c r="G837" s="649" t="s">
        <v>152</v>
      </c>
      <c r="H837" s="650">
        <v>6</v>
      </c>
      <c r="I837" s="650">
        <v>2896</v>
      </c>
      <c r="J837" s="650">
        <v>13</v>
      </c>
      <c r="K837" s="650">
        <v>227</v>
      </c>
      <c r="L837" s="650" t="s">
        <v>5025</v>
      </c>
      <c r="M837" s="651" t="s">
        <v>152</v>
      </c>
      <c r="N837" s="654" t="s">
        <v>152</v>
      </c>
      <c r="O837" s="652" t="s">
        <v>152</v>
      </c>
      <c r="P837" s="645" t="s">
        <v>152</v>
      </c>
      <c r="Q837" s="653" t="s">
        <v>152</v>
      </c>
      <c r="R837" s="647" t="s">
        <v>152</v>
      </c>
      <c r="S837" s="647" t="s">
        <v>5024</v>
      </c>
      <c r="T837" s="647" t="s">
        <v>5024</v>
      </c>
      <c r="U837" s="139"/>
      <c r="V837" s="315"/>
      <c r="W837" s="315"/>
      <c r="X837" s="139"/>
      <c r="Y837" s="139"/>
      <c r="Z837" s="139"/>
      <c r="AA837" s="139"/>
      <c r="AB837" s="139"/>
      <c r="AC837" s="139"/>
      <c r="AD837" s="139"/>
      <c r="AE837" s="139"/>
      <c r="AF837" s="139"/>
    </row>
    <row r="838" spans="2:32" s="118" customFormat="1" x14ac:dyDescent="0.35">
      <c r="B838" s="648" t="s">
        <v>2117</v>
      </c>
      <c r="C838" s="164" t="s">
        <v>2118</v>
      </c>
      <c r="D838" s="649" t="s">
        <v>152</v>
      </c>
      <c r="E838" s="650">
        <v>7419</v>
      </c>
      <c r="F838" s="649" t="s">
        <v>152</v>
      </c>
      <c r="G838" s="649" t="s">
        <v>152</v>
      </c>
      <c r="H838" s="650">
        <v>19</v>
      </c>
      <c r="I838" s="650">
        <v>9439</v>
      </c>
      <c r="J838" s="650">
        <v>40</v>
      </c>
      <c r="K838" s="650">
        <v>430</v>
      </c>
      <c r="L838" s="650" t="s">
        <v>5025</v>
      </c>
      <c r="M838" s="651" t="s">
        <v>152</v>
      </c>
      <c r="N838" s="654" t="s">
        <v>152</v>
      </c>
      <c r="O838" s="652" t="s">
        <v>152</v>
      </c>
      <c r="P838" s="645" t="s">
        <v>152</v>
      </c>
      <c r="Q838" s="653" t="s">
        <v>152</v>
      </c>
      <c r="R838" s="647" t="s">
        <v>152</v>
      </c>
      <c r="S838" s="647" t="s">
        <v>5024</v>
      </c>
      <c r="T838" s="647" t="s">
        <v>5024</v>
      </c>
      <c r="U838" s="139"/>
      <c r="V838" s="315"/>
      <c r="W838" s="315"/>
      <c r="X838" s="139"/>
      <c r="Y838" s="139"/>
      <c r="Z838" s="139"/>
      <c r="AA838" s="139"/>
      <c r="AB838" s="139"/>
      <c r="AC838" s="139"/>
      <c r="AD838" s="139"/>
      <c r="AE838" s="139"/>
      <c r="AF838" s="139"/>
    </row>
    <row r="839" spans="2:32" s="118" customFormat="1" x14ac:dyDescent="0.35">
      <c r="B839" s="648" t="s">
        <v>2119</v>
      </c>
      <c r="C839" s="164" t="s">
        <v>2120</v>
      </c>
      <c r="D839" s="649" t="s">
        <v>152</v>
      </c>
      <c r="E839" s="650">
        <v>4445</v>
      </c>
      <c r="F839" s="649" t="s">
        <v>152</v>
      </c>
      <c r="G839" s="649" t="s">
        <v>152</v>
      </c>
      <c r="H839" s="650">
        <v>16</v>
      </c>
      <c r="I839" s="650">
        <v>5123</v>
      </c>
      <c r="J839" s="650">
        <v>19</v>
      </c>
      <c r="K839" s="650">
        <v>227</v>
      </c>
      <c r="L839" s="650" t="s">
        <v>5025</v>
      </c>
      <c r="M839" s="651" t="s">
        <v>152</v>
      </c>
      <c r="N839" s="654" t="s">
        <v>152</v>
      </c>
      <c r="O839" s="652" t="s">
        <v>152</v>
      </c>
      <c r="P839" s="645" t="s">
        <v>152</v>
      </c>
      <c r="Q839" s="653" t="s">
        <v>152</v>
      </c>
      <c r="R839" s="647" t="s">
        <v>152</v>
      </c>
      <c r="S839" s="647" t="s">
        <v>5024</v>
      </c>
      <c r="T839" s="647" t="s">
        <v>5024</v>
      </c>
      <c r="U839" s="139"/>
      <c r="V839" s="315"/>
      <c r="W839" s="315"/>
      <c r="X839" s="139"/>
      <c r="Y839" s="139"/>
      <c r="Z839" s="139"/>
      <c r="AA839" s="139"/>
      <c r="AB839" s="139"/>
      <c r="AC839" s="139"/>
      <c r="AD839" s="139"/>
      <c r="AE839" s="139"/>
      <c r="AF839" s="139"/>
    </row>
    <row r="840" spans="2:32" s="118" customFormat="1" x14ac:dyDescent="0.35">
      <c r="B840" s="648" t="s">
        <v>2121</v>
      </c>
      <c r="C840" s="164" t="s">
        <v>2122</v>
      </c>
      <c r="D840" s="649" t="s">
        <v>152</v>
      </c>
      <c r="E840" s="650">
        <v>7157</v>
      </c>
      <c r="F840" s="649" t="s">
        <v>152</v>
      </c>
      <c r="G840" s="649" t="s">
        <v>152</v>
      </c>
      <c r="H840" s="650">
        <v>17</v>
      </c>
      <c r="I840" s="650">
        <v>9809</v>
      </c>
      <c r="J840" s="650">
        <v>81</v>
      </c>
      <c r="K840" s="650">
        <v>430</v>
      </c>
      <c r="L840" s="650" t="s">
        <v>5025</v>
      </c>
      <c r="M840" s="651" t="s">
        <v>152</v>
      </c>
      <c r="N840" s="654" t="s">
        <v>152</v>
      </c>
      <c r="O840" s="652" t="s">
        <v>152</v>
      </c>
      <c r="P840" s="645" t="s">
        <v>152</v>
      </c>
      <c r="Q840" s="653" t="s">
        <v>152</v>
      </c>
      <c r="R840" s="647" t="s">
        <v>152</v>
      </c>
      <c r="S840" s="647" t="s">
        <v>5024</v>
      </c>
      <c r="T840" s="647" t="s">
        <v>5024</v>
      </c>
      <c r="U840" s="139"/>
      <c r="V840" s="315"/>
      <c r="W840" s="315"/>
      <c r="X840" s="139"/>
      <c r="Y840" s="139"/>
      <c r="Z840" s="139"/>
      <c r="AA840" s="139"/>
      <c r="AB840" s="139"/>
      <c r="AC840" s="139"/>
      <c r="AD840" s="139"/>
      <c r="AE840" s="139"/>
      <c r="AF840" s="139"/>
    </row>
    <row r="841" spans="2:32" s="118" customFormat="1" x14ac:dyDescent="0.35">
      <c r="B841" s="648" t="s">
        <v>2123</v>
      </c>
      <c r="C841" s="164" t="s">
        <v>2124</v>
      </c>
      <c r="D841" s="649" t="s">
        <v>152</v>
      </c>
      <c r="E841" s="650">
        <v>5040</v>
      </c>
      <c r="F841" s="649" t="s">
        <v>152</v>
      </c>
      <c r="G841" s="649" t="s">
        <v>152</v>
      </c>
      <c r="H841" s="650">
        <v>9</v>
      </c>
      <c r="I841" s="650">
        <v>5342</v>
      </c>
      <c r="J841" s="650">
        <v>25</v>
      </c>
      <c r="K841" s="650">
        <v>430</v>
      </c>
      <c r="L841" s="650" t="s">
        <v>5025</v>
      </c>
      <c r="M841" s="651" t="s">
        <v>152</v>
      </c>
      <c r="N841" s="654" t="s">
        <v>152</v>
      </c>
      <c r="O841" s="652" t="s">
        <v>152</v>
      </c>
      <c r="P841" s="645" t="s">
        <v>152</v>
      </c>
      <c r="Q841" s="653" t="s">
        <v>152</v>
      </c>
      <c r="R841" s="647" t="s">
        <v>152</v>
      </c>
      <c r="S841" s="647" t="s">
        <v>5024</v>
      </c>
      <c r="T841" s="647" t="s">
        <v>5024</v>
      </c>
      <c r="U841" s="139"/>
      <c r="V841" s="315"/>
      <c r="W841" s="315"/>
      <c r="X841" s="139"/>
      <c r="Y841" s="139"/>
      <c r="Z841" s="139"/>
      <c r="AA841" s="139"/>
      <c r="AB841" s="139"/>
      <c r="AC841" s="139"/>
      <c r="AD841" s="139"/>
      <c r="AE841" s="139"/>
      <c r="AF841" s="139"/>
    </row>
    <row r="842" spans="2:32" s="118" customFormat="1" x14ac:dyDescent="0.35">
      <c r="B842" s="648" t="s">
        <v>2125</v>
      </c>
      <c r="C842" s="164" t="s">
        <v>2126</v>
      </c>
      <c r="D842" s="649" t="s">
        <v>152</v>
      </c>
      <c r="E842" s="650">
        <v>10728</v>
      </c>
      <c r="F842" s="649" t="s">
        <v>152</v>
      </c>
      <c r="G842" s="649" t="s">
        <v>152</v>
      </c>
      <c r="H842" s="650">
        <v>73</v>
      </c>
      <c r="I842" s="650">
        <v>13114</v>
      </c>
      <c r="J842" s="650">
        <v>89</v>
      </c>
      <c r="K842" s="650">
        <v>227</v>
      </c>
      <c r="L842" s="650" t="s">
        <v>5025</v>
      </c>
      <c r="M842" s="651" t="s">
        <v>152</v>
      </c>
      <c r="N842" s="654" t="s">
        <v>152</v>
      </c>
      <c r="O842" s="652" t="s">
        <v>152</v>
      </c>
      <c r="P842" s="645" t="s">
        <v>152</v>
      </c>
      <c r="Q842" s="653" t="s">
        <v>152</v>
      </c>
      <c r="R842" s="647" t="s">
        <v>152</v>
      </c>
      <c r="S842" s="647" t="s">
        <v>5024</v>
      </c>
      <c r="T842" s="647" t="s">
        <v>5024</v>
      </c>
      <c r="U842" s="139"/>
      <c r="V842" s="315"/>
      <c r="W842" s="315"/>
      <c r="X842" s="139"/>
      <c r="Y842" s="139"/>
      <c r="Z842" s="139"/>
      <c r="AA842" s="139"/>
      <c r="AB842" s="139"/>
      <c r="AC842" s="139"/>
      <c r="AD842" s="139"/>
      <c r="AE842" s="139"/>
      <c r="AF842" s="139"/>
    </row>
    <row r="843" spans="2:32" s="118" customFormat="1" x14ac:dyDescent="0.35">
      <c r="B843" s="648" t="s">
        <v>2127</v>
      </c>
      <c r="C843" s="164" t="s">
        <v>2128</v>
      </c>
      <c r="D843" s="649" t="s">
        <v>152</v>
      </c>
      <c r="E843" s="650">
        <v>7425</v>
      </c>
      <c r="F843" s="649" t="s">
        <v>152</v>
      </c>
      <c r="G843" s="649" t="s">
        <v>152</v>
      </c>
      <c r="H843" s="650">
        <v>40</v>
      </c>
      <c r="I843" s="650">
        <v>9605</v>
      </c>
      <c r="J843" s="650">
        <v>63</v>
      </c>
      <c r="K843" s="650">
        <v>227</v>
      </c>
      <c r="L843" s="650" t="s">
        <v>5025</v>
      </c>
      <c r="M843" s="651" t="s">
        <v>152</v>
      </c>
      <c r="N843" s="654" t="s">
        <v>152</v>
      </c>
      <c r="O843" s="652" t="s">
        <v>152</v>
      </c>
      <c r="P843" s="645" t="s">
        <v>152</v>
      </c>
      <c r="Q843" s="653" t="s">
        <v>152</v>
      </c>
      <c r="R843" s="647" t="s">
        <v>152</v>
      </c>
      <c r="S843" s="647" t="s">
        <v>5024</v>
      </c>
      <c r="T843" s="647" t="s">
        <v>5024</v>
      </c>
      <c r="U843" s="139"/>
      <c r="V843" s="315"/>
      <c r="W843" s="315"/>
      <c r="X843" s="139"/>
      <c r="Y843" s="139"/>
      <c r="Z843" s="139"/>
      <c r="AA843" s="139"/>
      <c r="AB843" s="139"/>
      <c r="AC843" s="139"/>
      <c r="AD843" s="139"/>
      <c r="AE843" s="139"/>
      <c r="AF843" s="139"/>
    </row>
    <row r="844" spans="2:32" s="118" customFormat="1" x14ac:dyDescent="0.35">
      <c r="B844" s="648" t="s">
        <v>2129</v>
      </c>
      <c r="C844" s="164" t="s">
        <v>2130</v>
      </c>
      <c r="D844" s="649" t="s">
        <v>152</v>
      </c>
      <c r="E844" s="650">
        <v>3551</v>
      </c>
      <c r="F844" s="649" t="s">
        <v>152</v>
      </c>
      <c r="G844" s="649" t="s">
        <v>152</v>
      </c>
      <c r="H844" s="650">
        <v>11</v>
      </c>
      <c r="I844" s="650">
        <v>5625</v>
      </c>
      <c r="J844" s="650">
        <v>37</v>
      </c>
      <c r="K844" s="650">
        <v>227</v>
      </c>
      <c r="L844" s="650" t="s">
        <v>5025</v>
      </c>
      <c r="M844" s="651" t="s">
        <v>152</v>
      </c>
      <c r="N844" s="654" t="s">
        <v>152</v>
      </c>
      <c r="O844" s="652" t="s">
        <v>152</v>
      </c>
      <c r="P844" s="645" t="s">
        <v>152</v>
      </c>
      <c r="Q844" s="653" t="s">
        <v>152</v>
      </c>
      <c r="R844" s="647" t="s">
        <v>152</v>
      </c>
      <c r="S844" s="647" t="s">
        <v>5024</v>
      </c>
      <c r="T844" s="647" t="s">
        <v>5024</v>
      </c>
      <c r="U844" s="139"/>
      <c r="V844" s="315"/>
      <c r="W844" s="315"/>
      <c r="X844" s="139"/>
      <c r="Y844" s="139"/>
      <c r="Z844" s="139"/>
      <c r="AA844" s="139"/>
      <c r="AB844" s="139"/>
      <c r="AC844" s="139"/>
      <c r="AD844" s="139"/>
      <c r="AE844" s="139"/>
      <c r="AF844" s="139"/>
    </row>
    <row r="845" spans="2:32" s="118" customFormat="1" x14ac:dyDescent="0.35">
      <c r="B845" s="648" t="s">
        <v>2131</v>
      </c>
      <c r="C845" s="164" t="s">
        <v>2132</v>
      </c>
      <c r="D845" s="649" t="s">
        <v>152</v>
      </c>
      <c r="E845" s="650">
        <v>15338</v>
      </c>
      <c r="F845" s="649" t="s">
        <v>152</v>
      </c>
      <c r="G845" s="649" t="s">
        <v>152</v>
      </c>
      <c r="H845" s="650">
        <v>103</v>
      </c>
      <c r="I845" s="650">
        <v>15338</v>
      </c>
      <c r="J845" s="650">
        <v>103</v>
      </c>
      <c r="K845" s="650">
        <v>227</v>
      </c>
      <c r="L845" s="650" t="s">
        <v>5025</v>
      </c>
      <c r="M845" s="651" t="s">
        <v>152</v>
      </c>
      <c r="N845" s="654" t="s">
        <v>152</v>
      </c>
      <c r="O845" s="652" t="s">
        <v>152</v>
      </c>
      <c r="P845" s="645" t="s">
        <v>152</v>
      </c>
      <c r="Q845" s="653" t="s">
        <v>152</v>
      </c>
      <c r="R845" s="647" t="s">
        <v>152</v>
      </c>
      <c r="S845" s="647" t="s">
        <v>5024</v>
      </c>
      <c r="T845" s="647" t="s">
        <v>5024</v>
      </c>
      <c r="U845" s="139"/>
      <c r="V845" s="315"/>
      <c r="W845" s="315"/>
      <c r="X845" s="139"/>
      <c r="Y845" s="139"/>
      <c r="Z845" s="139"/>
      <c r="AA845" s="139"/>
      <c r="AB845" s="139"/>
      <c r="AC845" s="139"/>
      <c r="AD845" s="139"/>
      <c r="AE845" s="139"/>
      <c r="AF845" s="139"/>
    </row>
    <row r="846" spans="2:32" s="118" customFormat="1" x14ac:dyDescent="0.35">
      <c r="B846" s="648" t="s">
        <v>2133</v>
      </c>
      <c r="C846" s="164" t="s">
        <v>2134</v>
      </c>
      <c r="D846" s="649" t="s">
        <v>152</v>
      </c>
      <c r="E846" s="650">
        <v>10402</v>
      </c>
      <c r="F846" s="649" t="s">
        <v>152</v>
      </c>
      <c r="G846" s="649" t="s">
        <v>152</v>
      </c>
      <c r="H846" s="650">
        <v>40</v>
      </c>
      <c r="I846" s="650">
        <v>10402</v>
      </c>
      <c r="J846" s="650">
        <v>40</v>
      </c>
      <c r="K846" s="650">
        <v>227</v>
      </c>
      <c r="L846" s="650" t="s">
        <v>5025</v>
      </c>
      <c r="M846" s="651" t="s">
        <v>152</v>
      </c>
      <c r="N846" s="654" t="s">
        <v>152</v>
      </c>
      <c r="O846" s="652" t="s">
        <v>152</v>
      </c>
      <c r="P846" s="645" t="s">
        <v>152</v>
      </c>
      <c r="Q846" s="653" t="s">
        <v>152</v>
      </c>
      <c r="R846" s="647" t="s">
        <v>152</v>
      </c>
      <c r="S846" s="647" t="s">
        <v>5024</v>
      </c>
      <c r="T846" s="647" t="s">
        <v>5024</v>
      </c>
      <c r="U846" s="139"/>
      <c r="V846" s="315"/>
      <c r="W846" s="315"/>
      <c r="X846" s="139"/>
      <c r="Y846" s="139"/>
      <c r="Z846" s="139"/>
      <c r="AA846" s="139"/>
      <c r="AB846" s="139"/>
      <c r="AC846" s="139"/>
      <c r="AD846" s="139"/>
      <c r="AE846" s="139"/>
      <c r="AF846" s="139"/>
    </row>
    <row r="847" spans="2:32" s="118" customFormat="1" x14ac:dyDescent="0.35">
      <c r="B847" s="648" t="s">
        <v>2135</v>
      </c>
      <c r="C847" s="164" t="s">
        <v>2136</v>
      </c>
      <c r="D847" s="649" t="s">
        <v>152</v>
      </c>
      <c r="E847" s="650">
        <v>7437</v>
      </c>
      <c r="F847" s="649" t="s">
        <v>152</v>
      </c>
      <c r="G847" s="649" t="s">
        <v>152</v>
      </c>
      <c r="H847" s="650">
        <v>22</v>
      </c>
      <c r="I847" s="650">
        <v>8683</v>
      </c>
      <c r="J847" s="650">
        <v>57</v>
      </c>
      <c r="K847" s="650">
        <v>227</v>
      </c>
      <c r="L847" s="650" t="s">
        <v>5025</v>
      </c>
      <c r="M847" s="651" t="s">
        <v>152</v>
      </c>
      <c r="N847" s="654" t="s">
        <v>152</v>
      </c>
      <c r="O847" s="652" t="s">
        <v>152</v>
      </c>
      <c r="P847" s="645" t="s">
        <v>152</v>
      </c>
      <c r="Q847" s="653" t="s">
        <v>152</v>
      </c>
      <c r="R847" s="647" t="s">
        <v>152</v>
      </c>
      <c r="S847" s="647" t="s">
        <v>5024</v>
      </c>
      <c r="T847" s="647" t="s">
        <v>5024</v>
      </c>
      <c r="U847" s="139"/>
      <c r="V847" s="315"/>
      <c r="W847" s="315"/>
      <c r="X847" s="139"/>
      <c r="Y847" s="139"/>
      <c r="Z847" s="139"/>
      <c r="AA847" s="139"/>
      <c r="AB847" s="139"/>
      <c r="AC847" s="139"/>
      <c r="AD847" s="139"/>
      <c r="AE847" s="139"/>
      <c r="AF847" s="139"/>
    </row>
    <row r="848" spans="2:32" s="118" customFormat="1" x14ac:dyDescent="0.35">
      <c r="B848" s="648" t="s">
        <v>2137</v>
      </c>
      <c r="C848" s="164" t="s">
        <v>2138</v>
      </c>
      <c r="D848" s="649" t="s">
        <v>152</v>
      </c>
      <c r="E848" s="650">
        <v>10412</v>
      </c>
      <c r="F848" s="649" t="s">
        <v>152</v>
      </c>
      <c r="G848" s="649" t="s">
        <v>152</v>
      </c>
      <c r="H848" s="650">
        <v>61</v>
      </c>
      <c r="I848" s="650">
        <v>10412</v>
      </c>
      <c r="J848" s="650">
        <v>61</v>
      </c>
      <c r="K848" s="650">
        <v>227</v>
      </c>
      <c r="L848" s="650" t="s">
        <v>5025</v>
      </c>
      <c r="M848" s="651" t="s">
        <v>152</v>
      </c>
      <c r="N848" s="654" t="s">
        <v>152</v>
      </c>
      <c r="O848" s="652" t="s">
        <v>152</v>
      </c>
      <c r="P848" s="645" t="s">
        <v>152</v>
      </c>
      <c r="Q848" s="653" t="s">
        <v>152</v>
      </c>
      <c r="R848" s="647" t="s">
        <v>152</v>
      </c>
      <c r="S848" s="647" t="s">
        <v>5024</v>
      </c>
      <c r="T848" s="647" t="s">
        <v>5024</v>
      </c>
      <c r="U848" s="139"/>
      <c r="V848" s="315"/>
      <c r="W848" s="315"/>
      <c r="X848" s="139"/>
      <c r="Y848" s="139"/>
      <c r="Z848" s="139"/>
      <c r="AA848" s="139"/>
      <c r="AB848" s="139"/>
      <c r="AC848" s="139"/>
      <c r="AD848" s="139"/>
      <c r="AE848" s="139"/>
      <c r="AF848" s="139"/>
    </row>
    <row r="849" spans="2:32" s="118" customFormat="1" x14ac:dyDescent="0.35">
      <c r="B849" s="648" t="s">
        <v>2139</v>
      </c>
      <c r="C849" s="164" t="s">
        <v>2140</v>
      </c>
      <c r="D849" s="649" t="s">
        <v>152</v>
      </c>
      <c r="E849" s="650">
        <v>6338</v>
      </c>
      <c r="F849" s="649" t="s">
        <v>152</v>
      </c>
      <c r="G849" s="649" t="s">
        <v>152</v>
      </c>
      <c r="H849" s="650">
        <v>24</v>
      </c>
      <c r="I849" s="650">
        <v>6532</v>
      </c>
      <c r="J849" s="650">
        <v>40</v>
      </c>
      <c r="K849" s="650">
        <v>227</v>
      </c>
      <c r="L849" s="650" t="s">
        <v>5025</v>
      </c>
      <c r="M849" s="651" t="s">
        <v>152</v>
      </c>
      <c r="N849" s="654" t="s">
        <v>152</v>
      </c>
      <c r="O849" s="652" t="s">
        <v>152</v>
      </c>
      <c r="P849" s="645" t="s">
        <v>152</v>
      </c>
      <c r="Q849" s="653" t="s">
        <v>152</v>
      </c>
      <c r="R849" s="647" t="s">
        <v>152</v>
      </c>
      <c r="S849" s="647" t="s">
        <v>5024</v>
      </c>
      <c r="T849" s="647" t="s">
        <v>5024</v>
      </c>
      <c r="U849" s="139"/>
      <c r="V849" s="315"/>
      <c r="W849" s="315"/>
      <c r="X849" s="139"/>
      <c r="Y849" s="139"/>
      <c r="Z849" s="139"/>
      <c r="AA849" s="139"/>
      <c r="AB849" s="139"/>
      <c r="AC849" s="139"/>
      <c r="AD849" s="139"/>
      <c r="AE849" s="139"/>
      <c r="AF849" s="139"/>
    </row>
    <row r="850" spans="2:32" s="118" customFormat="1" x14ac:dyDescent="0.35">
      <c r="B850" s="648" t="s">
        <v>2141</v>
      </c>
      <c r="C850" s="164" t="s">
        <v>2142</v>
      </c>
      <c r="D850" s="649" t="s">
        <v>152</v>
      </c>
      <c r="E850" s="650">
        <v>4554</v>
      </c>
      <c r="F850" s="649" t="s">
        <v>152</v>
      </c>
      <c r="G850" s="649" t="s">
        <v>152</v>
      </c>
      <c r="H850" s="650">
        <v>19</v>
      </c>
      <c r="I850" s="650">
        <v>5013</v>
      </c>
      <c r="J850" s="650">
        <v>25</v>
      </c>
      <c r="K850" s="650">
        <v>227</v>
      </c>
      <c r="L850" s="650" t="s">
        <v>5025</v>
      </c>
      <c r="M850" s="651" t="s">
        <v>152</v>
      </c>
      <c r="N850" s="654" t="s">
        <v>152</v>
      </c>
      <c r="O850" s="652" t="s">
        <v>152</v>
      </c>
      <c r="P850" s="645" t="s">
        <v>152</v>
      </c>
      <c r="Q850" s="653" t="s">
        <v>152</v>
      </c>
      <c r="R850" s="647" t="s">
        <v>152</v>
      </c>
      <c r="S850" s="647" t="s">
        <v>5024</v>
      </c>
      <c r="T850" s="647" t="s">
        <v>5024</v>
      </c>
      <c r="U850" s="139"/>
      <c r="V850" s="315"/>
      <c r="W850" s="315"/>
      <c r="X850" s="139"/>
      <c r="Y850" s="139"/>
      <c r="Z850" s="139"/>
      <c r="AA850" s="139"/>
      <c r="AB850" s="139"/>
      <c r="AC850" s="139"/>
      <c r="AD850" s="139"/>
      <c r="AE850" s="139"/>
      <c r="AF850" s="139"/>
    </row>
    <row r="851" spans="2:32" s="118" customFormat="1" x14ac:dyDescent="0.35">
      <c r="B851" s="648" t="s">
        <v>2143</v>
      </c>
      <c r="C851" s="164" t="s">
        <v>2144</v>
      </c>
      <c r="D851" s="649" t="s">
        <v>152</v>
      </c>
      <c r="E851" s="650">
        <v>20177</v>
      </c>
      <c r="F851" s="649" t="s">
        <v>152</v>
      </c>
      <c r="G851" s="649" t="s">
        <v>152</v>
      </c>
      <c r="H851" s="650">
        <v>62</v>
      </c>
      <c r="I851" s="650">
        <v>21502</v>
      </c>
      <c r="J851" s="650">
        <v>151</v>
      </c>
      <c r="K851" s="650">
        <v>227</v>
      </c>
      <c r="L851" s="650" t="s">
        <v>5025</v>
      </c>
      <c r="M851" s="651" t="s">
        <v>152</v>
      </c>
      <c r="N851" s="654" t="s">
        <v>152</v>
      </c>
      <c r="O851" s="652" t="s">
        <v>152</v>
      </c>
      <c r="P851" s="645" t="s">
        <v>152</v>
      </c>
      <c r="Q851" s="653" t="s">
        <v>152</v>
      </c>
      <c r="R851" s="647" t="s">
        <v>152</v>
      </c>
      <c r="S851" s="647" t="s">
        <v>5024</v>
      </c>
      <c r="T851" s="647" t="s">
        <v>5024</v>
      </c>
      <c r="U851" s="139"/>
      <c r="V851" s="315"/>
      <c r="W851" s="315"/>
      <c r="X851" s="139"/>
      <c r="Y851" s="139"/>
      <c r="Z851" s="139"/>
      <c r="AA851" s="139"/>
      <c r="AB851" s="139"/>
      <c r="AC851" s="139"/>
      <c r="AD851" s="139"/>
      <c r="AE851" s="139"/>
      <c r="AF851" s="139"/>
    </row>
    <row r="852" spans="2:32" s="118" customFormat="1" x14ac:dyDescent="0.35">
      <c r="B852" s="648" t="s">
        <v>2145</v>
      </c>
      <c r="C852" s="164" t="s">
        <v>2146</v>
      </c>
      <c r="D852" s="649" t="s">
        <v>152</v>
      </c>
      <c r="E852" s="650">
        <v>5692</v>
      </c>
      <c r="F852" s="649" t="s">
        <v>152</v>
      </c>
      <c r="G852" s="649" t="s">
        <v>152</v>
      </c>
      <c r="H852" s="650">
        <v>20</v>
      </c>
      <c r="I852" s="650">
        <v>7751</v>
      </c>
      <c r="J852" s="650">
        <v>37</v>
      </c>
      <c r="K852" s="650">
        <v>430</v>
      </c>
      <c r="L852" s="650" t="s">
        <v>5025</v>
      </c>
      <c r="M852" s="651" t="s">
        <v>152</v>
      </c>
      <c r="N852" s="654" t="s">
        <v>152</v>
      </c>
      <c r="O852" s="652" t="s">
        <v>152</v>
      </c>
      <c r="P852" s="645" t="s">
        <v>152</v>
      </c>
      <c r="Q852" s="653" t="s">
        <v>152</v>
      </c>
      <c r="R852" s="647" t="s">
        <v>152</v>
      </c>
      <c r="S852" s="647" t="s">
        <v>5024</v>
      </c>
      <c r="T852" s="647" t="s">
        <v>5024</v>
      </c>
      <c r="U852" s="139"/>
      <c r="V852" s="315"/>
      <c r="W852" s="315"/>
      <c r="X852" s="139"/>
      <c r="Y852" s="139"/>
      <c r="Z852" s="139"/>
      <c r="AA852" s="139"/>
      <c r="AB852" s="139"/>
      <c r="AC852" s="139"/>
      <c r="AD852" s="139"/>
      <c r="AE852" s="139"/>
      <c r="AF852" s="139"/>
    </row>
    <row r="853" spans="2:32" s="118" customFormat="1" x14ac:dyDescent="0.35">
      <c r="B853" s="648" t="s">
        <v>2147</v>
      </c>
      <c r="C853" s="164" t="s">
        <v>2148</v>
      </c>
      <c r="D853" s="649" t="s">
        <v>152</v>
      </c>
      <c r="E853" s="650">
        <v>5582</v>
      </c>
      <c r="F853" s="649" t="s">
        <v>152</v>
      </c>
      <c r="G853" s="649" t="s">
        <v>152</v>
      </c>
      <c r="H853" s="650">
        <v>15</v>
      </c>
      <c r="I853" s="650">
        <v>13611</v>
      </c>
      <c r="J853" s="650">
        <v>53</v>
      </c>
      <c r="K853" s="650">
        <v>430</v>
      </c>
      <c r="L853" s="650" t="s">
        <v>5025</v>
      </c>
      <c r="M853" s="651" t="s">
        <v>152</v>
      </c>
      <c r="N853" s="654" t="s">
        <v>152</v>
      </c>
      <c r="O853" s="652" t="s">
        <v>152</v>
      </c>
      <c r="P853" s="645" t="s">
        <v>152</v>
      </c>
      <c r="Q853" s="653" t="s">
        <v>152</v>
      </c>
      <c r="R853" s="647" t="s">
        <v>152</v>
      </c>
      <c r="S853" s="647" t="s">
        <v>5024</v>
      </c>
      <c r="T853" s="647" t="s">
        <v>5024</v>
      </c>
      <c r="U853" s="139"/>
      <c r="V853" s="315"/>
      <c r="W853" s="315"/>
      <c r="X853" s="139"/>
      <c r="Y853" s="139"/>
      <c r="Z853" s="139"/>
      <c r="AA853" s="139"/>
      <c r="AB853" s="139"/>
      <c r="AC853" s="139"/>
      <c r="AD853" s="139"/>
      <c r="AE853" s="139"/>
      <c r="AF853" s="139"/>
    </row>
    <row r="854" spans="2:32" s="118" customFormat="1" x14ac:dyDescent="0.35">
      <c r="B854" s="648" t="s">
        <v>2149</v>
      </c>
      <c r="C854" s="164" t="s">
        <v>2150</v>
      </c>
      <c r="D854" s="649" t="s">
        <v>152</v>
      </c>
      <c r="E854" s="650">
        <v>3157</v>
      </c>
      <c r="F854" s="649" t="s">
        <v>152</v>
      </c>
      <c r="G854" s="649" t="s">
        <v>152</v>
      </c>
      <c r="H854" s="650">
        <v>9</v>
      </c>
      <c r="I854" s="650">
        <v>3324</v>
      </c>
      <c r="J854" s="650">
        <v>12</v>
      </c>
      <c r="K854" s="650">
        <v>430</v>
      </c>
      <c r="L854" s="650" t="s">
        <v>5025</v>
      </c>
      <c r="M854" s="651" t="s">
        <v>152</v>
      </c>
      <c r="N854" s="654" t="s">
        <v>152</v>
      </c>
      <c r="O854" s="652" t="s">
        <v>152</v>
      </c>
      <c r="P854" s="645" t="s">
        <v>152</v>
      </c>
      <c r="Q854" s="653" t="s">
        <v>152</v>
      </c>
      <c r="R854" s="647" t="s">
        <v>152</v>
      </c>
      <c r="S854" s="647" t="s">
        <v>5024</v>
      </c>
      <c r="T854" s="647" t="s">
        <v>5024</v>
      </c>
      <c r="U854" s="139"/>
      <c r="V854" s="315"/>
      <c r="W854" s="315"/>
      <c r="X854" s="139"/>
      <c r="Y854" s="139"/>
      <c r="Z854" s="139"/>
      <c r="AA854" s="139"/>
      <c r="AB854" s="139"/>
      <c r="AC854" s="139"/>
      <c r="AD854" s="139"/>
      <c r="AE854" s="139"/>
      <c r="AF854" s="139"/>
    </row>
    <row r="855" spans="2:32" s="118" customFormat="1" x14ac:dyDescent="0.35">
      <c r="B855" s="648" t="s">
        <v>2151</v>
      </c>
      <c r="C855" s="164" t="s">
        <v>2152</v>
      </c>
      <c r="D855" s="649" t="s">
        <v>152</v>
      </c>
      <c r="E855" s="650">
        <v>7752</v>
      </c>
      <c r="F855" s="649" t="s">
        <v>152</v>
      </c>
      <c r="G855" s="649" t="s">
        <v>152</v>
      </c>
      <c r="H855" s="650">
        <v>18</v>
      </c>
      <c r="I855" s="650">
        <v>10800</v>
      </c>
      <c r="J855" s="650">
        <v>69</v>
      </c>
      <c r="K855" s="650">
        <v>430</v>
      </c>
      <c r="L855" s="650" t="s">
        <v>5025</v>
      </c>
      <c r="M855" s="651" t="s">
        <v>152</v>
      </c>
      <c r="N855" s="654" t="s">
        <v>152</v>
      </c>
      <c r="O855" s="652" t="s">
        <v>152</v>
      </c>
      <c r="P855" s="645" t="s">
        <v>152</v>
      </c>
      <c r="Q855" s="653" t="s">
        <v>152</v>
      </c>
      <c r="R855" s="647" t="s">
        <v>152</v>
      </c>
      <c r="S855" s="647" t="s">
        <v>5024</v>
      </c>
      <c r="T855" s="647" t="s">
        <v>5024</v>
      </c>
      <c r="U855" s="139"/>
      <c r="V855" s="315"/>
      <c r="W855" s="315"/>
      <c r="X855" s="139"/>
      <c r="Y855" s="139"/>
      <c r="Z855" s="139"/>
      <c r="AA855" s="139"/>
      <c r="AB855" s="139"/>
      <c r="AC855" s="139"/>
      <c r="AD855" s="139"/>
      <c r="AE855" s="139"/>
      <c r="AF855" s="139"/>
    </row>
    <row r="856" spans="2:32" s="118" customFormat="1" x14ac:dyDescent="0.35">
      <c r="B856" s="648" t="s">
        <v>2153</v>
      </c>
      <c r="C856" s="164" t="s">
        <v>2154</v>
      </c>
      <c r="D856" s="649" t="s">
        <v>152</v>
      </c>
      <c r="E856" s="650">
        <v>3744</v>
      </c>
      <c r="F856" s="649" t="s">
        <v>152</v>
      </c>
      <c r="G856" s="649" t="s">
        <v>152</v>
      </c>
      <c r="H856" s="650">
        <v>10</v>
      </c>
      <c r="I856" s="650">
        <v>3165</v>
      </c>
      <c r="J856" s="650">
        <v>8</v>
      </c>
      <c r="K856" s="650">
        <v>430</v>
      </c>
      <c r="L856" s="650" t="s">
        <v>5025</v>
      </c>
      <c r="M856" s="651" t="s">
        <v>152</v>
      </c>
      <c r="N856" s="654" t="s">
        <v>152</v>
      </c>
      <c r="O856" s="652" t="s">
        <v>152</v>
      </c>
      <c r="P856" s="645" t="s">
        <v>152</v>
      </c>
      <c r="Q856" s="653" t="s">
        <v>152</v>
      </c>
      <c r="R856" s="647" t="s">
        <v>152</v>
      </c>
      <c r="S856" s="647" t="s">
        <v>5024</v>
      </c>
      <c r="T856" s="647" t="s">
        <v>5024</v>
      </c>
      <c r="U856" s="139"/>
      <c r="V856" s="315"/>
      <c r="W856" s="315"/>
      <c r="X856" s="139"/>
      <c r="Y856" s="139"/>
      <c r="Z856" s="139"/>
      <c r="AA856" s="139"/>
      <c r="AB856" s="139"/>
      <c r="AC856" s="139"/>
      <c r="AD856" s="139"/>
      <c r="AE856" s="139"/>
      <c r="AF856" s="139"/>
    </row>
    <row r="857" spans="2:32" s="118" customFormat="1" x14ac:dyDescent="0.35">
      <c r="B857" s="648" t="s">
        <v>2155</v>
      </c>
      <c r="C857" s="164" t="s">
        <v>2156</v>
      </c>
      <c r="D857" s="649" t="s">
        <v>152</v>
      </c>
      <c r="E857" s="650">
        <v>7995</v>
      </c>
      <c r="F857" s="649" t="s">
        <v>152</v>
      </c>
      <c r="G857" s="649" t="s">
        <v>152</v>
      </c>
      <c r="H857" s="650">
        <v>63</v>
      </c>
      <c r="I857" s="650">
        <v>7995</v>
      </c>
      <c r="J857" s="650">
        <v>63</v>
      </c>
      <c r="K857" s="650">
        <v>227</v>
      </c>
      <c r="L857" s="650" t="s">
        <v>5025</v>
      </c>
      <c r="M857" s="651" t="s">
        <v>152</v>
      </c>
      <c r="N857" s="654" t="s">
        <v>152</v>
      </c>
      <c r="O857" s="652" t="s">
        <v>152</v>
      </c>
      <c r="P857" s="645" t="s">
        <v>152</v>
      </c>
      <c r="Q857" s="653" t="s">
        <v>152</v>
      </c>
      <c r="R857" s="647" t="s">
        <v>152</v>
      </c>
      <c r="S857" s="647" t="s">
        <v>5024</v>
      </c>
      <c r="T857" s="647" t="s">
        <v>5024</v>
      </c>
      <c r="U857" s="139"/>
      <c r="V857" s="315"/>
      <c r="W857" s="315"/>
      <c r="X857" s="139"/>
      <c r="Y857" s="139"/>
      <c r="Z857" s="139"/>
      <c r="AA857" s="139"/>
      <c r="AB857" s="139"/>
      <c r="AC857" s="139"/>
      <c r="AD857" s="139"/>
      <c r="AE857" s="139"/>
      <c r="AF857" s="139"/>
    </row>
    <row r="858" spans="2:32" s="118" customFormat="1" x14ac:dyDescent="0.35">
      <c r="B858" s="648" t="s">
        <v>2157</v>
      </c>
      <c r="C858" s="164" t="s">
        <v>2158</v>
      </c>
      <c r="D858" s="649" t="s">
        <v>152</v>
      </c>
      <c r="E858" s="650">
        <v>4528</v>
      </c>
      <c r="F858" s="649" t="s">
        <v>152</v>
      </c>
      <c r="G858" s="649" t="s">
        <v>152</v>
      </c>
      <c r="H858" s="650">
        <v>22</v>
      </c>
      <c r="I858" s="650">
        <v>5037</v>
      </c>
      <c r="J858" s="650">
        <v>29</v>
      </c>
      <c r="K858" s="650">
        <v>227</v>
      </c>
      <c r="L858" s="650" t="s">
        <v>5025</v>
      </c>
      <c r="M858" s="651" t="s">
        <v>152</v>
      </c>
      <c r="N858" s="654" t="s">
        <v>152</v>
      </c>
      <c r="O858" s="652" t="s">
        <v>152</v>
      </c>
      <c r="P858" s="645" t="s">
        <v>152</v>
      </c>
      <c r="Q858" s="653" t="s">
        <v>152</v>
      </c>
      <c r="R858" s="647" t="s">
        <v>152</v>
      </c>
      <c r="S858" s="647" t="s">
        <v>5024</v>
      </c>
      <c r="T858" s="647" t="s">
        <v>5024</v>
      </c>
      <c r="U858" s="139"/>
      <c r="V858" s="315"/>
      <c r="W858" s="315"/>
      <c r="X858" s="139"/>
      <c r="Y858" s="139"/>
      <c r="Z858" s="139"/>
      <c r="AA858" s="139"/>
      <c r="AB858" s="139"/>
      <c r="AC858" s="139"/>
      <c r="AD858" s="139"/>
      <c r="AE858" s="139"/>
      <c r="AF858" s="139"/>
    </row>
    <row r="859" spans="2:32" s="118" customFormat="1" x14ac:dyDescent="0.35">
      <c r="B859" s="648" t="s">
        <v>2159</v>
      </c>
      <c r="C859" s="164" t="s">
        <v>2160</v>
      </c>
      <c r="D859" s="649" t="s">
        <v>152</v>
      </c>
      <c r="E859" s="650">
        <v>3334</v>
      </c>
      <c r="F859" s="649" t="s">
        <v>152</v>
      </c>
      <c r="G859" s="649" t="s">
        <v>152</v>
      </c>
      <c r="H859" s="650">
        <v>11</v>
      </c>
      <c r="I859" s="650">
        <v>3790</v>
      </c>
      <c r="J859" s="650">
        <v>15</v>
      </c>
      <c r="K859" s="650">
        <v>227</v>
      </c>
      <c r="L859" s="650" t="s">
        <v>5025</v>
      </c>
      <c r="M859" s="651" t="s">
        <v>152</v>
      </c>
      <c r="N859" s="654" t="s">
        <v>152</v>
      </c>
      <c r="O859" s="652" t="s">
        <v>152</v>
      </c>
      <c r="P859" s="645" t="s">
        <v>152</v>
      </c>
      <c r="Q859" s="653" t="s">
        <v>152</v>
      </c>
      <c r="R859" s="647" t="s">
        <v>152</v>
      </c>
      <c r="S859" s="647" t="s">
        <v>5024</v>
      </c>
      <c r="T859" s="647" t="s">
        <v>5024</v>
      </c>
      <c r="U859" s="139"/>
      <c r="V859" s="315"/>
      <c r="W859" s="315"/>
      <c r="X859" s="139"/>
      <c r="Y859" s="139"/>
      <c r="Z859" s="139"/>
      <c r="AA859" s="139"/>
      <c r="AB859" s="139"/>
      <c r="AC859" s="139"/>
      <c r="AD859" s="139"/>
      <c r="AE859" s="139"/>
      <c r="AF859" s="139"/>
    </row>
    <row r="860" spans="2:32" s="118" customFormat="1" x14ac:dyDescent="0.35">
      <c r="B860" s="648" t="s">
        <v>2161</v>
      </c>
      <c r="C860" s="164" t="s">
        <v>2162</v>
      </c>
      <c r="D860" s="649" t="s">
        <v>152</v>
      </c>
      <c r="E860" s="650">
        <v>2588</v>
      </c>
      <c r="F860" s="649" t="s">
        <v>152</v>
      </c>
      <c r="G860" s="649" t="s">
        <v>152</v>
      </c>
      <c r="H860" s="650">
        <v>5</v>
      </c>
      <c r="I860" s="650">
        <v>3189</v>
      </c>
      <c r="J860" s="650">
        <v>15</v>
      </c>
      <c r="K860" s="650">
        <v>227</v>
      </c>
      <c r="L860" s="650" t="s">
        <v>5025</v>
      </c>
      <c r="M860" s="651" t="s">
        <v>152</v>
      </c>
      <c r="N860" s="654" t="s">
        <v>152</v>
      </c>
      <c r="O860" s="652" t="s">
        <v>152</v>
      </c>
      <c r="P860" s="645" t="s">
        <v>152</v>
      </c>
      <c r="Q860" s="653" t="s">
        <v>152</v>
      </c>
      <c r="R860" s="647" t="s">
        <v>152</v>
      </c>
      <c r="S860" s="647" t="s">
        <v>5024</v>
      </c>
      <c r="T860" s="647" t="s">
        <v>5024</v>
      </c>
      <c r="U860" s="139"/>
      <c r="V860" s="315"/>
      <c r="W860" s="315"/>
      <c r="X860" s="139"/>
      <c r="Y860" s="139"/>
      <c r="Z860" s="139"/>
      <c r="AA860" s="139"/>
      <c r="AB860" s="139"/>
      <c r="AC860" s="139"/>
      <c r="AD860" s="139"/>
      <c r="AE860" s="139"/>
      <c r="AF860" s="139"/>
    </row>
    <row r="861" spans="2:32" s="118" customFormat="1" x14ac:dyDescent="0.35">
      <c r="B861" s="648" t="s">
        <v>2163</v>
      </c>
      <c r="C861" s="164" t="s">
        <v>2164</v>
      </c>
      <c r="D861" s="649" t="s">
        <v>152</v>
      </c>
      <c r="E861" s="650">
        <v>5809</v>
      </c>
      <c r="F861" s="649" t="s">
        <v>152</v>
      </c>
      <c r="G861" s="649" t="s">
        <v>152</v>
      </c>
      <c r="H861" s="650">
        <v>5</v>
      </c>
      <c r="I861" s="650">
        <v>5809</v>
      </c>
      <c r="J861" s="650">
        <v>9</v>
      </c>
      <c r="K861" s="650">
        <v>227</v>
      </c>
      <c r="L861" s="650" t="s">
        <v>5025</v>
      </c>
      <c r="M861" s="651" t="s">
        <v>152</v>
      </c>
      <c r="N861" s="654" t="s">
        <v>152</v>
      </c>
      <c r="O861" s="652" t="s">
        <v>152</v>
      </c>
      <c r="P861" s="645" t="s">
        <v>152</v>
      </c>
      <c r="Q861" s="653" t="s">
        <v>152</v>
      </c>
      <c r="R861" s="647" t="s">
        <v>152</v>
      </c>
      <c r="S861" s="647" t="s">
        <v>5024</v>
      </c>
      <c r="T861" s="647" t="s">
        <v>5024</v>
      </c>
      <c r="U861" s="139"/>
      <c r="V861" s="315"/>
      <c r="W861" s="315"/>
      <c r="X861" s="139"/>
      <c r="Y861" s="139"/>
      <c r="Z861" s="139"/>
      <c r="AA861" s="139"/>
      <c r="AB861" s="139"/>
      <c r="AC861" s="139"/>
      <c r="AD861" s="139"/>
      <c r="AE861" s="139"/>
      <c r="AF861" s="139"/>
    </row>
    <row r="862" spans="2:32" s="118" customFormat="1" x14ac:dyDescent="0.35">
      <c r="B862" s="648" t="s">
        <v>2165</v>
      </c>
      <c r="C862" s="164" t="s">
        <v>2166</v>
      </c>
      <c r="D862" s="649" t="s">
        <v>152</v>
      </c>
      <c r="E862" s="650">
        <v>5078</v>
      </c>
      <c r="F862" s="649" t="s">
        <v>152</v>
      </c>
      <c r="G862" s="649" t="s">
        <v>152</v>
      </c>
      <c r="H862" s="650">
        <v>6</v>
      </c>
      <c r="I862" s="650">
        <v>5078</v>
      </c>
      <c r="J862" s="650">
        <v>6</v>
      </c>
      <c r="K862" s="650">
        <v>227</v>
      </c>
      <c r="L862" s="650" t="s">
        <v>5025</v>
      </c>
      <c r="M862" s="651" t="s">
        <v>152</v>
      </c>
      <c r="N862" s="654" t="s">
        <v>152</v>
      </c>
      <c r="O862" s="652" t="s">
        <v>152</v>
      </c>
      <c r="P862" s="645" t="s">
        <v>152</v>
      </c>
      <c r="Q862" s="653" t="s">
        <v>152</v>
      </c>
      <c r="R862" s="647" t="s">
        <v>152</v>
      </c>
      <c r="S862" s="647" t="s">
        <v>5024</v>
      </c>
      <c r="T862" s="647" t="s">
        <v>5024</v>
      </c>
      <c r="U862" s="139"/>
      <c r="V862" s="315"/>
      <c r="W862" s="315"/>
      <c r="X862" s="139"/>
      <c r="Y862" s="139"/>
      <c r="Z862" s="139"/>
      <c r="AA862" s="139"/>
      <c r="AB862" s="139"/>
      <c r="AC862" s="139"/>
      <c r="AD862" s="139"/>
      <c r="AE862" s="139"/>
      <c r="AF862" s="139"/>
    </row>
    <row r="863" spans="2:32" s="118" customFormat="1" x14ac:dyDescent="0.35">
      <c r="B863" s="648" t="s">
        <v>2167</v>
      </c>
      <c r="C863" s="164" t="s">
        <v>2168</v>
      </c>
      <c r="D863" s="649" t="s">
        <v>152</v>
      </c>
      <c r="E863" s="650">
        <v>1058</v>
      </c>
      <c r="F863" s="649" t="s">
        <v>152</v>
      </c>
      <c r="G863" s="649" t="s">
        <v>152</v>
      </c>
      <c r="H863" s="650">
        <v>5</v>
      </c>
      <c r="I863" s="650">
        <v>1211</v>
      </c>
      <c r="J863" s="650">
        <v>15</v>
      </c>
      <c r="K863" s="650">
        <v>227</v>
      </c>
      <c r="L863" s="650" t="s">
        <v>5025</v>
      </c>
      <c r="M863" s="651" t="s">
        <v>152</v>
      </c>
      <c r="N863" s="654" t="s">
        <v>152</v>
      </c>
      <c r="O863" s="652" t="s">
        <v>152</v>
      </c>
      <c r="P863" s="645" t="s">
        <v>152</v>
      </c>
      <c r="Q863" s="653" t="s">
        <v>152</v>
      </c>
      <c r="R863" s="647" t="s">
        <v>152</v>
      </c>
      <c r="S863" s="647" t="s">
        <v>5024</v>
      </c>
      <c r="T863" s="647" t="s">
        <v>5024</v>
      </c>
      <c r="U863" s="139"/>
      <c r="V863" s="315"/>
      <c r="W863" s="315"/>
      <c r="X863" s="139"/>
      <c r="Y863" s="139"/>
      <c r="Z863" s="139"/>
      <c r="AA863" s="139"/>
      <c r="AB863" s="139"/>
      <c r="AC863" s="139"/>
      <c r="AD863" s="139"/>
      <c r="AE863" s="139"/>
      <c r="AF863" s="139"/>
    </row>
    <row r="864" spans="2:32" s="118" customFormat="1" x14ac:dyDescent="0.35">
      <c r="B864" s="648" t="s">
        <v>2169</v>
      </c>
      <c r="C864" s="164" t="s">
        <v>2170</v>
      </c>
      <c r="D864" s="649" t="s">
        <v>152</v>
      </c>
      <c r="E864" s="650">
        <v>5435</v>
      </c>
      <c r="F864" s="649" t="s">
        <v>152</v>
      </c>
      <c r="G864" s="649" t="s">
        <v>152</v>
      </c>
      <c r="H864" s="650">
        <v>28</v>
      </c>
      <c r="I864" s="650">
        <v>5892</v>
      </c>
      <c r="J864" s="650">
        <v>37</v>
      </c>
      <c r="K864" s="650">
        <v>227</v>
      </c>
      <c r="L864" s="650" t="s">
        <v>5025</v>
      </c>
      <c r="M864" s="651" t="s">
        <v>152</v>
      </c>
      <c r="N864" s="654" t="s">
        <v>152</v>
      </c>
      <c r="O864" s="652" t="s">
        <v>152</v>
      </c>
      <c r="P864" s="645" t="s">
        <v>152</v>
      </c>
      <c r="Q864" s="653" t="s">
        <v>152</v>
      </c>
      <c r="R864" s="647" t="s">
        <v>152</v>
      </c>
      <c r="S864" s="647" t="s">
        <v>5024</v>
      </c>
      <c r="T864" s="647" t="s">
        <v>5024</v>
      </c>
      <c r="U864" s="139"/>
      <c r="V864" s="315"/>
      <c r="W864" s="315"/>
      <c r="X864" s="139"/>
      <c r="Y864" s="139"/>
      <c r="Z864" s="139"/>
      <c r="AA864" s="139"/>
      <c r="AB864" s="139"/>
      <c r="AC864" s="139"/>
      <c r="AD864" s="139"/>
      <c r="AE864" s="139"/>
      <c r="AF864" s="139"/>
    </row>
    <row r="865" spans="2:32" s="118" customFormat="1" x14ac:dyDescent="0.35">
      <c r="B865" s="648" t="s">
        <v>2171</v>
      </c>
      <c r="C865" s="164" t="s">
        <v>2172</v>
      </c>
      <c r="D865" s="649" t="s">
        <v>152</v>
      </c>
      <c r="E865" s="650">
        <v>3607</v>
      </c>
      <c r="F865" s="649" t="s">
        <v>152</v>
      </c>
      <c r="G865" s="649" t="s">
        <v>152</v>
      </c>
      <c r="H865" s="650">
        <v>16</v>
      </c>
      <c r="I865" s="650">
        <v>3955</v>
      </c>
      <c r="J865" s="650">
        <v>21</v>
      </c>
      <c r="K865" s="650">
        <v>227</v>
      </c>
      <c r="L865" s="650" t="s">
        <v>5025</v>
      </c>
      <c r="M865" s="651" t="s">
        <v>152</v>
      </c>
      <c r="N865" s="654" t="s">
        <v>152</v>
      </c>
      <c r="O865" s="652" t="s">
        <v>152</v>
      </c>
      <c r="P865" s="645" t="s">
        <v>152</v>
      </c>
      <c r="Q865" s="653" t="s">
        <v>152</v>
      </c>
      <c r="R865" s="647" t="s">
        <v>152</v>
      </c>
      <c r="S865" s="647" t="s">
        <v>5024</v>
      </c>
      <c r="T865" s="647" t="s">
        <v>5024</v>
      </c>
      <c r="U865" s="139"/>
      <c r="V865" s="315"/>
      <c r="W865" s="315"/>
      <c r="X865" s="139"/>
      <c r="Y865" s="139"/>
      <c r="Z865" s="139"/>
      <c r="AA865" s="139"/>
      <c r="AB865" s="139"/>
      <c r="AC865" s="139"/>
      <c r="AD865" s="139"/>
      <c r="AE865" s="139"/>
      <c r="AF865" s="139"/>
    </row>
    <row r="866" spans="2:32" s="118" customFormat="1" x14ac:dyDescent="0.35">
      <c r="B866" s="648" t="s">
        <v>2173</v>
      </c>
      <c r="C866" s="164" t="s">
        <v>2174</v>
      </c>
      <c r="D866" s="649" t="s">
        <v>152</v>
      </c>
      <c r="E866" s="650">
        <v>2602</v>
      </c>
      <c r="F866" s="649" t="s">
        <v>152</v>
      </c>
      <c r="G866" s="649" t="s">
        <v>152</v>
      </c>
      <c r="H866" s="650">
        <v>10</v>
      </c>
      <c r="I866" s="650">
        <v>2808</v>
      </c>
      <c r="J866" s="650">
        <v>12</v>
      </c>
      <c r="K866" s="650">
        <v>227</v>
      </c>
      <c r="L866" s="650" t="s">
        <v>5025</v>
      </c>
      <c r="M866" s="651" t="s">
        <v>152</v>
      </c>
      <c r="N866" s="654" t="s">
        <v>152</v>
      </c>
      <c r="O866" s="652" t="s">
        <v>152</v>
      </c>
      <c r="P866" s="645" t="s">
        <v>152</v>
      </c>
      <c r="Q866" s="653" t="s">
        <v>152</v>
      </c>
      <c r="R866" s="647" t="s">
        <v>152</v>
      </c>
      <c r="S866" s="647" t="s">
        <v>5024</v>
      </c>
      <c r="T866" s="647" t="s">
        <v>5024</v>
      </c>
      <c r="U866" s="139"/>
      <c r="V866" s="315"/>
      <c r="W866" s="315"/>
      <c r="X866" s="139"/>
      <c r="Y866" s="139"/>
      <c r="Z866" s="139"/>
      <c r="AA866" s="139"/>
      <c r="AB866" s="139"/>
      <c r="AC866" s="139"/>
      <c r="AD866" s="139"/>
      <c r="AE866" s="139"/>
      <c r="AF866" s="139"/>
    </row>
    <row r="867" spans="2:32" s="118" customFormat="1" x14ac:dyDescent="0.35">
      <c r="B867" s="648" t="s">
        <v>2175</v>
      </c>
      <c r="C867" s="164" t="s">
        <v>2176</v>
      </c>
      <c r="D867" s="649" t="s">
        <v>152</v>
      </c>
      <c r="E867" s="650">
        <v>1836</v>
      </c>
      <c r="F867" s="649" t="s">
        <v>152</v>
      </c>
      <c r="G867" s="649" t="s">
        <v>152</v>
      </c>
      <c r="H867" s="650">
        <v>5</v>
      </c>
      <c r="I867" s="650">
        <v>2417</v>
      </c>
      <c r="J867" s="650">
        <v>10</v>
      </c>
      <c r="K867" s="650">
        <v>227</v>
      </c>
      <c r="L867" s="650" t="s">
        <v>5025</v>
      </c>
      <c r="M867" s="651" t="s">
        <v>152</v>
      </c>
      <c r="N867" s="654" t="s">
        <v>152</v>
      </c>
      <c r="O867" s="652" t="s">
        <v>152</v>
      </c>
      <c r="P867" s="645" t="s">
        <v>152</v>
      </c>
      <c r="Q867" s="653" t="s">
        <v>152</v>
      </c>
      <c r="R867" s="647" t="s">
        <v>152</v>
      </c>
      <c r="S867" s="647" t="s">
        <v>5024</v>
      </c>
      <c r="T867" s="647" t="s">
        <v>5024</v>
      </c>
      <c r="U867" s="139"/>
      <c r="V867" s="315"/>
      <c r="W867" s="315"/>
      <c r="X867" s="139"/>
      <c r="Y867" s="139"/>
      <c r="Z867" s="139"/>
      <c r="AA867" s="139"/>
      <c r="AB867" s="139"/>
      <c r="AC867" s="139"/>
      <c r="AD867" s="139"/>
      <c r="AE867" s="139"/>
      <c r="AF867" s="139"/>
    </row>
    <row r="868" spans="2:32" s="118" customFormat="1" x14ac:dyDescent="0.35">
      <c r="B868" s="648" t="s">
        <v>2177</v>
      </c>
      <c r="C868" s="164" t="s">
        <v>2178</v>
      </c>
      <c r="D868" s="649" t="s">
        <v>152</v>
      </c>
      <c r="E868" s="650">
        <v>2154</v>
      </c>
      <c r="F868" s="649" t="s">
        <v>152</v>
      </c>
      <c r="G868" s="649" t="s">
        <v>152</v>
      </c>
      <c r="H868" s="650">
        <v>5</v>
      </c>
      <c r="I868" s="650">
        <v>4684</v>
      </c>
      <c r="J868" s="650">
        <v>54</v>
      </c>
      <c r="K868" s="650">
        <v>227</v>
      </c>
      <c r="L868" s="650" t="s">
        <v>5025</v>
      </c>
      <c r="M868" s="651" t="s">
        <v>152</v>
      </c>
      <c r="N868" s="654" t="s">
        <v>152</v>
      </c>
      <c r="O868" s="652" t="s">
        <v>152</v>
      </c>
      <c r="P868" s="645" t="s">
        <v>152</v>
      </c>
      <c r="Q868" s="653" t="s">
        <v>152</v>
      </c>
      <c r="R868" s="647" t="s">
        <v>152</v>
      </c>
      <c r="S868" s="647" t="s">
        <v>5024</v>
      </c>
      <c r="T868" s="647" t="s">
        <v>5024</v>
      </c>
      <c r="U868" s="139"/>
      <c r="V868" s="315"/>
      <c r="W868" s="315"/>
      <c r="X868" s="139"/>
      <c r="Y868" s="139"/>
      <c r="Z868" s="139"/>
      <c r="AA868" s="139"/>
      <c r="AB868" s="139"/>
      <c r="AC868" s="139"/>
      <c r="AD868" s="139"/>
      <c r="AE868" s="139"/>
      <c r="AF868" s="139"/>
    </row>
    <row r="869" spans="2:32" s="118" customFormat="1" x14ac:dyDescent="0.35">
      <c r="B869" s="648" t="s">
        <v>2179</v>
      </c>
      <c r="C869" s="164" t="s">
        <v>2180</v>
      </c>
      <c r="D869" s="649" t="s">
        <v>152</v>
      </c>
      <c r="E869" s="650">
        <v>2003</v>
      </c>
      <c r="F869" s="649" t="s">
        <v>152</v>
      </c>
      <c r="G869" s="649" t="s">
        <v>152</v>
      </c>
      <c r="H869" s="650">
        <v>7</v>
      </c>
      <c r="I869" s="650">
        <v>2101</v>
      </c>
      <c r="J869" s="650">
        <v>13</v>
      </c>
      <c r="K869" s="650">
        <v>227</v>
      </c>
      <c r="L869" s="650" t="s">
        <v>5023</v>
      </c>
      <c r="M869" s="651">
        <v>0.30000000000000004</v>
      </c>
      <c r="N869" s="654">
        <v>630</v>
      </c>
      <c r="O869" s="652" t="s">
        <v>152</v>
      </c>
      <c r="P869" s="645" t="s">
        <v>152</v>
      </c>
      <c r="Q869" s="653" t="s">
        <v>152</v>
      </c>
      <c r="R869" s="647" t="s">
        <v>152</v>
      </c>
      <c r="S869" s="647" t="s">
        <v>5024</v>
      </c>
      <c r="T869" s="647" t="s">
        <v>5024</v>
      </c>
      <c r="U869" s="139"/>
      <c r="V869" s="315"/>
      <c r="W869" s="315"/>
      <c r="X869" s="139"/>
      <c r="Y869" s="139"/>
      <c r="Z869" s="139"/>
      <c r="AA869" s="139"/>
      <c r="AB869" s="139"/>
      <c r="AC869" s="139"/>
      <c r="AD869" s="139"/>
      <c r="AE869" s="139"/>
      <c r="AF869" s="139"/>
    </row>
    <row r="870" spans="2:32" s="118" customFormat="1" x14ac:dyDescent="0.35">
      <c r="B870" s="648" t="s">
        <v>2181</v>
      </c>
      <c r="C870" s="164" t="s">
        <v>2182</v>
      </c>
      <c r="D870" s="649" t="s">
        <v>152</v>
      </c>
      <c r="E870" s="650">
        <v>391</v>
      </c>
      <c r="F870" s="649" t="s">
        <v>152</v>
      </c>
      <c r="G870" s="649" t="s">
        <v>152</v>
      </c>
      <c r="H870" s="650">
        <v>5</v>
      </c>
      <c r="I870" s="650">
        <v>578</v>
      </c>
      <c r="J870" s="650">
        <v>5</v>
      </c>
      <c r="K870" s="650">
        <v>227</v>
      </c>
      <c r="L870" s="650" t="s">
        <v>5025</v>
      </c>
      <c r="M870" s="651" t="s">
        <v>152</v>
      </c>
      <c r="N870" s="654" t="s">
        <v>152</v>
      </c>
      <c r="O870" s="652" t="s">
        <v>5031</v>
      </c>
      <c r="P870" s="645" t="s">
        <v>5027</v>
      </c>
      <c r="Q870" s="653" t="s">
        <v>117</v>
      </c>
      <c r="R870" s="647" t="s">
        <v>5028</v>
      </c>
      <c r="S870" s="647" t="s">
        <v>5029</v>
      </c>
      <c r="T870" s="647" t="s">
        <v>5057</v>
      </c>
      <c r="U870" s="139"/>
      <c r="V870" s="315"/>
      <c r="W870" s="315"/>
      <c r="X870" s="139"/>
      <c r="Y870" s="139"/>
      <c r="Z870" s="139"/>
      <c r="AA870" s="139"/>
      <c r="AB870" s="139"/>
      <c r="AC870" s="139"/>
      <c r="AD870" s="139"/>
      <c r="AE870" s="139"/>
      <c r="AF870" s="139"/>
    </row>
    <row r="871" spans="2:32" s="118" customFormat="1" x14ac:dyDescent="0.35">
      <c r="B871" s="648" t="s">
        <v>2183</v>
      </c>
      <c r="C871" s="164" t="s">
        <v>2184</v>
      </c>
      <c r="D871" s="649" t="s">
        <v>152</v>
      </c>
      <c r="E871" s="650">
        <v>9530</v>
      </c>
      <c r="F871" s="649" t="s">
        <v>152</v>
      </c>
      <c r="G871" s="649" t="s">
        <v>152</v>
      </c>
      <c r="H871" s="650">
        <v>82</v>
      </c>
      <c r="I871" s="650">
        <v>9530</v>
      </c>
      <c r="J871" s="650">
        <v>82</v>
      </c>
      <c r="K871" s="650">
        <v>227</v>
      </c>
      <c r="L871" s="650" t="s">
        <v>5023</v>
      </c>
      <c r="M871" s="651">
        <v>0.30000000000000004</v>
      </c>
      <c r="N871" s="654">
        <v>2859</v>
      </c>
      <c r="O871" s="652" t="s">
        <v>152</v>
      </c>
      <c r="P871" s="645" t="s">
        <v>152</v>
      </c>
      <c r="Q871" s="653" t="s">
        <v>152</v>
      </c>
      <c r="R871" s="647" t="s">
        <v>152</v>
      </c>
      <c r="S871" s="647" t="s">
        <v>5024</v>
      </c>
      <c r="T871" s="647" t="s">
        <v>5024</v>
      </c>
      <c r="U871" s="139"/>
      <c r="V871" s="315"/>
      <c r="W871" s="315"/>
      <c r="X871" s="139"/>
      <c r="Y871" s="139"/>
      <c r="Z871" s="139"/>
      <c r="AA871" s="139"/>
      <c r="AB871" s="139"/>
      <c r="AC871" s="139"/>
      <c r="AD871" s="139"/>
      <c r="AE871" s="139"/>
      <c r="AF871" s="139"/>
    </row>
    <row r="872" spans="2:32" s="118" customFormat="1" x14ac:dyDescent="0.35">
      <c r="B872" s="648" t="s">
        <v>2185</v>
      </c>
      <c r="C872" s="164" t="s">
        <v>2186</v>
      </c>
      <c r="D872" s="649" t="s">
        <v>152</v>
      </c>
      <c r="E872" s="650">
        <v>4842</v>
      </c>
      <c r="F872" s="649" t="s">
        <v>152</v>
      </c>
      <c r="G872" s="649" t="s">
        <v>152</v>
      </c>
      <c r="H872" s="650">
        <v>38</v>
      </c>
      <c r="I872" s="650">
        <v>5921</v>
      </c>
      <c r="J872" s="650">
        <v>48</v>
      </c>
      <c r="K872" s="650">
        <v>227</v>
      </c>
      <c r="L872" s="650" t="s">
        <v>5023</v>
      </c>
      <c r="M872" s="651">
        <v>0.30000000000000004</v>
      </c>
      <c r="N872" s="654">
        <v>1776</v>
      </c>
      <c r="O872" s="652" t="s">
        <v>152</v>
      </c>
      <c r="P872" s="645" t="s">
        <v>152</v>
      </c>
      <c r="Q872" s="653" t="s">
        <v>152</v>
      </c>
      <c r="R872" s="647" t="s">
        <v>152</v>
      </c>
      <c r="S872" s="647" t="s">
        <v>5024</v>
      </c>
      <c r="T872" s="647" t="s">
        <v>5024</v>
      </c>
      <c r="U872" s="139"/>
      <c r="V872" s="315"/>
      <c r="W872" s="315"/>
      <c r="X872" s="139"/>
      <c r="Y872" s="139"/>
      <c r="Z872" s="139"/>
      <c r="AA872" s="139"/>
      <c r="AB872" s="139"/>
      <c r="AC872" s="139"/>
      <c r="AD872" s="139"/>
      <c r="AE872" s="139"/>
      <c r="AF872" s="139"/>
    </row>
    <row r="873" spans="2:32" s="118" customFormat="1" x14ac:dyDescent="0.35">
      <c r="B873" s="648" t="s">
        <v>2187</v>
      </c>
      <c r="C873" s="164" t="s">
        <v>2188</v>
      </c>
      <c r="D873" s="649" t="s">
        <v>152</v>
      </c>
      <c r="E873" s="650">
        <v>3247</v>
      </c>
      <c r="F873" s="649" t="s">
        <v>152</v>
      </c>
      <c r="G873" s="649" t="s">
        <v>152</v>
      </c>
      <c r="H873" s="650">
        <v>17</v>
      </c>
      <c r="I873" s="650">
        <v>4533</v>
      </c>
      <c r="J873" s="650">
        <v>34</v>
      </c>
      <c r="K873" s="650">
        <v>227</v>
      </c>
      <c r="L873" s="650" t="s">
        <v>5023</v>
      </c>
      <c r="M873" s="651">
        <v>0.30000000000000004</v>
      </c>
      <c r="N873" s="654">
        <v>1360</v>
      </c>
      <c r="O873" s="652" t="s">
        <v>152</v>
      </c>
      <c r="P873" s="645" t="s">
        <v>152</v>
      </c>
      <c r="Q873" s="653" t="s">
        <v>152</v>
      </c>
      <c r="R873" s="647" t="s">
        <v>152</v>
      </c>
      <c r="S873" s="647" t="s">
        <v>5024</v>
      </c>
      <c r="T873" s="647" t="s">
        <v>5024</v>
      </c>
      <c r="U873" s="139"/>
      <c r="V873" s="315"/>
      <c r="W873" s="315"/>
      <c r="X873" s="139"/>
      <c r="Y873" s="139"/>
      <c r="Z873" s="139"/>
      <c r="AA873" s="139"/>
      <c r="AB873" s="139"/>
      <c r="AC873" s="139"/>
      <c r="AD873" s="139"/>
      <c r="AE873" s="139"/>
      <c r="AF873" s="139"/>
    </row>
    <row r="874" spans="2:32" s="118" customFormat="1" x14ac:dyDescent="0.35">
      <c r="B874" s="648" t="s">
        <v>2189</v>
      </c>
      <c r="C874" s="164" t="s">
        <v>2190</v>
      </c>
      <c r="D874" s="649" t="s">
        <v>152</v>
      </c>
      <c r="E874" s="650">
        <v>2642</v>
      </c>
      <c r="F874" s="649" t="s">
        <v>152</v>
      </c>
      <c r="G874" s="649" t="s">
        <v>152</v>
      </c>
      <c r="H874" s="650">
        <v>12</v>
      </c>
      <c r="I874" s="650">
        <v>3216</v>
      </c>
      <c r="J874" s="650">
        <v>24</v>
      </c>
      <c r="K874" s="650">
        <v>227</v>
      </c>
      <c r="L874" s="650" t="s">
        <v>5023</v>
      </c>
      <c r="M874" s="651">
        <v>0.30000000000000004</v>
      </c>
      <c r="N874" s="654">
        <v>965</v>
      </c>
      <c r="O874" s="652" t="s">
        <v>152</v>
      </c>
      <c r="P874" s="645" t="s">
        <v>152</v>
      </c>
      <c r="Q874" s="653" t="s">
        <v>152</v>
      </c>
      <c r="R874" s="647" t="s">
        <v>152</v>
      </c>
      <c r="S874" s="647" t="s">
        <v>5024</v>
      </c>
      <c r="T874" s="647" t="s">
        <v>5024</v>
      </c>
      <c r="U874" s="139"/>
      <c r="V874" s="315"/>
      <c r="W874" s="315"/>
      <c r="X874" s="139"/>
      <c r="Y874" s="139"/>
      <c r="Z874" s="139"/>
      <c r="AA874" s="139"/>
      <c r="AB874" s="139"/>
      <c r="AC874" s="139"/>
      <c r="AD874" s="139"/>
      <c r="AE874" s="139"/>
      <c r="AF874" s="139"/>
    </row>
    <row r="875" spans="2:32" s="118" customFormat="1" x14ac:dyDescent="0.35">
      <c r="B875" s="648" t="s">
        <v>2191</v>
      </c>
      <c r="C875" s="164" t="s">
        <v>2192</v>
      </c>
      <c r="D875" s="649" t="s">
        <v>152</v>
      </c>
      <c r="E875" s="650">
        <v>6419</v>
      </c>
      <c r="F875" s="649" t="s">
        <v>152</v>
      </c>
      <c r="G875" s="649" t="s">
        <v>152</v>
      </c>
      <c r="H875" s="650">
        <v>53</v>
      </c>
      <c r="I875" s="650">
        <v>6294</v>
      </c>
      <c r="J875" s="650">
        <v>58</v>
      </c>
      <c r="K875" s="650">
        <v>227</v>
      </c>
      <c r="L875" s="650" t="s">
        <v>5023</v>
      </c>
      <c r="M875" s="651">
        <v>0.30000000000000004</v>
      </c>
      <c r="N875" s="654">
        <v>1888</v>
      </c>
      <c r="O875" s="652" t="s">
        <v>152</v>
      </c>
      <c r="P875" s="645" t="s">
        <v>152</v>
      </c>
      <c r="Q875" s="653" t="s">
        <v>152</v>
      </c>
      <c r="R875" s="647" t="s">
        <v>152</v>
      </c>
      <c r="S875" s="647" t="s">
        <v>5024</v>
      </c>
      <c r="T875" s="647" t="s">
        <v>5024</v>
      </c>
      <c r="U875" s="139"/>
      <c r="V875" s="315"/>
      <c r="W875" s="315"/>
      <c r="X875" s="139"/>
      <c r="Y875" s="139"/>
      <c r="Z875" s="139"/>
      <c r="AA875" s="139"/>
      <c r="AB875" s="139"/>
      <c r="AC875" s="139"/>
      <c r="AD875" s="139"/>
      <c r="AE875" s="139"/>
      <c r="AF875" s="139"/>
    </row>
    <row r="876" spans="2:32" s="118" customFormat="1" x14ac:dyDescent="0.35">
      <c r="B876" s="648" t="s">
        <v>2193</v>
      </c>
      <c r="C876" s="164" t="s">
        <v>2194</v>
      </c>
      <c r="D876" s="649" t="s">
        <v>152</v>
      </c>
      <c r="E876" s="650">
        <v>3385</v>
      </c>
      <c r="F876" s="649" t="s">
        <v>152</v>
      </c>
      <c r="G876" s="649" t="s">
        <v>152</v>
      </c>
      <c r="H876" s="650">
        <v>17</v>
      </c>
      <c r="I876" s="650">
        <v>3958</v>
      </c>
      <c r="J876" s="650">
        <v>32</v>
      </c>
      <c r="K876" s="650">
        <v>227</v>
      </c>
      <c r="L876" s="650" t="s">
        <v>5023</v>
      </c>
      <c r="M876" s="651">
        <v>0.30000000000000004</v>
      </c>
      <c r="N876" s="654">
        <v>1187</v>
      </c>
      <c r="O876" s="652" t="s">
        <v>152</v>
      </c>
      <c r="P876" s="645" t="s">
        <v>152</v>
      </c>
      <c r="Q876" s="653" t="s">
        <v>152</v>
      </c>
      <c r="R876" s="647" t="s">
        <v>152</v>
      </c>
      <c r="S876" s="647" t="s">
        <v>5024</v>
      </c>
      <c r="T876" s="647" t="s">
        <v>5024</v>
      </c>
      <c r="U876" s="139"/>
      <c r="V876" s="315"/>
      <c r="W876" s="315"/>
      <c r="X876" s="139"/>
      <c r="Y876" s="139"/>
      <c r="Z876" s="139"/>
      <c r="AA876" s="139"/>
      <c r="AB876" s="139"/>
      <c r="AC876" s="139"/>
      <c r="AD876" s="139"/>
      <c r="AE876" s="139"/>
      <c r="AF876" s="139"/>
    </row>
    <row r="877" spans="2:32" s="118" customFormat="1" x14ac:dyDescent="0.35">
      <c r="B877" s="648" t="s">
        <v>2195</v>
      </c>
      <c r="C877" s="164" t="s">
        <v>2196</v>
      </c>
      <c r="D877" s="649" t="s">
        <v>152</v>
      </c>
      <c r="E877" s="650">
        <v>2414</v>
      </c>
      <c r="F877" s="649" t="s">
        <v>152</v>
      </c>
      <c r="G877" s="649" t="s">
        <v>152</v>
      </c>
      <c r="H877" s="650">
        <v>10</v>
      </c>
      <c r="I877" s="650">
        <v>2852</v>
      </c>
      <c r="J877" s="650">
        <v>21</v>
      </c>
      <c r="K877" s="650">
        <v>227</v>
      </c>
      <c r="L877" s="650" t="s">
        <v>5023</v>
      </c>
      <c r="M877" s="651">
        <v>0.30000000000000004</v>
      </c>
      <c r="N877" s="654">
        <v>856</v>
      </c>
      <c r="O877" s="652" t="s">
        <v>152</v>
      </c>
      <c r="P877" s="645" t="s">
        <v>152</v>
      </c>
      <c r="Q877" s="653" t="s">
        <v>152</v>
      </c>
      <c r="R877" s="647" t="s">
        <v>152</v>
      </c>
      <c r="S877" s="647" t="s">
        <v>5024</v>
      </c>
      <c r="T877" s="647" t="s">
        <v>5024</v>
      </c>
      <c r="U877" s="139"/>
      <c r="V877" s="315"/>
      <c r="W877" s="315"/>
      <c r="X877" s="139"/>
      <c r="Y877" s="139"/>
      <c r="Z877" s="139"/>
      <c r="AA877" s="139"/>
      <c r="AB877" s="139"/>
      <c r="AC877" s="139"/>
      <c r="AD877" s="139"/>
      <c r="AE877" s="139"/>
      <c r="AF877" s="139"/>
    </row>
    <row r="878" spans="2:32" s="118" customFormat="1" x14ac:dyDescent="0.35">
      <c r="B878" s="648" t="s">
        <v>2197</v>
      </c>
      <c r="C878" s="164" t="s">
        <v>2198</v>
      </c>
      <c r="D878" s="649" t="s">
        <v>152</v>
      </c>
      <c r="E878" s="650">
        <v>2411</v>
      </c>
      <c r="F878" s="649" t="s">
        <v>152</v>
      </c>
      <c r="G878" s="649" t="s">
        <v>152</v>
      </c>
      <c r="H878" s="650">
        <v>7</v>
      </c>
      <c r="I878" s="650">
        <v>2139</v>
      </c>
      <c r="J878" s="650">
        <v>13</v>
      </c>
      <c r="K878" s="650">
        <v>227</v>
      </c>
      <c r="L878" s="650" t="s">
        <v>5023</v>
      </c>
      <c r="M878" s="651">
        <v>0.30000000000000004</v>
      </c>
      <c r="N878" s="654">
        <v>642</v>
      </c>
      <c r="O878" s="652" t="s">
        <v>152</v>
      </c>
      <c r="P878" s="645" t="s">
        <v>152</v>
      </c>
      <c r="Q878" s="653" t="s">
        <v>152</v>
      </c>
      <c r="R878" s="647" t="s">
        <v>152</v>
      </c>
      <c r="S878" s="647" t="s">
        <v>5024</v>
      </c>
      <c r="T878" s="647" t="s">
        <v>5024</v>
      </c>
      <c r="U878" s="139"/>
      <c r="V878" s="315"/>
      <c r="W878" s="315"/>
      <c r="X878" s="139"/>
      <c r="Y878" s="139"/>
      <c r="Z878" s="139"/>
      <c r="AA878" s="139"/>
      <c r="AB878" s="139"/>
      <c r="AC878" s="139"/>
      <c r="AD878" s="139"/>
      <c r="AE878" s="139"/>
      <c r="AF878" s="139"/>
    </row>
    <row r="879" spans="2:32" s="118" customFormat="1" x14ac:dyDescent="0.35">
      <c r="B879" s="648" t="s">
        <v>2199</v>
      </c>
      <c r="C879" s="164" t="s">
        <v>2200</v>
      </c>
      <c r="D879" s="649" t="s">
        <v>152</v>
      </c>
      <c r="E879" s="650">
        <v>4307</v>
      </c>
      <c r="F879" s="649" t="s">
        <v>152</v>
      </c>
      <c r="G879" s="649" t="s">
        <v>152</v>
      </c>
      <c r="H879" s="650">
        <v>47</v>
      </c>
      <c r="I879" s="650">
        <v>4307</v>
      </c>
      <c r="J879" s="650">
        <v>47</v>
      </c>
      <c r="K879" s="650">
        <v>227</v>
      </c>
      <c r="L879" s="650" t="s">
        <v>5023</v>
      </c>
      <c r="M879" s="651">
        <v>0.30000000000000004</v>
      </c>
      <c r="N879" s="654">
        <v>1292</v>
      </c>
      <c r="O879" s="652" t="s">
        <v>152</v>
      </c>
      <c r="P879" s="645" t="s">
        <v>152</v>
      </c>
      <c r="Q879" s="653" t="s">
        <v>152</v>
      </c>
      <c r="R879" s="647" t="s">
        <v>152</v>
      </c>
      <c r="S879" s="647" t="s">
        <v>5024</v>
      </c>
      <c r="T879" s="647" t="s">
        <v>5024</v>
      </c>
      <c r="U879" s="139"/>
      <c r="V879" s="315"/>
      <c r="W879" s="315"/>
      <c r="X879" s="139"/>
      <c r="Y879" s="139"/>
      <c r="Z879" s="139"/>
      <c r="AA879" s="139"/>
      <c r="AB879" s="139"/>
      <c r="AC879" s="139"/>
      <c r="AD879" s="139"/>
      <c r="AE879" s="139"/>
      <c r="AF879" s="139"/>
    </row>
    <row r="880" spans="2:32" s="118" customFormat="1" x14ac:dyDescent="0.35">
      <c r="B880" s="648" t="s">
        <v>2201</v>
      </c>
      <c r="C880" s="164" t="s">
        <v>2202</v>
      </c>
      <c r="D880" s="649" t="s">
        <v>152</v>
      </c>
      <c r="E880" s="650">
        <v>1776</v>
      </c>
      <c r="F880" s="649" t="s">
        <v>152</v>
      </c>
      <c r="G880" s="649" t="s">
        <v>152</v>
      </c>
      <c r="H880" s="650">
        <v>18</v>
      </c>
      <c r="I880" s="650">
        <v>2782</v>
      </c>
      <c r="J880" s="650">
        <v>25</v>
      </c>
      <c r="K880" s="650">
        <v>227</v>
      </c>
      <c r="L880" s="650" t="s">
        <v>5023</v>
      </c>
      <c r="M880" s="651">
        <v>0.30000000000000004</v>
      </c>
      <c r="N880" s="654">
        <v>835</v>
      </c>
      <c r="O880" s="652" t="s">
        <v>152</v>
      </c>
      <c r="P880" s="645" t="s">
        <v>152</v>
      </c>
      <c r="Q880" s="653" t="s">
        <v>152</v>
      </c>
      <c r="R880" s="647" t="s">
        <v>152</v>
      </c>
      <c r="S880" s="647" t="s">
        <v>5024</v>
      </c>
      <c r="T880" s="647" t="s">
        <v>5024</v>
      </c>
      <c r="U880" s="139"/>
      <c r="V880" s="315"/>
      <c r="W880" s="315"/>
      <c r="X880" s="139"/>
      <c r="Y880" s="139"/>
      <c r="Z880" s="139"/>
      <c r="AA880" s="139"/>
      <c r="AB880" s="139"/>
      <c r="AC880" s="139"/>
      <c r="AD880" s="139"/>
      <c r="AE880" s="139"/>
      <c r="AF880" s="139"/>
    </row>
    <row r="881" spans="2:32" s="118" customFormat="1" x14ac:dyDescent="0.35">
      <c r="B881" s="648" t="s">
        <v>2203</v>
      </c>
      <c r="C881" s="164" t="s">
        <v>2204</v>
      </c>
      <c r="D881" s="649" t="s">
        <v>152</v>
      </c>
      <c r="E881" s="650">
        <v>675</v>
      </c>
      <c r="F881" s="649" t="s">
        <v>152</v>
      </c>
      <c r="G881" s="649" t="s">
        <v>152</v>
      </c>
      <c r="H881" s="650">
        <v>5</v>
      </c>
      <c r="I881" s="650">
        <v>1897</v>
      </c>
      <c r="J881" s="650">
        <v>14</v>
      </c>
      <c r="K881" s="650">
        <v>227</v>
      </c>
      <c r="L881" s="650" t="s">
        <v>5023</v>
      </c>
      <c r="M881" s="651">
        <v>0.30000000000000004</v>
      </c>
      <c r="N881" s="654">
        <v>569</v>
      </c>
      <c r="O881" s="652" t="s">
        <v>152</v>
      </c>
      <c r="P881" s="645" t="s">
        <v>152</v>
      </c>
      <c r="Q881" s="653" t="s">
        <v>152</v>
      </c>
      <c r="R881" s="647" t="s">
        <v>152</v>
      </c>
      <c r="S881" s="647" t="s">
        <v>5024</v>
      </c>
      <c r="T881" s="647" t="s">
        <v>5024</v>
      </c>
      <c r="U881" s="139"/>
      <c r="V881" s="315"/>
      <c r="W881" s="315"/>
      <c r="X881" s="139"/>
      <c r="Y881" s="139"/>
      <c r="Z881" s="139"/>
      <c r="AA881" s="139"/>
      <c r="AB881" s="139"/>
      <c r="AC881" s="139"/>
      <c r="AD881" s="139"/>
      <c r="AE881" s="139"/>
      <c r="AF881" s="139"/>
    </row>
    <row r="882" spans="2:32" s="118" customFormat="1" x14ac:dyDescent="0.35">
      <c r="B882" s="648" t="s">
        <v>2205</v>
      </c>
      <c r="C882" s="164" t="s">
        <v>2206</v>
      </c>
      <c r="D882" s="649" t="s">
        <v>152</v>
      </c>
      <c r="E882" s="650">
        <v>362</v>
      </c>
      <c r="F882" s="649" t="s">
        <v>152</v>
      </c>
      <c r="G882" s="649" t="s">
        <v>152</v>
      </c>
      <c r="H882" s="650">
        <v>5</v>
      </c>
      <c r="I882" s="650">
        <v>768</v>
      </c>
      <c r="J882" s="650">
        <v>8</v>
      </c>
      <c r="K882" s="650">
        <v>227</v>
      </c>
      <c r="L882" s="650" t="s">
        <v>5025</v>
      </c>
      <c r="M882" s="651" t="s">
        <v>152</v>
      </c>
      <c r="N882" s="654" t="s">
        <v>152</v>
      </c>
      <c r="O882" s="652" t="s">
        <v>5026</v>
      </c>
      <c r="P882" s="645" t="s">
        <v>5027</v>
      </c>
      <c r="Q882" s="653" t="s">
        <v>117</v>
      </c>
      <c r="R882" s="647" t="s">
        <v>5028</v>
      </c>
      <c r="S882" s="647" t="s">
        <v>5029</v>
      </c>
      <c r="T882" s="647" t="s">
        <v>5056</v>
      </c>
      <c r="U882" s="139"/>
      <c r="V882" s="315"/>
      <c r="W882" s="315"/>
      <c r="X882" s="139"/>
      <c r="Y882" s="139"/>
      <c r="Z882" s="139"/>
      <c r="AA882" s="139"/>
      <c r="AB882" s="139"/>
      <c r="AC882" s="139"/>
      <c r="AD882" s="139"/>
      <c r="AE882" s="139"/>
      <c r="AF882" s="139"/>
    </row>
    <row r="883" spans="2:32" s="118" customFormat="1" x14ac:dyDescent="0.35">
      <c r="B883" s="648" t="s">
        <v>2207</v>
      </c>
      <c r="C883" s="164" t="s">
        <v>2208</v>
      </c>
      <c r="D883" s="649" t="s">
        <v>152</v>
      </c>
      <c r="E883" s="650">
        <v>8561</v>
      </c>
      <c r="F883" s="649" t="s">
        <v>152</v>
      </c>
      <c r="G883" s="649" t="s">
        <v>152</v>
      </c>
      <c r="H883" s="650">
        <v>50</v>
      </c>
      <c r="I883" s="650">
        <v>8125</v>
      </c>
      <c r="J883" s="650">
        <v>57</v>
      </c>
      <c r="K883" s="650">
        <v>227</v>
      </c>
      <c r="L883" s="650" t="s">
        <v>5023</v>
      </c>
      <c r="M883" s="651">
        <v>0.30000000000000004</v>
      </c>
      <c r="N883" s="654">
        <v>2437</v>
      </c>
      <c r="O883" s="652" t="s">
        <v>152</v>
      </c>
      <c r="P883" s="645" t="s">
        <v>152</v>
      </c>
      <c r="Q883" s="653" t="s">
        <v>152</v>
      </c>
      <c r="R883" s="647" t="s">
        <v>152</v>
      </c>
      <c r="S883" s="647" t="s">
        <v>5024</v>
      </c>
      <c r="T883" s="647" t="s">
        <v>5024</v>
      </c>
      <c r="U883" s="139"/>
      <c r="V883" s="315"/>
      <c r="W883" s="315"/>
      <c r="X883" s="139"/>
      <c r="Y883" s="139"/>
      <c r="Z883" s="139"/>
      <c r="AA883" s="139"/>
      <c r="AB883" s="139"/>
      <c r="AC883" s="139"/>
      <c r="AD883" s="139"/>
      <c r="AE883" s="139"/>
      <c r="AF883" s="139"/>
    </row>
    <row r="884" spans="2:32" s="118" customFormat="1" x14ac:dyDescent="0.35">
      <c r="B884" s="648" t="s">
        <v>2209</v>
      </c>
      <c r="C884" s="164" t="s">
        <v>2210</v>
      </c>
      <c r="D884" s="649" t="s">
        <v>152</v>
      </c>
      <c r="E884" s="650">
        <v>4892</v>
      </c>
      <c r="F884" s="649" t="s">
        <v>152</v>
      </c>
      <c r="G884" s="649" t="s">
        <v>152</v>
      </c>
      <c r="H884" s="650">
        <v>36</v>
      </c>
      <c r="I884" s="650">
        <v>5779</v>
      </c>
      <c r="J884" s="650">
        <v>46</v>
      </c>
      <c r="K884" s="650">
        <v>227</v>
      </c>
      <c r="L884" s="650" t="s">
        <v>5023</v>
      </c>
      <c r="M884" s="651">
        <v>0.30000000000000004</v>
      </c>
      <c r="N884" s="654">
        <v>1734</v>
      </c>
      <c r="O884" s="652" t="s">
        <v>152</v>
      </c>
      <c r="P884" s="645" t="s">
        <v>152</v>
      </c>
      <c r="Q884" s="653" t="s">
        <v>152</v>
      </c>
      <c r="R884" s="647" t="s">
        <v>152</v>
      </c>
      <c r="S884" s="647" t="s">
        <v>5024</v>
      </c>
      <c r="T884" s="647" t="s">
        <v>5024</v>
      </c>
      <c r="U884" s="139"/>
      <c r="V884" s="315"/>
      <c r="W884" s="315"/>
      <c r="X884" s="139"/>
      <c r="Y884" s="139"/>
      <c r="Z884" s="139"/>
      <c r="AA884" s="139"/>
      <c r="AB884" s="139"/>
      <c r="AC884" s="139"/>
      <c r="AD884" s="139"/>
      <c r="AE884" s="139"/>
      <c r="AF884" s="139"/>
    </row>
    <row r="885" spans="2:32" s="118" customFormat="1" x14ac:dyDescent="0.35">
      <c r="B885" s="648" t="s">
        <v>2211</v>
      </c>
      <c r="C885" s="164" t="s">
        <v>2212</v>
      </c>
      <c r="D885" s="649" t="s">
        <v>152</v>
      </c>
      <c r="E885" s="650">
        <v>3122</v>
      </c>
      <c r="F885" s="649" t="s">
        <v>152</v>
      </c>
      <c r="G885" s="649" t="s">
        <v>152</v>
      </c>
      <c r="H885" s="650">
        <v>15</v>
      </c>
      <c r="I885" s="650">
        <v>4154</v>
      </c>
      <c r="J885" s="650">
        <v>30</v>
      </c>
      <c r="K885" s="650">
        <v>227</v>
      </c>
      <c r="L885" s="650" t="s">
        <v>5023</v>
      </c>
      <c r="M885" s="651">
        <v>0.30000000000000004</v>
      </c>
      <c r="N885" s="654">
        <v>1246</v>
      </c>
      <c r="O885" s="652" t="s">
        <v>152</v>
      </c>
      <c r="P885" s="645" t="s">
        <v>152</v>
      </c>
      <c r="Q885" s="653" t="s">
        <v>152</v>
      </c>
      <c r="R885" s="647" t="s">
        <v>152</v>
      </c>
      <c r="S885" s="647" t="s">
        <v>5024</v>
      </c>
      <c r="T885" s="647" t="s">
        <v>5024</v>
      </c>
      <c r="U885" s="139"/>
      <c r="V885" s="315"/>
      <c r="W885" s="315"/>
      <c r="X885" s="139"/>
      <c r="Y885" s="139"/>
      <c r="Z885" s="139"/>
      <c r="AA885" s="139"/>
      <c r="AB885" s="139"/>
      <c r="AC885" s="139"/>
      <c r="AD885" s="139"/>
      <c r="AE885" s="139"/>
      <c r="AF885" s="139"/>
    </row>
    <row r="886" spans="2:32" s="118" customFormat="1" x14ac:dyDescent="0.35">
      <c r="B886" s="648" t="s">
        <v>2213</v>
      </c>
      <c r="C886" s="164" t="s">
        <v>2214</v>
      </c>
      <c r="D886" s="649" t="s">
        <v>152</v>
      </c>
      <c r="E886" s="650">
        <v>4586</v>
      </c>
      <c r="F886" s="649" t="s">
        <v>152</v>
      </c>
      <c r="G886" s="649" t="s">
        <v>152</v>
      </c>
      <c r="H886" s="650">
        <v>36</v>
      </c>
      <c r="I886" s="650">
        <v>5088</v>
      </c>
      <c r="J886" s="650">
        <v>40</v>
      </c>
      <c r="K886" s="650">
        <v>227</v>
      </c>
      <c r="L886" s="650" t="s">
        <v>5023</v>
      </c>
      <c r="M886" s="651">
        <v>0.30000000000000004</v>
      </c>
      <c r="N886" s="654">
        <v>1526</v>
      </c>
      <c r="O886" s="652" t="s">
        <v>152</v>
      </c>
      <c r="P886" s="645" t="s">
        <v>152</v>
      </c>
      <c r="Q886" s="653" t="s">
        <v>152</v>
      </c>
      <c r="R886" s="647" t="s">
        <v>152</v>
      </c>
      <c r="S886" s="647" t="s">
        <v>5024</v>
      </c>
      <c r="T886" s="647" t="s">
        <v>5024</v>
      </c>
      <c r="U886" s="139"/>
      <c r="V886" s="315"/>
      <c r="W886" s="315"/>
      <c r="X886" s="139"/>
      <c r="Y886" s="139"/>
      <c r="Z886" s="139"/>
      <c r="AA886" s="139"/>
      <c r="AB886" s="139"/>
      <c r="AC886" s="139"/>
      <c r="AD886" s="139"/>
      <c r="AE886" s="139"/>
      <c r="AF886" s="139"/>
    </row>
    <row r="887" spans="2:32" s="118" customFormat="1" x14ac:dyDescent="0.35">
      <c r="B887" s="648" t="s">
        <v>2215</v>
      </c>
      <c r="C887" s="164" t="s">
        <v>2216</v>
      </c>
      <c r="D887" s="649" t="s">
        <v>152</v>
      </c>
      <c r="E887" s="650">
        <v>2919</v>
      </c>
      <c r="F887" s="649" t="s">
        <v>152</v>
      </c>
      <c r="G887" s="649" t="s">
        <v>152</v>
      </c>
      <c r="H887" s="650">
        <v>15</v>
      </c>
      <c r="I887" s="650">
        <v>3475</v>
      </c>
      <c r="J887" s="650">
        <v>27</v>
      </c>
      <c r="K887" s="650">
        <v>227</v>
      </c>
      <c r="L887" s="650" t="s">
        <v>5023</v>
      </c>
      <c r="M887" s="651">
        <v>0.30000000000000004</v>
      </c>
      <c r="N887" s="654">
        <v>1043</v>
      </c>
      <c r="O887" s="652" t="s">
        <v>152</v>
      </c>
      <c r="P887" s="645" t="s">
        <v>152</v>
      </c>
      <c r="Q887" s="653" t="s">
        <v>152</v>
      </c>
      <c r="R887" s="647" t="s">
        <v>152</v>
      </c>
      <c r="S887" s="647" t="s">
        <v>5024</v>
      </c>
      <c r="T887" s="647" t="s">
        <v>5024</v>
      </c>
      <c r="U887" s="139"/>
      <c r="V887" s="315"/>
      <c r="W887" s="315"/>
      <c r="X887" s="139"/>
      <c r="Y887" s="139"/>
      <c r="Z887" s="139"/>
      <c r="AA887" s="139"/>
      <c r="AB887" s="139"/>
      <c r="AC887" s="139"/>
      <c r="AD887" s="139"/>
      <c r="AE887" s="139"/>
      <c r="AF887" s="139"/>
    </row>
    <row r="888" spans="2:32" s="118" customFormat="1" x14ac:dyDescent="0.35">
      <c r="B888" s="648" t="s">
        <v>2217</v>
      </c>
      <c r="C888" s="164" t="s">
        <v>2218</v>
      </c>
      <c r="D888" s="649" t="s">
        <v>152</v>
      </c>
      <c r="E888" s="650">
        <v>2219</v>
      </c>
      <c r="F888" s="649" t="s">
        <v>152</v>
      </c>
      <c r="G888" s="649" t="s">
        <v>152</v>
      </c>
      <c r="H888" s="650">
        <v>10</v>
      </c>
      <c r="I888" s="650">
        <v>2524</v>
      </c>
      <c r="J888" s="650">
        <v>16</v>
      </c>
      <c r="K888" s="650">
        <v>227</v>
      </c>
      <c r="L888" s="650" t="s">
        <v>5023</v>
      </c>
      <c r="M888" s="651">
        <v>0.30000000000000004</v>
      </c>
      <c r="N888" s="654">
        <v>757</v>
      </c>
      <c r="O888" s="652" t="s">
        <v>152</v>
      </c>
      <c r="P888" s="645" t="s">
        <v>152</v>
      </c>
      <c r="Q888" s="653" t="s">
        <v>152</v>
      </c>
      <c r="R888" s="647" t="s">
        <v>152</v>
      </c>
      <c r="S888" s="647" t="s">
        <v>5024</v>
      </c>
      <c r="T888" s="647" t="s">
        <v>5024</v>
      </c>
      <c r="U888" s="139"/>
      <c r="V888" s="315"/>
      <c r="W888" s="315"/>
      <c r="X888" s="139"/>
      <c r="Y888" s="139"/>
      <c r="Z888" s="139"/>
      <c r="AA888" s="139"/>
      <c r="AB888" s="139"/>
      <c r="AC888" s="139"/>
      <c r="AD888" s="139"/>
      <c r="AE888" s="139"/>
      <c r="AF888" s="139"/>
    </row>
    <row r="889" spans="2:32" s="118" customFormat="1" x14ac:dyDescent="0.35">
      <c r="B889" s="648" t="s">
        <v>2219</v>
      </c>
      <c r="C889" s="164" t="s">
        <v>2220</v>
      </c>
      <c r="D889" s="649" t="s">
        <v>152</v>
      </c>
      <c r="E889" s="650">
        <v>4449</v>
      </c>
      <c r="F889" s="649" t="s">
        <v>152</v>
      </c>
      <c r="G889" s="649" t="s">
        <v>152</v>
      </c>
      <c r="H889" s="650">
        <v>55</v>
      </c>
      <c r="I889" s="650">
        <v>4158</v>
      </c>
      <c r="J889" s="650">
        <v>36</v>
      </c>
      <c r="K889" s="650">
        <v>227</v>
      </c>
      <c r="L889" s="650" t="s">
        <v>5023</v>
      </c>
      <c r="M889" s="651">
        <v>0.30000000000000004</v>
      </c>
      <c r="N889" s="654">
        <v>1247</v>
      </c>
      <c r="O889" s="652" t="s">
        <v>152</v>
      </c>
      <c r="P889" s="645" t="s">
        <v>152</v>
      </c>
      <c r="Q889" s="653" t="s">
        <v>152</v>
      </c>
      <c r="R889" s="647" t="s">
        <v>152</v>
      </c>
      <c r="S889" s="647" t="s">
        <v>5024</v>
      </c>
      <c r="T889" s="647" t="s">
        <v>5024</v>
      </c>
      <c r="U889" s="139"/>
      <c r="V889" s="315"/>
      <c r="W889" s="315"/>
      <c r="X889" s="139"/>
      <c r="Y889" s="139"/>
      <c r="Z889" s="139"/>
      <c r="AA889" s="139"/>
      <c r="AB889" s="139"/>
      <c r="AC889" s="139"/>
      <c r="AD889" s="139"/>
      <c r="AE889" s="139"/>
      <c r="AF889" s="139"/>
    </row>
    <row r="890" spans="2:32" s="118" customFormat="1" x14ac:dyDescent="0.35">
      <c r="B890" s="648" t="s">
        <v>2221</v>
      </c>
      <c r="C890" s="164" t="s">
        <v>2222</v>
      </c>
      <c r="D890" s="649" t="s">
        <v>152</v>
      </c>
      <c r="E890" s="650">
        <v>1552</v>
      </c>
      <c r="F890" s="649" t="s">
        <v>152</v>
      </c>
      <c r="G890" s="649" t="s">
        <v>152</v>
      </c>
      <c r="H890" s="650">
        <v>15</v>
      </c>
      <c r="I890" s="650">
        <v>2952</v>
      </c>
      <c r="J890" s="650">
        <v>28</v>
      </c>
      <c r="K890" s="650">
        <v>227</v>
      </c>
      <c r="L890" s="650" t="s">
        <v>5023</v>
      </c>
      <c r="M890" s="651">
        <v>0.30000000000000004</v>
      </c>
      <c r="N890" s="654">
        <v>886</v>
      </c>
      <c r="O890" s="652" t="s">
        <v>152</v>
      </c>
      <c r="P890" s="645" t="s">
        <v>152</v>
      </c>
      <c r="Q890" s="653" t="s">
        <v>152</v>
      </c>
      <c r="R890" s="647" t="s">
        <v>152</v>
      </c>
      <c r="S890" s="647" t="s">
        <v>5024</v>
      </c>
      <c r="T890" s="647" t="s">
        <v>5024</v>
      </c>
      <c r="U890" s="139"/>
      <c r="V890" s="315"/>
      <c r="W890" s="315"/>
      <c r="X890" s="139"/>
      <c r="Y890" s="139"/>
      <c r="Z890" s="139"/>
      <c r="AA890" s="139"/>
      <c r="AB890" s="139"/>
      <c r="AC890" s="139"/>
      <c r="AD890" s="139"/>
      <c r="AE890" s="139"/>
      <c r="AF890" s="139"/>
    </row>
    <row r="891" spans="2:32" s="118" customFormat="1" x14ac:dyDescent="0.35">
      <c r="B891" s="648" t="s">
        <v>2223</v>
      </c>
      <c r="C891" s="164" t="s">
        <v>2224</v>
      </c>
      <c r="D891" s="649" t="s">
        <v>152</v>
      </c>
      <c r="E891" s="650">
        <v>740</v>
      </c>
      <c r="F891" s="649" t="s">
        <v>152</v>
      </c>
      <c r="G891" s="649" t="s">
        <v>152</v>
      </c>
      <c r="H891" s="650">
        <v>5</v>
      </c>
      <c r="I891" s="650">
        <v>2233</v>
      </c>
      <c r="J891" s="650">
        <v>19</v>
      </c>
      <c r="K891" s="650">
        <v>227</v>
      </c>
      <c r="L891" s="650" t="s">
        <v>5023</v>
      </c>
      <c r="M891" s="651">
        <v>0.30000000000000004</v>
      </c>
      <c r="N891" s="654">
        <v>670</v>
      </c>
      <c r="O891" s="652" t="s">
        <v>152</v>
      </c>
      <c r="P891" s="645" t="s">
        <v>152</v>
      </c>
      <c r="Q891" s="653" t="s">
        <v>152</v>
      </c>
      <c r="R891" s="647" t="s">
        <v>152</v>
      </c>
      <c r="S891" s="647" t="s">
        <v>5024</v>
      </c>
      <c r="T891" s="647" t="s">
        <v>5024</v>
      </c>
      <c r="U891" s="139"/>
      <c r="V891" s="315"/>
      <c r="W891" s="315"/>
      <c r="X891" s="139"/>
      <c r="Y891" s="139"/>
      <c r="Z891" s="139"/>
      <c r="AA891" s="139"/>
      <c r="AB891" s="139"/>
      <c r="AC891" s="139"/>
      <c r="AD891" s="139"/>
      <c r="AE891" s="139"/>
      <c r="AF891" s="139"/>
    </row>
    <row r="892" spans="2:32" s="118" customFormat="1" x14ac:dyDescent="0.35">
      <c r="B892" s="648" t="s">
        <v>2225</v>
      </c>
      <c r="C892" s="164" t="s">
        <v>2226</v>
      </c>
      <c r="D892" s="649" t="s">
        <v>152</v>
      </c>
      <c r="E892" s="650">
        <v>611</v>
      </c>
      <c r="F892" s="649" t="s">
        <v>152</v>
      </c>
      <c r="G892" s="649" t="s">
        <v>152</v>
      </c>
      <c r="H892" s="650">
        <v>5</v>
      </c>
      <c r="I892" s="650">
        <v>1631</v>
      </c>
      <c r="J892" s="650">
        <v>13</v>
      </c>
      <c r="K892" s="650">
        <v>227</v>
      </c>
      <c r="L892" s="650" t="s">
        <v>5023</v>
      </c>
      <c r="M892" s="651">
        <v>0.5</v>
      </c>
      <c r="N892" s="654">
        <v>815</v>
      </c>
      <c r="O892" s="652" t="s">
        <v>152</v>
      </c>
      <c r="P892" s="645" t="s">
        <v>152</v>
      </c>
      <c r="Q892" s="653" t="s">
        <v>152</v>
      </c>
      <c r="R892" s="647" t="s">
        <v>152</v>
      </c>
      <c r="S892" s="647" t="s">
        <v>5024</v>
      </c>
      <c r="T892" s="647" t="s">
        <v>5024</v>
      </c>
      <c r="U892" s="139"/>
      <c r="V892" s="315"/>
      <c r="W892" s="315"/>
      <c r="X892" s="139"/>
      <c r="Y892" s="139"/>
      <c r="Z892" s="139"/>
      <c r="AA892" s="139"/>
      <c r="AB892" s="139"/>
      <c r="AC892" s="139"/>
      <c r="AD892" s="139"/>
      <c r="AE892" s="139"/>
      <c r="AF892" s="139"/>
    </row>
    <row r="893" spans="2:32" s="118" customFormat="1" x14ac:dyDescent="0.35">
      <c r="B893" s="648" t="s">
        <v>2227</v>
      </c>
      <c r="C893" s="164" t="s">
        <v>2228</v>
      </c>
      <c r="D893" s="649" t="s">
        <v>152</v>
      </c>
      <c r="E893" s="650">
        <v>951</v>
      </c>
      <c r="F893" s="649" t="s">
        <v>152</v>
      </c>
      <c r="G893" s="649" t="s">
        <v>152</v>
      </c>
      <c r="H893" s="650">
        <v>5</v>
      </c>
      <c r="I893" s="650">
        <v>1132</v>
      </c>
      <c r="J893" s="650">
        <v>5</v>
      </c>
      <c r="K893" s="650">
        <v>227</v>
      </c>
      <c r="L893" s="650" t="s">
        <v>5025</v>
      </c>
      <c r="M893" s="651" t="s">
        <v>152</v>
      </c>
      <c r="N893" s="654" t="s">
        <v>152</v>
      </c>
      <c r="O893" s="652" t="s">
        <v>152</v>
      </c>
      <c r="P893" s="645" t="s">
        <v>152</v>
      </c>
      <c r="Q893" s="653" t="s">
        <v>152</v>
      </c>
      <c r="R893" s="647" t="s">
        <v>152</v>
      </c>
      <c r="S893" s="647" t="s">
        <v>5024</v>
      </c>
      <c r="T893" s="647" t="s">
        <v>5024</v>
      </c>
      <c r="U893" s="139"/>
      <c r="V893" s="315"/>
      <c r="W893" s="315"/>
      <c r="X893" s="139"/>
      <c r="Y893" s="139"/>
      <c r="Z893" s="139"/>
      <c r="AA893" s="139"/>
      <c r="AB893" s="139"/>
      <c r="AC893" s="139"/>
      <c r="AD893" s="139"/>
      <c r="AE893" s="139"/>
      <c r="AF893" s="139"/>
    </row>
    <row r="894" spans="2:32" s="118" customFormat="1" x14ac:dyDescent="0.35">
      <c r="B894" s="648" t="s">
        <v>2229</v>
      </c>
      <c r="C894" s="164" t="s">
        <v>2230</v>
      </c>
      <c r="D894" s="649" t="s">
        <v>152</v>
      </c>
      <c r="E894" s="650">
        <v>1487</v>
      </c>
      <c r="F894" s="649" t="s">
        <v>152</v>
      </c>
      <c r="G894" s="649" t="s">
        <v>152</v>
      </c>
      <c r="H894" s="650">
        <v>5</v>
      </c>
      <c r="I894" s="650">
        <v>1424</v>
      </c>
      <c r="J894" s="650">
        <v>5</v>
      </c>
      <c r="K894" s="650">
        <v>430</v>
      </c>
      <c r="L894" s="650" t="s">
        <v>5025</v>
      </c>
      <c r="M894" s="651" t="s">
        <v>152</v>
      </c>
      <c r="N894" s="654" t="s">
        <v>152</v>
      </c>
      <c r="O894" s="652" t="s">
        <v>152</v>
      </c>
      <c r="P894" s="645" t="s">
        <v>152</v>
      </c>
      <c r="Q894" s="653" t="s">
        <v>152</v>
      </c>
      <c r="R894" s="647" t="s">
        <v>152</v>
      </c>
      <c r="S894" s="647" t="s">
        <v>5024</v>
      </c>
      <c r="T894" s="647" t="s">
        <v>5024</v>
      </c>
      <c r="U894" s="139"/>
      <c r="V894" s="315"/>
      <c r="W894" s="315"/>
      <c r="X894" s="139"/>
      <c r="Y894" s="139"/>
      <c r="Z894" s="139"/>
      <c r="AA894" s="139"/>
      <c r="AB894" s="139"/>
      <c r="AC894" s="139"/>
      <c r="AD894" s="139"/>
      <c r="AE894" s="139"/>
      <c r="AF894" s="139"/>
    </row>
    <row r="895" spans="2:32" s="118" customFormat="1" x14ac:dyDescent="0.35">
      <c r="B895" s="648" t="s">
        <v>2231</v>
      </c>
      <c r="C895" s="164" t="s">
        <v>2232</v>
      </c>
      <c r="D895" s="649" t="s">
        <v>152</v>
      </c>
      <c r="E895" s="650">
        <v>1151</v>
      </c>
      <c r="F895" s="649" t="s">
        <v>152</v>
      </c>
      <c r="G895" s="649" t="s">
        <v>152</v>
      </c>
      <c r="H895" s="650">
        <v>5</v>
      </c>
      <c r="I895" s="650">
        <v>1364</v>
      </c>
      <c r="J895" s="650">
        <v>5</v>
      </c>
      <c r="K895" s="650">
        <v>227</v>
      </c>
      <c r="L895" s="650" t="s">
        <v>5025</v>
      </c>
      <c r="M895" s="651" t="s">
        <v>152</v>
      </c>
      <c r="N895" s="654" t="s">
        <v>152</v>
      </c>
      <c r="O895" s="652" t="s">
        <v>152</v>
      </c>
      <c r="P895" s="645" t="s">
        <v>152</v>
      </c>
      <c r="Q895" s="653" t="s">
        <v>152</v>
      </c>
      <c r="R895" s="647" t="s">
        <v>152</v>
      </c>
      <c r="S895" s="647" t="s">
        <v>5024</v>
      </c>
      <c r="T895" s="647" t="s">
        <v>5024</v>
      </c>
      <c r="U895" s="139"/>
      <c r="V895" s="315"/>
      <c r="W895" s="315"/>
      <c r="X895" s="139"/>
      <c r="Y895" s="139"/>
      <c r="Z895" s="139"/>
      <c r="AA895" s="139"/>
      <c r="AB895" s="139"/>
      <c r="AC895" s="139"/>
      <c r="AD895" s="139"/>
      <c r="AE895" s="139"/>
      <c r="AF895" s="139"/>
    </row>
    <row r="896" spans="2:32" s="118" customFormat="1" x14ac:dyDescent="0.35">
      <c r="B896" s="648" t="s">
        <v>2233</v>
      </c>
      <c r="C896" s="164" t="s">
        <v>2234</v>
      </c>
      <c r="D896" s="649" t="s">
        <v>152</v>
      </c>
      <c r="E896" s="650">
        <v>8093</v>
      </c>
      <c r="F896" s="649" t="s">
        <v>152</v>
      </c>
      <c r="G896" s="649" t="s">
        <v>152</v>
      </c>
      <c r="H896" s="650">
        <v>70</v>
      </c>
      <c r="I896" s="650">
        <v>8093</v>
      </c>
      <c r="J896" s="650">
        <v>70</v>
      </c>
      <c r="K896" s="650">
        <v>227</v>
      </c>
      <c r="L896" s="650" t="s">
        <v>5025</v>
      </c>
      <c r="M896" s="651" t="s">
        <v>152</v>
      </c>
      <c r="N896" s="654" t="s">
        <v>152</v>
      </c>
      <c r="O896" s="652" t="s">
        <v>152</v>
      </c>
      <c r="P896" s="645" t="s">
        <v>152</v>
      </c>
      <c r="Q896" s="653" t="s">
        <v>152</v>
      </c>
      <c r="R896" s="647" t="s">
        <v>152</v>
      </c>
      <c r="S896" s="647" t="s">
        <v>5024</v>
      </c>
      <c r="T896" s="647" t="s">
        <v>5024</v>
      </c>
      <c r="U896" s="139"/>
      <c r="V896" s="315"/>
      <c r="W896" s="315"/>
      <c r="X896" s="139"/>
      <c r="Y896" s="139"/>
      <c r="Z896" s="139"/>
      <c r="AA896" s="139"/>
      <c r="AB896" s="139"/>
      <c r="AC896" s="139"/>
      <c r="AD896" s="139"/>
      <c r="AE896" s="139"/>
      <c r="AF896" s="139"/>
    </row>
    <row r="897" spans="2:32" s="118" customFormat="1" x14ac:dyDescent="0.35">
      <c r="B897" s="648" t="s">
        <v>2235</v>
      </c>
      <c r="C897" s="164" t="s">
        <v>2236</v>
      </c>
      <c r="D897" s="649" t="s">
        <v>152</v>
      </c>
      <c r="E897" s="650">
        <v>3095</v>
      </c>
      <c r="F897" s="649" t="s">
        <v>152</v>
      </c>
      <c r="G897" s="649" t="s">
        <v>152</v>
      </c>
      <c r="H897" s="650">
        <v>33</v>
      </c>
      <c r="I897" s="650">
        <v>5050</v>
      </c>
      <c r="J897" s="650">
        <v>36</v>
      </c>
      <c r="K897" s="650">
        <v>227</v>
      </c>
      <c r="L897" s="650" t="s">
        <v>5025</v>
      </c>
      <c r="M897" s="651" t="s">
        <v>152</v>
      </c>
      <c r="N897" s="654" t="s">
        <v>152</v>
      </c>
      <c r="O897" s="652" t="s">
        <v>152</v>
      </c>
      <c r="P897" s="645" t="s">
        <v>152</v>
      </c>
      <c r="Q897" s="653" t="s">
        <v>152</v>
      </c>
      <c r="R897" s="647" t="s">
        <v>152</v>
      </c>
      <c r="S897" s="647" t="s">
        <v>5024</v>
      </c>
      <c r="T897" s="647" t="s">
        <v>5024</v>
      </c>
      <c r="U897" s="139"/>
      <c r="V897" s="315"/>
      <c r="W897" s="315"/>
      <c r="X897" s="139"/>
      <c r="Y897" s="139"/>
      <c r="Z897" s="139"/>
      <c r="AA897" s="139"/>
      <c r="AB897" s="139"/>
      <c r="AC897" s="139"/>
      <c r="AD897" s="139"/>
      <c r="AE897" s="139"/>
      <c r="AF897" s="139"/>
    </row>
    <row r="898" spans="2:32" s="118" customFormat="1" x14ac:dyDescent="0.35">
      <c r="B898" s="648" t="s">
        <v>2237</v>
      </c>
      <c r="C898" s="164" t="s">
        <v>2238</v>
      </c>
      <c r="D898" s="649" t="s">
        <v>152</v>
      </c>
      <c r="E898" s="650">
        <v>1004</v>
      </c>
      <c r="F898" s="649" t="s">
        <v>152</v>
      </c>
      <c r="G898" s="649" t="s">
        <v>152</v>
      </c>
      <c r="H898" s="650">
        <v>5</v>
      </c>
      <c r="I898" s="650">
        <v>3389</v>
      </c>
      <c r="J898" s="650">
        <v>22</v>
      </c>
      <c r="K898" s="650">
        <v>227</v>
      </c>
      <c r="L898" s="650" t="s">
        <v>5025</v>
      </c>
      <c r="M898" s="651" t="s">
        <v>152</v>
      </c>
      <c r="N898" s="654" t="s">
        <v>152</v>
      </c>
      <c r="O898" s="652" t="s">
        <v>152</v>
      </c>
      <c r="P898" s="645" t="s">
        <v>152</v>
      </c>
      <c r="Q898" s="653" t="s">
        <v>152</v>
      </c>
      <c r="R898" s="647" t="s">
        <v>152</v>
      </c>
      <c r="S898" s="647" t="s">
        <v>5024</v>
      </c>
      <c r="T898" s="647" t="s">
        <v>5024</v>
      </c>
      <c r="U898" s="139"/>
      <c r="V898" s="315"/>
      <c r="W898" s="315"/>
      <c r="X898" s="139"/>
      <c r="Y898" s="139"/>
      <c r="Z898" s="139"/>
      <c r="AA898" s="139"/>
      <c r="AB898" s="139"/>
      <c r="AC898" s="139"/>
      <c r="AD898" s="139"/>
      <c r="AE898" s="139"/>
      <c r="AF898" s="139"/>
    </row>
    <row r="899" spans="2:32" s="118" customFormat="1" x14ac:dyDescent="0.35">
      <c r="B899" s="648" t="s">
        <v>2239</v>
      </c>
      <c r="C899" s="164" t="s">
        <v>2240</v>
      </c>
      <c r="D899" s="649" t="s">
        <v>152</v>
      </c>
      <c r="E899" s="650">
        <v>491</v>
      </c>
      <c r="F899" s="649" t="s">
        <v>152</v>
      </c>
      <c r="G899" s="649" t="s">
        <v>152</v>
      </c>
      <c r="H899" s="650">
        <v>5</v>
      </c>
      <c r="I899" s="650">
        <v>2308</v>
      </c>
      <c r="J899" s="650">
        <v>13</v>
      </c>
      <c r="K899" s="650">
        <v>227</v>
      </c>
      <c r="L899" s="650" t="s">
        <v>5025</v>
      </c>
      <c r="M899" s="651" t="s">
        <v>152</v>
      </c>
      <c r="N899" s="654" t="s">
        <v>152</v>
      </c>
      <c r="O899" s="652" t="s">
        <v>152</v>
      </c>
      <c r="P899" s="645" t="s">
        <v>152</v>
      </c>
      <c r="Q899" s="653" t="s">
        <v>152</v>
      </c>
      <c r="R899" s="647" t="s">
        <v>152</v>
      </c>
      <c r="S899" s="647" t="s">
        <v>5024</v>
      </c>
      <c r="T899" s="647" t="s">
        <v>5024</v>
      </c>
      <c r="U899" s="139"/>
      <c r="V899" s="315"/>
      <c r="W899" s="315"/>
      <c r="X899" s="139"/>
      <c r="Y899" s="139"/>
      <c r="Z899" s="139"/>
      <c r="AA899" s="139"/>
      <c r="AB899" s="139"/>
      <c r="AC899" s="139"/>
      <c r="AD899" s="139"/>
      <c r="AE899" s="139"/>
      <c r="AF899" s="139"/>
    </row>
    <row r="900" spans="2:32" s="118" customFormat="1" x14ac:dyDescent="0.35">
      <c r="B900" s="648" t="s">
        <v>2241</v>
      </c>
      <c r="C900" s="164" t="s">
        <v>2242</v>
      </c>
      <c r="D900" s="649" t="s">
        <v>152</v>
      </c>
      <c r="E900" s="650">
        <v>2480</v>
      </c>
      <c r="F900" s="649" t="s">
        <v>152</v>
      </c>
      <c r="G900" s="649" t="s">
        <v>152</v>
      </c>
      <c r="H900" s="650">
        <v>5</v>
      </c>
      <c r="I900" s="650">
        <v>2480</v>
      </c>
      <c r="J900" s="650">
        <v>5</v>
      </c>
      <c r="K900" s="650">
        <v>227</v>
      </c>
      <c r="L900" s="650" t="s">
        <v>5025</v>
      </c>
      <c r="M900" s="651" t="s">
        <v>152</v>
      </c>
      <c r="N900" s="654" t="s">
        <v>152</v>
      </c>
      <c r="O900" s="652" t="s">
        <v>152</v>
      </c>
      <c r="P900" s="645" t="s">
        <v>152</v>
      </c>
      <c r="Q900" s="653" t="s">
        <v>152</v>
      </c>
      <c r="R900" s="647" t="s">
        <v>152</v>
      </c>
      <c r="S900" s="647" t="s">
        <v>5024</v>
      </c>
      <c r="T900" s="647" t="s">
        <v>5024</v>
      </c>
      <c r="U900" s="139"/>
      <c r="V900" s="315"/>
      <c r="W900" s="315"/>
      <c r="X900" s="139"/>
      <c r="Y900" s="139"/>
      <c r="Z900" s="139"/>
      <c r="AA900" s="139"/>
      <c r="AB900" s="139"/>
      <c r="AC900" s="139"/>
      <c r="AD900" s="139"/>
      <c r="AE900" s="139"/>
      <c r="AF900" s="139"/>
    </row>
    <row r="901" spans="2:32" s="118" customFormat="1" x14ac:dyDescent="0.35">
      <c r="B901" s="648" t="s">
        <v>2243</v>
      </c>
      <c r="C901" s="164" t="s">
        <v>2244</v>
      </c>
      <c r="D901" s="649" t="s">
        <v>152</v>
      </c>
      <c r="E901" s="650">
        <v>1917</v>
      </c>
      <c r="F901" s="649" t="s">
        <v>152</v>
      </c>
      <c r="G901" s="649" t="s">
        <v>152</v>
      </c>
      <c r="H901" s="650">
        <v>5</v>
      </c>
      <c r="I901" s="650">
        <v>1917</v>
      </c>
      <c r="J901" s="650">
        <v>5</v>
      </c>
      <c r="K901" s="650">
        <v>227</v>
      </c>
      <c r="L901" s="650" t="s">
        <v>5025</v>
      </c>
      <c r="M901" s="651" t="s">
        <v>152</v>
      </c>
      <c r="N901" s="654" t="s">
        <v>152</v>
      </c>
      <c r="O901" s="652" t="s">
        <v>152</v>
      </c>
      <c r="P901" s="645" t="s">
        <v>152</v>
      </c>
      <c r="Q901" s="653" t="s">
        <v>152</v>
      </c>
      <c r="R901" s="647" t="s">
        <v>152</v>
      </c>
      <c r="S901" s="647" t="s">
        <v>5024</v>
      </c>
      <c r="T901" s="647" t="s">
        <v>5024</v>
      </c>
      <c r="U901" s="139"/>
      <c r="V901" s="315"/>
      <c r="W901" s="315"/>
      <c r="X901" s="139"/>
      <c r="Y901" s="139"/>
      <c r="Z901" s="139"/>
      <c r="AA901" s="139"/>
      <c r="AB901" s="139"/>
      <c r="AC901" s="139"/>
      <c r="AD901" s="139"/>
      <c r="AE901" s="139"/>
      <c r="AF901" s="139"/>
    </row>
    <row r="902" spans="2:32" s="118" customFormat="1" x14ac:dyDescent="0.35">
      <c r="B902" s="648" t="s">
        <v>2245</v>
      </c>
      <c r="C902" s="164" t="s">
        <v>2246</v>
      </c>
      <c r="D902" s="649" t="s">
        <v>152</v>
      </c>
      <c r="E902" s="650">
        <v>937</v>
      </c>
      <c r="F902" s="649" t="s">
        <v>152</v>
      </c>
      <c r="G902" s="649" t="s">
        <v>152</v>
      </c>
      <c r="H902" s="650">
        <v>5</v>
      </c>
      <c r="I902" s="650">
        <v>1048</v>
      </c>
      <c r="J902" s="650">
        <v>5</v>
      </c>
      <c r="K902" s="650">
        <v>227</v>
      </c>
      <c r="L902" s="650" t="s">
        <v>5025</v>
      </c>
      <c r="M902" s="651" t="s">
        <v>152</v>
      </c>
      <c r="N902" s="654" t="s">
        <v>152</v>
      </c>
      <c r="O902" s="652" t="s">
        <v>152</v>
      </c>
      <c r="P902" s="645" t="s">
        <v>152</v>
      </c>
      <c r="Q902" s="653" t="s">
        <v>152</v>
      </c>
      <c r="R902" s="647" t="s">
        <v>152</v>
      </c>
      <c r="S902" s="647" t="s">
        <v>5024</v>
      </c>
      <c r="T902" s="647" t="s">
        <v>5024</v>
      </c>
      <c r="U902" s="139"/>
      <c r="V902" s="315"/>
      <c r="W902" s="315"/>
      <c r="X902" s="139"/>
      <c r="Y902" s="139"/>
      <c r="Z902" s="139"/>
      <c r="AA902" s="139"/>
      <c r="AB902" s="139"/>
      <c r="AC902" s="139"/>
      <c r="AD902" s="139"/>
      <c r="AE902" s="139"/>
      <c r="AF902" s="139"/>
    </row>
    <row r="903" spans="2:32" s="118" customFormat="1" x14ac:dyDescent="0.35">
      <c r="B903" s="648" t="s">
        <v>2247</v>
      </c>
      <c r="C903" s="164" t="s">
        <v>2248</v>
      </c>
      <c r="D903" s="649" t="s">
        <v>152</v>
      </c>
      <c r="E903" s="650">
        <v>11767</v>
      </c>
      <c r="F903" s="649" t="s">
        <v>152</v>
      </c>
      <c r="G903" s="649" t="s">
        <v>152</v>
      </c>
      <c r="H903" s="650">
        <v>65</v>
      </c>
      <c r="I903" s="650">
        <v>11767</v>
      </c>
      <c r="J903" s="650">
        <v>65</v>
      </c>
      <c r="K903" s="650">
        <v>231</v>
      </c>
      <c r="L903" s="650" t="s">
        <v>5025</v>
      </c>
      <c r="M903" s="651" t="s">
        <v>152</v>
      </c>
      <c r="N903" s="654" t="s">
        <v>152</v>
      </c>
      <c r="O903" s="652" t="s">
        <v>152</v>
      </c>
      <c r="P903" s="645" t="s">
        <v>152</v>
      </c>
      <c r="Q903" s="653" t="s">
        <v>152</v>
      </c>
      <c r="R903" s="647" t="s">
        <v>152</v>
      </c>
      <c r="S903" s="647" t="s">
        <v>5024</v>
      </c>
      <c r="T903" s="647" t="s">
        <v>5024</v>
      </c>
      <c r="U903" s="139"/>
      <c r="V903" s="315"/>
      <c r="W903" s="315"/>
      <c r="X903" s="139"/>
      <c r="Y903" s="139"/>
      <c r="Z903" s="139"/>
      <c r="AA903" s="139"/>
      <c r="AB903" s="139"/>
      <c r="AC903" s="139"/>
      <c r="AD903" s="139"/>
      <c r="AE903" s="139"/>
      <c r="AF903" s="139"/>
    </row>
    <row r="904" spans="2:32" s="118" customFormat="1" x14ac:dyDescent="0.35">
      <c r="B904" s="648" t="s">
        <v>2249</v>
      </c>
      <c r="C904" s="164" t="s">
        <v>2250</v>
      </c>
      <c r="D904" s="649" t="s">
        <v>152</v>
      </c>
      <c r="E904" s="650">
        <v>8986</v>
      </c>
      <c r="F904" s="649" t="s">
        <v>152</v>
      </c>
      <c r="G904" s="649" t="s">
        <v>152</v>
      </c>
      <c r="H904" s="650">
        <v>34</v>
      </c>
      <c r="I904" s="650">
        <v>8986</v>
      </c>
      <c r="J904" s="650">
        <v>34</v>
      </c>
      <c r="K904" s="650">
        <v>231</v>
      </c>
      <c r="L904" s="650" t="s">
        <v>5025</v>
      </c>
      <c r="M904" s="651" t="s">
        <v>152</v>
      </c>
      <c r="N904" s="654" t="s">
        <v>152</v>
      </c>
      <c r="O904" s="652" t="s">
        <v>152</v>
      </c>
      <c r="P904" s="645" t="s">
        <v>152</v>
      </c>
      <c r="Q904" s="653" t="s">
        <v>152</v>
      </c>
      <c r="R904" s="647" t="s">
        <v>152</v>
      </c>
      <c r="S904" s="647" t="s">
        <v>5024</v>
      </c>
      <c r="T904" s="647" t="s">
        <v>5024</v>
      </c>
      <c r="U904" s="139"/>
      <c r="V904" s="315"/>
      <c r="W904" s="315"/>
      <c r="X904" s="139"/>
      <c r="Y904" s="139"/>
      <c r="Z904" s="139"/>
      <c r="AA904" s="139"/>
      <c r="AB904" s="139"/>
      <c r="AC904" s="139"/>
      <c r="AD904" s="139"/>
      <c r="AE904" s="139"/>
      <c r="AF904" s="139"/>
    </row>
    <row r="905" spans="2:32" s="118" customFormat="1" x14ac:dyDescent="0.35">
      <c r="B905" s="648" t="s">
        <v>2251</v>
      </c>
      <c r="C905" s="164" t="s">
        <v>2252</v>
      </c>
      <c r="D905" s="649" t="s">
        <v>152</v>
      </c>
      <c r="E905" s="650">
        <v>7803</v>
      </c>
      <c r="F905" s="649" t="s">
        <v>152</v>
      </c>
      <c r="G905" s="649" t="s">
        <v>152</v>
      </c>
      <c r="H905" s="650">
        <v>25</v>
      </c>
      <c r="I905" s="650">
        <v>7803</v>
      </c>
      <c r="J905" s="650">
        <v>25</v>
      </c>
      <c r="K905" s="650">
        <v>231</v>
      </c>
      <c r="L905" s="650" t="s">
        <v>5025</v>
      </c>
      <c r="M905" s="651" t="s">
        <v>152</v>
      </c>
      <c r="N905" s="654" t="s">
        <v>152</v>
      </c>
      <c r="O905" s="652" t="s">
        <v>152</v>
      </c>
      <c r="P905" s="645" t="s">
        <v>152</v>
      </c>
      <c r="Q905" s="653" t="s">
        <v>152</v>
      </c>
      <c r="R905" s="647" t="s">
        <v>152</v>
      </c>
      <c r="S905" s="647" t="s">
        <v>5024</v>
      </c>
      <c r="T905" s="647" t="s">
        <v>5024</v>
      </c>
      <c r="U905" s="139"/>
      <c r="V905" s="315"/>
      <c r="W905" s="315"/>
      <c r="X905" s="139"/>
      <c r="Y905" s="139"/>
      <c r="Z905" s="139"/>
      <c r="AA905" s="139"/>
      <c r="AB905" s="139"/>
      <c r="AC905" s="139"/>
      <c r="AD905" s="139"/>
      <c r="AE905" s="139"/>
      <c r="AF905" s="139"/>
    </row>
    <row r="906" spans="2:32" s="118" customFormat="1" x14ac:dyDescent="0.35">
      <c r="B906" s="648" t="s">
        <v>2253</v>
      </c>
      <c r="C906" s="164" t="s">
        <v>2254</v>
      </c>
      <c r="D906" s="649" t="s">
        <v>152</v>
      </c>
      <c r="E906" s="650">
        <v>11320</v>
      </c>
      <c r="F906" s="649" t="s">
        <v>152</v>
      </c>
      <c r="G906" s="649" t="s">
        <v>152</v>
      </c>
      <c r="H906" s="650">
        <v>43</v>
      </c>
      <c r="I906" s="650">
        <v>11320</v>
      </c>
      <c r="J906" s="650">
        <v>43</v>
      </c>
      <c r="K906" s="650">
        <v>231</v>
      </c>
      <c r="L906" s="650" t="s">
        <v>5025</v>
      </c>
      <c r="M906" s="651" t="s">
        <v>152</v>
      </c>
      <c r="N906" s="654" t="s">
        <v>152</v>
      </c>
      <c r="O906" s="652" t="s">
        <v>152</v>
      </c>
      <c r="P906" s="645" t="s">
        <v>152</v>
      </c>
      <c r="Q906" s="653" t="s">
        <v>152</v>
      </c>
      <c r="R906" s="647" t="s">
        <v>152</v>
      </c>
      <c r="S906" s="647" t="s">
        <v>5024</v>
      </c>
      <c r="T906" s="647" t="s">
        <v>5024</v>
      </c>
      <c r="U906" s="139"/>
      <c r="V906" s="315"/>
      <c r="W906" s="315"/>
      <c r="X906" s="139"/>
      <c r="Y906" s="139"/>
      <c r="Z906" s="139"/>
      <c r="AA906" s="139"/>
      <c r="AB906" s="139"/>
      <c r="AC906" s="139"/>
      <c r="AD906" s="139"/>
      <c r="AE906" s="139"/>
      <c r="AF906" s="139"/>
    </row>
    <row r="907" spans="2:32" s="118" customFormat="1" x14ac:dyDescent="0.35">
      <c r="B907" s="648" t="s">
        <v>2255</v>
      </c>
      <c r="C907" s="164" t="s">
        <v>2256</v>
      </c>
      <c r="D907" s="649" t="s">
        <v>152</v>
      </c>
      <c r="E907" s="650">
        <v>7255</v>
      </c>
      <c r="F907" s="649" t="s">
        <v>152</v>
      </c>
      <c r="G907" s="649" t="s">
        <v>152</v>
      </c>
      <c r="H907" s="650">
        <v>15</v>
      </c>
      <c r="I907" s="650">
        <v>7255</v>
      </c>
      <c r="J907" s="650">
        <v>15</v>
      </c>
      <c r="K907" s="650">
        <v>231</v>
      </c>
      <c r="L907" s="650" t="s">
        <v>5025</v>
      </c>
      <c r="M907" s="651" t="s">
        <v>152</v>
      </c>
      <c r="N907" s="654" t="s">
        <v>152</v>
      </c>
      <c r="O907" s="652" t="s">
        <v>152</v>
      </c>
      <c r="P907" s="645" t="s">
        <v>152</v>
      </c>
      <c r="Q907" s="653" t="s">
        <v>152</v>
      </c>
      <c r="R907" s="647" t="s">
        <v>152</v>
      </c>
      <c r="S907" s="647" t="s">
        <v>5024</v>
      </c>
      <c r="T907" s="647" t="s">
        <v>5024</v>
      </c>
      <c r="U907" s="139"/>
      <c r="V907" s="315"/>
      <c r="W907" s="315"/>
      <c r="X907" s="139"/>
      <c r="Y907" s="139"/>
      <c r="Z907" s="139"/>
      <c r="AA907" s="139"/>
      <c r="AB907" s="139"/>
      <c r="AC907" s="139"/>
      <c r="AD907" s="139"/>
      <c r="AE907" s="139"/>
      <c r="AF907" s="139"/>
    </row>
    <row r="908" spans="2:32" s="118" customFormat="1" x14ac:dyDescent="0.35">
      <c r="B908" s="648" t="s">
        <v>2257</v>
      </c>
      <c r="C908" s="164" t="s">
        <v>2258</v>
      </c>
      <c r="D908" s="649" t="s">
        <v>152</v>
      </c>
      <c r="E908" s="650">
        <v>7700</v>
      </c>
      <c r="F908" s="649" t="s">
        <v>152</v>
      </c>
      <c r="G908" s="649" t="s">
        <v>152</v>
      </c>
      <c r="H908" s="650">
        <v>24</v>
      </c>
      <c r="I908" s="650">
        <v>9900</v>
      </c>
      <c r="J908" s="650">
        <v>57</v>
      </c>
      <c r="K908" s="650">
        <v>231</v>
      </c>
      <c r="L908" s="650" t="s">
        <v>5025</v>
      </c>
      <c r="M908" s="651" t="s">
        <v>152</v>
      </c>
      <c r="N908" s="654" t="s">
        <v>152</v>
      </c>
      <c r="O908" s="652" t="s">
        <v>152</v>
      </c>
      <c r="P908" s="645" t="s">
        <v>152</v>
      </c>
      <c r="Q908" s="653" t="s">
        <v>152</v>
      </c>
      <c r="R908" s="647" t="s">
        <v>152</v>
      </c>
      <c r="S908" s="647" t="s">
        <v>5024</v>
      </c>
      <c r="T908" s="647" t="s">
        <v>5024</v>
      </c>
      <c r="U908" s="139"/>
      <c r="V908" s="315"/>
      <c r="W908" s="315"/>
      <c r="X908" s="139"/>
      <c r="Y908" s="139"/>
      <c r="Z908" s="139"/>
      <c r="AA908" s="139"/>
      <c r="AB908" s="139"/>
      <c r="AC908" s="139"/>
      <c r="AD908" s="139"/>
      <c r="AE908" s="139"/>
      <c r="AF908" s="139"/>
    </row>
    <row r="909" spans="2:32" s="118" customFormat="1" x14ac:dyDescent="0.35">
      <c r="B909" s="648" t="s">
        <v>2259</v>
      </c>
      <c r="C909" s="164" t="s">
        <v>2260</v>
      </c>
      <c r="D909" s="649" t="s">
        <v>152</v>
      </c>
      <c r="E909" s="650">
        <v>5450</v>
      </c>
      <c r="F909" s="649" t="s">
        <v>152</v>
      </c>
      <c r="G909" s="649" t="s">
        <v>152</v>
      </c>
      <c r="H909" s="650">
        <v>14</v>
      </c>
      <c r="I909" s="650">
        <v>5450</v>
      </c>
      <c r="J909" s="650">
        <v>14</v>
      </c>
      <c r="K909" s="650">
        <v>231</v>
      </c>
      <c r="L909" s="650" t="s">
        <v>5025</v>
      </c>
      <c r="M909" s="651" t="s">
        <v>152</v>
      </c>
      <c r="N909" s="654" t="s">
        <v>152</v>
      </c>
      <c r="O909" s="652" t="s">
        <v>152</v>
      </c>
      <c r="P909" s="645" t="s">
        <v>152</v>
      </c>
      <c r="Q909" s="653" t="s">
        <v>152</v>
      </c>
      <c r="R909" s="647" t="s">
        <v>152</v>
      </c>
      <c r="S909" s="647" t="s">
        <v>5024</v>
      </c>
      <c r="T909" s="647" t="s">
        <v>5024</v>
      </c>
      <c r="U909" s="139"/>
      <c r="V909" s="315"/>
      <c r="W909" s="315"/>
      <c r="X909" s="139"/>
      <c r="Y909" s="139"/>
      <c r="Z909" s="139"/>
      <c r="AA909" s="139"/>
      <c r="AB909" s="139"/>
      <c r="AC909" s="139"/>
      <c r="AD909" s="139"/>
      <c r="AE909" s="139"/>
      <c r="AF909" s="139"/>
    </row>
    <row r="910" spans="2:32" s="118" customFormat="1" x14ac:dyDescent="0.35">
      <c r="B910" s="648" t="s">
        <v>2261</v>
      </c>
      <c r="C910" s="164" t="s">
        <v>2262</v>
      </c>
      <c r="D910" s="649" t="s">
        <v>152</v>
      </c>
      <c r="E910" s="650">
        <v>5929</v>
      </c>
      <c r="F910" s="649" t="s">
        <v>152</v>
      </c>
      <c r="G910" s="649" t="s">
        <v>152</v>
      </c>
      <c r="H910" s="650">
        <v>25</v>
      </c>
      <c r="I910" s="650">
        <v>8491</v>
      </c>
      <c r="J910" s="650">
        <v>52</v>
      </c>
      <c r="K910" s="650">
        <v>231</v>
      </c>
      <c r="L910" s="650" t="s">
        <v>5025</v>
      </c>
      <c r="M910" s="651" t="s">
        <v>152</v>
      </c>
      <c r="N910" s="654" t="s">
        <v>152</v>
      </c>
      <c r="O910" s="652" t="s">
        <v>152</v>
      </c>
      <c r="P910" s="645" t="s">
        <v>152</v>
      </c>
      <c r="Q910" s="653" t="s">
        <v>152</v>
      </c>
      <c r="R910" s="647" t="s">
        <v>152</v>
      </c>
      <c r="S910" s="647" t="s">
        <v>5024</v>
      </c>
      <c r="T910" s="647" t="s">
        <v>5024</v>
      </c>
      <c r="U910" s="139"/>
      <c r="V910" s="315"/>
      <c r="W910" s="315"/>
      <c r="X910" s="139"/>
      <c r="Y910" s="139"/>
      <c r="Z910" s="139"/>
      <c r="AA910" s="139"/>
      <c r="AB910" s="139"/>
      <c r="AC910" s="139"/>
      <c r="AD910" s="139"/>
      <c r="AE910" s="139"/>
      <c r="AF910" s="139"/>
    </row>
    <row r="911" spans="2:32" s="118" customFormat="1" x14ac:dyDescent="0.35">
      <c r="B911" s="648" t="s">
        <v>2263</v>
      </c>
      <c r="C911" s="164" t="s">
        <v>2264</v>
      </c>
      <c r="D911" s="649" t="s">
        <v>152</v>
      </c>
      <c r="E911" s="650">
        <v>3069</v>
      </c>
      <c r="F911" s="649" t="s">
        <v>152</v>
      </c>
      <c r="G911" s="649" t="s">
        <v>152</v>
      </c>
      <c r="H911" s="650">
        <v>15</v>
      </c>
      <c r="I911" s="650">
        <v>4926</v>
      </c>
      <c r="J911" s="650">
        <v>23</v>
      </c>
      <c r="K911" s="650">
        <v>231</v>
      </c>
      <c r="L911" s="650" t="s">
        <v>5025</v>
      </c>
      <c r="M911" s="651" t="s">
        <v>152</v>
      </c>
      <c r="N911" s="654" t="s">
        <v>152</v>
      </c>
      <c r="O911" s="652" t="s">
        <v>152</v>
      </c>
      <c r="P911" s="645" t="s">
        <v>152</v>
      </c>
      <c r="Q911" s="653" t="s">
        <v>152</v>
      </c>
      <c r="R911" s="647" t="s">
        <v>152</v>
      </c>
      <c r="S911" s="647" t="s">
        <v>5024</v>
      </c>
      <c r="T911" s="647" t="s">
        <v>5024</v>
      </c>
      <c r="U911" s="139"/>
      <c r="V911" s="315"/>
      <c r="W911" s="315"/>
      <c r="X911" s="139"/>
      <c r="Y911" s="139"/>
      <c r="Z911" s="139"/>
      <c r="AA911" s="139"/>
      <c r="AB911" s="139"/>
      <c r="AC911" s="139"/>
      <c r="AD911" s="139"/>
      <c r="AE911" s="139"/>
      <c r="AF911" s="139"/>
    </row>
    <row r="912" spans="2:32" s="118" customFormat="1" x14ac:dyDescent="0.35">
      <c r="B912" s="648" t="s">
        <v>2265</v>
      </c>
      <c r="C912" s="164" t="s">
        <v>2266</v>
      </c>
      <c r="D912" s="649" t="s">
        <v>152</v>
      </c>
      <c r="E912" s="650">
        <v>4914</v>
      </c>
      <c r="F912" s="649" t="s">
        <v>152</v>
      </c>
      <c r="G912" s="649" t="s">
        <v>152</v>
      </c>
      <c r="H912" s="650">
        <v>22</v>
      </c>
      <c r="I912" s="650">
        <v>6957</v>
      </c>
      <c r="J912" s="650">
        <v>44</v>
      </c>
      <c r="K912" s="650">
        <v>231</v>
      </c>
      <c r="L912" s="650" t="s">
        <v>5025</v>
      </c>
      <c r="M912" s="651" t="s">
        <v>152</v>
      </c>
      <c r="N912" s="654" t="s">
        <v>152</v>
      </c>
      <c r="O912" s="652" t="s">
        <v>152</v>
      </c>
      <c r="P912" s="645" t="s">
        <v>152</v>
      </c>
      <c r="Q912" s="653" t="s">
        <v>152</v>
      </c>
      <c r="R912" s="647" t="s">
        <v>152</v>
      </c>
      <c r="S912" s="647" t="s">
        <v>5024</v>
      </c>
      <c r="T912" s="647" t="s">
        <v>5024</v>
      </c>
      <c r="U912" s="139"/>
      <c r="V912" s="315"/>
      <c r="W912" s="315"/>
      <c r="X912" s="139"/>
      <c r="Y912" s="139"/>
      <c r="Z912" s="139"/>
      <c r="AA912" s="139"/>
      <c r="AB912" s="139"/>
      <c r="AC912" s="139"/>
      <c r="AD912" s="139"/>
      <c r="AE912" s="139"/>
      <c r="AF912" s="139"/>
    </row>
    <row r="913" spans="2:32" s="118" customFormat="1" x14ac:dyDescent="0.35">
      <c r="B913" s="648" t="s">
        <v>2267</v>
      </c>
      <c r="C913" s="164" t="s">
        <v>2268</v>
      </c>
      <c r="D913" s="649" t="s">
        <v>152</v>
      </c>
      <c r="E913" s="650">
        <v>3541</v>
      </c>
      <c r="F913" s="649" t="s">
        <v>152</v>
      </c>
      <c r="G913" s="649" t="s">
        <v>152</v>
      </c>
      <c r="H913" s="650">
        <v>11</v>
      </c>
      <c r="I913" s="650">
        <v>4545</v>
      </c>
      <c r="J913" s="650">
        <v>20</v>
      </c>
      <c r="K913" s="650">
        <v>231</v>
      </c>
      <c r="L913" s="650" t="s">
        <v>5025</v>
      </c>
      <c r="M913" s="651" t="s">
        <v>152</v>
      </c>
      <c r="N913" s="654" t="s">
        <v>152</v>
      </c>
      <c r="O913" s="652" t="s">
        <v>152</v>
      </c>
      <c r="P913" s="645" t="s">
        <v>152</v>
      </c>
      <c r="Q913" s="653" t="s">
        <v>152</v>
      </c>
      <c r="R913" s="647" t="s">
        <v>152</v>
      </c>
      <c r="S913" s="647" t="s">
        <v>5024</v>
      </c>
      <c r="T913" s="647" t="s">
        <v>5024</v>
      </c>
      <c r="U913" s="139"/>
      <c r="V913" s="315"/>
      <c r="W913" s="315"/>
      <c r="X913" s="139"/>
      <c r="Y913" s="139"/>
      <c r="Z913" s="139"/>
      <c r="AA913" s="139"/>
      <c r="AB913" s="139"/>
      <c r="AC913" s="139"/>
      <c r="AD913" s="139"/>
      <c r="AE913" s="139"/>
      <c r="AF913" s="139"/>
    </row>
    <row r="914" spans="2:32" s="118" customFormat="1" x14ac:dyDescent="0.35">
      <c r="B914" s="648" t="s">
        <v>2269</v>
      </c>
      <c r="C914" s="164" t="s">
        <v>2270</v>
      </c>
      <c r="D914" s="649" t="s">
        <v>152</v>
      </c>
      <c r="E914" s="650">
        <v>2860</v>
      </c>
      <c r="F914" s="649" t="s">
        <v>152</v>
      </c>
      <c r="G914" s="649" t="s">
        <v>152</v>
      </c>
      <c r="H914" s="650">
        <v>8</v>
      </c>
      <c r="I914" s="650">
        <v>4203</v>
      </c>
      <c r="J914" s="650">
        <v>17</v>
      </c>
      <c r="K914" s="650">
        <v>231</v>
      </c>
      <c r="L914" s="650" t="s">
        <v>5025</v>
      </c>
      <c r="M914" s="651" t="s">
        <v>152</v>
      </c>
      <c r="N914" s="654" t="s">
        <v>152</v>
      </c>
      <c r="O914" s="652" t="s">
        <v>152</v>
      </c>
      <c r="P914" s="645" t="s">
        <v>152</v>
      </c>
      <c r="Q914" s="653" t="s">
        <v>152</v>
      </c>
      <c r="R914" s="647" t="s">
        <v>152</v>
      </c>
      <c r="S914" s="647" t="s">
        <v>5024</v>
      </c>
      <c r="T914" s="647" t="s">
        <v>5024</v>
      </c>
      <c r="U914" s="139"/>
      <c r="V914" s="315"/>
      <c r="W914" s="315"/>
      <c r="X914" s="139"/>
      <c r="Y914" s="139"/>
      <c r="Z914" s="139"/>
      <c r="AA914" s="139"/>
      <c r="AB914" s="139"/>
      <c r="AC914" s="139"/>
      <c r="AD914" s="139"/>
      <c r="AE914" s="139"/>
      <c r="AF914" s="139"/>
    </row>
    <row r="915" spans="2:32" s="118" customFormat="1" x14ac:dyDescent="0.35">
      <c r="B915" s="648" t="s">
        <v>2271</v>
      </c>
      <c r="C915" s="164" t="s">
        <v>2272</v>
      </c>
      <c r="D915" s="649" t="s">
        <v>152</v>
      </c>
      <c r="E915" s="650">
        <v>2318</v>
      </c>
      <c r="F915" s="649" t="s">
        <v>152</v>
      </c>
      <c r="G915" s="649" t="s">
        <v>152</v>
      </c>
      <c r="H915" s="650">
        <v>5</v>
      </c>
      <c r="I915" s="650">
        <v>3892</v>
      </c>
      <c r="J915" s="650">
        <v>11</v>
      </c>
      <c r="K915" s="650">
        <v>367</v>
      </c>
      <c r="L915" s="650" t="s">
        <v>5025</v>
      </c>
      <c r="M915" s="651" t="s">
        <v>152</v>
      </c>
      <c r="N915" s="654" t="s">
        <v>152</v>
      </c>
      <c r="O915" s="652" t="s">
        <v>152</v>
      </c>
      <c r="P915" s="645" t="s">
        <v>152</v>
      </c>
      <c r="Q915" s="653" t="s">
        <v>152</v>
      </c>
      <c r="R915" s="647" t="s">
        <v>152</v>
      </c>
      <c r="S915" s="647" t="s">
        <v>5024</v>
      </c>
      <c r="T915" s="647" t="s">
        <v>5024</v>
      </c>
      <c r="U915" s="139"/>
      <c r="V915" s="315"/>
      <c r="W915" s="315"/>
      <c r="X915" s="139"/>
      <c r="Y915" s="139"/>
      <c r="Z915" s="139"/>
      <c r="AA915" s="139"/>
      <c r="AB915" s="139"/>
      <c r="AC915" s="139"/>
      <c r="AD915" s="139"/>
      <c r="AE915" s="139"/>
      <c r="AF915" s="139"/>
    </row>
    <row r="916" spans="2:32" s="118" customFormat="1" x14ac:dyDescent="0.35">
      <c r="B916" s="648" t="s">
        <v>2273</v>
      </c>
      <c r="C916" s="164" t="s">
        <v>2274</v>
      </c>
      <c r="D916" s="649" t="s">
        <v>152</v>
      </c>
      <c r="E916" s="650">
        <v>3096</v>
      </c>
      <c r="F916" s="649" t="s">
        <v>152</v>
      </c>
      <c r="G916" s="649" t="s">
        <v>152</v>
      </c>
      <c r="H916" s="650">
        <v>11</v>
      </c>
      <c r="I916" s="650">
        <v>5713</v>
      </c>
      <c r="J916" s="650">
        <v>29</v>
      </c>
      <c r="K916" s="650">
        <v>231</v>
      </c>
      <c r="L916" s="650" t="s">
        <v>5025</v>
      </c>
      <c r="M916" s="651" t="s">
        <v>152</v>
      </c>
      <c r="N916" s="654" t="s">
        <v>152</v>
      </c>
      <c r="O916" s="652" t="s">
        <v>152</v>
      </c>
      <c r="P916" s="645" t="s">
        <v>152</v>
      </c>
      <c r="Q916" s="653" t="s">
        <v>152</v>
      </c>
      <c r="R916" s="647" t="s">
        <v>152</v>
      </c>
      <c r="S916" s="647" t="s">
        <v>5024</v>
      </c>
      <c r="T916" s="647" t="s">
        <v>5024</v>
      </c>
      <c r="U916" s="139"/>
      <c r="V916" s="315"/>
      <c r="W916" s="315"/>
      <c r="X916" s="139"/>
      <c r="Y916" s="139"/>
      <c r="Z916" s="139"/>
      <c r="AA916" s="139"/>
      <c r="AB916" s="139"/>
      <c r="AC916" s="139"/>
      <c r="AD916" s="139"/>
      <c r="AE916" s="139"/>
      <c r="AF916" s="139"/>
    </row>
    <row r="917" spans="2:32" s="118" customFormat="1" x14ac:dyDescent="0.35">
      <c r="B917" s="648" t="s">
        <v>2275</v>
      </c>
      <c r="C917" s="164" t="s">
        <v>2276</v>
      </c>
      <c r="D917" s="649" t="s">
        <v>152</v>
      </c>
      <c r="E917" s="650">
        <v>2110</v>
      </c>
      <c r="F917" s="649" t="s">
        <v>152</v>
      </c>
      <c r="G917" s="649" t="s">
        <v>152</v>
      </c>
      <c r="H917" s="650">
        <v>5</v>
      </c>
      <c r="I917" s="650">
        <v>3906</v>
      </c>
      <c r="J917" s="650">
        <v>16</v>
      </c>
      <c r="K917" s="650">
        <v>231</v>
      </c>
      <c r="L917" s="650" t="s">
        <v>5025</v>
      </c>
      <c r="M917" s="651" t="s">
        <v>152</v>
      </c>
      <c r="N917" s="654" t="s">
        <v>152</v>
      </c>
      <c r="O917" s="652" t="s">
        <v>152</v>
      </c>
      <c r="P917" s="645" t="s">
        <v>152</v>
      </c>
      <c r="Q917" s="653" t="s">
        <v>152</v>
      </c>
      <c r="R917" s="647" t="s">
        <v>152</v>
      </c>
      <c r="S917" s="647" t="s">
        <v>5024</v>
      </c>
      <c r="T917" s="647" t="s">
        <v>5024</v>
      </c>
      <c r="U917" s="139"/>
      <c r="V917" s="315"/>
      <c r="W917" s="315"/>
      <c r="X917" s="139"/>
      <c r="Y917" s="139"/>
      <c r="Z917" s="139"/>
      <c r="AA917" s="139"/>
      <c r="AB917" s="139"/>
      <c r="AC917" s="139"/>
      <c r="AD917" s="139"/>
      <c r="AE917" s="139"/>
      <c r="AF917" s="139"/>
    </row>
    <row r="918" spans="2:32" s="118" customFormat="1" x14ac:dyDescent="0.35">
      <c r="B918" s="648" t="s">
        <v>2277</v>
      </c>
      <c r="C918" s="164" t="s">
        <v>2278</v>
      </c>
      <c r="D918" s="649" t="s">
        <v>152</v>
      </c>
      <c r="E918" s="650" t="s">
        <v>152</v>
      </c>
      <c r="F918" s="649">
        <v>1909</v>
      </c>
      <c r="G918" s="649">
        <v>1726</v>
      </c>
      <c r="H918" s="650">
        <v>5</v>
      </c>
      <c r="I918" s="650">
        <v>3213</v>
      </c>
      <c r="J918" s="650">
        <v>12</v>
      </c>
      <c r="K918" s="650">
        <v>231</v>
      </c>
      <c r="L918" s="650" t="s">
        <v>5025</v>
      </c>
      <c r="M918" s="651" t="s">
        <v>152</v>
      </c>
      <c r="N918" s="654" t="s">
        <v>152</v>
      </c>
      <c r="O918" s="652" t="s">
        <v>154</v>
      </c>
      <c r="P918" s="645" t="s">
        <v>5037</v>
      </c>
      <c r="Q918" s="653" t="s">
        <v>116</v>
      </c>
      <c r="R918" s="647" t="s">
        <v>5028</v>
      </c>
      <c r="S918" s="647" t="s">
        <v>5040</v>
      </c>
      <c r="T918" s="647" t="s">
        <v>5024</v>
      </c>
      <c r="U918" s="139"/>
      <c r="V918" s="315"/>
      <c r="W918" s="315"/>
      <c r="X918" s="139"/>
      <c r="Y918" s="139"/>
      <c r="Z918" s="139"/>
      <c r="AA918" s="139"/>
      <c r="AB918" s="139"/>
      <c r="AC918" s="139"/>
      <c r="AD918" s="139"/>
      <c r="AE918" s="139"/>
      <c r="AF918" s="139"/>
    </row>
    <row r="919" spans="2:32" s="118" customFormat="1" x14ac:dyDescent="0.35">
      <c r="B919" s="648" t="s">
        <v>2279</v>
      </c>
      <c r="C919" s="164" t="s">
        <v>2280</v>
      </c>
      <c r="D919" s="649" t="s">
        <v>152</v>
      </c>
      <c r="E919" s="650">
        <v>5431</v>
      </c>
      <c r="F919" s="649" t="s">
        <v>152</v>
      </c>
      <c r="G919" s="649" t="s">
        <v>152</v>
      </c>
      <c r="H919" s="650">
        <v>24</v>
      </c>
      <c r="I919" s="650">
        <v>7498</v>
      </c>
      <c r="J919" s="650">
        <v>42</v>
      </c>
      <c r="K919" s="650">
        <v>231</v>
      </c>
      <c r="L919" s="650" t="s">
        <v>5025</v>
      </c>
      <c r="M919" s="651" t="s">
        <v>152</v>
      </c>
      <c r="N919" s="654" t="s">
        <v>152</v>
      </c>
      <c r="O919" s="652" t="s">
        <v>152</v>
      </c>
      <c r="P919" s="645" t="s">
        <v>152</v>
      </c>
      <c r="Q919" s="653" t="s">
        <v>152</v>
      </c>
      <c r="R919" s="647" t="s">
        <v>152</v>
      </c>
      <c r="S919" s="647" t="s">
        <v>5024</v>
      </c>
      <c r="T919" s="647" t="s">
        <v>5024</v>
      </c>
      <c r="U919" s="139"/>
      <c r="V919" s="315"/>
      <c r="W919" s="315"/>
      <c r="X919" s="139"/>
      <c r="Y919" s="139"/>
      <c r="Z919" s="139"/>
      <c r="AA919" s="139"/>
      <c r="AB919" s="139"/>
      <c r="AC919" s="139"/>
      <c r="AD919" s="139"/>
      <c r="AE919" s="139"/>
      <c r="AF919" s="139"/>
    </row>
    <row r="920" spans="2:32" s="118" customFormat="1" x14ac:dyDescent="0.35">
      <c r="B920" s="648" t="s">
        <v>2281</v>
      </c>
      <c r="C920" s="164" t="s">
        <v>2282</v>
      </c>
      <c r="D920" s="649" t="s">
        <v>152</v>
      </c>
      <c r="E920" s="650">
        <v>3592</v>
      </c>
      <c r="F920" s="649" t="s">
        <v>152</v>
      </c>
      <c r="G920" s="649" t="s">
        <v>152</v>
      </c>
      <c r="H920" s="650">
        <v>14</v>
      </c>
      <c r="I920" s="650">
        <v>4775</v>
      </c>
      <c r="J920" s="650">
        <v>20</v>
      </c>
      <c r="K920" s="650">
        <v>231</v>
      </c>
      <c r="L920" s="650" t="s">
        <v>5025</v>
      </c>
      <c r="M920" s="651" t="s">
        <v>152</v>
      </c>
      <c r="N920" s="654" t="s">
        <v>152</v>
      </c>
      <c r="O920" s="652" t="s">
        <v>152</v>
      </c>
      <c r="P920" s="645" t="s">
        <v>152</v>
      </c>
      <c r="Q920" s="653" t="s">
        <v>152</v>
      </c>
      <c r="R920" s="647" t="s">
        <v>152</v>
      </c>
      <c r="S920" s="647" t="s">
        <v>5024</v>
      </c>
      <c r="T920" s="647" t="s">
        <v>5024</v>
      </c>
      <c r="U920" s="139"/>
      <c r="V920" s="315"/>
      <c r="W920" s="315"/>
      <c r="X920" s="139"/>
      <c r="Y920" s="139"/>
      <c r="Z920" s="139"/>
      <c r="AA920" s="139"/>
      <c r="AB920" s="139"/>
      <c r="AC920" s="139"/>
      <c r="AD920" s="139"/>
      <c r="AE920" s="139"/>
      <c r="AF920" s="139"/>
    </row>
    <row r="921" spans="2:32" s="118" customFormat="1" x14ac:dyDescent="0.35">
      <c r="B921" s="648" t="s">
        <v>2283</v>
      </c>
      <c r="C921" s="164" t="s">
        <v>2284</v>
      </c>
      <c r="D921" s="649" t="s">
        <v>152</v>
      </c>
      <c r="E921" s="650">
        <v>2558</v>
      </c>
      <c r="F921" s="649" t="s">
        <v>152</v>
      </c>
      <c r="G921" s="649" t="s">
        <v>152</v>
      </c>
      <c r="H921" s="650">
        <v>8</v>
      </c>
      <c r="I921" s="650">
        <v>3880</v>
      </c>
      <c r="J921" s="650">
        <v>17</v>
      </c>
      <c r="K921" s="650">
        <v>231</v>
      </c>
      <c r="L921" s="650" t="s">
        <v>5025</v>
      </c>
      <c r="M921" s="651" t="s">
        <v>152</v>
      </c>
      <c r="N921" s="654" t="s">
        <v>152</v>
      </c>
      <c r="O921" s="652" t="s">
        <v>152</v>
      </c>
      <c r="P921" s="645" t="s">
        <v>152</v>
      </c>
      <c r="Q921" s="653" t="s">
        <v>152</v>
      </c>
      <c r="R921" s="647" t="s">
        <v>152</v>
      </c>
      <c r="S921" s="647" t="s">
        <v>5024</v>
      </c>
      <c r="T921" s="647" t="s">
        <v>5024</v>
      </c>
      <c r="U921" s="139"/>
      <c r="V921" s="315"/>
      <c r="W921" s="315"/>
      <c r="X921" s="139"/>
      <c r="Y921" s="139"/>
      <c r="Z921" s="139"/>
      <c r="AA921" s="139"/>
      <c r="AB921" s="139"/>
      <c r="AC921" s="139"/>
      <c r="AD921" s="139"/>
      <c r="AE921" s="139"/>
      <c r="AF921" s="139"/>
    </row>
    <row r="922" spans="2:32" s="118" customFormat="1" x14ac:dyDescent="0.35">
      <c r="B922" s="648" t="s">
        <v>2285</v>
      </c>
      <c r="C922" s="164" t="s">
        <v>2286</v>
      </c>
      <c r="D922" s="649" t="s">
        <v>152</v>
      </c>
      <c r="E922" s="650">
        <v>15476</v>
      </c>
      <c r="F922" s="649" t="s">
        <v>152</v>
      </c>
      <c r="G922" s="649" t="s">
        <v>152</v>
      </c>
      <c r="H922" s="650">
        <v>182</v>
      </c>
      <c r="I922" s="650">
        <v>20209</v>
      </c>
      <c r="J922" s="650">
        <v>210</v>
      </c>
      <c r="K922" s="650">
        <v>231</v>
      </c>
      <c r="L922" s="650" t="s">
        <v>5025</v>
      </c>
      <c r="M922" s="651" t="s">
        <v>152</v>
      </c>
      <c r="N922" s="654" t="s">
        <v>152</v>
      </c>
      <c r="O922" s="652" t="s">
        <v>152</v>
      </c>
      <c r="P922" s="645" t="s">
        <v>152</v>
      </c>
      <c r="Q922" s="653" t="s">
        <v>152</v>
      </c>
      <c r="R922" s="647" t="s">
        <v>152</v>
      </c>
      <c r="S922" s="647" t="s">
        <v>5024</v>
      </c>
      <c r="T922" s="647" t="s">
        <v>5024</v>
      </c>
      <c r="U922" s="139"/>
      <c r="V922" s="315"/>
      <c r="W922" s="315"/>
      <c r="X922" s="139"/>
      <c r="Y922" s="139"/>
      <c r="Z922" s="139"/>
      <c r="AA922" s="139"/>
      <c r="AB922" s="139"/>
      <c r="AC922" s="139"/>
      <c r="AD922" s="139"/>
      <c r="AE922" s="139"/>
      <c r="AF922" s="139"/>
    </row>
    <row r="923" spans="2:32" s="118" customFormat="1" x14ac:dyDescent="0.35">
      <c r="B923" s="648" t="s">
        <v>2287</v>
      </c>
      <c r="C923" s="164" t="s">
        <v>2288</v>
      </c>
      <c r="D923" s="649" t="s">
        <v>152</v>
      </c>
      <c r="E923" s="650">
        <v>2061</v>
      </c>
      <c r="F923" s="649" t="s">
        <v>152</v>
      </c>
      <c r="G923" s="649" t="s">
        <v>152</v>
      </c>
      <c r="H923" s="650">
        <v>5</v>
      </c>
      <c r="I923" s="650">
        <v>4424</v>
      </c>
      <c r="J923" s="650">
        <v>31</v>
      </c>
      <c r="K923" s="650">
        <v>231</v>
      </c>
      <c r="L923" s="650" t="s">
        <v>5025</v>
      </c>
      <c r="M923" s="651" t="s">
        <v>152</v>
      </c>
      <c r="N923" s="654" t="s">
        <v>152</v>
      </c>
      <c r="O923" s="652" t="s">
        <v>152</v>
      </c>
      <c r="P923" s="645" t="s">
        <v>152</v>
      </c>
      <c r="Q923" s="653" t="s">
        <v>152</v>
      </c>
      <c r="R923" s="647" t="s">
        <v>152</v>
      </c>
      <c r="S923" s="647" t="s">
        <v>5024</v>
      </c>
      <c r="T923" s="647" t="s">
        <v>5024</v>
      </c>
      <c r="U923" s="139"/>
      <c r="V923" s="315"/>
      <c r="W923" s="315"/>
      <c r="X923" s="139"/>
      <c r="Y923" s="139"/>
      <c r="Z923" s="139"/>
      <c r="AA923" s="139"/>
      <c r="AB923" s="139"/>
      <c r="AC923" s="139"/>
      <c r="AD923" s="139"/>
      <c r="AE923" s="139"/>
      <c r="AF923" s="139"/>
    </row>
    <row r="924" spans="2:32" s="118" customFormat="1" x14ac:dyDescent="0.35">
      <c r="B924" s="648" t="s">
        <v>2289</v>
      </c>
      <c r="C924" s="164" t="s">
        <v>2290</v>
      </c>
      <c r="D924" s="649" t="s">
        <v>152</v>
      </c>
      <c r="E924" s="650">
        <v>1779</v>
      </c>
      <c r="F924" s="649" t="s">
        <v>152</v>
      </c>
      <c r="G924" s="649" t="s">
        <v>152</v>
      </c>
      <c r="H924" s="650">
        <v>5</v>
      </c>
      <c r="I924" s="650">
        <v>3400</v>
      </c>
      <c r="J924" s="650">
        <v>13</v>
      </c>
      <c r="K924" s="650">
        <v>231</v>
      </c>
      <c r="L924" s="650" t="s">
        <v>5025</v>
      </c>
      <c r="M924" s="651" t="s">
        <v>152</v>
      </c>
      <c r="N924" s="654" t="s">
        <v>152</v>
      </c>
      <c r="O924" s="652" t="s">
        <v>152</v>
      </c>
      <c r="P924" s="645" t="s">
        <v>152</v>
      </c>
      <c r="Q924" s="653" t="s">
        <v>152</v>
      </c>
      <c r="R924" s="647" t="s">
        <v>152</v>
      </c>
      <c r="S924" s="647" t="s">
        <v>5024</v>
      </c>
      <c r="T924" s="647" t="s">
        <v>5024</v>
      </c>
      <c r="U924" s="139"/>
      <c r="V924" s="315"/>
      <c r="W924" s="315"/>
      <c r="X924" s="139"/>
      <c r="Y924" s="139"/>
      <c r="Z924" s="139"/>
      <c r="AA924" s="139"/>
      <c r="AB924" s="139"/>
      <c r="AC924" s="139"/>
      <c r="AD924" s="139"/>
      <c r="AE924" s="139"/>
      <c r="AF924" s="139"/>
    </row>
    <row r="925" spans="2:32" s="118" customFormat="1" x14ac:dyDescent="0.35">
      <c r="B925" s="648" t="s">
        <v>2291</v>
      </c>
      <c r="C925" s="164" t="s">
        <v>2292</v>
      </c>
      <c r="D925" s="649" t="s">
        <v>152</v>
      </c>
      <c r="E925" s="650">
        <v>4289</v>
      </c>
      <c r="F925" s="649" t="s">
        <v>152</v>
      </c>
      <c r="G925" s="649" t="s">
        <v>152</v>
      </c>
      <c r="H925" s="650">
        <v>39</v>
      </c>
      <c r="I925" s="650">
        <v>7911</v>
      </c>
      <c r="J925" s="650">
        <v>57</v>
      </c>
      <c r="K925" s="650">
        <v>231</v>
      </c>
      <c r="L925" s="650" t="s">
        <v>5025</v>
      </c>
      <c r="M925" s="651" t="s">
        <v>152</v>
      </c>
      <c r="N925" s="654" t="s">
        <v>152</v>
      </c>
      <c r="O925" s="652" t="s">
        <v>152</v>
      </c>
      <c r="P925" s="645" t="s">
        <v>152</v>
      </c>
      <c r="Q925" s="653" t="s">
        <v>152</v>
      </c>
      <c r="R925" s="647" t="s">
        <v>152</v>
      </c>
      <c r="S925" s="647" t="s">
        <v>5024</v>
      </c>
      <c r="T925" s="647" t="s">
        <v>5024</v>
      </c>
      <c r="U925" s="139"/>
      <c r="V925" s="315"/>
      <c r="W925" s="315"/>
      <c r="X925" s="139"/>
      <c r="Y925" s="139"/>
      <c r="Z925" s="139"/>
      <c r="AA925" s="139"/>
      <c r="AB925" s="139"/>
      <c r="AC925" s="139"/>
      <c r="AD925" s="139"/>
      <c r="AE925" s="139"/>
      <c r="AF925" s="139"/>
    </row>
    <row r="926" spans="2:32" s="118" customFormat="1" x14ac:dyDescent="0.35">
      <c r="B926" s="648" t="s">
        <v>2293</v>
      </c>
      <c r="C926" s="164" t="s">
        <v>2294</v>
      </c>
      <c r="D926" s="649" t="s">
        <v>152</v>
      </c>
      <c r="E926" s="650">
        <v>1450</v>
      </c>
      <c r="F926" s="649" t="s">
        <v>152</v>
      </c>
      <c r="G926" s="649" t="s">
        <v>152</v>
      </c>
      <c r="H926" s="650">
        <v>5</v>
      </c>
      <c r="I926" s="650">
        <v>4612</v>
      </c>
      <c r="J926" s="650">
        <v>30</v>
      </c>
      <c r="K926" s="650">
        <v>231</v>
      </c>
      <c r="L926" s="650" t="s">
        <v>5025</v>
      </c>
      <c r="M926" s="651" t="s">
        <v>152</v>
      </c>
      <c r="N926" s="654" t="s">
        <v>152</v>
      </c>
      <c r="O926" s="652" t="s">
        <v>152</v>
      </c>
      <c r="P926" s="645" t="s">
        <v>152</v>
      </c>
      <c r="Q926" s="653" t="s">
        <v>152</v>
      </c>
      <c r="R926" s="647" t="s">
        <v>152</v>
      </c>
      <c r="S926" s="647" t="s">
        <v>5024</v>
      </c>
      <c r="T926" s="647" t="s">
        <v>5024</v>
      </c>
      <c r="U926" s="139"/>
      <c r="V926" s="315"/>
      <c r="W926" s="315"/>
      <c r="X926" s="139"/>
      <c r="Y926" s="139"/>
      <c r="Z926" s="139"/>
      <c r="AA926" s="139"/>
      <c r="AB926" s="139"/>
      <c r="AC926" s="139"/>
      <c r="AD926" s="139"/>
      <c r="AE926" s="139"/>
      <c r="AF926" s="139"/>
    </row>
    <row r="927" spans="2:32" s="118" customFormat="1" x14ac:dyDescent="0.35">
      <c r="B927" s="648" t="s">
        <v>2295</v>
      </c>
      <c r="C927" s="164" t="s">
        <v>2296</v>
      </c>
      <c r="D927" s="649" t="s">
        <v>152</v>
      </c>
      <c r="E927" s="650">
        <v>959</v>
      </c>
      <c r="F927" s="649" t="s">
        <v>152</v>
      </c>
      <c r="G927" s="649" t="s">
        <v>152</v>
      </c>
      <c r="H927" s="650">
        <v>5</v>
      </c>
      <c r="I927" s="650">
        <v>3219</v>
      </c>
      <c r="J927" s="650">
        <v>20</v>
      </c>
      <c r="K927" s="650">
        <v>231</v>
      </c>
      <c r="L927" s="650" t="s">
        <v>5025</v>
      </c>
      <c r="M927" s="651" t="s">
        <v>152</v>
      </c>
      <c r="N927" s="654" t="s">
        <v>152</v>
      </c>
      <c r="O927" s="652" t="s">
        <v>152</v>
      </c>
      <c r="P927" s="645" t="s">
        <v>152</v>
      </c>
      <c r="Q927" s="653" t="s">
        <v>152</v>
      </c>
      <c r="R927" s="647" t="s">
        <v>152</v>
      </c>
      <c r="S927" s="647" t="s">
        <v>5024</v>
      </c>
      <c r="T927" s="647" t="s">
        <v>5024</v>
      </c>
      <c r="U927" s="139"/>
      <c r="V927" s="315"/>
      <c r="W927" s="315"/>
      <c r="X927" s="139"/>
      <c r="Y927" s="139"/>
      <c r="Z927" s="139"/>
      <c r="AA927" s="139"/>
      <c r="AB927" s="139"/>
      <c r="AC927" s="139"/>
      <c r="AD927" s="139"/>
      <c r="AE927" s="139"/>
      <c r="AF927" s="139"/>
    </row>
    <row r="928" spans="2:32" s="118" customFormat="1" x14ac:dyDescent="0.35">
      <c r="B928" s="648" t="s">
        <v>2297</v>
      </c>
      <c r="C928" s="164" t="s">
        <v>2298</v>
      </c>
      <c r="D928" s="649" t="s">
        <v>152</v>
      </c>
      <c r="E928" s="650">
        <v>2840</v>
      </c>
      <c r="F928" s="649" t="s">
        <v>152</v>
      </c>
      <c r="G928" s="649" t="s">
        <v>152</v>
      </c>
      <c r="H928" s="650">
        <v>20</v>
      </c>
      <c r="I928" s="650">
        <v>6296</v>
      </c>
      <c r="J928" s="650">
        <v>49</v>
      </c>
      <c r="K928" s="650">
        <v>231</v>
      </c>
      <c r="L928" s="650" t="s">
        <v>5025</v>
      </c>
      <c r="M928" s="651" t="s">
        <v>152</v>
      </c>
      <c r="N928" s="654" t="s">
        <v>152</v>
      </c>
      <c r="O928" s="652" t="s">
        <v>152</v>
      </c>
      <c r="P928" s="645" t="s">
        <v>152</v>
      </c>
      <c r="Q928" s="653" t="s">
        <v>152</v>
      </c>
      <c r="R928" s="647" t="s">
        <v>152</v>
      </c>
      <c r="S928" s="647" t="s">
        <v>5024</v>
      </c>
      <c r="T928" s="647" t="s">
        <v>5024</v>
      </c>
      <c r="U928" s="139"/>
      <c r="V928" s="315"/>
      <c r="W928" s="315"/>
      <c r="X928" s="139"/>
      <c r="Y928" s="139"/>
      <c r="Z928" s="139"/>
      <c r="AA928" s="139"/>
      <c r="AB928" s="139"/>
      <c r="AC928" s="139"/>
      <c r="AD928" s="139"/>
      <c r="AE928" s="139"/>
      <c r="AF928" s="139"/>
    </row>
    <row r="929" spans="2:32" s="118" customFormat="1" x14ac:dyDescent="0.35">
      <c r="B929" s="648" t="s">
        <v>2299</v>
      </c>
      <c r="C929" s="164" t="s">
        <v>2300</v>
      </c>
      <c r="D929" s="649" t="s">
        <v>152</v>
      </c>
      <c r="E929" s="650">
        <v>1297</v>
      </c>
      <c r="F929" s="649" t="s">
        <v>152</v>
      </c>
      <c r="G929" s="649" t="s">
        <v>152</v>
      </c>
      <c r="H929" s="650">
        <v>5</v>
      </c>
      <c r="I929" s="650">
        <v>3986</v>
      </c>
      <c r="J929" s="650">
        <v>25</v>
      </c>
      <c r="K929" s="650">
        <v>231</v>
      </c>
      <c r="L929" s="650" t="s">
        <v>5025</v>
      </c>
      <c r="M929" s="651" t="s">
        <v>152</v>
      </c>
      <c r="N929" s="654" t="s">
        <v>152</v>
      </c>
      <c r="O929" s="652" t="s">
        <v>152</v>
      </c>
      <c r="P929" s="645" t="s">
        <v>152</v>
      </c>
      <c r="Q929" s="653" t="s">
        <v>152</v>
      </c>
      <c r="R929" s="647" t="s">
        <v>152</v>
      </c>
      <c r="S929" s="647" t="s">
        <v>5024</v>
      </c>
      <c r="T929" s="647" t="s">
        <v>5024</v>
      </c>
      <c r="U929" s="139"/>
      <c r="V929" s="315"/>
      <c r="W929" s="315"/>
      <c r="X929" s="139"/>
      <c r="Y929" s="139"/>
      <c r="Z929" s="139"/>
      <c r="AA929" s="139"/>
      <c r="AB929" s="139"/>
      <c r="AC929" s="139"/>
      <c r="AD929" s="139"/>
      <c r="AE929" s="139"/>
      <c r="AF929" s="139"/>
    </row>
    <row r="930" spans="2:32" s="118" customFormat="1" x14ac:dyDescent="0.35">
      <c r="B930" s="648" t="s">
        <v>2301</v>
      </c>
      <c r="C930" s="164" t="s">
        <v>2302</v>
      </c>
      <c r="D930" s="649" t="s">
        <v>152</v>
      </c>
      <c r="E930" s="650">
        <v>1031</v>
      </c>
      <c r="F930" s="649" t="s">
        <v>152</v>
      </c>
      <c r="G930" s="649" t="s">
        <v>152</v>
      </c>
      <c r="H930" s="650">
        <v>5</v>
      </c>
      <c r="I930" s="650">
        <v>3303</v>
      </c>
      <c r="J930" s="650">
        <v>20</v>
      </c>
      <c r="K930" s="650">
        <v>231</v>
      </c>
      <c r="L930" s="650" t="s">
        <v>5025</v>
      </c>
      <c r="M930" s="651" t="s">
        <v>152</v>
      </c>
      <c r="N930" s="654" t="s">
        <v>152</v>
      </c>
      <c r="O930" s="652" t="s">
        <v>152</v>
      </c>
      <c r="P930" s="645" t="s">
        <v>152</v>
      </c>
      <c r="Q930" s="653" t="s">
        <v>152</v>
      </c>
      <c r="R930" s="647" t="s">
        <v>152</v>
      </c>
      <c r="S930" s="647" t="s">
        <v>5024</v>
      </c>
      <c r="T930" s="647" t="s">
        <v>5024</v>
      </c>
      <c r="U930" s="139"/>
      <c r="V930" s="315"/>
      <c r="W930" s="315"/>
      <c r="X930" s="139"/>
      <c r="Y930" s="139"/>
      <c r="Z930" s="139"/>
      <c r="AA930" s="139"/>
      <c r="AB930" s="139"/>
      <c r="AC930" s="139"/>
      <c r="AD930" s="139"/>
      <c r="AE930" s="139"/>
      <c r="AF930" s="139"/>
    </row>
    <row r="931" spans="2:32" s="118" customFormat="1" x14ac:dyDescent="0.35">
      <c r="B931" s="648" t="s">
        <v>2303</v>
      </c>
      <c r="C931" s="164" t="s">
        <v>2304</v>
      </c>
      <c r="D931" s="649" t="s">
        <v>152</v>
      </c>
      <c r="E931" s="650" t="s">
        <v>152</v>
      </c>
      <c r="F931" s="649">
        <v>805</v>
      </c>
      <c r="G931" s="649">
        <v>726</v>
      </c>
      <c r="H931" s="650">
        <v>5</v>
      </c>
      <c r="I931" s="650">
        <v>2534</v>
      </c>
      <c r="J931" s="650">
        <v>17</v>
      </c>
      <c r="K931" s="650">
        <v>231</v>
      </c>
      <c r="L931" s="650" t="s">
        <v>5025</v>
      </c>
      <c r="M931" s="651" t="s">
        <v>152</v>
      </c>
      <c r="N931" s="654" t="s">
        <v>152</v>
      </c>
      <c r="O931" s="652" t="s">
        <v>154</v>
      </c>
      <c r="P931" s="645" t="s">
        <v>5037</v>
      </c>
      <c r="Q931" s="653" t="s">
        <v>116</v>
      </c>
      <c r="R931" s="647" t="s">
        <v>5028</v>
      </c>
      <c r="S931" s="647" t="s">
        <v>5040</v>
      </c>
      <c r="T931" s="647" t="s">
        <v>5024</v>
      </c>
      <c r="U931" s="139"/>
      <c r="V931" s="315"/>
      <c r="W931" s="315"/>
      <c r="X931" s="139"/>
      <c r="Y931" s="139"/>
      <c r="Z931" s="139"/>
      <c r="AA931" s="139"/>
      <c r="AB931" s="139"/>
      <c r="AC931" s="139"/>
      <c r="AD931" s="139"/>
      <c r="AE931" s="139"/>
      <c r="AF931" s="139"/>
    </row>
    <row r="932" spans="2:32" s="118" customFormat="1" x14ac:dyDescent="0.35">
      <c r="B932" s="648" t="s">
        <v>2305</v>
      </c>
      <c r="C932" s="164" t="s">
        <v>2306</v>
      </c>
      <c r="D932" s="649" t="s">
        <v>152</v>
      </c>
      <c r="E932" s="650">
        <v>5834</v>
      </c>
      <c r="F932" s="649" t="s">
        <v>152</v>
      </c>
      <c r="G932" s="649" t="s">
        <v>152</v>
      </c>
      <c r="H932" s="650">
        <v>51</v>
      </c>
      <c r="I932" s="650">
        <v>7430</v>
      </c>
      <c r="J932" s="650">
        <v>53</v>
      </c>
      <c r="K932" s="650">
        <v>231</v>
      </c>
      <c r="L932" s="650" t="s">
        <v>5025</v>
      </c>
      <c r="M932" s="651" t="s">
        <v>152</v>
      </c>
      <c r="N932" s="654" t="s">
        <v>152</v>
      </c>
      <c r="O932" s="652" t="s">
        <v>152</v>
      </c>
      <c r="P932" s="645" t="s">
        <v>152</v>
      </c>
      <c r="Q932" s="653" t="s">
        <v>152</v>
      </c>
      <c r="R932" s="647" t="s">
        <v>152</v>
      </c>
      <c r="S932" s="647" t="s">
        <v>5024</v>
      </c>
      <c r="T932" s="647" t="s">
        <v>5024</v>
      </c>
      <c r="U932" s="139"/>
      <c r="V932" s="315"/>
      <c r="W932" s="315"/>
      <c r="X932" s="139"/>
      <c r="Y932" s="139"/>
      <c r="Z932" s="139"/>
      <c r="AA932" s="139"/>
      <c r="AB932" s="139"/>
      <c r="AC932" s="139"/>
      <c r="AD932" s="139"/>
      <c r="AE932" s="139"/>
      <c r="AF932" s="139"/>
    </row>
    <row r="933" spans="2:32" s="118" customFormat="1" x14ac:dyDescent="0.35">
      <c r="B933" s="648" t="s">
        <v>2307</v>
      </c>
      <c r="C933" s="164" t="s">
        <v>2308</v>
      </c>
      <c r="D933" s="649" t="s">
        <v>152</v>
      </c>
      <c r="E933" s="650">
        <v>1765</v>
      </c>
      <c r="F933" s="649" t="s">
        <v>152</v>
      </c>
      <c r="G933" s="649" t="s">
        <v>152</v>
      </c>
      <c r="H933" s="650">
        <v>8</v>
      </c>
      <c r="I933" s="650">
        <v>4176</v>
      </c>
      <c r="J933" s="650">
        <v>29</v>
      </c>
      <c r="K933" s="650">
        <v>231</v>
      </c>
      <c r="L933" s="650" t="s">
        <v>5025</v>
      </c>
      <c r="M933" s="651" t="s">
        <v>152</v>
      </c>
      <c r="N933" s="654" t="s">
        <v>152</v>
      </c>
      <c r="O933" s="652" t="s">
        <v>152</v>
      </c>
      <c r="P933" s="645" t="s">
        <v>152</v>
      </c>
      <c r="Q933" s="653" t="s">
        <v>152</v>
      </c>
      <c r="R933" s="647" t="s">
        <v>152</v>
      </c>
      <c r="S933" s="647" t="s">
        <v>5024</v>
      </c>
      <c r="T933" s="647" t="s">
        <v>5024</v>
      </c>
      <c r="U933" s="139"/>
      <c r="V933" s="315"/>
      <c r="W933" s="315"/>
      <c r="X933" s="139"/>
      <c r="Y933" s="139"/>
      <c r="Z933" s="139"/>
      <c r="AA933" s="139"/>
      <c r="AB933" s="139"/>
      <c r="AC933" s="139"/>
      <c r="AD933" s="139"/>
      <c r="AE933" s="139"/>
      <c r="AF933" s="139"/>
    </row>
    <row r="934" spans="2:32" s="118" customFormat="1" x14ac:dyDescent="0.35">
      <c r="B934" s="648" t="s">
        <v>2309</v>
      </c>
      <c r="C934" s="164" t="s">
        <v>2310</v>
      </c>
      <c r="D934" s="649" t="s">
        <v>152</v>
      </c>
      <c r="E934" s="650">
        <v>1329</v>
      </c>
      <c r="F934" s="649" t="s">
        <v>152</v>
      </c>
      <c r="G934" s="649" t="s">
        <v>152</v>
      </c>
      <c r="H934" s="650">
        <v>5</v>
      </c>
      <c r="I934" s="650">
        <v>2859</v>
      </c>
      <c r="J934" s="650">
        <v>24</v>
      </c>
      <c r="K934" s="650">
        <v>231</v>
      </c>
      <c r="L934" s="650" t="s">
        <v>5025</v>
      </c>
      <c r="M934" s="651" t="s">
        <v>152</v>
      </c>
      <c r="N934" s="654" t="s">
        <v>152</v>
      </c>
      <c r="O934" s="652" t="s">
        <v>152</v>
      </c>
      <c r="P934" s="645" t="s">
        <v>152</v>
      </c>
      <c r="Q934" s="653" t="s">
        <v>152</v>
      </c>
      <c r="R934" s="647" t="s">
        <v>152</v>
      </c>
      <c r="S934" s="647" t="s">
        <v>5024</v>
      </c>
      <c r="T934" s="647" t="s">
        <v>5024</v>
      </c>
      <c r="U934" s="139"/>
      <c r="V934" s="315"/>
      <c r="W934" s="315"/>
      <c r="X934" s="139"/>
      <c r="Y934" s="139"/>
      <c r="Z934" s="139"/>
      <c r="AA934" s="139"/>
      <c r="AB934" s="139"/>
      <c r="AC934" s="139"/>
      <c r="AD934" s="139"/>
      <c r="AE934" s="139"/>
      <c r="AF934" s="139"/>
    </row>
    <row r="935" spans="2:32" s="118" customFormat="1" x14ac:dyDescent="0.35">
      <c r="B935" s="648" t="s">
        <v>2311</v>
      </c>
      <c r="C935" s="164" t="s">
        <v>2312</v>
      </c>
      <c r="D935" s="649" t="s">
        <v>152</v>
      </c>
      <c r="E935" s="650">
        <v>784</v>
      </c>
      <c r="F935" s="649" t="s">
        <v>152</v>
      </c>
      <c r="G935" s="649" t="s">
        <v>152</v>
      </c>
      <c r="H935" s="650">
        <v>5</v>
      </c>
      <c r="I935" s="650">
        <v>1245</v>
      </c>
      <c r="J935" s="650">
        <v>5</v>
      </c>
      <c r="K935" s="650">
        <v>231</v>
      </c>
      <c r="L935" s="650" t="s">
        <v>5025</v>
      </c>
      <c r="M935" s="651" t="s">
        <v>152</v>
      </c>
      <c r="N935" s="654" t="s">
        <v>152</v>
      </c>
      <c r="O935" s="652" t="s">
        <v>152</v>
      </c>
      <c r="P935" s="645" t="s">
        <v>152</v>
      </c>
      <c r="Q935" s="653" t="s">
        <v>152</v>
      </c>
      <c r="R935" s="647" t="s">
        <v>152</v>
      </c>
      <c r="S935" s="647" t="s">
        <v>5024</v>
      </c>
      <c r="T935" s="647" t="s">
        <v>5024</v>
      </c>
      <c r="U935" s="139"/>
      <c r="V935" s="315"/>
      <c r="W935" s="315"/>
      <c r="X935" s="139"/>
      <c r="Y935" s="139"/>
      <c r="Z935" s="139"/>
      <c r="AA935" s="139"/>
      <c r="AB935" s="139"/>
      <c r="AC935" s="139"/>
      <c r="AD935" s="139"/>
      <c r="AE935" s="139"/>
      <c r="AF935" s="139"/>
    </row>
    <row r="936" spans="2:32" s="118" customFormat="1" x14ac:dyDescent="0.35">
      <c r="B936" s="648" t="s">
        <v>2313</v>
      </c>
      <c r="C936" s="164" t="s">
        <v>2314</v>
      </c>
      <c r="D936" s="649" t="s">
        <v>152</v>
      </c>
      <c r="E936" s="650">
        <v>724</v>
      </c>
      <c r="F936" s="649" t="s">
        <v>152</v>
      </c>
      <c r="G936" s="649" t="s">
        <v>152</v>
      </c>
      <c r="H936" s="650">
        <v>5</v>
      </c>
      <c r="I936" s="650">
        <v>977</v>
      </c>
      <c r="J936" s="650">
        <v>5</v>
      </c>
      <c r="K936" s="650">
        <v>231</v>
      </c>
      <c r="L936" s="650" t="s">
        <v>5025</v>
      </c>
      <c r="M936" s="651" t="s">
        <v>152</v>
      </c>
      <c r="N936" s="654" t="s">
        <v>152</v>
      </c>
      <c r="O936" s="652" t="s">
        <v>152</v>
      </c>
      <c r="P936" s="645" t="s">
        <v>152</v>
      </c>
      <c r="Q936" s="653" t="s">
        <v>152</v>
      </c>
      <c r="R936" s="647" t="s">
        <v>152</v>
      </c>
      <c r="S936" s="647" t="s">
        <v>5024</v>
      </c>
      <c r="T936" s="647" t="s">
        <v>5024</v>
      </c>
      <c r="U936" s="139"/>
      <c r="V936" s="315"/>
      <c r="W936" s="315"/>
      <c r="X936" s="139"/>
      <c r="Y936" s="139"/>
      <c r="Z936" s="139"/>
      <c r="AA936" s="139"/>
      <c r="AB936" s="139"/>
      <c r="AC936" s="139"/>
      <c r="AD936" s="139"/>
      <c r="AE936" s="139"/>
      <c r="AF936" s="139"/>
    </row>
    <row r="937" spans="2:32" s="118" customFormat="1" x14ac:dyDescent="0.35">
      <c r="B937" s="648" t="s">
        <v>2315</v>
      </c>
      <c r="C937" s="164" t="s">
        <v>2316</v>
      </c>
      <c r="D937" s="649" t="s">
        <v>152</v>
      </c>
      <c r="E937" s="650">
        <v>593</v>
      </c>
      <c r="F937" s="649" t="s">
        <v>152</v>
      </c>
      <c r="G937" s="649" t="s">
        <v>152</v>
      </c>
      <c r="H937" s="650">
        <v>5</v>
      </c>
      <c r="I937" s="650">
        <v>858</v>
      </c>
      <c r="J937" s="650">
        <v>5</v>
      </c>
      <c r="K937" s="650">
        <v>231</v>
      </c>
      <c r="L937" s="650" t="s">
        <v>5025</v>
      </c>
      <c r="M937" s="651" t="s">
        <v>152</v>
      </c>
      <c r="N937" s="654" t="s">
        <v>152</v>
      </c>
      <c r="O937" s="652" t="s">
        <v>152</v>
      </c>
      <c r="P937" s="645" t="s">
        <v>152</v>
      </c>
      <c r="Q937" s="653" t="s">
        <v>152</v>
      </c>
      <c r="R937" s="647" t="s">
        <v>152</v>
      </c>
      <c r="S937" s="647" t="s">
        <v>5024</v>
      </c>
      <c r="T937" s="647" t="s">
        <v>5024</v>
      </c>
      <c r="U937" s="139"/>
      <c r="V937" s="315"/>
      <c r="W937" s="315"/>
      <c r="X937" s="139"/>
      <c r="Y937" s="139"/>
      <c r="Z937" s="139"/>
      <c r="AA937" s="139"/>
      <c r="AB937" s="139"/>
      <c r="AC937" s="139"/>
      <c r="AD937" s="139"/>
      <c r="AE937" s="139"/>
      <c r="AF937" s="139"/>
    </row>
    <row r="938" spans="2:32" s="118" customFormat="1" x14ac:dyDescent="0.35">
      <c r="B938" s="648" t="s">
        <v>2317</v>
      </c>
      <c r="C938" s="164" t="s">
        <v>2318</v>
      </c>
      <c r="D938" s="649" t="s">
        <v>152</v>
      </c>
      <c r="E938" s="650">
        <v>472</v>
      </c>
      <c r="F938" s="649" t="s">
        <v>152</v>
      </c>
      <c r="G938" s="649" t="s">
        <v>152</v>
      </c>
      <c r="H938" s="650">
        <v>5</v>
      </c>
      <c r="I938" s="650">
        <v>858</v>
      </c>
      <c r="J938" s="650">
        <v>5</v>
      </c>
      <c r="K938" s="650">
        <v>231</v>
      </c>
      <c r="L938" s="650" t="s">
        <v>5025</v>
      </c>
      <c r="M938" s="651" t="s">
        <v>152</v>
      </c>
      <c r="N938" s="654" t="s">
        <v>152</v>
      </c>
      <c r="O938" s="652" t="s">
        <v>152</v>
      </c>
      <c r="P938" s="645" t="s">
        <v>152</v>
      </c>
      <c r="Q938" s="653" t="s">
        <v>152</v>
      </c>
      <c r="R938" s="647" t="s">
        <v>152</v>
      </c>
      <c r="S938" s="647" t="s">
        <v>5024</v>
      </c>
      <c r="T938" s="647" t="s">
        <v>5024</v>
      </c>
      <c r="U938" s="139"/>
      <c r="V938" s="315"/>
      <c r="W938" s="315"/>
      <c r="X938" s="139"/>
      <c r="Y938" s="139"/>
      <c r="Z938" s="139"/>
      <c r="AA938" s="139"/>
      <c r="AB938" s="139"/>
      <c r="AC938" s="139"/>
      <c r="AD938" s="139"/>
      <c r="AE938" s="139"/>
      <c r="AF938" s="139"/>
    </row>
    <row r="939" spans="2:32" s="118" customFormat="1" x14ac:dyDescent="0.35">
      <c r="B939" s="648" t="s">
        <v>2319</v>
      </c>
      <c r="C939" s="164" t="s">
        <v>2320</v>
      </c>
      <c r="D939" s="649" t="s">
        <v>152</v>
      </c>
      <c r="E939" s="650">
        <v>5568</v>
      </c>
      <c r="F939" s="649" t="s">
        <v>152</v>
      </c>
      <c r="G939" s="649" t="s">
        <v>152</v>
      </c>
      <c r="H939" s="650">
        <v>44</v>
      </c>
      <c r="I939" s="650">
        <v>6483</v>
      </c>
      <c r="J939" s="650">
        <v>57</v>
      </c>
      <c r="K939" s="650">
        <v>231</v>
      </c>
      <c r="L939" s="650" t="s">
        <v>5023</v>
      </c>
      <c r="M939" s="651">
        <v>0.30000000000000004</v>
      </c>
      <c r="N939" s="654">
        <v>1945</v>
      </c>
      <c r="O939" s="652" t="s">
        <v>152</v>
      </c>
      <c r="P939" s="645" t="s">
        <v>152</v>
      </c>
      <c r="Q939" s="653" t="s">
        <v>152</v>
      </c>
      <c r="R939" s="647" t="s">
        <v>152</v>
      </c>
      <c r="S939" s="647" t="s">
        <v>5024</v>
      </c>
      <c r="T939" s="647" t="s">
        <v>5024</v>
      </c>
      <c r="U939" s="139"/>
      <c r="V939" s="315"/>
      <c r="W939" s="315"/>
      <c r="X939" s="139"/>
      <c r="Y939" s="139"/>
      <c r="Z939" s="139"/>
      <c r="AA939" s="139"/>
      <c r="AB939" s="139"/>
      <c r="AC939" s="139"/>
      <c r="AD939" s="139"/>
      <c r="AE939" s="139"/>
      <c r="AF939" s="139"/>
    </row>
    <row r="940" spans="2:32" s="118" customFormat="1" x14ac:dyDescent="0.35">
      <c r="B940" s="648" t="s">
        <v>2321</v>
      </c>
      <c r="C940" s="164" t="s">
        <v>2322</v>
      </c>
      <c r="D940" s="649" t="s">
        <v>152</v>
      </c>
      <c r="E940" s="650">
        <v>2314</v>
      </c>
      <c r="F940" s="649" t="s">
        <v>152</v>
      </c>
      <c r="G940" s="649" t="s">
        <v>152</v>
      </c>
      <c r="H940" s="650">
        <v>13</v>
      </c>
      <c r="I940" s="650">
        <v>3727</v>
      </c>
      <c r="J940" s="650">
        <v>32</v>
      </c>
      <c r="K940" s="650">
        <v>231</v>
      </c>
      <c r="L940" s="650" t="s">
        <v>5023</v>
      </c>
      <c r="M940" s="651">
        <v>0.30000000000000004</v>
      </c>
      <c r="N940" s="654">
        <v>1118</v>
      </c>
      <c r="O940" s="652" t="s">
        <v>152</v>
      </c>
      <c r="P940" s="645" t="s">
        <v>152</v>
      </c>
      <c r="Q940" s="653" t="s">
        <v>152</v>
      </c>
      <c r="R940" s="647" t="s">
        <v>152</v>
      </c>
      <c r="S940" s="647" t="s">
        <v>5024</v>
      </c>
      <c r="T940" s="647" t="s">
        <v>5024</v>
      </c>
      <c r="U940" s="139"/>
      <c r="V940" s="315"/>
      <c r="W940" s="315"/>
      <c r="X940" s="139"/>
      <c r="Y940" s="139"/>
      <c r="Z940" s="139"/>
      <c r="AA940" s="139"/>
      <c r="AB940" s="139"/>
      <c r="AC940" s="139"/>
      <c r="AD940" s="139"/>
      <c r="AE940" s="139"/>
      <c r="AF940" s="139"/>
    </row>
    <row r="941" spans="2:32" s="118" customFormat="1" x14ac:dyDescent="0.35">
      <c r="B941" s="648" t="s">
        <v>2323</v>
      </c>
      <c r="C941" s="164" t="s">
        <v>2324</v>
      </c>
      <c r="D941" s="649" t="s">
        <v>152</v>
      </c>
      <c r="E941" s="650">
        <v>3425</v>
      </c>
      <c r="F941" s="649" t="s">
        <v>152</v>
      </c>
      <c r="G941" s="649" t="s">
        <v>152</v>
      </c>
      <c r="H941" s="650">
        <v>31</v>
      </c>
      <c r="I941" s="650">
        <v>3425</v>
      </c>
      <c r="J941" s="650">
        <v>31</v>
      </c>
      <c r="K941" s="650">
        <v>231</v>
      </c>
      <c r="L941" s="650" t="s">
        <v>5023</v>
      </c>
      <c r="M941" s="651">
        <v>0.30000000000000004</v>
      </c>
      <c r="N941" s="654">
        <v>1028</v>
      </c>
      <c r="O941" s="652" t="s">
        <v>152</v>
      </c>
      <c r="P941" s="645" t="s">
        <v>152</v>
      </c>
      <c r="Q941" s="653" t="s">
        <v>152</v>
      </c>
      <c r="R941" s="647" t="s">
        <v>152</v>
      </c>
      <c r="S941" s="647" t="s">
        <v>5024</v>
      </c>
      <c r="T941" s="647" t="s">
        <v>5024</v>
      </c>
      <c r="U941" s="139"/>
      <c r="V941" s="315"/>
      <c r="W941" s="315"/>
      <c r="X941" s="139"/>
      <c r="Y941" s="139"/>
      <c r="Z941" s="139"/>
      <c r="AA941" s="139"/>
      <c r="AB941" s="139"/>
      <c r="AC941" s="139"/>
      <c r="AD941" s="139"/>
      <c r="AE941" s="139"/>
      <c r="AF941" s="139"/>
    </row>
    <row r="942" spans="2:32" s="118" customFormat="1" x14ac:dyDescent="0.35">
      <c r="B942" s="648" t="s">
        <v>2325</v>
      </c>
      <c r="C942" s="164" t="s">
        <v>2326</v>
      </c>
      <c r="D942" s="649" t="s">
        <v>152</v>
      </c>
      <c r="E942" s="650">
        <v>612</v>
      </c>
      <c r="F942" s="649" t="s">
        <v>152</v>
      </c>
      <c r="G942" s="649" t="s">
        <v>152</v>
      </c>
      <c r="H942" s="650">
        <v>6</v>
      </c>
      <c r="I942" s="650">
        <v>2127</v>
      </c>
      <c r="J942" s="650">
        <v>16</v>
      </c>
      <c r="K942" s="650">
        <v>231</v>
      </c>
      <c r="L942" s="650" t="s">
        <v>5023</v>
      </c>
      <c r="M942" s="651">
        <v>0.30000000000000004</v>
      </c>
      <c r="N942" s="654">
        <v>638</v>
      </c>
      <c r="O942" s="652" t="s">
        <v>152</v>
      </c>
      <c r="P942" s="645" t="s">
        <v>152</v>
      </c>
      <c r="Q942" s="653" t="s">
        <v>152</v>
      </c>
      <c r="R942" s="647" t="s">
        <v>152</v>
      </c>
      <c r="S942" s="647" t="s">
        <v>5024</v>
      </c>
      <c r="T942" s="647" t="s">
        <v>5024</v>
      </c>
      <c r="U942" s="139"/>
      <c r="V942" s="315"/>
      <c r="W942" s="315"/>
      <c r="X942" s="139"/>
      <c r="Y942" s="139"/>
      <c r="Z942" s="139"/>
      <c r="AA942" s="139"/>
      <c r="AB942" s="139"/>
      <c r="AC942" s="139"/>
      <c r="AD942" s="139"/>
      <c r="AE942" s="139"/>
      <c r="AF942" s="139"/>
    </row>
    <row r="943" spans="2:32" s="118" customFormat="1" x14ac:dyDescent="0.35">
      <c r="B943" s="648" t="s">
        <v>2327</v>
      </c>
      <c r="C943" s="164" t="s">
        <v>2328</v>
      </c>
      <c r="D943" s="649" t="s">
        <v>152</v>
      </c>
      <c r="E943" s="650">
        <v>4910</v>
      </c>
      <c r="F943" s="649" t="s">
        <v>152</v>
      </c>
      <c r="G943" s="649" t="s">
        <v>152</v>
      </c>
      <c r="H943" s="650">
        <v>32</v>
      </c>
      <c r="I943" s="650">
        <v>6786</v>
      </c>
      <c r="J943" s="650">
        <v>45</v>
      </c>
      <c r="K943" s="650">
        <v>231</v>
      </c>
      <c r="L943" s="650" t="s">
        <v>5023</v>
      </c>
      <c r="M943" s="651">
        <v>0.30000000000000004</v>
      </c>
      <c r="N943" s="654">
        <v>2036</v>
      </c>
      <c r="O943" s="652" t="s">
        <v>152</v>
      </c>
      <c r="P943" s="645" t="s">
        <v>152</v>
      </c>
      <c r="Q943" s="653" t="s">
        <v>152</v>
      </c>
      <c r="R943" s="647" t="s">
        <v>152</v>
      </c>
      <c r="S943" s="647" t="s">
        <v>5024</v>
      </c>
      <c r="T943" s="647" t="s">
        <v>5024</v>
      </c>
      <c r="U943" s="139"/>
      <c r="V943" s="315"/>
      <c r="W943" s="315"/>
      <c r="X943" s="139"/>
      <c r="Y943" s="139"/>
      <c r="Z943" s="139"/>
      <c r="AA943" s="139"/>
      <c r="AB943" s="139"/>
      <c r="AC943" s="139"/>
      <c r="AD943" s="139"/>
      <c r="AE943" s="139"/>
      <c r="AF943" s="139"/>
    </row>
    <row r="944" spans="2:32" s="118" customFormat="1" x14ac:dyDescent="0.35">
      <c r="B944" s="648" t="s">
        <v>2329</v>
      </c>
      <c r="C944" s="164" t="s">
        <v>2330</v>
      </c>
      <c r="D944" s="649" t="s">
        <v>152</v>
      </c>
      <c r="E944" s="650">
        <v>4560</v>
      </c>
      <c r="F944" s="649" t="s">
        <v>152</v>
      </c>
      <c r="G944" s="649" t="s">
        <v>152</v>
      </c>
      <c r="H944" s="650">
        <v>23</v>
      </c>
      <c r="I944" s="650">
        <v>4832</v>
      </c>
      <c r="J944" s="650">
        <v>37</v>
      </c>
      <c r="K944" s="650">
        <v>231</v>
      </c>
      <c r="L944" s="650" t="s">
        <v>5023</v>
      </c>
      <c r="M944" s="651">
        <v>0.30000000000000004</v>
      </c>
      <c r="N944" s="654">
        <v>1450</v>
      </c>
      <c r="O944" s="652" t="s">
        <v>152</v>
      </c>
      <c r="P944" s="645" t="s">
        <v>152</v>
      </c>
      <c r="Q944" s="653" t="s">
        <v>152</v>
      </c>
      <c r="R944" s="647" t="s">
        <v>152</v>
      </c>
      <c r="S944" s="647" t="s">
        <v>5024</v>
      </c>
      <c r="T944" s="647" t="s">
        <v>5024</v>
      </c>
      <c r="U944" s="139"/>
      <c r="V944" s="315"/>
      <c r="W944" s="315"/>
      <c r="X944" s="139"/>
      <c r="Y944" s="139"/>
      <c r="Z944" s="139"/>
      <c r="AA944" s="139"/>
      <c r="AB944" s="139"/>
      <c r="AC944" s="139"/>
      <c r="AD944" s="139"/>
      <c r="AE944" s="139"/>
      <c r="AF944" s="139"/>
    </row>
    <row r="945" spans="2:32" s="118" customFormat="1" x14ac:dyDescent="0.35">
      <c r="B945" s="648" t="s">
        <v>2331</v>
      </c>
      <c r="C945" s="164" t="s">
        <v>2332</v>
      </c>
      <c r="D945" s="649" t="s">
        <v>152</v>
      </c>
      <c r="E945" s="650">
        <v>2807</v>
      </c>
      <c r="F945" s="649" t="s">
        <v>152</v>
      </c>
      <c r="G945" s="649" t="s">
        <v>152</v>
      </c>
      <c r="H945" s="650">
        <v>13</v>
      </c>
      <c r="I945" s="650">
        <v>3708</v>
      </c>
      <c r="J945" s="650">
        <v>25</v>
      </c>
      <c r="K945" s="650">
        <v>231</v>
      </c>
      <c r="L945" s="650" t="s">
        <v>5023</v>
      </c>
      <c r="M945" s="651">
        <v>0.30000000000000004</v>
      </c>
      <c r="N945" s="654">
        <v>1112</v>
      </c>
      <c r="O945" s="652" t="s">
        <v>152</v>
      </c>
      <c r="P945" s="645" t="s">
        <v>152</v>
      </c>
      <c r="Q945" s="653" t="s">
        <v>152</v>
      </c>
      <c r="R945" s="647" t="s">
        <v>152</v>
      </c>
      <c r="S945" s="647" t="s">
        <v>5024</v>
      </c>
      <c r="T945" s="647" t="s">
        <v>5024</v>
      </c>
      <c r="U945" s="139"/>
      <c r="V945" s="315"/>
      <c r="W945" s="315"/>
      <c r="X945" s="139"/>
      <c r="Y945" s="139"/>
      <c r="Z945" s="139"/>
      <c r="AA945" s="139"/>
      <c r="AB945" s="139"/>
      <c r="AC945" s="139"/>
      <c r="AD945" s="139"/>
      <c r="AE945" s="139"/>
      <c r="AF945" s="139"/>
    </row>
    <row r="946" spans="2:32" s="118" customFormat="1" x14ac:dyDescent="0.35">
      <c r="B946" s="648" t="s">
        <v>2333</v>
      </c>
      <c r="C946" s="164" t="s">
        <v>2334</v>
      </c>
      <c r="D946" s="649" t="s">
        <v>152</v>
      </c>
      <c r="E946" s="650">
        <v>2119</v>
      </c>
      <c r="F946" s="649" t="s">
        <v>152</v>
      </c>
      <c r="G946" s="649" t="s">
        <v>152</v>
      </c>
      <c r="H946" s="650">
        <v>11</v>
      </c>
      <c r="I946" s="650">
        <v>2899</v>
      </c>
      <c r="J946" s="650">
        <v>19</v>
      </c>
      <c r="K946" s="650">
        <v>231</v>
      </c>
      <c r="L946" s="650" t="s">
        <v>5023</v>
      </c>
      <c r="M946" s="651">
        <v>0.30000000000000004</v>
      </c>
      <c r="N946" s="654">
        <v>870</v>
      </c>
      <c r="O946" s="652" t="s">
        <v>152</v>
      </c>
      <c r="P946" s="645" t="s">
        <v>152</v>
      </c>
      <c r="Q946" s="653" t="s">
        <v>152</v>
      </c>
      <c r="R946" s="647" t="s">
        <v>152</v>
      </c>
      <c r="S946" s="647" t="s">
        <v>5024</v>
      </c>
      <c r="T946" s="647" t="s">
        <v>5024</v>
      </c>
      <c r="U946" s="139"/>
      <c r="V946" s="315"/>
      <c r="W946" s="315"/>
      <c r="X946" s="139"/>
      <c r="Y946" s="139"/>
      <c r="Z946" s="139"/>
      <c r="AA946" s="139"/>
      <c r="AB946" s="139"/>
      <c r="AC946" s="139"/>
      <c r="AD946" s="139"/>
      <c r="AE946" s="139"/>
      <c r="AF946" s="139"/>
    </row>
    <row r="947" spans="2:32" s="118" customFormat="1" x14ac:dyDescent="0.35">
      <c r="B947" s="648" t="s">
        <v>2335</v>
      </c>
      <c r="C947" s="164" t="s">
        <v>2336</v>
      </c>
      <c r="D947" s="649" t="s">
        <v>152</v>
      </c>
      <c r="E947" s="650">
        <v>2680</v>
      </c>
      <c r="F947" s="649" t="s">
        <v>152</v>
      </c>
      <c r="G947" s="649" t="s">
        <v>152</v>
      </c>
      <c r="H947" s="650">
        <v>30</v>
      </c>
      <c r="I947" s="650">
        <v>3576</v>
      </c>
      <c r="J947" s="650">
        <v>32</v>
      </c>
      <c r="K947" s="650">
        <v>231</v>
      </c>
      <c r="L947" s="650" t="s">
        <v>5023</v>
      </c>
      <c r="M947" s="651">
        <v>0.30000000000000004</v>
      </c>
      <c r="N947" s="654">
        <v>1073</v>
      </c>
      <c r="O947" s="652" t="s">
        <v>152</v>
      </c>
      <c r="P947" s="645" t="s">
        <v>152</v>
      </c>
      <c r="Q947" s="653" t="s">
        <v>152</v>
      </c>
      <c r="R947" s="647" t="s">
        <v>152</v>
      </c>
      <c r="S947" s="647" t="s">
        <v>5024</v>
      </c>
      <c r="T947" s="647" t="s">
        <v>5024</v>
      </c>
      <c r="U947" s="139"/>
      <c r="V947" s="315"/>
      <c r="W947" s="315"/>
      <c r="X947" s="139"/>
      <c r="Y947" s="139"/>
      <c r="Z947" s="139"/>
      <c r="AA947" s="139"/>
      <c r="AB947" s="139"/>
      <c r="AC947" s="139"/>
      <c r="AD947" s="139"/>
      <c r="AE947" s="139"/>
      <c r="AF947" s="139"/>
    </row>
    <row r="948" spans="2:32" s="118" customFormat="1" x14ac:dyDescent="0.35">
      <c r="B948" s="648" t="s">
        <v>2337</v>
      </c>
      <c r="C948" s="164" t="s">
        <v>2338</v>
      </c>
      <c r="D948" s="649" t="s">
        <v>152</v>
      </c>
      <c r="E948" s="650">
        <v>1055</v>
      </c>
      <c r="F948" s="649" t="s">
        <v>152</v>
      </c>
      <c r="G948" s="649" t="s">
        <v>152</v>
      </c>
      <c r="H948" s="650">
        <v>10</v>
      </c>
      <c r="I948" s="650">
        <v>2515</v>
      </c>
      <c r="J948" s="650">
        <v>23</v>
      </c>
      <c r="K948" s="650">
        <v>231</v>
      </c>
      <c r="L948" s="650" t="s">
        <v>5023</v>
      </c>
      <c r="M948" s="651">
        <v>0.30000000000000004</v>
      </c>
      <c r="N948" s="654">
        <v>754</v>
      </c>
      <c r="O948" s="652" t="s">
        <v>152</v>
      </c>
      <c r="P948" s="645" t="s">
        <v>152</v>
      </c>
      <c r="Q948" s="653" t="s">
        <v>152</v>
      </c>
      <c r="R948" s="647" t="s">
        <v>152</v>
      </c>
      <c r="S948" s="647" t="s">
        <v>5024</v>
      </c>
      <c r="T948" s="647" t="s">
        <v>5024</v>
      </c>
      <c r="U948" s="139"/>
      <c r="V948" s="315"/>
      <c r="W948" s="315"/>
      <c r="X948" s="139"/>
      <c r="Y948" s="139"/>
      <c r="Z948" s="139"/>
      <c r="AA948" s="139"/>
      <c r="AB948" s="139"/>
      <c r="AC948" s="139"/>
      <c r="AD948" s="139"/>
      <c r="AE948" s="139"/>
      <c r="AF948" s="139"/>
    </row>
    <row r="949" spans="2:32" s="118" customFormat="1" x14ac:dyDescent="0.35">
      <c r="B949" s="648" t="s">
        <v>2339</v>
      </c>
      <c r="C949" s="164" t="s">
        <v>2340</v>
      </c>
      <c r="D949" s="649" t="s">
        <v>152</v>
      </c>
      <c r="E949" s="650">
        <v>606</v>
      </c>
      <c r="F949" s="649" t="s">
        <v>152</v>
      </c>
      <c r="G949" s="649" t="s">
        <v>152</v>
      </c>
      <c r="H949" s="650">
        <v>5</v>
      </c>
      <c r="I949" s="650">
        <v>1913</v>
      </c>
      <c r="J949" s="650">
        <v>14</v>
      </c>
      <c r="K949" s="650">
        <v>231</v>
      </c>
      <c r="L949" s="650" t="s">
        <v>5023</v>
      </c>
      <c r="M949" s="651">
        <v>0.30000000000000004</v>
      </c>
      <c r="N949" s="654">
        <v>574</v>
      </c>
      <c r="O949" s="652" t="s">
        <v>152</v>
      </c>
      <c r="P949" s="645" t="s">
        <v>152</v>
      </c>
      <c r="Q949" s="653" t="s">
        <v>152</v>
      </c>
      <c r="R949" s="647" t="s">
        <v>152</v>
      </c>
      <c r="S949" s="647" t="s">
        <v>5024</v>
      </c>
      <c r="T949" s="647" t="s">
        <v>5024</v>
      </c>
      <c r="U949" s="139"/>
      <c r="V949" s="315"/>
      <c r="W949" s="315"/>
      <c r="X949" s="139"/>
      <c r="Y949" s="139"/>
      <c r="Z949" s="139"/>
      <c r="AA949" s="139"/>
      <c r="AB949" s="139"/>
      <c r="AC949" s="139"/>
      <c r="AD949" s="139"/>
      <c r="AE949" s="139"/>
      <c r="AF949" s="139"/>
    </row>
    <row r="950" spans="2:32" s="118" customFormat="1" x14ac:dyDescent="0.35">
      <c r="B950" s="648" t="s">
        <v>2341</v>
      </c>
      <c r="C950" s="164" t="s">
        <v>2342</v>
      </c>
      <c r="D950" s="649" t="s">
        <v>152</v>
      </c>
      <c r="E950" s="650">
        <v>457</v>
      </c>
      <c r="F950" s="649" t="s">
        <v>152</v>
      </c>
      <c r="G950" s="649" t="s">
        <v>152</v>
      </c>
      <c r="H950" s="650">
        <v>5</v>
      </c>
      <c r="I950" s="650">
        <v>1452</v>
      </c>
      <c r="J950" s="650">
        <v>10</v>
      </c>
      <c r="K950" s="650">
        <v>231</v>
      </c>
      <c r="L950" s="650" t="s">
        <v>5023</v>
      </c>
      <c r="M950" s="651">
        <v>0.5</v>
      </c>
      <c r="N950" s="654">
        <v>726</v>
      </c>
      <c r="O950" s="652" t="s">
        <v>152</v>
      </c>
      <c r="P950" s="645" t="s">
        <v>152</v>
      </c>
      <c r="Q950" s="653" t="s">
        <v>152</v>
      </c>
      <c r="R950" s="647" t="s">
        <v>152</v>
      </c>
      <c r="S950" s="647" t="s">
        <v>5024</v>
      </c>
      <c r="T950" s="647" t="s">
        <v>5024</v>
      </c>
      <c r="U950" s="139"/>
      <c r="V950" s="315"/>
      <c r="W950" s="315"/>
      <c r="X950" s="139"/>
      <c r="Y950" s="139"/>
      <c r="Z950" s="139"/>
      <c r="AA950" s="139"/>
      <c r="AB950" s="139"/>
      <c r="AC950" s="139"/>
      <c r="AD950" s="139"/>
      <c r="AE950" s="139"/>
      <c r="AF950" s="139"/>
    </row>
    <row r="951" spans="2:32" s="118" customFormat="1" x14ac:dyDescent="0.35">
      <c r="B951" s="648" t="s">
        <v>2343</v>
      </c>
      <c r="C951" s="164" t="s">
        <v>2344</v>
      </c>
      <c r="D951" s="649" t="s">
        <v>152</v>
      </c>
      <c r="E951" s="650">
        <v>9138</v>
      </c>
      <c r="F951" s="649" t="s">
        <v>152</v>
      </c>
      <c r="G951" s="649" t="s">
        <v>152</v>
      </c>
      <c r="H951" s="650">
        <v>73</v>
      </c>
      <c r="I951" s="650">
        <v>9138</v>
      </c>
      <c r="J951" s="650">
        <v>73</v>
      </c>
      <c r="K951" s="650">
        <v>231</v>
      </c>
      <c r="L951" s="650" t="s">
        <v>5023</v>
      </c>
      <c r="M951" s="651">
        <v>0.30000000000000004</v>
      </c>
      <c r="N951" s="654">
        <v>2741</v>
      </c>
      <c r="O951" s="652" t="s">
        <v>152</v>
      </c>
      <c r="P951" s="645" t="s">
        <v>152</v>
      </c>
      <c r="Q951" s="653" t="s">
        <v>152</v>
      </c>
      <c r="R951" s="647" t="s">
        <v>152</v>
      </c>
      <c r="S951" s="647" t="s">
        <v>5024</v>
      </c>
      <c r="T951" s="647" t="s">
        <v>5024</v>
      </c>
      <c r="U951" s="139"/>
      <c r="V951" s="315"/>
      <c r="W951" s="315"/>
      <c r="X951" s="139"/>
      <c r="Y951" s="139"/>
      <c r="Z951" s="139"/>
      <c r="AA951" s="139"/>
      <c r="AB951" s="139"/>
      <c r="AC951" s="139"/>
      <c r="AD951" s="139"/>
      <c r="AE951" s="139"/>
      <c r="AF951" s="139"/>
    </row>
    <row r="952" spans="2:32" s="118" customFormat="1" x14ac:dyDescent="0.35">
      <c r="B952" s="648" t="s">
        <v>2345</v>
      </c>
      <c r="C952" s="164" t="s">
        <v>2346</v>
      </c>
      <c r="D952" s="649" t="s">
        <v>152</v>
      </c>
      <c r="E952" s="650">
        <v>5648</v>
      </c>
      <c r="F952" s="649" t="s">
        <v>152</v>
      </c>
      <c r="G952" s="649" t="s">
        <v>152</v>
      </c>
      <c r="H952" s="650">
        <v>36</v>
      </c>
      <c r="I952" s="650">
        <v>6293</v>
      </c>
      <c r="J952" s="650">
        <v>49</v>
      </c>
      <c r="K952" s="650">
        <v>231</v>
      </c>
      <c r="L952" s="650" t="s">
        <v>5023</v>
      </c>
      <c r="M952" s="651">
        <v>0.30000000000000004</v>
      </c>
      <c r="N952" s="654">
        <v>1888</v>
      </c>
      <c r="O952" s="652" t="s">
        <v>152</v>
      </c>
      <c r="P952" s="645" t="s">
        <v>152</v>
      </c>
      <c r="Q952" s="653" t="s">
        <v>152</v>
      </c>
      <c r="R952" s="647" t="s">
        <v>152</v>
      </c>
      <c r="S952" s="647" t="s">
        <v>5024</v>
      </c>
      <c r="T952" s="647" t="s">
        <v>5024</v>
      </c>
      <c r="U952" s="139"/>
      <c r="V952" s="315"/>
      <c r="W952" s="315"/>
      <c r="X952" s="139"/>
      <c r="Y952" s="139"/>
      <c r="Z952" s="139"/>
      <c r="AA952" s="139"/>
      <c r="AB952" s="139"/>
      <c r="AC952" s="139"/>
      <c r="AD952" s="139"/>
      <c r="AE952" s="139"/>
      <c r="AF952" s="139"/>
    </row>
    <row r="953" spans="2:32" s="118" customFormat="1" x14ac:dyDescent="0.35">
      <c r="B953" s="648" t="s">
        <v>2347</v>
      </c>
      <c r="C953" s="164" t="s">
        <v>2348</v>
      </c>
      <c r="D953" s="649" t="s">
        <v>152</v>
      </c>
      <c r="E953" s="650">
        <v>4557</v>
      </c>
      <c r="F953" s="649" t="s">
        <v>152</v>
      </c>
      <c r="G953" s="649" t="s">
        <v>152</v>
      </c>
      <c r="H953" s="650">
        <v>34</v>
      </c>
      <c r="I953" s="650">
        <v>4557</v>
      </c>
      <c r="J953" s="650">
        <v>34</v>
      </c>
      <c r="K953" s="650">
        <v>231</v>
      </c>
      <c r="L953" s="650" t="s">
        <v>5023</v>
      </c>
      <c r="M953" s="651">
        <v>0.30000000000000004</v>
      </c>
      <c r="N953" s="654">
        <v>1367</v>
      </c>
      <c r="O953" s="652" t="s">
        <v>152</v>
      </c>
      <c r="P953" s="645" t="s">
        <v>152</v>
      </c>
      <c r="Q953" s="653" t="s">
        <v>152</v>
      </c>
      <c r="R953" s="647" t="s">
        <v>152</v>
      </c>
      <c r="S953" s="647" t="s">
        <v>5024</v>
      </c>
      <c r="T953" s="647" t="s">
        <v>5024</v>
      </c>
      <c r="U953" s="139"/>
      <c r="V953" s="315"/>
      <c r="W953" s="315"/>
      <c r="X953" s="139"/>
      <c r="Y953" s="139"/>
      <c r="Z953" s="139"/>
      <c r="AA953" s="139"/>
      <c r="AB953" s="139"/>
      <c r="AC953" s="139"/>
      <c r="AD953" s="139"/>
      <c r="AE953" s="139"/>
      <c r="AF953" s="139"/>
    </row>
    <row r="954" spans="2:32" s="118" customFormat="1" x14ac:dyDescent="0.35">
      <c r="B954" s="648" t="s">
        <v>2349</v>
      </c>
      <c r="C954" s="164" t="s">
        <v>2350</v>
      </c>
      <c r="D954" s="649" t="s">
        <v>152</v>
      </c>
      <c r="E954" s="650">
        <v>6507</v>
      </c>
      <c r="F954" s="649" t="s">
        <v>152</v>
      </c>
      <c r="G954" s="649" t="s">
        <v>152</v>
      </c>
      <c r="H954" s="650">
        <v>55</v>
      </c>
      <c r="I954" s="650">
        <v>5846</v>
      </c>
      <c r="J954" s="650">
        <v>54</v>
      </c>
      <c r="K954" s="650">
        <v>231</v>
      </c>
      <c r="L954" s="650" t="s">
        <v>5023</v>
      </c>
      <c r="M954" s="651">
        <v>0.30000000000000004</v>
      </c>
      <c r="N954" s="654">
        <v>1754</v>
      </c>
      <c r="O954" s="652" t="s">
        <v>152</v>
      </c>
      <c r="P954" s="645" t="s">
        <v>152</v>
      </c>
      <c r="Q954" s="653" t="s">
        <v>152</v>
      </c>
      <c r="R954" s="647" t="s">
        <v>152</v>
      </c>
      <c r="S954" s="647" t="s">
        <v>5024</v>
      </c>
      <c r="T954" s="647" t="s">
        <v>5024</v>
      </c>
      <c r="U954" s="139"/>
      <c r="V954" s="315"/>
      <c r="W954" s="315"/>
      <c r="X954" s="139"/>
      <c r="Y954" s="139"/>
      <c r="Z954" s="139"/>
      <c r="AA954" s="139"/>
      <c r="AB954" s="139"/>
      <c r="AC954" s="139"/>
      <c r="AD954" s="139"/>
      <c r="AE954" s="139"/>
      <c r="AF954" s="139"/>
    </row>
    <row r="955" spans="2:32" s="118" customFormat="1" x14ac:dyDescent="0.35">
      <c r="B955" s="648" t="s">
        <v>2351</v>
      </c>
      <c r="C955" s="164" t="s">
        <v>2352</v>
      </c>
      <c r="D955" s="649" t="s">
        <v>152</v>
      </c>
      <c r="E955" s="650">
        <v>3333</v>
      </c>
      <c r="F955" s="649" t="s">
        <v>152</v>
      </c>
      <c r="G955" s="649" t="s">
        <v>152</v>
      </c>
      <c r="H955" s="650">
        <v>18</v>
      </c>
      <c r="I955" s="650">
        <v>4054</v>
      </c>
      <c r="J955" s="650">
        <v>31</v>
      </c>
      <c r="K955" s="650">
        <v>231</v>
      </c>
      <c r="L955" s="650" t="s">
        <v>5023</v>
      </c>
      <c r="M955" s="651">
        <v>0.30000000000000004</v>
      </c>
      <c r="N955" s="654">
        <v>1216</v>
      </c>
      <c r="O955" s="652" t="s">
        <v>152</v>
      </c>
      <c r="P955" s="645" t="s">
        <v>152</v>
      </c>
      <c r="Q955" s="653" t="s">
        <v>152</v>
      </c>
      <c r="R955" s="647" t="s">
        <v>152</v>
      </c>
      <c r="S955" s="647" t="s">
        <v>5024</v>
      </c>
      <c r="T955" s="647" t="s">
        <v>5024</v>
      </c>
      <c r="U955" s="139"/>
      <c r="V955" s="315"/>
      <c r="W955" s="315"/>
      <c r="X955" s="139"/>
      <c r="Y955" s="139"/>
      <c r="Z955" s="139"/>
      <c r="AA955" s="139"/>
      <c r="AB955" s="139"/>
      <c r="AC955" s="139"/>
      <c r="AD955" s="139"/>
      <c r="AE955" s="139"/>
      <c r="AF955" s="139"/>
    </row>
    <row r="956" spans="2:32" s="118" customFormat="1" x14ac:dyDescent="0.35">
      <c r="B956" s="648" t="s">
        <v>2353</v>
      </c>
      <c r="C956" s="164" t="s">
        <v>2354</v>
      </c>
      <c r="D956" s="649" t="s">
        <v>152</v>
      </c>
      <c r="E956" s="650">
        <v>2346</v>
      </c>
      <c r="F956" s="649" t="s">
        <v>152</v>
      </c>
      <c r="G956" s="649" t="s">
        <v>152</v>
      </c>
      <c r="H956" s="650">
        <v>12</v>
      </c>
      <c r="I956" s="650">
        <v>3098</v>
      </c>
      <c r="J956" s="650">
        <v>24</v>
      </c>
      <c r="K956" s="650">
        <v>231</v>
      </c>
      <c r="L956" s="650" t="s">
        <v>5023</v>
      </c>
      <c r="M956" s="651">
        <v>0.30000000000000004</v>
      </c>
      <c r="N956" s="654">
        <v>929</v>
      </c>
      <c r="O956" s="652" t="s">
        <v>152</v>
      </c>
      <c r="P956" s="645" t="s">
        <v>152</v>
      </c>
      <c r="Q956" s="653" t="s">
        <v>152</v>
      </c>
      <c r="R956" s="647" t="s">
        <v>152</v>
      </c>
      <c r="S956" s="647" t="s">
        <v>5024</v>
      </c>
      <c r="T956" s="647" t="s">
        <v>5024</v>
      </c>
      <c r="U956" s="139"/>
      <c r="V956" s="315"/>
      <c r="W956" s="315"/>
      <c r="X956" s="139"/>
      <c r="Y956" s="139"/>
      <c r="Z956" s="139"/>
      <c r="AA956" s="139"/>
      <c r="AB956" s="139"/>
      <c r="AC956" s="139"/>
      <c r="AD956" s="139"/>
      <c r="AE956" s="139"/>
      <c r="AF956" s="139"/>
    </row>
    <row r="957" spans="2:32" s="118" customFormat="1" x14ac:dyDescent="0.35">
      <c r="B957" s="648" t="s">
        <v>2355</v>
      </c>
      <c r="C957" s="164" t="s">
        <v>2356</v>
      </c>
      <c r="D957" s="649" t="s">
        <v>152</v>
      </c>
      <c r="E957" s="650">
        <v>3203</v>
      </c>
      <c r="F957" s="649" t="s">
        <v>152</v>
      </c>
      <c r="G957" s="649" t="s">
        <v>152</v>
      </c>
      <c r="H957" s="650">
        <v>32</v>
      </c>
      <c r="I957" s="650">
        <v>3913</v>
      </c>
      <c r="J957" s="650">
        <v>38</v>
      </c>
      <c r="K957" s="650">
        <v>231</v>
      </c>
      <c r="L957" s="650" t="s">
        <v>5023</v>
      </c>
      <c r="M957" s="651">
        <v>0.30000000000000004</v>
      </c>
      <c r="N957" s="654">
        <v>1174</v>
      </c>
      <c r="O957" s="652" t="s">
        <v>152</v>
      </c>
      <c r="P957" s="645" t="s">
        <v>152</v>
      </c>
      <c r="Q957" s="653" t="s">
        <v>152</v>
      </c>
      <c r="R957" s="647" t="s">
        <v>152</v>
      </c>
      <c r="S957" s="647" t="s">
        <v>5024</v>
      </c>
      <c r="T957" s="647" t="s">
        <v>5024</v>
      </c>
      <c r="U957" s="139"/>
      <c r="V957" s="315"/>
      <c r="W957" s="315"/>
      <c r="X957" s="139"/>
      <c r="Y957" s="139"/>
      <c r="Z957" s="139"/>
      <c r="AA957" s="139"/>
      <c r="AB957" s="139"/>
      <c r="AC957" s="139"/>
      <c r="AD957" s="139"/>
      <c r="AE957" s="139"/>
      <c r="AF957" s="139"/>
    </row>
    <row r="958" spans="2:32" s="118" customFormat="1" x14ac:dyDescent="0.35">
      <c r="B958" s="648" t="s">
        <v>2357</v>
      </c>
      <c r="C958" s="164" t="s">
        <v>2358</v>
      </c>
      <c r="D958" s="649" t="s">
        <v>152</v>
      </c>
      <c r="E958" s="650">
        <v>1450</v>
      </c>
      <c r="F958" s="649" t="s">
        <v>152</v>
      </c>
      <c r="G958" s="649" t="s">
        <v>152</v>
      </c>
      <c r="H958" s="650">
        <v>15</v>
      </c>
      <c r="I958" s="650">
        <v>2673</v>
      </c>
      <c r="J958" s="650">
        <v>22</v>
      </c>
      <c r="K958" s="650">
        <v>231</v>
      </c>
      <c r="L958" s="650" t="s">
        <v>5023</v>
      </c>
      <c r="M958" s="651">
        <v>0.30000000000000004</v>
      </c>
      <c r="N958" s="654">
        <v>802</v>
      </c>
      <c r="O958" s="652" t="s">
        <v>152</v>
      </c>
      <c r="P958" s="645" t="s">
        <v>152</v>
      </c>
      <c r="Q958" s="653" t="s">
        <v>152</v>
      </c>
      <c r="R958" s="647" t="s">
        <v>152</v>
      </c>
      <c r="S958" s="647" t="s">
        <v>5024</v>
      </c>
      <c r="T958" s="647" t="s">
        <v>5024</v>
      </c>
      <c r="U958" s="139"/>
      <c r="V958" s="315"/>
      <c r="W958" s="315"/>
      <c r="X958" s="139"/>
      <c r="Y958" s="139"/>
      <c r="Z958" s="139"/>
      <c r="AA958" s="139"/>
      <c r="AB958" s="139"/>
      <c r="AC958" s="139"/>
      <c r="AD958" s="139"/>
      <c r="AE958" s="139"/>
      <c r="AF958" s="139"/>
    </row>
    <row r="959" spans="2:32" s="118" customFormat="1" x14ac:dyDescent="0.35">
      <c r="B959" s="648" t="s">
        <v>2359</v>
      </c>
      <c r="C959" s="164" t="s">
        <v>2360</v>
      </c>
      <c r="D959" s="649" t="s">
        <v>152</v>
      </c>
      <c r="E959" s="650">
        <v>730</v>
      </c>
      <c r="F959" s="649" t="s">
        <v>152</v>
      </c>
      <c r="G959" s="649" t="s">
        <v>152</v>
      </c>
      <c r="H959" s="650">
        <v>5</v>
      </c>
      <c r="I959" s="650">
        <v>1980</v>
      </c>
      <c r="J959" s="650">
        <v>15</v>
      </c>
      <c r="K959" s="650">
        <v>231</v>
      </c>
      <c r="L959" s="650" t="s">
        <v>5023</v>
      </c>
      <c r="M959" s="651">
        <v>0.30000000000000004</v>
      </c>
      <c r="N959" s="654">
        <v>594</v>
      </c>
      <c r="O959" s="652" t="s">
        <v>152</v>
      </c>
      <c r="P959" s="645" t="s">
        <v>152</v>
      </c>
      <c r="Q959" s="653" t="s">
        <v>152</v>
      </c>
      <c r="R959" s="647" t="s">
        <v>152</v>
      </c>
      <c r="S959" s="647" t="s">
        <v>5024</v>
      </c>
      <c r="T959" s="647" t="s">
        <v>5024</v>
      </c>
      <c r="U959" s="139"/>
      <c r="V959" s="315"/>
      <c r="W959" s="315"/>
      <c r="X959" s="139"/>
      <c r="Y959" s="139"/>
      <c r="Z959" s="139"/>
      <c r="AA959" s="139"/>
      <c r="AB959" s="139"/>
      <c r="AC959" s="139"/>
      <c r="AD959" s="139"/>
      <c r="AE959" s="139"/>
      <c r="AF959" s="139"/>
    </row>
    <row r="960" spans="2:32" s="118" customFormat="1" x14ac:dyDescent="0.35">
      <c r="B960" s="648" t="s">
        <v>2361</v>
      </c>
      <c r="C960" s="164" t="s">
        <v>2362</v>
      </c>
      <c r="D960" s="649" t="s">
        <v>152</v>
      </c>
      <c r="E960" s="650">
        <v>366</v>
      </c>
      <c r="F960" s="649" t="s">
        <v>152</v>
      </c>
      <c r="G960" s="649" t="s">
        <v>152</v>
      </c>
      <c r="H960" s="650">
        <v>5</v>
      </c>
      <c r="I960" s="650">
        <v>1108</v>
      </c>
      <c r="J960" s="650">
        <v>9</v>
      </c>
      <c r="K960" s="650">
        <v>231</v>
      </c>
      <c r="L960" s="650" t="s">
        <v>5025</v>
      </c>
      <c r="M960" s="651" t="s">
        <v>152</v>
      </c>
      <c r="N960" s="654" t="s">
        <v>152</v>
      </c>
      <c r="O960" s="652" t="s">
        <v>5026</v>
      </c>
      <c r="P960" s="645" t="s">
        <v>5027</v>
      </c>
      <c r="Q960" s="653" t="s">
        <v>117</v>
      </c>
      <c r="R960" s="647" t="s">
        <v>5028</v>
      </c>
      <c r="S960" s="647" t="s">
        <v>5029</v>
      </c>
      <c r="T960" s="647" t="s">
        <v>5058</v>
      </c>
      <c r="U960" s="139"/>
      <c r="V960" s="315"/>
      <c r="W960" s="315"/>
      <c r="X960" s="139"/>
      <c r="Y960" s="139"/>
      <c r="Z960" s="139"/>
      <c r="AA960" s="139"/>
      <c r="AB960" s="139"/>
      <c r="AC960" s="139"/>
      <c r="AD960" s="139"/>
      <c r="AE960" s="139"/>
      <c r="AF960" s="139"/>
    </row>
    <row r="961" spans="2:32" s="118" customFormat="1" x14ac:dyDescent="0.35">
      <c r="B961" s="648" t="s">
        <v>2363</v>
      </c>
      <c r="C961" s="164" t="s">
        <v>2364</v>
      </c>
      <c r="D961" s="649" t="s">
        <v>152</v>
      </c>
      <c r="E961" s="650">
        <v>2627</v>
      </c>
      <c r="F961" s="649" t="s">
        <v>152</v>
      </c>
      <c r="G961" s="649" t="s">
        <v>152</v>
      </c>
      <c r="H961" s="650">
        <v>26</v>
      </c>
      <c r="I961" s="650">
        <v>2627</v>
      </c>
      <c r="J961" s="650">
        <v>26</v>
      </c>
      <c r="K961" s="650">
        <v>231</v>
      </c>
      <c r="L961" s="650" t="s">
        <v>5023</v>
      </c>
      <c r="M961" s="651">
        <v>0.30000000000000004</v>
      </c>
      <c r="N961" s="654">
        <v>788</v>
      </c>
      <c r="O961" s="652" t="s">
        <v>152</v>
      </c>
      <c r="P961" s="645" t="s">
        <v>152</v>
      </c>
      <c r="Q961" s="653" t="s">
        <v>152</v>
      </c>
      <c r="R961" s="647" t="s">
        <v>152</v>
      </c>
      <c r="S961" s="647" t="s">
        <v>5024</v>
      </c>
      <c r="T961" s="647" t="s">
        <v>5024</v>
      </c>
      <c r="U961" s="139"/>
      <c r="V961" s="315"/>
      <c r="W961" s="315"/>
      <c r="X961" s="139"/>
      <c r="Y961" s="139"/>
      <c r="Z961" s="139"/>
      <c r="AA961" s="139"/>
      <c r="AB961" s="139"/>
      <c r="AC961" s="139"/>
      <c r="AD961" s="139"/>
      <c r="AE961" s="139"/>
      <c r="AF961" s="139"/>
    </row>
    <row r="962" spans="2:32" s="118" customFormat="1" x14ac:dyDescent="0.35">
      <c r="B962" s="648" t="s">
        <v>2365</v>
      </c>
      <c r="C962" s="164" t="s">
        <v>2366</v>
      </c>
      <c r="D962" s="649" t="s">
        <v>152</v>
      </c>
      <c r="E962" s="650">
        <v>502</v>
      </c>
      <c r="F962" s="649" t="s">
        <v>152</v>
      </c>
      <c r="G962" s="649" t="s">
        <v>152</v>
      </c>
      <c r="H962" s="650">
        <v>5</v>
      </c>
      <c r="I962" s="650">
        <v>1308</v>
      </c>
      <c r="J962" s="650">
        <v>10</v>
      </c>
      <c r="K962" s="650">
        <v>231</v>
      </c>
      <c r="L962" s="650" t="s">
        <v>5023</v>
      </c>
      <c r="M962" s="651">
        <v>0.5</v>
      </c>
      <c r="N962" s="654">
        <v>654</v>
      </c>
      <c r="O962" s="652" t="s">
        <v>152</v>
      </c>
      <c r="P962" s="645" t="s">
        <v>152</v>
      </c>
      <c r="Q962" s="653" t="s">
        <v>152</v>
      </c>
      <c r="R962" s="647" t="s">
        <v>152</v>
      </c>
      <c r="S962" s="647" t="s">
        <v>5024</v>
      </c>
      <c r="T962" s="647" t="s">
        <v>5024</v>
      </c>
      <c r="U962" s="139"/>
      <c r="V962" s="315"/>
      <c r="W962" s="315"/>
      <c r="X962" s="139"/>
      <c r="Y962" s="139"/>
      <c r="Z962" s="139"/>
      <c r="AA962" s="139"/>
      <c r="AB962" s="139"/>
      <c r="AC962" s="139"/>
      <c r="AD962" s="139"/>
      <c r="AE962" s="139"/>
      <c r="AF962" s="139"/>
    </row>
    <row r="963" spans="2:32" s="118" customFormat="1" x14ac:dyDescent="0.35">
      <c r="B963" s="648" t="s">
        <v>2367</v>
      </c>
      <c r="C963" s="164" t="s">
        <v>2368</v>
      </c>
      <c r="D963" s="649" t="s">
        <v>152</v>
      </c>
      <c r="E963" s="650">
        <v>6360</v>
      </c>
      <c r="F963" s="649" t="s">
        <v>152</v>
      </c>
      <c r="G963" s="649" t="s">
        <v>152</v>
      </c>
      <c r="H963" s="650">
        <v>247</v>
      </c>
      <c r="I963" s="650">
        <v>6360</v>
      </c>
      <c r="J963" s="650">
        <v>61</v>
      </c>
      <c r="K963" s="650">
        <v>224</v>
      </c>
      <c r="L963" s="650" t="s">
        <v>5023</v>
      </c>
      <c r="M963" s="651">
        <v>0.30000000000000004</v>
      </c>
      <c r="N963" s="654">
        <v>1908</v>
      </c>
      <c r="O963" s="652" t="s">
        <v>152</v>
      </c>
      <c r="P963" s="645" t="s">
        <v>152</v>
      </c>
      <c r="Q963" s="653" t="s">
        <v>152</v>
      </c>
      <c r="R963" s="647" t="s">
        <v>152</v>
      </c>
      <c r="S963" s="647" t="s">
        <v>5024</v>
      </c>
      <c r="T963" s="647" t="s">
        <v>5024</v>
      </c>
      <c r="U963" s="139"/>
      <c r="V963" s="315"/>
      <c r="W963" s="315"/>
      <c r="X963" s="139"/>
      <c r="Y963" s="139"/>
      <c r="Z963" s="139"/>
      <c r="AA963" s="139"/>
      <c r="AB963" s="139"/>
      <c r="AC963" s="139"/>
      <c r="AD963" s="139"/>
      <c r="AE963" s="139"/>
      <c r="AF963" s="139"/>
    </row>
    <row r="964" spans="2:32" s="118" customFormat="1" x14ac:dyDescent="0.35">
      <c r="B964" s="648" t="s">
        <v>2369</v>
      </c>
      <c r="C964" s="164" t="s">
        <v>2370</v>
      </c>
      <c r="D964" s="649" t="s">
        <v>152</v>
      </c>
      <c r="E964" s="650">
        <v>5770</v>
      </c>
      <c r="F964" s="649" t="s">
        <v>152</v>
      </c>
      <c r="G964" s="649" t="s">
        <v>152</v>
      </c>
      <c r="H964" s="650">
        <v>113</v>
      </c>
      <c r="I964" s="650">
        <v>5770</v>
      </c>
      <c r="J964" s="650">
        <v>61</v>
      </c>
      <c r="K964" s="650">
        <v>224</v>
      </c>
      <c r="L964" s="650" t="s">
        <v>5023</v>
      </c>
      <c r="M964" s="651">
        <v>0.30000000000000004</v>
      </c>
      <c r="N964" s="654">
        <v>1731</v>
      </c>
      <c r="O964" s="652" t="s">
        <v>152</v>
      </c>
      <c r="P964" s="645" t="s">
        <v>152</v>
      </c>
      <c r="Q964" s="653" t="s">
        <v>152</v>
      </c>
      <c r="R964" s="647" t="s">
        <v>152</v>
      </c>
      <c r="S964" s="647" t="s">
        <v>5024</v>
      </c>
      <c r="T964" s="647" t="s">
        <v>5024</v>
      </c>
      <c r="U964" s="139"/>
      <c r="V964" s="315"/>
      <c r="W964" s="315"/>
      <c r="X964" s="139"/>
      <c r="Y964" s="139"/>
      <c r="Z964" s="139"/>
      <c r="AA964" s="139"/>
      <c r="AB964" s="139"/>
      <c r="AC964" s="139"/>
      <c r="AD964" s="139"/>
      <c r="AE964" s="139"/>
      <c r="AF964" s="139"/>
    </row>
    <row r="965" spans="2:32" s="118" customFormat="1" x14ac:dyDescent="0.35">
      <c r="B965" s="648" t="s">
        <v>2371</v>
      </c>
      <c r="C965" s="164" t="s">
        <v>2372</v>
      </c>
      <c r="D965" s="649" t="s">
        <v>152</v>
      </c>
      <c r="E965" s="650">
        <v>3133</v>
      </c>
      <c r="F965" s="649" t="s">
        <v>152</v>
      </c>
      <c r="G965" s="649" t="s">
        <v>152</v>
      </c>
      <c r="H965" s="650">
        <v>67</v>
      </c>
      <c r="I965" s="650">
        <v>3830</v>
      </c>
      <c r="J965" s="650">
        <v>38</v>
      </c>
      <c r="K965" s="650">
        <v>224</v>
      </c>
      <c r="L965" s="650" t="s">
        <v>5023</v>
      </c>
      <c r="M965" s="651">
        <v>0.30000000000000004</v>
      </c>
      <c r="N965" s="654">
        <v>1149</v>
      </c>
      <c r="O965" s="652" t="s">
        <v>152</v>
      </c>
      <c r="P965" s="645" t="s">
        <v>152</v>
      </c>
      <c r="Q965" s="653" t="s">
        <v>152</v>
      </c>
      <c r="R965" s="647" t="s">
        <v>152</v>
      </c>
      <c r="S965" s="647" t="s">
        <v>5024</v>
      </c>
      <c r="T965" s="647" t="s">
        <v>5024</v>
      </c>
      <c r="U965" s="139"/>
      <c r="V965" s="315"/>
      <c r="W965" s="315"/>
      <c r="X965" s="139"/>
      <c r="Y965" s="139"/>
      <c r="Z965" s="139"/>
      <c r="AA965" s="139"/>
      <c r="AB965" s="139"/>
      <c r="AC965" s="139"/>
      <c r="AD965" s="139"/>
      <c r="AE965" s="139"/>
      <c r="AF965" s="139"/>
    </row>
    <row r="966" spans="2:32" s="118" customFormat="1" x14ac:dyDescent="0.35">
      <c r="B966" s="648" t="s">
        <v>2373</v>
      </c>
      <c r="C966" s="164" t="s">
        <v>2374</v>
      </c>
      <c r="D966" s="649" t="s">
        <v>152</v>
      </c>
      <c r="E966" s="650">
        <v>2185</v>
      </c>
      <c r="F966" s="649" t="s">
        <v>152</v>
      </c>
      <c r="G966" s="649" t="s">
        <v>152</v>
      </c>
      <c r="H966" s="650">
        <v>25</v>
      </c>
      <c r="I966" s="650">
        <v>2629</v>
      </c>
      <c r="J966" s="650">
        <v>21</v>
      </c>
      <c r="K966" s="650">
        <v>224</v>
      </c>
      <c r="L966" s="650" t="s">
        <v>5023</v>
      </c>
      <c r="M966" s="651">
        <v>0.30000000000000004</v>
      </c>
      <c r="N966" s="654">
        <v>789</v>
      </c>
      <c r="O966" s="652" t="s">
        <v>152</v>
      </c>
      <c r="P966" s="645" t="s">
        <v>152</v>
      </c>
      <c r="Q966" s="653" t="s">
        <v>152</v>
      </c>
      <c r="R966" s="647" t="s">
        <v>152</v>
      </c>
      <c r="S966" s="647" t="s">
        <v>5024</v>
      </c>
      <c r="T966" s="647" t="s">
        <v>5024</v>
      </c>
      <c r="U966" s="139"/>
      <c r="V966" s="315"/>
      <c r="W966" s="315"/>
      <c r="X966" s="139"/>
      <c r="Y966" s="139"/>
      <c r="Z966" s="139"/>
      <c r="AA966" s="139"/>
      <c r="AB966" s="139"/>
      <c r="AC966" s="139"/>
      <c r="AD966" s="139"/>
      <c r="AE966" s="139"/>
      <c r="AF966" s="139"/>
    </row>
    <row r="967" spans="2:32" s="118" customFormat="1" x14ac:dyDescent="0.35">
      <c r="B967" s="648" t="s">
        <v>2375</v>
      </c>
      <c r="C967" s="164" t="s">
        <v>2376</v>
      </c>
      <c r="D967" s="649" t="s">
        <v>152</v>
      </c>
      <c r="E967" s="650">
        <v>1566</v>
      </c>
      <c r="F967" s="649" t="s">
        <v>152</v>
      </c>
      <c r="G967" s="649" t="s">
        <v>152</v>
      </c>
      <c r="H967" s="650">
        <v>5</v>
      </c>
      <c r="I967" s="650">
        <v>1726</v>
      </c>
      <c r="J967" s="650">
        <v>11</v>
      </c>
      <c r="K967" s="650">
        <v>224</v>
      </c>
      <c r="L967" s="650" t="s">
        <v>5023</v>
      </c>
      <c r="M967" s="651">
        <v>0.5</v>
      </c>
      <c r="N967" s="654">
        <v>863</v>
      </c>
      <c r="O967" s="652" t="s">
        <v>152</v>
      </c>
      <c r="P967" s="645" t="s">
        <v>152</v>
      </c>
      <c r="Q967" s="653" t="s">
        <v>152</v>
      </c>
      <c r="R967" s="647" t="s">
        <v>152</v>
      </c>
      <c r="S967" s="647" t="s">
        <v>5024</v>
      </c>
      <c r="T967" s="647" t="s">
        <v>5024</v>
      </c>
      <c r="U967" s="139"/>
      <c r="V967" s="315"/>
      <c r="W967" s="315"/>
      <c r="X967" s="139"/>
      <c r="Y967" s="139"/>
      <c r="Z967" s="139"/>
      <c r="AA967" s="139"/>
      <c r="AB967" s="139"/>
      <c r="AC967" s="139"/>
      <c r="AD967" s="139"/>
      <c r="AE967" s="139"/>
      <c r="AF967" s="139"/>
    </row>
    <row r="968" spans="2:32" s="118" customFormat="1" x14ac:dyDescent="0.35">
      <c r="B968" s="648" t="s">
        <v>2377</v>
      </c>
      <c r="C968" s="164" t="s">
        <v>2378</v>
      </c>
      <c r="D968" s="649" t="s">
        <v>152</v>
      </c>
      <c r="E968" s="650">
        <v>12676</v>
      </c>
      <c r="F968" s="649" t="s">
        <v>152</v>
      </c>
      <c r="G968" s="649" t="s">
        <v>152</v>
      </c>
      <c r="H968" s="650">
        <v>208</v>
      </c>
      <c r="I968" s="650">
        <v>12676</v>
      </c>
      <c r="J968" s="650">
        <v>149</v>
      </c>
      <c r="K968" s="650">
        <v>224</v>
      </c>
      <c r="L968" s="650" t="s">
        <v>5023</v>
      </c>
      <c r="M968" s="651">
        <v>0.30000000000000004</v>
      </c>
      <c r="N968" s="654">
        <v>3803</v>
      </c>
      <c r="O968" s="652" t="s">
        <v>152</v>
      </c>
      <c r="P968" s="645" t="s">
        <v>152</v>
      </c>
      <c r="Q968" s="653" t="s">
        <v>152</v>
      </c>
      <c r="R968" s="647" t="s">
        <v>152</v>
      </c>
      <c r="S968" s="647" t="s">
        <v>5024</v>
      </c>
      <c r="T968" s="647" t="s">
        <v>5024</v>
      </c>
      <c r="U968" s="139"/>
      <c r="V968" s="315"/>
      <c r="W968" s="315"/>
      <c r="X968" s="139"/>
      <c r="Y968" s="139"/>
      <c r="Z968" s="139"/>
      <c r="AA968" s="139"/>
      <c r="AB968" s="139"/>
      <c r="AC968" s="139"/>
      <c r="AD968" s="139"/>
      <c r="AE968" s="139"/>
      <c r="AF968" s="139"/>
    </row>
    <row r="969" spans="2:32" s="118" customFormat="1" x14ac:dyDescent="0.35">
      <c r="B969" s="648" t="s">
        <v>2379</v>
      </c>
      <c r="C969" s="164" t="s">
        <v>2380</v>
      </c>
      <c r="D969" s="649" t="s">
        <v>152</v>
      </c>
      <c r="E969" s="650">
        <v>4855</v>
      </c>
      <c r="F969" s="649" t="s">
        <v>152</v>
      </c>
      <c r="G969" s="649" t="s">
        <v>152</v>
      </c>
      <c r="H969" s="650">
        <v>112</v>
      </c>
      <c r="I969" s="650">
        <v>3722</v>
      </c>
      <c r="J969" s="650">
        <v>18</v>
      </c>
      <c r="K969" s="650">
        <v>224</v>
      </c>
      <c r="L969" s="650" t="s">
        <v>5023</v>
      </c>
      <c r="M969" s="651">
        <v>0.30000000000000004</v>
      </c>
      <c r="N969" s="654">
        <v>1116</v>
      </c>
      <c r="O969" s="652" t="s">
        <v>152</v>
      </c>
      <c r="P969" s="645" t="s">
        <v>152</v>
      </c>
      <c r="Q969" s="653" t="s">
        <v>152</v>
      </c>
      <c r="R969" s="647" t="s">
        <v>152</v>
      </c>
      <c r="S969" s="647" t="s">
        <v>5024</v>
      </c>
      <c r="T969" s="647" t="s">
        <v>5024</v>
      </c>
      <c r="U969" s="139"/>
      <c r="V969" s="315"/>
      <c r="W969" s="315"/>
      <c r="X969" s="139"/>
      <c r="Y969" s="139"/>
      <c r="Z969" s="139"/>
      <c r="AA969" s="139"/>
      <c r="AB969" s="139"/>
      <c r="AC969" s="139"/>
      <c r="AD969" s="139"/>
      <c r="AE969" s="139"/>
      <c r="AF969" s="139"/>
    </row>
    <row r="970" spans="2:32" s="118" customFormat="1" x14ac:dyDescent="0.35">
      <c r="B970" s="648" t="s">
        <v>2381</v>
      </c>
      <c r="C970" s="164" t="s">
        <v>2382</v>
      </c>
      <c r="D970" s="649" t="s">
        <v>152</v>
      </c>
      <c r="E970" s="650">
        <v>2992</v>
      </c>
      <c r="F970" s="649" t="s">
        <v>152</v>
      </c>
      <c r="G970" s="649" t="s">
        <v>152</v>
      </c>
      <c r="H970" s="650">
        <v>5</v>
      </c>
      <c r="I970" s="650">
        <v>2992</v>
      </c>
      <c r="J970" s="650">
        <v>38</v>
      </c>
      <c r="K970" s="650">
        <v>224</v>
      </c>
      <c r="L970" s="650" t="s">
        <v>5023</v>
      </c>
      <c r="M970" s="651">
        <v>0.30000000000000004</v>
      </c>
      <c r="N970" s="654">
        <v>898</v>
      </c>
      <c r="O970" s="652" t="s">
        <v>152</v>
      </c>
      <c r="P970" s="645" t="s">
        <v>152</v>
      </c>
      <c r="Q970" s="653" t="s">
        <v>152</v>
      </c>
      <c r="R970" s="647" t="s">
        <v>152</v>
      </c>
      <c r="S970" s="647" t="s">
        <v>5024</v>
      </c>
      <c r="T970" s="647" t="s">
        <v>5024</v>
      </c>
      <c r="U970" s="139"/>
      <c r="V970" s="315"/>
      <c r="W970" s="315"/>
      <c r="X970" s="139"/>
      <c r="Y970" s="139"/>
      <c r="Z970" s="139"/>
      <c r="AA970" s="139"/>
      <c r="AB970" s="139"/>
      <c r="AC970" s="139"/>
      <c r="AD970" s="139"/>
      <c r="AE970" s="139"/>
      <c r="AF970" s="139"/>
    </row>
    <row r="971" spans="2:32" s="118" customFormat="1" x14ac:dyDescent="0.35">
      <c r="B971" s="648" t="s">
        <v>2383</v>
      </c>
      <c r="C971" s="164" t="s">
        <v>2384</v>
      </c>
      <c r="D971" s="649" t="s">
        <v>152</v>
      </c>
      <c r="E971" s="650">
        <v>1860</v>
      </c>
      <c r="F971" s="649" t="s">
        <v>152</v>
      </c>
      <c r="G971" s="649" t="s">
        <v>152</v>
      </c>
      <c r="H971" s="650">
        <v>5</v>
      </c>
      <c r="I971" s="650">
        <v>1860</v>
      </c>
      <c r="J971" s="650">
        <v>14</v>
      </c>
      <c r="K971" s="650">
        <v>224</v>
      </c>
      <c r="L971" s="650" t="s">
        <v>5023</v>
      </c>
      <c r="M971" s="651">
        <v>0.30000000000000004</v>
      </c>
      <c r="N971" s="654">
        <v>558</v>
      </c>
      <c r="O971" s="652" t="s">
        <v>152</v>
      </c>
      <c r="P971" s="645" t="s">
        <v>152</v>
      </c>
      <c r="Q971" s="653" t="s">
        <v>152</v>
      </c>
      <c r="R971" s="647" t="s">
        <v>152</v>
      </c>
      <c r="S971" s="647" t="s">
        <v>5024</v>
      </c>
      <c r="T971" s="647" t="s">
        <v>5024</v>
      </c>
      <c r="U971" s="139"/>
      <c r="V971" s="315"/>
      <c r="W971" s="315"/>
      <c r="X971" s="139"/>
      <c r="Y971" s="139"/>
      <c r="Z971" s="139"/>
      <c r="AA971" s="139"/>
      <c r="AB971" s="139"/>
      <c r="AC971" s="139"/>
      <c r="AD971" s="139"/>
      <c r="AE971" s="139"/>
      <c r="AF971" s="139"/>
    </row>
    <row r="972" spans="2:32" s="118" customFormat="1" x14ac:dyDescent="0.35">
      <c r="B972" s="648" t="s">
        <v>2385</v>
      </c>
      <c r="C972" s="164" t="s">
        <v>2386</v>
      </c>
      <c r="D972" s="649" t="s">
        <v>152</v>
      </c>
      <c r="E972" s="650">
        <v>1314</v>
      </c>
      <c r="F972" s="649" t="s">
        <v>152</v>
      </c>
      <c r="G972" s="649" t="s">
        <v>152</v>
      </c>
      <c r="H972" s="650">
        <v>5</v>
      </c>
      <c r="I972" s="650">
        <v>1314</v>
      </c>
      <c r="J972" s="650">
        <v>8</v>
      </c>
      <c r="K972" s="650">
        <v>224</v>
      </c>
      <c r="L972" s="650" t="s">
        <v>5023</v>
      </c>
      <c r="M972" s="651">
        <v>0.75</v>
      </c>
      <c r="N972" s="654">
        <v>986</v>
      </c>
      <c r="O972" s="652" t="s">
        <v>152</v>
      </c>
      <c r="P972" s="645" t="s">
        <v>152</v>
      </c>
      <c r="Q972" s="653" t="s">
        <v>152</v>
      </c>
      <c r="R972" s="647" t="s">
        <v>152</v>
      </c>
      <c r="S972" s="647" t="s">
        <v>5024</v>
      </c>
      <c r="T972" s="647" t="s">
        <v>5024</v>
      </c>
      <c r="U972" s="139"/>
      <c r="V972" s="315"/>
      <c r="W972" s="315"/>
      <c r="X972" s="139"/>
      <c r="Y972" s="139"/>
      <c r="Z972" s="139"/>
      <c r="AA972" s="139"/>
      <c r="AB972" s="139"/>
      <c r="AC972" s="139"/>
      <c r="AD972" s="139"/>
      <c r="AE972" s="139"/>
      <c r="AF972" s="139"/>
    </row>
    <row r="973" spans="2:32" s="118" customFormat="1" x14ac:dyDescent="0.35">
      <c r="B973" s="648" t="s">
        <v>2387</v>
      </c>
      <c r="C973" s="164" t="s">
        <v>2388</v>
      </c>
      <c r="D973" s="649" t="s">
        <v>152</v>
      </c>
      <c r="E973" s="650">
        <v>2010</v>
      </c>
      <c r="F973" s="649" t="s">
        <v>152</v>
      </c>
      <c r="G973" s="649" t="s">
        <v>152</v>
      </c>
      <c r="H973" s="650">
        <v>5</v>
      </c>
      <c r="I973" s="650">
        <v>2010</v>
      </c>
      <c r="J973" s="650">
        <v>52</v>
      </c>
      <c r="K973" s="650">
        <v>224</v>
      </c>
      <c r="L973" s="650" t="s">
        <v>5023</v>
      </c>
      <c r="M973" s="651">
        <v>0.30000000000000004</v>
      </c>
      <c r="N973" s="654">
        <v>603</v>
      </c>
      <c r="O973" s="652" t="s">
        <v>152</v>
      </c>
      <c r="P973" s="645" t="s">
        <v>152</v>
      </c>
      <c r="Q973" s="653" t="s">
        <v>152</v>
      </c>
      <c r="R973" s="647" t="s">
        <v>152</v>
      </c>
      <c r="S973" s="647" t="s">
        <v>5024</v>
      </c>
      <c r="T973" s="647" t="s">
        <v>5024</v>
      </c>
      <c r="U973" s="139"/>
      <c r="V973" s="315"/>
      <c r="W973" s="315"/>
      <c r="X973" s="139"/>
      <c r="Y973" s="139"/>
      <c r="Z973" s="139"/>
      <c r="AA973" s="139"/>
      <c r="AB973" s="139"/>
      <c r="AC973" s="139"/>
      <c r="AD973" s="139"/>
      <c r="AE973" s="139"/>
      <c r="AF973" s="139"/>
    </row>
    <row r="974" spans="2:32" s="118" customFormat="1" x14ac:dyDescent="0.35">
      <c r="B974" s="648" t="s">
        <v>2389</v>
      </c>
      <c r="C974" s="164" t="s">
        <v>2390</v>
      </c>
      <c r="D974" s="649" t="s">
        <v>152</v>
      </c>
      <c r="E974" s="650">
        <v>1053</v>
      </c>
      <c r="F974" s="649" t="s">
        <v>152</v>
      </c>
      <c r="G974" s="649" t="s">
        <v>152</v>
      </c>
      <c r="H974" s="650">
        <v>5</v>
      </c>
      <c r="I974" s="650">
        <v>1053</v>
      </c>
      <c r="J974" s="650">
        <v>23</v>
      </c>
      <c r="K974" s="650">
        <v>224</v>
      </c>
      <c r="L974" s="650" t="s">
        <v>5023</v>
      </c>
      <c r="M974" s="651">
        <v>0.30000000000000004</v>
      </c>
      <c r="N974" s="654">
        <v>316</v>
      </c>
      <c r="O974" s="652" t="s">
        <v>152</v>
      </c>
      <c r="P974" s="645" t="s">
        <v>152</v>
      </c>
      <c r="Q974" s="653" t="s">
        <v>152</v>
      </c>
      <c r="R974" s="647" t="s">
        <v>152</v>
      </c>
      <c r="S974" s="647" t="s">
        <v>5024</v>
      </c>
      <c r="T974" s="647" t="s">
        <v>5024</v>
      </c>
      <c r="U974" s="139"/>
      <c r="V974" s="315"/>
      <c r="W974" s="315"/>
      <c r="X974" s="139"/>
      <c r="Y974" s="139"/>
      <c r="Z974" s="139"/>
      <c r="AA974" s="139"/>
      <c r="AB974" s="139"/>
      <c r="AC974" s="139"/>
      <c r="AD974" s="139"/>
      <c r="AE974" s="139"/>
      <c r="AF974" s="139"/>
    </row>
    <row r="975" spans="2:32" s="118" customFormat="1" x14ac:dyDescent="0.35">
      <c r="B975" s="648" t="s">
        <v>2391</v>
      </c>
      <c r="C975" s="164" t="s">
        <v>2392</v>
      </c>
      <c r="D975" s="649" t="s">
        <v>152</v>
      </c>
      <c r="E975" s="650">
        <v>2297</v>
      </c>
      <c r="F975" s="649" t="s">
        <v>152</v>
      </c>
      <c r="G975" s="649" t="s">
        <v>152</v>
      </c>
      <c r="H975" s="650">
        <v>43</v>
      </c>
      <c r="I975" s="650">
        <v>2297</v>
      </c>
      <c r="J975" s="650">
        <v>51</v>
      </c>
      <c r="K975" s="650">
        <v>224</v>
      </c>
      <c r="L975" s="650" t="s">
        <v>5023</v>
      </c>
      <c r="M975" s="651">
        <v>0.30000000000000004</v>
      </c>
      <c r="N975" s="654">
        <v>689</v>
      </c>
      <c r="O975" s="652" t="s">
        <v>152</v>
      </c>
      <c r="P975" s="645" t="s">
        <v>152</v>
      </c>
      <c r="Q975" s="653" t="s">
        <v>152</v>
      </c>
      <c r="R975" s="647" t="s">
        <v>152</v>
      </c>
      <c r="S975" s="647" t="s">
        <v>5024</v>
      </c>
      <c r="T975" s="647" t="s">
        <v>5024</v>
      </c>
      <c r="U975" s="139"/>
      <c r="V975" s="315"/>
      <c r="W975" s="315"/>
      <c r="X975" s="139"/>
      <c r="Y975" s="139"/>
      <c r="Z975" s="139"/>
      <c r="AA975" s="139"/>
      <c r="AB975" s="139"/>
      <c r="AC975" s="139"/>
      <c r="AD975" s="139"/>
      <c r="AE975" s="139"/>
      <c r="AF975" s="139"/>
    </row>
    <row r="976" spans="2:32" s="118" customFormat="1" x14ac:dyDescent="0.35">
      <c r="B976" s="648" t="s">
        <v>2393</v>
      </c>
      <c r="C976" s="164" t="s">
        <v>2394</v>
      </c>
      <c r="D976" s="649" t="s">
        <v>152</v>
      </c>
      <c r="E976" s="650">
        <v>1723</v>
      </c>
      <c r="F976" s="649" t="s">
        <v>152</v>
      </c>
      <c r="G976" s="649" t="s">
        <v>152</v>
      </c>
      <c r="H976" s="650">
        <v>5</v>
      </c>
      <c r="I976" s="650">
        <v>1723</v>
      </c>
      <c r="J976" s="650">
        <v>32</v>
      </c>
      <c r="K976" s="650">
        <v>224</v>
      </c>
      <c r="L976" s="650" t="s">
        <v>5023</v>
      </c>
      <c r="M976" s="651">
        <v>0.30000000000000004</v>
      </c>
      <c r="N976" s="654">
        <v>517</v>
      </c>
      <c r="O976" s="652" t="s">
        <v>152</v>
      </c>
      <c r="P976" s="645" t="s">
        <v>152</v>
      </c>
      <c r="Q976" s="653" t="s">
        <v>152</v>
      </c>
      <c r="R976" s="647" t="s">
        <v>152</v>
      </c>
      <c r="S976" s="647" t="s">
        <v>5024</v>
      </c>
      <c r="T976" s="647" t="s">
        <v>5024</v>
      </c>
      <c r="U976" s="139"/>
      <c r="V976" s="315"/>
      <c r="W976" s="315"/>
      <c r="X976" s="139"/>
      <c r="Y976" s="139"/>
      <c r="Z976" s="139"/>
      <c r="AA976" s="139"/>
      <c r="AB976" s="139"/>
      <c r="AC976" s="139"/>
      <c r="AD976" s="139"/>
      <c r="AE976" s="139"/>
      <c r="AF976" s="139"/>
    </row>
    <row r="977" spans="2:32" s="118" customFormat="1" x14ac:dyDescent="0.35">
      <c r="B977" s="648" t="s">
        <v>2395</v>
      </c>
      <c r="C977" s="164" t="s">
        <v>2396</v>
      </c>
      <c r="D977" s="649" t="s">
        <v>152</v>
      </c>
      <c r="E977" s="650">
        <v>909</v>
      </c>
      <c r="F977" s="649" t="s">
        <v>152</v>
      </c>
      <c r="G977" s="649" t="s">
        <v>152</v>
      </c>
      <c r="H977" s="650">
        <v>5</v>
      </c>
      <c r="I977" s="650">
        <v>909</v>
      </c>
      <c r="J977" s="650">
        <v>16</v>
      </c>
      <c r="K977" s="650">
        <v>224</v>
      </c>
      <c r="L977" s="650" t="s">
        <v>5023</v>
      </c>
      <c r="M977" s="651">
        <v>0.30000000000000004</v>
      </c>
      <c r="N977" s="654">
        <v>273</v>
      </c>
      <c r="O977" s="652" t="s">
        <v>152</v>
      </c>
      <c r="P977" s="645" t="s">
        <v>152</v>
      </c>
      <c r="Q977" s="653" t="s">
        <v>152</v>
      </c>
      <c r="R977" s="647" t="s">
        <v>152</v>
      </c>
      <c r="S977" s="647" t="s">
        <v>5024</v>
      </c>
      <c r="T977" s="647" t="s">
        <v>5024</v>
      </c>
      <c r="U977" s="139"/>
      <c r="V977" s="315"/>
      <c r="W977" s="315"/>
      <c r="X977" s="139"/>
      <c r="Y977" s="139"/>
      <c r="Z977" s="139"/>
      <c r="AA977" s="139"/>
      <c r="AB977" s="139"/>
      <c r="AC977" s="139"/>
      <c r="AD977" s="139"/>
      <c r="AE977" s="139"/>
      <c r="AF977" s="139"/>
    </row>
    <row r="978" spans="2:32" s="118" customFormat="1" x14ac:dyDescent="0.35">
      <c r="B978" s="648" t="s">
        <v>2397</v>
      </c>
      <c r="C978" s="164" t="s">
        <v>2398</v>
      </c>
      <c r="D978" s="649" t="s">
        <v>152</v>
      </c>
      <c r="E978" s="650">
        <v>508</v>
      </c>
      <c r="F978" s="649" t="s">
        <v>152</v>
      </c>
      <c r="G978" s="649" t="s">
        <v>152</v>
      </c>
      <c r="H978" s="650">
        <v>5</v>
      </c>
      <c r="I978" s="650">
        <v>508</v>
      </c>
      <c r="J978" s="650">
        <v>5</v>
      </c>
      <c r="K978" s="650">
        <v>224</v>
      </c>
      <c r="L978" s="650" t="s">
        <v>5023</v>
      </c>
      <c r="M978" s="651">
        <v>0.75</v>
      </c>
      <c r="N978" s="654">
        <v>381</v>
      </c>
      <c r="O978" s="652" t="s">
        <v>152</v>
      </c>
      <c r="P978" s="645" t="s">
        <v>152</v>
      </c>
      <c r="Q978" s="653" t="s">
        <v>152</v>
      </c>
      <c r="R978" s="647" t="s">
        <v>152</v>
      </c>
      <c r="S978" s="647" t="s">
        <v>5024</v>
      </c>
      <c r="T978" s="647" t="s">
        <v>5024</v>
      </c>
      <c r="U978" s="139"/>
      <c r="V978" s="315"/>
      <c r="W978" s="315"/>
      <c r="X978" s="139"/>
      <c r="Y978" s="139"/>
      <c r="Z978" s="139"/>
      <c r="AA978" s="139"/>
      <c r="AB978" s="139"/>
      <c r="AC978" s="139"/>
      <c r="AD978" s="139"/>
      <c r="AE978" s="139"/>
      <c r="AF978" s="139"/>
    </row>
    <row r="979" spans="2:32" s="118" customFormat="1" x14ac:dyDescent="0.35">
      <c r="B979" s="648" t="s">
        <v>2399</v>
      </c>
      <c r="C979" s="164" t="s">
        <v>2400</v>
      </c>
      <c r="D979" s="649" t="s">
        <v>152</v>
      </c>
      <c r="E979" s="650">
        <v>4743</v>
      </c>
      <c r="F979" s="649" t="s">
        <v>152</v>
      </c>
      <c r="G979" s="649" t="s">
        <v>152</v>
      </c>
      <c r="H979" s="650">
        <v>35</v>
      </c>
      <c r="I979" s="650">
        <v>8909</v>
      </c>
      <c r="J979" s="650">
        <v>91</v>
      </c>
      <c r="K979" s="650">
        <v>224</v>
      </c>
      <c r="L979" s="650" t="s">
        <v>5023</v>
      </c>
      <c r="M979" s="651">
        <v>0.30000000000000004</v>
      </c>
      <c r="N979" s="654">
        <v>2673</v>
      </c>
      <c r="O979" s="652" t="s">
        <v>152</v>
      </c>
      <c r="P979" s="645" t="s">
        <v>152</v>
      </c>
      <c r="Q979" s="653" t="s">
        <v>152</v>
      </c>
      <c r="R979" s="647" t="s">
        <v>152</v>
      </c>
      <c r="S979" s="647" t="s">
        <v>5024</v>
      </c>
      <c r="T979" s="647" t="s">
        <v>5024</v>
      </c>
      <c r="U979" s="139"/>
      <c r="V979" s="315"/>
      <c r="W979" s="315"/>
      <c r="X979" s="139"/>
      <c r="Y979" s="139"/>
      <c r="Z979" s="139"/>
      <c r="AA979" s="139"/>
      <c r="AB979" s="139"/>
      <c r="AC979" s="139"/>
      <c r="AD979" s="139"/>
      <c r="AE979" s="139"/>
      <c r="AF979" s="139"/>
    </row>
    <row r="980" spans="2:32" s="118" customFormat="1" x14ac:dyDescent="0.35">
      <c r="B980" s="648" t="s">
        <v>2401</v>
      </c>
      <c r="C980" s="164" t="s">
        <v>2402</v>
      </c>
      <c r="D980" s="649" t="s">
        <v>152</v>
      </c>
      <c r="E980" s="650">
        <v>5682</v>
      </c>
      <c r="F980" s="649" t="s">
        <v>152</v>
      </c>
      <c r="G980" s="649" t="s">
        <v>152</v>
      </c>
      <c r="H980" s="650">
        <v>93</v>
      </c>
      <c r="I980" s="650">
        <v>5873</v>
      </c>
      <c r="J980" s="650">
        <v>60</v>
      </c>
      <c r="K980" s="650">
        <v>224</v>
      </c>
      <c r="L980" s="650" t="s">
        <v>5023</v>
      </c>
      <c r="M980" s="651">
        <v>0.30000000000000004</v>
      </c>
      <c r="N980" s="654">
        <v>1762</v>
      </c>
      <c r="O980" s="652" t="s">
        <v>152</v>
      </c>
      <c r="P980" s="645" t="s">
        <v>152</v>
      </c>
      <c r="Q980" s="653" t="s">
        <v>152</v>
      </c>
      <c r="R980" s="647" t="s">
        <v>152</v>
      </c>
      <c r="S980" s="647" t="s">
        <v>5024</v>
      </c>
      <c r="T980" s="647" t="s">
        <v>5024</v>
      </c>
      <c r="U980" s="139"/>
      <c r="V980" s="315"/>
      <c r="W980" s="315"/>
      <c r="X980" s="139"/>
      <c r="Y980" s="139"/>
      <c r="Z980" s="139"/>
      <c r="AA980" s="139"/>
      <c r="AB980" s="139"/>
      <c r="AC980" s="139"/>
      <c r="AD980" s="139"/>
      <c r="AE980" s="139"/>
      <c r="AF980" s="139"/>
    </row>
    <row r="981" spans="2:32" s="118" customFormat="1" x14ac:dyDescent="0.35">
      <c r="B981" s="648" t="s">
        <v>2403</v>
      </c>
      <c r="C981" s="164" t="s">
        <v>2404</v>
      </c>
      <c r="D981" s="649" t="s">
        <v>152</v>
      </c>
      <c r="E981" s="650">
        <v>4362</v>
      </c>
      <c r="F981" s="649" t="s">
        <v>152</v>
      </c>
      <c r="G981" s="649" t="s">
        <v>152</v>
      </c>
      <c r="H981" s="650">
        <v>34</v>
      </c>
      <c r="I981" s="650">
        <v>4819</v>
      </c>
      <c r="J981" s="650">
        <v>37</v>
      </c>
      <c r="K981" s="650">
        <v>224</v>
      </c>
      <c r="L981" s="650" t="s">
        <v>5023</v>
      </c>
      <c r="M981" s="651">
        <v>0.30000000000000004</v>
      </c>
      <c r="N981" s="654">
        <v>1446</v>
      </c>
      <c r="O981" s="652" t="s">
        <v>152</v>
      </c>
      <c r="P981" s="645" t="s">
        <v>152</v>
      </c>
      <c r="Q981" s="653" t="s">
        <v>152</v>
      </c>
      <c r="R981" s="647" t="s">
        <v>152</v>
      </c>
      <c r="S981" s="647" t="s">
        <v>5024</v>
      </c>
      <c r="T981" s="647" t="s">
        <v>5024</v>
      </c>
      <c r="U981" s="139"/>
      <c r="V981" s="315"/>
      <c r="W981" s="315"/>
      <c r="X981" s="139"/>
      <c r="Y981" s="139"/>
      <c r="Z981" s="139"/>
      <c r="AA981" s="139"/>
      <c r="AB981" s="139"/>
      <c r="AC981" s="139"/>
      <c r="AD981" s="139"/>
      <c r="AE981" s="139"/>
      <c r="AF981" s="139"/>
    </row>
    <row r="982" spans="2:32" s="118" customFormat="1" x14ac:dyDescent="0.35">
      <c r="B982" s="648" t="s">
        <v>2405</v>
      </c>
      <c r="C982" s="164" t="s">
        <v>2406</v>
      </c>
      <c r="D982" s="649" t="s">
        <v>152</v>
      </c>
      <c r="E982" s="650">
        <v>3528</v>
      </c>
      <c r="F982" s="649" t="s">
        <v>152</v>
      </c>
      <c r="G982" s="649" t="s">
        <v>152</v>
      </c>
      <c r="H982" s="650">
        <v>5</v>
      </c>
      <c r="I982" s="650">
        <v>3735</v>
      </c>
      <c r="J982" s="650">
        <v>27</v>
      </c>
      <c r="K982" s="650">
        <v>224</v>
      </c>
      <c r="L982" s="650" t="s">
        <v>5023</v>
      </c>
      <c r="M982" s="651">
        <v>0.30000000000000004</v>
      </c>
      <c r="N982" s="654">
        <v>1121</v>
      </c>
      <c r="O982" s="652" t="s">
        <v>152</v>
      </c>
      <c r="P982" s="645" t="s">
        <v>152</v>
      </c>
      <c r="Q982" s="653" t="s">
        <v>152</v>
      </c>
      <c r="R982" s="647" t="s">
        <v>152</v>
      </c>
      <c r="S982" s="647" t="s">
        <v>5024</v>
      </c>
      <c r="T982" s="647" t="s">
        <v>5024</v>
      </c>
      <c r="U982" s="139"/>
      <c r="V982" s="315"/>
      <c r="W982" s="315"/>
      <c r="X982" s="139"/>
      <c r="Y982" s="139"/>
      <c r="Z982" s="139"/>
      <c r="AA982" s="139"/>
      <c r="AB982" s="139"/>
      <c r="AC982" s="139"/>
      <c r="AD982" s="139"/>
      <c r="AE982" s="139"/>
      <c r="AF982" s="139"/>
    </row>
    <row r="983" spans="2:32" s="118" customFormat="1" x14ac:dyDescent="0.35">
      <c r="B983" s="648" t="s">
        <v>2407</v>
      </c>
      <c r="C983" s="164" t="s">
        <v>2408</v>
      </c>
      <c r="D983" s="649" t="s">
        <v>152</v>
      </c>
      <c r="E983" s="650">
        <v>2595</v>
      </c>
      <c r="F983" s="649" t="s">
        <v>152</v>
      </c>
      <c r="G983" s="649" t="s">
        <v>152</v>
      </c>
      <c r="H983" s="650">
        <v>5</v>
      </c>
      <c r="I983" s="650">
        <v>2595</v>
      </c>
      <c r="J983" s="650">
        <v>19</v>
      </c>
      <c r="K983" s="650">
        <v>224</v>
      </c>
      <c r="L983" s="650" t="s">
        <v>5023</v>
      </c>
      <c r="M983" s="651">
        <v>0.30000000000000004</v>
      </c>
      <c r="N983" s="654">
        <v>779</v>
      </c>
      <c r="O983" s="652" t="s">
        <v>152</v>
      </c>
      <c r="P983" s="645" t="s">
        <v>152</v>
      </c>
      <c r="Q983" s="653" t="s">
        <v>152</v>
      </c>
      <c r="R983" s="647" t="s">
        <v>152</v>
      </c>
      <c r="S983" s="647" t="s">
        <v>5024</v>
      </c>
      <c r="T983" s="647" t="s">
        <v>5024</v>
      </c>
      <c r="U983" s="139"/>
      <c r="V983" s="315"/>
      <c r="W983" s="315"/>
      <c r="X983" s="139"/>
      <c r="Y983" s="139"/>
      <c r="Z983" s="139"/>
      <c r="AA983" s="139"/>
      <c r="AB983" s="139"/>
      <c r="AC983" s="139"/>
      <c r="AD983" s="139"/>
      <c r="AE983" s="139"/>
      <c r="AF983" s="139"/>
    </row>
    <row r="984" spans="2:32" s="118" customFormat="1" x14ac:dyDescent="0.35">
      <c r="B984" s="648" t="s">
        <v>2409</v>
      </c>
      <c r="C984" s="164" t="s">
        <v>2410</v>
      </c>
      <c r="D984" s="649" t="s">
        <v>152</v>
      </c>
      <c r="E984" s="650">
        <v>1514</v>
      </c>
      <c r="F984" s="649" t="s">
        <v>152</v>
      </c>
      <c r="G984" s="649" t="s">
        <v>152</v>
      </c>
      <c r="H984" s="650">
        <v>5</v>
      </c>
      <c r="I984" s="650">
        <v>1819</v>
      </c>
      <c r="J984" s="650">
        <v>21</v>
      </c>
      <c r="K984" s="650">
        <v>224</v>
      </c>
      <c r="L984" s="650" t="s">
        <v>5023</v>
      </c>
      <c r="M984" s="651">
        <v>0.30000000000000004</v>
      </c>
      <c r="N984" s="654">
        <v>546</v>
      </c>
      <c r="O984" s="652" t="s">
        <v>152</v>
      </c>
      <c r="P984" s="645" t="s">
        <v>152</v>
      </c>
      <c r="Q984" s="653" t="s">
        <v>152</v>
      </c>
      <c r="R984" s="647" t="s">
        <v>152</v>
      </c>
      <c r="S984" s="647" t="s">
        <v>5024</v>
      </c>
      <c r="T984" s="647" t="s">
        <v>5024</v>
      </c>
      <c r="U984" s="139"/>
      <c r="V984" s="315"/>
      <c r="W984" s="315"/>
      <c r="X984" s="139"/>
      <c r="Y984" s="139"/>
      <c r="Z984" s="139"/>
      <c r="AA984" s="139"/>
      <c r="AB984" s="139"/>
      <c r="AC984" s="139"/>
      <c r="AD984" s="139"/>
      <c r="AE984" s="139"/>
      <c r="AF984" s="139"/>
    </row>
    <row r="985" spans="2:32" s="118" customFormat="1" x14ac:dyDescent="0.35">
      <c r="B985" s="648" t="s">
        <v>2411</v>
      </c>
      <c r="C985" s="164" t="s">
        <v>2412</v>
      </c>
      <c r="D985" s="649" t="s">
        <v>152</v>
      </c>
      <c r="E985" s="650">
        <v>995</v>
      </c>
      <c r="F985" s="649" t="s">
        <v>152</v>
      </c>
      <c r="G985" s="649" t="s">
        <v>152</v>
      </c>
      <c r="H985" s="650">
        <v>5</v>
      </c>
      <c r="I985" s="650">
        <v>766</v>
      </c>
      <c r="J985" s="650">
        <v>5</v>
      </c>
      <c r="K985" s="650">
        <v>224</v>
      </c>
      <c r="L985" s="650" t="s">
        <v>5023</v>
      </c>
      <c r="M985" s="651">
        <v>0.75</v>
      </c>
      <c r="N985" s="654">
        <v>574</v>
      </c>
      <c r="O985" s="652" t="s">
        <v>152</v>
      </c>
      <c r="P985" s="645" t="s">
        <v>152</v>
      </c>
      <c r="Q985" s="653" t="s">
        <v>152</v>
      </c>
      <c r="R985" s="647" t="s">
        <v>152</v>
      </c>
      <c r="S985" s="647" t="s">
        <v>5024</v>
      </c>
      <c r="T985" s="647" t="s">
        <v>5024</v>
      </c>
      <c r="U985" s="139"/>
      <c r="V985" s="315"/>
      <c r="W985" s="315"/>
      <c r="X985" s="139"/>
      <c r="Y985" s="139"/>
      <c r="Z985" s="139"/>
      <c r="AA985" s="139"/>
      <c r="AB985" s="139"/>
      <c r="AC985" s="139"/>
      <c r="AD985" s="139"/>
      <c r="AE985" s="139"/>
      <c r="AF985" s="139"/>
    </row>
    <row r="986" spans="2:32" s="118" customFormat="1" x14ac:dyDescent="0.35">
      <c r="B986" s="648" t="s">
        <v>2413</v>
      </c>
      <c r="C986" s="164" t="s">
        <v>2414</v>
      </c>
      <c r="D986" s="649" t="s">
        <v>152</v>
      </c>
      <c r="E986" s="650">
        <v>5071</v>
      </c>
      <c r="F986" s="649" t="s">
        <v>152</v>
      </c>
      <c r="G986" s="649" t="s">
        <v>152</v>
      </c>
      <c r="H986" s="650">
        <v>33</v>
      </c>
      <c r="I986" s="650">
        <v>5071</v>
      </c>
      <c r="J986" s="650">
        <v>94</v>
      </c>
      <c r="K986" s="650">
        <v>224</v>
      </c>
      <c r="L986" s="650" t="s">
        <v>5023</v>
      </c>
      <c r="M986" s="651">
        <v>0.30000000000000004</v>
      </c>
      <c r="N986" s="654">
        <v>1521</v>
      </c>
      <c r="O986" s="652" t="s">
        <v>152</v>
      </c>
      <c r="P986" s="645" t="s">
        <v>152</v>
      </c>
      <c r="Q986" s="653" t="s">
        <v>152</v>
      </c>
      <c r="R986" s="647" t="s">
        <v>152</v>
      </c>
      <c r="S986" s="647" t="s">
        <v>5024</v>
      </c>
      <c r="T986" s="647" t="s">
        <v>5024</v>
      </c>
      <c r="U986" s="139"/>
      <c r="V986" s="315"/>
      <c r="W986" s="315"/>
      <c r="X986" s="139"/>
      <c r="Y986" s="139"/>
      <c r="Z986" s="139"/>
      <c r="AA986" s="139"/>
      <c r="AB986" s="139"/>
      <c r="AC986" s="139"/>
      <c r="AD986" s="139"/>
      <c r="AE986" s="139"/>
      <c r="AF986" s="139"/>
    </row>
    <row r="987" spans="2:32" s="118" customFormat="1" x14ac:dyDescent="0.35">
      <c r="B987" s="648" t="s">
        <v>2415</v>
      </c>
      <c r="C987" s="164" t="s">
        <v>2416</v>
      </c>
      <c r="D987" s="649" t="s">
        <v>152</v>
      </c>
      <c r="E987" s="650">
        <v>1720</v>
      </c>
      <c r="F987" s="649" t="s">
        <v>152</v>
      </c>
      <c r="G987" s="649" t="s">
        <v>152</v>
      </c>
      <c r="H987" s="650">
        <v>13</v>
      </c>
      <c r="I987" s="650">
        <v>2941</v>
      </c>
      <c r="J987" s="650">
        <v>21</v>
      </c>
      <c r="K987" s="650">
        <v>224</v>
      </c>
      <c r="L987" s="650" t="s">
        <v>5023</v>
      </c>
      <c r="M987" s="651">
        <v>0.30000000000000004</v>
      </c>
      <c r="N987" s="654">
        <v>882</v>
      </c>
      <c r="O987" s="652" t="s">
        <v>152</v>
      </c>
      <c r="P987" s="645" t="s">
        <v>152</v>
      </c>
      <c r="Q987" s="653" t="s">
        <v>152</v>
      </c>
      <c r="R987" s="647" t="s">
        <v>152</v>
      </c>
      <c r="S987" s="647" t="s">
        <v>5024</v>
      </c>
      <c r="T987" s="647" t="s">
        <v>5024</v>
      </c>
      <c r="U987" s="139"/>
      <c r="V987" s="315"/>
      <c r="W987" s="315"/>
      <c r="X987" s="139"/>
      <c r="Y987" s="139"/>
      <c r="Z987" s="139"/>
      <c r="AA987" s="139"/>
      <c r="AB987" s="139"/>
      <c r="AC987" s="139"/>
      <c r="AD987" s="139"/>
      <c r="AE987" s="139"/>
      <c r="AF987" s="139"/>
    </row>
    <row r="988" spans="2:32" s="118" customFormat="1" x14ac:dyDescent="0.35">
      <c r="B988" s="648" t="s">
        <v>2417</v>
      </c>
      <c r="C988" s="164" t="s">
        <v>2418</v>
      </c>
      <c r="D988" s="649" t="s">
        <v>152</v>
      </c>
      <c r="E988" s="650">
        <v>9110</v>
      </c>
      <c r="F988" s="649" t="s">
        <v>152</v>
      </c>
      <c r="G988" s="649" t="s">
        <v>152</v>
      </c>
      <c r="H988" s="650">
        <v>282</v>
      </c>
      <c r="I988" s="650">
        <v>10068</v>
      </c>
      <c r="J988" s="650">
        <v>124</v>
      </c>
      <c r="K988" s="650">
        <v>224</v>
      </c>
      <c r="L988" s="650" t="s">
        <v>5023</v>
      </c>
      <c r="M988" s="651">
        <v>0.30000000000000004</v>
      </c>
      <c r="N988" s="654">
        <v>3020</v>
      </c>
      <c r="O988" s="652" t="s">
        <v>152</v>
      </c>
      <c r="P988" s="645" t="s">
        <v>152</v>
      </c>
      <c r="Q988" s="653" t="s">
        <v>152</v>
      </c>
      <c r="R988" s="647" t="s">
        <v>152</v>
      </c>
      <c r="S988" s="647" t="s">
        <v>5024</v>
      </c>
      <c r="T988" s="647" t="s">
        <v>5024</v>
      </c>
      <c r="U988" s="139"/>
      <c r="V988" s="315"/>
      <c r="W988" s="315"/>
      <c r="X988" s="139"/>
      <c r="Y988" s="139"/>
      <c r="Z988" s="139"/>
      <c r="AA988" s="139"/>
      <c r="AB988" s="139"/>
      <c r="AC988" s="139"/>
      <c r="AD988" s="139"/>
      <c r="AE988" s="139"/>
      <c r="AF988" s="139"/>
    </row>
    <row r="989" spans="2:32" s="118" customFormat="1" x14ac:dyDescent="0.35">
      <c r="B989" s="648" t="s">
        <v>2419</v>
      </c>
      <c r="C989" s="164" t="s">
        <v>2420</v>
      </c>
      <c r="D989" s="649" t="s">
        <v>152</v>
      </c>
      <c r="E989" s="650">
        <v>7210</v>
      </c>
      <c r="F989" s="649" t="s">
        <v>152</v>
      </c>
      <c r="G989" s="649" t="s">
        <v>152</v>
      </c>
      <c r="H989" s="650">
        <v>66</v>
      </c>
      <c r="I989" s="650">
        <v>8396</v>
      </c>
      <c r="J989" s="650">
        <v>66</v>
      </c>
      <c r="K989" s="650">
        <v>224</v>
      </c>
      <c r="L989" s="650" t="s">
        <v>5023</v>
      </c>
      <c r="M989" s="651">
        <v>0.30000000000000004</v>
      </c>
      <c r="N989" s="654">
        <v>2519</v>
      </c>
      <c r="O989" s="652" t="s">
        <v>152</v>
      </c>
      <c r="P989" s="645" t="s">
        <v>152</v>
      </c>
      <c r="Q989" s="653" t="s">
        <v>152</v>
      </c>
      <c r="R989" s="647" t="s">
        <v>152</v>
      </c>
      <c r="S989" s="647" t="s">
        <v>5024</v>
      </c>
      <c r="T989" s="647" t="s">
        <v>5024</v>
      </c>
      <c r="U989" s="139"/>
      <c r="V989" s="315"/>
      <c r="W989" s="315"/>
      <c r="X989" s="139"/>
      <c r="Y989" s="139"/>
      <c r="Z989" s="139"/>
      <c r="AA989" s="139"/>
      <c r="AB989" s="139"/>
      <c r="AC989" s="139"/>
      <c r="AD989" s="139"/>
      <c r="AE989" s="139"/>
      <c r="AF989" s="139"/>
    </row>
    <row r="990" spans="2:32" s="118" customFormat="1" x14ac:dyDescent="0.35">
      <c r="B990" s="648" t="s">
        <v>2421</v>
      </c>
      <c r="C990" s="164" t="s">
        <v>2422</v>
      </c>
      <c r="D990" s="649" t="s">
        <v>152</v>
      </c>
      <c r="E990" s="650">
        <v>6308</v>
      </c>
      <c r="F990" s="649" t="s">
        <v>152</v>
      </c>
      <c r="G990" s="649" t="s">
        <v>152</v>
      </c>
      <c r="H990" s="650">
        <v>304</v>
      </c>
      <c r="I990" s="650">
        <v>11025</v>
      </c>
      <c r="J990" s="650">
        <v>92</v>
      </c>
      <c r="K990" s="650">
        <v>224</v>
      </c>
      <c r="L990" s="650" t="s">
        <v>5023</v>
      </c>
      <c r="M990" s="651">
        <v>0.30000000000000004</v>
      </c>
      <c r="N990" s="654">
        <v>3307</v>
      </c>
      <c r="O990" s="652" t="s">
        <v>152</v>
      </c>
      <c r="P990" s="645" t="s">
        <v>152</v>
      </c>
      <c r="Q990" s="653" t="s">
        <v>152</v>
      </c>
      <c r="R990" s="647" t="s">
        <v>152</v>
      </c>
      <c r="S990" s="647" t="s">
        <v>5024</v>
      </c>
      <c r="T990" s="647" t="s">
        <v>5024</v>
      </c>
      <c r="U990" s="139"/>
      <c r="V990" s="315"/>
      <c r="W990" s="315"/>
      <c r="X990" s="139"/>
      <c r="Y990" s="139"/>
      <c r="Z990" s="139"/>
      <c r="AA990" s="139"/>
      <c r="AB990" s="139"/>
      <c r="AC990" s="139"/>
      <c r="AD990" s="139"/>
      <c r="AE990" s="139"/>
      <c r="AF990" s="139"/>
    </row>
    <row r="991" spans="2:32" s="118" customFormat="1" x14ac:dyDescent="0.35">
      <c r="B991" s="648" t="s">
        <v>2423</v>
      </c>
      <c r="C991" s="164" t="s">
        <v>2424</v>
      </c>
      <c r="D991" s="649" t="s">
        <v>152</v>
      </c>
      <c r="E991" s="650">
        <v>5411</v>
      </c>
      <c r="F991" s="649" t="s">
        <v>152</v>
      </c>
      <c r="G991" s="649" t="s">
        <v>152</v>
      </c>
      <c r="H991" s="650">
        <v>5</v>
      </c>
      <c r="I991" s="650">
        <v>6384</v>
      </c>
      <c r="J991" s="650">
        <v>73</v>
      </c>
      <c r="K991" s="650">
        <v>224</v>
      </c>
      <c r="L991" s="650" t="s">
        <v>5023</v>
      </c>
      <c r="M991" s="651">
        <v>0.30000000000000004</v>
      </c>
      <c r="N991" s="654">
        <v>1915</v>
      </c>
      <c r="O991" s="652" t="s">
        <v>152</v>
      </c>
      <c r="P991" s="645" t="s">
        <v>152</v>
      </c>
      <c r="Q991" s="653" t="s">
        <v>152</v>
      </c>
      <c r="R991" s="647" t="s">
        <v>152</v>
      </c>
      <c r="S991" s="647" t="s">
        <v>5024</v>
      </c>
      <c r="T991" s="647" t="s">
        <v>5024</v>
      </c>
      <c r="U991" s="139"/>
      <c r="V991" s="315"/>
      <c r="W991" s="315"/>
      <c r="X991" s="139"/>
      <c r="Y991" s="139"/>
      <c r="Z991" s="139"/>
      <c r="AA991" s="139"/>
      <c r="AB991" s="139"/>
      <c r="AC991" s="139"/>
      <c r="AD991" s="139"/>
      <c r="AE991" s="139"/>
      <c r="AF991" s="139"/>
    </row>
    <row r="992" spans="2:32" s="118" customFormat="1" x14ac:dyDescent="0.35">
      <c r="B992" s="648" t="s">
        <v>2425</v>
      </c>
      <c r="C992" s="164" t="s">
        <v>2426</v>
      </c>
      <c r="D992" s="649" t="s">
        <v>152</v>
      </c>
      <c r="E992" s="650">
        <v>3440</v>
      </c>
      <c r="F992" s="649" t="s">
        <v>152</v>
      </c>
      <c r="G992" s="649" t="s">
        <v>152</v>
      </c>
      <c r="H992" s="650">
        <v>5</v>
      </c>
      <c r="I992" s="650">
        <v>4364</v>
      </c>
      <c r="J992" s="650">
        <v>49</v>
      </c>
      <c r="K992" s="650">
        <v>224</v>
      </c>
      <c r="L992" s="650" t="s">
        <v>5023</v>
      </c>
      <c r="M992" s="651">
        <v>0.30000000000000004</v>
      </c>
      <c r="N992" s="654">
        <v>1309</v>
      </c>
      <c r="O992" s="652" t="s">
        <v>152</v>
      </c>
      <c r="P992" s="645" t="s">
        <v>152</v>
      </c>
      <c r="Q992" s="653" t="s">
        <v>152</v>
      </c>
      <c r="R992" s="647" t="s">
        <v>152</v>
      </c>
      <c r="S992" s="647" t="s">
        <v>5024</v>
      </c>
      <c r="T992" s="647" t="s">
        <v>5024</v>
      </c>
      <c r="U992" s="139"/>
      <c r="V992" s="315"/>
      <c r="W992" s="315"/>
      <c r="X992" s="139"/>
      <c r="Y992" s="139"/>
      <c r="Z992" s="139"/>
      <c r="AA992" s="139"/>
      <c r="AB992" s="139"/>
      <c r="AC992" s="139"/>
      <c r="AD992" s="139"/>
      <c r="AE992" s="139"/>
      <c r="AF992" s="139"/>
    </row>
    <row r="993" spans="2:32" s="118" customFormat="1" x14ac:dyDescent="0.35">
      <c r="B993" s="648" t="s">
        <v>2427</v>
      </c>
      <c r="C993" s="164" t="s">
        <v>2428</v>
      </c>
      <c r="D993" s="649" t="s">
        <v>152</v>
      </c>
      <c r="E993" s="650">
        <v>3211</v>
      </c>
      <c r="F993" s="649" t="s">
        <v>152</v>
      </c>
      <c r="G993" s="649" t="s">
        <v>152</v>
      </c>
      <c r="H993" s="650">
        <v>5</v>
      </c>
      <c r="I993" s="650">
        <v>3440</v>
      </c>
      <c r="J993" s="650">
        <v>30</v>
      </c>
      <c r="K993" s="650">
        <v>224</v>
      </c>
      <c r="L993" s="650" t="s">
        <v>5023</v>
      </c>
      <c r="M993" s="651">
        <v>0.30000000000000004</v>
      </c>
      <c r="N993" s="654">
        <v>1032</v>
      </c>
      <c r="O993" s="652" t="s">
        <v>152</v>
      </c>
      <c r="P993" s="645" t="s">
        <v>152</v>
      </c>
      <c r="Q993" s="653" t="s">
        <v>152</v>
      </c>
      <c r="R993" s="647" t="s">
        <v>152</v>
      </c>
      <c r="S993" s="647" t="s">
        <v>5024</v>
      </c>
      <c r="T993" s="647" t="s">
        <v>5024</v>
      </c>
      <c r="U993" s="139"/>
      <c r="V993" s="315"/>
      <c r="W993" s="315"/>
      <c r="X993" s="139"/>
      <c r="Y993" s="139"/>
      <c r="Z993" s="139"/>
      <c r="AA993" s="139"/>
      <c r="AB993" s="139"/>
      <c r="AC993" s="139"/>
      <c r="AD993" s="139"/>
      <c r="AE993" s="139"/>
      <c r="AF993" s="139"/>
    </row>
    <row r="994" spans="2:32" s="118" customFormat="1" x14ac:dyDescent="0.35">
      <c r="B994" s="648" t="s">
        <v>2429</v>
      </c>
      <c r="C994" s="164" t="s">
        <v>2430</v>
      </c>
      <c r="D994" s="649" t="s">
        <v>152</v>
      </c>
      <c r="E994" s="650">
        <v>1436</v>
      </c>
      <c r="F994" s="649" t="s">
        <v>152</v>
      </c>
      <c r="G994" s="649" t="s">
        <v>152</v>
      </c>
      <c r="H994" s="650">
        <v>6</v>
      </c>
      <c r="I994" s="650">
        <v>1436</v>
      </c>
      <c r="J994" s="650">
        <v>31</v>
      </c>
      <c r="K994" s="650">
        <v>224</v>
      </c>
      <c r="L994" s="650" t="s">
        <v>5023</v>
      </c>
      <c r="M994" s="651">
        <v>0.30000000000000004</v>
      </c>
      <c r="N994" s="654">
        <v>431</v>
      </c>
      <c r="O994" s="652" t="s">
        <v>152</v>
      </c>
      <c r="P994" s="645" t="s">
        <v>152</v>
      </c>
      <c r="Q994" s="653" t="s">
        <v>152</v>
      </c>
      <c r="R994" s="647" t="s">
        <v>152</v>
      </c>
      <c r="S994" s="647" t="s">
        <v>5024</v>
      </c>
      <c r="T994" s="647" t="s">
        <v>5024</v>
      </c>
      <c r="U994" s="139"/>
      <c r="V994" s="315"/>
      <c r="W994" s="315"/>
      <c r="X994" s="139"/>
      <c r="Y994" s="139"/>
      <c r="Z994" s="139"/>
      <c r="AA994" s="139"/>
      <c r="AB994" s="139"/>
      <c r="AC994" s="139"/>
      <c r="AD994" s="139"/>
      <c r="AE994" s="139"/>
      <c r="AF994" s="139"/>
    </row>
    <row r="995" spans="2:32" s="118" customFormat="1" x14ac:dyDescent="0.35">
      <c r="B995" s="648" t="s">
        <v>2431</v>
      </c>
      <c r="C995" s="164" t="s">
        <v>2432</v>
      </c>
      <c r="D995" s="649" t="s">
        <v>152</v>
      </c>
      <c r="E995" s="650">
        <v>1818</v>
      </c>
      <c r="F995" s="649" t="s">
        <v>152</v>
      </c>
      <c r="G995" s="649" t="s">
        <v>152</v>
      </c>
      <c r="H995" s="650">
        <v>30</v>
      </c>
      <c r="I995" s="650">
        <v>1818</v>
      </c>
      <c r="J995" s="650">
        <v>26</v>
      </c>
      <c r="K995" s="650">
        <v>224</v>
      </c>
      <c r="L995" s="650" t="s">
        <v>5023</v>
      </c>
      <c r="M995" s="651">
        <v>0.30000000000000004</v>
      </c>
      <c r="N995" s="654">
        <v>546</v>
      </c>
      <c r="O995" s="652" t="s">
        <v>152</v>
      </c>
      <c r="P995" s="645" t="s">
        <v>152</v>
      </c>
      <c r="Q995" s="653" t="s">
        <v>152</v>
      </c>
      <c r="R995" s="647" t="s">
        <v>152</v>
      </c>
      <c r="S995" s="647" t="s">
        <v>5024</v>
      </c>
      <c r="T995" s="647" t="s">
        <v>5024</v>
      </c>
      <c r="U995" s="139"/>
      <c r="V995" s="315"/>
      <c r="W995" s="315"/>
      <c r="X995" s="139"/>
      <c r="Y995" s="139"/>
      <c r="Z995" s="139"/>
      <c r="AA995" s="139"/>
      <c r="AB995" s="139"/>
      <c r="AC995" s="139"/>
      <c r="AD995" s="139"/>
      <c r="AE995" s="139"/>
      <c r="AF995" s="139"/>
    </row>
    <row r="996" spans="2:32" s="118" customFormat="1" x14ac:dyDescent="0.35">
      <c r="B996" s="648" t="s">
        <v>2433</v>
      </c>
      <c r="C996" s="164" t="s">
        <v>2434</v>
      </c>
      <c r="D996" s="649" t="s">
        <v>152</v>
      </c>
      <c r="E996" s="650">
        <v>909</v>
      </c>
      <c r="F996" s="649" t="s">
        <v>152</v>
      </c>
      <c r="G996" s="649" t="s">
        <v>152</v>
      </c>
      <c r="H996" s="650">
        <v>8</v>
      </c>
      <c r="I996" s="650">
        <v>909</v>
      </c>
      <c r="J996" s="650">
        <v>10</v>
      </c>
      <c r="K996" s="650">
        <v>224</v>
      </c>
      <c r="L996" s="650" t="s">
        <v>5023</v>
      </c>
      <c r="M996" s="651">
        <v>0.5</v>
      </c>
      <c r="N996" s="654">
        <v>455</v>
      </c>
      <c r="O996" s="652" t="s">
        <v>152</v>
      </c>
      <c r="P996" s="645" t="s">
        <v>152</v>
      </c>
      <c r="Q996" s="653" t="s">
        <v>152</v>
      </c>
      <c r="R996" s="647" t="s">
        <v>152</v>
      </c>
      <c r="S996" s="647" t="s">
        <v>5024</v>
      </c>
      <c r="T996" s="647" t="s">
        <v>5024</v>
      </c>
      <c r="U996" s="139"/>
      <c r="V996" s="315"/>
      <c r="W996" s="315"/>
      <c r="X996" s="139"/>
      <c r="Y996" s="139"/>
      <c r="Z996" s="139"/>
      <c r="AA996" s="139"/>
      <c r="AB996" s="139"/>
      <c r="AC996" s="139"/>
      <c r="AD996" s="139"/>
      <c r="AE996" s="139"/>
      <c r="AF996" s="139"/>
    </row>
    <row r="997" spans="2:32" s="118" customFormat="1" x14ac:dyDescent="0.35">
      <c r="B997" s="648" t="s">
        <v>2435</v>
      </c>
      <c r="C997" s="164" t="s">
        <v>2436</v>
      </c>
      <c r="D997" s="649" t="s">
        <v>152</v>
      </c>
      <c r="E997" s="650">
        <v>508</v>
      </c>
      <c r="F997" s="649" t="s">
        <v>152</v>
      </c>
      <c r="G997" s="649" t="s">
        <v>152</v>
      </c>
      <c r="H997" s="650">
        <v>5</v>
      </c>
      <c r="I997" s="650">
        <v>508</v>
      </c>
      <c r="J997" s="650">
        <v>5</v>
      </c>
      <c r="K997" s="650">
        <v>224</v>
      </c>
      <c r="L997" s="650" t="s">
        <v>5025</v>
      </c>
      <c r="M997" s="651" t="s">
        <v>152</v>
      </c>
      <c r="N997" s="654" t="s">
        <v>152</v>
      </c>
      <c r="O997" s="652" t="s">
        <v>152</v>
      </c>
      <c r="P997" s="645" t="s">
        <v>152</v>
      </c>
      <c r="Q997" s="653" t="s">
        <v>152</v>
      </c>
      <c r="R997" s="647" t="s">
        <v>152</v>
      </c>
      <c r="S997" s="647" t="s">
        <v>5024</v>
      </c>
      <c r="T997" s="647" t="s">
        <v>5024</v>
      </c>
      <c r="U997" s="139"/>
      <c r="V997" s="315"/>
      <c r="W997" s="315"/>
      <c r="X997" s="139"/>
      <c r="Y997" s="139"/>
      <c r="Z997" s="139"/>
      <c r="AA997" s="139"/>
      <c r="AB997" s="139"/>
      <c r="AC997" s="139"/>
      <c r="AD997" s="139"/>
      <c r="AE997" s="139"/>
      <c r="AF997" s="139"/>
    </row>
    <row r="998" spans="2:32" s="118" customFormat="1" x14ac:dyDescent="0.35">
      <c r="B998" s="648" t="s">
        <v>2437</v>
      </c>
      <c r="C998" s="164" t="s">
        <v>2438</v>
      </c>
      <c r="D998" s="649" t="s">
        <v>152</v>
      </c>
      <c r="E998" s="650">
        <v>33374</v>
      </c>
      <c r="F998" s="649" t="s">
        <v>152</v>
      </c>
      <c r="G998" s="649" t="s">
        <v>152</v>
      </c>
      <c r="H998" s="650">
        <v>48</v>
      </c>
      <c r="I998" s="650">
        <v>8245</v>
      </c>
      <c r="J998" s="650">
        <v>85</v>
      </c>
      <c r="K998" s="650">
        <v>224</v>
      </c>
      <c r="L998" s="650" t="s">
        <v>5025</v>
      </c>
      <c r="M998" s="651" t="s">
        <v>152</v>
      </c>
      <c r="N998" s="654" t="s">
        <v>152</v>
      </c>
      <c r="O998" s="652" t="s">
        <v>152</v>
      </c>
      <c r="P998" s="645" t="s">
        <v>152</v>
      </c>
      <c r="Q998" s="653" t="s">
        <v>152</v>
      </c>
      <c r="R998" s="647" t="s">
        <v>152</v>
      </c>
      <c r="S998" s="647" t="s">
        <v>5024</v>
      </c>
      <c r="T998" s="647" t="s">
        <v>5024</v>
      </c>
      <c r="U998" s="139"/>
      <c r="V998" s="315"/>
      <c r="W998" s="315"/>
      <c r="X998" s="139"/>
      <c r="Y998" s="139"/>
      <c r="Z998" s="139"/>
      <c r="AA998" s="139"/>
      <c r="AB998" s="139"/>
      <c r="AC998" s="139"/>
      <c r="AD998" s="139"/>
      <c r="AE998" s="139"/>
      <c r="AF998" s="139"/>
    </row>
    <row r="999" spans="2:32" s="118" customFormat="1" x14ac:dyDescent="0.35">
      <c r="B999" s="648" t="s">
        <v>2439</v>
      </c>
      <c r="C999" s="164" t="s">
        <v>2440</v>
      </c>
      <c r="D999" s="649" t="s">
        <v>152</v>
      </c>
      <c r="E999" s="650">
        <v>33374</v>
      </c>
      <c r="F999" s="649" t="s">
        <v>152</v>
      </c>
      <c r="G999" s="649" t="s">
        <v>152</v>
      </c>
      <c r="H999" s="650">
        <v>30</v>
      </c>
      <c r="I999" s="650">
        <v>8245</v>
      </c>
      <c r="J999" s="650">
        <v>30</v>
      </c>
      <c r="K999" s="650">
        <v>380</v>
      </c>
      <c r="L999" s="650" t="s">
        <v>5025</v>
      </c>
      <c r="M999" s="651" t="s">
        <v>152</v>
      </c>
      <c r="N999" s="654" t="s">
        <v>152</v>
      </c>
      <c r="O999" s="652" t="s">
        <v>152</v>
      </c>
      <c r="P999" s="645" t="s">
        <v>152</v>
      </c>
      <c r="Q999" s="653" t="s">
        <v>152</v>
      </c>
      <c r="R999" s="647" t="s">
        <v>152</v>
      </c>
      <c r="S999" s="647" t="s">
        <v>5024</v>
      </c>
      <c r="T999" s="647" t="s">
        <v>5024</v>
      </c>
      <c r="U999" s="139"/>
      <c r="V999" s="315"/>
      <c r="W999" s="315"/>
      <c r="X999" s="139"/>
      <c r="Y999" s="139"/>
      <c r="Z999" s="139"/>
      <c r="AA999" s="139"/>
      <c r="AB999" s="139"/>
      <c r="AC999" s="139"/>
      <c r="AD999" s="139"/>
      <c r="AE999" s="139"/>
      <c r="AF999" s="139"/>
    </row>
    <row r="1000" spans="2:32" s="118" customFormat="1" x14ac:dyDescent="0.35">
      <c r="B1000" s="648" t="s">
        <v>2441</v>
      </c>
      <c r="C1000" s="164" t="s">
        <v>2442</v>
      </c>
      <c r="D1000" s="649" t="s">
        <v>152</v>
      </c>
      <c r="E1000" s="650">
        <v>34704</v>
      </c>
      <c r="F1000" s="649" t="s">
        <v>152</v>
      </c>
      <c r="G1000" s="649" t="s">
        <v>152</v>
      </c>
      <c r="H1000" s="650">
        <v>103</v>
      </c>
      <c r="I1000" s="650">
        <v>16663</v>
      </c>
      <c r="J1000" s="650">
        <v>117</v>
      </c>
      <c r="K1000" s="650">
        <v>224</v>
      </c>
      <c r="L1000" s="650" t="s">
        <v>5025</v>
      </c>
      <c r="M1000" s="651" t="s">
        <v>152</v>
      </c>
      <c r="N1000" s="654" t="s">
        <v>152</v>
      </c>
      <c r="O1000" s="652" t="s">
        <v>152</v>
      </c>
      <c r="P1000" s="645" t="s">
        <v>152</v>
      </c>
      <c r="Q1000" s="653" t="s">
        <v>152</v>
      </c>
      <c r="R1000" s="647" t="s">
        <v>152</v>
      </c>
      <c r="S1000" s="647" t="s">
        <v>5024</v>
      </c>
      <c r="T1000" s="647" t="s">
        <v>5024</v>
      </c>
      <c r="U1000" s="139"/>
      <c r="V1000" s="315"/>
      <c r="W1000" s="315"/>
      <c r="X1000" s="139"/>
      <c r="Y1000" s="139"/>
      <c r="Z1000" s="139"/>
      <c r="AA1000" s="139"/>
      <c r="AB1000" s="139"/>
      <c r="AC1000" s="139"/>
      <c r="AD1000" s="139"/>
      <c r="AE1000" s="139"/>
      <c r="AF1000" s="139"/>
    </row>
    <row r="1001" spans="2:32" s="118" customFormat="1" x14ac:dyDescent="0.35">
      <c r="B1001" s="648" t="s">
        <v>2443</v>
      </c>
      <c r="C1001" s="164" t="s">
        <v>2444</v>
      </c>
      <c r="D1001" s="649" t="s">
        <v>152</v>
      </c>
      <c r="E1001" s="650">
        <v>26104</v>
      </c>
      <c r="F1001" s="649" t="s">
        <v>152</v>
      </c>
      <c r="G1001" s="649" t="s">
        <v>152</v>
      </c>
      <c r="H1001" s="650">
        <v>43</v>
      </c>
      <c r="I1001" s="650">
        <v>13402</v>
      </c>
      <c r="J1001" s="650">
        <v>54</v>
      </c>
      <c r="K1001" s="650">
        <v>224</v>
      </c>
      <c r="L1001" s="650" t="s">
        <v>5025</v>
      </c>
      <c r="M1001" s="651" t="s">
        <v>152</v>
      </c>
      <c r="N1001" s="654" t="s">
        <v>152</v>
      </c>
      <c r="O1001" s="652" t="s">
        <v>152</v>
      </c>
      <c r="P1001" s="645" t="s">
        <v>152</v>
      </c>
      <c r="Q1001" s="653" t="s">
        <v>152</v>
      </c>
      <c r="R1001" s="647" t="s">
        <v>152</v>
      </c>
      <c r="S1001" s="647" t="s">
        <v>5024</v>
      </c>
      <c r="T1001" s="647" t="s">
        <v>5024</v>
      </c>
      <c r="U1001" s="139"/>
      <c r="V1001" s="315"/>
      <c r="W1001" s="315"/>
      <c r="X1001" s="139"/>
      <c r="Y1001" s="139"/>
      <c r="Z1001" s="139"/>
      <c r="AA1001" s="139"/>
      <c r="AB1001" s="139"/>
      <c r="AC1001" s="139"/>
      <c r="AD1001" s="139"/>
      <c r="AE1001" s="139"/>
      <c r="AF1001" s="139"/>
    </row>
    <row r="1002" spans="2:32" s="118" customFormat="1" x14ac:dyDescent="0.35">
      <c r="B1002" s="648" t="s">
        <v>2445</v>
      </c>
      <c r="C1002" s="164" t="s">
        <v>2446</v>
      </c>
      <c r="D1002" s="649" t="s">
        <v>152</v>
      </c>
      <c r="E1002" s="650">
        <v>24568</v>
      </c>
      <c r="F1002" s="649" t="s">
        <v>152</v>
      </c>
      <c r="G1002" s="649" t="s">
        <v>152</v>
      </c>
      <c r="H1002" s="650">
        <v>19</v>
      </c>
      <c r="I1002" s="650">
        <v>13431</v>
      </c>
      <c r="J1002" s="650">
        <v>28</v>
      </c>
      <c r="K1002" s="650">
        <v>224</v>
      </c>
      <c r="L1002" s="650" t="s">
        <v>5025</v>
      </c>
      <c r="M1002" s="651" t="s">
        <v>152</v>
      </c>
      <c r="N1002" s="654" t="s">
        <v>152</v>
      </c>
      <c r="O1002" s="652" t="s">
        <v>152</v>
      </c>
      <c r="P1002" s="645" t="s">
        <v>152</v>
      </c>
      <c r="Q1002" s="653" t="s">
        <v>152</v>
      </c>
      <c r="R1002" s="647" t="s">
        <v>152</v>
      </c>
      <c r="S1002" s="647" t="s">
        <v>5024</v>
      </c>
      <c r="T1002" s="647" t="s">
        <v>5024</v>
      </c>
      <c r="U1002" s="139"/>
      <c r="V1002" s="315"/>
      <c r="W1002" s="315"/>
      <c r="X1002" s="139"/>
      <c r="Y1002" s="139"/>
      <c r="Z1002" s="139"/>
      <c r="AA1002" s="139"/>
      <c r="AB1002" s="139"/>
      <c r="AC1002" s="139"/>
      <c r="AD1002" s="139"/>
      <c r="AE1002" s="139"/>
      <c r="AF1002" s="139"/>
    </row>
    <row r="1003" spans="2:32" s="118" customFormat="1" x14ac:dyDescent="0.35">
      <c r="B1003" s="648" t="s">
        <v>2447</v>
      </c>
      <c r="C1003" s="164" t="s">
        <v>2448</v>
      </c>
      <c r="D1003" s="649" t="s">
        <v>152</v>
      </c>
      <c r="E1003" s="650">
        <v>31865</v>
      </c>
      <c r="F1003" s="649" t="s">
        <v>152</v>
      </c>
      <c r="G1003" s="649" t="s">
        <v>152</v>
      </c>
      <c r="H1003" s="650">
        <v>28</v>
      </c>
      <c r="I1003" s="650">
        <v>16918</v>
      </c>
      <c r="J1003" s="650">
        <v>37</v>
      </c>
      <c r="K1003" s="650">
        <v>380</v>
      </c>
      <c r="L1003" s="650" t="s">
        <v>5025</v>
      </c>
      <c r="M1003" s="651" t="s">
        <v>152</v>
      </c>
      <c r="N1003" s="654" t="s">
        <v>152</v>
      </c>
      <c r="O1003" s="652" t="s">
        <v>152</v>
      </c>
      <c r="P1003" s="645" t="s">
        <v>152</v>
      </c>
      <c r="Q1003" s="653" t="s">
        <v>152</v>
      </c>
      <c r="R1003" s="647" t="s">
        <v>152</v>
      </c>
      <c r="S1003" s="647" t="s">
        <v>5024</v>
      </c>
      <c r="T1003" s="647" t="s">
        <v>5024</v>
      </c>
      <c r="U1003" s="139"/>
      <c r="V1003" s="315"/>
      <c r="W1003" s="315"/>
      <c r="X1003" s="139"/>
      <c r="Y1003" s="139"/>
      <c r="Z1003" s="139"/>
      <c r="AA1003" s="139"/>
      <c r="AB1003" s="139"/>
      <c r="AC1003" s="139"/>
      <c r="AD1003" s="139"/>
      <c r="AE1003" s="139"/>
      <c r="AF1003" s="139"/>
    </row>
    <row r="1004" spans="2:32" s="118" customFormat="1" x14ac:dyDescent="0.35">
      <c r="B1004" s="648" t="s">
        <v>2449</v>
      </c>
      <c r="C1004" s="164" t="s">
        <v>2450</v>
      </c>
      <c r="D1004" s="649" t="s">
        <v>152</v>
      </c>
      <c r="E1004" s="650">
        <v>23481</v>
      </c>
      <c r="F1004" s="649" t="s">
        <v>152</v>
      </c>
      <c r="G1004" s="649" t="s">
        <v>152</v>
      </c>
      <c r="H1004" s="650">
        <v>11</v>
      </c>
      <c r="I1004" s="650">
        <v>12921</v>
      </c>
      <c r="J1004" s="650">
        <v>9</v>
      </c>
      <c r="K1004" s="650">
        <v>380</v>
      </c>
      <c r="L1004" s="650" t="s">
        <v>5025</v>
      </c>
      <c r="M1004" s="651" t="s">
        <v>152</v>
      </c>
      <c r="N1004" s="654" t="s">
        <v>152</v>
      </c>
      <c r="O1004" s="652" t="s">
        <v>152</v>
      </c>
      <c r="P1004" s="645" t="s">
        <v>152</v>
      </c>
      <c r="Q1004" s="653" t="s">
        <v>152</v>
      </c>
      <c r="R1004" s="647" t="s">
        <v>152</v>
      </c>
      <c r="S1004" s="647" t="s">
        <v>5024</v>
      </c>
      <c r="T1004" s="647" t="s">
        <v>5024</v>
      </c>
      <c r="U1004" s="139"/>
      <c r="V1004" s="315"/>
      <c r="W1004" s="315"/>
      <c r="X1004" s="139"/>
      <c r="Y1004" s="139"/>
      <c r="Z1004" s="139"/>
      <c r="AA1004" s="139"/>
      <c r="AB1004" s="139"/>
      <c r="AC1004" s="139"/>
      <c r="AD1004" s="139"/>
      <c r="AE1004" s="139"/>
      <c r="AF1004" s="139"/>
    </row>
    <row r="1005" spans="2:32" s="118" customFormat="1" x14ac:dyDescent="0.35">
      <c r="B1005" s="648" t="s">
        <v>2451</v>
      </c>
      <c r="C1005" s="164" t="s">
        <v>2452</v>
      </c>
      <c r="D1005" s="649" t="s">
        <v>152</v>
      </c>
      <c r="E1005" s="650">
        <v>23256</v>
      </c>
      <c r="F1005" s="649" t="s">
        <v>152</v>
      </c>
      <c r="G1005" s="649" t="s">
        <v>152</v>
      </c>
      <c r="H1005" s="650">
        <v>88</v>
      </c>
      <c r="I1005" s="650">
        <v>23256</v>
      </c>
      <c r="J1005" s="650">
        <v>146</v>
      </c>
      <c r="K1005" s="650">
        <v>224</v>
      </c>
      <c r="L1005" s="650" t="s">
        <v>5025</v>
      </c>
      <c r="M1005" s="651" t="s">
        <v>152</v>
      </c>
      <c r="N1005" s="654" t="s">
        <v>152</v>
      </c>
      <c r="O1005" s="652" t="s">
        <v>152</v>
      </c>
      <c r="P1005" s="645" t="s">
        <v>152</v>
      </c>
      <c r="Q1005" s="653" t="s">
        <v>152</v>
      </c>
      <c r="R1005" s="647" t="s">
        <v>152</v>
      </c>
      <c r="S1005" s="647" t="s">
        <v>5024</v>
      </c>
      <c r="T1005" s="647" t="s">
        <v>5024</v>
      </c>
      <c r="U1005" s="139"/>
      <c r="V1005" s="315"/>
      <c r="W1005" s="315"/>
      <c r="X1005" s="139"/>
      <c r="Y1005" s="139"/>
      <c r="Z1005" s="139"/>
      <c r="AA1005" s="139"/>
      <c r="AB1005" s="139"/>
      <c r="AC1005" s="139"/>
      <c r="AD1005" s="139"/>
      <c r="AE1005" s="139"/>
      <c r="AF1005" s="139"/>
    </row>
    <row r="1006" spans="2:32" s="118" customFormat="1" x14ac:dyDescent="0.35">
      <c r="B1006" s="648" t="s">
        <v>2453</v>
      </c>
      <c r="C1006" s="164" t="s">
        <v>2454</v>
      </c>
      <c r="D1006" s="649" t="s">
        <v>152</v>
      </c>
      <c r="E1006" s="650">
        <v>13683</v>
      </c>
      <c r="F1006" s="649" t="s">
        <v>152</v>
      </c>
      <c r="G1006" s="649" t="s">
        <v>152</v>
      </c>
      <c r="H1006" s="650">
        <v>31</v>
      </c>
      <c r="I1006" s="650">
        <v>16927</v>
      </c>
      <c r="J1006" s="650">
        <v>74</v>
      </c>
      <c r="K1006" s="650">
        <v>224</v>
      </c>
      <c r="L1006" s="650" t="s">
        <v>5025</v>
      </c>
      <c r="M1006" s="651" t="s">
        <v>152</v>
      </c>
      <c r="N1006" s="654" t="s">
        <v>152</v>
      </c>
      <c r="O1006" s="652" t="s">
        <v>152</v>
      </c>
      <c r="P1006" s="645" t="s">
        <v>152</v>
      </c>
      <c r="Q1006" s="653" t="s">
        <v>152</v>
      </c>
      <c r="R1006" s="647" t="s">
        <v>152</v>
      </c>
      <c r="S1006" s="647" t="s">
        <v>5024</v>
      </c>
      <c r="T1006" s="647" t="s">
        <v>5024</v>
      </c>
      <c r="U1006" s="139"/>
      <c r="V1006" s="315"/>
      <c r="W1006" s="315"/>
      <c r="X1006" s="139"/>
      <c r="Y1006" s="139"/>
      <c r="Z1006" s="139"/>
      <c r="AA1006" s="139"/>
      <c r="AB1006" s="139"/>
      <c r="AC1006" s="139"/>
      <c r="AD1006" s="139"/>
      <c r="AE1006" s="139"/>
      <c r="AF1006" s="139"/>
    </row>
    <row r="1007" spans="2:32" s="118" customFormat="1" x14ac:dyDescent="0.35">
      <c r="B1007" s="648" t="s">
        <v>2455</v>
      </c>
      <c r="C1007" s="164" t="s">
        <v>2456</v>
      </c>
      <c r="D1007" s="649" t="s">
        <v>152</v>
      </c>
      <c r="E1007" s="650">
        <v>11207</v>
      </c>
      <c r="F1007" s="649" t="s">
        <v>152</v>
      </c>
      <c r="G1007" s="649" t="s">
        <v>152</v>
      </c>
      <c r="H1007" s="650">
        <v>22</v>
      </c>
      <c r="I1007" s="650">
        <v>12982</v>
      </c>
      <c r="J1007" s="650">
        <v>48</v>
      </c>
      <c r="K1007" s="650">
        <v>224</v>
      </c>
      <c r="L1007" s="650" t="s">
        <v>5025</v>
      </c>
      <c r="M1007" s="651" t="s">
        <v>152</v>
      </c>
      <c r="N1007" s="654" t="s">
        <v>152</v>
      </c>
      <c r="O1007" s="652" t="s">
        <v>152</v>
      </c>
      <c r="P1007" s="645" t="s">
        <v>152</v>
      </c>
      <c r="Q1007" s="653" t="s">
        <v>152</v>
      </c>
      <c r="R1007" s="647" t="s">
        <v>152</v>
      </c>
      <c r="S1007" s="647" t="s">
        <v>5024</v>
      </c>
      <c r="T1007" s="647" t="s">
        <v>5024</v>
      </c>
      <c r="U1007" s="139"/>
      <c r="V1007" s="315"/>
      <c r="W1007" s="315"/>
      <c r="X1007" s="139"/>
      <c r="Y1007" s="139"/>
      <c r="Z1007" s="139"/>
      <c r="AA1007" s="139"/>
      <c r="AB1007" s="139"/>
      <c r="AC1007" s="139"/>
      <c r="AD1007" s="139"/>
      <c r="AE1007" s="139"/>
      <c r="AF1007" s="139"/>
    </row>
    <row r="1008" spans="2:32" s="118" customFormat="1" x14ac:dyDescent="0.35">
      <c r="B1008" s="648" t="s">
        <v>2457</v>
      </c>
      <c r="C1008" s="164" t="s">
        <v>2458</v>
      </c>
      <c r="D1008" s="649" t="s">
        <v>152</v>
      </c>
      <c r="E1008" s="650">
        <v>9610</v>
      </c>
      <c r="F1008" s="649" t="s">
        <v>152</v>
      </c>
      <c r="G1008" s="649" t="s">
        <v>152</v>
      </c>
      <c r="H1008" s="650">
        <v>14</v>
      </c>
      <c r="I1008" s="650">
        <v>10873</v>
      </c>
      <c r="J1008" s="650">
        <v>25</v>
      </c>
      <c r="K1008" s="650">
        <v>224</v>
      </c>
      <c r="L1008" s="650" t="s">
        <v>5025</v>
      </c>
      <c r="M1008" s="651" t="s">
        <v>152</v>
      </c>
      <c r="N1008" s="654" t="s">
        <v>152</v>
      </c>
      <c r="O1008" s="652" t="s">
        <v>152</v>
      </c>
      <c r="P1008" s="645" t="s">
        <v>152</v>
      </c>
      <c r="Q1008" s="653" t="s">
        <v>152</v>
      </c>
      <c r="R1008" s="647" t="s">
        <v>152</v>
      </c>
      <c r="S1008" s="647" t="s">
        <v>5024</v>
      </c>
      <c r="T1008" s="647" t="s">
        <v>5024</v>
      </c>
      <c r="U1008" s="139"/>
      <c r="V1008" s="315"/>
      <c r="W1008" s="315"/>
      <c r="X1008" s="139"/>
      <c r="Y1008" s="139"/>
      <c r="Z1008" s="139"/>
      <c r="AA1008" s="139"/>
      <c r="AB1008" s="139"/>
      <c r="AC1008" s="139"/>
      <c r="AD1008" s="139"/>
      <c r="AE1008" s="139"/>
      <c r="AF1008" s="139"/>
    </row>
    <row r="1009" spans="2:32" s="118" customFormat="1" x14ac:dyDescent="0.35">
      <c r="B1009" s="648" t="s">
        <v>2459</v>
      </c>
      <c r="C1009" s="164" t="s">
        <v>2460</v>
      </c>
      <c r="D1009" s="649" t="s">
        <v>152</v>
      </c>
      <c r="E1009" s="650">
        <v>13586</v>
      </c>
      <c r="F1009" s="649" t="s">
        <v>152</v>
      </c>
      <c r="G1009" s="649" t="s">
        <v>152</v>
      </c>
      <c r="H1009" s="650">
        <v>50</v>
      </c>
      <c r="I1009" s="650">
        <v>13586</v>
      </c>
      <c r="J1009" s="650">
        <v>61</v>
      </c>
      <c r="K1009" s="650">
        <v>224</v>
      </c>
      <c r="L1009" s="650" t="s">
        <v>5025</v>
      </c>
      <c r="M1009" s="651" t="s">
        <v>152</v>
      </c>
      <c r="N1009" s="654" t="s">
        <v>152</v>
      </c>
      <c r="O1009" s="652" t="s">
        <v>152</v>
      </c>
      <c r="P1009" s="645" t="s">
        <v>152</v>
      </c>
      <c r="Q1009" s="653" t="s">
        <v>152</v>
      </c>
      <c r="R1009" s="647" t="s">
        <v>152</v>
      </c>
      <c r="S1009" s="647" t="s">
        <v>5024</v>
      </c>
      <c r="T1009" s="647" t="s">
        <v>5024</v>
      </c>
      <c r="U1009" s="139"/>
      <c r="V1009" s="315"/>
      <c r="W1009" s="315"/>
      <c r="X1009" s="139"/>
      <c r="Y1009" s="139"/>
      <c r="Z1009" s="139"/>
      <c r="AA1009" s="139"/>
      <c r="AB1009" s="139"/>
      <c r="AC1009" s="139"/>
      <c r="AD1009" s="139"/>
      <c r="AE1009" s="139"/>
      <c r="AF1009" s="139"/>
    </row>
    <row r="1010" spans="2:32" s="118" customFormat="1" x14ac:dyDescent="0.35">
      <c r="B1010" s="648" t="s">
        <v>2461</v>
      </c>
      <c r="C1010" s="164" t="s">
        <v>2462</v>
      </c>
      <c r="D1010" s="649" t="s">
        <v>152</v>
      </c>
      <c r="E1010" s="650">
        <v>10498</v>
      </c>
      <c r="F1010" s="649" t="s">
        <v>152</v>
      </c>
      <c r="G1010" s="649" t="s">
        <v>152</v>
      </c>
      <c r="H1010" s="650">
        <v>24</v>
      </c>
      <c r="I1010" s="650">
        <v>11433</v>
      </c>
      <c r="J1010" s="650">
        <v>40</v>
      </c>
      <c r="K1010" s="650">
        <v>224</v>
      </c>
      <c r="L1010" s="650" t="s">
        <v>5025</v>
      </c>
      <c r="M1010" s="651" t="s">
        <v>152</v>
      </c>
      <c r="N1010" s="654" t="s">
        <v>152</v>
      </c>
      <c r="O1010" s="652" t="s">
        <v>152</v>
      </c>
      <c r="P1010" s="645" t="s">
        <v>152</v>
      </c>
      <c r="Q1010" s="653" t="s">
        <v>152</v>
      </c>
      <c r="R1010" s="647" t="s">
        <v>152</v>
      </c>
      <c r="S1010" s="647" t="s">
        <v>5024</v>
      </c>
      <c r="T1010" s="647" t="s">
        <v>5024</v>
      </c>
      <c r="U1010" s="139"/>
      <c r="V1010" s="315"/>
      <c r="W1010" s="315"/>
      <c r="X1010" s="139"/>
      <c r="Y1010" s="139"/>
      <c r="Z1010" s="139"/>
      <c r="AA1010" s="139"/>
      <c r="AB1010" s="139"/>
      <c r="AC1010" s="139"/>
      <c r="AD1010" s="139"/>
      <c r="AE1010" s="139"/>
      <c r="AF1010" s="139"/>
    </row>
    <row r="1011" spans="2:32" s="118" customFormat="1" x14ac:dyDescent="0.35">
      <c r="B1011" s="648" t="s">
        <v>2463</v>
      </c>
      <c r="C1011" s="164" t="s">
        <v>2464</v>
      </c>
      <c r="D1011" s="649" t="s">
        <v>152</v>
      </c>
      <c r="E1011" s="650">
        <v>8746</v>
      </c>
      <c r="F1011" s="649" t="s">
        <v>152</v>
      </c>
      <c r="G1011" s="649" t="s">
        <v>152</v>
      </c>
      <c r="H1011" s="650">
        <v>11</v>
      </c>
      <c r="I1011" s="650">
        <v>10637</v>
      </c>
      <c r="J1011" s="650">
        <v>30</v>
      </c>
      <c r="K1011" s="650">
        <v>224</v>
      </c>
      <c r="L1011" s="650" t="s">
        <v>5025</v>
      </c>
      <c r="M1011" s="651" t="s">
        <v>152</v>
      </c>
      <c r="N1011" s="654" t="s">
        <v>152</v>
      </c>
      <c r="O1011" s="652" t="s">
        <v>152</v>
      </c>
      <c r="P1011" s="645" t="s">
        <v>152</v>
      </c>
      <c r="Q1011" s="653" t="s">
        <v>152</v>
      </c>
      <c r="R1011" s="647" t="s">
        <v>152</v>
      </c>
      <c r="S1011" s="647" t="s">
        <v>5024</v>
      </c>
      <c r="T1011" s="647" t="s">
        <v>5024</v>
      </c>
      <c r="U1011" s="139"/>
      <c r="V1011" s="315"/>
      <c r="W1011" s="315"/>
      <c r="X1011" s="139"/>
      <c r="Y1011" s="139"/>
      <c r="Z1011" s="139"/>
      <c r="AA1011" s="139"/>
      <c r="AB1011" s="139"/>
      <c r="AC1011" s="139"/>
      <c r="AD1011" s="139"/>
      <c r="AE1011" s="139"/>
      <c r="AF1011" s="139"/>
    </row>
    <row r="1012" spans="2:32" s="118" customFormat="1" x14ac:dyDescent="0.35">
      <c r="B1012" s="648" t="s">
        <v>2465</v>
      </c>
      <c r="C1012" s="164" t="s">
        <v>2466</v>
      </c>
      <c r="D1012" s="649" t="s">
        <v>152</v>
      </c>
      <c r="E1012" s="650">
        <v>13118</v>
      </c>
      <c r="F1012" s="649" t="s">
        <v>152</v>
      </c>
      <c r="G1012" s="649" t="s">
        <v>152</v>
      </c>
      <c r="H1012" s="650">
        <v>44</v>
      </c>
      <c r="I1012" s="650">
        <v>13095</v>
      </c>
      <c r="J1012" s="650">
        <v>77</v>
      </c>
      <c r="K1012" s="650">
        <v>224</v>
      </c>
      <c r="L1012" s="650" t="s">
        <v>5025</v>
      </c>
      <c r="M1012" s="651" t="s">
        <v>152</v>
      </c>
      <c r="N1012" s="654" t="s">
        <v>152</v>
      </c>
      <c r="O1012" s="652" t="s">
        <v>152</v>
      </c>
      <c r="P1012" s="645" t="s">
        <v>152</v>
      </c>
      <c r="Q1012" s="653" t="s">
        <v>152</v>
      </c>
      <c r="R1012" s="647" t="s">
        <v>152</v>
      </c>
      <c r="S1012" s="647" t="s">
        <v>5024</v>
      </c>
      <c r="T1012" s="647" t="s">
        <v>5024</v>
      </c>
      <c r="U1012" s="139"/>
      <c r="V1012" s="315"/>
      <c r="W1012" s="315"/>
      <c r="X1012" s="139"/>
      <c r="Y1012" s="139"/>
      <c r="Z1012" s="139"/>
      <c r="AA1012" s="139"/>
      <c r="AB1012" s="139"/>
      <c r="AC1012" s="139"/>
      <c r="AD1012" s="139"/>
      <c r="AE1012" s="139"/>
      <c r="AF1012" s="139"/>
    </row>
    <row r="1013" spans="2:32" s="118" customFormat="1" x14ac:dyDescent="0.35">
      <c r="B1013" s="648" t="s">
        <v>2467</v>
      </c>
      <c r="C1013" s="164" t="s">
        <v>2468</v>
      </c>
      <c r="D1013" s="649" t="s">
        <v>152</v>
      </c>
      <c r="E1013" s="650">
        <v>9508</v>
      </c>
      <c r="F1013" s="649" t="s">
        <v>152</v>
      </c>
      <c r="G1013" s="649" t="s">
        <v>152</v>
      </c>
      <c r="H1013" s="650">
        <v>18</v>
      </c>
      <c r="I1013" s="650">
        <v>10460</v>
      </c>
      <c r="J1013" s="650">
        <v>35</v>
      </c>
      <c r="K1013" s="650">
        <v>224</v>
      </c>
      <c r="L1013" s="650" t="s">
        <v>5025</v>
      </c>
      <c r="M1013" s="651" t="s">
        <v>152</v>
      </c>
      <c r="N1013" s="654" t="s">
        <v>152</v>
      </c>
      <c r="O1013" s="652" t="s">
        <v>152</v>
      </c>
      <c r="P1013" s="645" t="s">
        <v>152</v>
      </c>
      <c r="Q1013" s="653" t="s">
        <v>152</v>
      </c>
      <c r="R1013" s="647" t="s">
        <v>152</v>
      </c>
      <c r="S1013" s="647" t="s">
        <v>5024</v>
      </c>
      <c r="T1013" s="647" t="s">
        <v>5024</v>
      </c>
      <c r="U1013" s="139"/>
      <c r="V1013" s="315"/>
      <c r="W1013" s="315"/>
      <c r="X1013" s="139"/>
      <c r="Y1013" s="139"/>
      <c r="Z1013" s="139"/>
      <c r="AA1013" s="139"/>
      <c r="AB1013" s="139"/>
      <c r="AC1013" s="139"/>
      <c r="AD1013" s="139"/>
      <c r="AE1013" s="139"/>
      <c r="AF1013" s="139"/>
    </row>
    <row r="1014" spans="2:32" s="118" customFormat="1" x14ac:dyDescent="0.35">
      <c r="B1014" s="648" t="s">
        <v>2469</v>
      </c>
      <c r="C1014" s="164" t="s">
        <v>2470</v>
      </c>
      <c r="D1014" s="649" t="s">
        <v>152</v>
      </c>
      <c r="E1014" s="650">
        <v>8667</v>
      </c>
      <c r="F1014" s="649" t="s">
        <v>152</v>
      </c>
      <c r="G1014" s="649" t="s">
        <v>152</v>
      </c>
      <c r="H1014" s="650">
        <v>11</v>
      </c>
      <c r="I1014" s="650">
        <v>9658</v>
      </c>
      <c r="J1014" s="650">
        <v>26</v>
      </c>
      <c r="K1014" s="650">
        <v>224</v>
      </c>
      <c r="L1014" s="650" t="s">
        <v>5025</v>
      </c>
      <c r="M1014" s="651" t="s">
        <v>152</v>
      </c>
      <c r="N1014" s="654" t="s">
        <v>152</v>
      </c>
      <c r="O1014" s="652" t="s">
        <v>152</v>
      </c>
      <c r="P1014" s="645" t="s">
        <v>152</v>
      </c>
      <c r="Q1014" s="653" t="s">
        <v>152</v>
      </c>
      <c r="R1014" s="647" t="s">
        <v>152</v>
      </c>
      <c r="S1014" s="647" t="s">
        <v>5024</v>
      </c>
      <c r="T1014" s="647" t="s">
        <v>5024</v>
      </c>
      <c r="U1014" s="139"/>
      <c r="V1014" s="315"/>
      <c r="W1014" s="315"/>
      <c r="X1014" s="139"/>
      <c r="Y1014" s="139"/>
      <c r="Z1014" s="139"/>
      <c r="AA1014" s="139"/>
      <c r="AB1014" s="139"/>
      <c r="AC1014" s="139"/>
      <c r="AD1014" s="139"/>
      <c r="AE1014" s="139"/>
      <c r="AF1014" s="139"/>
    </row>
    <row r="1015" spans="2:32" s="118" customFormat="1" x14ac:dyDescent="0.35">
      <c r="B1015" s="648" t="s">
        <v>2471</v>
      </c>
      <c r="C1015" s="164" t="s">
        <v>2472</v>
      </c>
      <c r="D1015" s="649" t="s">
        <v>152</v>
      </c>
      <c r="E1015" s="650">
        <v>12227</v>
      </c>
      <c r="F1015" s="649" t="s">
        <v>152</v>
      </c>
      <c r="G1015" s="649" t="s">
        <v>152</v>
      </c>
      <c r="H1015" s="650">
        <v>36</v>
      </c>
      <c r="I1015" s="650">
        <v>12227</v>
      </c>
      <c r="J1015" s="650">
        <v>79</v>
      </c>
      <c r="K1015" s="650">
        <v>224</v>
      </c>
      <c r="L1015" s="650" t="s">
        <v>5025</v>
      </c>
      <c r="M1015" s="651" t="s">
        <v>152</v>
      </c>
      <c r="N1015" s="654" t="s">
        <v>152</v>
      </c>
      <c r="O1015" s="652" t="s">
        <v>152</v>
      </c>
      <c r="P1015" s="645" t="s">
        <v>152</v>
      </c>
      <c r="Q1015" s="653" t="s">
        <v>152</v>
      </c>
      <c r="R1015" s="647" t="s">
        <v>152</v>
      </c>
      <c r="S1015" s="647" t="s">
        <v>5024</v>
      </c>
      <c r="T1015" s="647" t="s">
        <v>5024</v>
      </c>
      <c r="U1015" s="139"/>
      <c r="V1015" s="315"/>
      <c r="W1015" s="315"/>
      <c r="X1015" s="139"/>
      <c r="Y1015" s="139"/>
      <c r="Z1015" s="139"/>
      <c r="AA1015" s="139"/>
      <c r="AB1015" s="139"/>
      <c r="AC1015" s="139"/>
      <c r="AD1015" s="139"/>
      <c r="AE1015" s="139"/>
      <c r="AF1015" s="139"/>
    </row>
    <row r="1016" spans="2:32" s="118" customFormat="1" x14ac:dyDescent="0.35">
      <c r="B1016" s="648" t="s">
        <v>2473</v>
      </c>
      <c r="C1016" s="164" t="s">
        <v>2474</v>
      </c>
      <c r="D1016" s="649" t="s">
        <v>152</v>
      </c>
      <c r="E1016" s="650">
        <v>8811</v>
      </c>
      <c r="F1016" s="649" t="s">
        <v>152</v>
      </c>
      <c r="G1016" s="649" t="s">
        <v>152</v>
      </c>
      <c r="H1016" s="650">
        <v>15</v>
      </c>
      <c r="I1016" s="650">
        <v>9677</v>
      </c>
      <c r="J1016" s="650">
        <v>32</v>
      </c>
      <c r="K1016" s="650">
        <v>224</v>
      </c>
      <c r="L1016" s="650" t="s">
        <v>5025</v>
      </c>
      <c r="M1016" s="651" t="s">
        <v>152</v>
      </c>
      <c r="N1016" s="654" t="s">
        <v>152</v>
      </c>
      <c r="O1016" s="652" t="s">
        <v>152</v>
      </c>
      <c r="P1016" s="645" t="s">
        <v>152</v>
      </c>
      <c r="Q1016" s="653" t="s">
        <v>152</v>
      </c>
      <c r="R1016" s="647" t="s">
        <v>152</v>
      </c>
      <c r="S1016" s="647" t="s">
        <v>5024</v>
      </c>
      <c r="T1016" s="647" t="s">
        <v>5024</v>
      </c>
      <c r="U1016" s="139"/>
      <c r="V1016" s="315"/>
      <c r="W1016" s="315"/>
      <c r="X1016" s="139"/>
      <c r="Y1016" s="139"/>
      <c r="Z1016" s="139"/>
      <c r="AA1016" s="139"/>
      <c r="AB1016" s="139"/>
      <c r="AC1016" s="139"/>
      <c r="AD1016" s="139"/>
      <c r="AE1016" s="139"/>
      <c r="AF1016" s="139"/>
    </row>
    <row r="1017" spans="2:32" s="118" customFormat="1" x14ac:dyDescent="0.35">
      <c r="B1017" s="648" t="s">
        <v>2475</v>
      </c>
      <c r="C1017" s="164" t="s">
        <v>2476</v>
      </c>
      <c r="D1017" s="649" t="s">
        <v>152</v>
      </c>
      <c r="E1017" s="650">
        <v>7455</v>
      </c>
      <c r="F1017" s="649" t="s">
        <v>152</v>
      </c>
      <c r="G1017" s="649" t="s">
        <v>152</v>
      </c>
      <c r="H1017" s="650">
        <v>10</v>
      </c>
      <c r="I1017" s="650">
        <v>8763</v>
      </c>
      <c r="J1017" s="650">
        <v>24</v>
      </c>
      <c r="K1017" s="650">
        <v>224</v>
      </c>
      <c r="L1017" s="650" t="s">
        <v>5025</v>
      </c>
      <c r="M1017" s="651" t="s">
        <v>152</v>
      </c>
      <c r="N1017" s="654" t="s">
        <v>152</v>
      </c>
      <c r="O1017" s="652" t="s">
        <v>152</v>
      </c>
      <c r="P1017" s="645" t="s">
        <v>152</v>
      </c>
      <c r="Q1017" s="653" t="s">
        <v>152</v>
      </c>
      <c r="R1017" s="647" t="s">
        <v>152</v>
      </c>
      <c r="S1017" s="647" t="s">
        <v>5024</v>
      </c>
      <c r="T1017" s="647" t="s">
        <v>5024</v>
      </c>
      <c r="U1017" s="139"/>
      <c r="V1017" s="315"/>
      <c r="W1017" s="315"/>
      <c r="X1017" s="139"/>
      <c r="Y1017" s="139"/>
      <c r="Z1017" s="139"/>
      <c r="AA1017" s="139"/>
      <c r="AB1017" s="139"/>
      <c r="AC1017" s="139"/>
      <c r="AD1017" s="139"/>
      <c r="AE1017" s="139"/>
      <c r="AF1017" s="139"/>
    </row>
    <row r="1018" spans="2:32" s="118" customFormat="1" x14ac:dyDescent="0.35">
      <c r="B1018" s="648" t="s">
        <v>2477</v>
      </c>
      <c r="C1018" s="164" t="s">
        <v>2478</v>
      </c>
      <c r="D1018" s="649" t="s">
        <v>152</v>
      </c>
      <c r="E1018" s="650">
        <v>9462</v>
      </c>
      <c r="F1018" s="649" t="s">
        <v>152</v>
      </c>
      <c r="G1018" s="649" t="s">
        <v>152</v>
      </c>
      <c r="H1018" s="650">
        <v>30</v>
      </c>
      <c r="I1018" s="650">
        <v>11436</v>
      </c>
      <c r="J1018" s="650">
        <v>71</v>
      </c>
      <c r="K1018" s="650">
        <v>224</v>
      </c>
      <c r="L1018" s="650" t="s">
        <v>5025</v>
      </c>
      <c r="M1018" s="651" t="s">
        <v>152</v>
      </c>
      <c r="N1018" s="654" t="s">
        <v>152</v>
      </c>
      <c r="O1018" s="652" t="s">
        <v>152</v>
      </c>
      <c r="P1018" s="645" t="s">
        <v>152</v>
      </c>
      <c r="Q1018" s="653" t="s">
        <v>152</v>
      </c>
      <c r="R1018" s="647" t="s">
        <v>152</v>
      </c>
      <c r="S1018" s="647" t="s">
        <v>5024</v>
      </c>
      <c r="T1018" s="647" t="s">
        <v>5024</v>
      </c>
      <c r="U1018" s="139"/>
      <c r="V1018" s="315"/>
      <c r="W1018" s="315"/>
      <c r="X1018" s="139"/>
      <c r="Y1018" s="139"/>
      <c r="Z1018" s="139"/>
      <c r="AA1018" s="139"/>
      <c r="AB1018" s="139"/>
      <c r="AC1018" s="139"/>
      <c r="AD1018" s="139"/>
      <c r="AE1018" s="139"/>
      <c r="AF1018" s="139"/>
    </row>
    <row r="1019" spans="2:32" s="118" customFormat="1" x14ac:dyDescent="0.35">
      <c r="B1019" s="648" t="s">
        <v>2479</v>
      </c>
      <c r="C1019" s="164" t="s">
        <v>2480</v>
      </c>
      <c r="D1019" s="649" t="s">
        <v>152</v>
      </c>
      <c r="E1019" s="650">
        <v>6904</v>
      </c>
      <c r="F1019" s="649" t="s">
        <v>152</v>
      </c>
      <c r="G1019" s="649" t="s">
        <v>152</v>
      </c>
      <c r="H1019" s="650">
        <v>15</v>
      </c>
      <c r="I1019" s="650">
        <v>9407</v>
      </c>
      <c r="J1019" s="650">
        <v>33</v>
      </c>
      <c r="K1019" s="650">
        <v>224</v>
      </c>
      <c r="L1019" s="650" t="s">
        <v>5025</v>
      </c>
      <c r="M1019" s="651" t="s">
        <v>152</v>
      </c>
      <c r="N1019" s="654" t="s">
        <v>152</v>
      </c>
      <c r="O1019" s="652" t="s">
        <v>152</v>
      </c>
      <c r="P1019" s="645" t="s">
        <v>152</v>
      </c>
      <c r="Q1019" s="653" t="s">
        <v>152</v>
      </c>
      <c r="R1019" s="647" t="s">
        <v>152</v>
      </c>
      <c r="S1019" s="647" t="s">
        <v>5024</v>
      </c>
      <c r="T1019" s="647" t="s">
        <v>5024</v>
      </c>
      <c r="U1019" s="139"/>
      <c r="V1019" s="315"/>
      <c r="W1019" s="315"/>
      <c r="X1019" s="139"/>
      <c r="Y1019" s="139"/>
      <c r="Z1019" s="139"/>
      <c r="AA1019" s="139"/>
      <c r="AB1019" s="139"/>
      <c r="AC1019" s="139"/>
      <c r="AD1019" s="139"/>
      <c r="AE1019" s="139"/>
      <c r="AF1019" s="139"/>
    </row>
    <row r="1020" spans="2:32" s="118" customFormat="1" x14ac:dyDescent="0.35">
      <c r="B1020" s="648" t="s">
        <v>2481</v>
      </c>
      <c r="C1020" s="164" t="s">
        <v>2482</v>
      </c>
      <c r="D1020" s="649" t="s">
        <v>152</v>
      </c>
      <c r="E1020" s="650">
        <v>6500</v>
      </c>
      <c r="F1020" s="649" t="s">
        <v>152</v>
      </c>
      <c r="G1020" s="649" t="s">
        <v>152</v>
      </c>
      <c r="H1020" s="650">
        <v>10</v>
      </c>
      <c r="I1020" s="650">
        <v>8458</v>
      </c>
      <c r="J1020" s="650">
        <v>23</v>
      </c>
      <c r="K1020" s="650">
        <v>224</v>
      </c>
      <c r="L1020" s="650" t="s">
        <v>5025</v>
      </c>
      <c r="M1020" s="651" t="s">
        <v>152</v>
      </c>
      <c r="N1020" s="654" t="s">
        <v>152</v>
      </c>
      <c r="O1020" s="652" t="s">
        <v>152</v>
      </c>
      <c r="P1020" s="645" t="s">
        <v>152</v>
      </c>
      <c r="Q1020" s="653" t="s">
        <v>152</v>
      </c>
      <c r="R1020" s="647" t="s">
        <v>152</v>
      </c>
      <c r="S1020" s="647" t="s">
        <v>5024</v>
      </c>
      <c r="T1020" s="647" t="s">
        <v>5024</v>
      </c>
      <c r="U1020" s="139"/>
      <c r="V1020" s="315"/>
      <c r="W1020" s="315"/>
      <c r="X1020" s="139"/>
      <c r="Y1020" s="139"/>
      <c r="Z1020" s="139"/>
      <c r="AA1020" s="139"/>
      <c r="AB1020" s="139"/>
      <c r="AC1020" s="139"/>
      <c r="AD1020" s="139"/>
      <c r="AE1020" s="139"/>
      <c r="AF1020" s="139"/>
    </row>
    <row r="1021" spans="2:32" s="118" customFormat="1" x14ac:dyDescent="0.35">
      <c r="B1021" s="648" t="s">
        <v>2483</v>
      </c>
      <c r="C1021" s="164" t="s">
        <v>2484</v>
      </c>
      <c r="D1021" s="649" t="s">
        <v>152</v>
      </c>
      <c r="E1021" s="650">
        <v>8017</v>
      </c>
      <c r="F1021" s="649" t="s">
        <v>152</v>
      </c>
      <c r="G1021" s="649" t="s">
        <v>152</v>
      </c>
      <c r="H1021" s="650">
        <v>23</v>
      </c>
      <c r="I1021" s="650">
        <v>10512</v>
      </c>
      <c r="J1021" s="650">
        <v>71</v>
      </c>
      <c r="K1021" s="650">
        <v>224</v>
      </c>
      <c r="L1021" s="650" t="s">
        <v>5025</v>
      </c>
      <c r="M1021" s="651" t="s">
        <v>152</v>
      </c>
      <c r="N1021" s="654" t="s">
        <v>152</v>
      </c>
      <c r="O1021" s="652" t="s">
        <v>152</v>
      </c>
      <c r="P1021" s="645" t="s">
        <v>152</v>
      </c>
      <c r="Q1021" s="653" t="s">
        <v>152</v>
      </c>
      <c r="R1021" s="647" t="s">
        <v>152</v>
      </c>
      <c r="S1021" s="647" t="s">
        <v>5024</v>
      </c>
      <c r="T1021" s="647" t="s">
        <v>5024</v>
      </c>
      <c r="U1021" s="139"/>
      <c r="V1021" s="315"/>
      <c r="W1021" s="315"/>
      <c r="X1021" s="139"/>
      <c r="Y1021" s="139"/>
      <c r="Z1021" s="139"/>
      <c r="AA1021" s="139"/>
      <c r="AB1021" s="139"/>
      <c r="AC1021" s="139"/>
      <c r="AD1021" s="139"/>
      <c r="AE1021" s="139"/>
      <c r="AF1021" s="139"/>
    </row>
    <row r="1022" spans="2:32" s="118" customFormat="1" x14ac:dyDescent="0.35">
      <c r="B1022" s="648" t="s">
        <v>2485</v>
      </c>
      <c r="C1022" s="164" t="s">
        <v>2486</v>
      </c>
      <c r="D1022" s="649" t="s">
        <v>152</v>
      </c>
      <c r="E1022" s="650">
        <v>5950</v>
      </c>
      <c r="F1022" s="649" t="s">
        <v>152</v>
      </c>
      <c r="G1022" s="649" t="s">
        <v>152</v>
      </c>
      <c r="H1022" s="650">
        <v>11</v>
      </c>
      <c r="I1022" s="650">
        <v>8826</v>
      </c>
      <c r="J1022" s="650">
        <v>35</v>
      </c>
      <c r="K1022" s="650">
        <v>224</v>
      </c>
      <c r="L1022" s="650" t="s">
        <v>5025</v>
      </c>
      <c r="M1022" s="651" t="s">
        <v>152</v>
      </c>
      <c r="N1022" s="654" t="s">
        <v>152</v>
      </c>
      <c r="O1022" s="652" t="s">
        <v>152</v>
      </c>
      <c r="P1022" s="645" t="s">
        <v>152</v>
      </c>
      <c r="Q1022" s="653" t="s">
        <v>152</v>
      </c>
      <c r="R1022" s="647" t="s">
        <v>152</v>
      </c>
      <c r="S1022" s="647" t="s">
        <v>5024</v>
      </c>
      <c r="T1022" s="647" t="s">
        <v>5024</v>
      </c>
      <c r="U1022" s="139"/>
      <c r="V1022" s="315"/>
      <c r="W1022" s="315"/>
      <c r="X1022" s="139"/>
      <c r="Y1022" s="139"/>
      <c r="Z1022" s="139"/>
      <c r="AA1022" s="139"/>
      <c r="AB1022" s="139"/>
      <c r="AC1022" s="139"/>
      <c r="AD1022" s="139"/>
      <c r="AE1022" s="139"/>
      <c r="AF1022" s="139"/>
    </row>
    <row r="1023" spans="2:32" s="118" customFormat="1" x14ac:dyDescent="0.35">
      <c r="B1023" s="648" t="s">
        <v>2487</v>
      </c>
      <c r="C1023" s="164" t="s">
        <v>2488</v>
      </c>
      <c r="D1023" s="649" t="s">
        <v>152</v>
      </c>
      <c r="E1023" s="650">
        <v>5318</v>
      </c>
      <c r="F1023" s="649" t="s">
        <v>152</v>
      </c>
      <c r="G1023" s="649" t="s">
        <v>152</v>
      </c>
      <c r="H1023" s="650">
        <v>6</v>
      </c>
      <c r="I1023" s="650">
        <v>7115</v>
      </c>
      <c r="J1023" s="650">
        <v>24</v>
      </c>
      <c r="K1023" s="650">
        <v>224</v>
      </c>
      <c r="L1023" s="650" t="s">
        <v>5025</v>
      </c>
      <c r="M1023" s="651" t="s">
        <v>152</v>
      </c>
      <c r="N1023" s="654" t="s">
        <v>152</v>
      </c>
      <c r="O1023" s="652" t="s">
        <v>152</v>
      </c>
      <c r="P1023" s="645" t="s">
        <v>152</v>
      </c>
      <c r="Q1023" s="653" t="s">
        <v>152</v>
      </c>
      <c r="R1023" s="647" t="s">
        <v>152</v>
      </c>
      <c r="S1023" s="647" t="s">
        <v>5024</v>
      </c>
      <c r="T1023" s="647" t="s">
        <v>5024</v>
      </c>
      <c r="U1023" s="139"/>
      <c r="V1023" s="315"/>
      <c r="W1023" s="315"/>
      <c r="X1023" s="139"/>
      <c r="Y1023" s="139"/>
      <c r="Z1023" s="139"/>
      <c r="AA1023" s="139"/>
      <c r="AB1023" s="139"/>
      <c r="AC1023" s="139"/>
      <c r="AD1023" s="139"/>
      <c r="AE1023" s="139"/>
      <c r="AF1023" s="139"/>
    </row>
    <row r="1024" spans="2:32" s="118" customFormat="1" x14ac:dyDescent="0.35">
      <c r="B1024" s="648" t="s">
        <v>2489</v>
      </c>
      <c r="C1024" s="164" t="s">
        <v>2490</v>
      </c>
      <c r="D1024" s="649" t="s">
        <v>152</v>
      </c>
      <c r="E1024" s="650">
        <v>5256</v>
      </c>
      <c r="F1024" s="649" t="s">
        <v>152</v>
      </c>
      <c r="G1024" s="649" t="s">
        <v>152</v>
      </c>
      <c r="H1024" s="650">
        <v>20</v>
      </c>
      <c r="I1024" s="650">
        <v>8750</v>
      </c>
      <c r="J1024" s="650">
        <v>63</v>
      </c>
      <c r="K1024" s="650">
        <v>224</v>
      </c>
      <c r="L1024" s="650" t="s">
        <v>5025</v>
      </c>
      <c r="M1024" s="651" t="s">
        <v>152</v>
      </c>
      <c r="N1024" s="654" t="s">
        <v>152</v>
      </c>
      <c r="O1024" s="652" t="s">
        <v>152</v>
      </c>
      <c r="P1024" s="645" t="s">
        <v>152</v>
      </c>
      <c r="Q1024" s="653" t="s">
        <v>152</v>
      </c>
      <c r="R1024" s="647" t="s">
        <v>152</v>
      </c>
      <c r="S1024" s="647" t="s">
        <v>5024</v>
      </c>
      <c r="T1024" s="647" t="s">
        <v>5024</v>
      </c>
      <c r="U1024" s="139"/>
      <c r="V1024" s="315"/>
      <c r="W1024" s="315"/>
      <c r="X1024" s="139"/>
      <c r="Y1024" s="139"/>
      <c r="Z1024" s="139"/>
      <c r="AA1024" s="139"/>
      <c r="AB1024" s="139"/>
      <c r="AC1024" s="139"/>
      <c r="AD1024" s="139"/>
      <c r="AE1024" s="139"/>
      <c r="AF1024" s="139"/>
    </row>
    <row r="1025" spans="2:32" s="118" customFormat="1" x14ac:dyDescent="0.35">
      <c r="B1025" s="648" t="s">
        <v>2491</v>
      </c>
      <c r="C1025" s="164" t="s">
        <v>2492</v>
      </c>
      <c r="D1025" s="649" t="s">
        <v>152</v>
      </c>
      <c r="E1025" s="650">
        <v>4707</v>
      </c>
      <c r="F1025" s="649" t="s">
        <v>152</v>
      </c>
      <c r="G1025" s="649" t="s">
        <v>152</v>
      </c>
      <c r="H1025" s="650">
        <v>9</v>
      </c>
      <c r="I1025" s="650">
        <v>6939</v>
      </c>
      <c r="J1025" s="650">
        <v>29</v>
      </c>
      <c r="K1025" s="650">
        <v>224</v>
      </c>
      <c r="L1025" s="650" t="s">
        <v>5025</v>
      </c>
      <c r="M1025" s="651" t="s">
        <v>152</v>
      </c>
      <c r="N1025" s="654" t="s">
        <v>152</v>
      </c>
      <c r="O1025" s="652" t="s">
        <v>152</v>
      </c>
      <c r="P1025" s="645" t="s">
        <v>152</v>
      </c>
      <c r="Q1025" s="653" t="s">
        <v>152</v>
      </c>
      <c r="R1025" s="647" t="s">
        <v>152</v>
      </c>
      <c r="S1025" s="647" t="s">
        <v>5024</v>
      </c>
      <c r="T1025" s="647" t="s">
        <v>5024</v>
      </c>
      <c r="U1025" s="139"/>
      <c r="V1025" s="315"/>
      <c r="W1025" s="315"/>
      <c r="X1025" s="139"/>
      <c r="Y1025" s="139"/>
      <c r="Z1025" s="139"/>
      <c r="AA1025" s="139"/>
      <c r="AB1025" s="139"/>
      <c r="AC1025" s="139"/>
      <c r="AD1025" s="139"/>
      <c r="AE1025" s="139"/>
      <c r="AF1025" s="139"/>
    </row>
    <row r="1026" spans="2:32" s="118" customFormat="1" x14ac:dyDescent="0.35">
      <c r="B1026" s="648" t="s">
        <v>2493</v>
      </c>
      <c r="C1026" s="164" t="s">
        <v>2494</v>
      </c>
      <c r="D1026" s="649" t="s">
        <v>152</v>
      </c>
      <c r="E1026" s="650">
        <v>4079</v>
      </c>
      <c r="F1026" s="649" t="s">
        <v>152</v>
      </c>
      <c r="G1026" s="649" t="s">
        <v>152</v>
      </c>
      <c r="H1026" s="650">
        <v>5</v>
      </c>
      <c r="I1026" s="650">
        <v>5508</v>
      </c>
      <c r="J1026" s="650">
        <v>17</v>
      </c>
      <c r="K1026" s="650">
        <v>224</v>
      </c>
      <c r="L1026" s="650" t="s">
        <v>5025</v>
      </c>
      <c r="M1026" s="651" t="s">
        <v>152</v>
      </c>
      <c r="N1026" s="654" t="s">
        <v>152</v>
      </c>
      <c r="O1026" s="652" t="s">
        <v>152</v>
      </c>
      <c r="P1026" s="645" t="s">
        <v>152</v>
      </c>
      <c r="Q1026" s="653" t="s">
        <v>152</v>
      </c>
      <c r="R1026" s="647" t="s">
        <v>152</v>
      </c>
      <c r="S1026" s="647" t="s">
        <v>5024</v>
      </c>
      <c r="T1026" s="647" t="s">
        <v>5024</v>
      </c>
      <c r="U1026" s="139"/>
      <c r="V1026" s="315"/>
      <c r="W1026" s="315"/>
      <c r="X1026" s="139"/>
      <c r="Y1026" s="139"/>
      <c r="Z1026" s="139"/>
      <c r="AA1026" s="139"/>
      <c r="AB1026" s="139"/>
      <c r="AC1026" s="139"/>
      <c r="AD1026" s="139"/>
      <c r="AE1026" s="139"/>
      <c r="AF1026" s="139"/>
    </row>
    <row r="1027" spans="2:32" s="118" customFormat="1" x14ac:dyDescent="0.35">
      <c r="B1027" s="648" t="s">
        <v>2495</v>
      </c>
      <c r="C1027" s="164" t="s">
        <v>2496</v>
      </c>
      <c r="D1027" s="649" t="s">
        <v>152</v>
      </c>
      <c r="E1027" s="650">
        <v>4499</v>
      </c>
      <c r="F1027" s="649" t="s">
        <v>152</v>
      </c>
      <c r="G1027" s="649" t="s">
        <v>152</v>
      </c>
      <c r="H1027" s="650">
        <v>14</v>
      </c>
      <c r="I1027" s="650">
        <v>8269</v>
      </c>
      <c r="J1027" s="650">
        <v>57</v>
      </c>
      <c r="K1027" s="650">
        <v>224</v>
      </c>
      <c r="L1027" s="650" t="s">
        <v>5025</v>
      </c>
      <c r="M1027" s="651" t="s">
        <v>152</v>
      </c>
      <c r="N1027" s="654" t="s">
        <v>152</v>
      </c>
      <c r="O1027" s="652" t="s">
        <v>152</v>
      </c>
      <c r="P1027" s="645" t="s">
        <v>152</v>
      </c>
      <c r="Q1027" s="653" t="s">
        <v>152</v>
      </c>
      <c r="R1027" s="647" t="s">
        <v>152</v>
      </c>
      <c r="S1027" s="647" t="s">
        <v>5024</v>
      </c>
      <c r="T1027" s="647" t="s">
        <v>5024</v>
      </c>
      <c r="U1027" s="139"/>
      <c r="V1027" s="315"/>
      <c r="W1027" s="315"/>
      <c r="X1027" s="139"/>
      <c r="Y1027" s="139"/>
      <c r="Z1027" s="139"/>
      <c r="AA1027" s="139"/>
      <c r="AB1027" s="139"/>
      <c r="AC1027" s="139"/>
      <c r="AD1027" s="139"/>
      <c r="AE1027" s="139"/>
      <c r="AF1027" s="139"/>
    </row>
    <row r="1028" spans="2:32" s="118" customFormat="1" x14ac:dyDescent="0.35">
      <c r="B1028" s="648" t="s">
        <v>2497</v>
      </c>
      <c r="C1028" s="164" t="s">
        <v>2498</v>
      </c>
      <c r="D1028" s="649" t="s">
        <v>152</v>
      </c>
      <c r="E1028" s="650">
        <v>3871</v>
      </c>
      <c r="F1028" s="649" t="s">
        <v>152</v>
      </c>
      <c r="G1028" s="649" t="s">
        <v>152</v>
      </c>
      <c r="H1028" s="650">
        <v>6</v>
      </c>
      <c r="I1028" s="650">
        <v>5870</v>
      </c>
      <c r="J1028" s="650">
        <v>23</v>
      </c>
      <c r="K1028" s="650">
        <v>224</v>
      </c>
      <c r="L1028" s="650" t="s">
        <v>5025</v>
      </c>
      <c r="M1028" s="651" t="s">
        <v>152</v>
      </c>
      <c r="N1028" s="654" t="s">
        <v>152</v>
      </c>
      <c r="O1028" s="652" t="s">
        <v>152</v>
      </c>
      <c r="P1028" s="645" t="s">
        <v>152</v>
      </c>
      <c r="Q1028" s="653" t="s">
        <v>152</v>
      </c>
      <c r="R1028" s="647" t="s">
        <v>152</v>
      </c>
      <c r="S1028" s="647" t="s">
        <v>5024</v>
      </c>
      <c r="T1028" s="647" t="s">
        <v>5024</v>
      </c>
      <c r="U1028" s="139"/>
      <c r="V1028" s="315"/>
      <c r="W1028" s="315"/>
      <c r="X1028" s="139"/>
      <c r="Y1028" s="139"/>
      <c r="Z1028" s="139"/>
      <c r="AA1028" s="139"/>
      <c r="AB1028" s="139"/>
      <c r="AC1028" s="139"/>
      <c r="AD1028" s="139"/>
      <c r="AE1028" s="139"/>
      <c r="AF1028" s="139"/>
    </row>
    <row r="1029" spans="2:32" s="118" customFormat="1" x14ac:dyDescent="0.35">
      <c r="B1029" s="648" t="s">
        <v>2499</v>
      </c>
      <c r="C1029" s="164" t="s">
        <v>2500</v>
      </c>
      <c r="D1029" s="649" t="s">
        <v>152</v>
      </c>
      <c r="E1029" s="650">
        <v>3241</v>
      </c>
      <c r="F1029" s="649" t="s">
        <v>152</v>
      </c>
      <c r="G1029" s="649" t="s">
        <v>152</v>
      </c>
      <c r="H1029" s="650">
        <v>5</v>
      </c>
      <c r="I1029" s="650">
        <v>4487</v>
      </c>
      <c r="J1029" s="650">
        <v>12</v>
      </c>
      <c r="K1029" s="650">
        <v>224</v>
      </c>
      <c r="L1029" s="650" t="s">
        <v>5025</v>
      </c>
      <c r="M1029" s="651" t="s">
        <v>152</v>
      </c>
      <c r="N1029" s="654" t="s">
        <v>152</v>
      </c>
      <c r="O1029" s="652" t="s">
        <v>152</v>
      </c>
      <c r="P1029" s="645" t="s">
        <v>152</v>
      </c>
      <c r="Q1029" s="653" t="s">
        <v>152</v>
      </c>
      <c r="R1029" s="647" t="s">
        <v>152</v>
      </c>
      <c r="S1029" s="647" t="s">
        <v>5024</v>
      </c>
      <c r="T1029" s="647" t="s">
        <v>5024</v>
      </c>
      <c r="U1029" s="139"/>
      <c r="V1029" s="315"/>
      <c r="W1029" s="315"/>
      <c r="X1029" s="139"/>
      <c r="Y1029" s="139"/>
      <c r="Z1029" s="139"/>
      <c r="AA1029" s="139"/>
      <c r="AB1029" s="139"/>
      <c r="AC1029" s="139"/>
      <c r="AD1029" s="139"/>
      <c r="AE1029" s="139"/>
      <c r="AF1029" s="139"/>
    </row>
    <row r="1030" spans="2:32" s="118" customFormat="1" x14ac:dyDescent="0.35">
      <c r="B1030" s="648" t="s">
        <v>2501</v>
      </c>
      <c r="C1030" s="164" t="s">
        <v>2502</v>
      </c>
      <c r="D1030" s="649">
        <v>192</v>
      </c>
      <c r="E1030" s="650">
        <v>920</v>
      </c>
      <c r="F1030" s="649" t="s">
        <v>152</v>
      </c>
      <c r="G1030" s="649" t="s">
        <v>152</v>
      </c>
      <c r="H1030" s="650">
        <v>5</v>
      </c>
      <c r="I1030" s="650">
        <v>920</v>
      </c>
      <c r="J1030" s="650">
        <v>5</v>
      </c>
      <c r="K1030" s="650">
        <v>224</v>
      </c>
      <c r="L1030" s="650" t="s">
        <v>5025</v>
      </c>
      <c r="M1030" s="651" t="s">
        <v>152</v>
      </c>
      <c r="N1030" s="654" t="s">
        <v>152</v>
      </c>
      <c r="O1030" s="652" t="s">
        <v>152</v>
      </c>
      <c r="P1030" s="645" t="s">
        <v>152</v>
      </c>
      <c r="Q1030" s="653" t="s">
        <v>152</v>
      </c>
      <c r="R1030" s="647" t="s">
        <v>152</v>
      </c>
      <c r="S1030" s="647" t="s">
        <v>5024</v>
      </c>
      <c r="T1030" s="647" t="s">
        <v>5024</v>
      </c>
      <c r="U1030" s="139"/>
      <c r="V1030" s="315"/>
      <c r="W1030" s="315"/>
      <c r="X1030" s="139"/>
      <c r="Y1030" s="139"/>
      <c r="Z1030" s="139"/>
      <c r="AA1030" s="139"/>
      <c r="AB1030" s="139"/>
      <c r="AC1030" s="139"/>
      <c r="AD1030" s="139"/>
      <c r="AE1030" s="139"/>
      <c r="AF1030" s="139"/>
    </row>
    <row r="1031" spans="2:32" s="118" customFormat="1" x14ac:dyDescent="0.35">
      <c r="B1031" s="648" t="s">
        <v>2503</v>
      </c>
      <c r="C1031" s="164" t="s">
        <v>2504</v>
      </c>
      <c r="D1031" s="649" t="s">
        <v>152</v>
      </c>
      <c r="E1031" s="650">
        <v>7212</v>
      </c>
      <c r="F1031" s="649" t="s">
        <v>152</v>
      </c>
      <c r="G1031" s="649" t="s">
        <v>152</v>
      </c>
      <c r="H1031" s="650">
        <v>21</v>
      </c>
      <c r="I1031" s="650">
        <v>10758</v>
      </c>
      <c r="J1031" s="650">
        <v>53</v>
      </c>
      <c r="K1031" s="650">
        <v>224</v>
      </c>
      <c r="L1031" s="650" t="s">
        <v>5025</v>
      </c>
      <c r="M1031" s="651" t="s">
        <v>152</v>
      </c>
      <c r="N1031" s="654" t="s">
        <v>152</v>
      </c>
      <c r="O1031" s="652" t="s">
        <v>152</v>
      </c>
      <c r="P1031" s="645" t="s">
        <v>152</v>
      </c>
      <c r="Q1031" s="653" t="s">
        <v>152</v>
      </c>
      <c r="R1031" s="647" t="s">
        <v>152</v>
      </c>
      <c r="S1031" s="647" t="s">
        <v>5024</v>
      </c>
      <c r="T1031" s="647" t="s">
        <v>5024</v>
      </c>
      <c r="U1031" s="139"/>
      <c r="V1031" s="315"/>
      <c r="W1031" s="315"/>
      <c r="X1031" s="139"/>
      <c r="Y1031" s="139"/>
      <c r="Z1031" s="139"/>
      <c r="AA1031" s="139"/>
      <c r="AB1031" s="139"/>
      <c r="AC1031" s="139"/>
      <c r="AD1031" s="139"/>
      <c r="AE1031" s="139"/>
      <c r="AF1031" s="139"/>
    </row>
    <row r="1032" spans="2:32" s="118" customFormat="1" x14ac:dyDescent="0.35">
      <c r="B1032" s="648" t="s">
        <v>2505</v>
      </c>
      <c r="C1032" s="164" t="s">
        <v>2506</v>
      </c>
      <c r="D1032" s="649" t="s">
        <v>152</v>
      </c>
      <c r="E1032" s="650">
        <v>5356</v>
      </c>
      <c r="F1032" s="649" t="s">
        <v>152</v>
      </c>
      <c r="G1032" s="649" t="s">
        <v>152</v>
      </c>
      <c r="H1032" s="650">
        <v>14</v>
      </c>
      <c r="I1032" s="650">
        <v>6040</v>
      </c>
      <c r="J1032" s="650">
        <v>20</v>
      </c>
      <c r="K1032" s="650">
        <v>224</v>
      </c>
      <c r="L1032" s="650" t="s">
        <v>5025</v>
      </c>
      <c r="M1032" s="651" t="s">
        <v>152</v>
      </c>
      <c r="N1032" s="654" t="s">
        <v>152</v>
      </c>
      <c r="O1032" s="652" t="s">
        <v>152</v>
      </c>
      <c r="P1032" s="645" t="s">
        <v>152</v>
      </c>
      <c r="Q1032" s="653" t="s">
        <v>152</v>
      </c>
      <c r="R1032" s="647" t="s">
        <v>152</v>
      </c>
      <c r="S1032" s="647" t="s">
        <v>5024</v>
      </c>
      <c r="T1032" s="647" t="s">
        <v>5024</v>
      </c>
      <c r="U1032" s="139"/>
      <c r="V1032" s="315"/>
      <c r="W1032" s="315"/>
      <c r="X1032" s="139"/>
      <c r="Y1032" s="139"/>
      <c r="Z1032" s="139"/>
      <c r="AA1032" s="139"/>
      <c r="AB1032" s="139"/>
      <c r="AC1032" s="139"/>
      <c r="AD1032" s="139"/>
      <c r="AE1032" s="139"/>
      <c r="AF1032" s="139"/>
    </row>
    <row r="1033" spans="2:32" s="118" customFormat="1" x14ac:dyDescent="0.35">
      <c r="B1033" s="648" t="s">
        <v>2507</v>
      </c>
      <c r="C1033" s="164" t="s">
        <v>2508</v>
      </c>
      <c r="D1033" s="649" t="s">
        <v>152</v>
      </c>
      <c r="E1033" s="650">
        <v>3374</v>
      </c>
      <c r="F1033" s="649" t="s">
        <v>152</v>
      </c>
      <c r="G1033" s="649" t="s">
        <v>152</v>
      </c>
      <c r="H1033" s="650">
        <v>10</v>
      </c>
      <c r="I1033" s="650">
        <v>5470</v>
      </c>
      <c r="J1033" s="650">
        <v>31</v>
      </c>
      <c r="K1033" s="650">
        <v>224</v>
      </c>
      <c r="L1033" s="650" t="s">
        <v>5025</v>
      </c>
      <c r="M1033" s="651" t="s">
        <v>152</v>
      </c>
      <c r="N1033" s="654" t="s">
        <v>152</v>
      </c>
      <c r="O1033" s="652" t="s">
        <v>152</v>
      </c>
      <c r="P1033" s="645" t="s">
        <v>152</v>
      </c>
      <c r="Q1033" s="653" t="s">
        <v>152</v>
      </c>
      <c r="R1033" s="647" t="s">
        <v>152</v>
      </c>
      <c r="S1033" s="647" t="s">
        <v>5024</v>
      </c>
      <c r="T1033" s="647" t="s">
        <v>5024</v>
      </c>
      <c r="U1033" s="139"/>
      <c r="V1033" s="315"/>
      <c r="W1033" s="315"/>
      <c r="X1033" s="139"/>
      <c r="Y1033" s="139"/>
      <c r="Z1033" s="139"/>
      <c r="AA1033" s="139"/>
      <c r="AB1033" s="139"/>
      <c r="AC1033" s="139"/>
      <c r="AD1033" s="139"/>
      <c r="AE1033" s="139"/>
      <c r="AF1033" s="139"/>
    </row>
    <row r="1034" spans="2:32" s="118" customFormat="1" x14ac:dyDescent="0.35">
      <c r="B1034" s="648" t="s">
        <v>2509</v>
      </c>
      <c r="C1034" s="164" t="s">
        <v>2510</v>
      </c>
      <c r="D1034" s="649">
        <v>369</v>
      </c>
      <c r="E1034" s="650">
        <v>438</v>
      </c>
      <c r="F1034" s="649" t="s">
        <v>152</v>
      </c>
      <c r="G1034" s="649" t="s">
        <v>152</v>
      </c>
      <c r="H1034" s="650">
        <v>5</v>
      </c>
      <c r="I1034" s="650">
        <v>525</v>
      </c>
      <c r="J1034" s="650">
        <v>5</v>
      </c>
      <c r="K1034" s="650">
        <v>224</v>
      </c>
      <c r="L1034" s="650" t="s">
        <v>5025</v>
      </c>
      <c r="M1034" s="651" t="s">
        <v>152</v>
      </c>
      <c r="N1034" s="654" t="s">
        <v>152</v>
      </c>
      <c r="O1034" s="652" t="s">
        <v>152</v>
      </c>
      <c r="P1034" s="645" t="s">
        <v>152</v>
      </c>
      <c r="Q1034" s="653" t="s">
        <v>152</v>
      </c>
      <c r="R1034" s="647" t="s">
        <v>152</v>
      </c>
      <c r="S1034" s="647" t="s">
        <v>5024</v>
      </c>
      <c r="T1034" s="647" t="s">
        <v>5024</v>
      </c>
      <c r="U1034" s="139"/>
      <c r="V1034" s="315"/>
      <c r="W1034" s="315"/>
      <c r="X1034" s="139"/>
      <c r="Y1034" s="139"/>
      <c r="Z1034" s="139"/>
      <c r="AA1034" s="139"/>
      <c r="AB1034" s="139"/>
      <c r="AC1034" s="139"/>
      <c r="AD1034" s="139"/>
      <c r="AE1034" s="139"/>
      <c r="AF1034" s="139"/>
    </row>
    <row r="1035" spans="2:32" s="118" customFormat="1" x14ac:dyDescent="0.35">
      <c r="B1035" s="648" t="s">
        <v>2511</v>
      </c>
      <c r="C1035" s="164" t="s">
        <v>2512</v>
      </c>
      <c r="D1035" s="649" t="s">
        <v>152</v>
      </c>
      <c r="E1035" s="650">
        <v>891</v>
      </c>
      <c r="F1035" s="649" t="s">
        <v>152</v>
      </c>
      <c r="G1035" s="649" t="s">
        <v>152</v>
      </c>
      <c r="H1035" s="650">
        <v>5</v>
      </c>
      <c r="I1035" s="650">
        <v>738</v>
      </c>
      <c r="J1035" s="650">
        <v>5</v>
      </c>
      <c r="K1035" s="650">
        <v>380</v>
      </c>
      <c r="L1035" s="650" t="s">
        <v>5025</v>
      </c>
      <c r="M1035" s="651" t="s">
        <v>152</v>
      </c>
      <c r="N1035" s="654" t="s">
        <v>152</v>
      </c>
      <c r="O1035" s="652" t="s">
        <v>152</v>
      </c>
      <c r="P1035" s="645" t="s">
        <v>152</v>
      </c>
      <c r="Q1035" s="653" t="s">
        <v>152</v>
      </c>
      <c r="R1035" s="647" t="s">
        <v>152</v>
      </c>
      <c r="S1035" s="647" t="s">
        <v>5024</v>
      </c>
      <c r="T1035" s="647" t="s">
        <v>5024</v>
      </c>
      <c r="U1035" s="139"/>
      <c r="V1035" s="315"/>
      <c r="W1035" s="315"/>
      <c r="X1035" s="139"/>
      <c r="Y1035" s="139"/>
      <c r="Z1035" s="139"/>
      <c r="AA1035" s="139"/>
      <c r="AB1035" s="139"/>
      <c r="AC1035" s="139"/>
      <c r="AD1035" s="139"/>
      <c r="AE1035" s="139"/>
      <c r="AF1035" s="139"/>
    </row>
    <row r="1036" spans="2:32" s="118" customFormat="1" x14ac:dyDescent="0.35">
      <c r="B1036" s="648" t="s">
        <v>2513</v>
      </c>
      <c r="C1036" s="164" t="s">
        <v>2514</v>
      </c>
      <c r="D1036" s="649" t="s">
        <v>152</v>
      </c>
      <c r="E1036" s="650">
        <v>1358</v>
      </c>
      <c r="F1036" s="649" t="s">
        <v>152</v>
      </c>
      <c r="G1036" s="649" t="s">
        <v>152</v>
      </c>
      <c r="H1036" s="650">
        <v>5</v>
      </c>
      <c r="I1036" s="650">
        <v>1067</v>
      </c>
      <c r="J1036" s="650">
        <v>5</v>
      </c>
      <c r="K1036" s="650">
        <v>380</v>
      </c>
      <c r="L1036" s="650" t="s">
        <v>5025</v>
      </c>
      <c r="M1036" s="651" t="s">
        <v>152</v>
      </c>
      <c r="N1036" s="654" t="s">
        <v>152</v>
      </c>
      <c r="O1036" s="652" t="s">
        <v>152</v>
      </c>
      <c r="P1036" s="645" t="s">
        <v>152</v>
      </c>
      <c r="Q1036" s="653" t="s">
        <v>152</v>
      </c>
      <c r="R1036" s="647" t="s">
        <v>152</v>
      </c>
      <c r="S1036" s="647" t="s">
        <v>5024</v>
      </c>
      <c r="T1036" s="647" t="s">
        <v>5024</v>
      </c>
      <c r="U1036" s="139"/>
      <c r="V1036" s="315"/>
      <c r="W1036" s="315"/>
      <c r="X1036" s="139"/>
      <c r="Y1036" s="139"/>
      <c r="Z1036" s="139"/>
      <c r="AA1036" s="139"/>
      <c r="AB1036" s="139"/>
      <c r="AC1036" s="139"/>
      <c r="AD1036" s="139"/>
      <c r="AE1036" s="139"/>
      <c r="AF1036" s="139"/>
    </row>
    <row r="1037" spans="2:32" s="118" customFormat="1" x14ac:dyDescent="0.35">
      <c r="B1037" s="648" t="s">
        <v>2515</v>
      </c>
      <c r="C1037" s="164" t="s">
        <v>2516</v>
      </c>
      <c r="D1037" s="649" t="s">
        <v>152</v>
      </c>
      <c r="E1037" s="650">
        <v>1952</v>
      </c>
      <c r="F1037" s="649" t="s">
        <v>152</v>
      </c>
      <c r="G1037" s="649" t="s">
        <v>152</v>
      </c>
      <c r="H1037" s="650">
        <v>43</v>
      </c>
      <c r="I1037" s="650">
        <v>4852</v>
      </c>
      <c r="J1037" s="650">
        <v>53</v>
      </c>
      <c r="K1037" s="650">
        <v>240</v>
      </c>
      <c r="L1037" s="650" t="s">
        <v>5023</v>
      </c>
      <c r="M1037" s="651">
        <v>0.30000000000000004</v>
      </c>
      <c r="N1037" s="654">
        <v>1456</v>
      </c>
      <c r="O1037" s="652" t="s">
        <v>152</v>
      </c>
      <c r="P1037" s="645" t="s">
        <v>152</v>
      </c>
      <c r="Q1037" s="653" t="s">
        <v>152</v>
      </c>
      <c r="R1037" s="647" t="s">
        <v>152</v>
      </c>
      <c r="S1037" s="647" t="s">
        <v>5024</v>
      </c>
      <c r="T1037" s="647" t="s">
        <v>5024</v>
      </c>
      <c r="U1037" s="139"/>
      <c r="V1037" s="315"/>
      <c r="W1037" s="315"/>
      <c r="X1037" s="139"/>
      <c r="Y1037" s="139"/>
      <c r="Z1037" s="139"/>
      <c r="AA1037" s="139"/>
      <c r="AB1037" s="139"/>
      <c r="AC1037" s="139"/>
      <c r="AD1037" s="139"/>
      <c r="AE1037" s="139"/>
      <c r="AF1037" s="139"/>
    </row>
    <row r="1038" spans="2:32" s="118" customFormat="1" x14ac:dyDescent="0.35">
      <c r="B1038" s="648" t="s">
        <v>2517</v>
      </c>
      <c r="C1038" s="164" t="s">
        <v>2518</v>
      </c>
      <c r="D1038" s="649" t="s">
        <v>152</v>
      </c>
      <c r="E1038" s="650">
        <v>866</v>
      </c>
      <c r="F1038" s="649" t="s">
        <v>152</v>
      </c>
      <c r="G1038" s="649" t="s">
        <v>152</v>
      </c>
      <c r="H1038" s="650">
        <v>10</v>
      </c>
      <c r="I1038" s="650">
        <v>2709</v>
      </c>
      <c r="J1038" s="650">
        <v>23</v>
      </c>
      <c r="K1038" s="650">
        <v>240</v>
      </c>
      <c r="L1038" s="650" t="s">
        <v>5023</v>
      </c>
      <c r="M1038" s="651">
        <v>0.30000000000000004</v>
      </c>
      <c r="N1038" s="654">
        <v>813</v>
      </c>
      <c r="O1038" s="652" t="s">
        <v>152</v>
      </c>
      <c r="P1038" s="645" t="s">
        <v>152</v>
      </c>
      <c r="Q1038" s="653" t="s">
        <v>152</v>
      </c>
      <c r="R1038" s="647" t="s">
        <v>152</v>
      </c>
      <c r="S1038" s="647" t="s">
        <v>5024</v>
      </c>
      <c r="T1038" s="647" t="s">
        <v>5024</v>
      </c>
      <c r="U1038" s="139"/>
      <c r="V1038" s="315"/>
      <c r="W1038" s="315"/>
      <c r="X1038" s="139"/>
      <c r="Y1038" s="139"/>
      <c r="Z1038" s="139"/>
      <c r="AA1038" s="139"/>
      <c r="AB1038" s="139"/>
      <c r="AC1038" s="139"/>
      <c r="AD1038" s="139"/>
      <c r="AE1038" s="139"/>
      <c r="AF1038" s="139"/>
    </row>
    <row r="1039" spans="2:32" s="118" customFormat="1" x14ac:dyDescent="0.35">
      <c r="B1039" s="648" t="s">
        <v>2519</v>
      </c>
      <c r="C1039" s="164" t="s">
        <v>2520</v>
      </c>
      <c r="D1039" s="649" t="s">
        <v>152</v>
      </c>
      <c r="E1039" s="650">
        <v>888</v>
      </c>
      <c r="F1039" s="649" t="s">
        <v>152</v>
      </c>
      <c r="G1039" s="649" t="s">
        <v>152</v>
      </c>
      <c r="H1039" s="650">
        <v>5</v>
      </c>
      <c r="I1039" s="650">
        <v>1344</v>
      </c>
      <c r="J1039" s="650">
        <v>8</v>
      </c>
      <c r="K1039" s="650">
        <v>240</v>
      </c>
      <c r="L1039" s="650" t="s">
        <v>5023</v>
      </c>
      <c r="M1039" s="651">
        <v>0.5</v>
      </c>
      <c r="N1039" s="654">
        <v>672</v>
      </c>
      <c r="O1039" s="652" t="s">
        <v>152</v>
      </c>
      <c r="P1039" s="645" t="s">
        <v>152</v>
      </c>
      <c r="Q1039" s="653" t="s">
        <v>152</v>
      </c>
      <c r="R1039" s="647" t="s">
        <v>152</v>
      </c>
      <c r="S1039" s="647" t="s">
        <v>5024</v>
      </c>
      <c r="T1039" s="647" t="s">
        <v>5024</v>
      </c>
      <c r="U1039" s="139"/>
      <c r="V1039" s="315"/>
      <c r="W1039" s="315"/>
      <c r="X1039" s="139"/>
      <c r="Y1039" s="139"/>
      <c r="Z1039" s="139"/>
      <c r="AA1039" s="139"/>
      <c r="AB1039" s="139"/>
      <c r="AC1039" s="139"/>
      <c r="AD1039" s="139"/>
      <c r="AE1039" s="139"/>
      <c r="AF1039" s="139"/>
    </row>
    <row r="1040" spans="2:32" s="118" customFormat="1" x14ac:dyDescent="0.35">
      <c r="B1040" s="648" t="s">
        <v>2521</v>
      </c>
      <c r="C1040" s="164" t="s">
        <v>2522</v>
      </c>
      <c r="D1040" s="649" t="s">
        <v>152</v>
      </c>
      <c r="E1040" s="650">
        <v>637</v>
      </c>
      <c r="F1040" s="649" t="s">
        <v>152</v>
      </c>
      <c r="G1040" s="649" t="s">
        <v>152</v>
      </c>
      <c r="H1040" s="650">
        <v>5</v>
      </c>
      <c r="I1040" s="650">
        <v>525</v>
      </c>
      <c r="J1040" s="650">
        <v>5</v>
      </c>
      <c r="K1040" s="650">
        <v>240</v>
      </c>
      <c r="L1040" s="650" t="s">
        <v>5025</v>
      </c>
      <c r="M1040" s="651" t="s">
        <v>152</v>
      </c>
      <c r="N1040" s="654" t="s">
        <v>152</v>
      </c>
      <c r="O1040" s="652" t="s">
        <v>152</v>
      </c>
      <c r="P1040" s="645" t="s">
        <v>152</v>
      </c>
      <c r="Q1040" s="653" t="s">
        <v>152</v>
      </c>
      <c r="R1040" s="647" t="s">
        <v>152</v>
      </c>
      <c r="S1040" s="647" t="s">
        <v>5024</v>
      </c>
      <c r="T1040" s="647" t="s">
        <v>5024</v>
      </c>
      <c r="U1040" s="139"/>
      <c r="V1040" s="315"/>
      <c r="W1040" s="315"/>
      <c r="X1040" s="139"/>
      <c r="Y1040" s="139"/>
      <c r="Z1040" s="139"/>
      <c r="AA1040" s="139"/>
      <c r="AB1040" s="139"/>
      <c r="AC1040" s="139"/>
      <c r="AD1040" s="139"/>
      <c r="AE1040" s="139"/>
      <c r="AF1040" s="139"/>
    </row>
    <row r="1041" spans="2:32" s="118" customFormat="1" x14ac:dyDescent="0.35">
      <c r="B1041" s="648" t="s">
        <v>2523</v>
      </c>
      <c r="C1041" s="164" t="s">
        <v>2524</v>
      </c>
      <c r="D1041" s="649" t="s">
        <v>152</v>
      </c>
      <c r="E1041" s="650">
        <v>587</v>
      </c>
      <c r="F1041" s="649" t="s">
        <v>152</v>
      </c>
      <c r="G1041" s="649" t="s">
        <v>152</v>
      </c>
      <c r="H1041" s="650">
        <v>5</v>
      </c>
      <c r="I1041" s="650">
        <v>335</v>
      </c>
      <c r="J1041" s="650">
        <v>5</v>
      </c>
      <c r="K1041" s="650">
        <v>240</v>
      </c>
      <c r="L1041" s="650" t="s">
        <v>5025</v>
      </c>
      <c r="M1041" s="651" t="s">
        <v>152</v>
      </c>
      <c r="N1041" s="654" t="s">
        <v>152</v>
      </c>
      <c r="O1041" s="652" t="s">
        <v>152</v>
      </c>
      <c r="P1041" s="645" t="s">
        <v>152</v>
      </c>
      <c r="Q1041" s="653" t="s">
        <v>152</v>
      </c>
      <c r="R1041" s="647" t="s">
        <v>152</v>
      </c>
      <c r="S1041" s="647" t="s">
        <v>5024</v>
      </c>
      <c r="T1041" s="647" t="s">
        <v>5024</v>
      </c>
      <c r="U1041" s="139"/>
      <c r="V1041" s="315"/>
      <c r="W1041" s="315"/>
      <c r="X1041" s="139"/>
      <c r="Y1041" s="139"/>
      <c r="Z1041" s="139"/>
      <c r="AA1041" s="139"/>
      <c r="AB1041" s="139"/>
      <c r="AC1041" s="139"/>
      <c r="AD1041" s="139"/>
      <c r="AE1041" s="139"/>
      <c r="AF1041" s="139"/>
    </row>
    <row r="1042" spans="2:32" s="118" customFormat="1" x14ac:dyDescent="0.35">
      <c r="B1042" s="648" t="s">
        <v>2525</v>
      </c>
      <c r="C1042" s="164" t="s">
        <v>2526</v>
      </c>
      <c r="D1042" s="649" t="s">
        <v>152</v>
      </c>
      <c r="E1042" s="650">
        <v>2331</v>
      </c>
      <c r="F1042" s="649" t="s">
        <v>152</v>
      </c>
      <c r="G1042" s="649" t="s">
        <v>152</v>
      </c>
      <c r="H1042" s="650">
        <v>50</v>
      </c>
      <c r="I1042" s="650">
        <v>5625</v>
      </c>
      <c r="J1042" s="650">
        <v>53</v>
      </c>
      <c r="K1042" s="650">
        <v>240</v>
      </c>
      <c r="L1042" s="650" t="s">
        <v>5023</v>
      </c>
      <c r="M1042" s="651">
        <v>0.30000000000000004</v>
      </c>
      <c r="N1042" s="654">
        <v>1688</v>
      </c>
      <c r="O1042" s="652" t="s">
        <v>152</v>
      </c>
      <c r="P1042" s="645" t="s">
        <v>152</v>
      </c>
      <c r="Q1042" s="653" t="s">
        <v>152</v>
      </c>
      <c r="R1042" s="647" t="s">
        <v>152</v>
      </c>
      <c r="S1042" s="647" t="s">
        <v>5024</v>
      </c>
      <c r="T1042" s="647" t="s">
        <v>5024</v>
      </c>
      <c r="U1042" s="139"/>
      <c r="V1042" s="315"/>
      <c r="W1042" s="315"/>
      <c r="X1042" s="139"/>
      <c r="Y1042" s="139"/>
      <c r="Z1042" s="139"/>
      <c r="AA1042" s="139"/>
      <c r="AB1042" s="139"/>
      <c r="AC1042" s="139"/>
      <c r="AD1042" s="139"/>
      <c r="AE1042" s="139"/>
      <c r="AF1042" s="139"/>
    </row>
    <row r="1043" spans="2:32" s="118" customFormat="1" x14ac:dyDescent="0.35">
      <c r="B1043" s="648" t="s">
        <v>2527</v>
      </c>
      <c r="C1043" s="164" t="s">
        <v>2528</v>
      </c>
      <c r="D1043" s="649" t="s">
        <v>152</v>
      </c>
      <c r="E1043" s="650">
        <v>1303</v>
      </c>
      <c r="F1043" s="649" t="s">
        <v>152</v>
      </c>
      <c r="G1043" s="649" t="s">
        <v>152</v>
      </c>
      <c r="H1043" s="650">
        <v>10</v>
      </c>
      <c r="I1043" s="650">
        <v>3611</v>
      </c>
      <c r="J1043" s="650">
        <v>31</v>
      </c>
      <c r="K1043" s="650">
        <v>240</v>
      </c>
      <c r="L1043" s="650" t="s">
        <v>5023</v>
      </c>
      <c r="M1043" s="651">
        <v>0.30000000000000004</v>
      </c>
      <c r="N1043" s="654">
        <v>1083</v>
      </c>
      <c r="O1043" s="652" t="s">
        <v>152</v>
      </c>
      <c r="P1043" s="645" t="s">
        <v>152</v>
      </c>
      <c r="Q1043" s="653" t="s">
        <v>152</v>
      </c>
      <c r="R1043" s="647" t="s">
        <v>152</v>
      </c>
      <c r="S1043" s="647" t="s">
        <v>5024</v>
      </c>
      <c r="T1043" s="647" t="s">
        <v>5024</v>
      </c>
      <c r="U1043" s="139"/>
      <c r="V1043" s="315"/>
      <c r="W1043" s="315"/>
      <c r="X1043" s="139"/>
      <c r="Y1043" s="139"/>
      <c r="Z1043" s="139"/>
      <c r="AA1043" s="139"/>
      <c r="AB1043" s="139"/>
      <c r="AC1043" s="139"/>
      <c r="AD1043" s="139"/>
      <c r="AE1043" s="139"/>
      <c r="AF1043" s="139"/>
    </row>
    <row r="1044" spans="2:32" s="118" customFormat="1" x14ac:dyDescent="0.35">
      <c r="B1044" s="648" t="s">
        <v>2529</v>
      </c>
      <c r="C1044" s="164" t="s">
        <v>2530</v>
      </c>
      <c r="D1044" s="649" t="s">
        <v>152</v>
      </c>
      <c r="E1044" s="650">
        <v>729</v>
      </c>
      <c r="F1044" s="649" t="s">
        <v>152</v>
      </c>
      <c r="G1044" s="649" t="s">
        <v>152</v>
      </c>
      <c r="H1044" s="650">
        <v>5</v>
      </c>
      <c r="I1044" s="650">
        <v>2676</v>
      </c>
      <c r="J1044" s="650">
        <v>20</v>
      </c>
      <c r="K1044" s="650">
        <v>240</v>
      </c>
      <c r="L1044" s="650" t="s">
        <v>5023</v>
      </c>
      <c r="M1044" s="651">
        <v>0.30000000000000004</v>
      </c>
      <c r="N1044" s="654">
        <v>803</v>
      </c>
      <c r="O1044" s="652" t="s">
        <v>152</v>
      </c>
      <c r="P1044" s="645" t="s">
        <v>152</v>
      </c>
      <c r="Q1044" s="653" t="s">
        <v>152</v>
      </c>
      <c r="R1044" s="647" t="s">
        <v>152</v>
      </c>
      <c r="S1044" s="647" t="s">
        <v>5024</v>
      </c>
      <c r="T1044" s="647" t="s">
        <v>5024</v>
      </c>
      <c r="U1044" s="139"/>
      <c r="V1044" s="315"/>
      <c r="W1044" s="315"/>
      <c r="X1044" s="139"/>
      <c r="Y1044" s="139"/>
      <c r="Z1044" s="139"/>
      <c r="AA1044" s="139"/>
      <c r="AB1044" s="139"/>
      <c r="AC1044" s="139"/>
      <c r="AD1044" s="139"/>
      <c r="AE1044" s="139"/>
      <c r="AF1044" s="139"/>
    </row>
    <row r="1045" spans="2:32" s="118" customFormat="1" x14ac:dyDescent="0.35">
      <c r="B1045" s="648" t="s">
        <v>2531</v>
      </c>
      <c r="C1045" s="164" t="s">
        <v>2532</v>
      </c>
      <c r="D1045" s="649" t="s">
        <v>152</v>
      </c>
      <c r="E1045" s="650">
        <v>448</v>
      </c>
      <c r="F1045" s="649" t="s">
        <v>152</v>
      </c>
      <c r="G1045" s="649" t="s">
        <v>152</v>
      </c>
      <c r="H1045" s="650">
        <v>5</v>
      </c>
      <c r="I1045" s="650">
        <v>2337</v>
      </c>
      <c r="J1045" s="650">
        <v>16</v>
      </c>
      <c r="K1045" s="650">
        <v>240</v>
      </c>
      <c r="L1045" s="650" t="s">
        <v>5023</v>
      </c>
      <c r="M1045" s="651">
        <v>0.30000000000000004</v>
      </c>
      <c r="N1045" s="654">
        <v>701</v>
      </c>
      <c r="O1045" s="652" t="s">
        <v>152</v>
      </c>
      <c r="P1045" s="645" t="s">
        <v>152</v>
      </c>
      <c r="Q1045" s="653" t="s">
        <v>152</v>
      </c>
      <c r="R1045" s="647" t="s">
        <v>152</v>
      </c>
      <c r="S1045" s="647" t="s">
        <v>5024</v>
      </c>
      <c r="T1045" s="647" t="s">
        <v>5024</v>
      </c>
      <c r="U1045" s="139"/>
      <c r="V1045" s="315"/>
      <c r="W1045" s="315"/>
      <c r="X1045" s="139"/>
      <c r="Y1045" s="139"/>
      <c r="Z1045" s="139"/>
      <c r="AA1045" s="139"/>
      <c r="AB1045" s="139"/>
      <c r="AC1045" s="139"/>
      <c r="AD1045" s="139"/>
      <c r="AE1045" s="139"/>
      <c r="AF1045" s="139"/>
    </row>
    <row r="1046" spans="2:32" s="118" customFormat="1" x14ac:dyDescent="0.35">
      <c r="B1046" s="648" t="s">
        <v>2533</v>
      </c>
      <c r="C1046" s="164" t="s">
        <v>2534</v>
      </c>
      <c r="D1046" s="649" t="s">
        <v>152</v>
      </c>
      <c r="E1046" s="650">
        <v>392</v>
      </c>
      <c r="F1046" s="649" t="s">
        <v>152</v>
      </c>
      <c r="G1046" s="649" t="s">
        <v>152</v>
      </c>
      <c r="H1046" s="650">
        <v>5</v>
      </c>
      <c r="I1046" s="650">
        <v>1600</v>
      </c>
      <c r="J1046" s="650">
        <v>10</v>
      </c>
      <c r="K1046" s="650">
        <v>240</v>
      </c>
      <c r="L1046" s="650" t="s">
        <v>5023</v>
      </c>
      <c r="M1046" s="651">
        <v>0.5</v>
      </c>
      <c r="N1046" s="654">
        <v>800</v>
      </c>
      <c r="O1046" s="652" t="s">
        <v>152</v>
      </c>
      <c r="P1046" s="645" t="s">
        <v>152</v>
      </c>
      <c r="Q1046" s="653" t="s">
        <v>152</v>
      </c>
      <c r="R1046" s="647" t="s">
        <v>152</v>
      </c>
      <c r="S1046" s="647" t="s">
        <v>5024</v>
      </c>
      <c r="T1046" s="647" t="s">
        <v>5024</v>
      </c>
      <c r="U1046" s="139"/>
      <c r="V1046" s="315"/>
      <c r="W1046" s="315"/>
      <c r="X1046" s="139"/>
      <c r="Y1046" s="139"/>
      <c r="Z1046" s="139"/>
      <c r="AA1046" s="139"/>
      <c r="AB1046" s="139"/>
      <c r="AC1046" s="139"/>
      <c r="AD1046" s="139"/>
      <c r="AE1046" s="139"/>
      <c r="AF1046" s="139"/>
    </row>
    <row r="1047" spans="2:32" s="118" customFormat="1" x14ac:dyDescent="0.35">
      <c r="B1047" s="648" t="s">
        <v>2535</v>
      </c>
      <c r="C1047" s="164" t="s">
        <v>2536</v>
      </c>
      <c r="D1047" s="649" t="s">
        <v>152</v>
      </c>
      <c r="E1047" s="650">
        <v>349</v>
      </c>
      <c r="F1047" s="649" t="s">
        <v>152</v>
      </c>
      <c r="G1047" s="649" t="s">
        <v>152</v>
      </c>
      <c r="H1047" s="650">
        <v>5</v>
      </c>
      <c r="I1047" s="650">
        <v>846</v>
      </c>
      <c r="J1047" s="650">
        <v>5</v>
      </c>
      <c r="K1047" s="650">
        <v>240</v>
      </c>
      <c r="L1047" s="650" t="s">
        <v>5023</v>
      </c>
      <c r="M1047" s="651">
        <v>0.75</v>
      </c>
      <c r="N1047" s="654">
        <v>635</v>
      </c>
      <c r="O1047" s="652" t="s">
        <v>152</v>
      </c>
      <c r="P1047" s="645" t="s">
        <v>152</v>
      </c>
      <c r="Q1047" s="653" t="s">
        <v>152</v>
      </c>
      <c r="R1047" s="647" t="s">
        <v>152</v>
      </c>
      <c r="S1047" s="647" t="s">
        <v>5024</v>
      </c>
      <c r="T1047" s="647" t="s">
        <v>5024</v>
      </c>
      <c r="U1047" s="139"/>
      <c r="V1047" s="315"/>
      <c r="W1047" s="315"/>
      <c r="X1047" s="139"/>
      <c r="Y1047" s="139"/>
      <c r="Z1047" s="139"/>
      <c r="AA1047" s="139"/>
      <c r="AB1047" s="139"/>
      <c r="AC1047" s="139"/>
      <c r="AD1047" s="139"/>
      <c r="AE1047" s="139"/>
      <c r="AF1047" s="139"/>
    </row>
    <row r="1048" spans="2:32" s="118" customFormat="1" x14ac:dyDescent="0.35">
      <c r="B1048" s="648" t="s">
        <v>2537</v>
      </c>
      <c r="C1048" s="164" t="s">
        <v>2538</v>
      </c>
      <c r="D1048" s="649" t="s">
        <v>152</v>
      </c>
      <c r="E1048" s="650">
        <v>2897</v>
      </c>
      <c r="F1048" s="649" t="s">
        <v>152</v>
      </c>
      <c r="G1048" s="649" t="s">
        <v>152</v>
      </c>
      <c r="H1048" s="650">
        <v>45</v>
      </c>
      <c r="I1048" s="650">
        <v>5346</v>
      </c>
      <c r="J1048" s="650">
        <v>71</v>
      </c>
      <c r="K1048" s="650">
        <v>240</v>
      </c>
      <c r="L1048" s="650" t="s">
        <v>5023</v>
      </c>
      <c r="M1048" s="651">
        <v>0.30000000000000004</v>
      </c>
      <c r="N1048" s="654">
        <v>1604</v>
      </c>
      <c r="O1048" s="652" t="s">
        <v>152</v>
      </c>
      <c r="P1048" s="645" t="s">
        <v>152</v>
      </c>
      <c r="Q1048" s="653" t="s">
        <v>152</v>
      </c>
      <c r="R1048" s="647" t="s">
        <v>152</v>
      </c>
      <c r="S1048" s="647" t="s">
        <v>5024</v>
      </c>
      <c r="T1048" s="647" t="s">
        <v>5024</v>
      </c>
      <c r="U1048" s="139"/>
      <c r="V1048" s="315"/>
      <c r="W1048" s="315"/>
      <c r="X1048" s="139"/>
      <c r="Y1048" s="139"/>
      <c r="Z1048" s="139"/>
      <c r="AA1048" s="139"/>
      <c r="AB1048" s="139"/>
      <c r="AC1048" s="139"/>
      <c r="AD1048" s="139"/>
      <c r="AE1048" s="139"/>
      <c r="AF1048" s="139"/>
    </row>
    <row r="1049" spans="2:32" s="118" customFormat="1" x14ac:dyDescent="0.35">
      <c r="B1049" s="648" t="s">
        <v>2539</v>
      </c>
      <c r="C1049" s="164" t="s">
        <v>2540</v>
      </c>
      <c r="D1049" s="649" t="s">
        <v>152</v>
      </c>
      <c r="E1049" s="650">
        <v>952</v>
      </c>
      <c r="F1049" s="649" t="s">
        <v>152</v>
      </c>
      <c r="G1049" s="649" t="s">
        <v>152</v>
      </c>
      <c r="H1049" s="650">
        <v>10</v>
      </c>
      <c r="I1049" s="650">
        <v>3558</v>
      </c>
      <c r="J1049" s="650">
        <v>39</v>
      </c>
      <c r="K1049" s="650">
        <v>240</v>
      </c>
      <c r="L1049" s="650" t="s">
        <v>5023</v>
      </c>
      <c r="M1049" s="651">
        <v>0.30000000000000004</v>
      </c>
      <c r="N1049" s="654">
        <v>1067</v>
      </c>
      <c r="O1049" s="652" t="s">
        <v>152</v>
      </c>
      <c r="P1049" s="645" t="s">
        <v>152</v>
      </c>
      <c r="Q1049" s="653" t="s">
        <v>152</v>
      </c>
      <c r="R1049" s="647" t="s">
        <v>152</v>
      </c>
      <c r="S1049" s="647" t="s">
        <v>5024</v>
      </c>
      <c r="T1049" s="647" t="s">
        <v>5024</v>
      </c>
      <c r="U1049" s="139"/>
      <c r="V1049" s="315"/>
      <c r="W1049" s="315"/>
      <c r="X1049" s="139"/>
      <c r="Y1049" s="139"/>
      <c r="Z1049" s="139"/>
      <c r="AA1049" s="139"/>
      <c r="AB1049" s="139"/>
      <c r="AC1049" s="139"/>
      <c r="AD1049" s="139"/>
      <c r="AE1049" s="139"/>
      <c r="AF1049" s="139"/>
    </row>
    <row r="1050" spans="2:32" s="118" customFormat="1" x14ac:dyDescent="0.35">
      <c r="B1050" s="648" t="s">
        <v>2541</v>
      </c>
      <c r="C1050" s="164" t="s">
        <v>2542</v>
      </c>
      <c r="D1050" s="649" t="s">
        <v>152</v>
      </c>
      <c r="E1050" s="650">
        <v>575</v>
      </c>
      <c r="F1050" s="649" t="s">
        <v>152</v>
      </c>
      <c r="G1050" s="649" t="s">
        <v>152</v>
      </c>
      <c r="H1050" s="650">
        <v>5</v>
      </c>
      <c r="I1050" s="650">
        <v>2509</v>
      </c>
      <c r="J1050" s="650">
        <v>24</v>
      </c>
      <c r="K1050" s="650">
        <v>240</v>
      </c>
      <c r="L1050" s="650" t="s">
        <v>5023</v>
      </c>
      <c r="M1050" s="651">
        <v>0.30000000000000004</v>
      </c>
      <c r="N1050" s="654">
        <v>753</v>
      </c>
      <c r="O1050" s="652" t="s">
        <v>152</v>
      </c>
      <c r="P1050" s="645" t="s">
        <v>152</v>
      </c>
      <c r="Q1050" s="653" t="s">
        <v>152</v>
      </c>
      <c r="R1050" s="647" t="s">
        <v>152</v>
      </c>
      <c r="S1050" s="647" t="s">
        <v>5024</v>
      </c>
      <c r="T1050" s="647" t="s">
        <v>5024</v>
      </c>
      <c r="U1050" s="139"/>
      <c r="V1050" s="315"/>
      <c r="W1050" s="315"/>
      <c r="X1050" s="139"/>
      <c r="Y1050" s="139"/>
      <c r="Z1050" s="139"/>
      <c r="AA1050" s="139"/>
      <c r="AB1050" s="139"/>
      <c r="AC1050" s="139"/>
      <c r="AD1050" s="139"/>
      <c r="AE1050" s="139"/>
      <c r="AF1050" s="139"/>
    </row>
    <row r="1051" spans="2:32" s="118" customFormat="1" x14ac:dyDescent="0.35">
      <c r="B1051" s="648" t="s">
        <v>2543</v>
      </c>
      <c r="C1051" s="164" t="s">
        <v>2544</v>
      </c>
      <c r="D1051" s="649" t="s">
        <v>152</v>
      </c>
      <c r="E1051" s="650">
        <v>501</v>
      </c>
      <c r="F1051" s="649" t="s">
        <v>152</v>
      </c>
      <c r="G1051" s="649" t="s">
        <v>152</v>
      </c>
      <c r="H1051" s="650">
        <v>5</v>
      </c>
      <c r="I1051" s="650">
        <v>1627</v>
      </c>
      <c r="J1051" s="650">
        <v>13</v>
      </c>
      <c r="K1051" s="650">
        <v>240</v>
      </c>
      <c r="L1051" s="650" t="s">
        <v>5023</v>
      </c>
      <c r="M1051" s="651">
        <v>0.5</v>
      </c>
      <c r="N1051" s="654">
        <v>813</v>
      </c>
      <c r="O1051" s="652" t="s">
        <v>152</v>
      </c>
      <c r="P1051" s="645" t="s">
        <v>152</v>
      </c>
      <c r="Q1051" s="653" t="s">
        <v>152</v>
      </c>
      <c r="R1051" s="647" t="s">
        <v>152</v>
      </c>
      <c r="S1051" s="647" t="s">
        <v>5024</v>
      </c>
      <c r="T1051" s="647" t="s">
        <v>5024</v>
      </c>
      <c r="U1051" s="139"/>
      <c r="V1051" s="315"/>
      <c r="W1051" s="315"/>
      <c r="X1051" s="139"/>
      <c r="Y1051" s="139"/>
      <c r="Z1051" s="139"/>
      <c r="AA1051" s="139"/>
      <c r="AB1051" s="139"/>
      <c r="AC1051" s="139"/>
      <c r="AD1051" s="139"/>
      <c r="AE1051" s="139"/>
      <c r="AF1051" s="139"/>
    </row>
    <row r="1052" spans="2:32" s="118" customFormat="1" x14ac:dyDescent="0.35">
      <c r="B1052" s="648" t="s">
        <v>2545</v>
      </c>
      <c r="C1052" s="164" t="s">
        <v>2546</v>
      </c>
      <c r="D1052" s="649" t="s">
        <v>152</v>
      </c>
      <c r="E1052" s="650">
        <v>478</v>
      </c>
      <c r="F1052" s="649" t="s">
        <v>152</v>
      </c>
      <c r="G1052" s="649" t="s">
        <v>152</v>
      </c>
      <c r="H1052" s="650">
        <v>5</v>
      </c>
      <c r="I1052" s="650">
        <v>576</v>
      </c>
      <c r="J1052" s="650">
        <v>5</v>
      </c>
      <c r="K1052" s="650">
        <v>240</v>
      </c>
      <c r="L1052" s="650" t="s">
        <v>5025</v>
      </c>
      <c r="M1052" s="651" t="s">
        <v>152</v>
      </c>
      <c r="N1052" s="654" t="s">
        <v>152</v>
      </c>
      <c r="O1052" s="652" t="s">
        <v>152</v>
      </c>
      <c r="P1052" s="645" t="s">
        <v>152</v>
      </c>
      <c r="Q1052" s="653" t="s">
        <v>152</v>
      </c>
      <c r="R1052" s="647" t="s">
        <v>152</v>
      </c>
      <c r="S1052" s="647" t="s">
        <v>5024</v>
      </c>
      <c r="T1052" s="647" t="s">
        <v>5024</v>
      </c>
      <c r="U1052" s="139"/>
      <c r="V1052" s="315"/>
      <c r="W1052" s="315"/>
      <c r="X1052" s="139"/>
      <c r="Y1052" s="139"/>
      <c r="Z1052" s="139"/>
      <c r="AA1052" s="139"/>
      <c r="AB1052" s="139"/>
      <c r="AC1052" s="139"/>
      <c r="AD1052" s="139"/>
      <c r="AE1052" s="139"/>
      <c r="AF1052" s="139"/>
    </row>
    <row r="1053" spans="2:32" s="118" customFormat="1" x14ac:dyDescent="0.35">
      <c r="B1053" s="648" t="s">
        <v>2547</v>
      </c>
      <c r="C1053" s="164" t="s">
        <v>2548</v>
      </c>
      <c r="D1053" s="649" t="s">
        <v>152</v>
      </c>
      <c r="E1053" s="650">
        <v>4201</v>
      </c>
      <c r="F1053" s="649" t="s">
        <v>152</v>
      </c>
      <c r="G1053" s="649" t="s">
        <v>152</v>
      </c>
      <c r="H1053" s="650">
        <v>85</v>
      </c>
      <c r="I1053" s="650">
        <v>8630</v>
      </c>
      <c r="J1053" s="650">
        <v>88</v>
      </c>
      <c r="K1053" s="650">
        <v>240</v>
      </c>
      <c r="L1053" s="650" t="s">
        <v>5023</v>
      </c>
      <c r="M1053" s="651">
        <v>0.30000000000000004</v>
      </c>
      <c r="N1053" s="654">
        <v>2589</v>
      </c>
      <c r="O1053" s="652" t="s">
        <v>152</v>
      </c>
      <c r="P1053" s="645" t="s">
        <v>152</v>
      </c>
      <c r="Q1053" s="653" t="s">
        <v>152</v>
      </c>
      <c r="R1053" s="647" t="s">
        <v>152</v>
      </c>
      <c r="S1053" s="647" t="s">
        <v>5024</v>
      </c>
      <c r="T1053" s="647" t="s">
        <v>5024</v>
      </c>
      <c r="U1053" s="139"/>
      <c r="V1053" s="315"/>
      <c r="W1053" s="315"/>
      <c r="X1053" s="139"/>
      <c r="Y1053" s="139"/>
      <c r="Z1053" s="139"/>
      <c r="AA1053" s="139"/>
      <c r="AB1053" s="139"/>
      <c r="AC1053" s="139"/>
      <c r="AD1053" s="139"/>
      <c r="AE1053" s="139"/>
      <c r="AF1053" s="139"/>
    </row>
    <row r="1054" spans="2:32" s="118" customFormat="1" x14ac:dyDescent="0.35">
      <c r="B1054" s="648" t="s">
        <v>2549</v>
      </c>
      <c r="C1054" s="164" t="s">
        <v>2550</v>
      </c>
      <c r="D1054" s="649" t="s">
        <v>152</v>
      </c>
      <c r="E1054" s="650">
        <v>1961</v>
      </c>
      <c r="F1054" s="649" t="s">
        <v>152</v>
      </c>
      <c r="G1054" s="649" t="s">
        <v>152</v>
      </c>
      <c r="H1054" s="650">
        <v>25</v>
      </c>
      <c r="I1054" s="650">
        <v>6037</v>
      </c>
      <c r="J1054" s="650">
        <v>60</v>
      </c>
      <c r="K1054" s="650">
        <v>240</v>
      </c>
      <c r="L1054" s="650" t="s">
        <v>5023</v>
      </c>
      <c r="M1054" s="651">
        <v>0.30000000000000004</v>
      </c>
      <c r="N1054" s="654">
        <v>1811</v>
      </c>
      <c r="O1054" s="652" t="s">
        <v>152</v>
      </c>
      <c r="P1054" s="645" t="s">
        <v>152</v>
      </c>
      <c r="Q1054" s="653" t="s">
        <v>152</v>
      </c>
      <c r="R1054" s="647" t="s">
        <v>152</v>
      </c>
      <c r="S1054" s="647" t="s">
        <v>5024</v>
      </c>
      <c r="T1054" s="647" t="s">
        <v>5024</v>
      </c>
      <c r="U1054" s="139"/>
      <c r="V1054" s="315"/>
      <c r="W1054" s="315"/>
      <c r="X1054" s="139"/>
      <c r="Y1054" s="139"/>
      <c r="Z1054" s="139"/>
      <c r="AA1054" s="139"/>
      <c r="AB1054" s="139"/>
      <c r="AC1054" s="139"/>
      <c r="AD1054" s="139"/>
      <c r="AE1054" s="139"/>
      <c r="AF1054" s="139"/>
    </row>
    <row r="1055" spans="2:32" s="118" customFormat="1" x14ac:dyDescent="0.35">
      <c r="B1055" s="648" t="s">
        <v>2551</v>
      </c>
      <c r="C1055" s="164" t="s">
        <v>2552</v>
      </c>
      <c r="D1055" s="649" t="s">
        <v>152</v>
      </c>
      <c r="E1055" s="650">
        <v>854</v>
      </c>
      <c r="F1055" s="649" t="s">
        <v>152</v>
      </c>
      <c r="G1055" s="649" t="s">
        <v>152</v>
      </c>
      <c r="H1055" s="650">
        <v>5</v>
      </c>
      <c r="I1055" s="650">
        <v>4647</v>
      </c>
      <c r="J1055" s="650">
        <v>38</v>
      </c>
      <c r="K1055" s="650">
        <v>240</v>
      </c>
      <c r="L1055" s="650" t="s">
        <v>5023</v>
      </c>
      <c r="M1055" s="651">
        <v>0.30000000000000004</v>
      </c>
      <c r="N1055" s="654">
        <v>1394</v>
      </c>
      <c r="O1055" s="652" t="s">
        <v>152</v>
      </c>
      <c r="P1055" s="645" t="s">
        <v>152</v>
      </c>
      <c r="Q1055" s="653" t="s">
        <v>152</v>
      </c>
      <c r="R1055" s="647" t="s">
        <v>152</v>
      </c>
      <c r="S1055" s="647" t="s">
        <v>5024</v>
      </c>
      <c r="T1055" s="647" t="s">
        <v>5024</v>
      </c>
      <c r="U1055" s="139"/>
      <c r="V1055" s="315"/>
      <c r="W1055" s="315"/>
      <c r="X1055" s="139"/>
      <c r="Y1055" s="139"/>
      <c r="Z1055" s="139"/>
      <c r="AA1055" s="139"/>
      <c r="AB1055" s="139"/>
      <c r="AC1055" s="139"/>
      <c r="AD1055" s="139"/>
      <c r="AE1055" s="139"/>
      <c r="AF1055" s="139"/>
    </row>
    <row r="1056" spans="2:32" s="118" customFormat="1" x14ac:dyDescent="0.35">
      <c r="B1056" s="648" t="s">
        <v>2553</v>
      </c>
      <c r="C1056" s="164" t="s">
        <v>2554</v>
      </c>
      <c r="D1056" s="649" t="s">
        <v>152</v>
      </c>
      <c r="E1056" s="650">
        <v>579</v>
      </c>
      <c r="F1056" s="649" t="s">
        <v>152</v>
      </c>
      <c r="G1056" s="649" t="s">
        <v>152</v>
      </c>
      <c r="H1056" s="650">
        <v>5</v>
      </c>
      <c r="I1056" s="650">
        <v>3630</v>
      </c>
      <c r="J1056" s="650">
        <v>27</v>
      </c>
      <c r="K1056" s="650">
        <v>240</v>
      </c>
      <c r="L1056" s="650" t="s">
        <v>5023</v>
      </c>
      <c r="M1056" s="651">
        <v>0.30000000000000004</v>
      </c>
      <c r="N1056" s="654">
        <v>1089</v>
      </c>
      <c r="O1056" s="652" t="s">
        <v>152</v>
      </c>
      <c r="P1056" s="645" t="s">
        <v>152</v>
      </c>
      <c r="Q1056" s="653" t="s">
        <v>152</v>
      </c>
      <c r="R1056" s="647" t="s">
        <v>152</v>
      </c>
      <c r="S1056" s="647" t="s">
        <v>5024</v>
      </c>
      <c r="T1056" s="647" t="s">
        <v>5024</v>
      </c>
      <c r="U1056" s="139"/>
      <c r="V1056" s="315"/>
      <c r="W1056" s="315"/>
      <c r="X1056" s="139"/>
      <c r="Y1056" s="139"/>
      <c r="Z1056" s="139"/>
      <c r="AA1056" s="139"/>
      <c r="AB1056" s="139"/>
      <c r="AC1056" s="139"/>
      <c r="AD1056" s="139"/>
      <c r="AE1056" s="139"/>
      <c r="AF1056" s="139"/>
    </row>
    <row r="1057" spans="2:32" s="118" customFormat="1" x14ac:dyDescent="0.35">
      <c r="B1057" s="648" t="s">
        <v>2555</v>
      </c>
      <c r="C1057" s="164" t="s">
        <v>2556</v>
      </c>
      <c r="D1057" s="649" t="s">
        <v>152</v>
      </c>
      <c r="E1057" s="650">
        <v>671</v>
      </c>
      <c r="F1057" s="649" t="s">
        <v>152</v>
      </c>
      <c r="G1057" s="649" t="s">
        <v>152</v>
      </c>
      <c r="H1057" s="650">
        <v>5</v>
      </c>
      <c r="I1057" s="650">
        <v>2755</v>
      </c>
      <c r="J1057" s="650">
        <v>19</v>
      </c>
      <c r="K1057" s="650">
        <v>240</v>
      </c>
      <c r="L1057" s="650" t="s">
        <v>5023</v>
      </c>
      <c r="M1057" s="651">
        <v>0.30000000000000004</v>
      </c>
      <c r="N1057" s="654">
        <v>827</v>
      </c>
      <c r="O1057" s="652" t="s">
        <v>152</v>
      </c>
      <c r="P1057" s="645" t="s">
        <v>152</v>
      </c>
      <c r="Q1057" s="653" t="s">
        <v>152</v>
      </c>
      <c r="R1057" s="647" t="s">
        <v>152</v>
      </c>
      <c r="S1057" s="647" t="s">
        <v>5024</v>
      </c>
      <c r="T1057" s="647" t="s">
        <v>5024</v>
      </c>
      <c r="U1057" s="139"/>
      <c r="V1057" s="315"/>
      <c r="W1057" s="315"/>
      <c r="X1057" s="139"/>
      <c r="Y1057" s="139"/>
      <c r="Z1057" s="139"/>
      <c r="AA1057" s="139"/>
      <c r="AB1057" s="139"/>
      <c r="AC1057" s="139"/>
      <c r="AD1057" s="139"/>
      <c r="AE1057" s="139"/>
      <c r="AF1057" s="139"/>
    </row>
    <row r="1058" spans="2:32" s="118" customFormat="1" x14ac:dyDescent="0.35">
      <c r="B1058" s="648" t="s">
        <v>2557</v>
      </c>
      <c r="C1058" s="164" t="s">
        <v>2558</v>
      </c>
      <c r="D1058" s="649" t="s">
        <v>152</v>
      </c>
      <c r="E1058" s="650">
        <v>4087</v>
      </c>
      <c r="F1058" s="649" t="s">
        <v>152</v>
      </c>
      <c r="G1058" s="649" t="s">
        <v>152</v>
      </c>
      <c r="H1058" s="650">
        <v>50</v>
      </c>
      <c r="I1058" s="650">
        <v>4104</v>
      </c>
      <c r="J1058" s="650">
        <v>50</v>
      </c>
      <c r="K1058" s="650">
        <v>240</v>
      </c>
      <c r="L1058" s="650" t="s">
        <v>5023</v>
      </c>
      <c r="M1058" s="651">
        <v>0.30000000000000004</v>
      </c>
      <c r="N1058" s="654">
        <v>1231</v>
      </c>
      <c r="O1058" s="652" t="s">
        <v>152</v>
      </c>
      <c r="P1058" s="645" t="s">
        <v>152</v>
      </c>
      <c r="Q1058" s="653" t="s">
        <v>152</v>
      </c>
      <c r="R1058" s="647" t="s">
        <v>152</v>
      </c>
      <c r="S1058" s="647" t="s">
        <v>5024</v>
      </c>
      <c r="T1058" s="647" t="s">
        <v>5024</v>
      </c>
      <c r="U1058" s="139"/>
      <c r="V1058" s="315"/>
      <c r="W1058" s="315"/>
      <c r="X1058" s="139"/>
      <c r="Y1058" s="139"/>
      <c r="Z1058" s="139"/>
      <c r="AA1058" s="139"/>
      <c r="AB1058" s="139"/>
      <c r="AC1058" s="139"/>
      <c r="AD1058" s="139"/>
      <c r="AE1058" s="139"/>
      <c r="AF1058" s="139"/>
    </row>
    <row r="1059" spans="2:32" s="118" customFormat="1" x14ac:dyDescent="0.35">
      <c r="B1059" s="648" t="s">
        <v>2559</v>
      </c>
      <c r="C1059" s="164" t="s">
        <v>2560</v>
      </c>
      <c r="D1059" s="649" t="s">
        <v>152</v>
      </c>
      <c r="E1059" s="650">
        <v>2579</v>
      </c>
      <c r="F1059" s="649" t="s">
        <v>152</v>
      </c>
      <c r="G1059" s="649" t="s">
        <v>152</v>
      </c>
      <c r="H1059" s="650">
        <v>31</v>
      </c>
      <c r="I1059" s="650">
        <v>2579</v>
      </c>
      <c r="J1059" s="650">
        <v>26</v>
      </c>
      <c r="K1059" s="650">
        <v>240</v>
      </c>
      <c r="L1059" s="650" t="s">
        <v>5023</v>
      </c>
      <c r="M1059" s="651">
        <v>0.30000000000000004</v>
      </c>
      <c r="N1059" s="654">
        <v>774</v>
      </c>
      <c r="O1059" s="652" t="s">
        <v>152</v>
      </c>
      <c r="P1059" s="645" t="s">
        <v>152</v>
      </c>
      <c r="Q1059" s="653" t="s">
        <v>152</v>
      </c>
      <c r="R1059" s="647" t="s">
        <v>152</v>
      </c>
      <c r="S1059" s="647" t="s">
        <v>5024</v>
      </c>
      <c r="T1059" s="647" t="s">
        <v>5024</v>
      </c>
      <c r="U1059" s="139"/>
      <c r="V1059" s="315"/>
      <c r="W1059" s="315"/>
      <c r="X1059" s="139"/>
      <c r="Y1059" s="139"/>
      <c r="Z1059" s="139"/>
      <c r="AA1059" s="139"/>
      <c r="AB1059" s="139"/>
      <c r="AC1059" s="139"/>
      <c r="AD1059" s="139"/>
      <c r="AE1059" s="139"/>
      <c r="AF1059" s="139"/>
    </row>
    <row r="1060" spans="2:32" s="118" customFormat="1" x14ac:dyDescent="0.35">
      <c r="B1060" s="648" t="s">
        <v>2561</v>
      </c>
      <c r="C1060" s="164" t="s">
        <v>2562</v>
      </c>
      <c r="D1060" s="649" t="s">
        <v>152</v>
      </c>
      <c r="E1060" s="650">
        <v>1079</v>
      </c>
      <c r="F1060" s="649" t="s">
        <v>152</v>
      </c>
      <c r="G1060" s="649" t="s">
        <v>152</v>
      </c>
      <c r="H1060" s="650">
        <v>5</v>
      </c>
      <c r="I1060" s="650">
        <v>1354</v>
      </c>
      <c r="J1060" s="650">
        <v>10</v>
      </c>
      <c r="K1060" s="650">
        <v>240</v>
      </c>
      <c r="L1060" s="650" t="s">
        <v>5023</v>
      </c>
      <c r="M1060" s="651">
        <v>0.5</v>
      </c>
      <c r="N1060" s="654">
        <v>677</v>
      </c>
      <c r="O1060" s="652" t="s">
        <v>152</v>
      </c>
      <c r="P1060" s="645" t="s">
        <v>152</v>
      </c>
      <c r="Q1060" s="653" t="s">
        <v>152</v>
      </c>
      <c r="R1060" s="647" t="s">
        <v>152</v>
      </c>
      <c r="S1060" s="647" t="s">
        <v>5024</v>
      </c>
      <c r="T1060" s="647" t="s">
        <v>5024</v>
      </c>
      <c r="U1060" s="139"/>
      <c r="V1060" s="315"/>
      <c r="W1060" s="315"/>
      <c r="X1060" s="139"/>
      <c r="Y1060" s="139"/>
      <c r="Z1060" s="139"/>
      <c r="AA1060" s="139"/>
      <c r="AB1060" s="139"/>
      <c r="AC1060" s="139"/>
      <c r="AD1060" s="139"/>
      <c r="AE1060" s="139"/>
      <c r="AF1060" s="139"/>
    </row>
    <row r="1061" spans="2:32" s="118" customFormat="1" x14ac:dyDescent="0.35">
      <c r="B1061" s="648" t="s">
        <v>2563</v>
      </c>
      <c r="C1061" s="164" t="s">
        <v>2564</v>
      </c>
      <c r="D1061" s="649" t="s">
        <v>152</v>
      </c>
      <c r="E1061" s="650">
        <v>518</v>
      </c>
      <c r="F1061" s="649" t="s">
        <v>152</v>
      </c>
      <c r="G1061" s="649" t="s">
        <v>152</v>
      </c>
      <c r="H1061" s="650">
        <v>5</v>
      </c>
      <c r="I1061" s="650">
        <v>518</v>
      </c>
      <c r="J1061" s="650">
        <v>5</v>
      </c>
      <c r="K1061" s="650">
        <v>240</v>
      </c>
      <c r="L1061" s="650" t="s">
        <v>5025</v>
      </c>
      <c r="M1061" s="651" t="s">
        <v>152</v>
      </c>
      <c r="N1061" s="654" t="s">
        <v>152</v>
      </c>
      <c r="O1061" s="652" t="s">
        <v>5026</v>
      </c>
      <c r="P1061" s="645" t="s">
        <v>5027</v>
      </c>
      <c r="Q1061" s="653" t="s">
        <v>117</v>
      </c>
      <c r="R1061" s="647" t="s">
        <v>5028</v>
      </c>
      <c r="S1061" s="647" t="s">
        <v>5029</v>
      </c>
      <c r="T1061" s="647" t="s">
        <v>5059</v>
      </c>
      <c r="U1061" s="139"/>
      <c r="V1061" s="315"/>
      <c r="W1061" s="315"/>
      <c r="X1061" s="139"/>
      <c r="Y1061" s="139"/>
      <c r="Z1061" s="139"/>
      <c r="AA1061" s="139"/>
      <c r="AB1061" s="139"/>
      <c r="AC1061" s="139"/>
      <c r="AD1061" s="139"/>
      <c r="AE1061" s="139"/>
      <c r="AF1061" s="139"/>
    </row>
    <row r="1062" spans="2:32" s="118" customFormat="1" x14ac:dyDescent="0.35">
      <c r="B1062" s="648" t="s">
        <v>2565</v>
      </c>
      <c r="C1062" s="164" t="s">
        <v>2566</v>
      </c>
      <c r="D1062" s="649" t="s">
        <v>152</v>
      </c>
      <c r="E1062" s="650">
        <v>3358</v>
      </c>
      <c r="F1062" s="649" t="s">
        <v>152</v>
      </c>
      <c r="G1062" s="649" t="s">
        <v>152</v>
      </c>
      <c r="H1062" s="650">
        <v>46</v>
      </c>
      <c r="I1062" s="650">
        <v>6764</v>
      </c>
      <c r="J1062" s="650">
        <v>65</v>
      </c>
      <c r="K1062" s="650">
        <v>240</v>
      </c>
      <c r="L1062" s="650" t="s">
        <v>5023</v>
      </c>
      <c r="M1062" s="651">
        <v>0.30000000000000004</v>
      </c>
      <c r="N1062" s="654">
        <v>2029</v>
      </c>
      <c r="O1062" s="652" t="s">
        <v>152</v>
      </c>
      <c r="P1062" s="645" t="s">
        <v>152</v>
      </c>
      <c r="Q1062" s="653" t="s">
        <v>152</v>
      </c>
      <c r="R1062" s="647" t="s">
        <v>152</v>
      </c>
      <c r="S1062" s="647" t="s">
        <v>5024</v>
      </c>
      <c r="T1062" s="647" t="s">
        <v>5024</v>
      </c>
      <c r="U1062" s="139"/>
      <c r="V1062" s="315"/>
      <c r="W1062" s="315"/>
      <c r="X1062" s="139"/>
      <c r="Y1062" s="139"/>
      <c r="Z1062" s="139"/>
      <c r="AA1062" s="139"/>
      <c r="AB1062" s="139"/>
      <c r="AC1062" s="139"/>
      <c r="AD1062" s="139"/>
      <c r="AE1062" s="139"/>
      <c r="AF1062" s="139"/>
    </row>
    <row r="1063" spans="2:32" s="118" customFormat="1" x14ac:dyDescent="0.35">
      <c r="B1063" s="648" t="s">
        <v>2567</v>
      </c>
      <c r="C1063" s="164" t="s">
        <v>2568</v>
      </c>
      <c r="D1063" s="649" t="s">
        <v>152</v>
      </c>
      <c r="E1063" s="650">
        <v>1076</v>
      </c>
      <c r="F1063" s="649" t="s">
        <v>152</v>
      </c>
      <c r="G1063" s="649" t="s">
        <v>152</v>
      </c>
      <c r="H1063" s="650">
        <v>5</v>
      </c>
      <c r="I1063" s="650">
        <v>4496</v>
      </c>
      <c r="J1063" s="650">
        <v>46</v>
      </c>
      <c r="K1063" s="650">
        <v>240</v>
      </c>
      <c r="L1063" s="650" t="s">
        <v>5023</v>
      </c>
      <c r="M1063" s="651">
        <v>0.30000000000000004</v>
      </c>
      <c r="N1063" s="654">
        <v>1349</v>
      </c>
      <c r="O1063" s="652" t="s">
        <v>152</v>
      </c>
      <c r="P1063" s="645" t="s">
        <v>152</v>
      </c>
      <c r="Q1063" s="653" t="s">
        <v>152</v>
      </c>
      <c r="R1063" s="647" t="s">
        <v>152</v>
      </c>
      <c r="S1063" s="647" t="s">
        <v>5024</v>
      </c>
      <c r="T1063" s="647" t="s">
        <v>5024</v>
      </c>
      <c r="U1063" s="139"/>
      <c r="V1063" s="315"/>
      <c r="W1063" s="315"/>
      <c r="X1063" s="139"/>
      <c r="Y1063" s="139"/>
      <c r="Z1063" s="139"/>
      <c r="AA1063" s="139"/>
      <c r="AB1063" s="139"/>
      <c r="AC1063" s="139"/>
      <c r="AD1063" s="139"/>
      <c r="AE1063" s="139"/>
      <c r="AF1063" s="139"/>
    </row>
    <row r="1064" spans="2:32" s="118" customFormat="1" x14ac:dyDescent="0.35">
      <c r="B1064" s="648" t="s">
        <v>2569</v>
      </c>
      <c r="C1064" s="164" t="s">
        <v>2570</v>
      </c>
      <c r="D1064" s="649" t="s">
        <v>152</v>
      </c>
      <c r="E1064" s="650">
        <v>435</v>
      </c>
      <c r="F1064" s="649" t="s">
        <v>152</v>
      </c>
      <c r="G1064" s="649" t="s">
        <v>152</v>
      </c>
      <c r="H1064" s="650">
        <v>5</v>
      </c>
      <c r="I1064" s="650">
        <v>3921</v>
      </c>
      <c r="J1064" s="650">
        <v>37</v>
      </c>
      <c r="K1064" s="650">
        <v>240</v>
      </c>
      <c r="L1064" s="650" t="s">
        <v>5023</v>
      </c>
      <c r="M1064" s="651">
        <v>0.30000000000000004</v>
      </c>
      <c r="N1064" s="654">
        <v>1176</v>
      </c>
      <c r="O1064" s="652" t="s">
        <v>152</v>
      </c>
      <c r="P1064" s="645" t="s">
        <v>152</v>
      </c>
      <c r="Q1064" s="653" t="s">
        <v>152</v>
      </c>
      <c r="R1064" s="647" t="s">
        <v>152</v>
      </c>
      <c r="S1064" s="647" t="s">
        <v>5024</v>
      </c>
      <c r="T1064" s="647" t="s">
        <v>5024</v>
      </c>
      <c r="U1064" s="139"/>
      <c r="V1064" s="315"/>
      <c r="W1064" s="315"/>
      <c r="X1064" s="139"/>
      <c r="Y1064" s="139"/>
      <c r="Z1064" s="139"/>
      <c r="AA1064" s="139"/>
      <c r="AB1064" s="139"/>
      <c r="AC1064" s="139"/>
      <c r="AD1064" s="139"/>
      <c r="AE1064" s="139"/>
      <c r="AF1064" s="139"/>
    </row>
    <row r="1065" spans="2:32" s="118" customFormat="1" x14ac:dyDescent="0.35">
      <c r="B1065" s="648" t="s">
        <v>2571</v>
      </c>
      <c r="C1065" s="164" t="s">
        <v>2572</v>
      </c>
      <c r="D1065" s="649" t="s">
        <v>152</v>
      </c>
      <c r="E1065" s="650">
        <v>451</v>
      </c>
      <c r="F1065" s="649" t="s">
        <v>152</v>
      </c>
      <c r="G1065" s="649" t="s">
        <v>152</v>
      </c>
      <c r="H1065" s="650">
        <v>5</v>
      </c>
      <c r="I1065" s="650">
        <v>3103</v>
      </c>
      <c r="J1065" s="650">
        <v>30</v>
      </c>
      <c r="K1065" s="650">
        <v>240</v>
      </c>
      <c r="L1065" s="650" t="s">
        <v>5023</v>
      </c>
      <c r="M1065" s="651">
        <v>0.30000000000000004</v>
      </c>
      <c r="N1065" s="654">
        <v>931</v>
      </c>
      <c r="O1065" s="652" t="s">
        <v>152</v>
      </c>
      <c r="P1065" s="645" t="s">
        <v>152</v>
      </c>
      <c r="Q1065" s="653" t="s">
        <v>152</v>
      </c>
      <c r="R1065" s="647" t="s">
        <v>152</v>
      </c>
      <c r="S1065" s="647" t="s">
        <v>5024</v>
      </c>
      <c r="T1065" s="647" t="s">
        <v>5024</v>
      </c>
      <c r="U1065" s="139"/>
      <c r="V1065" s="315"/>
      <c r="W1065" s="315"/>
      <c r="X1065" s="139"/>
      <c r="Y1065" s="139"/>
      <c r="Z1065" s="139"/>
      <c r="AA1065" s="139"/>
      <c r="AB1065" s="139"/>
      <c r="AC1065" s="139"/>
      <c r="AD1065" s="139"/>
      <c r="AE1065" s="139"/>
      <c r="AF1065" s="139"/>
    </row>
    <row r="1066" spans="2:32" s="118" customFormat="1" x14ac:dyDescent="0.35">
      <c r="B1066" s="648" t="s">
        <v>2573</v>
      </c>
      <c r="C1066" s="164" t="s">
        <v>2574</v>
      </c>
      <c r="D1066" s="649" t="s">
        <v>152</v>
      </c>
      <c r="E1066" s="650">
        <v>306</v>
      </c>
      <c r="F1066" s="649" t="s">
        <v>152</v>
      </c>
      <c r="G1066" s="649" t="s">
        <v>152</v>
      </c>
      <c r="H1066" s="650">
        <v>5</v>
      </c>
      <c r="I1066" s="650">
        <v>2440</v>
      </c>
      <c r="J1066" s="650">
        <v>19</v>
      </c>
      <c r="K1066" s="650">
        <v>240</v>
      </c>
      <c r="L1066" s="650" t="s">
        <v>5023</v>
      </c>
      <c r="M1066" s="651">
        <v>0.30000000000000004</v>
      </c>
      <c r="N1066" s="654">
        <v>732</v>
      </c>
      <c r="O1066" s="652" t="s">
        <v>152</v>
      </c>
      <c r="P1066" s="645" t="s">
        <v>152</v>
      </c>
      <c r="Q1066" s="653" t="s">
        <v>152</v>
      </c>
      <c r="R1066" s="647" t="s">
        <v>152</v>
      </c>
      <c r="S1066" s="647" t="s">
        <v>5024</v>
      </c>
      <c r="T1066" s="647" t="s">
        <v>5024</v>
      </c>
      <c r="U1066" s="139"/>
      <c r="V1066" s="315"/>
      <c r="W1066" s="315"/>
      <c r="X1066" s="139"/>
      <c r="Y1066" s="139"/>
      <c r="Z1066" s="139"/>
      <c r="AA1066" s="139"/>
      <c r="AB1066" s="139"/>
      <c r="AC1066" s="139"/>
      <c r="AD1066" s="139"/>
      <c r="AE1066" s="139"/>
      <c r="AF1066" s="139"/>
    </row>
    <row r="1067" spans="2:32" s="118" customFormat="1" x14ac:dyDescent="0.35">
      <c r="B1067" s="648" t="s">
        <v>2575</v>
      </c>
      <c r="C1067" s="164" t="s">
        <v>2576</v>
      </c>
      <c r="D1067" s="649" t="s">
        <v>152</v>
      </c>
      <c r="E1067" s="650">
        <v>5372</v>
      </c>
      <c r="F1067" s="649" t="s">
        <v>152</v>
      </c>
      <c r="G1067" s="649" t="s">
        <v>152</v>
      </c>
      <c r="H1067" s="650">
        <v>50</v>
      </c>
      <c r="I1067" s="650">
        <v>6838</v>
      </c>
      <c r="J1067" s="650">
        <v>54</v>
      </c>
      <c r="K1067" s="650">
        <v>240</v>
      </c>
      <c r="L1067" s="650" t="s">
        <v>5023</v>
      </c>
      <c r="M1067" s="651">
        <v>0.30000000000000004</v>
      </c>
      <c r="N1067" s="654">
        <v>2052</v>
      </c>
      <c r="O1067" s="652" t="s">
        <v>152</v>
      </c>
      <c r="P1067" s="645" t="s">
        <v>152</v>
      </c>
      <c r="Q1067" s="653" t="s">
        <v>152</v>
      </c>
      <c r="R1067" s="647" t="s">
        <v>152</v>
      </c>
      <c r="S1067" s="647" t="s">
        <v>5024</v>
      </c>
      <c r="T1067" s="647" t="s">
        <v>5024</v>
      </c>
      <c r="U1067" s="139"/>
      <c r="V1067" s="315"/>
      <c r="W1067" s="315"/>
      <c r="X1067" s="139"/>
      <c r="Y1067" s="139"/>
      <c r="Z1067" s="139"/>
      <c r="AA1067" s="139"/>
      <c r="AB1067" s="139"/>
      <c r="AC1067" s="139"/>
      <c r="AD1067" s="139"/>
      <c r="AE1067" s="139"/>
      <c r="AF1067" s="139"/>
    </row>
    <row r="1068" spans="2:32" s="118" customFormat="1" x14ac:dyDescent="0.35">
      <c r="B1068" s="648" t="s">
        <v>2577</v>
      </c>
      <c r="C1068" s="164" t="s">
        <v>2578</v>
      </c>
      <c r="D1068" s="649" t="s">
        <v>152</v>
      </c>
      <c r="E1068" s="650">
        <v>1387</v>
      </c>
      <c r="F1068" s="649" t="s">
        <v>152</v>
      </c>
      <c r="G1068" s="649" t="s">
        <v>152</v>
      </c>
      <c r="H1068" s="650">
        <v>8</v>
      </c>
      <c r="I1068" s="650">
        <v>4798</v>
      </c>
      <c r="J1068" s="650">
        <v>40</v>
      </c>
      <c r="K1068" s="650">
        <v>240</v>
      </c>
      <c r="L1068" s="650" t="s">
        <v>5023</v>
      </c>
      <c r="M1068" s="651">
        <v>0.30000000000000004</v>
      </c>
      <c r="N1068" s="654">
        <v>1439</v>
      </c>
      <c r="O1068" s="652" t="s">
        <v>152</v>
      </c>
      <c r="P1068" s="645" t="s">
        <v>152</v>
      </c>
      <c r="Q1068" s="653" t="s">
        <v>152</v>
      </c>
      <c r="R1068" s="647" t="s">
        <v>152</v>
      </c>
      <c r="S1068" s="647" t="s">
        <v>5024</v>
      </c>
      <c r="T1068" s="647" t="s">
        <v>5024</v>
      </c>
      <c r="U1068" s="139"/>
      <c r="V1068" s="315"/>
      <c r="W1068" s="315"/>
      <c r="X1068" s="139"/>
      <c r="Y1068" s="139"/>
      <c r="Z1068" s="139"/>
      <c r="AA1068" s="139"/>
      <c r="AB1068" s="139"/>
      <c r="AC1068" s="139"/>
      <c r="AD1068" s="139"/>
      <c r="AE1068" s="139"/>
      <c r="AF1068" s="139"/>
    </row>
    <row r="1069" spans="2:32" s="118" customFormat="1" x14ac:dyDescent="0.35">
      <c r="B1069" s="648" t="s">
        <v>2579</v>
      </c>
      <c r="C1069" s="164" t="s">
        <v>2580</v>
      </c>
      <c r="D1069" s="649" t="s">
        <v>152</v>
      </c>
      <c r="E1069" s="650">
        <v>583</v>
      </c>
      <c r="F1069" s="649" t="s">
        <v>152</v>
      </c>
      <c r="G1069" s="649" t="s">
        <v>152</v>
      </c>
      <c r="H1069" s="650">
        <v>5</v>
      </c>
      <c r="I1069" s="650">
        <v>3408</v>
      </c>
      <c r="J1069" s="650">
        <v>27</v>
      </c>
      <c r="K1069" s="650">
        <v>240</v>
      </c>
      <c r="L1069" s="650" t="s">
        <v>5023</v>
      </c>
      <c r="M1069" s="651">
        <v>0.30000000000000004</v>
      </c>
      <c r="N1069" s="654">
        <v>1022</v>
      </c>
      <c r="O1069" s="652" t="s">
        <v>152</v>
      </c>
      <c r="P1069" s="645" t="s">
        <v>152</v>
      </c>
      <c r="Q1069" s="653" t="s">
        <v>152</v>
      </c>
      <c r="R1069" s="647" t="s">
        <v>152</v>
      </c>
      <c r="S1069" s="647" t="s">
        <v>5024</v>
      </c>
      <c r="T1069" s="647" t="s">
        <v>5024</v>
      </c>
      <c r="U1069" s="139"/>
      <c r="V1069" s="315"/>
      <c r="W1069" s="315"/>
      <c r="X1069" s="139"/>
      <c r="Y1069" s="139"/>
      <c r="Z1069" s="139"/>
      <c r="AA1069" s="139"/>
      <c r="AB1069" s="139"/>
      <c r="AC1069" s="139"/>
      <c r="AD1069" s="139"/>
      <c r="AE1069" s="139"/>
      <c r="AF1069" s="139"/>
    </row>
    <row r="1070" spans="2:32" s="118" customFormat="1" x14ac:dyDescent="0.35">
      <c r="B1070" s="648" t="s">
        <v>2581</v>
      </c>
      <c r="C1070" s="164" t="s">
        <v>2582</v>
      </c>
      <c r="D1070" s="649" t="s">
        <v>152</v>
      </c>
      <c r="E1070" s="650">
        <v>412</v>
      </c>
      <c r="F1070" s="649" t="s">
        <v>152</v>
      </c>
      <c r="G1070" s="649" t="s">
        <v>152</v>
      </c>
      <c r="H1070" s="650">
        <v>5</v>
      </c>
      <c r="I1070" s="650">
        <v>2531</v>
      </c>
      <c r="J1070" s="650">
        <v>16</v>
      </c>
      <c r="K1070" s="650">
        <v>240</v>
      </c>
      <c r="L1070" s="650" t="s">
        <v>5023</v>
      </c>
      <c r="M1070" s="651">
        <v>0.30000000000000004</v>
      </c>
      <c r="N1070" s="654">
        <v>759</v>
      </c>
      <c r="O1070" s="652" t="s">
        <v>152</v>
      </c>
      <c r="P1070" s="645" t="s">
        <v>152</v>
      </c>
      <c r="Q1070" s="653" t="s">
        <v>152</v>
      </c>
      <c r="R1070" s="647" t="s">
        <v>152</v>
      </c>
      <c r="S1070" s="647" t="s">
        <v>5024</v>
      </c>
      <c r="T1070" s="647" t="s">
        <v>5024</v>
      </c>
      <c r="U1070" s="139"/>
      <c r="V1070" s="315"/>
      <c r="W1070" s="315"/>
      <c r="X1070" s="139"/>
      <c r="Y1070" s="139"/>
      <c r="Z1070" s="139"/>
      <c r="AA1070" s="139"/>
      <c r="AB1070" s="139"/>
      <c r="AC1070" s="139"/>
      <c r="AD1070" s="139"/>
      <c r="AE1070" s="139"/>
      <c r="AF1070" s="139"/>
    </row>
    <row r="1071" spans="2:32" s="118" customFormat="1" x14ac:dyDescent="0.35">
      <c r="B1071" s="648" t="s">
        <v>2583</v>
      </c>
      <c r="C1071" s="164" t="s">
        <v>2584</v>
      </c>
      <c r="D1071" s="649" t="s">
        <v>152</v>
      </c>
      <c r="E1071" s="650">
        <v>408</v>
      </c>
      <c r="F1071" s="649" t="s">
        <v>152</v>
      </c>
      <c r="G1071" s="649" t="s">
        <v>152</v>
      </c>
      <c r="H1071" s="650">
        <v>5</v>
      </c>
      <c r="I1071" s="650">
        <v>1653</v>
      </c>
      <c r="J1071" s="650">
        <v>10</v>
      </c>
      <c r="K1071" s="650">
        <v>240</v>
      </c>
      <c r="L1071" s="650" t="s">
        <v>5023</v>
      </c>
      <c r="M1071" s="651">
        <v>0.5</v>
      </c>
      <c r="N1071" s="654">
        <v>827</v>
      </c>
      <c r="O1071" s="652" t="s">
        <v>152</v>
      </c>
      <c r="P1071" s="645" t="s">
        <v>152</v>
      </c>
      <c r="Q1071" s="653" t="s">
        <v>152</v>
      </c>
      <c r="R1071" s="647" t="s">
        <v>152</v>
      </c>
      <c r="S1071" s="647" t="s">
        <v>5024</v>
      </c>
      <c r="T1071" s="647" t="s">
        <v>5024</v>
      </c>
      <c r="U1071" s="139"/>
      <c r="V1071" s="315"/>
      <c r="W1071" s="315"/>
      <c r="X1071" s="139"/>
      <c r="Y1071" s="139"/>
      <c r="Z1071" s="139"/>
      <c r="AA1071" s="139"/>
      <c r="AB1071" s="139"/>
      <c r="AC1071" s="139"/>
      <c r="AD1071" s="139"/>
      <c r="AE1071" s="139"/>
      <c r="AF1071" s="139"/>
    </row>
    <row r="1072" spans="2:32" s="118" customFormat="1" x14ac:dyDescent="0.35">
      <c r="B1072" s="648" t="s">
        <v>2585</v>
      </c>
      <c r="C1072" s="164" t="s">
        <v>2586</v>
      </c>
      <c r="D1072" s="649" t="s">
        <v>152</v>
      </c>
      <c r="E1072" s="650">
        <v>6690</v>
      </c>
      <c r="F1072" s="649" t="s">
        <v>152</v>
      </c>
      <c r="G1072" s="649" t="s">
        <v>152</v>
      </c>
      <c r="H1072" s="650">
        <v>89</v>
      </c>
      <c r="I1072" s="650">
        <v>6690</v>
      </c>
      <c r="J1072" s="650">
        <v>109</v>
      </c>
      <c r="K1072" s="650">
        <v>239</v>
      </c>
      <c r="L1072" s="650" t="s">
        <v>5023</v>
      </c>
      <c r="M1072" s="651">
        <v>0.30000000000000004</v>
      </c>
      <c r="N1072" s="654">
        <v>2007</v>
      </c>
      <c r="O1072" s="652" t="s">
        <v>152</v>
      </c>
      <c r="P1072" s="645" t="s">
        <v>152</v>
      </c>
      <c r="Q1072" s="653" t="s">
        <v>152</v>
      </c>
      <c r="R1072" s="647" t="s">
        <v>152</v>
      </c>
      <c r="S1072" s="647" t="s">
        <v>5024</v>
      </c>
      <c r="T1072" s="647" t="s">
        <v>5024</v>
      </c>
      <c r="U1072" s="139"/>
      <c r="V1072" s="315"/>
      <c r="W1072" s="315"/>
      <c r="X1072" s="139"/>
      <c r="Y1072" s="139"/>
      <c r="Z1072" s="139"/>
      <c r="AA1072" s="139"/>
      <c r="AB1072" s="139"/>
      <c r="AC1072" s="139"/>
      <c r="AD1072" s="139"/>
      <c r="AE1072" s="139"/>
      <c r="AF1072" s="139"/>
    </row>
    <row r="1073" spans="2:32" s="118" customFormat="1" x14ac:dyDescent="0.35">
      <c r="B1073" s="648" t="s">
        <v>2587</v>
      </c>
      <c r="C1073" s="164" t="s">
        <v>2588</v>
      </c>
      <c r="D1073" s="649" t="s">
        <v>152</v>
      </c>
      <c r="E1073" s="650">
        <v>5146</v>
      </c>
      <c r="F1073" s="649" t="s">
        <v>152</v>
      </c>
      <c r="G1073" s="649" t="s">
        <v>152</v>
      </c>
      <c r="H1073" s="650">
        <v>179</v>
      </c>
      <c r="I1073" s="650">
        <v>5146</v>
      </c>
      <c r="J1073" s="650">
        <v>67</v>
      </c>
      <c r="K1073" s="650">
        <v>239</v>
      </c>
      <c r="L1073" s="650" t="s">
        <v>5023</v>
      </c>
      <c r="M1073" s="651">
        <v>0.30000000000000004</v>
      </c>
      <c r="N1073" s="654">
        <v>1544</v>
      </c>
      <c r="O1073" s="652" t="s">
        <v>152</v>
      </c>
      <c r="P1073" s="645" t="s">
        <v>152</v>
      </c>
      <c r="Q1073" s="653" t="s">
        <v>152</v>
      </c>
      <c r="R1073" s="647" t="s">
        <v>152</v>
      </c>
      <c r="S1073" s="647" t="s">
        <v>5024</v>
      </c>
      <c r="T1073" s="647" t="s">
        <v>5024</v>
      </c>
      <c r="U1073" s="139"/>
      <c r="V1073" s="315"/>
      <c r="W1073" s="315"/>
      <c r="X1073" s="139"/>
      <c r="Y1073" s="139"/>
      <c r="Z1073" s="139"/>
      <c r="AA1073" s="139"/>
      <c r="AB1073" s="139"/>
      <c r="AC1073" s="139"/>
      <c r="AD1073" s="139"/>
      <c r="AE1073" s="139"/>
      <c r="AF1073" s="139"/>
    </row>
    <row r="1074" spans="2:32" s="118" customFormat="1" x14ac:dyDescent="0.35">
      <c r="B1074" s="648" t="s">
        <v>2589</v>
      </c>
      <c r="C1074" s="164" t="s">
        <v>2590</v>
      </c>
      <c r="D1074" s="649" t="s">
        <v>152</v>
      </c>
      <c r="E1074" s="650">
        <v>5146</v>
      </c>
      <c r="F1074" s="649" t="s">
        <v>152</v>
      </c>
      <c r="G1074" s="649" t="s">
        <v>152</v>
      </c>
      <c r="H1074" s="650">
        <v>169</v>
      </c>
      <c r="I1074" s="650">
        <v>5146</v>
      </c>
      <c r="J1074" s="650">
        <v>88</v>
      </c>
      <c r="K1074" s="650">
        <v>239</v>
      </c>
      <c r="L1074" s="650" t="s">
        <v>5023</v>
      </c>
      <c r="M1074" s="651">
        <v>0.30000000000000004</v>
      </c>
      <c r="N1074" s="654">
        <v>1544</v>
      </c>
      <c r="O1074" s="652" t="s">
        <v>152</v>
      </c>
      <c r="P1074" s="645" t="s">
        <v>152</v>
      </c>
      <c r="Q1074" s="653" t="s">
        <v>152</v>
      </c>
      <c r="R1074" s="647" t="s">
        <v>152</v>
      </c>
      <c r="S1074" s="647" t="s">
        <v>5024</v>
      </c>
      <c r="T1074" s="647" t="s">
        <v>5024</v>
      </c>
      <c r="U1074" s="139"/>
      <c r="V1074" s="315"/>
      <c r="W1074" s="315"/>
      <c r="X1074" s="139"/>
      <c r="Y1074" s="139"/>
      <c r="Z1074" s="139"/>
      <c r="AA1074" s="139"/>
      <c r="AB1074" s="139"/>
      <c r="AC1074" s="139"/>
      <c r="AD1074" s="139"/>
      <c r="AE1074" s="139"/>
      <c r="AF1074" s="139"/>
    </row>
    <row r="1075" spans="2:32" s="118" customFormat="1" x14ac:dyDescent="0.35">
      <c r="B1075" s="648" t="s">
        <v>2591</v>
      </c>
      <c r="C1075" s="164" t="s">
        <v>2592</v>
      </c>
      <c r="D1075" s="649" t="s">
        <v>152</v>
      </c>
      <c r="E1075" s="650">
        <v>3602</v>
      </c>
      <c r="F1075" s="649" t="s">
        <v>152</v>
      </c>
      <c r="G1075" s="649" t="s">
        <v>152</v>
      </c>
      <c r="H1075" s="650">
        <v>124</v>
      </c>
      <c r="I1075" s="650">
        <v>3602</v>
      </c>
      <c r="J1075" s="650">
        <v>57</v>
      </c>
      <c r="K1075" s="650">
        <v>239</v>
      </c>
      <c r="L1075" s="650" t="s">
        <v>5023</v>
      </c>
      <c r="M1075" s="651">
        <v>0.30000000000000004</v>
      </c>
      <c r="N1075" s="654">
        <v>1081</v>
      </c>
      <c r="O1075" s="652" t="s">
        <v>152</v>
      </c>
      <c r="P1075" s="645" t="s">
        <v>152</v>
      </c>
      <c r="Q1075" s="653" t="s">
        <v>152</v>
      </c>
      <c r="R1075" s="647" t="s">
        <v>152</v>
      </c>
      <c r="S1075" s="647" t="s">
        <v>5024</v>
      </c>
      <c r="T1075" s="647" t="s">
        <v>5024</v>
      </c>
      <c r="U1075" s="139"/>
      <c r="V1075" s="315"/>
      <c r="W1075" s="315"/>
      <c r="X1075" s="139"/>
      <c r="Y1075" s="139"/>
      <c r="Z1075" s="139"/>
      <c r="AA1075" s="139"/>
      <c r="AB1075" s="139"/>
      <c r="AC1075" s="139"/>
      <c r="AD1075" s="139"/>
      <c r="AE1075" s="139"/>
      <c r="AF1075" s="139"/>
    </row>
    <row r="1076" spans="2:32" s="118" customFormat="1" x14ac:dyDescent="0.35">
      <c r="B1076" s="648" t="s">
        <v>2593</v>
      </c>
      <c r="C1076" s="164" t="s">
        <v>2594</v>
      </c>
      <c r="D1076" s="649" t="s">
        <v>152</v>
      </c>
      <c r="E1076" s="650">
        <v>4117</v>
      </c>
      <c r="F1076" s="649" t="s">
        <v>152</v>
      </c>
      <c r="G1076" s="649" t="s">
        <v>152</v>
      </c>
      <c r="H1076" s="650">
        <v>70</v>
      </c>
      <c r="I1076" s="650">
        <v>4117</v>
      </c>
      <c r="J1076" s="650">
        <v>87</v>
      </c>
      <c r="K1076" s="650">
        <v>239</v>
      </c>
      <c r="L1076" s="650" t="s">
        <v>5023</v>
      </c>
      <c r="M1076" s="651">
        <v>0.30000000000000004</v>
      </c>
      <c r="N1076" s="654">
        <v>1235</v>
      </c>
      <c r="O1076" s="652" t="s">
        <v>152</v>
      </c>
      <c r="P1076" s="645" t="s">
        <v>152</v>
      </c>
      <c r="Q1076" s="653" t="s">
        <v>152</v>
      </c>
      <c r="R1076" s="647" t="s">
        <v>152</v>
      </c>
      <c r="S1076" s="647" t="s">
        <v>5024</v>
      </c>
      <c r="T1076" s="647" t="s">
        <v>5024</v>
      </c>
      <c r="U1076" s="139"/>
      <c r="V1076" s="315"/>
      <c r="W1076" s="315"/>
      <c r="X1076" s="139"/>
      <c r="Y1076" s="139"/>
      <c r="Z1076" s="139"/>
      <c r="AA1076" s="139"/>
      <c r="AB1076" s="139"/>
      <c r="AC1076" s="139"/>
      <c r="AD1076" s="139"/>
      <c r="AE1076" s="139"/>
      <c r="AF1076" s="139"/>
    </row>
    <row r="1077" spans="2:32" s="118" customFormat="1" x14ac:dyDescent="0.35">
      <c r="B1077" s="648" t="s">
        <v>2595</v>
      </c>
      <c r="C1077" s="164" t="s">
        <v>2596</v>
      </c>
      <c r="D1077" s="649" t="s">
        <v>152</v>
      </c>
      <c r="E1077" s="650">
        <v>3602</v>
      </c>
      <c r="F1077" s="649" t="s">
        <v>152</v>
      </c>
      <c r="G1077" s="649" t="s">
        <v>152</v>
      </c>
      <c r="H1077" s="650">
        <v>108</v>
      </c>
      <c r="I1077" s="650">
        <v>3602</v>
      </c>
      <c r="J1077" s="650">
        <v>68</v>
      </c>
      <c r="K1077" s="650">
        <v>239</v>
      </c>
      <c r="L1077" s="650" t="s">
        <v>5023</v>
      </c>
      <c r="M1077" s="651">
        <v>0.30000000000000004</v>
      </c>
      <c r="N1077" s="654">
        <v>1081</v>
      </c>
      <c r="O1077" s="652" t="s">
        <v>152</v>
      </c>
      <c r="P1077" s="645" t="s">
        <v>152</v>
      </c>
      <c r="Q1077" s="653" t="s">
        <v>152</v>
      </c>
      <c r="R1077" s="647" t="s">
        <v>152</v>
      </c>
      <c r="S1077" s="647" t="s">
        <v>5024</v>
      </c>
      <c r="T1077" s="647" t="s">
        <v>5024</v>
      </c>
      <c r="U1077" s="139"/>
      <c r="V1077" s="315"/>
      <c r="W1077" s="315"/>
      <c r="X1077" s="139"/>
      <c r="Y1077" s="139"/>
      <c r="Z1077" s="139"/>
      <c r="AA1077" s="139"/>
      <c r="AB1077" s="139"/>
      <c r="AC1077" s="139"/>
      <c r="AD1077" s="139"/>
      <c r="AE1077" s="139"/>
      <c r="AF1077" s="139"/>
    </row>
    <row r="1078" spans="2:32" s="118" customFormat="1" x14ac:dyDescent="0.35">
      <c r="B1078" s="648" t="s">
        <v>2597</v>
      </c>
      <c r="C1078" s="164" t="s">
        <v>2598</v>
      </c>
      <c r="D1078" s="649" t="s">
        <v>152</v>
      </c>
      <c r="E1078" s="650">
        <v>3088</v>
      </c>
      <c r="F1078" s="649" t="s">
        <v>152</v>
      </c>
      <c r="G1078" s="649" t="s">
        <v>152</v>
      </c>
      <c r="H1078" s="650">
        <v>74</v>
      </c>
      <c r="I1078" s="650">
        <v>3088</v>
      </c>
      <c r="J1078" s="650">
        <v>51</v>
      </c>
      <c r="K1078" s="650">
        <v>239</v>
      </c>
      <c r="L1078" s="650" t="s">
        <v>5025</v>
      </c>
      <c r="M1078" s="651" t="s">
        <v>152</v>
      </c>
      <c r="N1078" s="654" t="s">
        <v>152</v>
      </c>
      <c r="O1078" s="652" t="s">
        <v>5026</v>
      </c>
      <c r="P1078" s="645" t="s">
        <v>5027</v>
      </c>
      <c r="Q1078" s="653" t="s">
        <v>117</v>
      </c>
      <c r="R1078" s="647" t="s">
        <v>5028</v>
      </c>
      <c r="S1078" s="647" t="s">
        <v>5029</v>
      </c>
      <c r="T1078" s="647" t="s">
        <v>5060</v>
      </c>
      <c r="U1078" s="139"/>
      <c r="V1078" s="315"/>
      <c r="W1078" s="315"/>
      <c r="X1078" s="139"/>
      <c r="Y1078" s="139"/>
      <c r="Z1078" s="139"/>
      <c r="AA1078" s="139"/>
      <c r="AB1078" s="139"/>
      <c r="AC1078" s="139"/>
      <c r="AD1078" s="139"/>
      <c r="AE1078" s="139"/>
      <c r="AF1078" s="139"/>
    </row>
    <row r="1079" spans="2:32" s="118" customFormat="1" x14ac:dyDescent="0.35">
      <c r="B1079" s="648" t="s">
        <v>2599</v>
      </c>
      <c r="C1079" s="164" t="s">
        <v>2600</v>
      </c>
      <c r="D1079" s="649" t="s">
        <v>152</v>
      </c>
      <c r="E1079" s="650">
        <v>2059</v>
      </c>
      <c r="F1079" s="649" t="s">
        <v>152</v>
      </c>
      <c r="G1079" s="649" t="s">
        <v>152</v>
      </c>
      <c r="H1079" s="650">
        <v>62</v>
      </c>
      <c r="I1079" s="650">
        <v>2059</v>
      </c>
      <c r="J1079" s="650">
        <v>35</v>
      </c>
      <c r="K1079" s="650">
        <v>239</v>
      </c>
      <c r="L1079" s="650" t="s">
        <v>5025</v>
      </c>
      <c r="M1079" s="651" t="s">
        <v>152</v>
      </c>
      <c r="N1079" s="654" t="s">
        <v>152</v>
      </c>
      <c r="O1079" s="652" t="s">
        <v>5026</v>
      </c>
      <c r="P1079" s="645" t="s">
        <v>5027</v>
      </c>
      <c r="Q1079" s="653" t="s">
        <v>117</v>
      </c>
      <c r="R1079" s="647" t="s">
        <v>5028</v>
      </c>
      <c r="S1079" s="647" t="s">
        <v>5029</v>
      </c>
      <c r="T1079" s="647" t="s">
        <v>5060</v>
      </c>
      <c r="U1079" s="139"/>
      <c r="V1079" s="315"/>
      <c r="W1079" s="315"/>
      <c r="X1079" s="139"/>
      <c r="Y1079" s="139"/>
      <c r="Z1079" s="139"/>
      <c r="AA1079" s="139"/>
      <c r="AB1079" s="139"/>
      <c r="AC1079" s="139"/>
      <c r="AD1079" s="139"/>
      <c r="AE1079" s="139"/>
      <c r="AF1079" s="139"/>
    </row>
    <row r="1080" spans="2:32" s="118" customFormat="1" x14ac:dyDescent="0.35">
      <c r="B1080" s="648" t="s">
        <v>2601</v>
      </c>
      <c r="C1080" s="164" t="s">
        <v>2602</v>
      </c>
      <c r="D1080" s="649" t="s">
        <v>152</v>
      </c>
      <c r="E1080" s="650">
        <v>1544</v>
      </c>
      <c r="F1080" s="649" t="s">
        <v>152</v>
      </c>
      <c r="G1080" s="649" t="s">
        <v>152</v>
      </c>
      <c r="H1080" s="650">
        <v>26</v>
      </c>
      <c r="I1080" s="650">
        <v>1544</v>
      </c>
      <c r="J1080" s="650">
        <v>42</v>
      </c>
      <c r="K1080" s="650">
        <v>239</v>
      </c>
      <c r="L1080" s="650" t="s">
        <v>5023</v>
      </c>
      <c r="M1080" s="651">
        <v>0.30000000000000004</v>
      </c>
      <c r="N1080" s="654">
        <v>463</v>
      </c>
      <c r="O1080" s="652" t="s">
        <v>152</v>
      </c>
      <c r="P1080" s="645" t="s">
        <v>152</v>
      </c>
      <c r="Q1080" s="653" t="s">
        <v>152</v>
      </c>
      <c r="R1080" s="647" t="s">
        <v>152</v>
      </c>
      <c r="S1080" s="647" t="s">
        <v>5024</v>
      </c>
      <c r="T1080" s="647" t="s">
        <v>5024</v>
      </c>
      <c r="U1080" s="139"/>
      <c r="V1080" s="315"/>
      <c r="W1080" s="315"/>
      <c r="X1080" s="139"/>
      <c r="Y1080" s="139"/>
      <c r="Z1080" s="139"/>
      <c r="AA1080" s="139"/>
      <c r="AB1080" s="139"/>
      <c r="AC1080" s="139"/>
      <c r="AD1080" s="139"/>
      <c r="AE1080" s="139"/>
      <c r="AF1080" s="139"/>
    </row>
    <row r="1081" spans="2:32" s="118" customFormat="1" x14ac:dyDescent="0.35">
      <c r="B1081" s="648" t="s">
        <v>2603</v>
      </c>
      <c r="C1081" s="164" t="s">
        <v>2604</v>
      </c>
      <c r="D1081" s="649" t="s">
        <v>152</v>
      </c>
      <c r="E1081" s="650">
        <v>869</v>
      </c>
      <c r="F1081" s="649" t="s">
        <v>152</v>
      </c>
      <c r="G1081" s="649" t="s">
        <v>152</v>
      </c>
      <c r="H1081" s="650">
        <v>7</v>
      </c>
      <c r="I1081" s="650">
        <v>869</v>
      </c>
      <c r="J1081" s="650">
        <v>7</v>
      </c>
      <c r="K1081" s="650">
        <v>239</v>
      </c>
      <c r="L1081" s="650" t="s">
        <v>5023</v>
      </c>
      <c r="M1081" s="651">
        <v>0.5</v>
      </c>
      <c r="N1081" s="654">
        <v>435</v>
      </c>
      <c r="O1081" s="652" t="s">
        <v>152</v>
      </c>
      <c r="P1081" s="645" t="s">
        <v>152</v>
      </c>
      <c r="Q1081" s="653" t="s">
        <v>152</v>
      </c>
      <c r="R1081" s="647" t="s">
        <v>152</v>
      </c>
      <c r="S1081" s="647" t="s">
        <v>5024</v>
      </c>
      <c r="T1081" s="647" t="s">
        <v>5024</v>
      </c>
      <c r="U1081" s="139"/>
      <c r="V1081" s="315"/>
      <c r="W1081" s="315"/>
      <c r="X1081" s="139"/>
      <c r="Y1081" s="139"/>
      <c r="Z1081" s="139"/>
      <c r="AA1081" s="139"/>
      <c r="AB1081" s="139"/>
      <c r="AC1081" s="139"/>
      <c r="AD1081" s="139"/>
      <c r="AE1081" s="139"/>
      <c r="AF1081" s="139"/>
    </row>
    <row r="1082" spans="2:32" s="118" customFormat="1" x14ac:dyDescent="0.35">
      <c r="B1082" s="648" t="s">
        <v>2605</v>
      </c>
      <c r="C1082" s="164" t="s">
        <v>2606</v>
      </c>
      <c r="D1082" s="649" t="s">
        <v>152</v>
      </c>
      <c r="E1082" s="650">
        <v>1029</v>
      </c>
      <c r="F1082" s="649" t="s">
        <v>152</v>
      </c>
      <c r="G1082" s="649" t="s">
        <v>152</v>
      </c>
      <c r="H1082" s="650">
        <v>167</v>
      </c>
      <c r="I1082" s="650">
        <v>1029</v>
      </c>
      <c r="J1082" s="650">
        <v>36</v>
      </c>
      <c r="K1082" s="650">
        <v>239</v>
      </c>
      <c r="L1082" s="650" t="s">
        <v>5023</v>
      </c>
      <c r="M1082" s="651">
        <v>0.30000000000000004</v>
      </c>
      <c r="N1082" s="654">
        <v>309</v>
      </c>
      <c r="O1082" s="652" t="s">
        <v>152</v>
      </c>
      <c r="P1082" s="645" t="s">
        <v>152</v>
      </c>
      <c r="Q1082" s="653" t="s">
        <v>152</v>
      </c>
      <c r="R1082" s="647" t="s">
        <v>152</v>
      </c>
      <c r="S1082" s="647" t="s">
        <v>5024</v>
      </c>
      <c r="T1082" s="647" t="s">
        <v>5024</v>
      </c>
      <c r="U1082" s="139"/>
      <c r="V1082" s="315"/>
      <c r="W1082" s="315"/>
      <c r="X1082" s="139"/>
      <c r="Y1082" s="139"/>
      <c r="Z1082" s="139"/>
      <c r="AA1082" s="139"/>
      <c r="AB1082" s="139"/>
      <c r="AC1082" s="139"/>
      <c r="AD1082" s="139"/>
      <c r="AE1082" s="139"/>
      <c r="AF1082" s="139"/>
    </row>
    <row r="1083" spans="2:32" s="118" customFormat="1" x14ac:dyDescent="0.35">
      <c r="B1083" s="648" t="s">
        <v>2607</v>
      </c>
      <c r="C1083" s="164" t="s">
        <v>2608</v>
      </c>
      <c r="D1083" s="649" t="s">
        <v>152</v>
      </c>
      <c r="E1083" s="650">
        <v>782</v>
      </c>
      <c r="F1083" s="649" t="s">
        <v>152</v>
      </c>
      <c r="G1083" s="649" t="s">
        <v>152</v>
      </c>
      <c r="H1083" s="650">
        <v>51</v>
      </c>
      <c r="I1083" s="650">
        <v>782</v>
      </c>
      <c r="J1083" s="650">
        <v>15</v>
      </c>
      <c r="K1083" s="650">
        <v>239</v>
      </c>
      <c r="L1083" s="650" t="s">
        <v>5023</v>
      </c>
      <c r="M1083" s="651">
        <v>0.30000000000000004</v>
      </c>
      <c r="N1083" s="654">
        <v>235</v>
      </c>
      <c r="O1083" s="652" t="s">
        <v>152</v>
      </c>
      <c r="P1083" s="645" t="s">
        <v>152</v>
      </c>
      <c r="Q1083" s="653" t="s">
        <v>152</v>
      </c>
      <c r="R1083" s="647" t="s">
        <v>152</v>
      </c>
      <c r="S1083" s="647" t="s">
        <v>5024</v>
      </c>
      <c r="T1083" s="647" t="s">
        <v>5024</v>
      </c>
      <c r="U1083" s="139"/>
      <c r="V1083" s="315"/>
      <c r="W1083" s="315"/>
      <c r="X1083" s="139"/>
      <c r="Y1083" s="139"/>
      <c r="Z1083" s="139"/>
      <c r="AA1083" s="139"/>
      <c r="AB1083" s="139"/>
      <c r="AC1083" s="139"/>
      <c r="AD1083" s="139"/>
      <c r="AE1083" s="139"/>
      <c r="AF1083" s="139"/>
    </row>
    <row r="1084" spans="2:32" s="118" customFormat="1" x14ac:dyDescent="0.35">
      <c r="B1084" s="648" t="s">
        <v>2609</v>
      </c>
      <c r="C1084" s="164" t="s">
        <v>2610</v>
      </c>
      <c r="D1084" s="649" t="s">
        <v>152</v>
      </c>
      <c r="E1084" s="650">
        <v>720</v>
      </c>
      <c r="F1084" s="649" t="s">
        <v>152</v>
      </c>
      <c r="G1084" s="649" t="s">
        <v>152</v>
      </c>
      <c r="H1084" s="650">
        <v>24</v>
      </c>
      <c r="I1084" s="650">
        <v>720</v>
      </c>
      <c r="J1084" s="650">
        <v>5</v>
      </c>
      <c r="K1084" s="650">
        <v>239</v>
      </c>
      <c r="L1084" s="650" t="s">
        <v>5023</v>
      </c>
      <c r="M1084" s="651">
        <v>0.75</v>
      </c>
      <c r="N1084" s="654">
        <v>540</v>
      </c>
      <c r="O1084" s="652" t="s">
        <v>152</v>
      </c>
      <c r="P1084" s="645" t="s">
        <v>152</v>
      </c>
      <c r="Q1084" s="653" t="s">
        <v>152</v>
      </c>
      <c r="R1084" s="647" t="s">
        <v>152</v>
      </c>
      <c r="S1084" s="647" t="s">
        <v>5024</v>
      </c>
      <c r="T1084" s="647" t="s">
        <v>5024</v>
      </c>
      <c r="U1084" s="139"/>
      <c r="V1084" s="315"/>
      <c r="W1084" s="315"/>
      <c r="X1084" s="139"/>
      <c r="Y1084" s="139"/>
      <c r="Z1084" s="139"/>
      <c r="AA1084" s="139"/>
      <c r="AB1084" s="139"/>
      <c r="AC1084" s="139"/>
      <c r="AD1084" s="139"/>
      <c r="AE1084" s="139"/>
      <c r="AF1084" s="139"/>
    </row>
    <row r="1085" spans="2:32" s="118" customFormat="1" x14ac:dyDescent="0.35">
      <c r="B1085" s="648" t="s">
        <v>2611</v>
      </c>
      <c r="C1085" s="164" t="s">
        <v>2612</v>
      </c>
      <c r="D1085" s="649" t="s">
        <v>152</v>
      </c>
      <c r="E1085" s="650">
        <v>5722</v>
      </c>
      <c r="F1085" s="649" t="s">
        <v>152</v>
      </c>
      <c r="G1085" s="649" t="s">
        <v>152</v>
      </c>
      <c r="H1085" s="650">
        <v>141</v>
      </c>
      <c r="I1085" s="650">
        <v>5722</v>
      </c>
      <c r="J1085" s="650">
        <v>76</v>
      </c>
      <c r="K1085" s="650">
        <v>239</v>
      </c>
      <c r="L1085" s="650" t="s">
        <v>5023</v>
      </c>
      <c r="M1085" s="651">
        <v>0.30000000000000004</v>
      </c>
      <c r="N1085" s="654">
        <v>1716</v>
      </c>
      <c r="O1085" s="652" t="s">
        <v>152</v>
      </c>
      <c r="P1085" s="645" t="s">
        <v>152</v>
      </c>
      <c r="Q1085" s="653" t="s">
        <v>152</v>
      </c>
      <c r="R1085" s="647" t="s">
        <v>152</v>
      </c>
      <c r="S1085" s="647" t="s">
        <v>5024</v>
      </c>
      <c r="T1085" s="647" t="s">
        <v>5024</v>
      </c>
      <c r="U1085" s="139"/>
      <c r="V1085" s="315"/>
      <c r="W1085" s="315"/>
      <c r="X1085" s="139"/>
      <c r="Y1085" s="139"/>
      <c r="Z1085" s="139"/>
      <c r="AA1085" s="139"/>
      <c r="AB1085" s="139"/>
      <c r="AC1085" s="139"/>
      <c r="AD1085" s="139"/>
      <c r="AE1085" s="139"/>
      <c r="AF1085" s="139"/>
    </row>
    <row r="1086" spans="2:32" s="118" customFormat="1" x14ac:dyDescent="0.35">
      <c r="B1086" s="648" t="s">
        <v>2613</v>
      </c>
      <c r="C1086" s="164" t="s">
        <v>2614</v>
      </c>
      <c r="D1086" s="649" t="s">
        <v>152</v>
      </c>
      <c r="E1086" s="650">
        <v>5352</v>
      </c>
      <c r="F1086" s="649" t="s">
        <v>152</v>
      </c>
      <c r="G1086" s="649" t="s">
        <v>152</v>
      </c>
      <c r="H1086" s="650">
        <v>16</v>
      </c>
      <c r="I1086" s="650">
        <v>5352</v>
      </c>
      <c r="J1086" s="650">
        <v>71</v>
      </c>
      <c r="K1086" s="650">
        <v>239</v>
      </c>
      <c r="L1086" s="650" t="s">
        <v>5023</v>
      </c>
      <c r="M1086" s="651">
        <v>0.30000000000000004</v>
      </c>
      <c r="N1086" s="654">
        <v>1606</v>
      </c>
      <c r="O1086" s="652" t="s">
        <v>152</v>
      </c>
      <c r="P1086" s="645" t="s">
        <v>152</v>
      </c>
      <c r="Q1086" s="653" t="s">
        <v>152</v>
      </c>
      <c r="R1086" s="647" t="s">
        <v>152</v>
      </c>
      <c r="S1086" s="647" t="s">
        <v>5024</v>
      </c>
      <c r="T1086" s="647" t="s">
        <v>5024</v>
      </c>
      <c r="U1086" s="139"/>
      <c r="V1086" s="315"/>
      <c r="W1086" s="315"/>
      <c r="X1086" s="139"/>
      <c r="Y1086" s="139"/>
      <c r="Z1086" s="139"/>
      <c r="AA1086" s="139"/>
      <c r="AB1086" s="139"/>
      <c r="AC1086" s="139"/>
      <c r="AD1086" s="139"/>
      <c r="AE1086" s="139"/>
      <c r="AF1086" s="139"/>
    </row>
    <row r="1087" spans="2:32" s="118" customFormat="1" x14ac:dyDescent="0.35">
      <c r="B1087" s="648" t="s">
        <v>2615</v>
      </c>
      <c r="C1087" s="164" t="s">
        <v>2616</v>
      </c>
      <c r="D1087" s="649" t="s">
        <v>152</v>
      </c>
      <c r="E1087" s="650">
        <v>3558</v>
      </c>
      <c r="F1087" s="649" t="s">
        <v>152</v>
      </c>
      <c r="G1087" s="649" t="s">
        <v>152</v>
      </c>
      <c r="H1087" s="650">
        <v>12</v>
      </c>
      <c r="I1087" s="650">
        <v>3558</v>
      </c>
      <c r="J1087" s="650">
        <v>38</v>
      </c>
      <c r="K1087" s="650">
        <v>239</v>
      </c>
      <c r="L1087" s="650" t="s">
        <v>5023</v>
      </c>
      <c r="M1087" s="651">
        <v>0.30000000000000004</v>
      </c>
      <c r="N1087" s="654">
        <v>1067</v>
      </c>
      <c r="O1087" s="652" t="s">
        <v>152</v>
      </c>
      <c r="P1087" s="645" t="s">
        <v>152</v>
      </c>
      <c r="Q1087" s="653" t="s">
        <v>152</v>
      </c>
      <c r="R1087" s="647" t="s">
        <v>152</v>
      </c>
      <c r="S1087" s="647" t="s">
        <v>5024</v>
      </c>
      <c r="T1087" s="647" t="s">
        <v>5024</v>
      </c>
      <c r="U1087" s="139"/>
      <c r="V1087" s="315"/>
      <c r="W1087" s="315"/>
      <c r="X1087" s="139"/>
      <c r="Y1087" s="139"/>
      <c r="Z1087" s="139"/>
      <c r="AA1087" s="139"/>
      <c r="AB1087" s="139"/>
      <c r="AC1087" s="139"/>
      <c r="AD1087" s="139"/>
      <c r="AE1087" s="139"/>
      <c r="AF1087" s="139"/>
    </row>
    <row r="1088" spans="2:32" s="118" customFormat="1" x14ac:dyDescent="0.35">
      <c r="B1088" s="648" t="s">
        <v>2617</v>
      </c>
      <c r="C1088" s="164" t="s">
        <v>2618</v>
      </c>
      <c r="D1088" s="649" t="s">
        <v>152</v>
      </c>
      <c r="E1088" s="650">
        <v>1544</v>
      </c>
      <c r="F1088" s="649" t="s">
        <v>152</v>
      </c>
      <c r="G1088" s="649" t="s">
        <v>152</v>
      </c>
      <c r="H1088" s="650">
        <v>12</v>
      </c>
      <c r="I1088" s="650">
        <v>1544</v>
      </c>
      <c r="J1088" s="650">
        <v>17</v>
      </c>
      <c r="K1088" s="650">
        <v>239</v>
      </c>
      <c r="L1088" s="650" t="s">
        <v>5023</v>
      </c>
      <c r="M1088" s="651">
        <v>0.30000000000000004</v>
      </c>
      <c r="N1088" s="654">
        <v>463</v>
      </c>
      <c r="O1088" s="652" t="s">
        <v>152</v>
      </c>
      <c r="P1088" s="645" t="s">
        <v>152</v>
      </c>
      <c r="Q1088" s="653" t="s">
        <v>152</v>
      </c>
      <c r="R1088" s="647" t="s">
        <v>152</v>
      </c>
      <c r="S1088" s="647" t="s">
        <v>5024</v>
      </c>
      <c r="T1088" s="647" t="s">
        <v>5024</v>
      </c>
      <c r="U1088" s="139"/>
      <c r="V1088" s="315"/>
      <c r="W1088" s="315"/>
      <c r="X1088" s="139"/>
      <c r="Y1088" s="139"/>
      <c r="Z1088" s="139"/>
      <c r="AA1088" s="139"/>
      <c r="AB1088" s="139"/>
      <c r="AC1088" s="139"/>
      <c r="AD1088" s="139"/>
      <c r="AE1088" s="139"/>
      <c r="AF1088" s="139"/>
    </row>
    <row r="1089" spans="2:32" s="118" customFormat="1" x14ac:dyDescent="0.35">
      <c r="B1089" s="648" t="s">
        <v>2619</v>
      </c>
      <c r="C1089" s="164" t="s">
        <v>2620</v>
      </c>
      <c r="D1089" s="649" t="s">
        <v>152</v>
      </c>
      <c r="E1089" s="650">
        <v>3088</v>
      </c>
      <c r="F1089" s="649" t="s">
        <v>152</v>
      </c>
      <c r="G1089" s="649" t="s">
        <v>152</v>
      </c>
      <c r="H1089" s="650">
        <v>108</v>
      </c>
      <c r="I1089" s="650">
        <v>3088</v>
      </c>
      <c r="J1089" s="650">
        <v>74</v>
      </c>
      <c r="K1089" s="650">
        <v>239</v>
      </c>
      <c r="L1089" s="650" t="s">
        <v>5023</v>
      </c>
      <c r="M1089" s="651">
        <v>0.30000000000000004</v>
      </c>
      <c r="N1089" s="654">
        <v>926</v>
      </c>
      <c r="O1089" s="652" t="s">
        <v>152</v>
      </c>
      <c r="P1089" s="645" t="s">
        <v>152</v>
      </c>
      <c r="Q1089" s="653" t="s">
        <v>152</v>
      </c>
      <c r="R1089" s="647" t="s">
        <v>152</v>
      </c>
      <c r="S1089" s="647" t="s">
        <v>5024</v>
      </c>
      <c r="T1089" s="647" t="s">
        <v>5024</v>
      </c>
      <c r="U1089" s="139"/>
      <c r="V1089" s="315"/>
      <c r="W1089" s="315"/>
      <c r="X1089" s="139"/>
      <c r="Y1089" s="139"/>
      <c r="Z1089" s="139"/>
      <c r="AA1089" s="139"/>
      <c r="AB1089" s="139"/>
      <c r="AC1089" s="139"/>
      <c r="AD1089" s="139"/>
      <c r="AE1089" s="139"/>
      <c r="AF1089" s="139"/>
    </row>
    <row r="1090" spans="2:32" s="118" customFormat="1" x14ac:dyDescent="0.35">
      <c r="B1090" s="648" t="s">
        <v>2621</v>
      </c>
      <c r="C1090" s="164" t="s">
        <v>2622</v>
      </c>
      <c r="D1090" s="649" t="s">
        <v>152</v>
      </c>
      <c r="E1090" s="650">
        <v>2059</v>
      </c>
      <c r="F1090" s="649" t="s">
        <v>152</v>
      </c>
      <c r="G1090" s="649" t="s">
        <v>152</v>
      </c>
      <c r="H1090" s="650">
        <v>88</v>
      </c>
      <c r="I1090" s="650">
        <v>2059</v>
      </c>
      <c r="J1090" s="650">
        <v>45</v>
      </c>
      <c r="K1090" s="650">
        <v>239</v>
      </c>
      <c r="L1090" s="650" t="s">
        <v>5025</v>
      </c>
      <c r="M1090" s="651" t="s">
        <v>152</v>
      </c>
      <c r="N1090" s="654" t="s">
        <v>152</v>
      </c>
      <c r="O1090" s="652" t="s">
        <v>5026</v>
      </c>
      <c r="P1090" s="645" t="s">
        <v>5027</v>
      </c>
      <c r="Q1090" s="653" t="s">
        <v>117</v>
      </c>
      <c r="R1090" s="647" t="s">
        <v>5028</v>
      </c>
      <c r="S1090" s="647" t="s">
        <v>5029</v>
      </c>
      <c r="T1090" s="647" t="s">
        <v>5061</v>
      </c>
      <c r="U1090" s="139"/>
      <c r="V1090" s="315"/>
      <c r="W1090" s="315"/>
      <c r="X1090" s="139"/>
      <c r="Y1090" s="139"/>
      <c r="Z1090" s="139"/>
      <c r="AA1090" s="139"/>
      <c r="AB1090" s="139"/>
      <c r="AC1090" s="139"/>
      <c r="AD1090" s="139"/>
      <c r="AE1090" s="139"/>
      <c r="AF1090" s="139"/>
    </row>
    <row r="1091" spans="2:32" s="118" customFormat="1" x14ac:dyDescent="0.35">
      <c r="B1091" s="648" t="s">
        <v>2623</v>
      </c>
      <c r="C1091" s="164" t="s">
        <v>2624</v>
      </c>
      <c r="D1091" s="649" t="s">
        <v>152</v>
      </c>
      <c r="E1091" s="650">
        <v>1029</v>
      </c>
      <c r="F1091" s="649" t="s">
        <v>152</v>
      </c>
      <c r="G1091" s="649" t="s">
        <v>152</v>
      </c>
      <c r="H1091" s="650">
        <v>33</v>
      </c>
      <c r="I1091" s="650">
        <v>1029</v>
      </c>
      <c r="J1091" s="650">
        <v>11</v>
      </c>
      <c r="K1091" s="650">
        <v>239</v>
      </c>
      <c r="L1091" s="650" t="s">
        <v>5025</v>
      </c>
      <c r="M1091" s="651" t="s">
        <v>152</v>
      </c>
      <c r="N1091" s="654" t="s">
        <v>152</v>
      </c>
      <c r="O1091" s="652" t="s">
        <v>5026</v>
      </c>
      <c r="P1091" s="645" t="s">
        <v>5027</v>
      </c>
      <c r="Q1091" s="653" t="s">
        <v>117</v>
      </c>
      <c r="R1091" s="647" t="s">
        <v>5028</v>
      </c>
      <c r="S1091" s="647" t="s">
        <v>5029</v>
      </c>
      <c r="T1091" s="647" t="s">
        <v>5061</v>
      </c>
      <c r="U1091" s="139"/>
      <c r="V1091" s="315"/>
      <c r="W1091" s="315"/>
      <c r="X1091" s="139"/>
      <c r="Y1091" s="139"/>
      <c r="Z1091" s="139"/>
      <c r="AA1091" s="139"/>
      <c r="AB1091" s="139"/>
      <c r="AC1091" s="139"/>
      <c r="AD1091" s="139"/>
      <c r="AE1091" s="139"/>
      <c r="AF1091" s="139"/>
    </row>
    <row r="1092" spans="2:32" s="118" customFormat="1" x14ac:dyDescent="0.35">
      <c r="B1092" s="648" t="s">
        <v>2625</v>
      </c>
      <c r="C1092" s="164" t="s">
        <v>2626</v>
      </c>
      <c r="D1092" s="649" t="s">
        <v>152</v>
      </c>
      <c r="E1092" s="650">
        <v>2573</v>
      </c>
      <c r="F1092" s="649" t="s">
        <v>152</v>
      </c>
      <c r="G1092" s="649" t="s">
        <v>152</v>
      </c>
      <c r="H1092" s="650">
        <v>63</v>
      </c>
      <c r="I1092" s="650">
        <v>2573</v>
      </c>
      <c r="J1092" s="650">
        <v>61</v>
      </c>
      <c r="K1092" s="650">
        <v>239</v>
      </c>
      <c r="L1092" s="650" t="s">
        <v>5023</v>
      </c>
      <c r="M1092" s="651">
        <v>0.30000000000000004</v>
      </c>
      <c r="N1092" s="654">
        <v>772</v>
      </c>
      <c r="O1092" s="652" t="s">
        <v>152</v>
      </c>
      <c r="P1092" s="645" t="s">
        <v>152</v>
      </c>
      <c r="Q1092" s="653" t="s">
        <v>152</v>
      </c>
      <c r="R1092" s="647" t="s">
        <v>152</v>
      </c>
      <c r="S1092" s="647" t="s">
        <v>5024</v>
      </c>
      <c r="T1092" s="647" t="s">
        <v>5024</v>
      </c>
      <c r="U1092" s="139"/>
      <c r="V1092" s="315"/>
      <c r="W1092" s="315"/>
      <c r="X1092" s="139"/>
      <c r="Y1092" s="139"/>
      <c r="Z1092" s="139"/>
      <c r="AA1092" s="139"/>
      <c r="AB1092" s="139"/>
      <c r="AC1092" s="139"/>
      <c r="AD1092" s="139"/>
      <c r="AE1092" s="139"/>
      <c r="AF1092" s="139"/>
    </row>
    <row r="1093" spans="2:32" s="118" customFormat="1" x14ac:dyDescent="0.35">
      <c r="B1093" s="648" t="s">
        <v>2627</v>
      </c>
      <c r="C1093" s="164" t="s">
        <v>2628</v>
      </c>
      <c r="D1093" s="649" t="s">
        <v>152</v>
      </c>
      <c r="E1093" s="650">
        <v>2059</v>
      </c>
      <c r="F1093" s="649" t="s">
        <v>152</v>
      </c>
      <c r="G1093" s="649" t="s">
        <v>152</v>
      </c>
      <c r="H1093" s="650">
        <v>22</v>
      </c>
      <c r="I1093" s="650">
        <v>2059</v>
      </c>
      <c r="J1093" s="650">
        <v>39</v>
      </c>
      <c r="K1093" s="650">
        <v>239</v>
      </c>
      <c r="L1093" s="650" t="s">
        <v>5023</v>
      </c>
      <c r="M1093" s="651">
        <v>0.30000000000000004</v>
      </c>
      <c r="N1093" s="654">
        <v>618</v>
      </c>
      <c r="O1093" s="652" t="s">
        <v>152</v>
      </c>
      <c r="P1093" s="645" t="s">
        <v>152</v>
      </c>
      <c r="Q1093" s="653" t="s">
        <v>152</v>
      </c>
      <c r="R1093" s="647" t="s">
        <v>152</v>
      </c>
      <c r="S1093" s="647" t="s">
        <v>5024</v>
      </c>
      <c r="T1093" s="647" t="s">
        <v>5024</v>
      </c>
      <c r="U1093" s="139"/>
      <c r="V1093" s="315"/>
      <c r="W1093" s="315"/>
      <c r="X1093" s="139"/>
      <c r="Y1093" s="139"/>
      <c r="Z1093" s="139"/>
      <c r="AA1093" s="139"/>
      <c r="AB1093" s="139"/>
      <c r="AC1093" s="139"/>
      <c r="AD1093" s="139"/>
      <c r="AE1093" s="139"/>
      <c r="AF1093" s="139"/>
    </row>
    <row r="1094" spans="2:32" s="118" customFormat="1" x14ac:dyDescent="0.35">
      <c r="B1094" s="648" t="s">
        <v>2629</v>
      </c>
      <c r="C1094" s="164" t="s">
        <v>2630</v>
      </c>
      <c r="D1094" s="649" t="s">
        <v>152</v>
      </c>
      <c r="E1094" s="650">
        <v>1338</v>
      </c>
      <c r="F1094" s="649" t="s">
        <v>152</v>
      </c>
      <c r="G1094" s="649" t="s">
        <v>152</v>
      </c>
      <c r="H1094" s="650">
        <v>11</v>
      </c>
      <c r="I1094" s="650">
        <v>1338</v>
      </c>
      <c r="J1094" s="650">
        <v>12</v>
      </c>
      <c r="K1094" s="650">
        <v>239</v>
      </c>
      <c r="L1094" s="650" t="s">
        <v>5023</v>
      </c>
      <c r="M1094" s="651">
        <v>0.30000000000000004</v>
      </c>
      <c r="N1094" s="654">
        <v>401</v>
      </c>
      <c r="O1094" s="652" t="s">
        <v>152</v>
      </c>
      <c r="P1094" s="645" t="s">
        <v>152</v>
      </c>
      <c r="Q1094" s="653" t="s">
        <v>152</v>
      </c>
      <c r="R1094" s="647" t="s">
        <v>152</v>
      </c>
      <c r="S1094" s="647" t="s">
        <v>5024</v>
      </c>
      <c r="T1094" s="647" t="s">
        <v>5024</v>
      </c>
      <c r="U1094" s="139"/>
      <c r="V1094" s="315"/>
      <c r="W1094" s="315"/>
      <c r="X1094" s="139"/>
      <c r="Y1094" s="139"/>
      <c r="Z1094" s="139"/>
      <c r="AA1094" s="139"/>
      <c r="AB1094" s="139"/>
      <c r="AC1094" s="139"/>
      <c r="AD1094" s="139"/>
      <c r="AE1094" s="139"/>
      <c r="AF1094" s="139"/>
    </row>
    <row r="1095" spans="2:32" s="118" customFormat="1" x14ac:dyDescent="0.35">
      <c r="B1095" s="648" t="s">
        <v>2631</v>
      </c>
      <c r="C1095" s="164" t="s">
        <v>2632</v>
      </c>
      <c r="D1095" s="649" t="s">
        <v>152</v>
      </c>
      <c r="E1095" s="650">
        <v>1544</v>
      </c>
      <c r="F1095" s="649" t="s">
        <v>152</v>
      </c>
      <c r="G1095" s="649" t="s">
        <v>152</v>
      </c>
      <c r="H1095" s="650">
        <v>23</v>
      </c>
      <c r="I1095" s="650">
        <v>1544</v>
      </c>
      <c r="J1095" s="650">
        <v>49</v>
      </c>
      <c r="K1095" s="650">
        <v>239</v>
      </c>
      <c r="L1095" s="650" t="s">
        <v>5023</v>
      </c>
      <c r="M1095" s="651">
        <v>0.30000000000000004</v>
      </c>
      <c r="N1095" s="654">
        <v>463</v>
      </c>
      <c r="O1095" s="652" t="s">
        <v>152</v>
      </c>
      <c r="P1095" s="645" t="s">
        <v>152</v>
      </c>
      <c r="Q1095" s="653" t="s">
        <v>152</v>
      </c>
      <c r="R1095" s="647" t="s">
        <v>152</v>
      </c>
      <c r="S1095" s="647" t="s">
        <v>5024</v>
      </c>
      <c r="T1095" s="647" t="s">
        <v>5024</v>
      </c>
      <c r="U1095" s="139"/>
      <c r="V1095" s="315"/>
      <c r="W1095" s="315"/>
      <c r="X1095" s="139"/>
      <c r="Y1095" s="139"/>
      <c r="Z1095" s="139"/>
      <c r="AA1095" s="139"/>
      <c r="AB1095" s="139"/>
      <c r="AC1095" s="139"/>
      <c r="AD1095" s="139"/>
      <c r="AE1095" s="139"/>
      <c r="AF1095" s="139"/>
    </row>
    <row r="1096" spans="2:32" s="118" customFormat="1" x14ac:dyDescent="0.35">
      <c r="B1096" s="648" t="s">
        <v>2633</v>
      </c>
      <c r="C1096" s="164" t="s">
        <v>2634</v>
      </c>
      <c r="D1096" s="649" t="s">
        <v>152</v>
      </c>
      <c r="E1096" s="650">
        <v>1235</v>
      </c>
      <c r="F1096" s="649" t="s">
        <v>152</v>
      </c>
      <c r="G1096" s="649" t="s">
        <v>152</v>
      </c>
      <c r="H1096" s="650">
        <v>17</v>
      </c>
      <c r="I1096" s="650">
        <v>1235</v>
      </c>
      <c r="J1096" s="650">
        <v>26</v>
      </c>
      <c r="K1096" s="650">
        <v>239</v>
      </c>
      <c r="L1096" s="650" t="s">
        <v>5023</v>
      </c>
      <c r="M1096" s="651">
        <v>0.30000000000000004</v>
      </c>
      <c r="N1096" s="654">
        <v>371</v>
      </c>
      <c r="O1096" s="652" t="s">
        <v>152</v>
      </c>
      <c r="P1096" s="645" t="s">
        <v>152</v>
      </c>
      <c r="Q1096" s="653" t="s">
        <v>152</v>
      </c>
      <c r="R1096" s="647" t="s">
        <v>152</v>
      </c>
      <c r="S1096" s="647" t="s">
        <v>5024</v>
      </c>
      <c r="T1096" s="647" t="s">
        <v>5024</v>
      </c>
      <c r="U1096" s="139"/>
      <c r="V1096" s="315"/>
      <c r="W1096" s="315"/>
      <c r="X1096" s="139"/>
      <c r="Y1096" s="139"/>
      <c r="Z1096" s="139"/>
      <c r="AA1096" s="139"/>
      <c r="AB1096" s="139"/>
      <c r="AC1096" s="139"/>
      <c r="AD1096" s="139"/>
      <c r="AE1096" s="139"/>
      <c r="AF1096" s="139"/>
    </row>
    <row r="1097" spans="2:32" s="118" customFormat="1" x14ac:dyDescent="0.35">
      <c r="B1097" s="648" t="s">
        <v>2635</v>
      </c>
      <c r="C1097" s="164" t="s">
        <v>2636</v>
      </c>
      <c r="D1097" s="649" t="s">
        <v>152</v>
      </c>
      <c r="E1097" s="650">
        <v>823</v>
      </c>
      <c r="F1097" s="649" t="s">
        <v>152</v>
      </c>
      <c r="G1097" s="649" t="s">
        <v>152</v>
      </c>
      <c r="H1097" s="650">
        <v>5</v>
      </c>
      <c r="I1097" s="650">
        <v>823</v>
      </c>
      <c r="J1097" s="650">
        <v>10</v>
      </c>
      <c r="K1097" s="650">
        <v>239</v>
      </c>
      <c r="L1097" s="650" t="s">
        <v>5023</v>
      </c>
      <c r="M1097" s="651">
        <v>0.5</v>
      </c>
      <c r="N1097" s="654">
        <v>412</v>
      </c>
      <c r="O1097" s="652" t="s">
        <v>152</v>
      </c>
      <c r="P1097" s="645" t="s">
        <v>152</v>
      </c>
      <c r="Q1097" s="653" t="s">
        <v>152</v>
      </c>
      <c r="R1097" s="647" t="s">
        <v>152</v>
      </c>
      <c r="S1097" s="647" t="s">
        <v>5024</v>
      </c>
      <c r="T1097" s="647" t="s">
        <v>5024</v>
      </c>
      <c r="U1097" s="139"/>
      <c r="V1097" s="315"/>
      <c r="W1097" s="315"/>
      <c r="X1097" s="139"/>
      <c r="Y1097" s="139"/>
      <c r="Z1097" s="139"/>
      <c r="AA1097" s="139"/>
      <c r="AB1097" s="139"/>
      <c r="AC1097" s="139"/>
      <c r="AD1097" s="139"/>
      <c r="AE1097" s="139"/>
      <c r="AF1097" s="139"/>
    </row>
    <row r="1098" spans="2:32" s="118" customFormat="1" x14ac:dyDescent="0.35">
      <c r="B1098" s="648" t="s">
        <v>2637</v>
      </c>
      <c r="C1098" s="164" t="s">
        <v>2638</v>
      </c>
      <c r="D1098" s="649" t="s">
        <v>152</v>
      </c>
      <c r="E1098" s="650">
        <v>1029</v>
      </c>
      <c r="F1098" s="649" t="s">
        <v>152</v>
      </c>
      <c r="G1098" s="649" t="s">
        <v>152</v>
      </c>
      <c r="H1098" s="650">
        <v>66</v>
      </c>
      <c r="I1098" s="650">
        <v>1029</v>
      </c>
      <c r="J1098" s="650">
        <v>57</v>
      </c>
      <c r="K1098" s="650">
        <v>239</v>
      </c>
      <c r="L1098" s="650" t="s">
        <v>5023</v>
      </c>
      <c r="M1098" s="651">
        <v>0.30000000000000004</v>
      </c>
      <c r="N1098" s="654">
        <v>309</v>
      </c>
      <c r="O1098" s="652" t="s">
        <v>152</v>
      </c>
      <c r="P1098" s="645" t="s">
        <v>152</v>
      </c>
      <c r="Q1098" s="653" t="s">
        <v>152</v>
      </c>
      <c r="R1098" s="647" t="s">
        <v>152</v>
      </c>
      <c r="S1098" s="647" t="s">
        <v>5024</v>
      </c>
      <c r="T1098" s="647" t="s">
        <v>5024</v>
      </c>
      <c r="U1098" s="139"/>
      <c r="V1098" s="315"/>
      <c r="W1098" s="315"/>
      <c r="X1098" s="139"/>
      <c r="Y1098" s="139"/>
      <c r="Z1098" s="139"/>
      <c r="AA1098" s="139"/>
      <c r="AB1098" s="139"/>
      <c r="AC1098" s="139"/>
      <c r="AD1098" s="139"/>
      <c r="AE1098" s="139"/>
      <c r="AF1098" s="139"/>
    </row>
    <row r="1099" spans="2:32" s="118" customFormat="1" x14ac:dyDescent="0.35">
      <c r="B1099" s="648" t="s">
        <v>2639</v>
      </c>
      <c r="C1099" s="164" t="s">
        <v>2640</v>
      </c>
      <c r="D1099" s="649" t="s">
        <v>152</v>
      </c>
      <c r="E1099" s="650">
        <v>823</v>
      </c>
      <c r="F1099" s="649" t="s">
        <v>152</v>
      </c>
      <c r="G1099" s="649" t="s">
        <v>152</v>
      </c>
      <c r="H1099" s="650">
        <v>50</v>
      </c>
      <c r="I1099" s="650">
        <v>823</v>
      </c>
      <c r="J1099" s="650">
        <v>26</v>
      </c>
      <c r="K1099" s="650">
        <v>239</v>
      </c>
      <c r="L1099" s="650" t="s">
        <v>5023</v>
      </c>
      <c r="M1099" s="651">
        <v>0.30000000000000004</v>
      </c>
      <c r="N1099" s="654">
        <v>247</v>
      </c>
      <c r="O1099" s="652" t="s">
        <v>152</v>
      </c>
      <c r="P1099" s="645" t="s">
        <v>152</v>
      </c>
      <c r="Q1099" s="653" t="s">
        <v>152</v>
      </c>
      <c r="R1099" s="647" t="s">
        <v>152</v>
      </c>
      <c r="S1099" s="647" t="s">
        <v>5024</v>
      </c>
      <c r="T1099" s="647" t="s">
        <v>5024</v>
      </c>
      <c r="U1099" s="139"/>
      <c r="V1099" s="315"/>
      <c r="W1099" s="315"/>
      <c r="X1099" s="139"/>
      <c r="Y1099" s="139"/>
      <c r="Z1099" s="139"/>
      <c r="AA1099" s="139"/>
      <c r="AB1099" s="139"/>
      <c r="AC1099" s="139"/>
      <c r="AD1099" s="139"/>
      <c r="AE1099" s="139"/>
      <c r="AF1099" s="139"/>
    </row>
    <row r="1100" spans="2:32" s="118" customFormat="1" x14ac:dyDescent="0.35">
      <c r="B1100" s="648" t="s">
        <v>2641</v>
      </c>
      <c r="C1100" s="164" t="s">
        <v>2642</v>
      </c>
      <c r="D1100" s="649" t="s">
        <v>152</v>
      </c>
      <c r="E1100" s="650">
        <v>720</v>
      </c>
      <c r="F1100" s="649" t="s">
        <v>152</v>
      </c>
      <c r="G1100" s="649" t="s">
        <v>152</v>
      </c>
      <c r="H1100" s="650">
        <v>40</v>
      </c>
      <c r="I1100" s="650">
        <v>720</v>
      </c>
      <c r="J1100" s="650">
        <v>13</v>
      </c>
      <c r="K1100" s="650">
        <v>239</v>
      </c>
      <c r="L1100" s="650" t="s">
        <v>5023</v>
      </c>
      <c r="M1100" s="651">
        <v>0.5</v>
      </c>
      <c r="N1100" s="654">
        <v>360</v>
      </c>
      <c r="O1100" s="652" t="s">
        <v>152</v>
      </c>
      <c r="P1100" s="645" t="s">
        <v>152</v>
      </c>
      <c r="Q1100" s="653" t="s">
        <v>152</v>
      </c>
      <c r="R1100" s="647" t="s">
        <v>152</v>
      </c>
      <c r="S1100" s="647" t="s">
        <v>5024</v>
      </c>
      <c r="T1100" s="647" t="s">
        <v>5024</v>
      </c>
      <c r="U1100" s="139"/>
      <c r="V1100" s="315"/>
      <c r="W1100" s="315"/>
      <c r="X1100" s="139"/>
      <c r="Y1100" s="139"/>
      <c r="Z1100" s="139"/>
      <c r="AA1100" s="139"/>
      <c r="AB1100" s="139"/>
      <c r="AC1100" s="139"/>
      <c r="AD1100" s="139"/>
      <c r="AE1100" s="139"/>
      <c r="AF1100" s="139"/>
    </row>
    <row r="1101" spans="2:32" s="118" customFormat="1" x14ac:dyDescent="0.35">
      <c r="B1101" s="648" t="s">
        <v>2643</v>
      </c>
      <c r="C1101" s="164" t="s">
        <v>2644</v>
      </c>
      <c r="D1101" s="649" t="s">
        <v>152</v>
      </c>
      <c r="E1101" s="650">
        <v>566</v>
      </c>
      <c r="F1101" s="649" t="s">
        <v>152</v>
      </c>
      <c r="G1101" s="649" t="s">
        <v>152</v>
      </c>
      <c r="H1101" s="650">
        <v>5</v>
      </c>
      <c r="I1101" s="650">
        <v>566</v>
      </c>
      <c r="J1101" s="650">
        <v>5</v>
      </c>
      <c r="K1101" s="650">
        <v>239</v>
      </c>
      <c r="L1101" s="650" t="s">
        <v>5023</v>
      </c>
      <c r="M1101" s="651">
        <v>0.75</v>
      </c>
      <c r="N1101" s="654">
        <v>425</v>
      </c>
      <c r="O1101" s="652" t="s">
        <v>152</v>
      </c>
      <c r="P1101" s="645" t="s">
        <v>152</v>
      </c>
      <c r="Q1101" s="653" t="s">
        <v>152</v>
      </c>
      <c r="R1101" s="647" t="s">
        <v>152</v>
      </c>
      <c r="S1101" s="647" t="s">
        <v>5024</v>
      </c>
      <c r="T1101" s="647" t="s">
        <v>5024</v>
      </c>
      <c r="U1101" s="139"/>
      <c r="V1101" s="315"/>
      <c r="W1101" s="315"/>
      <c r="X1101" s="139"/>
      <c r="Y1101" s="139"/>
      <c r="Z1101" s="139"/>
      <c r="AA1101" s="139"/>
      <c r="AB1101" s="139"/>
      <c r="AC1101" s="139"/>
      <c r="AD1101" s="139"/>
      <c r="AE1101" s="139"/>
      <c r="AF1101" s="139"/>
    </row>
    <row r="1102" spans="2:32" s="118" customFormat="1" x14ac:dyDescent="0.35">
      <c r="B1102" s="648" t="s">
        <v>2645</v>
      </c>
      <c r="C1102" s="164" t="s">
        <v>2646</v>
      </c>
      <c r="D1102" s="649" t="s">
        <v>152</v>
      </c>
      <c r="E1102" s="650">
        <v>3234</v>
      </c>
      <c r="F1102" s="649" t="s">
        <v>152</v>
      </c>
      <c r="G1102" s="649" t="s">
        <v>152</v>
      </c>
      <c r="H1102" s="650">
        <v>33</v>
      </c>
      <c r="I1102" s="650">
        <v>3234</v>
      </c>
      <c r="J1102" s="650">
        <v>33</v>
      </c>
      <c r="K1102" s="650">
        <v>239</v>
      </c>
      <c r="L1102" s="650" t="s">
        <v>5023</v>
      </c>
      <c r="M1102" s="651">
        <v>0.30000000000000004</v>
      </c>
      <c r="N1102" s="654">
        <v>970</v>
      </c>
      <c r="O1102" s="652" t="s">
        <v>152</v>
      </c>
      <c r="P1102" s="645" t="s">
        <v>152</v>
      </c>
      <c r="Q1102" s="653" t="s">
        <v>152</v>
      </c>
      <c r="R1102" s="647" t="s">
        <v>152</v>
      </c>
      <c r="S1102" s="647" t="s">
        <v>5024</v>
      </c>
      <c r="T1102" s="647" t="s">
        <v>5024</v>
      </c>
      <c r="U1102" s="139"/>
      <c r="V1102" s="315"/>
      <c r="W1102" s="315"/>
      <c r="X1102" s="139"/>
      <c r="Y1102" s="139"/>
      <c r="Z1102" s="139"/>
      <c r="AA1102" s="139"/>
      <c r="AB1102" s="139"/>
      <c r="AC1102" s="139"/>
      <c r="AD1102" s="139"/>
      <c r="AE1102" s="139"/>
      <c r="AF1102" s="139"/>
    </row>
    <row r="1103" spans="2:32" s="118" customFormat="1" x14ac:dyDescent="0.35">
      <c r="B1103" s="648" t="s">
        <v>2647</v>
      </c>
      <c r="C1103" s="164" t="s">
        <v>2648</v>
      </c>
      <c r="D1103" s="649" t="s">
        <v>152</v>
      </c>
      <c r="E1103" s="650">
        <v>2059</v>
      </c>
      <c r="F1103" s="649" t="s">
        <v>152</v>
      </c>
      <c r="G1103" s="649" t="s">
        <v>152</v>
      </c>
      <c r="H1103" s="650">
        <v>43</v>
      </c>
      <c r="I1103" s="650">
        <v>2059</v>
      </c>
      <c r="J1103" s="650">
        <v>40</v>
      </c>
      <c r="K1103" s="650">
        <v>239</v>
      </c>
      <c r="L1103" s="650" t="s">
        <v>5023</v>
      </c>
      <c r="M1103" s="651">
        <v>0.30000000000000004</v>
      </c>
      <c r="N1103" s="654">
        <v>618</v>
      </c>
      <c r="O1103" s="652" t="s">
        <v>152</v>
      </c>
      <c r="P1103" s="645" t="s">
        <v>152</v>
      </c>
      <c r="Q1103" s="653" t="s">
        <v>152</v>
      </c>
      <c r="R1103" s="647" t="s">
        <v>152</v>
      </c>
      <c r="S1103" s="647" t="s">
        <v>5024</v>
      </c>
      <c r="T1103" s="647" t="s">
        <v>5024</v>
      </c>
      <c r="U1103" s="139"/>
      <c r="V1103" s="315"/>
      <c r="W1103" s="315"/>
      <c r="X1103" s="139"/>
      <c r="Y1103" s="139"/>
      <c r="Z1103" s="139"/>
      <c r="AA1103" s="139"/>
      <c r="AB1103" s="139"/>
      <c r="AC1103" s="139"/>
      <c r="AD1103" s="139"/>
      <c r="AE1103" s="139"/>
      <c r="AF1103" s="139"/>
    </row>
    <row r="1104" spans="2:32" s="118" customFormat="1" x14ac:dyDescent="0.35">
      <c r="B1104" s="648" t="s">
        <v>2649</v>
      </c>
      <c r="C1104" s="164" t="s">
        <v>2650</v>
      </c>
      <c r="D1104" s="649" t="s">
        <v>152</v>
      </c>
      <c r="E1104" s="650">
        <v>1029</v>
      </c>
      <c r="F1104" s="649" t="s">
        <v>152</v>
      </c>
      <c r="G1104" s="649" t="s">
        <v>152</v>
      </c>
      <c r="H1104" s="650">
        <v>10</v>
      </c>
      <c r="I1104" s="650">
        <v>1029</v>
      </c>
      <c r="J1104" s="650">
        <v>9</v>
      </c>
      <c r="K1104" s="650">
        <v>239</v>
      </c>
      <c r="L1104" s="650" t="s">
        <v>5023</v>
      </c>
      <c r="M1104" s="651">
        <v>0.5</v>
      </c>
      <c r="N1104" s="654">
        <v>515</v>
      </c>
      <c r="O1104" s="652" t="s">
        <v>152</v>
      </c>
      <c r="P1104" s="645" t="s">
        <v>152</v>
      </c>
      <c r="Q1104" s="653" t="s">
        <v>152</v>
      </c>
      <c r="R1104" s="647" t="s">
        <v>152</v>
      </c>
      <c r="S1104" s="647" t="s">
        <v>5024</v>
      </c>
      <c r="T1104" s="647" t="s">
        <v>5024</v>
      </c>
      <c r="U1104" s="139"/>
      <c r="V1104" s="315"/>
      <c r="W1104" s="315"/>
      <c r="X1104" s="139"/>
      <c r="Y1104" s="139"/>
      <c r="Z1104" s="139"/>
      <c r="AA1104" s="139"/>
      <c r="AB1104" s="139"/>
      <c r="AC1104" s="139"/>
      <c r="AD1104" s="139"/>
      <c r="AE1104" s="139"/>
      <c r="AF1104" s="139"/>
    </row>
    <row r="1105" spans="2:32" s="118" customFormat="1" x14ac:dyDescent="0.35">
      <c r="B1105" s="648" t="s">
        <v>2651</v>
      </c>
      <c r="C1105" s="164" t="s">
        <v>2652</v>
      </c>
      <c r="D1105" s="649" t="s">
        <v>152</v>
      </c>
      <c r="E1105" s="650">
        <v>1029</v>
      </c>
      <c r="F1105" s="649" t="s">
        <v>152</v>
      </c>
      <c r="G1105" s="649" t="s">
        <v>152</v>
      </c>
      <c r="H1105" s="650">
        <v>115</v>
      </c>
      <c r="I1105" s="650">
        <v>1029</v>
      </c>
      <c r="J1105" s="650">
        <v>73</v>
      </c>
      <c r="K1105" s="650">
        <v>239</v>
      </c>
      <c r="L1105" s="650" t="s">
        <v>5023</v>
      </c>
      <c r="M1105" s="651">
        <v>0.30000000000000004</v>
      </c>
      <c r="N1105" s="654">
        <v>309</v>
      </c>
      <c r="O1105" s="652" t="s">
        <v>152</v>
      </c>
      <c r="P1105" s="645" t="s">
        <v>152</v>
      </c>
      <c r="Q1105" s="653" t="s">
        <v>152</v>
      </c>
      <c r="R1105" s="647" t="s">
        <v>152</v>
      </c>
      <c r="S1105" s="647" t="s">
        <v>5024</v>
      </c>
      <c r="T1105" s="647" t="s">
        <v>5024</v>
      </c>
      <c r="U1105" s="139"/>
      <c r="V1105" s="315"/>
      <c r="W1105" s="315"/>
      <c r="X1105" s="139"/>
      <c r="Y1105" s="139"/>
      <c r="Z1105" s="139"/>
      <c r="AA1105" s="139"/>
      <c r="AB1105" s="139"/>
      <c r="AC1105" s="139"/>
      <c r="AD1105" s="139"/>
      <c r="AE1105" s="139"/>
      <c r="AF1105" s="139"/>
    </row>
    <row r="1106" spans="2:32" s="118" customFormat="1" x14ac:dyDescent="0.35">
      <c r="B1106" s="648" t="s">
        <v>2653</v>
      </c>
      <c r="C1106" s="164" t="s">
        <v>2654</v>
      </c>
      <c r="D1106" s="649" t="s">
        <v>152</v>
      </c>
      <c r="E1106" s="650">
        <v>823</v>
      </c>
      <c r="F1106" s="649" t="s">
        <v>152</v>
      </c>
      <c r="G1106" s="649" t="s">
        <v>152</v>
      </c>
      <c r="H1106" s="650">
        <v>112</v>
      </c>
      <c r="I1106" s="650">
        <v>823</v>
      </c>
      <c r="J1106" s="650">
        <v>40</v>
      </c>
      <c r="K1106" s="650">
        <v>239</v>
      </c>
      <c r="L1106" s="650" t="s">
        <v>5023</v>
      </c>
      <c r="M1106" s="651">
        <v>0.30000000000000004</v>
      </c>
      <c r="N1106" s="654">
        <v>247</v>
      </c>
      <c r="O1106" s="652" t="s">
        <v>152</v>
      </c>
      <c r="P1106" s="645" t="s">
        <v>152</v>
      </c>
      <c r="Q1106" s="653" t="s">
        <v>152</v>
      </c>
      <c r="R1106" s="647" t="s">
        <v>152</v>
      </c>
      <c r="S1106" s="647" t="s">
        <v>5024</v>
      </c>
      <c r="T1106" s="647" t="s">
        <v>5024</v>
      </c>
      <c r="U1106" s="139"/>
      <c r="V1106" s="315"/>
      <c r="W1106" s="315"/>
      <c r="X1106" s="139"/>
      <c r="Y1106" s="139"/>
      <c r="Z1106" s="139"/>
      <c r="AA1106" s="139"/>
      <c r="AB1106" s="139"/>
      <c r="AC1106" s="139"/>
      <c r="AD1106" s="139"/>
      <c r="AE1106" s="139"/>
      <c r="AF1106" s="139"/>
    </row>
    <row r="1107" spans="2:32" s="118" customFormat="1" x14ac:dyDescent="0.35">
      <c r="B1107" s="648" t="s">
        <v>2655</v>
      </c>
      <c r="C1107" s="164" t="s">
        <v>2656</v>
      </c>
      <c r="D1107" s="649" t="s">
        <v>152</v>
      </c>
      <c r="E1107" s="650">
        <v>720</v>
      </c>
      <c r="F1107" s="649" t="s">
        <v>152</v>
      </c>
      <c r="G1107" s="649" t="s">
        <v>152</v>
      </c>
      <c r="H1107" s="650">
        <v>93</v>
      </c>
      <c r="I1107" s="650">
        <v>720</v>
      </c>
      <c r="J1107" s="650">
        <v>21</v>
      </c>
      <c r="K1107" s="650">
        <v>239</v>
      </c>
      <c r="L1107" s="650" t="s">
        <v>5025</v>
      </c>
      <c r="M1107" s="651" t="s">
        <v>152</v>
      </c>
      <c r="N1107" s="654" t="s">
        <v>152</v>
      </c>
      <c r="O1107" s="652" t="s">
        <v>5026</v>
      </c>
      <c r="P1107" s="645" t="s">
        <v>5027</v>
      </c>
      <c r="Q1107" s="653" t="s">
        <v>117</v>
      </c>
      <c r="R1107" s="647" t="s">
        <v>5028</v>
      </c>
      <c r="S1107" s="647" t="s">
        <v>5029</v>
      </c>
      <c r="T1107" s="647" t="s">
        <v>5061</v>
      </c>
      <c r="U1107" s="139"/>
      <c r="V1107" s="315"/>
      <c r="W1107" s="315"/>
      <c r="X1107" s="139"/>
      <c r="Y1107" s="139"/>
      <c r="Z1107" s="139"/>
      <c r="AA1107" s="139"/>
      <c r="AB1107" s="139"/>
      <c r="AC1107" s="139"/>
      <c r="AD1107" s="139"/>
      <c r="AE1107" s="139"/>
      <c r="AF1107" s="139"/>
    </row>
    <row r="1108" spans="2:32" s="118" customFormat="1" x14ac:dyDescent="0.35">
      <c r="B1108" s="648" t="s">
        <v>2657</v>
      </c>
      <c r="C1108" s="164" t="s">
        <v>2658</v>
      </c>
      <c r="D1108" s="649" t="s">
        <v>152</v>
      </c>
      <c r="E1108" s="650">
        <v>618</v>
      </c>
      <c r="F1108" s="649" t="s">
        <v>152</v>
      </c>
      <c r="G1108" s="649" t="s">
        <v>152</v>
      </c>
      <c r="H1108" s="650">
        <v>5</v>
      </c>
      <c r="I1108" s="650">
        <v>618</v>
      </c>
      <c r="J1108" s="650">
        <v>8</v>
      </c>
      <c r="K1108" s="650">
        <v>239</v>
      </c>
      <c r="L1108" s="650" t="s">
        <v>5025</v>
      </c>
      <c r="M1108" s="651" t="s">
        <v>152</v>
      </c>
      <c r="N1108" s="654" t="s">
        <v>152</v>
      </c>
      <c r="O1108" s="652" t="s">
        <v>5026</v>
      </c>
      <c r="P1108" s="645" t="s">
        <v>5027</v>
      </c>
      <c r="Q1108" s="653" t="s">
        <v>117</v>
      </c>
      <c r="R1108" s="647" t="s">
        <v>5028</v>
      </c>
      <c r="S1108" s="647" t="s">
        <v>5029</v>
      </c>
      <c r="T1108" s="647" t="s">
        <v>5061</v>
      </c>
      <c r="U1108" s="139"/>
      <c r="V1108" s="315"/>
      <c r="W1108" s="315"/>
      <c r="X1108" s="139"/>
      <c r="Y1108" s="139"/>
      <c r="Z1108" s="139"/>
      <c r="AA1108" s="139"/>
      <c r="AB1108" s="139"/>
      <c r="AC1108" s="139"/>
      <c r="AD1108" s="139"/>
      <c r="AE1108" s="139"/>
      <c r="AF1108" s="139"/>
    </row>
    <row r="1109" spans="2:32" s="118" customFormat="1" x14ac:dyDescent="0.35">
      <c r="B1109" s="648" t="s">
        <v>2659</v>
      </c>
      <c r="C1109" s="164" t="s">
        <v>2660</v>
      </c>
      <c r="D1109" s="649" t="s">
        <v>152</v>
      </c>
      <c r="E1109" s="650">
        <v>1029</v>
      </c>
      <c r="F1109" s="649" t="s">
        <v>152</v>
      </c>
      <c r="G1109" s="649" t="s">
        <v>152</v>
      </c>
      <c r="H1109" s="650">
        <v>19</v>
      </c>
      <c r="I1109" s="650">
        <v>1029</v>
      </c>
      <c r="J1109" s="650">
        <v>22</v>
      </c>
      <c r="K1109" s="650">
        <v>239</v>
      </c>
      <c r="L1109" s="650" t="s">
        <v>5023</v>
      </c>
      <c r="M1109" s="651">
        <v>0.30000000000000004</v>
      </c>
      <c r="N1109" s="654">
        <v>309</v>
      </c>
      <c r="O1109" s="652" t="s">
        <v>152</v>
      </c>
      <c r="P1109" s="645" t="s">
        <v>152</v>
      </c>
      <c r="Q1109" s="653" t="s">
        <v>152</v>
      </c>
      <c r="R1109" s="647" t="s">
        <v>152</v>
      </c>
      <c r="S1109" s="647" t="s">
        <v>5024</v>
      </c>
      <c r="T1109" s="647" t="s">
        <v>5024</v>
      </c>
      <c r="U1109" s="139"/>
      <c r="V1109" s="315"/>
      <c r="W1109" s="315"/>
      <c r="X1109" s="139"/>
      <c r="Y1109" s="139"/>
      <c r="Z1109" s="139"/>
      <c r="AA1109" s="139"/>
      <c r="AB1109" s="139"/>
      <c r="AC1109" s="139"/>
      <c r="AD1109" s="139"/>
      <c r="AE1109" s="139"/>
      <c r="AF1109" s="139"/>
    </row>
    <row r="1110" spans="2:32" s="118" customFormat="1" x14ac:dyDescent="0.35">
      <c r="B1110" s="648" t="s">
        <v>2661</v>
      </c>
      <c r="C1110" s="164" t="s">
        <v>2662</v>
      </c>
      <c r="D1110" s="649" t="s">
        <v>152</v>
      </c>
      <c r="E1110" s="650">
        <v>624</v>
      </c>
      <c r="F1110" s="649" t="s">
        <v>152</v>
      </c>
      <c r="G1110" s="649" t="s">
        <v>152</v>
      </c>
      <c r="H1110" s="650">
        <v>5</v>
      </c>
      <c r="I1110" s="650">
        <v>624</v>
      </c>
      <c r="J1110" s="650">
        <v>6</v>
      </c>
      <c r="K1110" s="650">
        <v>239</v>
      </c>
      <c r="L1110" s="650" t="s">
        <v>5023</v>
      </c>
      <c r="M1110" s="651">
        <v>0.5</v>
      </c>
      <c r="N1110" s="654">
        <v>312</v>
      </c>
      <c r="O1110" s="652" t="s">
        <v>152</v>
      </c>
      <c r="P1110" s="645" t="s">
        <v>152</v>
      </c>
      <c r="Q1110" s="653" t="s">
        <v>152</v>
      </c>
      <c r="R1110" s="647" t="s">
        <v>152</v>
      </c>
      <c r="S1110" s="647" t="s">
        <v>5024</v>
      </c>
      <c r="T1110" s="647" t="s">
        <v>5024</v>
      </c>
      <c r="U1110" s="139"/>
      <c r="V1110" s="315"/>
      <c r="W1110" s="315"/>
      <c r="X1110" s="139"/>
      <c r="Y1110" s="139"/>
      <c r="Z1110" s="139"/>
      <c r="AA1110" s="139"/>
      <c r="AB1110" s="139"/>
      <c r="AC1110" s="139"/>
      <c r="AD1110" s="139"/>
      <c r="AE1110" s="139"/>
      <c r="AF1110" s="139"/>
    </row>
    <row r="1111" spans="2:32" s="118" customFormat="1" x14ac:dyDescent="0.35">
      <c r="B1111" s="648" t="s">
        <v>2663</v>
      </c>
      <c r="C1111" s="164" t="s">
        <v>2664</v>
      </c>
      <c r="D1111" s="649" t="s">
        <v>152</v>
      </c>
      <c r="E1111" s="650">
        <v>823</v>
      </c>
      <c r="F1111" s="649" t="s">
        <v>152</v>
      </c>
      <c r="G1111" s="649" t="s">
        <v>152</v>
      </c>
      <c r="H1111" s="650">
        <v>14</v>
      </c>
      <c r="I1111" s="650">
        <v>823</v>
      </c>
      <c r="J1111" s="650">
        <v>18</v>
      </c>
      <c r="K1111" s="650">
        <v>239</v>
      </c>
      <c r="L1111" s="650" t="s">
        <v>5023</v>
      </c>
      <c r="M1111" s="651">
        <v>0.30000000000000004</v>
      </c>
      <c r="N1111" s="654">
        <v>247</v>
      </c>
      <c r="O1111" s="652" t="s">
        <v>152</v>
      </c>
      <c r="P1111" s="645" t="s">
        <v>152</v>
      </c>
      <c r="Q1111" s="653" t="s">
        <v>152</v>
      </c>
      <c r="R1111" s="647" t="s">
        <v>152</v>
      </c>
      <c r="S1111" s="647" t="s">
        <v>5024</v>
      </c>
      <c r="T1111" s="647" t="s">
        <v>5024</v>
      </c>
      <c r="U1111" s="139"/>
      <c r="V1111" s="315"/>
      <c r="W1111" s="315"/>
      <c r="X1111" s="139"/>
      <c r="Y1111" s="139"/>
      <c r="Z1111" s="139"/>
      <c r="AA1111" s="139"/>
      <c r="AB1111" s="139"/>
      <c r="AC1111" s="139"/>
      <c r="AD1111" s="139"/>
      <c r="AE1111" s="139"/>
      <c r="AF1111" s="139"/>
    </row>
    <row r="1112" spans="2:32" s="118" customFormat="1" x14ac:dyDescent="0.35">
      <c r="B1112" s="648" t="s">
        <v>2665</v>
      </c>
      <c r="C1112" s="164" t="s">
        <v>2666</v>
      </c>
      <c r="D1112" s="649" t="s">
        <v>152</v>
      </c>
      <c r="E1112" s="650">
        <v>515</v>
      </c>
      <c r="F1112" s="649" t="s">
        <v>152</v>
      </c>
      <c r="G1112" s="649" t="s">
        <v>152</v>
      </c>
      <c r="H1112" s="650">
        <v>13</v>
      </c>
      <c r="I1112" s="650">
        <v>515</v>
      </c>
      <c r="J1112" s="650">
        <v>5</v>
      </c>
      <c r="K1112" s="650">
        <v>239</v>
      </c>
      <c r="L1112" s="650" t="s">
        <v>5023</v>
      </c>
      <c r="M1112" s="651">
        <v>0.5</v>
      </c>
      <c r="N1112" s="654">
        <v>257</v>
      </c>
      <c r="O1112" s="652" t="s">
        <v>152</v>
      </c>
      <c r="P1112" s="645" t="s">
        <v>152</v>
      </c>
      <c r="Q1112" s="653" t="s">
        <v>152</v>
      </c>
      <c r="R1112" s="647" t="s">
        <v>152</v>
      </c>
      <c r="S1112" s="647" t="s">
        <v>5024</v>
      </c>
      <c r="T1112" s="647" t="s">
        <v>5024</v>
      </c>
      <c r="U1112" s="139"/>
      <c r="V1112" s="315"/>
      <c r="W1112" s="315"/>
      <c r="X1112" s="139"/>
      <c r="Y1112" s="139"/>
      <c r="Z1112" s="139"/>
      <c r="AA1112" s="139"/>
      <c r="AB1112" s="139"/>
      <c r="AC1112" s="139"/>
      <c r="AD1112" s="139"/>
      <c r="AE1112" s="139"/>
      <c r="AF1112" s="139"/>
    </row>
    <row r="1113" spans="2:32" s="118" customFormat="1" x14ac:dyDescent="0.35">
      <c r="B1113" s="648" t="s">
        <v>2667</v>
      </c>
      <c r="C1113" s="164" t="s">
        <v>2668</v>
      </c>
      <c r="D1113" s="649" t="s">
        <v>152</v>
      </c>
      <c r="E1113" s="650">
        <v>332</v>
      </c>
      <c r="F1113" s="649" t="s">
        <v>152</v>
      </c>
      <c r="G1113" s="649" t="s">
        <v>152</v>
      </c>
      <c r="H1113" s="650">
        <v>5</v>
      </c>
      <c r="I1113" s="650">
        <v>332</v>
      </c>
      <c r="J1113" s="650">
        <v>5</v>
      </c>
      <c r="K1113" s="650">
        <v>239</v>
      </c>
      <c r="L1113" s="650" t="s">
        <v>5025</v>
      </c>
      <c r="M1113" s="651" t="s">
        <v>152</v>
      </c>
      <c r="N1113" s="654" t="s">
        <v>152</v>
      </c>
      <c r="O1113" s="652" t="s">
        <v>152</v>
      </c>
      <c r="P1113" s="645" t="s">
        <v>152</v>
      </c>
      <c r="Q1113" s="653" t="s">
        <v>152</v>
      </c>
      <c r="R1113" s="647" t="s">
        <v>152</v>
      </c>
      <c r="S1113" s="647" t="s">
        <v>5024</v>
      </c>
      <c r="T1113" s="647" t="s">
        <v>5024</v>
      </c>
      <c r="U1113" s="139"/>
      <c r="V1113" s="315"/>
      <c r="W1113" s="315"/>
      <c r="X1113" s="139"/>
      <c r="Y1113" s="139"/>
      <c r="Z1113" s="139"/>
      <c r="AA1113" s="139"/>
      <c r="AB1113" s="139"/>
      <c r="AC1113" s="139"/>
      <c r="AD1113" s="139"/>
      <c r="AE1113" s="139"/>
      <c r="AF1113" s="139"/>
    </row>
    <row r="1114" spans="2:32" s="118" customFormat="1" x14ac:dyDescent="0.35">
      <c r="B1114" s="648" t="s">
        <v>2669</v>
      </c>
      <c r="C1114" s="164" t="s">
        <v>2670</v>
      </c>
      <c r="D1114" s="649" t="s">
        <v>152</v>
      </c>
      <c r="E1114" s="650">
        <v>985</v>
      </c>
      <c r="F1114" s="649" t="s">
        <v>152</v>
      </c>
      <c r="G1114" s="649" t="s">
        <v>152</v>
      </c>
      <c r="H1114" s="650">
        <v>7</v>
      </c>
      <c r="I1114" s="650">
        <v>985</v>
      </c>
      <c r="J1114" s="650">
        <v>6</v>
      </c>
      <c r="K1114" s="650">
        <v>239</v>
      </c>
      <c r="L1114" s="650" t="s">
        <v>5023</v>
      </c>
      <c r="M1114" s="651">
        <v>0.5</v>
      </c>
      <c r="N1114" s="654">
        <v>493</v>
      </c>
      <c r="O1114" s="652" t="s">
        <v>152</v>
      </c>
      <c r="P1114" s="645" t="s">
        <v>152</v>
      </c>
      <c r="Q1114" s="653" t="s">
        <v>152</v>
      </c>
      <c r="R1114" s="647" t="s">
        <v>152</v>
      </c>
      <c r="S1114" s="647" t="s">
        <v>5024</v>
      </c>
      <c r="T1114" s="647" t="s">
        <v>5024</v>
      </c>
      <c r="U1114" s="139"/>
      <c r="V1114" s="315"/>
      <c r="W1114" s="315"/>
      <c r="X1114" s="139"/>
      <c r="Y1114" s="139"/>
      <c r="Z1114" s="139"/>
      <c r="AA1114" s="139"/>
      <c r="AB1114" s="139"/>
      <c r="AC1114" s="139"/>
      <c r="AD1114" s="139"/>
      <c r="AE1114" s="139"/>
      <c r="AF1114" s="139"/>
    </row>
    <row r="1115" spans="2:32" s="118" customFormat="1" x14ac:dyDescent="0.35">
      <c r="B1115" s="648" t="s">
        <v>2671</v>
      </c>
      <c r="C1115" s="164" t="s">
        <v>2672</v>
      </c>
      <c r="D1115" s="649" t="s">
        <v>152</v>
      </c>
      <c r="E1115" s="650">
        <v>705</v>
      </c>
      <c r="F1115" s="649" t="s">
        <v>152</v>
      </c>
      <c r="G1115" s="649" t="s">
        <v>152</v>
      </c>
      <c r="H1115" s="650">
        <v>5</v>
      </c>
      <c r="I1115" s="650">
        <v>705</v>
      </c>
      <c r="J1115" s="650">
        <v>24</v>
      </c>
      <c r="K1115" s="650">
        <v>239</v>
      </c>
      <c r="L1115" s="650" t="s">
        <v>5023</v>
      </c>
      <c r="M1115" s="651">
        <v>0.30000000000000004</v>
      </c>
      <c r="N1115" s="654">
        <v>211</v>
      </c>
      <c r="O1115" s="652" t="s">
        <v>152</v>
      </c>
      <c r="P1115" s="645" t="s">
        <v>152</v>
      </c>
      <c r="Q1115" s="653" t="s">
        <v>152</v>
      </c>
      <c r="R1115" s="647" t="s">
        <v>152</v>
      </c>
      <c r="S1115" s="647" t="s">
        <v>5024</v>
      </c>
      <c r="T1115" s="647" t="s">
        <v>5024</v>
      </c>
      <c r="U1115" s="139"/>
      <c r="V1115" s="315"/>
      <c r="W1115" s="315"/>
      <c r="X1115" s="139"/>
      <c r="Y1115" s="139"/>
      <c r="Z1115" s="139"/>
      <c r="AA1115" s="139"/>
      <c r="AB1115" s="139"/>
      <c r="AC1115" s="139"/>
      <c r="AD1115" s="139"/>
      <c r="AE1115" s="139"/>
      <c r="AF1115" s="139"/>
    </row>
    <row r="1116" spans="2:32" s="118" customFormat="1" x14ac:dyDescent="0.35">
      <c r="B1116" s="648" t="s">
        <v>2673</v>
      </c>
      <c r="C1116" s="164" t="s">
        <v>2674</v>
      </c>
      <c r="D1116" s="649" t="s">
        <v>152</v>
      </c>
      <c r="E1116" s="650">
        <v>581</v>
      </c>
      <c r="F1116" s="649" t="s">
        <v>152</v>
      </c>
      <c r="G1116" s="649" t="s">
        <v>152</v>
      </c>
      <c r="H1116" s="650">
        <v>5</v>
      </c>
      <c r="I1116" s="650">
        <v>581</v>
      </c>
      <c r="J1116" s="650">
        <v>5</v>
      </c>
      <c r="K1116" s="650">
        <v>239</v>
      </c>
      <c r="L1116" s="650" t="s">
        <v>5025</v>
      </c>
      <c r="M1116" s="651" t="s">
        <v>152</v>
      </c>
      <c r="N1116" s="654" t="s">
        <v>152</v>
      </c>
      <c r="O1116" s="652" t="s">
        <v>5026</v>
      </c>
      <c r="P1116" s="645" t="s">
        <v>5027</v>
      </c>
      <c r="Q1116" s="653" t="s">
        <v>117</v>
      </c>
      <c r="R1116" s="647" t="s">
        <v>5028</v>
      </c>
      <c r="S1116" s="647" t="s">
        <v>5029</v>
      </c>
      <c r="T1116" s="647" t="s">
        <v>5061</v>
      </c>
      <c r="U1116" s="139"/>
      <c r="V1116" s="315"/>
      <c r="W1116" s="315"/>
      <c r="X1116" s="139"/>
      <c r="Y1116" s="139"/>
      <c r="Z1116" s="139"/>
      <c r="AA1116" s="139"/>
      <c r="AB1116" s="139"/>
      <c r="AC1116" s="139"/>
      <c r="AD1116" s="139"/>
      <c r="AE1116" s="139"/>
      <c r="AF1116" s="139"/>
    </row>
    <row r="1117" spans="2:32" s="118" customFormat="1" x14ac:dyDescent="0.35">
      <c r="B1117" s="648" t="s">
        <v>2675</v>
      </c>
      <c r="C1117" s="164" t="s">
        <v>2676</v>
      </c>
      <c r="D1117" s="649" t="s">
        <v>152</v>
      </c>
      <c r="E1117" s="650">
        <v>346</v>
      </c>
      <c r="F1117" s="649" t="s">
        <v>152</v>
      </c>
      <c r="G1117" s="649" t="s">
        <v>152</v>
      </c>
      <c r="H1117" s="650">
        <v>5</v>
      </c>
      <c r="I1117" s="650">
        <v>346</v>
      </c>
      <c r="J1117" s="650">
        <v>5</v>
      </c>
      <c r="K1117" s="650">
        <v>239</v>
      </c>
      <c r="L1117" s="650" t="s">
        <v>5025</v>
      </c>
      <c r="M1117" s="651" t="s">
        <v>152</v>
      </c>
      <c r="N1117" s="654" t="s">
        <v>152</v>
      </c>
      <c r="O1117" s="652" t="s">
        <v>5026</v>
      </c>
      <c r="P1117" s="645" t="s">
        <v>5027</v>
      </c>
      <c r="Q1117" s="653" t="s">
        <v>117</v>
      </c>
      <c r="R1117" s="647" t="s">
        <v>5028</v>
      </c>
      <c r="S1117" s="647" t="s">
        <v>5029</v>
      </c>
      <c r="T1117" s="647" t="s">
        <v>5061</v>
      </c>
      <c r="U1117" s="139"/>
      <c r="V1117" s="315"/>
      <c r="W1117" s="315"/>
      <c r="X1117" s="139"/>
      <c r="Y1117" s="139"/>
      <c r="Z1117" s="139"/>
      <c r="AA1117" s="139"/>
      <c r="AB1117" s="139"/>
      <c r="AC1117" s="139"/>
      <c r="AD1117" s="139"/>
      <c r="AE1117" s="139"/>
      <c r="AF1117" s="139"/>
    </row>
    <row r="1118" spans="2:32" s="118" customFormat="1" x14ac:dyDescent="0.35">
      <c r="B1118" s="648" t="s">
        <v>2677</v>
      </c>
      <c r="C1118" s="164" t="s">
        <v>2678</v>
      </c>
      <c r="D1118" s="649" t="s">
        <v>152</v>
      </c>
      <c r="E1118" s="650">
        <v>875</v>
      </c>
      <c r="F1118" s="649" t="s">
        <v>152</v>
      </c>
      <c r="G1118" s="649" t="s">
        <v>152</v>
      </c>
      <c r="H1118" s="650">
        <v>9</v>
      </c>
      <c r="I1118" s="650">
        <v>875</v>
      </c>
      <c r="J1118" s="650">
        <v>10</v>
      </c>
      <c r="K1118" s="650">
        <v>239</v>
      </c>
      <c r="L1118" s="650" t="s">
        <v>5023</v>
      </c>
      <c r="M1118" s="651">
        <v>0.30000000000000004</v>
      </c>
      <c r="N1118" s="654">
        <v>262</v>
      </c>
      <c r="O1118" s="652" t="s">
        <v>152</v>
      </c>
      <c r="P1118" s="645" t="s">
        <v>152</v>
      </c>
      <c r="Q1118" s="653" t="s">
        <v>152</v>
      </c>
      <c r="R1118" s="647" t="s">
        <v>152</v>
      </c>
      <c r="S1118" s="647" t="s">
        <v>5024</v>
      </c>
      <c r="T1118" s="647" t="s">
        <v>5024</v>
      </c>
      <c r="U1118" s="139"/>
      <c r="V1118" s="315"/>
      <c r="W1118" s="315"/>
      <c r="X1118" s="139"/>
      <c r="Y1118" s="139"/>
      <c r="Z1118" s="139"/>
      <c r="AA1118" s="139"/>
      <c r="AB1118" s="139"/>
      <c r="AC1118" s="139"/>
      <c r="AD1118" s="139"/>
      <c r="AE1118" s="139"/>
      <c r="AF1118" s="139"/>
    </row>
    <row r="1119" spans="2:32" s="118" customFormat="1" x14ac:dyDescent="0.35">
      <c r="B1119" s="648" t="s">
        <v>2679</v>
      </c>
      <c r="C1119" s="164" t="s">
        <v>2680</v>
      </c>
      <c r="D1119" s="649" t="s">
        <v>152</v>
      </c>
      <c r="E1119" s="650">
        <v>618</v>
      </c>
      <c r="F1119" s="649" t="s">
        <v>152</v>
      </c>
      <c r="G1119" s="649" t="s">
        <v>152</v>
      </c>
      <c r="H1119" s="650">
        <v>6</v>
      </c>
      <c r="I1119" s="650">
        <v>618</v>
      </c>
      <c r="J1119" s="650">
        <v>6</v>
      </c>
      <c r="K1119" s="650">
        <v>239</v>
      </c>
      <c r="L1119" s="650" t="s">
        <v>5023</v>
      </c>
      <c r="M1119" s="651">
        <v>0.75</v>
      </c>
      <c r="N1119" s="654">
        <v>463</v>
      </c>
      <c r="O1119" s="652" t="s">
        <v>152</v>
      </c>
      <c r="P1119" s="645" t="s">
        <v>152</v>
      </c>
      <c r="Q1119" s="653" t="s">
        <v>152</v>
      </c>
      <c r="R1119" s="647" t="s">
        <v>152</v>
      </c>
      <c r="S1119" s="647" t="s">
        <v>5024</v>
      </c>
      <c r="T1119" s="647" t="s">
        <v>5024</v>
      </c>
      <c r="U1119" s="139"/>
      <c r="V1119" s="315"/>
      <c r="W1119" s="315"/>
      <c r="X1119" s="139"/>
      <c r="Y1119" s="139"/>
      <c r="Z1119" s="139"/>
      <c r="AA1119" s="139"/>
      <c r="AB1119" s="139"/>
      <c r="AC1119" s="139"/>
      <c r="AD1119" s="139"/>
      <c r="AE1119" s="139"/>
      <c r="AF1119" s="139"/>
    </row>
    <row r="1120" spans="2:32" s="118" customFormat="1" x14ac:dyDescent="0.35">
      <c r="B1120" s="648" t="s">
        <v>2681</v>
      </c>
      <c r="C1120" s="164" t="s">
        <v>2682</v>
      </c>
      <c r="D1120" s="649" t="s">
        <v>152</v>
      </c>
      <c r="E1120" s="650">
        <v>515</v>
      </c>
      <c r="F1120" s="649" t="s">
        <v>152</v>
      </c>
      <c r="G1120" s="649" t="s">
        <v>152</v>
      </c>
      <c r="H1120" s="650">
        <v>15</v>
      </c>
      <c r="I1120" s="650">
        <v>515</v>
      </c>
      <c r="J1120" s="650">
        <v>10</v>
      </c>
      <c r="K1120" s="650">
        <v>239</v>
      </c>
      <c r="L1120" s="650" t="s">
        <v>5023</v>
      </c>
      <c r="M1120" s="651">
        <v>0.5</v>
      </c>
      <c r="N1120" s="654">
        <v>257</v>
      </c>
      <c r="O1120" s="652" t="s">
        <v>152</v>
      </c>
      <c r="P1120" s="645" t="s">
        <v>152</v>
      </c>
      <c r="Q1120" s="653" t="s">
        <v>152</v>
      </c>
      <c r="R1120" s="647" t="s">
        <v>152</v>
      </c>
      <c r="S1120" s="647" t="s">
        <v>5024</v>
      </c>
      <c r="T1120" s="647" t="s">
        <v>5024</v>
      </c>
      <c r="U1120" s="139"/>
      <c r="V1120" s="315"/>
      <c r="W1120" s="315"/>
      <c r="X1120" s="139"/>
      <c r="Y1120" s="139"/>
      <c r="Z1120" s="139"/>
      <c r="AA1120" s="139"/>
      <c r="AB1120" s="139"/>
      <c r="AC1120" s="139"/>
      <c r="AD1120" s="139"/>
      <c r="AE1120" s="139"/>
      <c r="AF1120" s="139"/>
    </row>
    <row r="1121" spans="2:32" s="118" customFormat="1" x14ac:dyDescent="0.35">
      <c r="B1121" s="648" t="s">
        <v>2683</v>
      </c>
      <c r="C1121" s="164" t="s">
        <v>2684</v>
      </c>
      <c r="D1121" s="649" t="s">
        <v>152</v>
      </c>
      <c r="E1121" s="650">
        <v>383</v>
      </c>
      <c r="F1121" s="649" t="s">
        <v>152</v>
      </c>
      <c r="G1121" s="649" t="s">
        <v>152</v>
      </c>
      <c r="H1121" s="650">
        <v>5</v>
      </c>
      <c r="I1121" s="650">
        <v>383</v>
      </c>
      <c r="J1121" s="650">
        <v>5</v>
      </c>
      <c r="K1121" s="650">
        <v>239</v>
      </c>
      <c r="L1121" s="650" t="s">
        <v>5025</v>
      </c>
      <c r="M1121" s="651" t="s">
        <v>152</v>
      </c>
      <c r="N1121" s="654" t="s">
        <v>152</v>
      </c>
      <c r="O1121" s="652" t="s">
        <v>152</v>
      </c>
      <c r="P1121" s="645" t="s">
        <v>152</v>
      </c>
      <c r="Q1121" s="653" t="s">
        <v>152</v>
      </c>
      <c r="R1121" s="647" t="s">
        <v>152</v>
      </c>
      <c r="S1121" s="647" t="s">
        <v>5024</v>
      </c>
      <c r="T1121" s="647" t="s">
        <v>5024</v>
      </c>
      <c r="U1121" s="139"/>
      <c r="V1121" s="315"/>
      <c r="W1121" s="315"/>
      <c r="X1121" s="139"/>
      <c r="Y1121" s="139"/>
      <c r="Z1121" s="139"/>
      <c r="AA1121" s="139"/>
      <c r="AB1121" s="139"/>
      <c r="AC1121" s="139"/>
      <c r="AD1121" s="139"/>
      <c r="AE1121" s="139"/>
      <c r="AF1121" s="139"/>
    </row>
    <row r="1122" spans="2:32" s="118" customFormat="1" x14ac:dyDescent="0.35">
      <c r="B1122" s="648" t="s">
        <v>2685</v>
      </c>
      <c r="C1122" s="164" t="s">
        <v>2686</v>
      </c>
      <c r="D1122" s="649" t="s">
        <v>152</v>
      </c>
      <c r="E1122" s="650">
        <v>145</v>
      </c>
      <c r="F1122" s="649" t="s">
        <v>152</v>
      </c>
      <c r="G1122" s="649" t="s">
        <v>152</v>
      </c>
      <c r="H1122" s="650">
        <v>5</v>
      </c>
      <c r="I1122" s="650">
        <v>145</v>
      </c>
      <c r="J1122" s="650">
        <v>5</v>
      </c>
      <c r="K1122" s="650">
        <v>239</v>
      </c>
      <c r="L1122" s="650" t="s">
        <v>5025</v>
      </c>
      <c r="M1122" s="651" t="s">
        <v>152</v>
      </c>
      <c r="N1122" s="654" t="s">
        <v>152</v>
      </c>
      <c r="O1122" s="652" t="s">
        <v>152</v>
      </c>
      <c r="P1122" s="645" t="s">
        <v>152</v>
      </c>
      <c r="Q1122" s="653" t="s">
        <v>152</v>
      </c>
      <c r="R1122" s="647" t="s">
        <v>152</v>
      </c>
      <c r="S1122" s="647" t="s">
        <v>5024</v>
      </c>
      <c r="T1122" s="647" t="s">
        <v>5024</v>
      </c>
      <c r="U1122" s="139"/>
      <c r="V1122" s="315"/>
      <c r="W1122" s="315"/>
      <c r="X1122" s="139"/>
      <c r="Y1122" s="139"/>
      <c r="Z1122" s="139"/>
      <c r="AA1122" s="139"/>
      <c r="AB1122" s="139"/>
      <c r="AC1122" s="139"/>
      <c r="AD1122" s="139"/>
      <c r="AE1122" s="139"/>
      <c r="AF1122" s="139"/>
    </row>
    <row r="1123" spans="2:32" s="118" customFormat="1" x14ac:dyDescent="0.35">
      <c r="B1123" s="648" t="s">
        <v>2687</v>
      </c>
      <c r="C1123" s="164" t="s">
        <v>2688</v>
      </c>
      <c r="D1123" s="649" t="s">
        <v>152</v>
      </c>
      <c r="E1123" s="650">
        <v>1544</v>
      </c>
      <c r="F1123" s="649" t="s">
        <v>152</v>
      </c>
      <c r="G1123" s="649" t="s">
        <v>152</v>
      </c>
      <c r="H1123" s="650">
        <v>235</v>
      </c>
      <c r="I1123" s="650">
        <v>1544</v>
      </c>
      <c r="J1123" s="650">
        <v>69</v>
      </c>
      <c r="K1123" s="650">
        <v>239</v>
      </c>
      <c r="L1123" s="650" t="s">
        <v>5023</v>
      </c>
      <c r="M1123" s="651">
        <v>0.30000000000000004</v>
      </c>
      <c r="N1123" s="654">
        <v>463</v>
      </c>
      <c r="O1123" s="652" t="s">
        <v>152</v>
      </c>
      <c r="P1123" s="645" t="s">
        <v>152</v>
      </c>
      <c r="Q1123" s="653" t="s">
        <v>152</v>
      </c>
      <c r="R1123" s="647" t="s">
        <v>152</v>
      </c>
      <c r="S1123" s="647" t="s">
        <v>5024</v>
      </c>
      <c r="T1123" s="647" t="s">
        <v>5024</v>
      </c>
      <c r="U1123" s="139"/>
      <c r="V1123" s="315"/>
      <c r="W1123" s="315"/>
      <c r="X1123" s="139"/>
      <c r="Y1123" s="139"/>
      <c r="Z1123" s="139"/>
      <c r="AA1123" s="139"/>
      <c r="AB1123" s="139"/>
      <c r="AC1123" s="139"/>
      <c r="AD1123" s="139"/>
      <c r="AE1123" s="139"/>
      <c r="AF1123" s="139"/>
    </row>
    <row r="1124" spans="2:32" s="118" customFormat="1" x14ac:dyDescent="0.35">
      <c r="B1124" s="648" t="s">
        <v>2689</v>
      </c>
      <c r="C1124" s="164" t="s">
        <v>2690</v>
      </c>
      <c r="D1124" s="649" t="s">
        <v>152</v>
      </c>
      <c r="E1124" s="650">
        <v>1029</v>
      </c>
      <c r="F1124" s="649" t="s">
        <v>152</v>
      </c>
      <c r="G1124" s="649" t="s">
        <v>152</v>
      </c>
      <c r="H1124" s="650">
        <v>36</v>
      </c>
      <c r="I1124" s="650">
        <v>1029</v>
      </c>
      <c r="J1124" s="650">
        <v>38</v>
      </c>
      <c r="K1124" s="650">
        <v>239</v>
      </c>
      <c r="L1124" s="650" t="s">
        <v>5023</v>
      </c>
      <c r="M1124" s="651">
        <v>0.30000000000000004</v>
      </c>
      <c r="N1124" s="654">
        <v>309</v>
      </c>
      <c r="O1124" s="652" t="s">
        <v>152</v>
      </c>
      <c r="P1124" s="645" t="s">
        <v>152</v>
      </c>
      <c r="Q1124" s="653" t="s">
        <v>152</v>
      </c>
      <c r="R1124" s="647" t="s">
        <v>152</v>
      </c>
      <c r="S1124" s="647" t="s">
        <v>5024</v>
      </c>
      <c r="T1124" s="647" t="s">
        <v>5024</v>
      </c>
      <c r="U1124" s="139"/>
      <c r="V1124" s="315"/>
      <c r="W1124" s="315"/>
      <c r="X1124" s="139"/>
      <c r="Y1124" s="139"/>
      <c r="Z1124" s="139"/>
      <c r="AA1124" s="139"/>
      <c r="AB1124" s="139"/>
      <c r="AC1124" s="139"/>
      <c r="AD1124" s="139"/>
      <c r="AE1124" s="139"/>
      <c r="AF1124" s="139"/>
    </row>
    <row r="1125" spans="2:32" s="118" customFormat="1" x14ac:dyDescent="0.35">
      <c r="B1125" s="648" t="s">
        <v>2691</v>
      </c>
      <c r="C1125" s="164" t="s">
        <v>2692</v>
      </c>
      <c r="D1125" s="649" t="s">
        <v>152</v>
      </c>
      <c r="E1125" s="650">
        <v>823</v>
      </c>
      <c r="F1125" s="649" t="s">
        <v>152</v>
      </c>
      <c r="G1125" s="649" t="s">
        <v>152</v>
      </c>
      <c r="H1125" s="650">
        <v>5</v>
      </c>
      <c r="I1125" s="650">
        <v>823</v>
      </c>
      <c r="J1125" s="650">
        <v>11</v>
      </c>
      <c r="K1125" s="650">
        <v>239</v>
      </c>
      <c r="L1125" s="650" t="s">
        <v>5023</v>
      </c>
      <c r="M1125" s="651">
        <v>0.30000000000000004</v>
      </c>
      <c r="N1125" s="654">
        <v>247</v>
      </c>
      <c r="O1125" s="652" t="s">
        <v>152</v>
      </c>
      <c r="P1125" s="645" t="s">
        <v>152</v>
      </c>
      <c r="Q1125" s="653" t="s">
        <v>152</v>
      </c>
      <c r="R1125" s="647" t="s">
        <v>152</v>
      </c>
      <c r="S1125" s="647" t="s">
        <v>5024</v>
      </c>
      <c r="T1125" s="647" t="s">
        <v>5024</v>
      </c>
      <c r="U1125" s="139"/>
      <c r="V1125" s="315"/>
      <c r="W1125" s="315"/>
      <c r="X1125" s="139"/>
      <c r="Y1125" s="139"/>
      <c r="Z1125" s="139"/>
      <c r="AA1125" s="139"/>
      <c r="AB1125" s="139"/>
      <c r="AC1125" s="139"/>
      <c r="AD1125" s="139"/>
      <c r="AE1125" s="139"/>
      <c r="AF1125" s="139"/>
    </row>
    <row r="1126" spans="2:32" s="118" customFormat="1" x14ac:dyDescent="0.35">
      <c r="B1126" s="648" t="s">
        <v>2693</v>
      </c>
      <c r="C1126" s="164" t="s">
        <v>2694</v>
      </c>
      <c r="D1126" s="649" t="s">
        <v>152</v>
      </c>
      <c r="E1126" s="650">
        <v>823</v>
      </c>
      <c r="F1126" s="649" t="s">
        <v>152</v>
      </c>
      <c r="G1126" s="649" t="s">
        <v>152</v>
      </c>
      <c r="H1126" s="650">
        <v>119</v>
      </c>
      <c r="I1126" s="650">
        <v>823</v>
      </c>
      <c r="J1126" s="650">
        <v>60</v>
      </c>
      <c r="K1126" s="650">
        <v>239</v>
      </c>
      <c r="L1126" s="650" t="s">
        <v>5023</v>
      </c>
      <c r="M1126" s="651">
        <v>0.30000000000000004</v>
      </c>
      <c r="N1126" s="654">
        <v>247</v>
      </c>
      <c r="O1126" s="652" t="s">
        <v>152</v>
      </c>
      <c r="P1126" s="645" t="s">
        <v>152</v>
      </c>
      <c r="Q1126" s="653" t="s">
        <v>152</v>
      </c>
      <c r="R1126" s="647" t="s">
        <v>152</v>
      </c>
      <c r="S1126" s="647" t="s">
        <v>5024</v>
      </c>
      <c r="T1126" s="647" t="s">
        <v>5024</v>
      </c>
      <c r="U1126" s="139"/>
      <c r="V1126" s="315"/>
      <c r="W1126" s="315"/>
      <c r="X1126" s="139"/>
      <c r="Y1126" s="139"/>
      <c r="Z1126" s="139"/>
      <c r="AA1126" s="139"/>
      <c r="AB1126" s="139"/>
      <c r="AC1126" s="139"/>
      <c r="AD1126" s="139"/>
      <c r="AE1126" s="139"/>
      <c r="AF1126" s="139"/>
    </row>
    <row r="1127" spans="2:32" s="118" customFormat="1" x14ac:dyDescent="0.35">
      <c r="B1127" s="648" t="s">
        <v>2695</v>
      </c>
      <c r="C1127" s="164" t="s">
        <v>2696</v>
      </c>
      <c r="D1127" s="649" t="s">
        <v>152</v>
      </c>
      <c r="E1127" s="650">
        <v>720</v>
      </c>
      <c r="F1127" s="649" t="s">
        <v>152</v>
      </c>
      <c r="G1127" s="649" t="s">
        <v>152</v>
      </c>
      <c r="H1127" s="650">
        <v>48</v>
      </c>
      <c r="I1127" s="650">
        <v>720</v>
      </c>
      <c r="J1127" s="650">
        <v>49</v>
      </c>
      <c r="K1127" s="650">
        <v>239</v>
      </c>
      <c r="L1127" s="650" t="s">
        <v>5023</v>
      </c>
      <c r="M1127" s="651">
        <v>0.30000000000000004</v>
      </c>
      <c r="N1127" s="654">
        <v>216</v>
      </c>
      <c r="O1127" s="652" t="s">
        <v>152</v>
      </c>
      <c r="P1127" s="645" t="s">
        <v>152</v>
      </c>
      <c r="Q1127" s="653" t="s">
        <v>152</v>
      </c>
      <c r="R1127" s="647" t="s">
        <v>152</v>
      </c>
      <c r="S1127" s="647" t="s">
        <v>5024</v>
      </c>
      <c r="T1127" s="647" t="s">
        <v>5024</v>
      </c>
      <c r="U1127" s="139"/>
      <c r="V1127" s="315"/>
      <c r="W1127" s="315"/>
      <c r="X1127" s="139"/>
      <c r="Y1127" s="139"/>
      <c r="Z1127" s="139"/>
      <c r="AA1127" s="139"/>
      <c r="AB1127" s="139"/>
      <c r="AC1127" s="139"/>
      <c r="AD1127" s="139"/>
      <c r="AE1127" s="139"/>
      <c r="AF1127" s="139"/>
    </row>
    <row r="1128" spans="2:32" s="118" customFormat="1" x14ac:dyDescent="0.35">
      <c r="B1128" s="648" t="s">
        <v>2697</v>
      </c>
      <c r="C1128" s="164" t="s">
        <v>2698</v>
      </c>
      <c r="D1128" s="649" t="s">
        <v>152</v>
      </c>
      <c r="E1128" s="650">
        <v>618</v>
      </c>
      <c r="F1128" s="649" t="s">
        <v>152</v>
      </c>
      <c r="G1128" s="649" t="s">
        <v>152</v>
      </c>
      <c r="H1128" s="650">
        <v>93</v>
      </c>
      <c r="I1128" s="650">
        <v>618</v>
      </c>
      <c r="J1128" s="650">
        <v>36</v>
      </c>
      <c r="K1128" s="650">
        <v>239</v>
      </c>
      <c r="L1128" s="650" t="s">
        <v>5023</v>
      </c>
      <c r="M1128" s="651">
        <v>0.30000000000000004</v>
      </c>
      <c r="N1128" s="654">
        <v>185</v>
      </c>
      <c r="O1128" s="652" t="s">
        <v>152</v>
      </c>
      <c r="P1128" s="645" t="s">
        <v>152</v>
      </c>
      <c r="Q1128" s="653" t="s">
        <v>152</v>
      </c>
      <c r="R1128" s="647" t="s">
        <v>152</v>
      </c>
      <c r="S1128" s="647" t="s">
        <v>5024</v>
      </c>
      <c r="T1128" s="647" t="s">
        <v>5024</v>
      </c>
      <c r="U1128" s="139"/>
      <c r="V1128" s="315"/>
      <c r="W1128" s="315"/>
      <c r="X1128" s="139"/>
      <c r="Y1128" s="139"/>
      <c r="Z1128" s="139"/>
      <c r="AA1128" s="139"/>
      <c r="AB1128" s="139"/>
      <c r="AC1128" s="139"/>
      <c r="AD1128" s="139"/>
      <c r="AE1128" s="139"/>
      <c r="AF1128" s="139"/>
    </row>
    <row r="1129" spans="2:32" s="118" customFormat="1" x14ac:dyDescent="0.35">
      <c r="B1129" s="648" t="s">
        <v>2699</v>
      </c>
      <c r="C1129" s="164" t="s">
        <v>2700</v>
      </c>
      <c r="D1129" s="649" t="s">
        <v>152</v>
      </c>
      <c r="E1129" s="650">
        <v>515</v>
      </c>
      <c r="F1129" s="649" t="s">
        <v>152</v>
      </c>
      <c r="G1129" s="649" t="s">
        <v>152</v>
      </c>
      <c r="H1129" s="650">
        <v>49</v>
      </c>
      <c r="I1129" s="650">
        <v>515</v>
      </c>
      <c r="J1129" s="650">
        <v>18</v>
      </c>
      <c r="K1129" s="650">
        <v>239</v>
      </c>
      <c r="L1129" s="650" t="s">
        <v>5025</v>
      </c>
      <c r="M1129" s="651" t="s">
        <v>152</v>
      </c>
      <c r="N1129" s="654" t="s">
        <v>152</v>
      </c>
      <c r="O1129" s="652" t="s">
        <v>5026</v>
      </c>
      <c r="P1129" s="645" t="s">
        <v>5027</v>
      </c>
      <c r="Q1129" s="653" t="s">
        <v>117</v>
      </c>
      <c r="R1129" s="647" t="s">
        <v>5028</v>
      </c>
      <c r="S1129" s="647" t="s">
        <v>5029</v>
      </c>
      <c r="T1129" s="647" t="s">
        <v>5061</v>
      </c>
      <c r="U1129" s="139"/>
      <c r="V1129" s="315"/>
      <c r="W1129" s="315"/>
      <c r="X1129" s="139"/>
      <c r="Y1129" s="139"/>
      <c r="Z1129" s="139"/>
      <c r="AA1129" s="139"/>
      <c r="AB1129" s="139"/>
      <c r="AC1129" s="139"/>
      <c r="AD1129" s="139"/>
      <c r="AE1129" s="139"/>
      <c r="AF1129" s="139"/>
    </row>
    <row r="1130" spans="2:32" s="118" customFormat="1" x14ac:dyDescent="0.35">
      <c r="B1130" s="648" t="s">
        <v>2701</v>
      </c>
      <c r="C1130" s="164" t="s">
        <v>2702</v>
      </c>
      <c r="D1130" s="649" t="s">
        <v>152</v>
      </c>
      <c r="E1130" s="650">
        <v>414</v>
      </c>
      <c r="F1130" s="649" t="s">
        <v>152</v>
      </c>
      <c r="G1130" s="649" t="s">
        <v>152</v>
      </c>
      <c r="H1130" s="650">
        <v>5</v>
      </c>
      <c r="I1130" s="650">
        <v>414</v>
      </c>
      <c r="J1130" s="650">
        <v>5</v>
      </c>
      <c r="K1130" s="650">
        <v>239</v>
      </c>
      <c r="L1130" s="650" t="s">
        <v>5025</v>
      </c>
      <c r="M1130" s="651" t="s">
        <v>152</v>
      </c>
      <c r="N1130" s="654" t="s">
        <v>152</v>
      </c>
      <c r="O1130" s="652" t="s">
        <v>5026</v>
      </c>
      <c r="P1130" s="645" t="s">
        <v>5027</v>
      </c>
      <c r="Q1130" s="653" t="s">
        <v>117</v>
      </c>
      <c r="R1130" s="647" t="s">
        <v>5028</v>
      </c>
      <c r="S1130" s="647" t="s">
        <v>5029</v>
      </c>
      <c r="T1130" s="647" t="s">
        <v>5061</v>
      </c>
      <c r="U1130" s="139"/>
      <c r="V1130" s="315"/>
      <c r="W1130" s="315"/>
      <c r="X1130" s="139"/>
      <c r="Y1130" s="139"/>
      <c r="Z1130" s="139"/>
      <c r="AA1130" s="139"/>
      <c r="AB1130" s="139"/>
      <c r="AC1130" s="139"/>
      <c r="AD1130" s="139"/>
      <c r="AE1130" s="139"/>
      <c r="AF1130" s="139"/>
    </row>
    <row r="1131" spans="2:32" s="118" customFormat="1" x14ac:dyDescent="0.35">
      <c r="B1131" s="648" t="s">
        <v>2703</v>
      </c>
      <c r="C1131" s="164" t="s">
        <v>2704</v>
      </c>
      <c r="D1131" s="649" t="s">
        <v>152</v>
      </c>
      <c r="E1131" s="650">
        <v>995</v>
      </c>
      <c r="F1131" s="649" t="s">
        <v>152</v>
      </c>
      <c r="G1131" s="649" t="s">
        <v>152</v>
      </c>
      <c r="H1131" s="650">
        <v>9</v>
      </c>
      <c r="I1131" s="650">
        <v>995</v>
      </c>
      <c r="J1131" s="650">
        <v>27</v>
      </c>
      <c r="K1131" s="650">
        <v>239</v>
      </c>
      <c r="L1131" s="650" t="s">
        <v>5023</v>
      </c>
      <c r="M1131" s="651">
        <v>0.30000000000000004</v>
      </c>
      <c r="N1131" s="654">
        <v>299</v>
      </c>
      <c r="O1131" s="652" t="s">
        <v>152</v>
      </c>
      <c r="P1131" s="645" t="s">
        <v>152</v>
      </c>
      <c r="Q1131" s="653" t="s">
        <v>152</v>
      </c>
      <c r="R1131" s="647" t="s">
        <v>152</v>
      </c>
      <c r="S1131" s="647" t="s">
        <v>5024</v>
      </c>
      <c r="T1131" s="647" t="s">
        <v>5024</v>
      </c>
      <c r="U1131" s="139"/>
      <c r="V1131" s="315"/>
      <c r="W1131" s="315"/>
      <c r="X1131" s="139"/>
      <c r="Y1131" s="139"/>
      <c r="Z1131" s="139"/>
      <c r="AA1131" s="139"/>
      <c r="AB1131" s="139"/>
      <c r="AC1131" s="139"/>
      <c r="AD1131" s="139"/>
      <c r="AE1131" s="139"/>
      <c r="AF1131" s="139"/>
    </row>
    <row r="1132" spans="2:32" s="118" customFormat="1" x14ac:dyDescent="0.35">
      <c r="B1132" s="648" t="s">
        <v>2705</v>
      </c>
      <c r="C1132" s="164" t="s">
        <v>2706</v>
      </c>
      <c r="D1132" s="649" t="s">
        <v>152</v>
      </c>
      <c r="E1132" s="650">
        <v>788</v>
      </c>
      <c r="F1132" s="649" t="s">
        <v>152</v>
      </c>
      <c r="G1132" s="649" t="s">
        <v>152</v>
      </c>
      <c r="H1132" s="650">
        <v>5</v>
      </c>
      <c r="I1132" s="650">
        <v>788</v>
      </c>
      <c r="J1132" s="650">
        <v>6</v>
      </c>
      <c r="K1132" s="650">
        <v>239</v>
      </c>
      <c r="L1132" s="650" t="s">
        <v>5023</v>
      </c>
      <c r="M1132" s="651">
        <v>0.5</v>
      </c>
      <c r="N1132" s="654">
        <v>394</v>
      </c>
      <c r="O1132" s="652" t="s">
        <v>152</v>
      </c>
      <c r="P1132" s="645" t="s">
        <v>152</v>
      </c>
      <c r="Q1132" s="653" t="s">
        <v>152</v>
      </c>
      <c r="R1132" s="647" t="s">
        <v>152</v>
      </c>
      <c r="S1132" s="647" t="s">
        <v>5024</v>
      </c>
      <c r="T1132" s="647" t="s">
        <v>5024</v>
      </c>
      <c r="U1132" s="139"/>
      <c r="V1132" s="315"/>
      <c r="W1132" s="315"/>
      <c r="X1132" s="139"/>
      <c r="Y1132" s="139"/>
      <c r="Z1132" s="139"/>
      <c r="AA1132" s="139"/>
      <c r="AB1132" s="139"/>
      <c r="AC1132" s="139"/>
      <c r="AD1132" s="139"/>
      <c r="AE1132" s="139"/>
      <c r="AF1132" s="139"/>
    </row>
    <row r="1133" spans="2:32" s="118" customFormat="1" x14ac:dyDescent="0.35">
      <c r="B1133" s="648" t="s">
        <v>2707</v>
      </c>
      <c r="C1133" s="164" t="s">
        <v>2708</v>
      </c>
      <c r="D1133" s="649" t="s">
        <v>152</v>
      </c>
      <c r="E1133" s="650">
        <v>720</v>
      </c>
      <c r="F1133" s="649" t="s">
        <v>152</v>
      </c>
      <c r="G1133" s="649" t="s">
        <v>152</v>
      </c>
      <c r="H1133" s="650">
        <v>103</v>
      </c>
      <c r="I1133" s="650">
        <v>720</v>
      </c>
      <c r="J1133" s="650">
        <v>34</v>
      </c>
      <c r="K1133" s="650">
        <v>239</v>
      </c>
      <c r="L1133" s="650" t="s">
        <v>5023</v>
      </c>
      <c r="M1133" s="651">
        <v>0.30000000000000004</v>
      </c>
      <c r="N1133" s="654">
        <v>216</v>
      </c>
      <c r="O1133" s="652" t="s">
        <v>152</v>
      </c>
      <c r="P1133" s="645" t="s">
        <v>152</v>
      </c>
      <c r="Q1133" s="653" t="s">
        <v>152</v>
      </c>
      <c r="R1133" s="647" t="s">
        <v>152</v>
      </c>
      <c r="S1133" s="647" t="s">
        <v>5024</v>
      </c>
      <c r="T1133" s="647" t="s">
        <v>5024</v>
      </c>
      <c r="U1133" s="139"/>
      <c r="V1133" s="315"/>
      <c r="W1133" s="315"/>
      <c r="X1133" s="139"/>
      <c r="Y1133" s="139"/>
      <c r="Z1133" s="139"/>
      <c r="AA1133" s="139"/>
      <c r="AB1133" s="139"/>
      <c r="AC1133" s="139"/>
      <c r="AD1133" s="139"/>
      <c r="AE1133" s="139"/>
      <c r="AF1133" s="139"/>
    </row>
    <row r="1134" spans="2:32" s="118" customFormat="1" x14ac:dyDescent="0.35">
      <c r="B1134" s="648" t="s">
        <v>2709</v>
      </c>
      <c r="C1134" s="164" t="s">
        <v>2710</v>
      </c>
      <c r="D1134" s="649" t="s">
        <v>152</v>
      </c>
      <c r="E1134" s="650">
        <v>618</v>
      </c>
      <c r="F1134" s="649" t="s">
        <v>152</v>
      </c>
      <c r="G1134" s="649" t="s">
        <v>152</v>
      </c>
      <c r="H1134" s="650">
        <v>67</v>
      </c>
      <c r="I1134" s="650">
        <v>618</v>
      </c>
      <c r="J1134" s="650">
        <v>15</v>
      </c>
      <c r="K1134" s="650">
        <v>239</v>
      </c>
      <c r="L1134" s="650" t="s">
        <v>5023</v>
      </c>
      <c r="M1134" s="651">
        <v>0.30000000000000004</v>
      </c>
      <c r="N1134" s="654">
        <v>185</v>
      </c>
      <c r="O1134" s="652" t="s">
        <v>152</v>
      </c>
      <c r="P1134" s="645" t="s">
        <v>152</v>
      </c>
      <c r="Q1134" s="653" t="s">
        <v>152</v>
      </c>
      <c r="R1134" s="647" t="s">
        <v>152</v>
      </c>
      <c r="S1134" s="647" t="s">
        <v>5024</v>
      </c>
      <c r="T1134" s="647" t="s">
        <v>5024</v>
      </c>
      <c r="U1134" s="139"/>
      <c r="V1134" s="315"/>
      <c r="W1134" s="315"/>
      <c r="X1134" s="139"/>
      <c r="Y1134" s="139"/>
      <c r="Z1134" s="139"/>
      <c r="AA1134" s="139"/>
      <c r="AB1134" s="139"/>
      <c r="AC1134" s="139"/>
      <c r="AD1134" s="139"/>
      <c r="AE1134" s="139"/>
      <c r="AF1134" s="139"/>
    </row>
    <row r="1135" spans="2:32" s="118" customFormat="1" x14ac:dyDescent="0.35">
      <c r="B1135" s="648" t="s">
        <v>2711</v>
      </c>
      <c r="C1135" s="164" t="s">
        <v>2712</v>
      </c>
      <c r="D1135" s="649" t="s">
        <v>152</v>
      </c>
      <c r="E1135" s="650">
        <v>515</v>
      </c>
      <c r="F1135" s="649" t="s">
        <v>152</v>
      </c>
      <c r="G1135" s="649" t="s">
        <v>152</v>
      </c>
      <c r="H1135" s="650">
        <v>33</v>
      </c>
      <c r="I1135" s="650">
        <v>515</v>
      </c>
      <c r="J1135" s="650">
        <v>5</v>
      </c>
      <c r="K1135" s="650">
        <v>239</v>
      </c>
      <c r="L1135" s="650" t="s">
        <v>5023</v>
      </c>
      <c r="M1135" s="651">
        <v>0.5</v>
      </c>
      <c r="N1135" s="654">
        <v>257</v>
      </c>
      <c r="O1135" s="652" t="s">
        <v>152</v>
      </c>
      <c r="P1135" s="645" t="s">
        <v>152</v>
      </c>
      <c r="Q1135" s="653" t="s">
        <v>152</v>
      </c>
      <c r="R1135" s="647" t="s">
        <v>152</v>
      </c>
      <c r="S1135" s="647" t="s">
        <v>5024</v>
      </c>
      <c r="T1135" s="647" t="s">
        <v>5024</v>
      </c>
      <c r="U1135" s="139"/>
      <c r="V1135" s="315"/>
      <c r="W1135" s="315"/>
      <c r="X1135" s="139"/>
      <c r="Y1135" s="139"/>
      <c r="Z1135" s="139"/>
      <c r="AA1135" s="139"/>
      <c r="AB1135" s="139"/>
      <c r="AC1135" s="139"/>
      <c r="AD1135" s="139"/>
      <c r="AE1135" s="139"/>
      <c r="AF1135" s="139"/>
    </row>
    <row r="1136" spans="2:32" s="118" customFormat="1" x14ac:dyDescent="0.35">
      <c r="B1136" s="648" t="s">
        <v>2713</v>
      </c>
      <c r="C1136" s="164" t="s">
        <v>2714</v>
      </c>
      <c r="D1136" s="649" t="s">
        <v>152</v>
      </c>
      <c r="E1136" s="650">
        <v>247</v>
      </c>
      <c r="F1136" s="649" t="s">
        <v>152</v>
      </c>
      <c r="G1136" s="649" t="s">
        <v>152</v>
      </c>
      <c r="H1136" s="650">
        <v>5</v>
      </c>
      <c r="I1136" s="650">
        <v>247</v>
      </c>
      <c r="J1136" s="650">
        <v>5</v>
      </c>
      <c r="K1136" s="650">
        <v>239</v>
      </c>
      <c r="L1136" s="650" t="s">
        <v>5025</v>
      </c>
      <c r="M1136" s="651" t="s">
        <v>152</v>
      </c>
      <c r="N1136" s="654" t="s">
        <v>152</v>
      </c>
      <c r="O1136" s="652" t="s">
        <v>152</v>
      </c>
      <c r="P1136" s="645" t="s">
        <v>152</v>
      </c>
      <c r="Q1136" s="653" t="s">
        <v>152</v>
      </c>
      <c r="R1136" s="647" t="s">
        <v>152</v>
      </c>
      <c r="S1136" s="647" t="s">
        <v>5024</v>
      </c>
      <c r="T1136" s="647" t="s">
        <v>5024</v>
      </c>
      <c r="U1136" s="139"/>
      <c r="V1136" s="315"/>
      <c r="W1136" s="315"/>
      <c r="X1136" s="139"/>
      <c r="Y1136" s="139"/>
      <c r="Z1136" s="139"/>
      <c r="AA1136" s="139"/>
      <c r="AB1136" s="139"/>
      <c r="AC1136" s="139"/>
      <c r="AD1136" s="139"/>
      <c r="AE1136" s="139"/>
      <c r="AF1136" s="139"/>
    </row>
    <row r="1137" spans="2:32" s="118" customFormat="1" x14ac:dyDescent="0.35">
      <c r="B1137" s="648" t="s">
        <v>2715</v>
      </c>
      <c r="C1137" s="164" t="s">
        <v>2716</v>
      </c>
      <c r="D1137" s="649" t="s">
        <v>152</v>
      </c>
      <c r="E1137" s="650">
        <v>2264</v>
      </c>
      <c r="F1137" s="649" t="s">
        <v>152</v>
      </c>
      <c r="G1137" s="649" t="s">
        <v>152</v>
      </c>
      <c r="H1137" s="650">
        <v>17</v>
      </c>
      <c r="I1137" s="650">
        <v>2264</v>
      </c>
      <c r="J1137" s="650">
        <v>38</v>
      </c>
      <c r="K1137" s="650">
        <v>239</v>
      </c>
      <c r="L1137" s="650" t="s">
        <v>5023</v>
      </c>
      <c r="M1137" s="651">
        <v>0.30000000000000004</v>
      </c>
      <c r="N1137" s="654">
        <v>679</v>
      </c>
      <c r="O1137" s="652" t="s">
        <v>152</v>
      </c>
      <c r="P1137" s="645" t="s">
        <v>152</v>
      </c>
      <c r="Q1137" s="653" t="s">
        <v>152</v>
      </c>
      <c r="R1137" s="647" t="s">
        <v>152</v>
      </c>
      <c r="S1137" s="647" t="s">
        <v>5024</v>
      </c>
      <c r="T1137" s="647" t="s">
        <v>5024</v>
      </c>
      <c r="U1137" s="139"/>
      <c r="V1137" s="315"/>
      <c r="W1137" s="315"/>
      <c r="X1137" s="139"/>
      <c r="Y1137" s="139"/>
      <c r="Z1137" s="139"/>
      <c r="AA1137" s="139"/>
      <c r="AB1137" s="139"/>
      <c r="AC1137" s="139"/>
      <c r="AD1137" s="139"/>
      <c r="AE1137" s="139"/>
      <c r="AF1137" s="139"/>
    </row>
    <row r="1138" spans="2:32" s="118" customFormat="1" x14ac:dyDescent="0.35">
      <c r="B1138" s="648" t="s">
        <v>2717</v>
      </c>
      <c r="C1138" s="164" t="s">
        <v>2718</v>
      </c>
      <c r="D1138" s="649" t="s">
        <v>152</v>
      </c>
      <c r="E1138" s="650">
        <v>1029</v>
      </c>
      <c r="F1138" s="649" t="s">
        <v>152</v>
      </c>
      <c r="G1138" s="649" t="s">
        <v>152</v>
      </c>
      <c r="H1138" s="650">
        <v>36</v>
      </c>
      <c r="I1138" s="650">
        <v>1029</v>
      </c>
      <c r="J1138" s="650">
        <v>33</v>
      </c>
      <c r="K1138" s="650">
        <v>239</v>
      </c>
      <c r="L1138" s="650" t="s">
        <v>5023</v>
      </c>
      <c r="M1138" s="651">
        <v>0.30000000000000004</v>
      </c>
      <c r="N1138" s="654">
        <v>309</v>
      </c>
      <c r="O1138" s="652" t="s">
        <v>152</v>
      </c>
      <c r="P1138" s="645" t="s">
        <v>152</v>
      </c>
      <c r="Q1138" s="653" t="s">
        <v>152</v>
      </c>
      <c r="R1138" s="647" t="s">
        <v>152</v>
      </c>
      <c r="S1138" s="647" t="s">
        <v>5024</v>
      </c>
      <c r="T1138" s="647" t="s">
        <v>5024</v>
      </c>
      <c r="U1138" s="139"/>
      <c r="V1138" s="315"/>
      <c r="W1138" s="315"/>
      <c r="X1138" s="139"/>
      <c r="Y1138" s="139"/>
      <c r="Z1138" s="139"/>
      <c r="AA1138" s="139"/>
      <c r="AB1138" s="139"/>
      <c r="AC1138" s="139"/>
      <c r="AD1138" s="139"/>
      <c r="AE1138" s="139"/>
      <c r="AF1138" s="139"/>
    </row>
    <row r="1139" spans="2:32" s="118" customFormat="1" x14ac:dyDescent="0.35">
      <c r="B1139" s="648" t="s">
        <v>2719</v>
      </c>
      <c r="C1139" s="164" t="s">
        <v>2720</v>
      </c>
      <c r="D1139" s="649" t="s">
        <v>152</v>
      </c>
      <c r="E1139" s="650">
        <v>823</v>
      </c>
      <c r="F1139" s="649" t="s">
        <v>152</v>
      </c>
      <c r="G1139" s="649" t="s">
        <v>152</v>
      </c>
      <c r="H1139" s="650">
        <v>72</v>
      </c>
      <c r="I1139" s="650">
        <v>823</v>
      </c>
      <c r="J1139" s="650">
        <v>21</v>
      </c>
      <c r="K1139" s="650">
        <v>239</v>
      </c>
      <c r="L1139" s="650" t="s">
        <v>5023</v>
      </c>
      <c r="M1139" s="651">
        <v>0.30000000000000004</v>
      </c>
      <c r="N1139" s="654">
        <v>247</v>
      </c>
      <c r="O1139" s="652" t="s">
        <v>152</v>
      </c>
      <c r="P1139" s="645" t="s">
        <v>152</v>
      </c>
      <c r="Q1139" s="653" t="s">
        <v>152</v>
      </c>
      <c r="R1139" s="647" t="s">
        <v>152</v>
      </c>
      <c r="S1139" s="647" t="s">
        <v>5024</v>
      </c>
      <c r="T1139" s="647" t="s">
        <v>5024</v>
      </c>
      <c r="U1139" s="139"/>
      <c r="V1139" s="315"/>
      <c r="W1139" s="315"/>
      <c r="X1139" s="139"/>
      <c r="Y1139" s="139"/>
      <c r="Z1139" s="139"/>
      <c r="AA1139" s="139"/>
      <c r="AB1139" s="139"/>
      <c r="AC1139" s="139"/>
      <c r="AD1139" s="139"/>
      <c r="AE1139" s="139"/>
      <c r="AF1139" s="139"/>
    </row>
    <row r="1140" spans="2:32" s="118" customFormat="1" x14ac:dyDescent="0.35">
      <c r="B1140" s="648" t="s">
        <v>2721</v>
      </c>
      <c r="C1140" s="164" t="s">
        <v>2722</v>
      </c>
      <c r="D1140" s="649" t="s">
        <v>152</v>
      </c>
      <c r="E1140" s="650">
        <v>618</v>
      </c>
      <c r="F1140" s="649" t="s">
        <v>152</v>
      </c>
      <c r="G1140" s="649" t="s">
        <v>152</v>
      </c>
      <c r="H1140" s="650">
        <v>23</v>
      </c>
      <c r="I1140" s="650">
        <v>618</v>
      </c>
      <c r="J1140" s="650">
        <v>8</v>
      </c>
      <c r="K1140" s="650">
        <v>239</v>
      </c>
      <c r="L1140" s="650" t="s">
        <v>5023</v>
      </c>
      <c r="M1140" s="651">
        <v>0.5</v>
      </c>
      <c r="N1140" s="654">
        <v>309</v>
      </c>
      <c r="O1140" s="652" t="s">
        <v>152</v>
      </c>
      <c r="P1140" s="645" t="s">
        <v>152</v>
      </c>
      <c r="Q1140" s="653" t="s">
        <v>152</v>
      </c>
      <c r="R1140" s="647" t="s">
        <v>152</v>
      </c>
      <c r="S1140" s="647" t="s">
        <v>5024</v>
      </c>
      <c r="T1140" s="647" t="s">
        <v>5024</v>
      </c>
      <c r="U1140" s="139"/>
      <c r="V1140" s="315"/>
      <c r="W1140" s="315"/>
      <c r="X1140" s="139"/>
      <c r="Y1140" s="139"/>
      <c r="Z1140" s="139"/>
      <c r="AA1140" s="139"/>
      <c r="AB1140" s="139"/>
      <c r="AC1140" s="139"/>
      <c r="AD1140" s="139"/>
      <c r="AE1140" s="139"/>
      <c r="AF1140" s="139"/>
    </row>
    <row r="1141" spans="2:32" s="118" customFormat="1" x14ac:dyDescent="0.35">
      <c r="B1141" s="648" t="s">
        <v>2723</v>
      </c>
      <c r="C1141" s="164" t="s">
        <v>2724</v>
      </c>
      <c r="D1141" s="649" t="s">
        <v>152</v>
      </c>
      <c r="E1141" s="650">
        <v>1029</v>
      </c>
      <c r="F1141" s="649" t="s">
        <v>152</v>
      </c>
      <c r="G1141" s="649" t="s">
        <v>152</v>
      </c>
      <c r="H1141" s="650">
        <v>19</v>
      </c>
      <c r="I1141" s="650">
        <v>1029</v>
      </c>
      <c r="J1141" s="650">
        <v>14</v>
      </c>
      <c r="K1141" s="650">
        <v>239</v>
      </c>
      <c r="L1141" s="650" t="s">
        <v>5023</v>
      </c>
      <c r="M1141" s="651">
        <v>0.30000000000000004</v>
      </c>
      <c r="N1141" s="654">
        <v>309</v>
      </c>
      <c r="O1141" s="652" t="s">
        <v>152</v>
      </c>
      <c r="P1141" s="645" t="s">
        <v>152</v>
      </c>
      <c r="Q1141" s="653" t="s">
        <v>152</v>
      </c>
      <c r="R1141" s="647" t="s">
        <v>152</v>
      </c>
      <c r="S1141" s="647" t="s">
        <v>5024</v>
      </c>
      <c r="T1141" s="647" t="s">
        <v>5024</v>
      </c>
      <c r="U1141" s="139"/>
      <c r="V1141" s="315"/>
      <c r="W1141" s="315"/>
      <c r="X1141" s="139"/>
      <c r="Y1141" s="139"/>
      <c r="Z1141" s="139"/>
      <c r="AA1141" s="139"/>
      <c r="AB1141" s="139"/>
      <c r="AC1141" s="139"/>
      <c r="AD1141" s="139"/>
      <c r="AE1141" s="139"/>
      <c r="AF1141" s="139"/>
    </row>
    <row r="1142" spans="2:32" s="118" customFormat="1" x14ac:dyDescent="0.35">
      <c r="B1142" s="648" t="s">
        <v>2725</v>
      </c>
      <c r="C1142" s="164" t="s">
        <v>2726</v>
      </c>
      <c r="D1142" s="649" t="s">
        <v>152</v>
      </c>
      <c r="E1142" s="650">
        <v>720</v>
      </c>
      <c r="F1142" s="649" t="s">
        <v>152</v>
      </c>
      <c r="G1142" s="649" t="s">
        <v>152</v>
      </c>
      <c r="H1142" s="650">
        <v>85</v>
      </c>
      <c r="I1142" s="650">
        <v>720</v>
      </c>
      <c r="J1142" s="650">
        <v>31</v>
      </c>
      <c r="K1142" s="650">
        <v>239</v>
      </c>
      <c r="L1142" s="650" t="s">
        <v>5023</v>
      </c>
      <c r="M1142" s="651">
        <v>0.30000000000000004</v>
      </c>
      <c r="N1142" s="654">
        <v>216</v>
      </c>
      <c r="O1142" s="652" t="s">
        <v>152</v>
      </c>
      <c r="P1142" s="645" t="s">
        <v>152</v>
      </c>
      <c r="Q1142" s="653" t="s">
        <v>152</v>
      </c>
      <c r="R1142" s="647" t="s">
        <v>152</v>
      </c>
      <c r="S1142" s="647" t="s">
        <v>5024</v>
      </c>
      <c r="T1142" s="647" t="s">
        <v>5024</v>
      </c>
      <c r="U1142" s="139"/>
      <c r="V1142" s="315"/>
      <c r="W1142" s="315"/>
      <c r="X1142" s="139"/>
      <c r="Y1142" s="139"/>
      <c r="Z1142" s="139"/>
      <c r="AA1142" s="139"/>
      <c r="AB1142" s="139"/>
      <c r="AC1142" s="139"/>
      <c r="AD1142" s="139"/>
      <c r="AE1142" s="139"/>
      <c r="AF1142" s="139"/>
    </row>
    <row r="1143" spans="2:32" s="118" customFormat="1" x14ac:dyDescent="0.35">
      <c r="B1143" s="648" t="s">
        <v>2727</v>
      </c>
      <c r="C1143" s="164" t="s">
        <v>2728</v>
      </c>
      <c r="D1143" s="649" t="s">
        <v>152</v>
      </c>
      <c r="E1143" s="650">
        <v>618</v>
      </c>
      <c r="F1143" s="649" t="s">
        <v>152</v>
      </c>
      <c r="G1143" s="649" t="s">
        <v>152</v>
      </c>
      <c r="H1143" s="650">
        <v>64</v>
      </c>
      <c r="I1143" s="650">
        <v>618</v>
      </c>
      <c r="J1143" s="650">
        <v>13</v>
      </c>
      <c r="K1143" s="650">
        <v>239</v>
      </c>
      <c r="L1143" s="650" t="s">
        <v>5023</v>
      </c>
      <c r="M1143" s="651">
        <v>0.5</v>
      </c>
      <c r="N1143" s="654">
        <v>309</v>
      </c>
      <c r="O1143" s="652" t="s">
        <v>152</v>
      </c>
      <c r="P1143" s="645" t="s">
        <v>152</v>
      </c>
      <c r="Q1143" s="653" t="s">
        <v>152</v>
      </c>
      <c r="R1143" s="647" t="s">
        <v>152</v>
      </c>
      <c r="S1143" s="647" t="s">
        <v>5024</v>
      </c>
      <c r="T1143" s="647" t="s">
        <v>5024</v>
      </c>
      <c r="U1143" s="139"/>
      <c r="V1143" s="315"/>
      <c r="W1143" s="315"/>
      <c r="X1143" s="139"/>
      <c r="Y1143" s="139"/>
      <c r="Z1143" s="139"/>
      <c r="AA1143" s="139"/>
      <c r="AB1143" s="139"/>
      <c r="AC1143" s="139"/>
      <c r="AD1143" s="139"/>
      <c r="AE1143" s="139"/>
      <c r="AF1143" s="139"/>
    </row>
    <row r="1144" spans="2:32" s="118" customFormat="1" x14ac:dyDescent="0.35">
      <c r="B1144" s="648" t="s">
        <v>2729</v>
      </c>
      <c r="C1144" s="164" t="s">
        <v>2730</v>
      </c>
      <c r="D1144" s="649" t="s">
        <v>152</v>
      </c>
      <c r="E1144" s="650">
        <v>412</v>
      </c>
      <c r="F1144" s="649" t="s">
        <v>152</v>
      </c>
      <c r="G1144" s="649" t="s">
        <v>152</v>
      </c>
      <c r="H1144" s="650">
        <v>5</v>
      </c>
      <c r="I1144" s="650">
        <v>412</v>
      </c>
      <c r="J1144" s="650">
        <v>5</v>
      </c>
      <c r="K1144" s="650">
        <v>239</v>
      </c>
      <c r="L1144" s="650" t="s">
        <v>5023</v>
      </c>
      <c r="M1144" s="651">
        <v>0.75</v>
      </c>
      <c r="N1144" s="654">
        <v>309</v>
      </c>
      <c r="O1144" s="652" t="s">
        <v>152</v>
      </c>
      <c r="P1144" s="645" t="s">
        <v>152</v>
      </c>
      <c r="Q1144" s="653" t="s">
        <v>152</v>
      </c>
      <c r="R1144" s="647" t="s">
        <v>152</v>
      </c>
      <c r="S1144" s="647" t="s">
        <v>5024</v>
      </c>
      <c r="T1144" s="647" t="s">
        <v>5024</v>
      </c>
      <c r="U1144" s="139"/>
      <c r="V1144" s="315"/>
      <c r="W1144" s="315"/>
      <c r="X1144" s="139"/>
      <c r="Y1144" s="139"/>
      <c r="Z1144" s="139"/>
      <c r="AA1144" s="139"/>
      <c r="AB1144" s="139"/>
      <c r="AC1144" s="139"/>
      <c r="AD1144" s="139"/>
      <c r="AE1144" s="139"/>
      <c r="AF1144" s="139"/>
    </row>
    <row r="1145" spans="2:32" s="118" customFormat="1" x14ac:dyDescent="0.35">
      <c r="B1145" s="648" t="s">
        <v>2731</v>
      </c>
      <c r="C1145" s="164" t="s">
        <v>2732</v>
      </c>
      <c r="D1145" s="649" t="s">
        <v>152</v>
      </c>
      <c r="E1145" s="650">
        <v>309</v>
      </c>
      <c r="F1145" s="649" t="s">
        <v>152</v>
      </c>
      <c r="G1145" s="649" t="s">
        <v>152</v>
      </c>
      <c r="H1145" s="650">
        <v>5</v>
      </c>
      <c r="I1145" s="650">
        <v>309</v>
      </c>
      <c r="J1145" s="650">
        <v>5</v>
      </c>
      <c r="K1145" s="650">
        <v>239</v>
      </c>
      <c r="L1145" s="650" t="s">
        <v>5025</v>
      </c>
      <c r="M1145" s="651" t="s">
        <v>152</v>
      </c>
      <c r="N1145" s="654" t="s">
        <v>152</v>
      </c>
      <c r="O1145" s="652" t="s">
        <v>152</v>
      </c>
      <c r="P1145" s="645" t="s">
        <v>152</v>
      </c>
      <c r="Q1145" s="653" t="s">
        <v>152</v>
      </c>
      <c r="R1145" s="647" t="s">
        <v>152</v>
      </c>
      <c r="S1145" s="647" t="s">
        <v>5024</v>
      </c>
      <c r="T1145" s="647" t="s">
        <v>5024</v>
      </c>
      <c r="U1145" s="139"/>
      <c r="V1145" s="315"/>
      <c r="W1145" s="315"/>
      <c r="X1145" s="139"/>
      <c r="Y1145" s="139"/>
      <c r="Z1145" s="139"/>
      <c r="AA1145" s="139"/>
      <c r="AB1145" s="139"/>
      <c r="AC1145" s="139"/>
      <c r="AD1145" s="139"/>
      <c r="AE1145" s="139"/>
      <c r="AF1145" s="139"/>
    </row>
    <row r="1146" spans="2:32" s="118" customFormat="1" x14ac:dyDescent="0.35">
      <c r="B1146" s="648" t="s">
        <v>2733</v>
      </c>
      <c r="C1146" s="164" t="s">
        <v>2734</v>
      </c>
      <c r="D1146" s="649" t="s">
        <v>152</v>
      </c>
      <c r="E1146" s="650">
        <v>2573</v>
      </c>
      <c r="F1146" s="649" t="s">
        <v>152</v>
      </c>
      <c r="G1146" s="649" t="s">
        <v>152</v>
      </c>
      <c r="H1146" s="650">
        <v>65</v>
      </c>
      <c r="I1146" s="650">
        <v>2573</v>
      </c>
      <c r="J1146" s="650">
        <v>78</v>
      </c>
      <c r="K1146" s="650">
        <v>239</v>
      </c>
      <c r="L1146" s="650" t="s">
        <v>5023</v>
      </c>
      <c r="M1146" s="651">
        <v>0.30000000000000004</v>
      </c>
      <c r="N1146" s="654">
        <v>772</v>
      </c>
      <c r="O1146" s="652" t="s">
        <v>152</v>
      </c>
      <c r="P1146" s="645" t="s">
        <v>152</v>
      </c>
      <c r="Q1146" s="653" t="s">
        <v>152</v>
      </c>
      <c r="R1146" s="647" t="s">
        <v>152</v>
      </c>
      <c r="S1146" s="647" t="s">
        <v>5024</v>
      </c>
      <c r="T1146" s="647" t="s">
        <v>5024</v>
      </c>
      <c r="U1146" s="139"/>
      <c r="V1146" s="315"/>
      <c r="W1146" s="315"/>
      <c r="X1146" s="139"/>
      <c r="Y1146" s="139"/>
      <c r="Z1146" s="139"/>
      <c r="AA1146" s="139"/>
      <c r="AB1146" s="139"/>
      <c r="AC1146" s="139"/>
      <c r="AD1146" s="139"/>
      <c r="AE1146" s="139"/>
      <c r="AF1146" s="139"/>
    </row>
    <row r="1147" spans="2:32" s="118" customFormat="1" x14ac:dyDescent="0.35">
      <c r="B1147" s="648" t="s">
        <v>2735</v>
      </c>
      <c r="C1147" s="164" t="s">
        <v>2736</v>
      </c>
      <c r="D1147" s="649" t="s">
        <v>152</v>
      </c>
      <c r="E1147" s="650">
        <v>2059</v>
      </c>
      <c r="F1147" s="649" t="s">
        <v>152</v>
      </c>
      <c r="G1147" s="649" t="s">
        <v>152</v>
      </c>
      <c r="H1147" s="650">
        <v>28</v>
      </c>
      <c r="I1147" s="650">
        <v>2059</v>
      </c>
      <c r="J1147" s="650">
        <v>42</v>
      </c>
      <c r="K1147" s="650">
        <v>239</v>
      </c>
      <c r="L1147" s="650" t="s">
        <v>5023</v>
      </c>
      <c r="M1147" s="651">
        <v>0.30000000000000004</v>
      </c>
      <c r="N1147" s="654">
        <v>618</v>
      </c>
      <c r="O1147" s="652" t="s">
        <v>152</v>
      </c>
      <c r="P1147" s="645" t="s">
        <v>152</v>
      </c>
      <c r="Q1147" s="653" t="s">
        <v>152</v>
      </c>
      <c r="R1147" s="647" t="s">
        <v>152</v>
      </c>
      <c r="S1147" s="647" t="s">
        <v>5024</v>
      </c>
      <c r="T1147" s="647" t="s">
        <v>5024</v>
      </c>
      <c r="U1147" s="139"/>
      <c r="V1147" s="315"/>
      <c r="W1147" s="315"/>
      <c r="X1147" s="139"/>
      <c r="Y1147" s="139"/>
      <c r="Z1147" s="139"/>
      <c r="AA1147" s="139"/>
      <c r="AB1147" s="139"/>
      <c r="AC1147" s="139"/>
      <c r="AD1147" s="139"/>
      <c r="AE1147" s="139"/>
      <c r="AF1147" s="139"/>
    </row>
    <row r="1148" spans="2:32" s="118" customFormat="1" x14ac:dyDescent="0.35">
      <c r="B1148" s="648" t="s">
        <v>2737</v>
      </c>
      <c r="C1148" s="164" t="s">
        <v>2738</v>
      </c>
      <c r="D1148" s="649" t="s">
        <v>152</v>
      </c>
      <c r="E1148" s="650">
        <v>1544</v>
      </c>
      <c r="F1148" s="649" t="s">
        <v>152</v>
      </c>
      <c r="G1148" s="649" t="s">
        <v>152</v>
      </c>
      <c r="H1148" s="650">
        <v>5</v>
      </c>
      <c r="I1148" s="650">
        <v>1544</v>
      </c>
      <c r="J1148" s="650">
        <v>25</v>
      </c>
      <c r="K1148" s="650">
        <v>239</v>
      </c>
      <c r="L1148" s="650" t="s">
        <v>5023</v>
      </c>
      <c r="M1148" s="651">
        <v>0.30000000000000004</v>
      </c>
      <c r="N1148" s="654">
        <v>463</v>
      </c>
      <c r="O1148" s="652" t="s">
        <v>152</v>
      </c>
      <c r="P1148" s="645" t="s">
        <v>152</v>
      </c>
      <c r="Q1148" s="653" t="s">
        <v>152</v>
      </c>
      <c r="R1148" s="647" t="s">
        <v>152</v>
      </c>
      <c r="S1148" s="647" t="s">
        <v>5024</v>
      </c>
      <c r="T1148" s="647" t="s">
        <v>5024</v>
      </c>
      <c r="U1148" s="139"/>
      <c r="V1148" s="315"/>
      <c r="W1148" s="315"/>
      <c r="X1148" s="139"/>
      <c r="Y1148" s="139"/>
      <c r="Z1148" s="139"/>
      <c r="AA1148" s="139"/>
      <c r="AB1148" s="139"/>
      <c r="AC1148" s="139"/>
      <c r="AD1148" s="139"/>
      <c r="AE1148" s="139"/>
      <c r="AF1148" s="139"/>
    </row>
    <row r="1149" spans="2:32" s="118" customFormat="1" x14ac:dyDescent="0.35">
      <c r="B1149" s="648" t="s">
        <v>2739</v>
      </c>
      <c r="C1149" s="164" t="s">
        <v>2740</v>
      </c>
      <c r="D1149" s="649" t="s">
        <v>152</v>
      </c>
      <c r="E1149" s="650">
        <v>1544</v>
      </c>
      <c r="F1149" s="649" t="s">
        <v>152</v>
      </c>
      <c r="G1149" s="649" t="s">
        <v>152</v>
      </c>
      <c r="H1149" s="650">
        <v>97</v>
      </c>
      <c r="I1149" s="650">
        <v>1544</v>
      </c>
      <c r="J1149" s="650">
        <v>84</v>
      </c>
      <c r="K1149" s="650">
        <v>239</v>
      </c>
      <c r="L1149" s="650" t="s">
        <v>5023</v>
      </c>
      <c r="M1149" s="651">
        <v>0.30000000000000004</v>
      </c>
      <c r="N1149" s="654">
        <v>463</v>
      </c>
      <c r="O1149" s="652" t="s">
        <v>152</v>
      </c>
      <c r="P1149" s="645" t="s">
        <v>152</v>
      </c>
      <c r="Q1149" s="653" t="s">
        <v>152</v>
      </c>
      <c r="R1149" s="647" t="s">
        <v>152</v>
      </c>
      <c r="S1149" s="647" t="s">
        <v>5024</v>
      </c>
      <c r="T1149" s="647" t="s">
        <v>5024</v>
      </c>
      <c r="U1149" s="139"/>
      <c r="V1149" s="315"/>
      <c r="W1149" s="315"/>
      <c r="X1149" s="139"/>
      <c r="Y1149" s="139"/>
      <c r="Z1149" s="139"/>
      <c r="AA1149" s="139"/>
      <c r="AB1149" s="139"/>
      <c r="AC1149" s="139"/>
      <c r="AD1149" s="139"/>
      <c r="AE1149" s="139"/>
      <c r="AF1149" s="139"/>
    </row>
    <row r="1150" spans="2:32" s="118" customFormat="1" x14ac:dyDescent="0.35">
      <c r="B1150" s="648" t="s">
        <v>2741</v>
      </c>
      <c r="C1150" s="164" t="s">
        <v>2742</v>
      </c>
      <c r="D1150" s="649" t="s">
        <v>152</v>
      </c>
      <c r="E1150" s="650">
        <v>1235</v>
      </c>
      <c r="F1150" s="649" t="s">
        <v>152</v>
      </c>
      <c r="G1150" s="649" t="s">
        <v>152</v>
      </c>
      <c r="H1150" s="650">
        <v>22</v>
      </c>
      <c r="I1150" s="650">
        <v>1235</v>
      </c>
      <c r="J1150" s="650">
        <v>37</v>
      </c>
      <c r="K1150" s="650">
        <v>239</v>
      </c>
      <c r="L1150" s="650" t="s">
        <v>5023</v>
      </c>
      <c r="M1150" s="651">
        <v>0.30000000000000004</v>
      </c>
      <c r="N1150" s="654">
        <v>371</v>
      </c>
      <c r="O1150" s="652" t="s">
        <v>152</v>
      </c>
      <c r="P1150" s="645" t="s">
        <v>152</v>
      </c>
      <c r="Q1150" s="653" t="s">
        <v>152</v>
      </c>
      <c r="R1150" s="647" t="s">
        <v>152</v>
      </c>
      <c r="S1150" s="647" t="s">
        <v>5024</v>
      </c>
      <c r="T1150" s="647" t="s">
        <v>5024</v>
      </c>
      <c r="U1150" s="139"/>
      <c r="V1150" s="315"/>
      <c r="W1150" s="315"/>
      <c r="X1150" s="139"/>
      <c r="Y1150" s="139"/>
      <c r="Z1150" s="139"/>
      <c r="AA1150" s="139"/>
      <c r="AB1150" s="139"/>
      <c r="AC1150" s="139"/>
      <c r="AD1150" s="139"/>
      <c r="AE1150" s="139"/>
      <c r="AF1150" s="139"/>
    </row>
    <row r="1151" spans="2:32" s="118" customFormat="1" x14ac:dyDescent="0.35">
      <c r="B1151" s="648" t="s">
        <v>2743</v>
      </c>
      <c r="C1151" s="164" t="s">
        <v>2744</v>
      </c>
      <c r="D1151" s="649" t="s">
        <v>152</v>
      </c>
      <c r="E1151" s="650">
        <v>1029</v>
      </c>
      <c r="F1151" s="649" t="s">
        <v>152</v>
      </c>
      <c r="G1151" s="649" t="s">
        <v>152</v>
      </c>
      <c r="H1151" s="650">
        <v>7</v>
      </c>
      <c r="I1151" s="650">
        <v>1029</v>
      </c>
      <c r="J1151" s="650">
        <v>21</v>
      </c>
      <c r="K1151" s="650">
        <v>239</v>
      </c>
      <c r="L1151" s="650" t="s">
        <v>5023</v>
      </c>
      <c r="M1151" s="651">
        <v>0.30000000000000004</v>
      </c>
      <c r="N1151" s="654">
        <v>309</v>
      </c>
      <c r="O1151" s="652" t="s">
        <v>152</v>
      </c>
      <c r="P1151" s="645" t="s">
        <v>152</v>
      </c>
      <c r="Q1151" s="653" t="s">
        <v>152</v>
      </c>
      <c r="R1151" s="647" t="s">
        <v>152</v>
      </c>
      <c r="S1151" s="647" t="s">
        <v>5024</v>
      </c>
      <c r="T1151" s="647" t="s">
        <v>5024</v>
      </c>
      <c r="U1151" s="139"/>
      <c r="V1151" s="315"/>
      <c r="W1151" s="315"/>
      <c r="X1151" s="139"/>
      <c r="Y1151" s="139"/>
      <c r="Z1151" s="139"/>
      <c r="AA1151" s="139"/>
      <c r="AB1151" s="139"/>
      <c r="AC1151" s="139"/>
      <c r="AD1151" s="139"/>
      <c r="AE1151" s="139"/>
      <c r="AF1151" s="139"/>
    </row>
    <row r="1152" spans="2:32" s="118" customFormat="1" x14ac:dyDescent="0.35">
      <c r="B1152" s="648" t="s">
        <v>2745</v>
      </c>
      <c r="C1152" s="164" t="s">
        <v>2746</v>
      </c>
      <c r="D1152" s="649" t="s">
        <v>152</v>
      </c>
      <c r="E1152" s="650">
        <v>906</v>
      </c>
      <c r="F1152" s="649" t="s">
        <v>152</v>
      </c>
      <c r="G1152" s="649" t="s">
        <v>152</v>
      </c>
      <c r="H1152" s="650">
        <v>8</v>
      </c>
      <c r="I1152" s="650">
        <v>906</v>
      </c>
      <c r="J1152" s="650">
        <v>10</v>
      </c>
      <c r="K1152" s="650">
        <v>239</v>
      </c>
      <c r="L1152" s="650" t="s">
        <v>5023</v>
      </c>
      <c r="M1152" s="651">
        <v>0.5</v>
      </c>
      <c r="N1152" s="654">
        <v>453</v>
      </c>
      <c r="O1152" s="652" t="s">
        <v>152</v>
      </c>
      <c r="P1152" s="645" t="s">
        <v>152</v>
      </c>
      <c r="Q1152" s="653" t="s">
        <v>152</v>
      </c>
      <c r="R1152" s="647" t="s">
        <v>152</v>
      </c>
      <c r="S1152" s="647" t="s">
        <v>5024</v>
      </c>
      <c r="T1152" s="647" t="s">
        <v>5024</v>
      </c>
      <c r="U1152" s="139"/>
      <c r="V1152" s="315"/>
      <c r="W1152" s="315"/>
      <c r="X1152" s="139"/>
      <c r="Y1152" s="139"/>
      <c r="Z1152" s="139"/>
      <c r="AA1152" s="139"/>
      <c r="AB1152" s="139"/>
      <c r="AC1152" s="139"/>
      <c r="AD1152" s="139"/>
      <c r="AE1152" s="139"/>
      <c r="AF1152" s="139"/>
    </row>
    <row r="1153" spans="2:32" s="118" customFormat="1" x14ac:dyDescent="0.35">
      <c r="B1153" s="648" t="s">
        <v>2747</v>
      </c>
      <c r="C1153" s="164" t="s">
        <v>2748</v>
      </c>
      <c r="D1153" s="649" t="s">
        <v>152</v>
      </c>
      <c r="E1153" s="650">
        <v>1235</v>
      </c>
      <c r="F1153" s="649" t="s">
        <v>152</v>
      </c>
      <c r="G1153" s="649" t="s">
        <v>152</v>
      </c>
      <c r="H1153" s="650">
        <v>9</v>
      </c>
      <c r="I1153" s="650">
        <v>1235</v>
      </c>
      <c r="J1153" s="650">
        <v>51</v>
      </c>
      <c r="K1153" s="650">
        <v>239</v>
      </c>
      <c r="L1153" s="650" t="s">
        <v>5023</v>
      </c>
      <c r="M1153" s="651">
        <v>0.30000000000000004</v>
      </c>
      <c r="N1153" s="654">
        <v>371</v>
      </c>
      <c r="O1153" s="652" t="s">
        <v>152</v>
      </c>
      <c r="P1153" s="645" t="s">
        <v>152</v>
      </c>
      <c r="Q1153" s="653" t="s">
        <v>152</v>
      </c>
      <c r="R1153" s="647" t="s">
        <v>152</v>
      </c>
      <c r="S1153" s="647" t="s">
        <v>5024</v>
      </c>
      <c r="T1153" s="647" t="s">
        <v>5024</v>
      </c>
      <c r="U1153" s="139"/>
      <c r="V1153" s="315"/>
      <c r="W1153" s="315"/>
      <c r="X1153" s="139"/>
      <c r="Y1153" s="139"/>
      <c r="Z1153" s="139"/>
      <c r="AA1153" s="139"/>
      <c r="AB1153" s="139"/>
      <c r="AC1153" s="139"/>
      <c r="AD1153" s="139"/>
      <c r="AE1153" s="139"/>
      <c r="AF1153" s="139"/>
    </row>
    <row r="1154" spans="2:32" s="118" customFormat="1" x14ac:dyDescent="0.35">
      <c r="B1154" s="648" t="s">
        <v>2749</v>
      </c>
      <c r="C1154" s="164" t="s">
        <v>2750</v>
      </c>
      <c r="D1154" s="649" t="s">
        <v>152</v>
      </c>
      <c r="E1154" s="650">
        <v>926</v>
      </c>
      <c r="F1154" s="649" t="s">
        <v>152</v>
      </c>
      <c r="G1154" s="649" t="s">
        <v>152</v>
      </c>
      <c r="H1154" s="650">
        <v>16</v>
      </c>
      <c r="I1154" s="650">
        <v>926</v>
      </c>
      <c r="J1154" s="650">
        <v>22</v>
      </c>
      <c r="K1154" s="650">
        <v>239</v>
      </c>
      <c r="L1154" s="650" t="s">
        <v>5023</v>
      </c>
      <c r="M1154" s="651">
        <v>0.30000000000000004</v>
      </c>
      <c r="N1154" s="654">
        <v>278</v>
      </c>
      <c r="O1154" s="652" t="s">
        <v>152</v>
      </c>
      <c r="P1154" s="645" t="s">
        <v>152</v>
      </c>
      <c r="Q1154" s="653" t="s">
        <v>152</v>
      </c>
      <c r="R1154" s="647" t="s">
        <v>152</v>
      </c>
      <c r="S1154" s="647" t="s">
        <v>5024</v>
      </c>
      <c r="T1154" s="647" t="s">
        <v>5024</v>
      </c>
      <c r="U1154" s="139"/>
      <c r="V1154" s="315"/>
      <c r="W1154" s="315"/>
      <c r="X1154" s="139"/>
      <c r="Y1154" s="139"/>
      <c r="Z1154" s="139"/>
      <c r="AA1154" s="139"/>
      <c r="AB1154" s="139"/>
      <c r="AC1154" s="139"/>
      <c r="AD1154" s="139"/>
      <c r="AE1154" s="139"/>
      <c r="AF1154" s="139"/>
    </row>
    <row r="1155" spans="2:32" s="118" customFormat="1" x14ac:dyDescent="0.35">
      <c r="B1155" s="648" t="s">
        <v>2751</v>
      </c>
      <c r="C1155" s="164" t="s">
        <v>2752</v>
      </c>
      <c r="D1155" s="649" t="s">
        <v>152</v>
      </c>
      <c r="E1155" s="650">
        <v>637</v>
      </c>
      <c r="F1155" s="649" t="s">
        <v>152</v>
      </c>
      <c r="G1155" s="649" t="s">
        <v>152</v>
      </c>
      <c r="H1155" s="650">
        <v>16</v>
      </c>
      <c r="I1155" s="650">
        <v>637</v>
      </c>
      <c r="J1155" s="650">
        <v>9</v>
      </c>
      <c r="K1155" s="650">
        <v>239</v>
      </c>
      <c r="L1155" s="650" t="s">
        <v>5023</v>
      </c>
      <c r="M1155" s="651">
        <v>0.5</v>
      </c>
      <c r="N1155" s="654">
        <v>318</v>
      </c>
      <c r="O1155" s="652" t="s">
        <v>152</v>
      </c>
      <c r="P1155" s="645" t="s">
        <v>152</v>
      </c>
      <c r="Q1155" s="653" t="s">
        <v>152</v>
      </c>
      <c r="R1155" s="647" t="s">
        <v>152</v>
      </c>
      <c r="S1155" s="647" t="s">
        <v>5024</v>
      </c>
      <c r="T1155" s="647" t="s">
        <v>5024</v>
      </c>
      <c r="U1155" s="139"/>
      <c r="V1155" s="315"/>
      <c r="W1155" s="315"/>
      <c r="X1155" s="139"/>
      <c r="Y1155" s="139"/>
      <c r="Z1155" s="139"/>
      <c r="AA1155" s="139"/>
      <c r="AB1155" s="139"/>
      <c r="AC1155" s="139"/>
      <c r="AD1155" s="139"/>
      <c r="AE1155" s="139"/>
      <c r="AF1155" s="139"/>
    </row>
    <row r="1156" spans="2:32" s="118" customFormat="1" x14ac:dyDescent="0.35">
      <c r="B1156" s="648" t="s">
        <v>2753</v>
      </c>
      <c r="C1156" s="164" t="s">
        <v>2754</v>
      </c>
      <c r="D1156" s="649" t="s">
        <v>152</v>
      </c>
      <c r="E1156" s="650">
        <v>10620</v>
      </c>
      <c r="F1156" s="649" t="s">
        <v>152</v>
      </c>
      <c r="G1156" s="649" t="s">
        <v>152</v>
      </c>
      <c r="H1156" s="650">
        <v>48</v>
      </c>
      <c r="I1156" s="650">
        <v>10620</v>
      </c>
      <c r="J1156" s="650">
        <v>130</v>
      </c>
      <c r="K1156" s="650">
        <v>227</v>
      </c>
      <c r="L1156" s="650" t="s">
        <v>5025</v>
      </c>
      <c r="M1156" s="651" t="s">
        <v>152</v>
      </c>
      <c r="N1156" s="654" t="s">
        <v>152</v>
      </c>
      <c r="O1156" s="652" t="s">
        <v>152</v>
      </c>
      <c r="P1156" s="645" t="s">
        <v>152</v>
      </c>
      <c r="Q1156" s="653" t="s">
        <v>152</v>
      </c>
      <c r="R1156" s="647" t="s">
        <v>152</v>
      </c>
      <c r="S1156" s="647" t="s">
        <v>5024</v>
      </c>
      <c r="T1156" s="647" t="s">
        <v>5024</v>
      </c>
      <c r="U1156" s="139"/>
      <c r="V1156" s="315"/>
      <c r="W1156" s="315"/>
      <c r="X1156" s="139"/>
      <c r="Y1156" s="139"/>
      <c r="Z1156" s="139"/>
      <c r="AA1156" s="139"/>
      <c r="AB1156" s="139"/>
      <c r="AC1156" s="139"/>
      <c r="AD1156" s="139"/>
      <c r="AE1156" s="139"/>
      <c r="AF1156" s="139"/>
    </row>
    <row r="1157" spans="2:32" s="118" customFormat="1" x14ac:dyDescent="0.35">
      <c r="B1157" s="648" t="s">
        <v>2755</v>
      </c>
      <c r="C1157" s="164" t="s">
        <v>2756</v>
      </c>
      <c r="D1157" s="649" t="s">
        <v>152</v>
      </c>
      <c r="E1157" s="650">
        <v>8850</v>
      </c>
      <c r="F1157" s="649" t="s">
        <v>152</v>
      </c>
      <c r="G1157" s="649" t="s">
        <v>152</v>
      </c>
      <c r="H1157" s="650">
        <v>33</v>
      </c>
      <c r="I1157" s="650">
        <v>8850</v>
      </c>
      <c r="J1157" s="650">
        <v>115</v>
      </c>
      <c r="K1157" s="650">
        <v>227</v>
      </c>
      <c r="L1157" s="650" t="s">
        <v>5025</v>
      </c>
      <c r="M1157" s="651" t="s">
        <v>152</v>
      </c>
      <c r="N1157" s="654" t="s">
        <v>152</v>
      </c>
      <c r="O1157" s="652" t="s">
        <v>152</v>
      </c>
      <c r="P1157" s="645" t="s">
        <v>152</v>
      </c>
      <c r="Q1157" s="653" t="s">
        <v>152</v>
      </c>
      <c r="R1157" s="647" t="s">
        <v>152</v>
      </c>
      <c r="S1157" s="647" t="s">
        <v>5024</v>
      </c>
      <c r="T1157" s="647" t="s">
        <v>5024</v>
      </c>
      <c r="U1157" s="139"/>
      <c r="V1157" s="315"/>
      <c r="W1157" s="315"/>
      <c r="X1157" s="139"/>
      <c r="Y1157" s="139"/>
      <c r="Z1157" s="139"/>
      <c r="AA1157" s="139"/>
      <c r="AB1157" s="139"/>
      <c r="AC1157" s="139"/>
      <c r="AD1157" s="139"/>
      <c r="AE1157" s="139"/>
      <c r="AF1157" s="139"/>
    </row>
    <row r="1158" spans="2:32" s="118" customFormat="1" x14ac:dyDescent="0.35">
      <c r="B1158" s="648" t="s">
        <v>2757</v>
      </c>
      <c r="C1158" s="164" t="s">
        <v>2758</v>
      </c>
      <c r="D1158" s="649" t="s">
        <v>152</v>
      </c>
      <c r="E1158" s="650">
        <v>7434</v>
      </c>
      <c r="F1158" s="649" t="s">
        <v>152</v>
      </c>
      <c r="G1158" s="649" t="s">
        <v>152</v>
      </c>
      <c r="H1158" s="650">
        <v>20</v>
      </c>
      <c r="I1158" s="650">
        <v>7434</v>
      </c>
      <c r="J1158" s="650">
        <v>81</v>
      </c>
      <c r="K1158" s="650">
        <v>227</v>
      </c>
      <c r="L1158" s="650" t="s">
        <v>5025</v>
      </c>
      <c r="M1158" s="651" t="s">
        <v>152</v>
      </c>
      <c r="N1158" s="654" t="s">
        <v>152</v>
      </c>
      <c r="O1158" s="652" t="s">
        <v>152</v>
      </c>
      <c r="P1158" s="645" t="s">
        <v>152</v>
      </c>
      <c r="Q1158" s="653" t="s">
        <v>152</v>
      </c>
      <c r="R1158" s="647" t="s">
        <v>152</v>
      </c>
      <c r="S1158" s="647" t="s">
        <v>5024</v>
      </c>
      <c r="T1158" s="647" t="s">
        <v>5024</v>
      </c>
      <c r="U1158" s="139"/>
      <c r="V1158" s="315"/>
      <c r="W1158" s="315"/>
      <c r="X1158" s="139"/>
      <c r="Y1158" s="139"/>
      <c r="Z1158" s="139"/>
      <c r="AA1158" s="139"/>
      <c r="AB1158" s="139"/>
      <c r="AC1158" s="139"/>
      <c r="AD1158" s="139"/>
      <c r="AE1158" s="139"/>
      <c r="AF1158" s="139"/>
    </row>
    <row r="1159" spans="2:32" s="118" customFormat="1" x14ac:dyDescent="0.35">
      <c r="B1159" s="648" t="s">
        <v>2759</v>
      </c>
      <c r="C1159" s="164" t="s">
        <v>2760</v>
      </c>
      <c r="D1159" s="649" t="s">
        <v>152</v>
      </c>
      <c r="E1159" s="650">
        <v>6195</v>
      </c>
      <c r="F1159" s="649" t="s">
        <v>152</v>
      </c>
      <c r="G1159" s="649" t="s">
        <v>152</v>
      </c>
      <c r="H1159" s="650">
        <v>14</v>
      </c>
      <c r="I1159" s="650">
        <v>6195</v>
      </c>
      <c r="J1159" s="650">
        <v>60</v>
      </c>
      <c r="K1159" s="650">
        <v>227</v>
      </c>
      <c r="L1159" s="650" t="s">
        <v>5025</v>
      </c>
      <c r="M1159" s="651" t="s">
        <v>152</v>
      </c>
      <c r="N1159" s="654" t="s">
        <v>152</v>
      </c>
      <c r="O1159" s="652" t="s">
        <v>152</v>
      </c>
      <c r="P1159" s="645" t="s">
        <v>152</v>
      </c>
      <c r="Q1159" s="653" t="s">
        <v>152</v>
      </c>
      <c r="R1159" s="647" t="s">
        <v>152</v>
      </c>
      <c r="S1159" s="647" t="s">
        <v>5024</v>
      </c>
      <c r="T1159" s="647" t="s">
        <v>5024</v>
      </c>
      <c r="U1159" s="139"/>
      <c r="V1159" s="315"/>
      <c r="W1159" s="315"/>
      <c r="X1159" s="139"/>
      <c r="Y1159" s="139"/>
      <c r="Z1159" s="139"/>
      <c r="AA1159" s="139"/>
      <c r="AB1159" s="139"/>
      <c r="AC1159" s="139"/>
      <c r="AD1159" s="139"/>
      <c r="AE1159" s="139"/>
      <c r="AF1159" s="139"/>
    </row>
    <row r="1160" spans="2:32" s="118" customFormat="1" x14ac:dyDescent="0.35">
      <c r="B1160" s="648" t="s">
        <v>2761</v>
      </c>
      <c r="C1160" s="164" t="s">
        <v>2762</v>
      </c>
      <c r="D1160" s="649" t="s">
        <v>152</v>
      </c>
      <c r="E1160" s="650">
        <v>5625</v>
      </c>
      <c r="F1160" s="649" t="s">
        <v>152</v>
      </c>
      <c r="G1160" s="649" t="s">
        <v>152</v>
      </c>
      <c r="H1160" s="650">
        <v>11</v>
      </c>
      <c r="I1160" s="650">
        <v>5625</v>
      </c>
      <c r="J1160" s="650">
        <v>42</v>
      </c>
      <c r="K1160" s="650">
        <v>227</v>
      </c>
      <c r="L1160" s="650" t="s">
        <v>5025</v>
      </c>
      <c r="M1160" s="651" t="s">
        <v>152</v>
      </c>
      <c r="N1160" s="654" t="s">
        <v>152</v>
      </c>
      <c r="O1160" s="652" t="s">
        <v>154</v>
      </c>
      <c r="P1160" s="645" t="s">
        <v>88</v>
      </c>
      <c r="Q1160" s="653" t="s">
        <v>116</v>
      </c>
      <c r="R1160" s="647" t="s">
        <v>5028</v>
      </c>
      <c r="S1160" s="647">
        <v>5625</v>
      </c>
      <c r="T1160" s="647" t="s">
        <v>5024</v>
      </c>
      <c r="U1160" s="139"/>
      <c r="V1160" s="315"/>
      <c r="W1160" s="315"/>
      <c r="X1160" s="139"/>
      <c r="Y1160" s="139"/>
      <c r="Z1160" s="139"/>
      <c r="AA1160" s="139"/>
      <c r="AB1160" s="139"/>
      <c r="AC1160" s="139"/>
      <c r="AD1160" s="139"/>
      <c r="AE1160" s="139"/>
      <c r="AF1160" s="139"/>
    </row>
    <row r="1161" spans="2:32" s="118" customFormat="1" x14ac:dyDescent="0.35">
      <c r="B1161" s="648" t="s">
        <v>2763</v>
      </c>
      <c r="C1161" s="164" t="s">
        <v>2764</v>
      </c>
      <c r="D1161" s="649" t="s">
        <v>152</v>
      </c>
      <c r="E1161" s="650">
        <v>5431</v>
      </c>
      <c r="F1161" s="649" t="s">
        <v>152</v>
      </c>
      <c r="G1161" s="649" t="s">
        <v>152</v>
      </c>
      <c r="H1161" s="650">
        <v>6</v>
      </c>
      <c r="I1161" s="650">
        <v>5431</v>
      </c>
      <c r="J1161" s="650">
        <v>30</v>
      </c>
      <c r="K1161" s="650">
        <v>227</v>
      </c>
      <c r="L1161" s="650" t="s">
        <v>5025</v>
      </c>
      <c r="M1161" s="651" t="s">
        <v>152</v>
      </c>
      <c r="N1161" s="654" t="s">
        <v>152</v>
      </c>
      <c r="O1161" s="652" t="s">
        <v>154</v>
      </c>
      <c r="P1161" s="645" t="s">
        <v>88</v>
      </c>
      <c r="Q1161" s="653" t="s">
        <v>116</v>
      </c>
      <c r="R1161" s="647" t="s">
        <v>5028</v>
      </c>
      <c r="S1161" s="647">
        <v>5431</v>
      </c>
      <c r="T1161" s="647" t="s">
        <v>5024</v>
      </c>
      <c r="U1161" s="139"/>
      <c r="V1161" s="315"/>
      <c r="W1161" s="315"/>
      <c r="X1161" s="139"/>
      <c r="Y1161" s="139"/>
      <c r="Z1161" s="139"/>
      <c r="AA1161" s="139"/>
      <c r="AB1161" s="139"/>
      <c r="AC1161" s="139"/>
      <c r="AD1161" s="139"/>
      <c r="AE1161" s="139"/>
      <c r="AF1161" s="139"/>
    </row>
    <row r="1162" spans="2:32" s="118" customFormat="1" x14ac:dyDescent="0.35">
      <c r="B1162" s="648" t="s">
        <v>442</v>
      </c>
      <c r="C1162" s="164" t="s">
        <v>443</v>
      </c>
      <c r="D1162" s="649" t="s">
        <v>152</v>
      </c>
      <c r="E1162" s="650">
        <v>10620</v>
      </c>
      <c r="F1162" s="649" t="s">
        <v>152</v>
      </c>
      <c r="G1162" s="649" t="s">
        <v>152</v>
      </c>
      <c r="H1162" s="650">
        <v>237</v>
      </c>
      <c r="I1162" s="650">
        <v>10620</v>
      </c>
      <c r="J1162" s="650">
        <v>109</v>
      </c>
      <c r="K1162" s="650">
        <v>227</v>
      </c>
      <c r="L1162" s="650" t="s">
        <v>5025</v>
      </c>
      <c r="M1162" s="651" t="s">
        <v>152</v>
      </c>
      <c r="N1162" s="654" t="s">
        <v>152</v>
      </c>
      <c r="O1162" s="652" t="s">
        <v>152</v>
      </c>
      <c r="P1162" s="645" t="s">
        <v>152</v>
      </c>
      <c r="Q1162" s="653" t="s">
        <v>152</v>
      </c>
      <c r="R1162" s="647" t="s">
        <v>152</v>
      </c>
      <c r="S1162" s="647" t="s">
        <v>5024</v>
      </c>
      <c r="T1162" s="647" t="s">
        <v>5024</v>
      </c>
      <c r="U1162" s="139"/>
      <c r="V1162" s="315"/>
      <c r="W1162" s="315"/>
      <c r="X1162" s="139"/>
      <c r="Y1162" s="139"/>
      <c r="Z1162" s="139"/>
      <c r="AA1162" s="139"/>
      <c r="AB1162" s="139"/>
      <c r="AC1162" s="139"/>
      <c r="AD1162" s="139"/>
      <c r="AE1162" s="139"/>
      <c r="AF1162" s="139"/>
    </row>
    <row r="1163" spans="2:32" s="118" customFormat="1" x14ac:dyDescent="0.35">
      <c r="B1163" s="648" t="s">
        <v>444</v>
      </c>
      <c r="C1163" s="164" t="s">
        <v>445</v>
      </c>
      <c r="D1163" s="649" t="s">
        <v>152</v>
      </c>
      <c r="E1163" s="650">
        <v>8850</v>
      </c>
      <c r="F1163" s="649" t="s">
        <v>152</v>
      </c>
      <c r="G1163" s="649" t="s">
        <v>152</v>
      </c>
      <c r="H1163" s="650">
        <v>90</v>
      </c>
      <c r="I1163" s="650">
        <v>8850</v>
      </c>
      <c r="J1163" s="650">
        <v>100</v>
      </c>
      <c r="K1163" s="650">
        <v>227</v>
      </c>
      <c r="L1163" s="650" t="s">
        <v>5025</v>
      </c>
      <c r="M1163" s="651" t="s">
        <v>152</v>
      </c>
      <c r="N1163" s="654" t="s">
        <v>152</v>
      </c>
      <c r="O1163" s="652" t="s">
        <v>152</v>
      </c>
      <c r="P1163" s="645" t="s">
        <v>152</v>
      </c>
      <c r="Q1163" s="653" t="s">
        <v>152</v>
      </c>
      <c r="R1163" s="647" t="s">
        <v>152</v>
      </c>
      <c r="S1163" s="647" t="s">
        <v>5024</v>
      </c>
      <c r="T1163" s="647" t="s">
        <v>5024</v>
      </c>
      <c r="U1163" s="139"/>
      <c r="V1163" s="315"/>
      <c r="W1163" s="315"/>
      <c r="X1163" s="139"/>
      <c r="Y1163" s="139"/>
      <c r="Z1163" s="139"/>
      <c r="AA1163" s="139"/>
      <c r="AB1163" s="139"/>
      <c r="AC1163" s="139"/>
      <c r="AD1163" s="139"/>
      <c r="AE1163" s="139"/>
      <c r="AF1163" s="139"/>
    </row>
    <row r="1164" spans="2:32" s="118" customFormat="1" x14ac:dyDescent="0.35">
      <c r="B1164" s="648" t="s">
        <v>446</v>
      </c>
      <c r="C1164" s="164" t="s">
        <v>447</v>
      </c>
      <c r="D1164" s="649" t="s">
        <v>152</v>
      </c>
      <c r="E1164" s="650">
        <v>6372</v>
      </c>
      <c r="F1164" s="649" t="s">
        <v>152</v>
      </c>
      <c r="G1164" s="649" t="s">
        <v>152</v>
      </c>
      <c r="H1164" s="650">
        <v>42</v>
      </c>
      <c r="I1164" s="650">
        <v>6372</v>
      </c>
      <c r="J1164" s="650">
        <v>53</v>
      </c>
      <c r="K1164" s="650">
        <v>227</v>
      </c>
      <c r="L1164" s="650" t="s">
        <v>5025</v>
      </c>
      <c r="M1164" s="651" t="s">
        <v>152</v>
      </c>
      <c r="N1164" s="654" t="s">
        <v>152</v>
      </c>
      <c r="O1164" s="652" t="s">
        <v>152</v>
      </c>
      <c r="P1164" s="645" t="s">
        <v>152</v>
      </c>
      <c r="Q1164" s="653" t="s">
        <v>152</v>
      </c>
      <c r="R1164" s="647" t="s">
        <v>152</v>
      </c>
      <c r="S1164" s="647" t="s">
        <v>5024</v>
      </c>
      <c r="T1164" s="647" t="s">
        <v>5024</v>
      </c>
      <c r="U1164" s="139"/>
      <c r="V1164" s="315"/>
      <c r="W1164" s="315"/>
      <c r="X1164" s="139"/>
      <c r="Y1164" s="139"/>
      <c r="Z1164" s="139"/>
      <c r="AA1164" s="139"/>
      <c r="AB1164" s="139"/>
      <c r="AC1164" s="139"/>
      <c r="AD1164" s="139"/>
      <c r="AE1164" s="139"/>
      <c r="AF1164" s="139"/>
    </row>
    <row r="1165" spans="2:32" s="118" customFormat="1" x14ac:dyDescent="0.35">
      <c r="B1165" s="648" t="s">
        <v>448</v>
      </c>
      <c r="C1165" s="164" t="s">
        <v>449</v>
      </c>
      <c r="D1165" s="649" t="s">
        <v>152</v>
      </c>
      <c r="E1165" s="650">
        <v>5310</v>
      </c>
      <c r="F1165" s="649" t="s">
        <v>152</v>
      </c>
      <c r="G1165" s="649" t="s">
        <v>152</v>
      </c>
      <c r="H1165" s="650">
        <v>25</v>
      </c>
      <c r="I1165" s="650">
        <v>5310</v>
      </c>
      <c r="J1165" s="650">
        <v>45</v>
      </c>
      <c r="K1165" s="650">
        <v>227</v>
      </c>
      <c r="L1165" s="650" t="s">
        <v>5025</v>
      </c>
      <c r="M1165" s="651" t="s">
        <v>152</v>
      </c>
      <c r="N1165" s="654" t="s">
        <v>152</v>
      </c>
      <c r="O1165" s="652" t="s">
        <v>152</v>
      </c>
      <c r="P1165" s="645" t="s">
        <v>152</v>
      </c>
      <c r="Q1165" s="653" t="s">
        <v>152</v>
      </c>
      <c r="R1165" s="647" t="s">
        <v>152</v>
      </c>
      <c r="S1165" s="647" t="s">
        <v>5024</v>
      </c>
      <c r="T1165" s="647" t="s">
        <v>5024</v>
      </c>
      <c r="U1165" s="139"/>
      <c r="V1165" s="315"/>
      <c r="W1165" s="315"/>
      <c r="X1165" s="139"/>
      <c r="Y1165" s="139"/>
      <c r="Z1165" s="139"/>
      <c r="AA1165" s="139"/>
      <c r="AB1165" s="139"/>
      <c r="AC1165" s="139"/>
      <c r="AD1165" s="139"/>
      <c r="AE1165" s="139"/>
      <c r="AF1165" s="139"/>
    </row>
    <row r="1166" spans="2:32" s="118" customFormat="1" x14ac:dyDescent="0.35">
      <c r="B1166" s="648" t="s">
        <v>450</v>
      </c>
      <c r="C1166" s="164" t="s">
        <v>451</v>
      </c>
      <c r="D1166" s="649" t="s">
        <v>152</v>
      </c>
      <c r="E1166" s="650">
        <v>4956</v>
      </c>
      <c r="F1166" s="649" t="s">
        <v>152</v>
      </c>
      <c r="G1166" s="649" t="s">
        <v>152</v>
      </c>
      <c r="H1166" s="650">
        <v>9</v>
      </c>
      <c r="I1166" s="650">
        <v>4956</v>
      </c>
      <c r="J1166" s="650">
        <v>37</v>
      </c>
      <c r="K1166" s="650">
        <v>227</v>
      </c>
      <c r="L1166" s="650" t="s">
        <v>5025</v>
      </c>
      <c r="M1166" s="651" t="s">
        <v>152</v>
      </c>
      <c r="N1166" s="654" t="s">
        <v>152</v>
      </c>
      <c r="O1166" s="652" t="s">
        <v>152</v>
      </c>
      <c r="P1166" s="645" t="s">
        <v>152</v>
      </c>
      <c r="Q1166" s="653" t="s">
        <v>152</v>
      </c>
      <c r="R1166" s="647" t="s">
        <v>152</v>
      </c>
      <c r="S1166" s="647" t="s">
        <v>5024</v>
      </c>
      <c r="T1166" s="647" t="s">
        <v>5024</v>
      </c>
      <c r="U1166" s="139"/>
      <c r="V1166" s="315"/>
      <c r="W1166" s="315"/>
      <c r="X1166" s="139"/>
      <c r="Y1166" s="139"/>
      <c r="Z1166" s="139"/>
      <c r="AA1166" s="139"/>
      <c r="AB1166" s="139"/>
      <c r="AC1166" s="139"/>
      <c r="AD1166" s="139"/>
      <c r="AE1166" s="139"/>
      <c r="AF1166" s="139"/>
    </row>
    <row r="1167" spans="2:32" s="118" customFormat="1" x14ac:dyDescent="0.35">
      <c r="B1167" s="648" t="s">
        <v>452</v>
      </c>
      <c r="C1167" s="164" t="s">
        <v>453</v>
      </c>
      <c r="D1167" s="649" t="s">
        <v>152</v>
      </c>
      <c r="E1167" s="650">
        <v>4602</v>
      </c>
      <c r="F1167" s="649" t="s">
        <v>152</v>
      </c>
      <c r="G1167" s="649" t="s">
        <v>152</v>
      </c>
      <c r="H1167" s="650">
        <v>5</v>
      </c>
      <c r="I1167" s="650">
        <v>4602</v>
      </c>
      <c r="J1167" s="650">
        <v>25</v>
      </c>
      <c r="K1167" s="650">
        <v>227</v>
      </c>
      <c r="L1167" s="650" t="s">
        <v>5025</v>
      </c>
      <c r="M1167" s="651" t="s">
        <v>152</v>
      </c>
      <c r="N1167" s="654" t="s">
        <v>152</v>
      </c>
      <c r="O1167" s="652" t="s">
        <v>152</v>
      </c>
      <c r="P1167" s="645" t="s">
        <v>152</v>
      </c>
      <c r="Q1167" s="653" t="s">
        <v>152</v>
      </c>
      <c r="R1167" s="647" t="s">
        <v>152</v>
      </c>
      <c r="S1167" s="647" t="s">
        <v>5024</v>
      </c>
      <c r="T1167" s="647" t="s">
        <v>5024</v>
      </c>
      <c r="U1167" s="139"/>
      <c r="V1167" s="315"/>
      <c r="W1167" s="315"/>
      <c r="X1167" s="139"/>
      <c r="Y1167" s="139"/>
      <c r="Z1167" s="139"/>
      <c r="AA1167" s="139"/>
      <c r="AB1167" s="139"/>
      <c r="AC1167" s="139"/>
      <c r="AD1167" s="139"/>
      <c r="AE1167" s="139"/>
      <c r="AF1167" s="139"/>
    </row>
    <row r="1168" spans="2:32" s="118" customFormat="1" x14ac:dyDescent="0.35">
      <c r="B1168" s="648" t="s">
        <v>454</v>
      </c>
      <c r="C1168" s="164" t="s">
        <v>455</v>
      </c>
      <c r="D1168" s="649" t="s">
        <v>152</v>
      </c>
      <c r="E1168" s="650">
        <v>4956</v>
      </c>
      <c r="F1168" s="649" t="s">
        <v>152</v>
      </c>
      <c r="G1168" s="649" t="s">
        <v>152</v>
      </c>
      <c r="H1168" s="650">
        <v>11</v>
      </c>
      <c r="I1168" s="650">
        <v>4956</v>
      </c>
      <c r="J1168" s="650">
        <v>27</v>
      </c>
      <c r="K1168" s="650">
        <v>385</v>
      </c>
      <c r="L1168" s="650" t="s">
        <v>5025</v>
      </c>
      <c r="M1168" s="651" t="s">
        <v>152</v>
      </c>
      <c r="N1168" s="654" t="s">
        <v>152</v>
      </c>
      <c r="O1168" s="652" t="s">
        <v>152</v>
      </c>
      <c r="P1168" s="645" t="s">
        <v>152</v>
      </c>
      <c r="Q1168" s="653" t="s">
        <v>152</v>
      </c>
      <c r="R1168" s="647" t="s">
        <v>152</v>
      </c>
      <c r="S1168" s="647" t="s">
        <v>5024</v>
      </c>
      <c r="T1168" s="647" t="s">
        <v>5024</v>
      </c>
      <c r="U1168" s="139"/>
      <c r="V1168" s="315"/>
      <c r="W1168" s="315"/>
      <c r="X1168" s="139"/>
      <c r="Y1168" s="139"/>
      <c r="Z1168" s="139"/>
      <c r="AA1168" s="139"/>
      <c r="AB1168" s="139"/>
      <c r="AC1168" s="139"/>
      <c r="AD1168" s="139"/>
      <c r="AE1168" s="139"/>
      <c r="AF1168" s="139"/>
    </row>
    <row r="1169" spans="2:32" s="118" customFormat="1" x14ac:dyDescent="0.35">
      <c r="B1169" s="648" t="s">
        <v>456</v>
      </c>
      <c r="C1169" s="164" t="s">
        <v>457</v>
      </c>
      <c r="D1169" s="649" t="s">
        <v>152</v>
      </c>
      <c r="E1169" s="650">
        <v>4602</v>
      </c>
      <c r="F1169" s="649" t="s">
        <v>152</v>
      </c>
      <c r="G1169" s="649" t="s">
        <v>152</v>
      </c>
      <c r="H1169" s="650">
        <v>9</v>
      </c>
      <c r="I1169" s="650">
        <v>4602</v>
      </c>
      <c r="J1169" s="650">
        <v>15</v>
      </c>
      <c r="K1169" s="650">
        <v>385</v>
      </c>
      <c r="L1169" s="650" t="s">
        <v>5025</v>
      </c>
      <c r="M1169" s="651" t="s">
        <v>152</v>
      </c>
      <c r="N1169" s="654" t="s">
        <v>152</v>
      </c>
      <c r="O1169" s="652" t="s">
        <v>152</v>
      </c>
      <c r="P1169" s="645" t="s">
        <v>152</v>
      </c>
      <c r="Q1169" s="653" t="s">
        <v>152</v>
      </c>
      <c r="R1169" s="647" t="s">
        <v>152</v>
      </c>
      <c r="S1169" s="647" t="s">
        <v>5024</v>
      </c>
      <c r="T1169" s="647" t="s">
        <v>5024</v>
      </c>
      <c r="U1169" s="139"/>
      <c r="V1169" s="315"/>
      <c r="W1169" s="315"/>
      <c r="X1169" s="139"/>
      <c r="Y1169" s="139"/>
      <c r="Z1169" s="139"/>
      <c r="AA1169" s="139"/>
      <c r="AB1169" s="139"/>
      <c r="AC1169" s="139"/>
      <c r="AD1169" s="139"/>
      <c r="AE1169" s="139"/>
      <c r="AF1169" s="139"/>
    </row>
    <row r="1170" spans="2:32" s="118" customFormat="1" x14ac:dyDescent="0.35">
      <c r="B1170" s="648" t="s">
        <v>2765</v>
      </c>
      <c r="C1170" s="164" t="s">
        <v>2766</v>
      </c>
      <c r="D1170" s="649" t="s">
        <v>152</v>
      </c>
      <c r="E1170" s="650">
        <v>6195</v>
      </c>
      <c r="F1170" s="649" t="s">
        <v>152</v>
      </c>
      <c r="G1170" s="649" t="s">
        <v>152</v>
      </c>
      <c r="H1170" s="650">
        <v>88</v>
      </c>
      <c r="I1170" s="650">
        <v>6195</v>
      </c>
      <c r="J1170" s="650">
        <v>71</v>
      </c>
      <c r="K1170" s="650">
        <v>227</v>
      </c>
      <c r="L1170" s="650" t="s">
        <v>5025</v>
      </c>
      <c r="M1170" s="651" t="s">
        <v>152</v>
      </c>
      <c r="N1170" s="654" t="s">
        <v>152</v>
      </c>
      <c r="O1170" s="652" t="s">
        <v>152</v>
      </c>
      <c r="P1170" s="645" t="s">
        <v>152</v>
      </c>
      <c r="Q1170" s="653" t="s">
        <v>152</v>
      </c>
      <c r="R1170" s="647" t="s">
        <v>152</v>
      </c>
      <c r="S1170" s="647" t="s">
        <v>5024</v>
      </c>
      <c r="T1170" s="647" t="s">
        <v>5024</v>
      </c>
      <c r="U1170" s="139"/>
      <c r="V1170" s="315"/>
      <c r="W1170" s="315"/>
      <c r="X1170" s="139"/>
      <c r="Y1170" s="139"/>
      <c r="Z1170" s="139"/>
      <c r="AA1170" s="139"/>
      <c r="AB1170" s="139"/>
      <c r="AC1170" s="139"/>
      <c r="AD1170" s="139"/>
      <c r="AE1170" s="139"/>
      <c r="AF1170" s="139"/>
    </row>
    <row r="1171" spans="2:32" s="118" customFormat="1" x14ac:dyDescent="0.35">
      <c r="B1171" s="648" t="s">
        <v>2767</v>
      </c>
      <c r="C1171" s="164" t="s">
        <v>2768</v>
      </c>
      <c r="D1171" s="649" t="s">
        <v>152</v>
      </c>
      <c r="E1171" s="650">
        <v>4425</v>
      </c>
      <c r="F1171" s="649" t="s">
        <v>152</v>
      </c>
      <c r="G1171" s="649" t="s">
        <v>152</v>
      </c>
      <c r="H1171" s="650">
        <v>16</v>
      </c>
      <c r="I1171" s="650">
        <v>4425</v>
      </c>
      <c r="J1171" s="650">
        <v>32</v>
      </c>
      <c r="K1171" s="650">
        <v>227</v>
      </c>
      <c r="L1171" s="650" t="s">
        <v>5025</v>
      </c>
      <c r="M1171" s="651" t="s">
        <v>152</v>
      </c>
      <c r="N1171" s="654" t="s">
        <v>152</v>
      </c>
      <c r="O1171" s="652" t="s">
        <v>152</v>
      </c>
      <c r="P1171" s="645" t="s">
        <v>152</v>
      </c>
      <c r="Q1171" s="653" t="s">
        <v>152</v>
      </c>
      <c r="R1171" s="647" t="s">
        <v>152</v>
      </c>
      <c r="S1171" s="647" t="s">
        <v>5024</v>
      </c>
      <c r="T1171" s="647" t="s">
        <v>5024</v>
      </c>
      <c r="U1171" s="139"/>
      <c r="V1171" s="315"/>
      <c r="W1171" s="315"/>
      <c r="X1171" s="139"/>
      <c r="Y1171" s="139"/>
      <c r="Z1171" s="139"/>
      <c r="AA1171" s="139"/>
      <c r="AB1171" s="139"/>
      <c r="AC1171" s="139"/>
      <c r="AD1171" s="139"/>
      <c r="AE1171" s="139"/>
      <c r="AF1171" s="139"/>
    </row>
    <row r="1172" spans="2:32" s="118" customFormat="1" x14ac:dyDescent="0.35">
      <c r="B1172" s="648" t="s">
        <v>2769</v>
      </c>
      <c r="C1172" s="164" t="s">
        <v>2770</v>
      </c>
      <c r="D1172" s="649" t="s">
        <v>152</v>
      </c>
      <c r="E1172" s="650">
        <v>3186</v>
      </c>
      <c r="F1172" s="649" t="s">
        <v>152</v>
      </c>
      <c r="G1172" s="649" t="s">
        <v>152</v>
      </c>
      <c r="H1172" s="650">
        <v>13</v>
      </c>
      <c r="I1172" s="650">
        <v>3186</v>
      </c>
      <c r="J1172" s="650">
        <v>17</v>
      </c>
      <c r="K1172" s="650">
        <v>227</v>
      </c>
      <c r="L1172" s="650" t="s">
        <v>5025</v>
      </c>
      <c r="M1172" s="651" t="s">
        <v>152</v>
      </c>
      <c r="N1172" s="654" t="s">
        <v>152</v>
      </c>
      <c r="O1172" s="652" t="s">
        <v>152</v>
      </c>
      <c r="P1172" s="645" t="s">
        <v>152</v>
      </c>
      <c r="Q1172" s="653" t="s">
        <v>152</v>
      </c>
      <c r="R1172" s="647" t="s">
        <v>152</v>
      </c>
      <c r="S1172" s="647" t="s">
        <v>5024</v>
      </c>
      <c r="T1172" s="647" t="s">
        <v>5024</v>
      </c>
      <c r="U1172" s="139"/>
      <c r="V1172" s="315"/>
      <c r="W1172" s="315"/>
      <c r="X1172" s="139"/>
      <c r="Y1172" s="139"/>
      <c r="Z1172" s="139"/>
      <c r="AA1172" s="139"/>
      <c r="AB1172" s="139"/>
      <c r="AC1172" s="139"/>
      <c r="AD1172" s="139"/>
      <c r="AE1172" s="139"/>
      <c r="AF1172" s="139"/>
    </row>
    <row r="1173" spans="2:32" s="118" customFormat="1" x14ac:dyDescent="0.35">
      <c r="B1173" s="648" t="s">
        <v>2771</v>
      </c>
      <c r="C1173" s="164" t="s">
        <v>2772</v>
      </c>
      <c r="D1173" s="649" t="s">
        <v>152</v>
      </c>
      <c r="E1173" s="650">
        <v>2654</v>
      </c>
      <c r="F1173" s="649" t="s">
        <v>152</v>
      </c>
      <c r="G1173" s="649" t="s">
        <v>152</v>
      </c>
      <c r="H1173" s="650">
        <v>5</v>
      </c>
      <c r="I1173" s="650">
        <v>2654</v>
      </c>
      <c r="J1173" s="650">
        <v>9</v>
      </c>
      <c r="K1173" s="650">
        <v>227</v>
      </c>
      <c r="L1173" s="650" t="s">
        <v>5025</v>
      </c>
      <c r="M1173" s="651" t="s">
        <v>152</v>
      </c>
      <c r="N1173" s="654" t="s">
        <v>152</v>
      </c>
      <c r="O1173" s="652" t="s">
        <v>152</v>
      </c>
      <c r="P1173" s="645" t="s">
        <v>152</v>
      </c>
      <c r="Q1173" s="653" t="s">
        <v>152</v>
      </c>
      <c r="R1173" s="647" t="s">
        <v>152</v>
      </c>
      <c r="S1173" s="647" t="s">
        <v>5024</v>
      </c>
      <c r="T1173" s="647" t="s">
        <v>5024</v>
      </c>
      <c r="U1173" s="139"/>
      <c r="V1173" s="315"/>
      <c r="W1173" s="315"/>
      <c r="X1173" s="139"/>
      <c r="Y1173" s="139"/>
      <c r="Z1173" s="139"/>
      <c r="AA1173" s="139"/>
      <c r="AB1173" s="139"/>
      <c r="AC1173" s="139"/>
      <c r="AD1173" s="139"/>
      <c r="AE1173" s="139"/>
      <c r="AF1173" s="139"/>
    </row>
    <row r="1174" spans="2:32" s="118" customFormat="1" x14ac:dyDescent="0.35">
      <c r="B1174" s="648" t="s">
        <v>2773</v>
      </c>
      <c r="C1174" s="164" t="s">
        <v>2774</v>
      </c>
      <c r="D1174" s="649" t="s">
        <v>152</v>
      </c>
      <c r="E1174" s="650">
        <v>1978</v>
      </c>
      <c r="F1174" s="649" t="s">
        <v>152</v>
      </c>
      <c r="G1174" s="649" t="s">
        <v>152</v>
      </c>
      <c r="H1174" s="650">
        <v>5</v>
      </c>
      <c r="I1174" s="650">
        <v>1978</v>
      </c>
      <c r="J1174" s="650">
        <v>6</v>
      </c>
      <c r="K1174" s="650">
        <v>227</v>
      </c>
      <c r="L1174" s="650" t="s">
        <v>5025</v>
      </c>
      <c r="M1174" s="651" t="s">
        <v>152</v>
      </c>
      <c r="N1174" s="654" t="s">
        <v>152</v>
      </c>
      <c r="O1174" s="652" t="s">
        <v>152</v>
      </c>
      <c r="P1174" s="645" t="s">
        <v>152</v>
      </c>
      <c r="Q1174" s="653" t="s">
        <v>152</v>
      </c>
      <c r="R1174" s="647" t="s">
        <v>152</v>
      </c>
      <c r="S1174" s="647" t="s">
        <v>5024</v>
      </c>
      <c r="T1174" s="647" t="s">
        <v>5024</v>
      </c>
      <c r="U1174" s="139"/>
      <c r="V1174" s="315"/>
      <c r="W1174" s="315"/>
      <c r="X1174" s="139"/>
      <c r="Y1174" s="139"/>
      <c r="Z1174" s="139"/>
      <c r="AA1174" s="139"/>
      <c r="AB1174" s="139"/>
      <c r="AC1174" s="139"/>
      <c r="AD1174" s="139"/>
      <c r="AE1174" s="139"/>
      <c r="AF1174" s="139"/>
    </row>
    <row r="1175" spans="2:32" s="118" customFormat="1" x14ac:dyDescent="0.35">
      <c r="B1175" s="648" t="s">
        <v>2775</v>
      </c>
      <c r="C1175" s="164" t="s">
        <v>2776</v>
      </c>
      <c r="D1175" s="649" t="s">
        <v>152</v>
      </c>
      <c r="E1175" s="650">
        <v>3371</v>
      </c>
      <c r="F1175" s="649" t="s">
        <v>152</v>
      </c>
      <c r="G1175" s="649" t="s">
        <v>152</v>
      </c>
      <c r="H1175" s="650">
        <v>5</v>
      </c>
      <c r="I1175" s="650">
        <v>3371</v>
      </c>
      <c r="J1175" s="650">
        <v>26</v>
      </c>
      <c r="K1175" s="650">
        <v>385</v>
      </c>
      <c r="L1175" s="650" t="s">
        <v>5025</v>
      </c>
      <c r="M1175" s="651" t="s">
        <v>152</v>
      </c>
      <c r="N1175" s="654" t="s">
        <v>152</v>
      </c>
      <c r="O1175" s="652" t="s">
        <v>152</v>
      </c>
      <c r="P1175" s="645" t="s">
        <v>152</v>
      </c>
      <c r="Q1175" s="653" t="s">
        <v>152</v>
      </c>
      <c r="R1175" s="647" t="s">
        <v>152</v>
      </c>
      <c r="S1175" s="647" t="s">
        <v>5024</v>
      </c>
      <c r="T1175" s="647" t="s">
        <v>5024</v>
      </c>
      <c r="U1175" s="139"/>
      <c r="V1175" s="315"/>
      <c r="W1175" s="315"/>
      <c r="X1175" s="139"/>
      <c r="Y1175" s="139"/>
      <c r="Z1175" s="139"/>
      <c r="AA1175" s="139"/>
      <c r="AB1175" s="139"/>
      <c r="AC1175" s="139"/>
      <c r="AD1175" s="139"/>
      <c r="AE1175" s="139"/>
      <c r="AF1175" s="139"/>
    </row>
    <row r="1176" spans="2:32" s="118" customFormat="1" x14ac:dyDescent="0.35">
      <c r="B1176" s="648" t="s">
        <v>2777</v>
      </c>
      <c r="C1176" s="164" t="s">
        <v>2778</v>
      </c>
      <c r="D1176" s="649" t="s">
        <v>152</v>
      </c>
      <c r="E1176" s="650">
        <v>2529</v>
      </c>
      <c r="F1176" s="649" t="s">
        <v>152</v>
      </c>
      <c r="G1176" s="649" t="s">
        <v>152</v>
      </c>
      <c r="H1176" s="650">
        <v>5</v>
      </c>
      <c r="I1176" s="650">
        <v>2529</v>
      </c>
      <c r="J1176" s="650">
        <v>10</v>
      </c>
      <c r="K1176" s="650">
        <v>385</v>
      </c>
      <c r="L1176" s="650" t="s">
        <v>5025</v>
      </c>
      <c r="M1176" s="651" t="s">
        <v>152</v>
      </c>
      <c r="N1176" s="654" t="s">
        <v>152</v>
      </c>
      <c r="O1176" s="652" t="s">
        <v>152</v>
      </c>
      <c r="P1176" s="645" t="s">
        <v>152</v>
      </c>
      <c r="Q1176" s="653" t="s">
        <v>152</v>
      </c>
      <c r="R1176" s="647" t="s">
        <v>152</v>
      </c>
      <c r="S1176" s="647" t="s">
        <v>5024</v>
      </c>
      <c r="T1176" s="647" t="s">
        <v>5024</v>
      </c>
      <c r="U1176" s="139"/>
      <c r="V1176" s="315"/>
      <c r="W1176" s="315"/>
      <c r="X1176" s="139"/>
      <c r="Y1176" s="139"/>
      <c r="Z1176" s="139"/>
      <c r="AA1176" s="139"/>
      <c r="AB1176" s="139"/>
      <c r="AC1176" s="139"/>
      <c r="AD1176" s="139"/>
      <c r="AE1176" s="139"/>
      <c r="AF1176" s="139"/>
    </row>
    <row r="1177" spans="2:32" s="118" customFormat="1" x14ac:dyDescent="0.35">
      <c r="B1177" s="648" t="s">
        <v>2779</v>
      </c>
      <c r="C1177" s="164" t="s">
        <v>2780</v>
      </c>
      <c r="D1177" s="649" t="s">
        <v>152</v>
      </c>
      <c r="E1177" s="650">
        <v>2556</v>
      </c>
      <c r="F1177" s="649" t="s">
        <v>152</v>
      </c>
      <c r="G1177" s="649" t="s">
        <v>152</v>
      </c>
      <c r="H1177" s="650">
        <v>5</v>
      </c>
      <c r="I1177" s="650">
        <v>2556</v>
      </c>
      <c r="J1177" s="650">
        <v>24</v>
      </c>
      <c r="K1177" s="650">
        <v>385</v>
      </c>
      <c r="L1177" s="650" t="s">
        <v>5025</v>
      </c>
      <c r="M1177" s="651" t="s">
        <v>152</v>
      </c>
      <c r="N1177" s="654" t="s">
        <v>152</v>
      </c>
      <c r="O1177" s="652" t="s">
        <v>152</v>
      </c>
      <c r="P1177" s="645" t="s">
        <v>152</v>
      </c>
      <c r="Q1177" s="653" t="s">
        <v>152</v>
      </c>
      <c r="R1177" s="647" t="s">
        <v>152</v>
      </c>
      <c r="S1177" s="647" t="s">
        <v>5024</v>
      </c>
      <c r="T1177" s="647" t="s">
        <v>5024</v>
      </c>
      <c r="U1177" s="139"/>
      <c r="V1177" s="315"/>
      <c r="W1177" s="315"/>
      <c r="X1177" s="139"/>
      <c r="Y1177" s="139"/>
      <c r="Z1177" s="139"/>
      <c r="AA1177" s="139"/>
      <c r="AB1177" s="139"/>
      <c r="AC1177" s="139"/>
      <c r="AD1177" s="139"/>
      <c r="AE1177" s="139"/>
      <c r="AF1177" s="139"/>
    </row>
    <row r="1178" spans="2:32" s="118" customFormat="1" x14ac:dyDescent="0.35">
      <c r="B1178" s="648" t="s">
        <v>2781</v>
      </c>
      <c r="C1178" s="164" t="s">
        <v>2782</v>
      </c>
      <c r="D1178" s="649">
        <v>121</v>
      </c>
      <c r="E1178" s="650">
        <v>1114</v>
      </c>
      <c r="F1178" s="649" t="s">
        <v>152</v>
      </c>
      <c r="G1178" s="649" t="s">
        <v>152</v>
      </c>
      <c r="H1178" s="650">
        <v>5</v>
      </c>
      <c r="I1178" s="650">
        <v>1114</v>
      </c>
      <c r="J1178" s="650">
        <v>5</v>
      </c>
      <c r="K1178" s="650">
        <v>227</v>
      </c>
      <c r="L1178" s="650" t="s">
        <v>5025</v>
      </c>
      <c r="M1178" s="651" t="s">
        <v>152</v>
      </c>
      <c r="N1178" s="654" t="s">
        <v>152</v>
      </c>
      <c r="O1178" s="652" t="s">
        <v>152</v>
      </c>
      <c r="P1178" s="645" t="s">
        <v>152</v>
      </c>
      <c r="Q1178" s="653" t="s">
        <v>152</v>
      </c>
      <c r="R1178" s="647" t="s">
        <v>152</v>
      </c>
      <c r="S1178" s="647" t="s">
        <v>5024</v>
      </c>
      <c r="T1178" s="647" t="s">
        <v>5024</v>
      </c>
      <c r="U1178" s="139"/>
      <c r="V1178" s="315"/>
      <c r="W1178" s="315"/>
      <c r="X1178" s="139"/>
      <c r="Y1178" s="139"/>
      <c r="Z1178" s="139"/>
      <c r="AA1178" s="139"/>
      <c r="AB1178" s="139"/>
      <c r="AC1178" s="139"/>
      <c r="AD1178" s="139"/>
      <c r="AE1178" s="139"/>
      <c r="AF1178" s="139"/>
    </row>
    <row r="1179" spans="2:32" s="118" customFormat="1" x14ac:dyDescent="0.35">
      <c r="B1179" s="648" t="s">
        <v>2783</v>
      </c>
      <c r="C1179" s="164" t="s">
        <v>2784</v>
      </c>
      <c r="D1179" s="649" t="s">
        <v>152</v>
      </c>
      <c r="E1179" s="650">
        <v>1327</v>
      </c>
      <c r="F1179" s="649" t="s">
        <v>152</v>
      </c>
      <c r="G1179" s="649" t="s">
        <v>152</v>
      </c>
      <c r="H1179" s="650">
        <v>5</v>
      </c>
      <c r="I1179" s="650">
        <v>1327</v>
      </c>
      <c r="J1179" s="650">
        <v>5</v>
      </c>
      <c r="K1179" s="650">
        <v>385</v>
      </c>
      <c r="L1179" s="650" t="s">
        <v>5025</v>
      </c>
      <c r="M1179" s="651" t="s">
        <v>152</v>
      </c>
      <c r="N1179" s="654" t="s">
        <v>152</v>
      </c>
      <c r="O1179" s="652" t="s">
        <v>152</v>
      </c>
      <c r="P1179" s="645" t="s">
        <v>152</v>
      </c>
      <c r="Q1179" s="653" t="s">
        <v>152</v>
      </c>
      <c r="R1179" s="647" t="s">
        <v>152</v>
      </c>
      <c r="S1179" s="647" t="s">
        <v>5024</v>
      </c>
      <c r="T1179" s="647" t="s">
        <v>5024</v>
      </c>
      <c r="U1179" s="139"/>
      <c r="V1179" s="315"/>
      <c r="W1179" s="315"/>
      <c r="X1179" s="139"/>
      <c r="Y1179" s="139"/>
      <c r="Z1179" s="139"/>
      <c r="AA1179" s="139"/>
      <c r="AB1179" s="139"/>
      <c r="AC1179" s="139"/>
      <c r="AD1179" s="139"/>
      <c r="AE1179" s="139"/>
      <c r="AF1179" s="139"/>
    </row>
    <row r="1180" spans="2:32" s="118" customFormat="1" x14ac:dyDescent="0.35">
      <c r="B1180" s="648" t="s">
        <v>2785</v>
      </c>
      <c r="C1180" s="164" t="s">
        <v>2786</v>
      </c>
      <c r="D1180" s="649">
        <v>127</v>
      </c>
      <c r="E1180" s="650">
        <v>478</v>
      </c>
      <c r="F1180" s="649" t="s">
        <v>152</v>
      </c>
      <c r="G1180" s="649" t="s">
        <v>152</v>
      </c>
      <c r="H1180" s="650">
        <v>5</v>
      </c>
      <c r="I1180" s="650">
        <v>478</v>
      </c>
      <c r="J1180" s="650">
        <v>5</v>
      </c>
      <c r="K1180" s="650">
        <v>227</v>
      </c>
      <c r="L1180" s="650" t="s">
        <v>5025</v>
      </c>
      <c r="M1180" s="651" t="s">
        <v>152</v>
      </c>
      <c r="N1180" s="654" t="s">
        <v>152</v>
      </c>
      <c r="O1180" s="652" t="s">
        <v>152</v>
      </c>
      <c r="P1180" s="645" t="s">
        <v>152</v>
      </c>
      <c r="Q1180" s="653" t="s">
        <v>152</v>
      </c>
      <c r="R1180" s="647" t="s">
        <v>152</v>
      </c>
      <c r="S1180" s="647" t="s">
        <v>5024</v>
      </c>
      <c r="T1180" s="647" t="s">
        <v>5024</v>
      </c>
      <c r="U1180" s="139"/>
      <c r="V1180" s="315"/>
      <c r="W1180" s="315"/>
      <c r="X1180" s="139"/>
      <c r="Y1180" s="139"/>
      <c r="Z1180" s="139"/>
      <c r="AA1180" s="139"/>
      <c r="AB1180" s="139"/>
      <c r="AC1180" s="139"/>
      <c r="AD1180" s="139"/>
      <c r="AE1180" s="139"/>
      <c r="AF1180" s="139"/>
    </row>
    <row r="1181" spans="2:32" s="118" customFormat="1" x14ac:dyDescent="0.35">
      <c r="B1181" s="648" t="s">
        <v>2787</v>
      </c>
      <c r="C1181" s="164" t="s">
        <v>2788</v>
      </c>
      <c r="D1181" s="649" t="s">
        <v>152</v>
      </c>
      <c r="E1181" s="650">
        <v>478</v>
      </c>
      <c r="F1181" s="649" t="s">
        <v>152</v>
      </c>
      <c r="G1181" s="649" t="s">
        <v>152</v>
      </c>
      <c r="H1181" s="650">
        <v>5</v>
      </c>
      <c r="I1181" s="650">
        <v>478</v>
      </c>
      <c r="J1181" s="650">
        <v>5</v>
      </c>
      <c r="K1181" s="650">
        <v>385</v>
      </c>
      <c r="L1181" s="650" t="s">
        <v>5025</v>
      </c>
      <c r="M1181" s="651" t="s">
        <v>152</v>
      </c>
      <c r="N1181" s="654" t="s">
        <v>152</v>
      </c>
      <c r="O1181" s="652" t="s">
        <v>152</v>
      </c>
      <c r="P1181" s="645" t="s">
        <v>152</v>
      </c>
      <c r="Q1181" s="653" t="s">
        <v>152</v>
      </c>
      <c r="R1181" s="647" t="s">
        <v>152</v>
      </c>
      <c r="S1181" s="647" t="s">
        <v>5024</v>
      </c>
      <c r="T1181" s="647" t="s">
        <v>5024</v>
      </c>
      <c r="U1181" s="139"/>
      <c r="V1181" s="315"/>
      <c r="W1181" s="315"/>
      <c r="X1181" s="139"/>
      <c r="Y1181" s="139"/>
      <c r="Z1181" s="139"/>
      <c r="AA1181" s="139"/>
      <c r="AB1181" s="139"/>
      <c r="AC1181" s="139"/>
      <c r="AD1181" s="139"/>
      <c r="AE1181" s="139"/>
      <c r="AF1181" s="139"/>
    </row>
    <row r="1182" spans="2:32" s="118" customFormat="1" x14ac:dyDescent="0.35">
      <c r="B1182" s="648" t="s">
        <v>2789</v>
      </c>
      <c r="C1182" s="164" t="s">
        <v>2790</v>
      </c>
      <c r="D1182" s="649">
        <v>115</v>
      </c>
      <c r="E1182" s="650">
        <v>478</v>
      </c>
      <c r="F1182" s="649" t="s">
        <v>152</v>
      </c>
      <c r="G1182" s="649" t="s">
        <v>152</v>
      </c>
      <c r="H1182" s="650">
        <v>5</v>
      </c>
      <c r="I1182" s="650">
        <v>478</v>
      </c>
      <c r="J1182" s="650">
        <v>5</v>
      </c>
      <c r="K1182" s="650">
        <v>385</v>
      </c>
      <c r="L1182" s="650" t="s">
        <v>5025</v>
      </c>
      <c r="M1182" s="651" t="s">
        <v>152</v>
      </c>
      <c r="N1182" s="654" t="s">
        <v>152</v>
      </c>
      <c r="O1182" s="652" t="s">
        <v>152</v>
      </c>
      <c r="P1182" s="645" t="s">
        <v>152</v>
      </c>
      <c r="Q1182" s="653" t="s">
        <v>152</v>
      </c>
      <c r="R1182" s="647" t="s">
        <v>152</v>
      </c>
      <c r="S1182" s="647" t="s">
        <v>5024</v>
      </c>
      <c r="T1182" s="647" t="s">
        <v>5024</v>
      </c>
      <c r="U1182" s="139"/>
      <c r="V1182" s="315"/>
      <c r="W1182" s="315"/>
      <c r="X1182" s="139"/>
      <c r="Y1182" s="139"/>
      <c r="Z1182" s="139"/>
      <c r="AA1182" s="139"/>
      <c r="AB1182" s="139"/>
      <c r="AC1182" s="139"/>
      <c r="AD1182" s="139"/>
      <c r="AE1182" s="139"/>
      <c r="AF1182" s="139"/>
    </row>
    <row r="1183" spans="2:32" s="118" customFormat="1" x14ac:dyDescent="0.35">
      <c r="B1183" s="648" t="s">
        <v>2791</v>
      </c>
      <c r="C1183" s="164" t="s">
        <v>2792</v>
      </c>
      <c r="D1183" s="649" t="s">
        <v>152</v>
      </c>
      <c r="E1183" s="650">
        <v>8231</v>
      </c>
      <c r="F1183" s="649" t="s">
        <v>152</v>
      </c>
      <c r="G1183" s="649" t="s">
        <v>152</v>
      </c>
      <c r="H1183" s="650">
        <v>35</v>
      </c>
      <c r="I1183" s="650">
        <v>8231</v>
      </c>
      <c r="J1183" s="650">
        <v>113</v>
      </c>
      <c r="K1183" s="650">
        <v>227</v>
      </c>
      <c r="L1183" s="650" t="s">
        <v>5025</v>
      </c>
      <c r="M1183" s="651" t="s">
        <v>152</v>
      </c>
      <c r="N1183" s="654" t="s">
        <v>152</v>
      </c>
      <c r="O1183" s="652" t="s">
        <v>152</v>
      </c>
      <c r="P1183" s="645" t="s">
        <v>152</v>
      </c>
      <c r="Q1183" s="653" t="s">
        <v>152</v>
      </c>
      <c r="R1183" s="647" t="s">
        <v>152</v>
      </c>
      <c r="S1183" s="647" t="s">
        <v>5024</v>
      </c>
      <c r="T1183" s="647" t="s">
        <v>5024</v>
      </c>
      <c r="U1183" s="139"/>
      <c r="V1183" s="315"/>
      <c r="W1183" s="315"/>
      <c r="X1183" s="139"/>
      <c r="Y1183" s="139"/>
      <c r="Z1183" s="139"/>
      <c r="AA1183" s="139"/>
      <c r="AB1183" s="139"/>
      <c r="AC1183" s="139"/>
      <c r="AD1183" s="139"/>
      <c r="AE1183" s="139"/>
      <c r="AF1183" s="139"/>
    </row>
    <row r="1184" spans="2:32" s="118" customFormat="1" x14ac:dyDescent="0.35">
      <c r="B1184" s="648" t="s">
        <v>2793</v>
      </c>
      <c r="C1184" s="164" t="s">
        <v>2794</v>
      </c>
      <c r="D1184" s="649" t="s">
        <v>152</v>
      </c>
      <c r="E1184" s="650">
        <v>7700</v>
      </c>
      <c r="F1184" s="649" t="s">
        <v>152</v>
      </c>
      <c r="G1184" s="649" t="s">
        <v>152</v>
      </c>
      <c r="H1184" s="650">
        <v>22</v>
      </c>
      <c r="I1184" s="650">
        <v>7700</v>
      </c>
      <c r="J1184" s="650">
        <v>73</v>
      </c>
      <c r="K1184" s="650">
        <v>227</v>
      </c>
      <c r="L1184" s="650" t="s">
        <v>5025</v>
      </c>
      <c r="M1184" s="651" t="s">
        <v>152</v>
      </c>
      <c r="N1184" s="654" t="s">
        <v>152</v>
      </c>
      <c r="O1184" s="652" t="s">
        <v>152</v>
      </c>
      <c r="P1184" s="645" t="s">
        <v>152</v>
      </c>
      <c r="Q1184" s="653" t="s">
        <v>152</v>
      </c>
      <c r="R1184" s="647" t="s">
        <v>152</v>
      </c>
      <c r="S1184" s="647" t="s">
        <v>5024</v>
      </c>
      <c r="T1184" s="647" t="s">
        <v>5024</v>
      </c>
      <c r="U1184" s="139"/>
      <c r="V1184" s="315"/>
      <c r="W1184" s="315"/>
      <c r="X1184" s="139"/>
      <c r="Y1184" s="139"/>
      <c r="Z1184" s="139"/>
      <c r="AA1184" s="139"/>
      <c r="AB1184" s="139"/>
      <c r="AC1184" s="139"/>
      <c r="AD1184" s="139"/>
      <c r="AE1184" s="139"/>
      <c r="AF1184" s="139"/>
    </row>
    <row r="1185" spans="2:32" s="118" customFormat="1" x14ac:dyDescent="0.35">
      <c r="B1185" s="648" t="s">
        <v>2795</v>
      </c>
      <c r="C1185" s="164" t="s">
        <v>2796</v>
      </c>
      <c r="D1185" s="649" t="s">
        <v>152</v>
      </c>
      <c r="E1185" s="650">
        <v>6284</v>
      </c>
      <c r="F1185" s="649" t="s">
        <v>152</v>
      </c>
      <c r="G1185" s="649" t="s">
        <v>152</v>
      </c>
      <c r="H1185" s="650">
        <v>12</v>
      </c>
      <c r="I1185" s="650">
        <v>6284</v>
      </c>
      <c r="J1185" s="650">
        <v>56</v>
      </c>
      <c r="K1185" s="650">
        <v>227</v>
      </c>
      <c r="L1185" s="650" t="s">
        <v>5025</v>
      </c>
      <c r="M1185" s="651" t="s">
        <v>152</v>
      </c>
      <c r="N1185" s="654" t="s">
        <v>152</v>
      </c>
      <c r="O1185" s="652" t="s">
        <v>152</v>
      </c>
      <c r="P1185" s="645" t="s">
        <v>152</v>
      </c>
      <c r="Q1185" s="653" t="s">
        <v>152</v>
      </c>
      <c r="R1185" s="647" t="s">
        <v>152</v>
      </c>
      <c r="S1185" s="647" t="s">
        <v>5024</v>
      </c>
      <c r="T1185" s="647" t="s">
        <v>5024</v>
      </c>
      <c r="U1185" s="139"/>
      <c r="V1185" s="315"/>
      <c r="W1185" s="315"/>
      <c r="X1185" s="139"/>
      <c r="Y1185" s="139"/>
      <c r="Z1185" s="139"/>
      <c r="AA1185" s="139"/>
      <c r="AB1185" s="139"/>
      <c r="AC1185" s="139"/>
      <c r="AD1185" s="139"/>
      <c r="AE1185" s="139"/>
      <c r="AF1185" s="139"/>
    </row>
    <row r="1186" spans="2:32" s="118" customFormat="1" x14ac:dyDescent="0.35">
      <c r="B1186" s="648" t="s">
        <v>2797</v>
      </c>
      <c r="C1186" s="164" t="s">
        <v>2798</v>
      </c>
      <c r="D1186" s="649" t="s">
        <v>152</v>
      </c>
      <c r="E1186" s="650">
        <v>5929</v>
      </c>
      <c r="F1186" s="649" t="s">
        <v>152</v>
      </c>
      <c r="G1186" s="649" t="s">
        <v>152</v>
      </c>
      <c r="H1186" s="650">
        <v>11</v>
      </c>
      <c r="I1186" s="650">
        <v>5929</v>
      </c>
      <c r="J1186" s="650">
        <v>60</v>
      </c>
      <c r="K1186" s="650">
        <v>227</v>
      </c>
      <c r="L1186" s="650" t="s">
        <v>5025</v>
      </c>
      <c r="M1186" s="651" t="s">
        <v>152</v>
      </c>
      <c r="N1186" s="654" t="s">
        <v>152</v>
      </c>
      <c r="O1186" s="652" t="s">
        <v>154</v>
      </c>
      <c r="P1186" s="645" t="s">
        <v>88</v>
      </c>
      <c r="Q1186" s="653" t="s">
        <v>116</v>
      </c>
      <c r="R1186" s="647" t="s">
        <v>5028</v>
      </c>
      <c r="S1186" s="647">
        <v>5929</v>
      </c>
      <c r="T1186" s="647" t="s">
        <v>5024</v>
      </c>
      <c r="U1186" s="139"/>
      <c r="V1186" s="315"/>
      <c r="W1186" s="315"/>
      <c r="X1186" s="139"/>
      <c r="Y1186" s="139"/>
      <c r="Z1186" s="139"/>
      <c r="AA1186" s="139"/>
      <c r="AB1186" s="139"/>
      <c r="AC1186" s="139"/>
      <c r="AD1186" s="139"/>
      <c r="AE1186" s="139"/>
      <c r="AF1186" s="139"/>
    </row>
    <row r="1187" spans="2:32" s="118" customFormat="1" x14ac:dyDescent="0.35">
      <c r="B1187" s="648" t="s">
        <v>2799</v>
      </c>
      <c r="C1187" s="164" t="s">
        <v>2800</v>
      </c>
      <c r="D1187" s="649" t="s">
        <v>152</v>
      </c>
      <c r="E1187" s="650">
        <v>5528</v>
      </c>
      <c r="F1187" s="649" t="s">
        <v>152</v>
      </c>
      <c r="G1187" s="649" t="s">
        <v>152</v>
      </c>
      <c r="H1187" s="650">
        <v>7</v>
      </c>
      <c r="I1187" s="650">
        <v>5528</v>
      </c>
      <c r="J1187" s="650">
        <v>31</v>
      </c>
      <c r="K1187" s="650">
        <v>227</v>
      </c>
      <c r="L1187" s="650" t="s">
        <v>5025</v>
      </c>
      <c r="M1187" s="651" t="s">
        <v>152</v>
      </c>
      <c r="N1187" s="654" t="s">
        <v>152</v>
      </c>
      <c r="O1187" s="652" t="s">
        <v>154</v>
      </c>
      <c r="P1187" s="645" t="s">
        <v>88</v>
      </c>
      <c r="Q1187" s="653" t="s">
        <v>116</v>
      </c>
      <c r="R1187" s="647" t="s">
        <v>5028</v>
      </c>
      <c r="S1187" s="647">
        <v>5528</v>
      </c>
      <c r="T1187" s="647" t="s">
        <v>5024</v>
      </c>
      <c r="U1187" s="139"/>
      <c r="V1187" s="315"/>
      <c r="W1187" s="315"/>
      <c r="X1187" s="139"/>
      <c r="Y1187" s="139"/>
      <c r="Z1187" s="139"/>
      <c r="AA1187" s="139"/>
      <c r="AB1187" s="139"/>
      <c r="AC1187" s="139"/>
      <c r="AD1187" s="139"/>
      <c r="AE1187" s="139"/>
      <c r="AF1187" s="139"/>
    </row>
    <row r="1188" spans="2:32" s="118" customFormat="1" x14ac:dyDescent="0.35">
      <c r="B1188" s="648" t="s">
        <v>2801</v>
      </c>
      <c r="C1188" s="164" t="s">
        <v>2802</v>
      </c>
      <c r="D1188" s="649" t="s">
        <v>152</v>
      </c>
      <c r="E1188" s="650">
        <v>3983</v>
      </c>
      <c r="F1188" s="649" t="s">
        <v>152</v>
      </c>
      <c r="G1188" s="649" t="s">
        <v>152</v>
      </c>
      <c r="H1188" s="650">
        <v>8</v>
      </c>
      <c r="I1188" s="650">
        <v>3983</v>
      </c>
      <c r="J1188" s="650">
        <v>72</v>
      </c>
      <c r="K1188" s="650">
        <v>227</v>
      </c>
      <c r="L1188" s="650" t="s">
        <v>5025</v>
      </c>
      <c r="M1188" s="651" t="s">
        <v>152</v>
      </c>
      <c r="N1188" s="654" t="s">
        <v>152</v>
      </c>
      <c r="O1188" s="652" t="s">
        <v>152</v>
      </c>
      <c r="P1188" s="645" t="s">
        <v>152</v>
      </c>
      <c r="Q1188" s="653" t="s">
        <v>152</v>
      </c>
      <c r="R1188" s="647" t="s">
        <v>152</v>
      </c>
      <c r="S1188" s="647" t="s">
        <v>5024</v>
      </c>
      <c r="T1188" s="647" t="s">
        <v>5024</v>
      </c>
      <c r="U1188" s="139"/>
      <c r="V1188" s="315"/>
      <c r="W1188" s="315"/>
      <c r="X1188" s="139"/>
      <c r="Y1188" s="139"/>
      <c r="Z1188" s="139"/>
      <c r="AA1188" s="139"/>
      <c r="AB1188" s="139"/>
      <c r="AC1188" s="139"/>
      <c r="AD1188" s="139"/>
      <c r="AE1188" s="139"/>
      <c r="AF1188" s="139"/>
    </row>
    <row r="1189" spans="2:32" s="118" customFormat="1" x14ac:dyDescent="0.35">
      <c r="B1189" s="648" t="s">
        <v>2803</v>
      </c>
      <c r="C1189" s="164" t="s">
        <v>2804</v>
      </c>
      <c r="D1189" s="649" t="s">
        <v>152</v>
      </c>
      <c r="E1189" s="650">
        <v>3717</v>
      </c>
      <c r="F1189" s="649" t="s">
        <v>152</v>
      </c>
      <c r="G1189" s="649" t="s">
        <v>152</v>
      </c>
      <c r="H1189" s="650">
        <v>5</v>
      </c>
      <c r="I1189" s="650">
        <v>3717</v>
      </c>
      <c r="J1189" s="650">
        <v>42</v>
      </c>
      <c r="K1189" s="650">
        <v>227</v>
      </c>
      <c r="L1189" s="650" t="s">
        <v>5025</v>
      </c>
      <c r="M1189" s="651" t="s">
        <v>152</v>
      </c>
      <c r="N1189" s="654" t="s">
        <v>152</v>
      </c>
      <c r="O1189" s="652" t="s">
        <v>152</v>
      </c>
      <c r="P1189" s="645" t="s">
        <v>152</v>
      </c>
      <c r="Q1189" s="653" t="s">
        <v>152</v>
      </c>
      <c r="R1189" s="647" t="s">
        <v>152</v>
      </c>
      <c r="S1189" s="647" t="s">
        <v>5024</v>
      </c>
      <c r="T1189" s="647" t="s">
        <v>5024</v>
      </c>
      <c r="U1189" s="139"/>
      <c r="V1189" s="315"/>
      <c r="W1189" s="315"/>
      <c r="X1189" s="139"/>
      <c r="Y1189" s="139"/>
      <c r="Z1189" s="139"/>
      <c r="AA1189" s="139"/>
      <c r="AB1189" s="139"/>
      <c r="AC1189" s="139"/>
      <c r="AD1189" s="139"/>
      <c r="AE1189" s="139"/>
      <c r="AF1189" s="139"/>
    </row>
    <row r="1190" spans="2:32" s="118" customFormat="1" x14ac:dyDescent="0.35">
      <c r="B1190" s="648" t="s">
        <v>2805</v>
      </c>
      <c r="C1190" s="164" t="s">
        <v>2806</v>
      </c>
      <c r="D1190" s="649" t="s">
        <v>152</v>
      </c>
      <c r="E1190" s="650">
        <v>3452</v>
      </c>
      <c r="F1190" s="649" t="s">
        <v>152</v>
      </c>
      <c r="G1190" s="649" t="s">
        <v>152</v>
      </c>
      <c r="H1190" s="650">
        <v>5</v>
      </c>
      <c r="I1190" s="650">
        <v>3452</v>
      </c>
      <c r="J1190" s="650">
        <v>26</v>
      </c>
      <c r="K1190" s="650">
        <v>227</v>
      </c>
      <c r="L1190" s="650" t="s">
        <v>5025</v>
      </c>
      <c r="M1190" s="651" t="s">
        <v>152</v>
      </c>
      <c r="N1190" s="654" t="s">
        <v>152</v>
      </c>
      <c r="O1190" s="652" t="s">
        <v>5026</v>
      </c>
      <c r="P1190" s="645" t="s">
        <v>5037</v>
      </c>
      <c r="Q1190" s="653" t="s">
        <v>116</v>
      </c>
      <c r="R1190" s="647" t="s">
        <v>5028</v>
      </c>
      <c r="S1190" s="647" t="s">
        <v>5024</v>
      </c>
      <c r="T1190" s="647" t="s">
        <v>5062</v>
      </c>
      <c r="U1190" s="139"/>
      <c r="V1190" s="315"/>
      <c r="W1190" s="315"/>
      <c r="X1190" s="139"/>
      <c r="Y1190" s="139"/>
      <c r="Z1190" s="139"/>
      <c r="AA1190" s="139"/>
      <c r="AB1190" s="139"/>
      <c r="AC1190" s="139"/>
      <c r="AD1190" s="139"/>
      <c r="AE1190" s="139"/>
      <c r="AF1190" s="139"/>
    </row>
    <row r="1191" spans="2:32" s="118" customFormat="1" x14ac:dyDescent="0.35">
      <c r="B1191" s="648" t="s">
        <v>2807</v>
      </c>
      <c r="C1191" s="164" t="s">
        <v>2808</v>
      </c>
      <c r="D1191" s="649" t="s">
        <v>152</v>
      </c>
      <c r="E1191" s="650">
        <v>2940</v>
      </c>
      <c r="F1191" s="649" t="s">
        <v>152</v>
      </c>
      <c r="G1191" s="649" t="s">
        <v>152</v>
      </c>
      <c r="H1191" s="650">
        <v>5</v>
      </c>
      <c r="I1191" s="650">
        <v>2940</v>
      </c>
      <c r="J1191" s="650">
        <v>45</v>
      </c>
      <c r="K1191" s="650">
        <v>385</v>
      </c>
      <c r="L1191" s="650" t="s">
        <v>5025</v>
      </c>
      <c r="M1191" s="651" t="s">
        <v>152</v>
      </c>
      <c r="N1191" s="654" t="s">
        <v>152</v>
      </c>
      <c r="O1191" s="652" t="s">
        <v>152</v>
      </c>
      <c r="P1191" s="645" t="s">
        <v>152</v>
      </c>
      <c r="Q1191" s="653" t="s">
        <v>152</v>
      </c>
      <c r="R1191" s="647" t="s">
        <v>152</v>
      </c>
      <c r="S1191" s="647" t="s">
        <v>5024</v>
      </c>
      <c r="T1191" s="647" t="s">
        <v>5024</v>
      </c>
      <c r="U1191" s="139"/>
      <c r="V1191" s="315"/>
      <c r="W1191" s="315"/>
      <c r="X1191" s="139"/>
      <c r="Y1191" s="139"/>
      <c r="Z1191" s="139"/>
      <c r="AA1191" s="139"/>
      <c r="AB1191" s="139"/>
      <c r="AC1191" s="139"/>
      <c r="AD1191" s="139"/>
      <c r="AE1191" s="139"/>
      <c r="AF1191" s="139"/>
    </row>
    <row r="1192" spans="2:32" s="118" customFormat="1" x14ac:dyDescent="0.35">
      <c r="B1192" s="648" t="s">
        <v>2809</v>
      </c>
      <c r="C1192" s="164" t="s">
        <v>2810</v>
      </c>
      <c r="D1192" s="649" t="s">
        <v>152</v>
      </c>
      <c r="E1192" s="650">
        <v>2665</v>
      </c>
      <c r="F1192" s="649" t="s">
        <v>152</v>
      </c>
      <c r="G1192" s="649" t="s">
        <v>152</v>
      </c>
      <c r="H1192" s="650">
        <v>5</v>
      </c>
      <c r="I1192" s="650">
        <v>2665</v>
      </c>
      <c r="J1192" s="650">
        <v>11</v>
      </c>
      <c r="K1192" s="650">
        <v>385</v>
      </c>
      <c r="L1192" s="650" t="s">
        <v>5025</v>
      </c>
      <c r="M1192" s="651" t="s">
        <v>152</v>
      </c>
      <c r="N1192" s="654" t="s">
        <v>152</v>
      </c>
      <c r="O1192" s="652" t="s">
        <v>152</v>
      </c>
      <c r="P1192" s="645" t="s">
        <v>152</v>
      </c>
      <c r="Q1192" s="653" t="s">
        <v>152</v>
      </c>
      <c r="R1192" s="647" t="s">
        <v>152</v>
      </c>
      <c r="S1192" s="647" t="s">
        <v>5024</v>
      </c>
      <c r="T1192" s="647" t="s">
        <v>5024</v>
      </c>
      <c r="U1192" s="139"/>
      <c r="V1192" s="315"/>
      <c r="W1192" s="315"/>
      <c r="X1192" s="139"/>
      <c r="Y1192" s="139"/>
      <c r="Z1192" s="139"/>
      <c r="AA1192" s="139"/>
      <c r="AB1192" s="139"/>
      <c r="AC1192" s="139"/>
      <c r="AD1192" s="139"/>
      <c r="AE1192" s="139"/>
      <c r="AF1192" s="139"/>
    </row>
    <row r="1193" spans="2:32" s="118" customFormat="1" x14ac:dyDescent="0.35">
      <c r="B1193" s="648" t="s">
        <v>2811</v>
      </c>
      <c r="C1193" s="164" t="s">
        <v>2812</v>
      </c>
      <c r="D1193" s="649" t="s">
        <v>152</v>
      </c>
      <c r="E1193" s="650">
        <v>2567</v>
      </c>
      <c r="F1193" s="649" t="s">
        <v>152</v>
      </c>
      <c r="G1193" s="649" t="s">
        <v>152</v>
      </c>
      <c r="H1193" s="650">
        <v>5</v>
      </c>
      <c r="I1193" s="650">
        <v>2567</v>
      </c>
      <c r="J1193" s="650">
        <v>72</v>
      </c>
      <c r="K1193" s="650">
        <v>227</v>
      </c>
      <c r="L1193" s="650" t="s">
        <v>5025</v>
      </c>
      <c r="M1193" s="651" t="s">
        <v>152</v>
      </c>
      <c r="N1193" s="654" t="s">
        <v>152</v>
      </c>
      <c r="O1193" s="652" t="s">
        <v>152</v>
      </c>
      <c r="P1193" s="645" t="s">
        <v>152</v>
      </c>
      <c r="Q1193" s="653" t="s">
        <v>152</v>
      </c>
      <c r="R1193" s="647" t="s">
        <v>152</v>
      </c>
      <c r="S1193" s="647" t="s">
        <v>5024</v>
      </c>
      <c r="T1193" s="647" t="s">
        <v>5024</v>
      </c>
      <c r="U1193" s="139"/>
      <c r="V1193" s="315"/>
      <c r="W1193" s="315"/>
      <c r="X1193" s="139"/>
      <c r="Y1193" s="139"/>
      <c r="Z1193" s="139"/>
      <c r="AA1193" s="139"/>
      <c r="AB1193" s="139"/>
      <c r="AC1193" s="139"/>
      <c r="AD1193" s="139"/>
      <c r="AE1193" s="139"/>
      <c r="AF1193" s="139"/>
    </row>
    <row r="1194" spans="2:32" s="118" customFormat="1" x14ac:dyDescent="0.35">
      <c r="B1194" s="648" t="s">
        <v>2813</v>
      </c>
      <c r="C1194" s="164" t="s">
        <v>2814</v>
      </c>
      <c r="D1194" s="649" t="s">
        <v>152</v>
      </c>
      <c r="E1194" s="650">
        <v>1858</v>
      </c>
      <c r="F1194" s="649" t="s">
        <v>152</v>
      </c>
      <c r="G1194" s="649" t="s">
        <v>152</v>
      </c>
      <c r="H1194" s="650">
        <v>5</v>
      </c>
      <c r="I1194" s="650">
        <v>1858</v>
      </c>
      <c r="J1194" s="650">
        <v>37</v>
      </c>
      <c r="K1194" s="650">
        <v>227</v>
      </c>
      <c r="L1194" s="650" t="s">
        <v>5025</v>
      </c>
      <c r="M1194" s="651" t="s">
        <v>152</v>
      </c>
      <c r="N1194" s="654" t="s">
        <v>152</v>
      </c>
      <c r="O1194" s="652" t="s">
        <v>152</v>
      </c>
      <c r="P1194" s="645" t="s">
        <v>152</v>
      </c>
      <c r="Q1194" s="653" t="s">
        <v>152</v>
      </c>
      <c r="R1194" s="647" t="s">
        <v>152</v>
      </c>
      <c r="S1194" s="647" t="s">
        <v>5024</v>
      </c>
      <c r="T1194" s="647" t="s">
        <v>5024</v>
      </c>
      <c r="U1194" s="139"/>
      <c r="V1194" s="315"/>
      <c r="W1194" s="315"/>
      <c r="X1194" s="139"/>
      <c r="Y1194" s="139"/>
      <c r="Z1194" s="139"/>
      <c r="AA1194" s="139"/>
      <c r="AB1194" s="139"/>
      <c r="AC1194" s="139"/>
      <c r="AD1194" s="139"/>
      <c r="AE1194" s="139"/>
      <c r="AF1194" s="139"/>
    </row>
    <row r="1195" spans="2:32" s="118" customFormat="1" x14ac:dyDescent="0.35">
      <c r="B1195" s="648" t="s">
        <v>2815</v>
      </c>
      <c r="C1195" s="164" t="s">
        <v>2816</v>
      </c>
      <c r="D1195" s="649" t="s">
        <v>152</v>
      </c>
      <c r="E1195" s="650">
        <v>1681</v>
      </c>
      <c r="F1195" s="649" t="s">
        <v>152</v>
      </c>
      <c r="G1195" s="649" t="s">
        <v>152</v>
      </c>
      <c r="H1195" s="650">
        <v>5</v>
      </c>
      <c r="I1195" s="650">
        <v>1681</v>
      </c>
      <c r="J1195" s="650">
        <v>16</v>
      </c>
      <c r="K1195" s="650">
        <v>227</v>
      </c>
      <c r="L1195" s="650" t="s">
        <v>5025</v>
      </c>
      <c r="M1195" s="651" t="s">
        <v>152</v>
      </c>
      <c r="N1195" s="654" t="s">
        <v>152</v>
      </c>
      <c r="O1195" s="652" t="s">
        <v>152</v>
      </c>
      <c r="P1195" s="645" t="s">
        <v>152</v>
      </c>
      <c r="Q1195" s="653" t="s">
        <v>152</v>
      </c>
      <c r="R1195" s="647" t="s">
        <v>152</v>
      </c>
      <c r="S1195" s="647" t="s">
        <v>5024</v>
      </c>
      <c r="T1195" s="647" t="s">
        <v>5024</v>
      </c>
      <c r="U1195" s="139"/>
      <c r="V1195" s="315"/>
      <c r="W1195" s="315"/>
      <c r="X1195" s="139"/>
      <c r="Y1195" s="139"/>
      <c r="Z1195" s="139"/>
      <c r="AA1195" s="139"/>
      <c r="AB1195" s="139"/>
      <c r="AC1195" s="139"/>
      <c r="AD1195" s="139"/>
      <c r="AE1195" s="139"/>
      <c r="AF1195" s="139"/>
    </row>
    <row r="1196" spans="2:32" s="118" customFormat="1" x14ac:dyDescent="0.35">
      <c r="B1196" s="648" t="s">
        <v>2817</v>
      </c>
      <c r="C1196" s="164" t="s">
        <v>2818</v>
      </c>
      <c r="D1196" s="649" t="s">
        <v>152</v>
      </c>
      <c r="E1196" s="650">
        <v>1858</v>
      </c>
      <c r="F1196" s="649" t="s">
        <v>152</v>
      </c>
      <c r="G1196" s="649" t="s">
        <v>152</v>
      </c>
      <c r="H1196" s="650">
        <v>5</v>
      </c>
      <c r="I1196" s="650">
        <v>1858</v>
      </c>
      <c r="J1196" s="650">
        <v>28</v>
      </c>
      <c r="K1196" s="650">
        <v>385</v>
      </c>
      <c r="L1196" s="650" t="s">
        <v>5025</v>
      </c>
      <c r="M1196" s="651" t="s">
        <v>152</v>
      </c>
      <c r="N1196" s="654" t="s">
        <v>152</v>
      </c>
      <c r="O1196" s="652" t="s">
        <v>152</v>
      </c>
      <c r="P1196" s="645" t="s">
        <v>152</v>
      </c>
      <c r="Q1196" s="653" t="s">
        <v>152</v>
      </c>
      <c r="R1196" s="647" t="s">
        <v>152</v>
      </c>
      <c r="S1196" s="647" t="s">
        <v>5024</v>
      </c>
      <c r="T1196" s="647" t="s">
        <v>5024</v>
      </c>
      <c r="U1196" s="139"/>
      <c r="V1196" s="315"/>
      <c r="W1196" s="315"/>
      <c r="X1196" s="139"/>
      <c r="Y1196" s="139"/>
      <c r="Z1196" s="139"/>
      <c r="AA1196" s="139"/>
      <c r="AB1196" s="139"/>
      <c r="AC1196" s="139"/>
      <c r="AD1196" s="139"/>
      <c r="AE1196" s="139"/>
      <c r="AF1196" s="139"/>
    </row>
    <row r="1197" spans="2:32" s="118" customFormat="1" x14ac:dyDescent="0.35">
      <c r="B1197" s="648" t="s">
        <v>2819</v>
      </c>
      <c r="C1197" s="164" t="s">
        <v>2820</v>
      </c>
      <c r="D1197" s="649" t="s">
        <v>152</v>
      </c>
      <c r="E1197" s="650">
        <v>1681</v>
      </c>
      <c r="F1197" s="649" t="s">
        <v>152</v>
      </c>
      <c r="G1197" s="649" t="s">
        <v>152</v>
      </c>
      <c r="H1197" s="650">
        <v>5</v>
      </c>
      <c r="I1197" s="650">
        <v>1681</v>
      </c>
      <c r="J1197" s="650">
        <v>5</v>
      </c>
      <c r="K1197" s="650">
        <v>385</v>
      </c>
      <c r="L1197" s="650" t="s">
        <v>5025</v>
      </c>
      <c r="M1197" s="651" t="s">
        <v>152</v>
      </c>
      <c r="N1197" s="654" t="s">
        <v>152</v>
      </c>
      <c r="O1197" s="652" t="s">
        <v>152</v>
      </c>
      <c r="P1197" s="645" t="s">
        <v>152</v>
      </c>
      <c r="Q1197" s="653" t="s">
        <v>152</v>
      </c>
      <c r="R1197" s="647" t="s">
        <v>152</v>
      </c>
      <c r="S1197" s="647" t="s">
        <v>5024</v>
      </c>
      <c r="T1197" s="647" t="s">
        <v>5024</v>
      </c>
      <c r="U1197" s="139"/>
      <c r="V1197" s="315"/>
      <c r="W1197" s="315"/>
      <c r="X1197" s="139"/>
      <c r="Y1197" s="139"/>
      <c r="Z1197" s="139"/>
      <c r="AA1197" s="139"/>
      <c r="AB1197" s="139"/>
      <c r="AC1197" s="139"/>
      <c r="AD1197" s="139"/>
      <c r="AE1197" s="139"/>
      <c r="AF1197" s="139"/>
    </row>
    <row r="1198" spans="2:32" s="118" customFormat="1" x14ac:dyDescent="0.35">
      <c r="B1198" s="648" t="s">
        <v>2821</v>
      </c>
      <c r="C1198" s="164" t="s">
        <v>2822</v>
      </c>
      <c r="D1198" s="649" t="s">
        <v>152</v>
      </c>
      <c r="E1198" s="650">
        <v>1681</v>
      </c>
      <c r="F1198" s="649" t="s">
        <v>152</v>
      </c>
      <c r="G1198" s="649" t="s">
        <v>152</v>
      </c>
      <c r="H1198" s="650">
        <v>5</v>
      </c>
      <c r="I1198" s="650">
        <v>1681</v>
      </c>
      <c r="J1198" s="650">
        <v>26</v>
      </c>
      <c r="K1198" s="650">
        <v>385</v>
      </c>
      <c r="L1198" s="650" t="s">
        <v>5025</v>
      </c>
      <c r="M1198" s="651" t="s">
        <v>152</v>
      </c>
      <c r="N1198" s="654" t="s">
        <v>152</v>
      </c>
      <c r="O1198" s="652" t="s">
        <v>152</v>
      </c>
      <c r="P1198" s="645" t="s">
        <v>152</v>
      </c>
      <c r="Q1198" s="653" t="s">
        <v>152</v>
      </c>
      <c r="R1198" s="647" t="s">
        <v>152</v>
      </c>
      <c r="S1198" s="647" t="s">
        <v>5024</v>
      </c>
      <c r="T1198" s="647" t="s">
        <v>5024</v>
      </c>
      <c r="U1198" s="139"/>
      <c r="V1198" s="315"/>
      <c r="W1198" s="315"/>
      <c r="X1198" s="139"/>
      <c r="Y1198" s="139"/>
      <c r="Z1198" s="139"/>
      <c r="AA1198" s="139"/>
      <c r="AB1198" s="139"/>
      <c r="AC1198" s="139"/>
      <c r="AD1198" s="139"/>
      <c r="AE1198" s="139"/>
      <c r="AF1198" s="139"/>
    </row>
    <row r="1199" spans="2:32" s="118" customFormat="1" x14ac:dyDescent="0.35">
      <c r="B1199" s="648" t="s">
        <v>2823</v>
      </c>
      <c r="C1199" s="164" t="s">
        <v>2824</v>
      </c>
      <c r="D1199" s="649">
        <v>128</v>
      </c>
      <c r="E1199" s="650">
        <v>1134</v>
      </c>
      <c r="F1199" s="649" t="s">
        <v>152</v>
      </c>
      <c r="G1199" s="649" t="s">
        <v>152</v>
      </c>
      <c r="H1199" s="650">
        <v>5</v>
      </c>
      <c r="I1199" s="650">
        <v>1134</v>
      </c>
      <c r="J1199" s="650">
        <v>5</v>
      </c>
      <c r="K1199" s="650">
        <v>227</v>
      </c>
      <c r="L1199" s="650" t="s">
        <v>5025</v>
      </c>
      <c r="M1199" s="651" t="s">
        <v>152</v>
      </c>
      <c r="N1199" s="654" t="s">
        <v>152</v>
      </c>
      <c r="O1199" s="652" t="s">
        <v>152</v>
      </c>
      <c r="P1199" s="645" t="s">
        <v>152</v>
      </c>
      <c r="Q1199" s="653" t="s">
        <v>152</v>
      </c>
      <c r="R1199" s="647" t="s">
        <v>152</v>
      </c>
      <c r="S1199" s="647" t="s">
        <v>5024</v>
      </c>
      <c r="T1199" s="647" t="s">
        <v>5024</v>
      </c>
      <c r="U1199" s="139"/>
      <c r="V1199" s="315"/>
      <c r="W1199" s="315"/>
      <c r="X1199" s="139"/>
      <c r="Y1199" s="139"/>
      <c r="Z1199" s="139"/>
      <c r="AA1199" s="139"/>
      <c r="AB1199" s="139"/>
      <c r="AC1199" s="139"/>
      <c r="AD1199" s="139"/>
      <c r="AE1199" s="139"/>
      <c r="AF1199" s="139"/>
    </row>
    <row r="1200" spans="2:32" s="118" customFormat="1" x14ac:dyDescent="0.35">
      <c r="B1200" s="648" t="s">
        <v>2825</v>
      </c>
      <c r="C1200" s="164" t="s">
        <v>2826</v>
      </c>
      <c r="D1200" s="649">
        <v>131</v>
      </c>
      <c r="E1200" s="650">
        <v>1163</v>
      </c>
      <c r="F1200" s="649" t="s">
        <v>152</v>
      </c>
      <c r="G1200" s="649" t="s">
        <v>152</v>
      </c>
      <c r="H1200" s="650">
        <v>5</v>
      </c>
      <c r="I1200" s="650">
        <v>1163</v>
      </c>
      <c r="J1200" s="650">
        <v>5</v>
      </c>
      <c r="K1200" s="650">
        <v>385</v>
      </c>
      <c r="L1200" s="650" t="s">
        <v>5025</v>
      </c>
      <c r="M1200" s="651" t="s">
        <v>152</v>
      </c>
      <c r="N1200" s="654" t="s">
        <v>152</v>
      </c>
      <c r="O1200" s="652" t="s">
        <v>152</v>
      </c>
      <c r="P1200" s="645" t="s">
        <v>152</v>
      </c>
      <c r="Q1200" s="653" t="s">
        <v>152</v>
      </c>
      <c r="R1200" s="647" t="s">
        <v>152</v>
      </c>
      <c r="S1200" s="647" t="s">
        <v>5024</v>
      </c>
      <c r="T1200" s="647" t="s">
        <v>5024</v>
      </c>
      <c r="U1200" s="139"/>
      <c r="V1200" s="315"/>
      <c r="W1200" s="315"/>
      <c r="X1200" s="139"/>
      <c r="Y1200" s="139"/>
      <c r="Z1200" s="139"/>
      <c r="AA1200" s="139"/>
      <c r="AB1200" s="139"/>
      <c r="AC1200" s="139"/>
      <c r="AD1200" s="139"/>
      <c r="AE1200" s="139"/>
      <c r="AF1200" s="139"/>
    </row>
    <row r="1201" spans="2:32" s="118" customFormat="1" x14ac:dyDescent="0.35">
      <c r="B1201" s="648" t="s">
        <v>2827</v>
      </c>
      <c r="C1201" s="164" t="s">
        <v>2828</v>
      </c>
      <c r="D1201" s="649">
        <v>132</v>
      </c>
      <c r="E1201" s="650">
        <v>478</v>
      </c>
      <c r="F1201" s="649" t="s">
        <v>152</v>
      </c>
      <c r="G1201" s="649" t="s">
        <v>152</v>
      </c>
      <c r="H1201" s="650">
        <v>5</v>
      </c>
      <c r="I1201" s="650">
        <v>478</v>
      </c>
      <c r="J1201" s="650">
        <v>5</v>
      </c>
      <c r="K1201" s="650">
        <v>227</v>
      </c>
      <c r="L1201" s="650" t="s">
        <v>5025</v>
      </c>
      <c r="M1201" s="651" t="s">
        <v>152</v>
      </c>
      <c r="N1201" s="654" t="s">
        <v>152</v>
      </c>
      <c r="O1201" s="652" t="s">
        <v>152</v>
      </c>
      <c r="P1201" s="645" t="s">
        <v>152</v>
      </c>
      <c r="Q1201" s="653" t="s">
        <v>152</v>
      </c>
      <c r="R1201" s="647" t="s">
        <v>152</v>
      </c>
      <c r="S1201" s="647" t="s">
        <v>5024</v>
      </c>
      <c r="T1201" s="647" t="s">
        <v>5024</v>
      </c>
      <c r="U1201" s="139"/>
      <c r="V1201" s="315"/>
      <c r="W1201" s="315"/>
      <c r="X1201" s="139"/>
      <c r="Y1201" s="139"/>
      <c r="Z1201" s="139"/>
      <c r="AA1201" s="139"/>
      <c r="AB1201" s="139"/>
      <c r="AC1201" s="139"/>
      <c r="AD1201" s="139"/>
      <c r="AE1201" s="139"/>
      <c r="AF1201" s="139"/>
    </row>
    <row r="1202" spans="2:32" s="118" customFormat="1" x14ac:dyDescent="0.35">
      <c r="B1202" s="648" t="s">
        <v>2829</v>
      </c>
      <c r="C1202" s="164" t="s">
        <v>2830</v>
      </c>
      <c r="D1202" s="649">
        <v>113</v>
      </c>
      <c r="E1202" s="650">
        <v>478</v>
      </c>
      <c r="F1202" s="649" t="s">
        <v>152</v>
      </c>
      <c r="G1202" s="649" t="s">
        <v>152</v>
      </c>
      <c r="H1202" s="650">
        <v>5</v>
      </c>
      <c r="I1202" s="650">
        <v>478</v>
      </c>
      <c r="J1202" s="650">
        <v>5</v>
      </c>
      <c r="K1202" s="650">
        <v>385</v>
      </c>
      <c r="L1202" s="650" t="s">
        <v>5025</v>
      </c>
      <c r="M1202" s="651" t="s">
        <v>152</v>
      </c>
      <c r="N1202" s="654" t="s">
        <v>152</v>
      </c>
      <c r="O1202" s="652" t="s">
        <v>152</v>
      </c>
      <c r="P1202" s="645" t="s">
        <v>152</v>
      </c>
      <c r="Q1202" s="653" t="s">
        <v>152</v>
      </c>
      <c r="R1202" s="647" t="s">
        <v>152</v>
      </c>
      <c r="S1202" s="647" t="s">
        <v>5024</v>
      </c>
      <c r="T1202" s="647" t="s">
        <v>5024</v>
      </c>
      <c r="U1202" s="139"/>
      <c r="V1202" s="315"/>
      <c r="W1202" s="315"/>
      <c r="X1202" s="139"/>
      <c r="Y1202" s="139"/>
      <c r="Z1202" s="139"/>
      <c r="AA1202" s="139"/>
      <c r="AB1202" s="139"/>
      <c r="AC1202" s="139"/>
      <c r="AD1202" s="139"/>
      <c r="AE1202" s="139"/>
      <c r="AF1202" s="139"/>
    </row>
    <row r="1203" spans="2:32" s="118" customFormat="1" x14ac:dyDescent="0.35">
      <c r="B1203" s="648" t="s">
        <v>2831</v>
      </c>
      <c r="C1203" s="164" t="s">
        <v>2832</v>
      </c>
      <c r="D1203" s="649">
        <v>108</v>
      </c>
      <c r="E1203" s="650">
        <v>478</v>
      </c>
      <c r="F1203" s="649" t="s">
        <v>152</v>
      </c>
      <c r="G1203" s="649" t="s">
        <v>152</v>
      </c>
      <c r="H1203" s="650">
        <v>5</v>
      </c>
      <c r="I1203" s="650">
        <v>478</v>
      </c>
      <c r="J1203" s="650">
        <v>5</v>
      </c>
      <c r="K1203" s="650">
        <v>385</v>
      </c>
      <c r="L1203" s="650" t="s">
        <v>5025</v>
      </c>
      <c r="M1203" s="651" t="s">
        <v>152</v>
      </c>
      <c r="N1203" s="654" t="s">
        <v>152</v>
      </c>
      <c r="O1203" s="652" t="s">
        <v>152</v>
      </c>
      <c r="P1203" s="645" t="s">
        <v>152</v>
      </c>
      <c r="Q1203" s="653" t="s">
        <v>152</v>
      </c>
      <c r="R1203" s="647" t="s">
        <v>152</v>
      </c>
      <c r="S1203" s="647" t="s">
        <v>5024</v>
      </c>
      <c r="T1203" s="647" t="s">
        <v>5024</v>
      </c>
      <c r="U1203" s="139"/>
      <c r="V1203" s="315"/>
      <c r="W1203" s="315"/>
      <c r="X1203" s="139"/>
      <c r="Y1203" s="139"/>
      <c r="Z1203" s="139"/>
      <c r="AA1203" s="139"/>
      <c r="AB1203" s="139"/>
      <c r="AC1203" s="139"/>
      <c r="AD1203" s="139"/>
      <c r="AE1203" s="139"/>
      <c r="AF1203" s="139"/>
    </row>
    <row r="1204" spans="2:32" s="118" customFormat="1" x14ac:dyDescent="0.35">
      <c r="B1204" s="648" t="s">
        <v>2833</v>
      </c>
      <c r="C1204" s="164" t="s">
        <v>2834</v>
      </c>
      <c r="D1204" s="649" t="s">
        <v>152</v>
      </c>
      <c r="E1204" s="650">
        <v>6018</v>
      </c>
      <c r="F1204" s="649" t="s">
        <v>152</v>
      </c>
      <c r="G1204" s="649" t="s">
        <v>152</v>
      </c>
      <c r="H1204" s="650">
        <v>16</v>
      </c>
      <c r="I1204" s="650">
        <v>6018</v>
      </c>
      <c r="J1204" s="650">
        <v>144</v>
      </c>
      <c r="K1204" s="650">
        <v>227</v>
      </c>
      <c r="L1204" s="650" t="s">
        <v>5025</v>
      </c>
      <c r="M1204" s="651" t="s">
        <v>152</v>
      </c>
      <c r="N1204" s="654" t="s">
        <v>152</v>
      </c>
      <c r="O1204" s="652" t="s">
        <v>152</v>
      </c>
      <c r="P1204" s="645" t="s">
        <v>152</v>
      </c>
      <c r="Q1204" s="653" t="s">
        <v>152</v>
      </c>
      <c r="R1204" s="647" t="s">
        <v>152</v>
      </c>
      <c r="S1204" s="647" t="s">
        <v>5024</v>
      </c>
      <c r="T1204" s="647" t="s">
        <v>5024</v>
      </c>
      <c r="U1204" s="139"/>
      <c r="V1204" s="315"/>
      <c r="W1204" s="315"/>
      <c r="X1204" s="139"/>
      <c r="Y1204" s="139"/>
      <c r="Z1204" s="139"/>
      <c r="AA1204" s="139"/>
      <c r="AB1204" s="139"/>
      <c r="AC1204" s="139"/>
      <c r="AD1204" s="139"/>
      <c r="AE1204" s="139"/>
      <c r="AF1204" s="139"/>
    </row>
    <row r="1205" spans="2:32" s="118" customFormat="1" x14ac:dyDescent="0.35">
      <c r="B1205" s="648" t="s">
        <v>2835</v>
      </c>
      <c r="C1205" s="164" t="s">
        <v>2836</v>
      </c>
      <c r="D1205" s="649" t="s">
        <v>152</v>
      </c>
      <c r="E1205" s="650">
        <v>5310</v>
      </c>
      <c r="F1205" s="649" t="s">
        <v>152</v>
      </c>
      <c r="G1205" s="649" t="s">
        <v>152</v>
      </c>
      <c r="H1205" s="650">
        <v>8</v>
      </c>
      <c r="I1205" s="650">
        <v>5310</v>
      </c>
      <c r="J1205" s="650">
        <v>51</v>
      </c>
      <c r="K1205" s="650">
        <v>227</v>
      </c>
      <c r="L1205" s="650" t="s">
        <v>5025</v>
      </c>
      <c r="M1205" s="651" t="s">
        <v>152</v>
      </c>
      <c r="N1205" s="654" t="s">
        <v>152</v>
      </c>
      <c r="O1205" s="652" t="s">
        <v>152</v>
      </c>
      <c r="P1205" s="645" t="s">
        <v>152</v>
      </c>
      <c r="Q1205" s="653" t="s">
        <v>152</v>
      </c>
      <c r="R1205" s="647" t="s">
        <v>152</v>
      </c>
      <c r="S1205" s="647" t="s">
        <v>5024</v>
      </c>
      <c r="T1205" s="647" t="s">
        <v>5024</v>
      </c>
      <c r="U1205" s="139"/>
      <c r="V1205" s="315"/>
      <c r="W1205" s="315"/>
      <c r="X1205" s="139"/>
      <c r="Y1205" s="139"/>
      <c r="Z1205" s="139"/>
      <c r="AA1205" s="139"/>
      <c r="AB1205" s="139"/>
      <c r="AC1205" s="139"/>
      <c r="AD1205" s="139"/>
      <c r="AE1205" s="139"/>
      <c r="AF1205" s="139"/>
    </row>
    <row r="1206" spans="2:32" s="118" customFormat="1" x14ac:dyDescent="0.35">
      <c r="B1206" s="648" t="s">
        <v>2837</v>
      </c>
      <c r="C1206" s="164" t="s">
        <v>2838</v>
      </c>
      <c r="D1206" s="649" t="s">
        <v>152</v>
      </c>
      <c r="E1206" s="650">
        <v>5044</v>
      </c>
      <c r="F1206" s="649" t="s">
        <v>152</v>
      </c>
      <c r="G1206" s="649" t="s">
        <v>152</v>
      </c>
      <c r="H1206" s="650">
        <v>5</v>
      </c>
      <c r="I1206" s="650">
        <v>5044</v>
      </c>
      <c r="J1206" s="650">
        <v>17</v>
      </c>
      <c r="K1206" s="650">
        <v>227</v>
      </c>
      <c r="L1206" s="650" t="s">
        <v>5025</v>
      </c>
      <c r="M1206" s="651" t="s">
        <v>152</v>
      </c>
      <c r="N1206" s="654" t="s">
        <v>152</v>
      </c>
      <c r="O1206" s="652" t="s">
        <v>152</v>
      </c>
      <c r="P1206" s="645" t="s">
        <v>152</v>
      </c>
      <c r="Q1206" s="653" t="s">
        <v>152</v>
      </c>
      <c r="R1206" s="647" t="s">
        <v>152</v>
      </c>
      <c r="S1206" s="647" t="s">
        <v>5024</v>
      </c>
      <c r="T1206" s="647" t="s">
        <v>5024</v>
      </c>
      <c r="U1206" s="139"/>
      <c r="V1206" s="315"/>
      <c r="W1206" s="315"/>
      <c r="X1206" s="139"/>
      <c r="Y1206" s="139"/>
      <c r="Z1206" s="139"/>
      <c r="AA1206" s="139"/>
      <c r="AB1206" s="139"/>
      <c r="AC1206" s="139"/>
      <c r="AD1206" s="139"/>
      <c r="AE1206" s="139"/>
      <c r="AF1206" s="139"/>
    </row>
    <row r="1207" spans="2:32" s="118" customFormat="1" x14ac:dyDescent="0.35">
      <c r="B1207" s="648" t="s">
        <v>2839</v>
      </c>
      <c r="C1207" s="164" t="s">
        <v>2840</v>
      </c>
      <c r="D1207" s="649" t="s">
        <v>152</v>
      </c>
      <c r="E1207" s="650">
        <v>3983</v>
      </c>
      <c r="F1207" s="649" t="s">
        <v>152</v>
      </c>
      <c r="G1207" s="649" t="s">
        <v>152</v>
      </c>
      <c r="H1207" s="650">
        <v>13</v>
      </c>
      <c r="I1207" s="650">
        <v>3983</v>
      </c>
      <c r="J1207" s="650">
        <v>77</v>
      </c>
      <c r="K1207" s="650">
        <v>227</v>
      </c>
      <c r="L1207" s="650" t="s">
        <v>5025</v>
      </c>
      <c r="M1207" s="651" t="s">
        <v>152</v>
      </c>
      <c r="N1207" s="654" t="s">
        <v>152</v>
      </c>
      <c r="O1207" s="652" t="s">
        <v>152</v>
      </c>
      <c r="P1207" s="645" t="s">
        <v>152</v>
      </c>
      <c r="Q1207" s="653" t="s">
        <v>152</v>
      </c>
      <c r="R1207" s="647" t="s">
        <v>152</v>
      </c>
      <c r="S1207" s="647" t="s">
        <v>5024</v>
      </c>
      <c r="T1207" s="647" t="s">
        <v>5024</v>
      </c>
      <c r="U1207" s="139"/>
      <c r="V1207" s="315"/>
      <c r="W1207" s="315"/>
      <c r="X1207" s="139"/>
      <c r="Y1207" s="139"/>
      <c r="Z1207" s="139"/>
      <c r="AA1207" s="139"/>
      <c r="AB1207" s="139"/>
      <c r="AC1207" s="139"/>
      <c r="AD1207" s="139"/>
      <c r="AE1207" s="139"/>
      <c r="AF1207" s="139"/>
    </row>
    <row r="1208" spans="2:32" s="118" customFormat="1" x14ac:dyDescent="0.35">
      <c r="B1208" s="648" t="s">
        <v>2841</v>
      </c>
      <c r="C1208" s="164" t="s">
        <v>2842</v>
      </c>
      <c r="D1208" s="649" t="s">
        <v>152</v>
      </c>
      <c r="E1208" s="650">
        <v>3540</v>
      </c>
      <c r="F1208" s="649" t="s">
        <v>152</v>
      </c>
      <c r="G1208" s="649" t="s">
        <v>152</v>
      </c>
      <c r="H1208" s="650">
        <v>5</v>
      </c>
      <c r="I1208" s="650">
        <v>3540</v>
      </c>
      <c r="J1208" s="650">
        <v>39</v>
      </c>
      <c r="K1208" s="650">
        <v>227</v>
      </c>
      <c r="L1208" s="650" t="s">
        <v>5025</v>
      </c>
      <c r="M1208" s="651" t="s">
        <v>152</v>
      </c>
      <c r="N1208" s="654" t="s">
        <v>152</v>
      </c>
      <c r="O1208" s="652" t="s">
        <v>152</v>
      </c>
      <c r="P1208" s="645" t="s">
        <v>152</v>
      </c>
      <c r="Q1208" s="653" t="s">
        <v>152</v>
      </c>
      <c r="R1208" s="647" t="s">
        <v>152</v>
      </c>
      <c r="S1208" s="647" t="s">
        <v>5024</v>
      </c>
      <c r="T1208" s="647" t="s">
        <v>5024</v>
      </c>
      <c r="U1208" s="139"/>
      <c r="V1208" s="315"/>
      <c r="W1208" s="315"/>
      <c r="X1208" s="139"/>
      <c r="Y1208" s="139"/>
      <c r="Z1208" s="139"/>
      <c r="AA1208" s="139"/>
      <c r="AB1208" s="139"/>
      <c r="AC1208" s="139"/>
      <c r="AD1208" s="139"/>
      <c r="AE1208" s="139"/>
      <c r="AF1208" s="139"/>
    </row>
    <row r="1209" spans="2:32" s="118" customFormat="1" x14ac:dyDescent="0.35">
      <c r="B1209" s="648" t="s">
        <v>2843</v>
      </c>
      <c r="C1209" s="164" t="s">
        <v>2844</v>
      </c>
      <c r="D1209" s="649" t="s">
        <v>152</v>
      </c>
      <c r="E1209" s="650">
        <v>3098</v>
      </c>
      <c r="F1209" s="649" t="s">
        <v>152</v>
      </c>
      <c r="G1209" s="649" t="s">
        <v>152</v>
      </c>
      <c r="H1209" s="650">
        <v>5</v>
      </c>
      <c r="I1209" s="650">
        <v>3098</v>
      </c>
      <c r="J1209" s="650">
        <v>19</v>
      </c>
      <c r="K1209" s="650">
        <v>227</v>
      </c>
      <c r="L1209" s="650" t="s">
        <v>5025</v>
      </c>
      <c r="M1209" s="651" t="s">
        <v>152</v>
      </c>
      <c r="N1209" s="654" t="s">
        <v>152</v>
      </c>
      <c r="O1209" s="652" t="s">
        <v>152</v>
      </c>
      <c r="P1209" s="645" t="s">
        <v>152</v>
      </c>
      <c r="Q1209" s="653" t="s">
        <v>152</v>
      </c>
      <c r="R1209" s="647" t="s">
        <v>152</v>
      </c>
      <c r="S1209" s="647" t="s">
        <v>5024</v>
      </c>
      <c r="T1209" s="647" t="s">
        <v>5024</v>
      </c>
      <c r="U1209" s="139"/>
      <c r="V1209" s="315"/>
      <c r="W1209" s="315"/>
      <c r="X1209" s="139"/>
      <c r="Y1209" s="139"/>
      <c r="Z1209" s="139"/>
      <c r="AA1209" s="139"/>
      <c r="AB1209" s="139"/>
      <c r="AC1209" s="139"/>
      <c r="AD1209" s="139"/>
      <c r="AE1209" s="139"/>
      <c r="AF1209" s="139"/>
    </row>
    <row r="1210" spans="2:32" s="118" customFormat="1" x14ac:dyDescent="0.35">
      <c r="B1210" s="648" t="s">
        <v>2845</v>
      </c>
      <c r="C1210" s="164" t="s">
        <v>2846</v>
      </c>
      <c r="D1210" s="649" t="s">
        <v>152</v>
      </c>
      <c r="E1210" s="650">
        <v>3098</v>
      </c>
      <c r="F1210" s="649" t="s">
        <v>152</v>
      </c>
      <c r="G1210" s="649" t="s">
        <v>152</v>
      </c>
      <c r="H1210" s="650">
        <v>5</v>
      </c>
      <c r="I1210" s="650">
        <v>3098</v>
      </c>
      <c r="J1210" s="650">
        <v>16</v>
      </c>
      <c r="K1210" s="650">
        <v>385</v>
      </c>
      <c r="L1210" s="650" t="s">
        <v>5025</v>
      </c>
      <c r="M1210" s="651" t="s">
        <v>152</v>
      </c>
      <c r="N1210" s="654" t="s">
        <v>152</v>
      </c>
      <c r="O1210" s="652" t="s">
        <v>152</v>
      </c>
      <c r="P1210" s="645" t="s">
        <v>152</v>
      </c>
      <c r="Q1210" s="653" t="s">
        <v>152</v>
      </c>
      <c r="R1210" s="647" t="s">
        <v>152</v>
      </c>
      <c r="S1210" s="647" t="s">
        <v>5024</v>
      </c>
      <c r="T1210" s="647" t="s">
        <v>5024</v>
      </c>
      <c r="U1210" s="139"/>
      <c r="V1210" s="315"/>
      <c r="W1210" s="315"/>
      <c r="X1210" s="139"/>
      <c r="Y1210" s="139"/>
      <c r="Z1210" s="139"/>
      <c r="AA1210" s="139"/>
      <c r="AB1210" s="139"/>
      <c r="AC1210" s="139"/>
      <c r="AD1210" s="139"/>
      <c r="AE1210" s="139"/>
      <c r="AF1210" s="139"/>
    </row>
    <row r="1211" spans="2:32" s="118" customFormat="1" x14ac:dyDescent="0.35">
      <c r="B1211" s="648" t="s">
        <v>2847</v>
      </c>
      <c r="C1211" s="164" t="s">
        <v>2848</v>
      </c>
      <c r="D1211" s="649" t="s">
        <v>152</v>
      </c>
      <c r="E1211" s="650">
        <v>2655</v>
      </c>
      <c r="F1211" s="649" t="s">
        <v>152</v>
      </c>
      <c r="G1211" s="649" t="s">
        <v>152</v>
      </c>
      <c r="H1211" s="650">
        <v>5</v>
      </c>
      <c r="I1211" s="650">
        <v>2655</v>
      </c>
      <c r="J1211" s="650">
        <v>61</v>
      </c>
      <c r="K1211" s="650">
        <v>227</v>
      </c>
      <c r="L1211" s="650" t="s">
        <v>5025</v>
      </c>
      <c r="M1211" s="651" t="s">
        <v>152</v>
      </c>
      <c r="N1211" s="654" t="s">
        <v>152</v>
      </c>
      <c r="O1211" s="652" t="s">
        <v>152</v>
      </c>
      <c r="P1211" s="645" t="s">
        <v>152</v>
      </c>
      <c r="Q1211" s="653" t="s">
        <v>152</v>
      </c>
      <c r="R1211" s="647" t="s">
        <v>152</v>
      </c>
      <c r="S1211" s="647" t="s">
        <v>5024</v>
      </c>
      <c r="T1211" s="647" t="s">
        <v>5024</v>
      </c>
      <c r="U1211" s="139"/>
      <c r="V1211" s="315"/>
      <c r="W1211" s="315"/>
      <c r="X1211" s="139"/>
      <c r="Y1211" s="139"/>
      <c r="Z1211" s="139"/>
      <c r="AA1211" s="139"/>
      <c r="AB1211" s="139"/>
      <c r="AC1211" s="139"/>
      <c r="AD1211" s="139"/>
      <c r="AE1211" s="139"/>
      <c r="AF1211" s="139"/>
    </row>
    <row r="1212" spans="2:32" s="118" customFormat="1" x14ac:dyDescent="0.35">
      <c r="B1212" s="648" t="s">
        <v>2849</v>
      </c>
      <c r="C1212" s="164" t="s">
        <v>2850</v>
      </c>
      <c r="D1212" s="649" t="s">
        <v>152</v>
      </c>
      <c r="E1212" s="650">
        <v>2016</v>
      </c>
      <c r="F1212" s="649" t="s">
        <v>152</v>
      </c>
      <c r="G1212" s="649" t="s">
        <v>152</v>
      </c>
      <c r="H1212" s="650">
        <v>5</v>
      </c>
      <c r="I1212" s="650">
        <v>2016</v>
      </c>
      <c r="J1212" s="650">
        <v>31</v>
      </c>
      <c r="K1212" s="650">
        <v>227</v>
      </c>
      <c r="L1212" s="650" t="s">
        <v>5025</v>
      </c>
      <c r="M1212" s="651" t="s">
        <v>152</v>
      </c>
      <c r="N1212" s="654" t="s">
        <v>152</v>
      </c>
      <c r="O1212" s="652" t="s">
        <v>152</v>
      </c>
      <c r="P1212" s="645" t="s">
        <v>152</v>
      </c>
      <c r="Q1212" s="653" t="s">
        <v>152</v>
      </c>
      <c r="R1212" s="647" t="s">
        <v>152</v>
      </c>
      <c r="S1212" s="647" t="s">
        <v>5024</v>
      </c>
      <c r="T1212" s="647" t="s">
        <v>5024</v>
      </c>
      <c r="U1212" s="139"/>
      <c r="V1212" s="315"/>
      <c r="W1212" s="315"/>
      <c r="X1212" s="139"/>
      <c r="Y1212" s="139"/>
      <c r="Z1212" s="139"/>
      <c r="AA1212" s="139"/>
      <c r="AB1212" s="139"/>
      <c r="AC1212" s="139"/>
      <c r="AD1212" s="139"/>
      <c r="AE1212" s="139"/>
      <c r="AF1212" s="139"/>
    </row>
    <row r="1213" spans="2:32" s="118" customFormat="1" x14ac:dyDescent="0.35">
      <c r="B1213" s="648" t="s">
        <v>2851</v>
      </c>
      <c r="C1213" s="164" t="s">
        <v>2852</v>
      </c>
      <c r="D1213" s="649" t="s">
        <v>152</v>
      </c>
      <c r="E1213" s="650">
        <v>1702</v>
      </c>
      <c r="F1213" s="649" t="s">
        <v>152</v>
      </c>
      <c r="G1213" s="649" t="s">
        <v>152</v>
      </c>
      <c r="H1213" s="650">
        <v>5</v>
      </c>
      <c r="I1213" s="650">
        <v>1702</v>
      </c>
      <c r="J1213" s="650">
        <v>13</v>
      </c>
      <c r="K1213" s="650">
        <v>227</v>
      </c>
      <c r="L1213" s="650" t="s">
        <v>5025</v>
      </c>
      <c r="M1213" s="651" t="s">
        <v>152</v>
      </c>
      <c r="N1213" s="654" t="s">
        <v>152</v>
      </c>
      <c r="O1213" s="652" t="s">
        <v>5026</v>
      </c>
      <c r="P1213" s="645" t="s">
        <v>5037</v>
      </c>
      <c r="Q1213" s="653" t="s">
        <v>116</v>
      </c>
      <c r="R1213" s="647" t="s">
        <v>5028</v>
      </c>
      <c r="S1213" s="647" t="s">
        <v>5024</v>
      </c>
      <c r="T1213" s="647" t="s">
        <v>5063</v>
      </c>
      <c r="U1213" s="139"/>
      <c r="V1213" s="315"/>
      <c r="W1213" s="315"/>
      <c r="X1213" s="139"/>
      <c r="Y1213" s="139"/>
      <c r="Z1213" s="139"/>
      <c r="AA1213" s="139"/>
      <c r="AB1213" s="139"/>
      <c r="AC1213" s="139"/>
      <c r="AD1213" s="139"/>
      <c r="AE1213" s="139"/>
      <c r="AF1213" s="139"/>
    </row>
    <row r="1214" spans="2:32" s="118" customFormat="1" x14ac:dyDescent="0.35">
      <c r="B1214" s="648" t="s">
        <v>2853</v>
      </c>
      <c r="C1214" s="164" t="s">
        <v>2854</v>
      </c>
      <c r="D1214" s="649" t="s">
        <v>152</v>
      </c>
      <c r="E1214" s="650">
        <v>1702</v>
      </c>
      <c r="F1214" s="649" t="s">
        <v>152</v>
      </c>
      <c r="G1214" s="649" t="s">
        <v>152</v>
      </c>
      <c r="H1214" s="650">
        <v>5</v>
      </c>
      <c r="I1214" s="650">
        <v>1702</v>
      </c>
      <c r="J1214" s="650">
        <v>18</v>
      </c>
      <c r="K1214" s="650">
        <v>385</v>
      </c>
      <c r="L1214" s="650" t="s">
        <v>5025</v>
      </c>
      <c r="M1214" s="651" t="s">
        <v>152</v>
      </c>
      <c r="N1214" s="654" t="s">
        <v>152</v>
      </c>
      <c r="O1214" s="652" t="s">
        <v>152</v>
      </c>
      <c r="P1214" s="645" t="s">
        <v>152</v>
      </c>
      <c r="Q1214" s="653" t="s">
        <v>152</v>
      </c>
      <c r="R1214" s="647" t="s">
        <v>152</v>
      </c>
      <c r="S1214" s="647" t="s">
        <v>5024</v>
      </c>
      <c r="T1214" s="647" t="s">
        <v>5024</v>
      </c>
      <c r="U1214" s="139"/>
      <c r="V1214" s="315"/>
      <c r="W1214" s="315"/>
      <c r="X1214" s="139"/>
      <c r="Y1214" s="139"/>
      <c r="Z1214" s="139"/>
      <c r="AA1214" s="139"/>
      <c r="AB1214" s="139"/>
      <c r="AC1214" s="139"/>
      <c r="AD1214" s="139"/>
      <c r="AE1214" s="139"/>
      <c r="AF1214" s="139"/>
    </row>
    <row r="1215" spans="2:32" s="118" customFormat="1" x14ac:dyDescent="0.35">
      <c r="B1215" s="648" t="s">
        <v>2855</v>
      </c>
      <c r="C1215" s="164" t="s">
        <v>2856</v>
      </c>
      <c r="D1215" s="649">
        <v>165</v>
      </c>
      <c r="E1215" s="650">
        <v>1086</v>
      </c>
      <c r="F1215" s="649" t="s">
        <v>152</v>
      </c>
      <c r="G1215" s="649" t="s">
        <v>152</v>
      </c>
      <c r="H1215" s="650">
        <v>5</v>
      </c>
      <c r="I1215" s="650">
        <v>1086</v>
      </c>
      <c r="J1215" s="650">
        <v>5</v>
      </c>
      <c r="K1215" s="650">
        <v>227</v>
      </c>
      <c r="L1215" s="650" t="s">
        <v>5025</v>
      </c>
      <c r="M1215" s="651" t="s">
        <v>152</v>
      </c>
      <c r="N1215" s="654" t="s">
        <v>152</v>
      </c>
      <c r="O1215" s="652" t="s">
        <v>152</v>
      </c>
      <c r="P1215" s="645" t="s">
        <v>152</v>
      </c>
      <c r="Q1215" s="653" t="s">
        <v>152</v>
      </c>
      <c r="R1215" s="647" t="s">
        <v>152</v>
      </c>
      <c r="S1215" s="647" t="s">
        <v>5024</v>
      </c>
      <c r="T1215" s="647" t="s">
        <v>5024</v>
      </c>
      <c r="U1215" s="139"/>
      <c r="V1215" s="315"/>
      <c r="W1215" s="315"/>
      <c r="X1215" s="139"/>
      <c r="Y1215" s="139"/>
      <c r="Z1215" s="139"/>
      <c r="AA1215" s="139"/>
      <c r="AB1215" s="139"/>
      <c r="AC1215" s="139"/>
      <c r="AD1215" s="139"/>
      <c r="AE1215" s="139"/>
      <c r="AF1215" s="139"/>
    </row>
    <row r="1216" spans="2:32" s="118" customFormat="1" x14ac:dyDescent="0.35">
      <c r="B1216" s="648" t="s">
        <v>2857</v>
      </c>
      <c r="C1216" s="164" t="s">
        <v>2858</v>
      </c>
      <c r="D1216" s="649">
        <v>122</v>
      </c>
      <c r="E1216" s="650">
        <v>1086</v>
      </c>
      <c r="F1216" s="649" t="s">
        <v>152</v>
      </c>
      <c r="G1216" s="649" t="s">
        <v>152</v>
      </c>
      <c r="H1216" s="650">
        <v>5</v>
      </c>
      <c r="I1216" s="650">
        <v>1086</v>
      </c>
      <c r="J1216" s="650">
        <v>5</v>
      </c>
      <c r="K1216" s="650">
        <v>385</v>
      </c>
      <c r="L1216" s="650" t="s">
        <v>5025</v>
      </c>
      <c r="M1216" s="651" t="s">
        <v>152</v>
      </c>
      <c r="N1216" s="654" t="s">
        <v>152</v>
      </c>
      <c r="O1216" s="652" t="s">
        <v>152</v>
      </c>
      <c r="P1216" s="645" t="s">
        <v>152</v>
      </c>
      <c r="Q1216" s="653" t="s">
        <v>152</v>
      </c>
      <c r="R1216" s="647" t="s">
        <v>152</v>
      </c>
      <c r="S1216" s="647" t="s">
        <v>5024</v>
      </c>
      <c r="T1216" s="647" t="s">
        <v>5024</v>
      </c>
      <c r="U1216" s="139"/>
      <c r="V1216" s="315"/>
      <c r="W1216" s="315"/>
      <c r="X1216" s="139"/>
      <c r="Y1216" s="139"/>
      <c r="Z1216" s="139"/>
      <c r="AA1216" s="139"/>
      <c r="AB1216" s="139"/>
      <c r="AC1216" s="139"/>
      <c r="AD1216" s="139"/>
      <c r="AE1216" s="139"/>
      <c r="AF1216" s="139"/>
    </row>
    <row r="1217" spans="2:32" s="118" customFormat="1" x14ac:dyDescent="0.35">
      <c r="B1217" s="648" t="s">
        <v>2859</v>
      </c>
      <c r="C1217" s="164" t="s">
        <v>2860</v>
      </c>
      <c r="D1217" s="649">
        <v>132</v>
      </c>
      <c r="E1217" s="650">
        <v>478</v>
      </c>
      <c r="F1217" s="649" t="s">
        <v>152</v>
      </c>
      <c r="G1217" s="649" t="s">
        <v>152</v>
      </c>
      <c r="H1217" s="650">
        <v>5</v>
      </c>
      <c r="I1217" s="650">
        <v>478</v>
      </c>
      <c r="J1217" s="650">
        <v>5</v>
      </c>
      <c r="K1217" s="650">
        <v>227</v>
      </c>
      <c r="L1217" s="650" t="s">
        <v>5025</v>
      </c>
      <c r="M1217" s="651" t="s">
        <v>152</v>
      </c>
      <c r="N1217" s="654" t="s">
        <v>152</v>
      </c>
      <c r="O1217" s="652" t="s">
        <v>152</v>
      </c>
      <c r="P1217" s="645" t="s">
        <v>152</v>
      </c>
      <c r="Q1217" s="653" t="s">
        <v>152</v>
      </c>
      <c r="R1217" s="647" t="s">
        <v>152</v>
      </c>
      <c r="S1217" s="647" t="s">
        <v>5024</v>
      </c>
      <c r="T1217" s="647" t="s">
        <v>5024</v>
      </c>
      <c r="U1217" s="139"/>
      <c r="V1217" s="315"/>
      <c r="W1217" s="315"/>
      <c r="X1217" s="139"/>
      <c r="Y1217" s="139"/>
      <c r="Z1217" s="139"/>
      <c r="AA1217" s="139"/>
      <c r="AB1217" s="139"/>
      <c r="AC1217" s="139"/>
      <c r="AD1217" s="139"/>
      <c r="AE1217" s="139"/>
      <c r="AF1217" s="139"/>
    </row>
    <row r="1218" spans="2:32" s="118" customFormat="1" x14ac:dyDescent="0.35">
      <c r="B1218" s="648" t="s">
        <v>2861</v>
      </c>
      <c r="C1218" s="164" t="s">
        <v>2862</v>
      </c>
      <c r="D1218" s="649" t="s">
        <v>152</v>
      </c>
      <c r="E1218" s="650">
        <v>4956</v>
      </c>
      <c r="F1218" s="649" t="s">
        <v>152</v>
      </c>
      <c r="G1218" s="649" t="s">
        <v>152</v>
      </c>
      <c r="H1218" s="650">
        <v>5</v>
      </c>
      <c r="I1218" s="650">
        <v>4956</v>
      </c>
      <c r="J1218" s="650">
        <v>44</v>
      </c>
      <c r="K1218" s="650">
        <v>227</v>
      </c>
      <c r="L1218" s="650" t="s">
        <v>5025</v>
      </c>
      <c r="M1218" s="651" t="s">
        <v>152</v>
      </c>
      <c r="N1218" s="654" t="s">
        <v>152</v>
      </c>
      <c r="O1218" s="652" t="s">
        <v>152</v>
      </c>
      <c r="P1218" s="645" t="s">
        <v>152</v>
      </c>
      <c r="Q1218" s="653" t="s">
        <v>152</v>
      </c>
      <c r="R1218" s="647" t="s">
        <v>152</v>
      </c>
      <c r="S1218" s="647" t="s">
        <v>5024</v>
      </c>
      <c r="T1218" s="647" t="s">
        <v>5024</v>
      </c>
      <c r="U1218" s="139"/>
      <c r="V1218" s="315"/>
      <c r="W1218" s="315"/>
      <c r="X1218" s="139"/>
      <c r="Y1218" s="139"/>
      <c r="Z1218" s="139"/>
      <c r="AA1218" s="139"/>
      <c r="AB1218" s="139"/>
      <c r="AC1218" s="139"/>
      <c r="AD1218" s="139"/>
      <c r="AE1218" s="139"/>
      <c r="AF1218" s="139"/>
    </row>
    <row r="1219" spans="2:32" s="118" customFormat="1" x14ac:dyDescent="0.35">
      <c r="B1219" s="648" t="s">
        <v>2863</v>
      </c>
      <c r="C1219" s="164" t="s">
        <v>2864</v>
      </c>
      <c r="D1219" s="649" t="s">
        <v>152</v>
      </c>
      <c r="E1219" s="650">
        <v>4850</v>
      </c>
      <c r="F1219" s="649" t="s">
        <v>152</v>
      </c>
      <c r="G1219" s="649" t="s">
        <v>152</v>
      </c>
      <c r="H1219" s="650">
        <v>5</v>
      </c>
      <c r="I1219" s="650">
        <v>4850</v>
      </c>
      <c r="J1219" s="650">
        <v>15</v>
      </c>
      <c r="K1219" s="650">
        <v>227</v>
      </c>
      <c r="L1219" s="650" t="s">
        <v>5025</v>
      </c>
      <c r="M1219" s="651" t="s">
        <v>152</v>
      </c>
      <c r="N1219" s="654" t="s">
        <v>152</v>
      </c>
      <c r="O1219" s="652" t="s">
        <v>152</v>
      </c>
      <c r="P1219" s="645" t="s">
        <v>152</v>
      </c>
      <c r="Q1219" s="653" t="s">
        <v>152</v>
      </c>
      <c r="R1219" s="647" t="s">
        <v>152</v>
      </c>
      <c r="S1219" s="647" t="s">
        <v>5024</v>
      </c>
      <c r="T1219" s="647" t="s">
        <v>5024</v>
      </c>
      <c r="U1219" s="139"/>
      <c r="V1219" s="315"/>
      <c r="W1219" s="315"/>
      <c r="X1219" s="139"/>
      <c r="Y1219" s="139"/>
      <c r="Z1219" s="139"/>
      <c r="AA1219" s="139"/>
      <c r="AB1219" s="139"/>
      <c r="AC1219" s="139"/>
      <c r="AD1219" s="139"/>
      <c r="AE1219" s="139"/>
      <c r="AF1219" s="139"/>
    </row>
    <row r="1220" spans="2:32" s="118" customFormat="1" x14ac:dyDescent="0.35">
      <c r="B1220" s="648" t="s">
        <v>2865</v>
      </c>
      <c r="C1220" s="164" t="s">
        <v>2866</v>
      </c>
      <c r="D1220" s="649" t="s">
        <v>152</v>
      </c>
      <c r="E1220" s="650">
        <v>3009</v>
      </c>
      <c r="F1220" s="649" t="s">
        <v>152</v>
      </c>
      <c r="G1220" s="649" t="s">
        <v>152</v>
      </c>
      <c r="H1220" s="650">
        <v>5</v>
      </c>
      <c r="I1220" s="650">
        <v>3009</v>
      </c>
      <c r="J1220" s="650">
        <v>26</v>
      </c>
      <c r="K1220" s="650">
        <v>227</v>
      </c>
      <c r="L1220" s="650" t="s">
        <v>5025</v>
      </c>
      <c r="M1220" s="651" t="s">
        <v>152</v>
      </c>
      <c r="N1220" s="654" t="s">
        <v>152</v>
      </c>
      <c r="O1220" s="652" t="s">
        <v>152</v>
      </c>
      <c r="P1220" s="645" t="s">
        <v>152</v>
      </c>
      <c r="Q1220" s="653" t="s">
        <v>152</v>
      </c>
      <c r="R1220" s="647" t="s">
        <v>152</v>
      </c>
      <c r="S1220" s="647" t="s">
        <v>5024</v>
      </c>
      <c r="T1220" s="647" t="s">
        <v>5024</v>
      </c>
      <c r="U1220" s="139"/>
      <c r="V1220" s="315"/>
      <c r="W1220" s="315"/>
      <c r="X1220" s="139"/>
      <c r="Y1220" s="139"/>
      <c r="Z1220" s="139"/>
      <c r="AA1220" s="139"/>
      <c r="AB1220" s="139"/>
      <c r="AC1220" s="139"/>
      <c r="AD1220" s="139"/>
      <c r="AE1220" s="139"/>
      <c r="AF1220" s="139"/>
    </row>
    <row r="1221" spans="2:32" s="118" customFormat="1" x14ac:dyDescent="0.35">
      <c r="B1221" s="648" t="s">
        <v>2867</v>
      </c>
      <c r="C1221" s="164" t="s">
        <v>2868</v>
      </c>
      <c r="D1221" s="649" t="s">
        <v>152</v>
      </c>
      <c r="E1221" s="650">
        <v>2655</v>
      </c>
      <c r="F1221" s="649" t="s">
        <v>152</v>
      </c>
      <c r="G1221" s="649" t="s">
        <v>152</v>
      </c>
      <c r="H1221" s="650">
        <v>5</v>
      </c>
      <c r="I1221" s="650">
        <v>2655</v>
      </c>
      <c r="J1221" s="650">
        <v>9</v>
      </c>
      <c r="K1221" s="650">
        <v>227</v>
      </c>
      <c r="L1221" s="650" t="s">
        <v>5025</v>
      </c>
      <c r="M1221" s="651" t="s">
        <v>152</v>
      </c>
      <c r="N1221" s="654" t="s">
        <v>152</v>
      </c>
      <c r="O1221" s="652" t="s">
        <v>152</v>
      </c>
      <c r="P1221" s="645" t="s">
        <v>152</v>
      </c>
      <c r="Q1221" s="653" t="s">
        <v>152</v>
      </c>
      <c r="R1221" s="647" t="s">
        <v>152</v>
      </c>
      <c r="S1221" s="647" t="s">
        <v>5024</v>
      </c>
      <c r="T1221" s="647" t="s">
        <v>5024</v>
      </c>
      <c r="U1221" s="139"/>
      <c r="V1221" s="315"/>
      <c r="W1221" s="315"/>
      <c r="X1221" s="139"/>
      <c r="Y1221" s="139"/>
      <c r="Z1221" s="139"/>
      <c r="AA1221" s="139"/>
      <c r="AB1221" s="139"/>
      <c r="AC1221" s="139"/>
      <c r="AD1221" s="139"/>
      <c r="AE1221" s="139"/>
      <c r="AF1221" s="139"/>
    </row>
    <row r="1222" spans="2:32" s="118" customFormat="1" x14ac:dyDescent="0.35">
      <c r="B1222" s="648" t="s">
        <v>2869</v>
      </c>
      <c r="C1222" s="164" t="s">
        <v>2870</v>
      </c>
      <c r="D1222" s="649" t="s">
        <v>152</v>
      </c>
      <c r="E1222" s="650">
        <v>2655</v>
      </c>
      <c r="F1222" s="649" t="s">
        <v>152</v>
      </c>
      <c r="G1222" s="649" t="s">
        <v>152</v>
      </c>
      <c r="H1222" s="650">
        <v>5</v>
      </c>
      <c r="I1222" s="650">
        <v>2655</v>
      </c>
      <c r="J1222" s="650">
        <v>5</v>
      </c>
      <c r="K1222" s="650">
        <v>385</v>
      </c>
      <c r="L1222" s="650" t="s">
        <v>5025</v>
      </c>
      <c r="M1222" s="651" t="s">
        <v>152</v>
      </c>
      <c r="N1222" s="654" t="s">
        <v>152</v>
      </c>
      <c r="O1222" s="652" t="s">
        <v>152</v>
      </c>
      <c r="P1222" s="645" t="s">
        <v>152</v>
      </c>
      <c r="Q1222" s="653" t="s">
        <v>152</v>
      </c>
      <c r="R1222" s="647" t="s">
        <v>152</v>
      </c>
      <c r="S1222" s="647" t="s">
        <v>5024</v>
      </c>
      <c r="T1222" s="647" t="s">
        <v>5024</v>
      </c>
      <c r="U1222" s="139"/>
      <c r="V1222" s="315"/>
      <c r="W1222" s="315"/>
      <c r="X1222" s="139"/>
      <c r="Y1222" s="139"/>
      <c r="Z1222" s="139"/>
      <c r="AA1222" s="139"/>
      <c r="AB1222" s="139"/>
      <c r="AC1222" s="139"/>
      <c r="AD1222" s="139"/>
      <c r="AE1222" s="139"/>
      <c r="AF1222" s="139"/>
    </row>
    <row r="1223" spans="2:32" s="118" customFormat="1" x14ac:dyDescent="0.35">
      <c r="B1223" s="648" t="s">
        <v>2871</v>
      </c>
      <c r="C1223" s="164" t="s">
        <v>2872</v>
      </c>
      <c r="D1223" s="649" t="s">
        <v>152</v>
      </c>
      <c r="E1223" s="650">
        <v>2036</v>
      </c>
      <c r="F1223" s="649" t="s">
        <v>152</v>
      </c>
      <c r="G1223" s="649" t="s">
        <v>152</v>
      </c>
      <c r="H1223" s="650">
        <v>5</v>
      </c>
      <c r="I1223" s="650">
        <v>2036</v>
      </c>
      <c r="J1223" s="650">
        <v>27</v>
      </c>
      <c r="K1223" s="650">
        <v>227</v>
      </c>
      <c r="L1223" s="650" t="s">
        <v>5025</v>
      </c>
      <c r="M1223" s="651" t="s">
        <v>152</v>
      </c>
      <c r="N1223" s="654" t="s">
        <v>152</v>
      </c>
      <c r="O1223" s="652" t="s">
        <v>152</v>
      </c>
      <c r="P1223" s="645" t="s">
        <v>152</v>
      </c>
      <c r="Q1223" s="653" t="s">
        <v>152</v>
      </c>
      <c r="R1223" s="647" t="s">
        <v>152</v>
      </c>
      <c r="S1223" s="647" t="s">
        <v>5024</v>
      </c>
      <c r="T1223" s="647" t="s">
        <v>5024</v>
      </c>
      <c r="U1223" s="139"/>
      <c r="V1223" s="315"/>
      <c r="W1223" s="315"/>
      <c r="X1223" s="139"/>
      <c r="Y1223" s="139"/>
      <c r="Z1223" s="139"/>
      <c r="AA1223" s="139"/>
      <c r="AB1223" s="139"/>
      <c r="AC1223" s="139"/>
      <c r="AD1223" s="139"/>
      <c r="AE1223" s="139"/>
      <c r="AF1223" s="139"/>
    </row>
    <row r="1224" spans="2:32" s="118" customFormat="1" x14ac:dyDescent="0.35">
      <c r="B1224" s="648" t="s">
        <v>2873</v>
      </c>
      <c r="C1224" s="164" t="s">
        <v>2874</v>
      </c>
      <c r="D1224" s="649" t="s">
        <v>152</v>
      </c>
      <c r="E1224" s="650">
        <v>1681</v>
      </c>
      <c r="F1224" s="649" t="s">
        <v>152</v>
      </c>
      <c r="G1224" s="649" t="s">
        <v>152</v>
      </c>
      <c r="H1224" s="650">
        <v>5</v>
      </c>
      <c r="I1224" s="650">
        <v>1681</v>
      </c>
      <c r="J1224" s="650">
        <v>8</v>
      </c>
      <c r="K1224" s="650">
        <v>227</v>
      </c>
      <c r="L1224" s="650" t="s">
        <v>5025</v>
      </c>
      <c r="M1224" s="651" t="s">
        <v>152</v>
      </c>
      <c r="N1224" s="654" t="s">
        <v>152</v>
      </c>
      <c r="O1224" s="652" t="s">
        <v>5026</v>
      </c>
      <c r="P1224" s="645" t="s">
        <v>5037</v>
      </c>
      <c r="Q1224" s="653" t="s">
        <v>116</v>
      </c>
      <c r="R1224" s="647" t="s">
        <v>5028</v>
      </c>
      <c r="S1224" s="647" t="s">
        <v>5024</v>
      </c>
      <c r="T1224" s="647" t="s">
        <v>5064</v>
      </c>
      <c r="U1224" s="139"/>
      <c r="V1224" s="315"/>
      <c r="W1224" s="315"/>
      <c r="X1224" s="139"/>
      <c r="Y1224" s="139"/>
      <c r="Z1224" s="139"/>
      <c r="AA1224" s="139"/>
      <c r="AB1224" s="139"/>
      <c r="AC1224" s="139"/>
      <c r="AD1224" s="139"/>
      <c r="AE1224" s="139"/>
      <c r="AF1224" s="139"/>
    </row>
    <row r="1225" spans="2:32" s="118" customFormat="1" x14ac:dyDescent="0.35">
      <c r="B1225" s="648" t="s">
        <v>2875</v>
      </c>
      <c r="C1225" s="164" t="s">
        <v>2876</v>
      </c>
      <c r="D1225" s="649" t="s">
        <v>152</v>
      </c>
      <c r="E1225" s="650">
        <v>1681</v>
      </c>
      <c r="F1225" s="649" t="s">
        <v>152</v>
      </c>
      <c r="G1225" s="649" t="s">
        <v>152</v>
      </c>
      <c r="H1225" s="650">
        <v>5</v>
      </c>
      <c r="I1225" s="650">
        <v>1681</v>
      </c>
      <c r="J1225" s="650">
        <v>5</v>
      </c>
      <c r="K1225" s="650">
        <v>385</v>
      </c>
      <c r="L1225" s="650" t="s">
        <v>5025</v>
      </c>
      <c r="M1225" s="651" t="s">
        <v>152</v>
      </c>
      <c r="N1225" s="654" t="s">
        <v>152</v>
      </c>
      <c r="O1225" s="652" t="s">
        <v>152</v>
      </c>
      <c r="P1225" s="645" t="s">
        <v>152</v>
      </c>
      <c r="Q1225" s="653" t="s">
        <v>152</v>
      </c>
      <c r="R1225" s="647" t="s">
        <v>152</v>
      </c>
      <c r="S1225" s="647" t="s">
        <v>5024</v>
      </c>
      <c r="T1225" s="647" t="s">
        <v>5024</v>
      </c>
      <c r="U1225" s="139"/>
      <c r="V1225" s="315"/>
      <c r="W1225" s="315"/>
      <c r="X1225" s="139"/>
      <c r="Y1225" s="139"/>
      <c r="Z1225" s="139"/>
      <c r="AA1225" s="139"/>
      <c r="AB1225" s="139"/>
      <c r="AC1225" s="139"/>
      <c r="AD1225" s="139"/>
      <c r="AE1225" s="139"/>
      <c r="AF1225" s="139"/>
    </row>
    <row r="1226" spans="2:32" s="118" customFormat="1" x14ac:dyDescent="0.35">
      <c r="B1226" s="648" t="s">
        <v>2877</v>
      </c>
      <c r="C1226" s="164" t="s">
        <v>2878</v>
      </c>
      <c r="D1226" s="649" t="s">
        <v>152</v>
      </c>
      <c r="E1226" s="650">
        <v>1681</v>
      </c>
      <c r="F1226" s="649" t="s">
        <v>152</v>
      </c>
      <c r="G1226" s="649" t="s">
        <v>152</v>
      </c>
      <c r="H1226" s="650">
        <v>5</v>
      </c>
      <c r="I1226" s="650">
        <v>1681</v>
      </c>
      <c r="J1226" s="650">
        <v>5</v>
      </c>
      <c r="K1226" s="650">
        <v>385</v>
      </c>
      <c r="L1226" s="650" t="s">
        <v>5025</v>
      </c>
      <c r="M1226" s="651" t="s">
        <v>152</v>
      </c>
      <c r="N1226" s="654" t="s">
        <v>152</v>
      </c>
      <c r="O1226" s="652" t="s">
        <v>152</v>
      </c>
      <c r="P1226" s="645" t="s">
        <v>152</v>
      </c>
      <c r="Q1226" s="653" t="s">
        <v>152</v>
      </c>
      <c r="R1226" s="647" t="s">
        <v>152</v>
      </c>
      <c r="S1226" s="647" t="s">
        <v>5024</v>
      </c>
      <c r="T1226" s="647" t="s">
        <v>5024</v>
      </c>
      <c r="U1226" s="139"/>
      <c r="V1226" s="315"/>
      <c r="W1226" s="315"/>
      <c r="X1226" s="139"/>
      <c r="Y1226" s="139"/>
      <c r="Z1226" s="139"/>
      <c r="AA1226" s="139"/>
      <c r="AB1226" s="139"/>
      <c r="AC1226" s="139"/>
      <c r="AD1226" s="139"/>
      <c r="AE1226" s="139"/>
      <c r="AF1226" s="139"/>
    </row>
    <row r="1227" spans="2:32" s="118" customFormat="1" x14ac:dyDescent="0.35">
      <c r="B1227" s="648" t="s">
        <v>2879</v>
      </c>
      <c r="C1227" s="164" t="s">
        <v>2880</v>
      </c>
      <c r="D1227" s="649">
        <v>83</v>
      </c>
      <c r="E1227" s="650">
        <v>1086</v>
      </c>
      <c r="F1227" s="649" t="s">
        <v>152</v>
      </c>
      <c r="G1227" s="649" t="s">
        <v>152</v>
      </c>
      <c r="H1227" s="650">
        <v>5</v>
      </c>
      <c r="I1227" s="650">
        <v>1086</v>
      </c>
      <c r="J1227" s="650">
        <v>5</v>
      </c>
      <c r="K1227" s="650">
        <v>227</v>
      </c>
      <c r="L1227" s="650" t="s">
        <v>5025</v>
      </c>
      <c r="M1227" s="651" t="s">
        <v>152</v>
      </c>
      <c r="N1227" s="654" t="s">
        <v>152</v>
      </c>
      <c r="O1227" s="652" t="s">
        <v>152</v>
      </c>
      <c r="P1227" s="645" t="s">
        <v>152</v>
      </c>
      <c r="Q1227" s="653" t="s">
        <v>152</v>
      </c>
      <c r="R1227" s="647" t="s">
        <v>152</v>
      </c>
      <c r="S1227" s="647" t="s">
        <v>5024</v>
      </c>
      <c r="T1227" s="647" t="s">
        <v>5024</v>
      </c>
      <c r="U1227" s="139"/>
      <c r="V1227" s="315"/>
      <c r="W1227" s="315"/>
      <c r="X1227" s="139"/>
      <c r="Y1227" s="139"/>
      <c r="Z1227" s="139"/>
      <c r="AA1227" s="139"/>
      <c r="AB1227" s="139"/>
      <c r="AC1227" s="139"/>
      <c r="AD1227" s="139"/>
      <c r="AE1227" s="139"/>
      <c r="AF1227" s="139"/>
    </row>
    <row r="1228" spans="2:32" s="118" customFormat="1" x14ac:dyDescent="0.35">
      <c r="B1228" s="648" t="s">
        <v>2881</v>
      </c>
      <c r="C1228" s="164" t="s">
        <v>2882</v>
      </c>
      <c r="D1228" s="649" t="s">
        <v>152</v>
      </c>
      <c r="E1228" s="650">
        <v>1086</v>
      </c>
      <c r="F1228" s="649" t="s">
        <v>152</v>
      </c>
      <c r="G1228" s="649" t="s">
        <v>152</v>
      </c>
      <c r="H1228" s="650">
        <v>5</v>
      </c>
      <c r="I1228" s="650">
        <v>1086</v>
      </c>
      <c r="J1228" s="650">
        <v>5</v>
      </c>
      <c r="K1228" s="650">
        <v>385</v>
      </c>
      <c r="L1228" s="650" t="s">
        <v>5025</v>
      </c>
      <c r="M1228" s="651" t="s">
        <v>152</v>
      </c>
      <c r="N1228" s="654" t="s">
        <v>152</v>
      </c>
      <c r="O1228" s="652" t="s">
        <v>152</v>
      </c>
      <c r="P1228" s="645" t="s">
        <v>152</v>
      </c>
      <c r="Q1228" s="653" t="s">
        <v>152</v>
      </c>
      <c r="R1228" s="647" t="s">
        <v>152</v>
      </c>
      <c r="S1228" s="647" t="s">
        <v>5024</v>
      </c>
      <c r="T1228" s="647" t="s">
        <v>5024</v>
      </c>
      <c r="U1228" s="139"/>
      <c r="V1228" s="315"/>
      <c r="W1228" s="315"/>
      <c r="X1228" s="139"/>
      <c r="Y1228" s="139"/>
      <c r="Z1228" s="139"/>
      <c r="AA1228" s="139"/>
      <c r="AB1228" s="139"/>
      <c r="AC1228" s="139"/>
      <c r="AD1228" s="139"/>
      <c r="AE1228" s="139"/>
      <c r="AF1228" s="139"/>
    </row>
    <row r="1229" spans="2:32" s="118" customFormat="1" x14ac:dyDescent="0.35">
      <c r="B1229" s="648" t="s">
        <v>2883</v>
      </c>
      <c r="C1229" s="164" t="s">
        <v>2884</v>
      </c>
      <c r="D1229" s="649" t="s">
        <v>152</v>
      </c>
      <c r="E1229" s="650">
        <v>1086</v>
      </c>
      <c r="F1229" s="649" t="s">
        <v>152</v>
      </c>
      <c r="G1229" s="649" t="s">
        <v>152</v>
      </c>
      <c r="H1229" s="650">
        <v>5</v>
      </c>
      <c r="I1229" s="650">
        <v>1086</v>
      </c>
      <c r="J1229" s="650">
        <v>5</v>
      </c>
      <c r="K1229" s="650">
        <v>385</v>
      </c>
      <c r="L1229" s="650" t="s">
        <v>5025</v>
      </c>
      <c r="M1229" s="651" t="s">
        <v>152</v>
      </c>
      <c r="N1229" s="654" t="s">
        <v>152</v>
      </c>
      <c r="O1229" s="652" t="s">
        <v>152</v>
      </c>
      <c r="P1229" s="645" t="s">
        <v>152</v>
      </c>
      <c r="Q1229" s="653" t="s">
        <v>152</v>
      </c>
      <c r="R1229" s="647" t="s">
        <v>152</v>
      </c>
      <c r="S1229" s="647" t="s">
        <v>5024</v>
      </c>
      <c r="T1229" s="647" t="s">
        <v>5024</v>
      </c>
      <c r="U1229" s="139"/>
      <c r="V1229" s="315"/>
      <c r="W1229" s="315"/>
      <c r="X1229" s="139"/>
      <c r="Y1229" s="139"/>
      <c r="Z1229" s="139"/>
      <c r="AA1229" s="139"/>
      <c r="AB1229" s="139"/>
      <c r="AC1229" s="139"/>
      <c r="AD1229" s="139"/>
      <c r="AE1229" s="139"/>
      <c r="AF1229" s="139"/>
    </row>
    <row r="1230" spans="2:32" s="118" customFormat="1" x14ac:dyDescent="0.35">
      <c r="B1230" s="648" t="s">
        <v>2885</v>
      </c>
      <c r="C1230" s="164" t="s">
        <v>2886</v>
      </c>
      <c r="D1230" s="649">
        <v>110</v>
      </c>
      <c r="E1230" s="650">
        <v>478</v>
      </c>
      <c r="F1230" s="649" t="s">
        <v>152</v>
      </c>
      <c r="G1230" s="649" t="s">
        <v>152</v>
      </c>
      <c r="H1230" s="650">
        <v>5</v>
      </c>
      <c r="I1230" s="650">
        <v>478</v>
      </c>
      <c r="J1230" s="650">
        <v>5</v>
      </c>
      <c r="K1230" s="650">
        <v>227</v>
      </c>
      <c r="L1230" s="650" t="s">
        <v>5025</v>
      </c>
      <c r="M1230" s="651" t="s">
        <v>152</v>
      </c>
      <c r="N1230" s="654" t="s">
        <v>152</v>
      </c>
      <c r="O1230" s="652" t="s">
        <v>152</v>
      </c>
      <c r="P1230" s="645" t="s">
        <v>152</v>
      </c>
      <c r="Q1230" s="653" t="s">
        <v>152</v>
      </c>
      <c r="R1230" s="647" t="s">
        <v>152</v>
      </c>
      <c r="S1230" s="647" t="s">
        <v>5024</v>
      </c>
      <c r="T1230" s="647" t="s">
        <v>5024</v>
      </c>
      <c r="U1230" s="139"/>
      <c r="V1230" s="315"/>
      <c r="W1230" s="315"/>
      <c r="X1230" s="139"/>
      <c r="Y1230" s="139"/>
      <c r="Z1230" s="139"/>
      <c r="AA1230" s="139"/>
      <c r="AB1230" s="139"/>
      <c r="AC1230" s="139"/>
      <c r="AD1230" s="139"/>
      <c r="AE1230" s="139"/>
      <c r="AF1230" s="139"/>
    </row>
    <row r="1231" spans="2:32" s="118" customFormat="1" x14ac:dyDescent="0.35">
      <c r="B1231" s="648" t="s">
        <v>2887</v>
      </c>
      <c r="C1231" s="164" t="s">
        <v>2888</v>
      </c>
      <c r="D1231" s="649" t="s">
        <v>152</v>
      </c>
      <c r="E1231" s="650">
        <v>6179</v>
      </c>
      <c r="F1231" s="649" t="s">
        <v>152</v>
      </c>
      <c r="G1231" s="649" t="s">
        <v>152</v>
      </c>
      <c r="H1231" s="650">
        <v>14</v>
      </c>
      <c r="I1231" s="650">
        <v>6179</v>
      </c>
      <c r="J1231" s="650">
        <v>85</v>
      </c>
      <c r="K1231" s="650">
        <v>227</v>
      </c>
      <c r="L1231" s="650" t="s">
        <v>5025</v>
      </c>
      <c r="M1231" s="651" t="s">
        <v>152</v>
      </c>
      <c r="N1231" s="654" t="s">
        <v>152</v>
      </c>
      <c r="O1231" s="652" t="s">
        <v>152</v>
      </c>
      <c r="P1231" s="645" t="s">
        <v>152</v>
      </c>
      <c r="Q1231" s="653" t="s">
        <v>152</v>
      </c>
      <c r="R1231" s="647" t="s">
        <v>152</v>
      </c>
      <c r="S1231" s="647" t="s">
        <v>5024</v>
      </c>
      <c r="T1231" s="647" t="s">
        <v>5024</v>
      </c>
      <c r="U1231" s="139"/>
      <c r="V1231" s="315"/>
      <c r="W1231" s="315"/>
      <c r="X1231" s="139"/>
      <c r="Y1231" s="139"/>
      <c r="Z1231" s="139"/>
      <c r="AA1231" s="139"/>
      <c r="AB1231" s="139"/>
      <c r="AC1231" s="139"/>
      <c r="AD1231" s="139"/>
      <c r="AE1231" s="139"/>
      <c r="AF1231" s="139"/>
    </row>
    <row r="1232" spans="2:32" s="118" customFormat="1" x14ac:dyDescent="0.35">
      <c r="B1232" s="648" t="s">
        <v>2889</v>
      </c>
      <c r="C1232" s="164" t="s">
        <v>2890</v>
      </c>
      <c r="D1232" s="649" t="s">
        <v>152</v>
      </c>
      <c r="E1232" s="650">
        <v>5634</v>
      </c>
      <c r="F1232" s="649" t="s">
        <v>152</v>
      </c>
      <c r="G1232" s="649" t="s">
        <v>152</v>
      </c>
      <c r="H1232" s="650">
        <v>6</v>
      </c>
      <c r="I1232" s="650">
        <v>5634</v>
      </c>
      <c r="J1232" s="650">
        <v>42</v>
      </c>
      <c r="K1232" s="650">
        <v>227</v>
      </c>
      <c r="L1232" s="650" t="s">
        <v>5025</v>
      </c>
      <c r="M1232" s="651" t="s">
        <v>152</v>
      </c>
      <c r="N1232" s="654" t="s">
        <v>152</v>
      </c>
      <c r="O1232" s="652" t="s">
        <v>152</v>
      </c>
      <c r="P1232" s="645" t="s">
        <v>152</v>
      </c>
      <c r="Q1232" s="653" t="s">
        <v>152</v>
      </c>
      <c r="R1232" s="647" t="s">
        <v>152</v>
      </c>
      <c r="S1232" s="647" t="s">
        <v>5024</v>
      </c>
      <c r="T1232" s="647" t="s">
        <v>5024</v>
      </c>
      <c r="U1232" s="139"/>
      <c r="V1232" s="315"/>
      <c r="W1232" s="315"/>
      <c r="X1232" s="139"/>
      <c r="Y1232" s="139"/>
      <c r="Z1232" s="139"/>
      <c r="AA1232" s="139"/>
      <c r="AB1232" s="139"/>
      <c r="AC1232" s="139"/>
      <c r="AD1232" s="139"/>
      <c r="AE1232" s="139"/>
      <c r="AF1232" s="139"/>
    </row>
    <row r="1233" spans="2:32" s="118" customFormat="1" x14ac:dyDescent="0.35">
      <c r="B1233" s="648" t="s">
        <v>2891</v>
      </c>
      <c r="C1233" s="164" t="s">
        <v>2892</v>
      </c>
      <c r="D1233" s="649" t="s">
        <v>152</v>
      </c>
      <c r="E1233" s="650">
        <v>5378</v>
      </c>
      <c r="F1233" s="649" t="s">
        <v>152</v>
      </c>
      <c r="G1233" s="649" t="s">
        <v>152</v>
      </c>
      <c r="H1233" s="650">
        <v>5</v>
      </c>
      <c r="I1233" s="650">
        <v>5378</v>
      </c>
      <c r="J1233" s="650">
        <v>15</v>
      </c>
      <c r="K1233" s="650">
        <v>227</v>
      </c>
      <c r="L1233" s="650" t="s">
        <v>5025</v>
      </c>
      <c r="M1233" s="651" t="s">
        <v>152</v>
      </c>
      <c r="N1233" s="654" t="s">
        <v>152</v>
      </c>
      <c r="O1233" s="652" t="s">
        <v>152</v>
      </c>
      <c r="P1233" s="645" t="s">
        <v>152</v>
      </c>
      <c r="Q1233" s="653" t="s">
        <v>152</v>
      </c>
      <c r="R1233" s="647" t="s">
        <v>152</v>
      </c>
      <c r="S1233" s="647" t="s">
        <v>5024</v>
      </c>
      <c r="T1233" s="647" t="s">
        <v>5024</v>
      </c>
      <c r="U1233" s="139"/>
      <c r="V1233" s="315"/>
      <c r="W1233" s="315"/>
      <c r="X1233" s="139"/>
      <c r="Y1233" s="139"/>
      <c r="Z1233" s="139"/>
      <c r="AA1233" s="139"/>
      <c r="AB1233" s="139"/>
      <c r="AC1233" s="139"/>
      <c r="AD1233" s="139"/>
      <c r="AE1233" s="139"/>
      <c r="AF1233" s="139"/>
    </row>
    <row r="1234" spans="2:32" s="118" customFormat="1" x14ac:dyDescent="0.35">
      <c r="B1234" s="648" t="s">
        <v>2893</v>
      </c>
      <c r="C1234" s="164" t="s">
        <v>2894</v>
      </c>
      <c r="D1234" s="649" t="s">
        <v>152</v>
      </c>
      <c r="E1234" s="650">
        <v>4090</v>
      </c>
      <c r="F1234" s="649" t="s">
        <v>152</v>
      </c>
      <c r="G1234" s="649" t="s">
        <v>152</v>
      </c>
      <c r="H1234" s="650">
        <v>5</v>
      </c>
      <c r="I1234" s="650">
        <v>4090</v>
      </c>
      <c r="J1234" s="650">
        <v>72</v>
      </c>
      <c r="K1234" s="650">
        <v>227</v>
      </c>
      <c r="L1234" s="650" t="s">
        <v>5025</v>
      </c>
      <c r="M1234" s="651" t="s">
        <v>152</v>
      </c>
      <c r="N1234" s="654" t="s">
        <v>152</v>
      </c>
      <c r="O1234" s="652" t="s">
        <v>152</v>
      </c>
      <c r="P1234" s="645" t="s">
        <v>152</v>
      </c>
      <c r="Q1234" s="653" t="s">
        <v>152</v>
      </c>
      <c r="R1234" s="647" t="s">
        <v>152</v>
      </c>
      <c r="S1234" s="647" t="s">
        <v>5024</v>
      </c>
      <c r="T1234" s="647" t="s">
        <v>5024</v>
      </c>
      <c r="U1234" s="139"/>
      <c r="V1234" s="315"/>
      <c r="W1234" s="315"/>
      <c r="X1234" s="139"/>
      <c r="Y1234" s="139"/>
      <c r="Z1234" s="139"/>
      <c r="AA1234" s="139"/>
      <c r="AB1234" s="139"/>
      <c r="AC1234" s="139"/>
      <c r="AD1234" s="139"/>
      <c r="AE1234" s="139"/>
      <c r="AF1234" s="139"/>
    </row>
    <row r="1235" spans="2:32" s="118" customFormat="1" x14ac:dyDescent="0.35">
      <c r="B1235" s="648" t="s">
        <v>2895</v>
      </c>
      <c r="C1235" s="164" t="s">
        <v>2896</v>
      </c>
      <c r="D1235" s="649" t="s">
        <v>152</v>
      </c>
      <c r="E1235" s="650">
        <v>3783</v>
      </c>
      <c r="F1235" s="649" t="s">
        <v>152</v>
      </c>
      <c r="G1235" s="649" t="s">
        <v>152</v>
      </c>
      <c r="H1235" s="650">
        <v>5</v>
      </c>
      <c r="I1235" s="650">
        <v>3783</v>
      </c>
      <c r="J1235" s="650">
        <v>42</v>
      </c>
      <c r="K1235" s="650">
        <v>227</v>
      </c>
      <c r="L1235" s="650" t="s">
        <v>5025</v>
      </c>
      <c r="M1235" s="651" t="s">
        <v>152</v>
      </c>
      <c r="N1235" s="654" t="s">
        <v>152</v>
      </c>
      <c r="O1235" s="652" t="s">
        <v>152</v>
      </c>
      <c r="P1235" s="645" t="s">
        <v>152</v>
      </c>
      <c r="Q1235" s="653" t="s">
        <v>152</v>
      </c>
      <c r="R1235" s="647" t="s">
        <v>152</v>
      </c>
      <c r="S1235" s="647" t="s">
        <v>5024</v>
      </c>
      <c r="T1235" s="647" t="s">
        <v>5024</v>
      </c>
      <c r="U1235" s="139"/>
      <c r="V1235" s="315"/>
      <c r="W1235" s="315"/>
      <c r="X1235" s="139"/>
      <c r="Y1235" s="139"/>
      <c r="Z1235" s="139"/>
      <c r="AA1235" s="139"/>
      <c r="AB1235" s="139"/>
      <c r="AC1235" s="139"/>
      <c r="AD1235" s="139"/>
      <c r="AE1235" s="139"/>
      <c r="AF1235" s="139"/>
    </row>
    <row r="1236" spans="2:32" s="118" customFormat="1" x14ac:dyDescent="0.35">
      <c r="B1236" s="648" t="s">
        <v>2897</v>
      </c>
      <c r="C1236" s="164" t="s">
        <v>2898</v>
      </c>
      <c r="D1236" s="649" t="s">
        <v>152</v>
      </c>
      <c r="E1236" s="650">
        <v>3589</v>
      </c>
      <c r="F1236" s="649" t="s">
        <v>152</v>
      </c>
      <c r="G1236" s="649" t="s">
        <v>152</v>
      </c>
      <c r="H1236" s="650">
        <v>5</v>
      </c>
      <c r="I1236" s="650">
        <v>3589</v>
      </c>
      <c r="J1236" s="650">
        <v>5</v>
      </c>
      <c r="K1236" s="650">
        <v>227</v>
      </c>
      <c r="L1236" s="650" t="s">
        <v>5025</v>
      </c>
      <c r="M1236" s="651" t="s">
        <v>152</v>
      </c>
      <c r="N1236" s="654" t="s">
        <v>152</v>
      </c>
      <c r="O1236" s="652" t="s">
        <v>152</v>
      </c>
      <c r="P1236" s="645" t="s">
        <v>152</v>
      </c>
      <c r="Q1236" s="653" t="s">
        <v>152</v>
      </c>
      <c r="R1236" s="647" t="s">
        <v>152</v>
      </c>
      <c r="S1236" s="647" t="s">
        <v>5024</v>
      </c>
      <c r="T1236" s="647" t="s">
        <v>5024</v>
      </c>
      <c r="U1236" s="139"/>
      <c r="V1236" s="315"/>
      <c r="W1236" s="315"/>
      <c r="X1236" s="139"/>
      <c r="Y1236" s="139"/>
      <c r="Z1236" s="139"/>
      <c r="AA1236" s="139"/>
      <c r="AB1236" s="139"/>
      <c r="AC1236" s="139"/>
      <c r="AD1236" s="139"/>
      <c r="AE1236" s="139"/>
      <c r="AF1236" s="139"/>
    </row>
    <row r="1237" spans="2:32" s="118" customFormat="1" x14ac:dyDescent="0.35">
      <c r="B1237" s="648" t="s">
        <v>2899</v>
      </c>
      <c r="C1237" s="164" t="s">
        <v>2900</v>
      </c>
      <c r="D1237" s="649" t="s">
        <v>152</v>
      </c>
      <c r="E1237" s="650">
        <v>2478</v>
      </c>
      <c r="F1237" s="649" t="s">
        <v>152</v>
      </c>
      <c r="G1237" s="649" t="s">
        <v>152</v>
      </c>
      <c r="H1237" s="650">
        <v>5</v>
      </c>
      <c r="I1237" s="650">
        <v>2478</v>
      </c>
      <c r="J1237" s="650">
        <v>70</v>
      </c>
      <c r="K1237" s="650">
        <v>227</v>
      </c>
      <c r="L1237" s="650" t="s">
        <v>5025</v>
      </c>
      <c r="M1237" s="651" t="s">
        <v>152</v>
      </c>
      <c r="N1237" s="654" t="s">
        <v>152</v>
      </c>
      <c r="O1237" s="652" t="s">
        <v>152</v>
      </c>
      <c r="P1237" s="645" t="s">
        <v>152</v>
      </c>
      <c r="Q1237" s="653" t="s">
        <v>152</v>
      </c>
      <c r="R1237" s="647" t="s">
        <v>152</v>
      </c>
      <c r="S1237" s="647" t="s">
        <v>5024</v>
      </c>
      <c r="T1237" s="647" t="s">
        <v>5024</v>
      </c>
      <c r="U1237" s="139"/>
      <c r="V1237" s="315"/>
      <c r="W1237" s="315"/>
      <c r="X1237" s="139"/>
      <c r="Y1237" s="139"/>
      <c r="Z1237" s="139"/>
      <c r="AA1237" s="139"/>
      <c r="AB1237" s="139"/>
      <c r="AC1237" s="139"/>
      <c r="AD1237" s="139"/>
      <c r="AE1237" s="139"/>
      <c r="AF1237" s="139"/>
    </row>
    <row r="1238" spans="2:32" s="118" customFormat="1" x14ac:dyDescent="0.35">
      <c r="B1238" s="648" t="s">
        <v>2901</v>
      </c>
      <c r="C1238" s="164" t="s">
        <v>2902</v>
      </c>
      <c r="D1238" s="649" t="s">
        <v>152</v>
      </c>
      <c r="E1238" s="650">
        <v>2279</v>
      </c>
      <c r="F1238" s="649" t="s">
        <v>152</v>
      </c>
      <c r="G1238" s="649" t="s">
        <v>152</v>
      </c>
      <c r="H1238" s="650">
        <v>5</v>
      </c>
      <c r="I1238" s="650">
        <v>2279</v>
      </c>
      <c r="J1238" s="650">
        <v>29</v>
      </c>
      <c r="K1238" s="650">
        <v>227</v>
      </c>
      <c r="L1238" s="650" t="s">
        <v>5025</v>
      </c>
      <c r="M1238" s="651" t="s">
        <v>152</v>
      </c>
      <c r="N1238" s="654" t="s">
        <v>152</v>
      </c>
      <c r="O1238" s="652" t="s">
        <v>152</v>
      </c>
      <c r="P1238" s="645" t="s">
        <v>152</v>
      </c>
      <c r="Q1238" s="653" t="s">
        <v>152</v>
      </c>
      <c r="R1238" s="647" t="s">
        <v>152</v>
      </c>
      <c r="S1238" s="647" t="s">
        <v>5024</v>
      </c>
      <c r="T1238" s="647" t="s">
        <v>5024</v>
      </c>
      <c r="U1238" s="139"/>
      <c r="V1238" s="315"/>
      <c r="W1238" s="315"/>
      <c r="X1238" s="139"/>
      <c r="Y1238" s="139"/>
      <c r="Z1238" s="139"/>
      <c r="AA1238" s="139"/>
      <c r="AB1238" s="139"/>
      <c r="AC1238" s="139"/>
      <c r="AD1238" s="139"/>
      <c r="AE1238" s="139"/>
      <c r="AF1238" s="139"/>
    </row>
    <row r="1239" spans="2:32" s="118" customFormat="1" x14ac:dyDescent="0.35">
      <c r="B1239" s="648" t="s">
        <v>2903</v>
      </c>
      <c r="C1239" s="164" t="s">
        <v>2904</v>
      </c>
      <c r="D1239" s="649" t="s">
        <v>152</v>
      </c>
      <c r="E1239" s="650">
        <v>2231</v>
      </c>
      <c r="F1239" s="649" t="s">
        <v>152</v>
      </c>
      <c r="G1239" s="649" t="s">
        <v>152</v>
      </c>
      <c r="H1239" s="650">
        <v>5</v>
      </c>
      <c r="I1239" s="650">
        <v>2231</v>
      </c>
      <c r="J1239" s="650">
        <v>5</v>
      </c>
      <c r="K1239" s="650">
        <v>227</v>
      </c>
      <c r="L1239" s="650" t="s">
        <v>5025</v>
      </c>
      <c r="M1239" s="651" t="s">
        <v>152</v>
      </c>
      <c r="N1239" s="654" t="s">
        <v>152</v>
      </c>
      <c r="O1239" s="652" t="s">
        <v>5026</v>
      </c>
      <c r="P1239" s="645" t="s">
        <v>5037</v>
      </c>
      <c r="Q1239" s="653" t="s">
        <v>116</v>
      </c>
      <c r="R1239" s="647" t="s">
        <v>5028</v>
      </c>
      <c r="S1239" s="647" t="s">
        <v>5024</v>
      </c>
      <c r="T1239" s="647" t="s">
        <v>5065</v>
      </c>
      <c r="U1239" s="139"/>
      <c r="V1239" s="315"/>
      <c r="W1239" s="315"/>
      <c r="X1239" s="139"/>
      <c r="Y1239" s="139"/>
      <c r="Z1239" s="139"/>
      <c r="AA1239" s="139"/>
      <c r="AB1239" s="139"/>
      <c r="AC1239" s="139"/>
      <c r="AD1239" s="139"/>
      <c r="AE1239" s="139"/>
      <c r="AF1239" s="139"/>
    </row>
    <row r="1240" spans="2:32" s="118" customFormat="1" x14ac:dyDescent="0.35">
      <c r="B1240" s="648" t="s">
        <v>2905</v>
      </c>
      <c r="C1240" s="164" t="s">
        <v>2906</v>
      </c>
      <c r="D1240" s="649" t="s">
        <v>152</v>
      </c>
      <c r="E1240" s="650">
        <v>1762</v>
      </c>
      <c r="F1240" s="649" t="s">
        <v>152</v>
      </c>
      <c r="G1240" s="649" t="s">
        <v>152</v>
      </c>
      <c r="H1240" s="650">
        <v>5</v>
      </c>
      <c r="I1240" s="650">
        <v>1762</v>
      </c>
      <c r="J1240" s="650">
        <v>5</v>
      </c>
      <c r="K1240" s="650">
        <v>385</v>
      </c>
      <c r="L1240" s="650" t="s">
        <v>5025</v>
      </c>
      <c r="M1240" s="651" t="s">
        <v>152</v>
      </c>
      <c r="N1240" s="654" t="s">
        <v>152</v>
      </c>
      <c r="O1240" s="652" t="s">
        <v>152</v>
      </c>
      <c r="P1240" s="645" t="s">
        <v>152</v>
      </c>
      <c r="Q1240" s="653" t="s">
        <v>152</v>
      </c>
      <c r="R1240" s="647" t="s">
        <v>152</v>
      </c>
      <c r="S1240" s="647" t="s">
        <v>5024</v>
      </c>
      <c r="T1240" s="647" t="s">
        <v>5024</v>
      </c>
      <c r="U1240" s="139"/>
      <c r="V1240" s="315"/>
      <c r="W1240" s="315"/>
      <c r="X1240" s="139"/>
      <c r="Y1240" s="139"/>
      <c r="Z1240" s="139"/>
      <c r="AA1240" s="139"/>
      <c r="AB1240" s="139"/>
      <c r="AC1240" s="139"/>
      <c r="AD1240" s="139"/>
      <c r="AE1240" s="139"/>
      <c r="AF1240" s="139"/>
    </row>
    <row r="1241" spans="2:32" s="118" customFormat="1" x14ac:dyDescent="0.35">
      <c r="B1241" s="648" t="s">
        <v>2907</v>
      </c>
      <c r="C1241" s="164" t="s">
        <v>2908</v>
      </c>
      <c r="D1241" s="649">
        <v>118</v>
      </c>
      <c r="E1241" s="650">
        <v>1086</v>
      </c>
      <c r="F1241" s="649" t="s">
        <v>152</v>
      </c>
      <c r="G1241" s="649" t="s">
        <v>152</v>
      </c>
      <c r="H1241" s="650">
        <v>5</v>
      </c>
      <c r="I1241" s="650">
        <v>1086</v>
      </c>
      <c r="J1241" s="650">
        <v>5</v>
      </c>
      <c r="K1241" s="650">
        <v>227</v>
      </c>
      <c r="L1241" s="650" t="s">
        <v>5025</v>
      </c>
      <c r="M1241" s="651" t="s">
        <v>152</v>
      </c>
      <c r="N1241" s="654" t="s">
        <v>152</v>
      </c>
      <c r="O1241" s="652" t="s">
        <v>152</v>
      </c>
      <c r="P1241" s="645" t="s">
        <v>152</v>
      </c>
      <c r="Q1241" s="653" t="s">
        <v>152</v>
      </c>
      <c r="R1241" s="647" t="s">
        <v>152</v>
      </c>
      <c r="S1241" s="647" t="s">
        <v>5024</v>
      </c>
      <c r="T1241" s="647" t="s">
        <v>5024</v>
      </c>
      <c r="U1241" s="139"/>
      <c r="V1241" s="315"/>
      <c r="W1241" s="315"/>
      <c r="X1241" s="139"/>
      <c r="Y1241" s="139"/>
      <c r="Z1241" s="139"/>
      <c r="AA1241" s="139"/>
      <c r="AB1241" s="139"/>
      <c r="AC1241" s="139"/>
      <c r="AD1241" s="139"/>
      <c r="AE1241" s="139"/>
      <c r="AF1241" s="139"/>
    </row>
    <row r="1242" spans="2:32" s="118" customFormat="1" x14ac:dyDescent="0.35">
      <c r="B1242" s="648" t="s">
        <v>2909</v>
      </c>
      <c r="C1242" s="164" t="s">
        <v>2910</v>
      </c>
      <c r="D1242" s="649">
        <v>126</v>
      </c>
      <c r="E1242" s="650">
        <v>478</v>
      </c>
      <c r="F1242" s="649" t="s">
        <v>152</v>
      </c>
      <c r="G1242" s="649" t="s">
        <v>152</v>
      </c>
      <c r="H1242" s="650">
        <v>5</v>
      </c>
      <c r="I1242" s="650">
        <v>478</v>
      </c>
      <c r="J1242" s="650">
        <v>5</v>
      </c>
      <c r="K1242" s="650">
        <v>227</v>
      </c>
      <c r="L1242" s="650" t="s">
        <v>5025</v>
      </c>
      <c r="M1242" s="651" t="s">
        <v>152</v>
      </c>
      <c r="N1242" s="654" t="s">
        <v>152</v>
      </c>
      <c r="O1242" s="652" t="s">
        <v>152</v>
      </c>
      <c r="P1242" s="645" t="s">
        <v>152</v>
      </c>
      <c r="Q1242" s="653" t="s">
        <v>152</v>
      </c>
      <c r="R1242" s="647" t="s">
        <v>152</v>
      </c>
      <c r="S1242" s="647" t="s">
        <v>5024</v>
      </c>
      <c r="T1242" s="647" t="s">
        <v>5024</v>
      </c>
      <c r="U1242" s="139"/>
      <c r="V1242" s="315"/>
      <c r="W1242" s="315"/>
      <c r="X1242" s="139"/>
      <c r="Y1242" s="139"/>
      <c r="Z1242" s="139"/>
      <c r="AA1242" s="139"/>
      <c r="AB1242" s="139"/>
      <c r="AC1242" s="139"/>
      <c r="AD1242" s="139"/>
      <c r="AE1242" s="139"/>
      <c r="AF1242" s="139"/>
    </row>
    <row r="1243" spans="2:32" s="118" customFormat="1" x14ac:dyDescent="0.35">
      <c r="B1243" s="648" t="s">
        <v>2911</v>
      </c>
      <c r="C1243" s="164" t="s">
        <v>2912</v>
      </c>
      <c r="D1243" s="649" t="s">
        <v>152</v>
      </c>
      <c r="E1243" s="650">
        <v>5487</v>
      </c>
      <c r="F1243" s="649" t="s">
        <v>152</v>
      </c>
      <c r="G1243" s="649" t="s">
        <v>152</v>
      </c>
      <c r="H1243" s="650">
        <v>11</v>
      </c>
      <c r="I1243" s="650">
        <v>5487</v>
      </c>
      <c r="J1243" s="650">
        <v>33</v>
      </c>
      <c r="K1243" s="650">
        <v>227</v>
      </c>
      <c r="L1243" s="650" t="s">
        <v>5025</v>
      </c>
      <c r="M1243" s="651" t="s">
        <v>152</v>
      </c>
      <c r="N1243" s="654" t="s">
        <v>152</v>
      </c>
      <c r="O1243" s="652" t="s">
        <v>152</v>
      </c>
      <c r="P1243" s="645" t="s">
        <v>152</v>
      </c>
      <c r="Q1243" s="653" t="s">
        <v>152</v>
      </c>
      <c r="R1243" s="647" t="s">
        <v>152</v>
      </c>
      <c r="S1243" s="647" t="s">
        <v>5024</v>
      </c>
      <c r="T1243" s="647" t="s">
        <v>5024</v>
      </c>
      <c r="U1243" s="139"/>
      <c r="V1243" s="315"/>
      <c r="W1243" s="315"/>
      <c r="X1243" s="139"/>
      <c r="Y1243" s="139"/>
      <c r="Z1243" s="139"/>
      <c r="AA1243" s="139"/>
      <c r="AB1243" s="139"/>
      <c r="AC1243" s="139"/>
      <c r="AD1243" s="139"/>
      <c r="AE1243" s="139"/>
      <c r="AF1243" s="139"/>
    </row>
    <row r="1244" spans="2:32" s="118" customFormat="1" x14ac:dyDescent="0.35">
      <c r="B1244" s="648" t="s">
        <v>2913</v>
      </c>
      <c r="C1244" s="164" t="s">
        <v>2914</v>
      </c>
      <c r="D1244" s="649" t="s">
        <v>152</v>
      </c>
      <c r="E1244" s="650">
        <v>5238</v>
      </c>
      <c r="F1244" s="649" t="s">
        <v>152</v>
      </c>
      <c r="G1244" s="649" t="s">
        <v>152</v>
      </c>
      <c r="H1244" s="650">
        <v>5</v>
      </c>
      <c r="I1244" s="650">
        <v>5238</v>
      </c>
      <c r="J1244" s="650">
        <v>5</v>
      </c>
      <c r="K1244" s="650">
        <v>227</v>
      </c>
      <c r="L1244" s="650" t="s">
        <v>5025</v>
      </c>
      <c r="M1244" s="651" t="s">
        <v>152</v>
      </c>
      <c r="N1244" s="654" t="s">
        <v>152</v>
      </c>
      <c r="O1244" s="652" t="s">
        <v>152</v>
      </c>
      <c r="P1244" s="645" t="s">
        <v>152</v>
      </c>
      <c r="Q1244" s="653" t="s">
        <v>152</v>
      </c>
      <c r="R1244" s="647" t="s">
        <v>152</v>
      </c>
      <c r="S1244" s="647" t="s">
        <v>5024</v>
      </c>
      <c r="T1244" s="647" t="s">
        <v>5024</v>
      </c>
      <c r="U1244" s="139"/>
      <c r="V1244" s="315"/>
      <c r="W1244" s="315"/>
      <c r="X1244" s="139"/>
      <c r="Y1244" s="139"/>
      <c r="Z1244" s="139"/>
      <c r="AA1244" s="139"/>
      <c r="AB1244" s="139"/>
      <c r="AC1244" s="139"/>
      <c r="AD1244" s="139"/>
      <c r="AE1244" s="139"/>
      <c r="AF1244" s="139"/>
    </row>
    <row r="1245" spans="2:32" s="118" customFormat="1" x14ac:dyDescent="0.35">
      <c r="B1245" s="648" t="s">
        <v>2915</v>
      </c>
      <c r="C1245" s="164" t="s">
        <v>2916</v>
      </c>
      <c r="D1245" s="649" t="s">
        <v>152</v>
      </c>
      <c r="E1245" s="650">
        <v>3983</v>
      </c>
      <c r="F1245" s="649" t="s">
        <v>152</v>
      </c>
      <c r="G1245" s="649" t="s">
        <v>152</v>
      </c>
      <c r="H1245" s="650">
        <v>5</v>
      </c>
      <c r="I1245" s="650">
        <v>3983</v>
      </c>
      <c r="J1245" s="650">
        <v>40</v>
      </c>
      <c r="K1245" s="650">
        <v>227</v>
      </c>
      <c r="L1245" s="650" t="s">
        <v>5025</v>
      </c>
      <c r="M1245" s="651" t="s">
        <v>152</v>
      </c>
      <c r="N1245" s="654" t="s">
        <v>152</v>
      </c>
      <c r="O1245" s="652" t="s">
        <v>152</v>
      </c>
      <c r="P1245" s="645" t="s">
        <v>152</v>
      </c>
      <c r="Q1245" s="653" t="s">
        <v>152</v>
      </c>
      <c r="R1245" s="647" t="s">
        <v>152</v>
      </c>
      <c r="S1245" s="647" t="s">
        <v>5024</v>
      </c>
      <c r="T1245" s="647" t="s">
        <v>5024</v>
      </c>
      <c r="U1245" s="139"/>
      <c r="V1245" s="315"/>
      <c r="W1245" s="315"/>
      <c r="X1245" s="139"/>
      <c r="Y1245" s="139"/>
      <c r="Z1245" s="139"/>
      <c r="AA1245" s="139"/>
      <c r="AB1245" s="139"/>
      <c r="AC1245" s="139"/>
      <c r="AD1245" s="139"/>
      <c r="AE1245" s="139"/>
      <c r="AF1245" s="139"/>
    </row>
    <row r="1246" spans="2:32" s="118" customFormat="1" x14ac:dyDescent="0.35">
      <c r="B1246" s="648" t="s">
        <v>2917</v>
      </c>
      <c r="C1246" s="164" t="s">
        <v>2918</v>
      </c>
      <c r="D1246" s="649" t="s">
        <v>152</v>
      </c>
      <c r="E1246" s="650">
        <v>3540</v>
      </c>
      <c r="F1246" s="649" t="s">
        <v>152</v>
      </c>
      <c r="G1246" s="649" t="s">
        <v>152</v>
      </c>
      <c r="H1246" s="650">
        <v>5</v>
      </c>
      <c r="I1246" s="650">
        <v>3540</v>
      </c>
      <c r="J1246" s="650">
        <v>5</v>
      </c>
      <c r="K1246" s="650">
        <v>227</v>
      </c>
      <c r="L1246" s="650" t="s">
        <v>5025</v>
      </c>
      <c r="M1246" s="651" t="s">
        <v>152</v>
      </c>
      <c r="N1246" s="654" t="s">
        <v>152</v>
      </c>
      <c r="O1246" s="652" t="s">
        <v>152</v>
      </c>
      <c r="P1246" s="645" t="s">
        <v>152</v>
      </c>
      <c r="Q1246" s="653" t="s">
        <v>152</v>
      </c>
      <c r="R1246" s="647" t="s">
        <v>152</v>
      </c>
      <c r="S1246" s="647" t="s">
        <v>5024</v>
      </c>
      <c r="T1246" s="647" t="s">
        <v>5024</v>
      </c>
      <c r="U1246" s="139"/>
      <c r="V1246" s="315"/>
      <c r="W1246" s="315"/>
      <c r="X1246" s="139"/>
      <c r="Y1246" s="139"/>
      <c r="Z1246" s="139"/>
      <c r="AA1246" s="139"/>
      <c r="AB1246" s="139"/>
      <c r="AC1246" s="139"/>
      <c r="AD1246" s="139"/>
      <c r="AE1246" s="139"/>
      <c r="AF1246" s="139"/>
    </row>
    <row r="1247" spans="2:32" s="118" customFormat="1" x14ac:dyDescent="0.35">
      <c r="B1247" s="648" t="s">
        <v>2919</v>
      </c>
      <c r="C1247" s="164" t="s">
        <v>2920</v>
      </c>
      <c r="D1247" s="649" t="s">
        <v>152</v>
      </c>
      <c r="E1247" s="650">
        <v>2314</v>
      </c>
      <c r="F1247" s="649" t="s">
        <v>152</v>
      </c>
      <c r="G1247" s="649" t="s">
        <v>152</v>
      </c>
      <c r="H1247" s="650">
        <v>5</v>
      </c>
      <c r="I1247" s="650">
        <v>2314</v>
      </c>
      <c r="J1247" s="650">
        <v>33</v>
      </c>
      <c r="K1247" s="650">
        <v>227</v>
      </c>
      <c r="L1247" s="650" t="s">
        <v>5025</v>
      </c>
      <c r="M1247" s="651" t="s">
        <v>152</v>
      </c>
      <c r="N1247" s="654" t="s">
        <v>152</v>
      </c>
      <c r="O1247" s="652" t="s">
        <v>152</v>
      </c>
      <c r="P1247" s="645" t="s">
        <v>152</v>
      </c>
      <c r="Q1247" s="653" t="s">
        <v>152</v>
      </c>
      <c r="R1247" s="647" t="s">
        <v>152</v>
      </c>
      <c r="S1247" s="647" t="s">
        <v>5024</v>
      </c>
      <c r="T1247" s="647" t="s">
        <v>5024</v>
      </c>
      <c r="U1247" s="139"/>
      <c r="V1247" s="315"/>
      <c r="W1247" s="315"/>
      <c r="X1247" s="139"/>
      <c r="Y1247" s="139"/>
      <c r="Z1247" s="139"/>
      <c r="AA1247" s="139"/>
      <c r="AB1247" s="139"/>
      <c r="AC1247" s="139"/>
      <c r="AD1247" s="139"/>
      <c r="AE1247" s="139"/>
      <c r="AF1247" s="139"/>
    </row>
    <row r="1248" spans="2:32" s="118" customFormat="1" x14ac:dyDescent="0.35">
      <c r="B1248" s="648" t="s">
        <v>2921</v>
      </c>
      <c r="C1248" s="164" t="s">
        <v>2922</v>
      </c>
      <c r="D1248" s="649" t="s">
        <v>152</v>
      </c>
      <c r="E1248" s="650">
        <v>2478</v>
      </c>
      <c r="F1248" s="649" t="s">
        <v>152</v>
      </c>
      <c r="G1248" s="649" t="s">
        <v>152</v>
      </c>
      <c r="H1248" s="650">
        <v>5</v>
      </c>
      <c r="I1248" s="650">
        <v>2478</v>
      </c>
      <c r="J1248" s="650">
        <v>8</v>
      </c>
      <c r="K1248" s="650">
        <v>227</v>
      </c>
      <c r="L1248" s="650" t="s">
        <v>5025</v>
      </c>
      <c r="M1248" s="651" t="s">
        <v>152</v>
      </c>
      <c r="N1248" s="654" t="s">
        <v>152</v>
      </c>
      <c r="O1248" s="652" t="s">
        <v>152</v>
      </c>
      <c r="P1248" s="645" t="s">
        <v>152</v>
      </c>
      <c r="Q1248" s="653" t="s">
        <v>152</v>
      </c>
      <c r="R1248" s="647" t="s">
        <v>152</v>
      </c>
      <c r="S1248" s="647" t="s">
        <v>5024</v>
      </c>
      <c r="T1248" s="647" t="s">
        <v>5024</v>
      </c>
      <c r="U1248" s="139"/>
      <c r="V1248" s="315"/>
      <c r="W1248" s="315"/>
      <c r="X1248" s="139"/>
      <c r="Y1248" s="139"/>
      <c r="Z1248" s="139"/>
      <c r="AA1248" s="139"/>
      <c r="AB1248" s="139"/>
      <c r="AC1248" s="139"/>
      <c r="AD1248" s="139"/>
      <c r="AE1248" s="139"/>
      <c r="AF1248" s="139"/>
    </row>
    <row r="1249" spans="2:32" s="118" customFormat="1" x14ac:dyDescent="0.35">
      <c r="B1249" s="648" t="s">
        <v>2923</v>
      </c>
      <c r="C1249" s="164" t="s">
        <v>2924</v>
      </c>
      <c r="D1249" s="649" t="s">
        <v>152</v>
      </c>
      <c r="E1249" s="650">
        <v>2478</v>
      </c>
      <c r="F1249" s="649" t="s">
        <v>152</v>
      </c>
      <c r="G1249" s="649" t="s">
        <v>152</v>
      </c>
      <c r="H1249" s="650">
        <v>5</v>
      </c>
      <c r="I1249" s="650">
        <v>2478</v>
      </c>
      <c r="J1249" s="650">
        <v>5</v>
      </c>
      <c r="K1249" s="650">
        <v>385</v>
      </c>
      <c r="L1249" s="650" t="s">
        <v>5025</v>
      </c>
      <c r="M1249" s="651" t="s">
        <v>152</v>
      </c>
      <c r="N1249" s="654" t="s">
        <v>152</v>
      </c>
      <c r="O1249" s="652" t="s">
        <v>152</v>
      </c>
      <c r="P1249" s="645" t="s">
        <v>152</v>
      </c>
      <c r="Q1249" s="653" t="s">
        <v>152</v>
      </c>
      <c r="R1249" s="647" t="s">
        <v>152</v>
      </c>
      <c r="S1249" s="647" t="s">
        <v>5024</v>
      </c>
      <c r="T1249" s="647" t="s">
        <v>5024</v>
      </c>
      <c r="U1249" s="139"/>
      <c r="V1249" s="315"/>
      <c r="W1249" s="315"/>
      <c r="X1249" s="139"/>
      <c r="Y1249" s="139"/>
      <c r="Z1249" s="139"/>
      <c r="AA1249" s="139"/>
      <c r="AB1249" s="139"/>
      <c r="AC1249" s="139"/>
      <c r="AD1249" s="139"/>
      <c r="AE1249" s="139"/>
      <c r="AF1249" s="139"/>
    </row>
    <row r="1250" spans="2:32" s="118" customFormat="1" x14ac:dyDescent="0.35">
      <c r="B1250" s="648" t="s">
        <v>2925</v>
      </c>
      <c r="C1250" s="164" t="s">
        <v>2926</v>
      </c>
      <c r="D1250" s="649" t="s">
        <v>152</v>
      </c>
      <c r="E1250" s="650">
        <v>2478</v>
      </c>
      <c r="F1250" s="649" t="s">
        <v>152</v>
      </c>
      <c r="G1250" s="649" t="s">
        <v>152</v>
      </c>
      <c r="H1250" s="650">
        <v>5</v>
      </c>
      <c r="I1250" s="650">
        <v>2478</v>
      </c>
      <c r="J1250" s="650">
        <v>5</v>
      </c>
      <c r="K1250" s="650">
        <v>385</v>
      </c>
      <c r="L1250" s="650" t="s">
        <v>5025</v>
      </c>
      <c r="M1250" s="651" t="s">
        <v>152</v>
      </c>
      <c r="N1250" s="654" t="s">
        <v>152</v>
      </c>
      <c r="O1250" s="652" t="s">
        <v>152</v>
      </c>
      <c r="P1250" s="645" t="s">
        <v>152</v>
      </c>
      <c r="Q1250" s="653" t="s">
        <v>152</v>
      </c>
      <c r="R1250" s="647" t="s">
        <v>152</v>
      </c>
      <c r="S1250" s="647" t="s">
        <v>5024</v>
      </c>
      <c r="T1250" s="647" t="s">
        <v>5024</v>
      </c>
      <c r="U1250" s="139"/>
      <c r="V1250" s="315"/>
      <c r="W1250" s="315"/>
      <c r="X1250" s="139"/>
      <c r="Y1250" s="139"/>
      <c r="Z1250" s="139"/>
      <c r="AA1250" s="139"/>
      <c r="AB1250" s="139"/>
      <c r="AC1250" s="139"/>
      <c r="AD1250" s="139"/>
      <c r="AE1250" s="139"/>
      <c r="AF1250" s="139"/>
    </row>
    <row r="1251" spans="2:32" s="118" customFormat="1" x14ac:dyDescent="0.35">
      <c r="B1251" s="648" t="s">
        <v>2927</v>
      </c>
      <c r="C1251" s="164" t="s">
        <v>2928</v>
      </c>
      <c r="D1251" s="649" t="s">
        <v>152</v>
      </c>
      <c r="E1251" s="650">
        <v>1086</v>
      </c>
      <c r="F1251" s="649" t="s">
        <v>152</v>
      </c>
      <c r="G1251" s="649" t="s">
        <v>152</v>
      </c>
      <c r="H1251" s="650">
        <v>5</v>
      </c>
      <c r="I1251" s="650">
        <v>1086</v>
      </c>
      <c r="J1251" s="650">
        <v>5</v>
      </c>
      <c r="K1251" s="650">
        <v>227</v>
      </c>
      <c r="L1251" s="650" t="s">
        <v>5025</v>
      </c>
      <c r="M1251" s="651" t="s">
        <v>152</v>
      </c>
      <c r="N1251" s="654" t="s">
        <v>152</v>
      </c>
      <c r="O1251" s="652" t="s">
        <v>152</v>
      </c>
      <c r="P1251" s="645" t="s">
        <v>152</v>
      </c>
      <c r="Q1251" s="653" t="s">
        <v>152</v>
      </c>
      <c r="R1251" s="647" t="s">
        <v>152</v>
      </c>
      <c r="S1251" s="647" t="s">
        <v>5024</v>
      </c>
      <c r="T1251" s="647" t="s">
        <v>5024</v>
      </c>
      <c r="U1251" s="139"/>
      <c r="V1251" s="315"/>
      <c r="W1251" s="315"/>
      <c r="X1251" s="139"/>
      <c r="Y1251" s="139"/>
      <c r="Z1251" s="139"/>
      <c r="AA1251" s="139"/>
      <c r="AB1251" s="139"/>
      <c r="AC1251" s="139"/>
      <c r="AD1251" s="139"/>
      <c r="AE1251" s="139"/>
      <c r="AF1251" s="139"/>
    </row>
    <row r="1252" spans="2:32" s="118" customFormat="1" x14ac:dyDescent="0.35">
      <c r="B1252" s="648" t="s">
        <v>2929</v>
      </c>
      <c r="C1252" s="164" t="s">
        <v>2930</v>
      </c>
      <c r="D1252" s="649">
        <v>112</v>
      </c>
      <c r="E1252" s="650">
        <v>478</v>
      </c>
      <c r="F1252" s="649" t="s">
        <v>152</v>
      </c>
      <c r="G1252" s="649" t="s">
        <v>152</v>
      </c>
      <c r="H1252" s="650">
        <v>5</v>
      </c>
      <c r="I1252" s="650">
        <v>478</v>
      </c>
      <c r="J1252" s="650">
        <v>5</v>
      </c>
      <c r="K1252" s="650">
        <v>227</v>
      </c>
      <c r="L1252" s="650" t="s">
        <v>5025</v>
      </c>
      <c r="M1252" s="651" t="s">
        <v>152</v>
      </c>
      <c r="N1252" s="654" t="s">
        <v>152</v>
      </c>
      <c r="O1252" s="652" t="s">
        <v>152</v>
      </c>
      <c r="P1252" s="645" t="s">
        <v>152</v>
      </c>
      <c r="Q1252" s="653" t="s">
        <v>152</v>
      </c>
      <c r="R1252" s="647" t="s">
        <v>152</v>
      </c>
      <c r="S1252" s="647" t="s">
        <v>5024</v>
      </c>
      <c r="T1252" s="647" t="s">
        <v>5024</v>
      </c>
      <c r="U1252" s="139"/>
      <c r="V1252" s="315"/>
      <c r="W1252" s="315"/>
      <c r="X1252" s="139"/>
      <c r="Y1252" s="139"/>
      <c r="Z1252" s="139"/>
      <c r="AA1252" s="139"/>
      <c r="AB1252" s="139"/>
      <c r="AC1252" s="139"/>
      <c r="AD1252" s="139"/>
      <c r="AE1252" s="139"/>
      <c r="AF1252" s="139"/>
    </row>
    <row r="1253" spans="2:32" s="118" customFormat="1" x14ac:dyDescent="0.35">
      <c r="B1253" s="648" t="s">
        <v>2931</v>
      </c>
      <c r="C1253" s="164" t="s">
        <v>2932</v>
      </c>
      <c r="D1253" s="649" t="s">
        <v>152</v>
      </c>
      <c r="E1253" s="650">
        <v>21803</v>
      </c>
      <c r="F1253" s="649" t="s">
        <v>152</v>
      </c>
      <c r="G1253" s="649" t="s">
        <v>152</v>
      </c>
      <c r="H1253" s="650">
        <v>180</v>
      </c>
      <c r="I1253" s="650">
        <v>21803</v>
      </c>
      <c r="J1253" s="650">
        <v>180</v>
      </c>
      <c r="K1253" s="650">
        <v>227</v>
      </c>
      <c r="L1253" s="650" t="s">
        <v>5025</v>
      </c>
      <c r="M1253" s="651" t="s">
        <v>152</v>
      </c>
      <c r="N1253" s="654" t="s">
        <v>152</v>
      </c>
      <c r="O1253" s="652" t="s">
        <v>152</v>
      </c>
      <c r="P1253" s="645" t="s">
        <v>152</v>
      </c>
      <c r="Q1253" s="653" t="s">
        <v>152</v>
      </c>
      <c r="R1253" s="647" t="s">
        <v>152</v>
      </c>
      <c r="S1253" s="647" t="s">
        <v>5024</v>
      </c>
      <c r="T1253" s="647" t="s">
        <v>5024</v>
      </c>
      <c r="U1253" s="139"/>
      <c r="V1253" s="315"/>
      <c r="W1253" s="315"/>
      <c r="X1253" s="139"/>
      <c r="Y1253" s="139"/>
      <c r="Z1253" s="139"/>
      <c r="AA1253" s="139"/>
      <c r="AB1253" s="139"/>
      <c r="AC1253" s="139"/>
      <c r="AD1253" s="139"/>
      <c r="AE1253" s="139"/>
      <c r="AF1253" s="139"/>
    </row>
    <row r="1254" spans="2:32" s="118" customFormat="1" x14ac:dyDescent="0.35">
      <c r="B1254" s="648" t="s">
        <v>2933</v>
      </c>
      <c r="C1254" s="164" t="s">
        <v>2934</v>
      </c>
      <c r="D1254" s="649" t="s">
        <v>152</v>
      </c>
      <c r="E1254" s="650">
        <v>15402</v>
      </c>
      <c r="F1254" s="649" t="s">
        <v>152</v>
      </c>
      <c r="G1254" s="649" t="s">
        <v>152</v>
      </c>
      <c r="H1254" s="650">
        <v>64</v>
      </c>
      <c r="I1254" s="650">
        <v>15402</v>
      </c>
      <c r="J1254" s="650">
        <v>122</v>
      </c>
      <c r="K1254" s="650">
        <v>227</v>
      </c>
      <c r="L1254" s="650" t="s">
        <v>5025</v>
      </c>
      <c r="M1254" s="651" t="s">
        <v>152</v>
      </c>
      <c r="N1254" s="654" t="s">
        <v>152</v>
      </c>
      <c r="O1254" s="652" t="s">
        <v>152</v>
      </c>
      <c r="P1254" s="645" t="s">
        <v>152</v>
      </c>
      <c r="Q1254" s="653" t="s">
        <v>152</v>
      </c>
      <c r="R1254" s="647" t="s">
        <v>152</v>
      </c>
      <c r="S1254" s="647" t="s">
        <v>5024</v>
      </c>
      <c r="T1254" s="647" t="s">
        <v>5024</v>
      </c>
      <c r="U1254" s="139"/>
      <c r="V1254" s="315"/>
      <c r="W1254" s="315"/>
      <c r="X1254" s="139"/>
      <c r="Y1254" s="139"/>
      <c r="Z1254" s="139"/>
      <c r="AA1254" s="139"/>
      <c r="AB1254" s="139"/>
      <c r="AC1254" s="139"/>
      <c r="AD1254" s="139"/>
      <c r="AE1254" s="139"/>
      <c r="AF1254" s="139"/>
    </row>
    <row r="1255" spans="2:32" s="118" customFormat="1" x14ac:dyDescent="0.35">
      <c r="B1255" s="648" t="s">
        <v>2935</v>
      </c>
      <c r="C1255" s="164" t="s">
        <v>2936</v>
      </c>
      <c r="D1255" s="649" t="s">
        <v>152</v>
      </c>
      <c r="E1255" s="650">
        <v>11906</v>
      </c>
      <c r="F1255" s="649" t="s">
        <v>152</v>
      </c>
      <c r="G1255" s="649" t="s">
        <v>152</v>
      </c>
      <c r="H1255" s="650">
        <v>40</v>
      </c>
      <c r="I1255" s="650">
        <v>11906</v>
      </c>
      <c r="J1255" s="650">
        <v>76</v>
      </c>
      <c r="K1255" s="650">
        <v>227</v>
      </c>
      <c r="L1255" s="650" t="s">
        <v>5025</v>
      </c>
      <c r="M1255" s="651" t="s">
        <v>152</v>
      </c>
      <c r="N1255" s="654" t="s">
        <v>152</v>
      </c>
      <c r="O1255" s="652" t="s">
        <v>152</v>
      </c>
      <c r="P1255" s="645" t="s">
        <v>152</v>
      </c>
      <c r="Q1255" s="653" t="s">
        <v>152</v>
      </c>
      <c r="R1255" s="647" t="s">
        <v>152</v>
      </c>
      <c r="S1255" s="647" t="s">
        <v>5024</v>
      </c>
      <c r="T1255" s="647" t="s">
        <v>5024</v>
      </c>
      <c r="U1255" s="139"/>
      <c r="V1255" s="315"/>
      <c r="W1255" s="315"/>
      <c r="X1255" s="139"/>
      <c r="Y1255" s="139"/>
      <c r="Z1255" s="139"/>
      <c r="AA1255" s="139"/>
      <c r="AB1255" s="139"/>
      <c r="AC1255" s="139"/>
      <c r="AD1255" s="139"/>
      <c r="AE1255" s="139"/>
      <c r="AF1255" s="139"/>
    </row>
    <row r="1256" spans="2:32" s="118" customFormat="1" x14ac:dyDescent="0.35">
      <c r="B1256" s="648" t="s">
        <v>2937</v>
      </c>
      <c r="C1256" s="164" t="s">
        <v>2938</v>
      </c>
      <c r="D1256" s="649" t="s">
        <v>152</v>
      </c>
      <c r="E1256" s="650">
        <v>9355</v>
      </c>
      <c r="F1256" s="649" t="s">
        <v>152</v>
      </c>
      <c r="G1256" s="649" t="s">
        <v>152</v>
      </c>
      <c r="H1256" s="650">
        <v>24</v>
      </c>
      <c r="I1256" s="650">
        <v>9355</v>
      </c>
      <c r="J1256" s="650">
        <v>56</v>
      </c>
      <c r="K1256" s="650">
        <v>227</v>
      </c>
      <c r="L1256" s="650" t="s">
        <v>5025</v>
      </c>
      <c r="M1256" s="651" t="s">
        <v>152</v>
      </c>
      <c r="N1256" s="654" t="s">
        <v>152</v>
      </c>
      <c r="O1256" s="652" t="s">
        <v>152</v>
      </c>
      <c r="P1256" s="645" t="s">
        <v>152</v>
      </c>
      <c r="Q1256" s="653" t="s">
        <v>152</v>
      </c>
      <c r="R1256" s="647" t="s">
        <v>152</v>
      </c>
      <c r="S1256" s="647" t="s">
        <v>5024</v>
      </c>
      <c r="T1256" s="647" t="s">
        <v>5024</v>
      </c>
      <c r="U1256" s="139"/>
      <c r="V1256" s="315"/>
      <c r="W1256" s="315"/>
      <c r="X1256" s="139"/>
      <c r="Y1256" s="139"/>
      <c r="Z1256" s="139"/>
      <c r="AA1256" s="139"/>
      <c r="AB1256" s="139"/>
      <c r="AC1256" s="139"/>
      <c r="AD1256" s="139"/>
      <c r="AE1256" s="139"/>
      <c r="AF1256" s="139"/>
    </row>
    <row r="1257" spans="2:32" s="118" customFormat="1" x14ac:dyDescent="0.35">
      <c r="B1257" s="648" t="s">
        <v>2939</v>
      </c>
      <c r="C1257" s="164" t="s">
        <v>2940</v>
      </c>
      <c r="D1257" s="649" t="s">
        <v>152</v>
      </c>
      <c r="E1257" s="650">
        <v>14506</v>
      </c>
      <c r="F1257" s="649" t="s">
        <v>152</v>
      </c>
      <c r="G1257" s="649" t="s">
        <v>152</v>
      </c>
      <c r="H1257" s="650">
        <v>90</v>
      </c>
      <c r="I1257" s="650">
        <v>14506</v>
      </c>
      <c r="J1257" s="650">
        <v>126</v>
      </c>
      <c r="K1257" s="650">
        <v>227</v>
      </c>
      <c r="L1257" s="650" t="s">
        <v>5025</v>
      </c>
      <c r="M1257" s="651" t="s">
        <v>152</v>
      </c>
      <c r="N1257" s="654" t="s">
        <v>152</v>
      </c>
      <c r="O1257" s="652" t="s">
        <v>152</v>
      </c>
      <c r="P1257" s="645" t="s">
        <v>152</v>
      </c>
      <c r="Q1257" s="653" t="s">
        <v>152</v>
      </c>
      <c r="R1257" s="647" t="s">
        <v>152</v>
      </c>
      <c r="S1257" s="647" t="s">
        <v>5024</v>
      </c>
      <c r="T1257" s="647" t="s">
        <v>5024</v>
      </c>
      <c r="U1257" s="139"/>
      <c r="V1257" s="315"/>
      <c r="W1257" s="315"/>
      <c r="X1257" s="139"/>
      <c r="Y1257" s="139"/>
      <c r="Z1257" s="139"/>
      <c r="AA1257" s="139"/>
      <c r="AB1257" s="139"/>
      <c r="AC1257" s="139"/>
      <c r="AD1257" s="139"/>
      <c r="AE1257" s="139"/>
      <c r="AF1257" s="139"/>
    </row>
    <row r="1258" spans="2:32" s="118" customFormat="1" x14ac:dyDescent="0.35">
      <c r="B1258" s="648" t="s">
        <v>2941</v>
      </c>
      <c r="C1258" s="164" t="s">
        <v>2942</v>
      </c>
      <c r="D1258" s="649" t="s">
        <v>152</v>
      </c>
      <c r="E1258" s="650">
        <v>10266</v>
      </c>
      <c r="F1258" s="649" t="s">
        <v>152</v>
      </c>
      <c r="G1258" s="649" t="s">
        <v>152</v>
      </c>
      <c r="H1258" s="650">
        <v>39</v>
      </c>
      <c r="I1258" s="650">
        <v>10266</v>
      </c>
      <c r="J1258" s="650">
        <v>76</v>
      </c>
      <c r="K1258" s="650">
        <v>227</v>
      </c>
      <c r="L1258" s="650" t="s">
        <v>5025</v>
      </c>
      <c r="M1258" s="651" t="s">
        <v>152</v>
      </c>
      <c r="N1258" s="654" t="s">
        <v>152</v>
      </c>
      <c r="O1258" s="652" t="s">
        <v>152</v>
      </c>
      <c r="P1258" s="645" t="s">
        <v>152</v>
      </c>
      <c r="Q1258" s="653" t="s">
        <v>152</v>
      </c>
      <c r="R1258" s="647" t="s">
        <v>152</v>
      </c>
      <c r="S1258" s="647" t="s">
        <v>5024</v>
      </c>
      <c r="T1258" s="647" t="s">
        <v>5024</v>
      </c>
      <c r="U1258" s="139"/>
      <c r="V1258" s="315"/>
      <c r="W1258" s="315"/>
      <c r="X1258" s="139"/>
      <c r="Y1258" s="139"/>
      <c r="Z1258" s="139"/>
      <c r="AA1258" s="139"/>
      <c r="AB1258" s="139"/>
      <c r="AC1258" s="139"/>
      <c r="AD1258" s="139"/>
      <c r="AE1258" s="139"/>
      <c r="AF1258" s="139"/>
    </row>
    <row r="1259" spans="2:32" s="118" customFormat="1" x14ac:dyDescent="0.35">
      <c r="B1259" s="648" t="s">
        <v>2943</v>
      </c>
      <c r="C1259" s="164" t="s">
        <v>2944</v>
      </c>
      <c r="D1259" s="649" t="s">
        <v>152</v>
      </c>
      <c r="E1259" s="650">
        <v>8269</v>
      </c>
      <c r="F1259" s="649" t="s">
        <v>152</v>
      </c>
      <c r="G1259" s="649" t="s">
        <v>152</v>
      </c>
      <c r="H1259" s="650">
        <v>20</v>
      </c>
      <c r="I1259" s="650">
        <v>8269</v>
      </c>
      <c r="J1259" s="650">
        <v>62</v>
      </c>
      <c r="K1259" s="650">
        <v>227</v>
      </c>
      <c r="L1259" s="650" t="s">
        <v>5025</v>
      </c>
      <c r="M1259" s="651" t="s">
        <v>152</v>
      </c>
      <c r="N1259" s="654" t="s">
        <v>152</v>
      </c>
      <c r="O1259" s="652" t="s">
        <v>152</v>
      </c>
      <c r="P1259" s="645" t="s">
        <v>152</v>
      </c>
      <c r="Q1259" s="653" t="s">
        <v>152</v>
      </c>
      <c r="R1259" s="647" t="s">
        <v>152</v>
      </c>
      <c r="S1259" s="647" t="s">
        <v>5024</v>
      </c>
      <c r="T1259" s="647" t="s">
        <v>5024</v>
      </c>
      <c r="U1259" s="139"/>
      <c r="V1259" s="315"/>
      <c r="W1259" s="315"/>
      <c r="X1259" s="139"/>
      <c r="Y1259" s="139"/>
      <c r="Z1259" s="139"/>
      <c r="AA1259" s="139"/>
      <c r="AB1259" s="139"/>
      <c r="AC1259" s="139"/>
      <c r="AD1259" s="139"/>
      <c r="AE1259" s="139"/>
      <c r="AF1259" s="139"/>
    </row>
    <row r="1260" spans="2:32" s="118" customFormat="1" x14ac:dyDescent="0.35">
      <c r="B1260" s="648" t="s">
        <v>2945</v>
      </c>
      <c r="C1260" s="164" t="s">
        <v>2946</v>
      </c>
      <c r="D1260" s="649" t="s">
        <v>152</v>
      </c>
      <c r="E1260" s="650">
        <v>7261</v>
      </c>
      <c r="F1260" s="649" t="s">
        <v>152</v>
      </c>
      <c r="G1260" s="649" t="s">
        <v>152</v>
      </c>
      <c r="H1260" s="650">
        <v>14</v>
      </c>
      <c r="I1260" s="650">
        <v>7261</v>
      </c>
      <c r="J1260" s="650">
        <v>44</v>
      </c>
      <c r="K1260" s="650">
        <v>227</v>
      </c>
      <c r="L1260" s="650" t="s">
        <v>5025</v>
      </c>
      <c r="M1260" s="651" t="s">
        <v>152</v>
      </c>
      <c r="N1260" s="654" t="s">
        <v>152</v>
      </c>
      <c r="O1260" s="652" t="s">
        <v>152</v>
      </c>
      <c r="P1260" s="645" t="s">
        <v>152</v>
      </c>
      <c r="Q1260" s="653" t="s">
        <v>152</v>
      </c>
      <c r="R1260" s="647" t="s">
        <v>152</v>
      </c>
      <c r="S1260" s="647" t="s">
        <v>5024</v>
      </c>
      <c r="T1260" s="647" t="s">
        <v>5024</v>
      </c>
      <c r="U1260" s="139"/>
      <c r="V1260" s="315"/>
      <c r="W1260" s="315"/>
      <c r="X1260" s="139"/>
      <c r="Y1260" s="139"/>
      <c r="Z1260" s="139"/>
      <c r="AA1260" s="139"/>
      <c r="AB1260" s="139"/>
      <c r="AC1260" s="139"/>
      <c r="AD1260" s="139"/>
      <c r="AE1260" s="139"/>
      <c r="AF1260" s="139"/>
    </row>
    <row r="1261" spans="2:32" s="118" customFormat="1" x14ac:dyDescent="0.35">
      <c r="B1261" s="648" t="s">
        <v>2947</v>
      </c>
      <c r="C1261" s="164" t="s">
        <v>2948</v>
      </c>
      <c r="D1261" s="649" t="s">
        <v>152</v>
      </c>
      <c r="E1261" s="650">
        <v>6567</v>
      </c>
      <c r="F1261" s="649" t="s">
        <v>152</v>
      </c>
      <c r="G1261" s="649" t="s">
        <v>152</v>
      </c>
      <c r="H1261" s="650">
        <v>11</v>
      </c>
      <c r="I1261" s="650">
        <v>6567</v>
      </c>
      <c r="J1261" s="650">
        <v>33</v>
      </c>
      <c r="K1261" s="650">
        <v>227</v>
      </c>
      <c r="L1261" s="650" t="s">
        <v>5025</v>
      </c>
      <c r="M1261" s="651" t="s">
        <v>152</v>
      </c>
      <c r="N1261" s="654" t="s">
        <v>152</v>
      </c>
      <c r="O1261" s="652" t="s">
        <v>152</v>
      </c>
      <c r="P1261" s="645" t="s">
        <v>152</v>
      </c>
      <c r="Q1261" s="653" t="s">
        <v>152</v>
      </c>
      <c r="R1261" s="647" t="s">
        <v>152</v>
      </c>
      <c r="S1261" s="647" t="s">
        <v>5024</v>
      </c>
      <c r="T1261" s="647" t="s">
        <v>5024</v>
      </c>
      <c r="U1261" s="139"/>
      <c r="V1261" s="315"/>
      <c r="W1261" s="315"/>
      <c r="X1261" s="139"/>
      <c r="Y1261" s="139"/>
      <c r="Z1261" s="139"/>
      <c r="AA1261" s="139"/>
      <c r="AB1261" s="139"/>
      <c r="AC1261" s="139"/>
      <c r="AD1261" s="139"/>
      <c r="AE1261" s="139"/>
      <c r="AF1261" s="139"/>
    </row>
    <row r="1262" spans="2:32" s="118" customFormat="1" x14ac:dyDescent="0.35">
      <c r="B1262" s="648" t="s">
        <v>2949</v>
      </c>
      <c r="C1262" s="164" t="s">
        <v>2950</v>
      </c>
      <c r="D1262" s="649" t="s">
        <v>152</v>
      </c>
      <c r="E1262" s="650">
        <v>7857</v>
      </c>
      <c r="F1262" s="649" t="s">
        <v>152</v>
      </c>
      <c r="G1262" s="649" t="s">
        <v>152</v>
      </c>
      <c r="H1262" s="650">
        <v>15</v>
      </c>
      <c r="I1262" s="650">
        <v>7857</v>
      </c>
      <c r="J1262" s="650">
        <v>136</v>
      </c>
      <c r="K1262" s="650">
        <v>227</v>
      </c>
      <c r="L1262" s="650" t="s">
        <v>5025</v>
      </c>
      <c r="M1262" s="651" t="s">
        <v>152</v>
      </c>
      <c r="N1262" s="654" t="s">
        <v>152</v>
      </c>
      <c r="O1262" s="652" t="s">
        <v>152</v>
      </c>
      <c r="P1262" s="645" t="s">
        <v>152</v>
      </c>
      <c r="Q1262" s="653" t="s">
        <v>152</v>
      </c>
      <c r="R1262" s="647" t="s">
        <v>152</v>
      </c>
      <c r="S1262" s="647" t="s">
        <v>5024</v>
      </c>
      <c r="T1262" s="647" t="s">
        <v>5024</v>
      </c>
      <c r="U1262" s="139"/>
      <c r="V1262" s="315"/>
      <c r="W1262" s="315"/>
      <c r="X1262" s="139"/>
      <c r="Y1262" s="139"/>
      <c r="Z1262" s="139"/>
      <c r="AA1262" s="139"/>
      <c r="AB1262" s="139"/>
      <c r="AC1262" s="139"/>
      <c r="AD1262" s="139"/>
      <c r="AE1262" s="139"/>
      <c r="AF1262" s="139"/>
    </row>
    <row r="1263" spans="2:32" s="118" customFormat="1" x14ac:dyDescent="0.35">
      <c r="B1263" s="648" t="s">
        <v>2951</v>
      </c>
      <c r="C1263" s="164" t="s">
        <v>2952</v>
      </c>
      <c r="D1263" s="649" t="s">
        <v>152</v>
      </c>
      <c r="E1263" s="650">
        <v>6735</v>
      </c>
      <c r="F1263" s="649" t="s">
        <v>152</v>
      </c>
      <c r="G1263" s="649" t="s">
        <v>152</v>
      </c>
      <c r="H1263" s="650">
        <v>11</v>
      </c>
      <c r="I1263" s="650">
        <v>6735</v>
      </c>
      <c r="J1263" s="650">
        <v>53</v>
      </c>
      <c r="K1263" s="650">
        <v>227</v>
      </c>
      <c r="L1263" s="650" t="s">
        <v>5025</v>
      </c>
      <c r="M1263" s="651" t="s">
        <v>152</v>
      </c>
      <c r="N1263" s="654" t="s">
        <v>152</v>
      </c>
      <c r="O1263" s="652" t="s">
        <v>152</v>
      </c>
      <c r="P1263" s="645" t="s">
        <v>152</v>
      </c>
      <c r="Q1263" s="653" t="s">
        <v>152</v>
      </c>
      <c r="R1263" s="647" t="s">
        <v>152</v>
      </c>
      <c r="S1263" s="647" t="s">
        <v>5024</v>
      </c>
      <c r="T1263" s="647" t="s">
        <v>5024</v>
      </c>
      <c r="U1263" s="139"/>
      <c r="V1263" s="315"/>
      <c r="W1263" s="315"/>
      <c r="X1263" s="139"/>
      <c r="Y1263" s="139"/>
      <c r="Z1263" s="139"/>
      <c r="AA1263" s="139"/>
      <c r="AB1263" s="139"/>
      <c r="AC1263" s="139"/>
      <c r="AD1263" s="139"/>
      <c r="AE1263" s="139"/>
      <c r="AF1263" s="139"/>
    </row>
    <row r="1264" spans="2:32" s="118" customFormat="1" x14ac:dyDescent="0.35">
      <c r="B1264" s="648" t="s">
        <v>2953</v>
      </c>
      <c r="C1264" s="164" t="s">
        <v>2954</v>
      </c>
      <c r="D1264" s="649" t="s">
        <v>152</v>
      </c>
      <c r="E1264" s="650">
        <v>6207</v>
      </c>
      <c r="F1264" s="649" t="s">
        <v>152</v>
      </c>
      <c r="G1264" s="649" t="s">
        <v>152</v>
      </c>
      <c r="H1264" s="650">
        <v>5</v>
      </c>
      <c r="I1264" s="650">
        <v>6207</v>
      </c>
      <c r="J1264" s="650">
        <v>16</v>
      </c>
      <c r="K1264" s="650">
        <v>227</v>
      </c>
      <c r="L1264" s="650" t="s">
        <v>5025</v>
      </c>
      <c r="M1264" s="651" t="s">
        <v>152</v>
      </c>
      <c r="N1264" s="654" t="s">
        <v>152</v>
      </c>
      <c r="O1264" s="652" t="s">
        <v>152</v>
      </c>
      <c r="P1264" s="645" t="s">
        <v>152</v>
      </c>
      <c r="Q1264" s="653" t="s">
        <v>152</v>
      </c>
      <c r="R1264" s="647" t="s">
        <v>152</v>
      </c>
      <c r="S1264" s="647" t="s">
        <v>5024</v>
      </c>
      <c r="T1264" s="647" t="s">
        <v>5024</v>
      </c>
      <c r="U1264" s="139"/>
      <c r="V1264" s="315"/>
      <c r="W1264" s="315"/>
      <c r="X1264" s="139"/>
      <c r="Y1264" s="139"/>
      <c r="Z1264" s="139"/>
      <c r="AA1264" s="139"/>
      <c r="AB1264" s="139"/>
      <c r="AC1264" s="139"/>
      <c r="AD1264" s="139"/>
      <c r="AE1264" s="139"/>
      <c r="AF1264" s="139"/>
    </row>
    <row r="1265" spans="2:32" s="118" customFormat="1" x14ac:dyDescent="0.35">
      <c r="B1265" s="648" t="s">
        <v>2955</v>
      </c>
      <c r="C1265" s="164" t="s">
        <v>2956</v>
      </c>
      <c r="D1265" s="649">
        <v>139</v>
      </c>
      <c r="E1265" s="650">
        <v>1506</v>
      </c>
      <c r="F1265" s="649" t="s">
        <v>152</v>
      </c>
      <c r="G1265" s="649" t="s">
        <v>152</v>
      </c>
      <c r="H1265" s="650">
        <v>5</v>
      </c>
      <c r="I1265" s="650">
        <v>1506</v>
      </c>
      <c r="J1265" s="650">
        <v>22</v>
      </c>
      <c r="K1265" s="650">
        <v>227</v>
      </c>
      <c r="L1265" s="650" t="s">
        <v>5025</v>
      </c>
      <c r="M1265" s="651" t="s">
        <v>152</v>
      </c>
      <c r="N1265" s="654" t="s">
        <v>152</v>
      </c>
      <c r="O1265" s="652" t="s">
        <v>152</v>
      </c>
      <c r="P1265" s="645" t="s">
        <v>152</v>
      </c>
      <c r="Q1265" s="653" t="s">
        <v>152</v>
      </c>
      <c r="R1265" s="647" t="s">
        <v>152</v>
      </c>
      <c r="S1265" s="647" t="s">
        <v>5024</v>
      </c>
      <c r="T1265" s="647" t="s">
        <v>5024</v>
      </c>
      <c r="U1265" s="139"/>
      <c r="V1265" s="315"/>
      <c r="W1265" s="315"/>
      <c r="X1265" s="139"/>
      <c r="Y1265" s="139"/>
      <c r="Z1265" s="139"/>
      <c r="AA1265" s="139"/>
      <c r="AB1265" s="139"/>
      <c r="AC1265" s="139"/>
      <c r="AD1265" s="139"/>
      <c r="AE1265" s="139"/>
      <c r="AF1265" s="139"/>
    </row>
    <row r="1266" spans="2:32" s="118" customFormat="1" x14ac:dyDescent="0.35">
      <c r="B1266" s="648" t="s">
        <v>2957</v>
      </c>
      <c r="C1266" s="164" t="s">
        <v>2958</v>
      </c>
      <c r="D1266" s="649" t="s">
        <v>152</v>
      </c>
      <c r="E1266" s="650">
        <v>12851</v>
      </c>
      <c r="F1266" s="649" t="s">
        <v>152</v>
      </c>
      <c r="G1266" s="649" t="s">
        <v>152</v>
      </c>
      <c r="H1266" s="650">
        <v>90</v>
      </c>
      <c r="I1266" s="650">
        <v>12851</v>
      </c>
      <c r="J1266" s="650">
        <v>98</v>
      </c>
      <c r="K1266" s="650">
        <v>232</v>
      </c>
      <c r="L1266" s="650" t="s">
        <v>5025</v>
      </c>
      <c r="M1266" s="651" t="s">
        <v>152</v>
      </c>
      <c r="N1266" s="654" t="s">
        <v>152</v>
      </c>
      <c r="O1266" s="652" t="s">
        <v>5026</v>
      </c>
      <c r="P1266" s="645" t="s">
        <v>5066</v>
      </c>
      <c r="Q1266" s="653" t="s">
        <v>117</v>
      </c>
      <c r="R1266" s="647" t="s">
        <v>5035</v>
      </c>
      <c r="S1266" s="647" t="s">
        <v>5024</v>
      </c>
      <c r="T1266" s="647" t="s">
        <v>5067</v>
      </c>
      <c r="U1266" s="139"/>
      <c r="V1266" s="315"/>
      <c r="W1266" s="315"/>
      <c r="X1266" s="139"/>
      <c r="Y1266" s="139"/>
      <c r="Z1266" s="139"/>
      <c r="AA1266" s="139"/>
      <c r="AB1266" s="139"/>
      <c r="AC1266" s="139"/>
      <c r="AD1266" s="139"/>
      <c r="AE1266" s="139"/>
      <c r="AF1266" s="139"/>
    </row>
    <row r="1267" spans="2:32" s="118" customFormat="1" x14ac:dyDescent="0.35">
      <c r="B1267" s="648" t="s">
        <v>2959</v>
      </c>
      <c r="C1267" s="164" t="s">
        <v>2960</v>
      </c>
      <c r="D1267" s="649" t="s">
        <v>152</v>
      </c>
      <c r="E1267" s="650">
        <v>9871</v>
      </c>
      <c r="F1267" s="649" t="s">
        <v>152</v>
      </c>
      <c r="G1267" s="649" t="s">
        <v>152</v>
      </c>
      <c r="H1267" s="650">
        <v>81</v>
      </c>
      <c r="I1267" s="650">
        <v>9871</v>
      </c>
      <c r="J1267" s="650">
        <v>64</v>
      </c>
      <c r="K1267" s="650">
        <v>232</v>
      </c>
      <c r="L1267" s="650" t="s">
        <v>5025</v>
      </c>
      <c r="M1267" s="651" t="s">
        <v>152</v>
      </c>
      <c r="N1267" s="654" t="s">
        <v>152</v>
      </c>
      <c r="O1267" s="652" t="s">
        <v>5026</v>
      </c>
      <c r="P1267" s="645" t="s">
        <v>5066</v>
      </c>
      <c r="Q1267" s="653" t="s">
        <v>117</v>
      </c>
      <c r="R1267" s="647" t="s">
        <v>5035</v>
      </c>
      <c r="S1267" s="647" t="s">
        <v>5024</v>
      </c>
      <c r="T1267" s="647" t="s">
        <v>5067</v>
      </c>
      <c r="U1267" s="139"/>
      <c r="V1267" s="315"/>
      <c r="W1267" s="315"/>
      <c r="X1267" s="139"/>
      <c r="Y1267" s="139"/>
      <c r="Z1267" s="139"/>
      <c r="AA1267" s="139"/>
      <c r="AB1267" s="139"/>
      <c r="AC1267" s="139"/>
      <c r="AD1267" s="139"/>
      <c r="AE1267" s="139"/>
      <c r="AF1267" s="139"/>
    </row>
    <row r="1268" spans="2:32" s="118" customFormat="1" x14ac:dyDescent="0.35">
      <c r="B1268" s="648" t="s">
        <v>2961</v>
      </c>
      <c r="C1268" s="164" t="s">
        <v>2962</v>
      </c>
      <c r="D1268" s="649" t="s">
        <v>152</v>
      </c>
      <c r="E1268" s="650">
        <v>8091</v>
      </c>
      <c r="F1268" s="649" t="s">
        <v>152</v>
      </c>
      <c r="G1268" s="649" t="s">
        <v>152</v>
      </c>
      <c r="H1268" s="650">
        <v>48</v>
      </c>
      <c r="I1268" s="650">
        <v>8091</v>
      </c>
      <c r="J1268" s="650">
        <v>51</v>
      </c>
      <c r="K1268" s="650">
        <v>232</v>
      </c>
      <c r="L1268" s="650" t="s">
        <v>5025</v>
      </c>
      <c r="M1268" s="651" t="s">
        <v>152</v>
      </c>
      <c r="N1268" s="654" t="s">
        <v>152</v>
      </c>
      <c r="O1268" s="652" t="s">
        <v>5026</v>
      </c>
      <c r="P1268" s="645" t="s">
        <v>5066</v>
      </c>
      <c r="Q1268" s="653" t="s">
        <v>117</v>
      </c>
      <c r="R1268" s="647" t="s">
        <v>5035</v>
      </c>
      <c r="S1268" s="647" t="s">
        <v>5024</v>
      </c>
      <c r="T1268" s="647" t="s">
        <v>5067</v>
      </c>
      <c r="U1268" s="139"/>
      <c r="V1268" s="315"/>
      <c r="W1268" s="315"/>
      <c r="X1268" s="139"/>
      <c r="Y1268" s="139"/>
      <c r="Z1268" s="139"/>
      <c r="AA1268" s="139"/>
      <c r="AB1268" s="139"/>
      <c r="AC1268" s="139"/>
      <c r="AD1268" s="139"/>
      <c r="AE1268" s="139"/>
      <c r="AF1268" s="139"/>
    </row>
    <row r="1269" spans="2:32" s="118" customFormat="1" x14ac:dyDescent="0.35">
      <c r="B1269" s="648" t="s">
        <v>2963</v>
      </c>
      <c r="C1269" s="164" t="s">
        <v>2964</v>
      </c>
      <c r="D1269" s="649" t="s">
        <v>152</v>
      </c>
      <c r="E1269" s="650">
        <v>6602</v>
      </c>
      <c r="F1269" s="649" t="s">
        <v>152</v>
      </c>
      <c r="G1269" s="649" t="s">
        <v>152</v>
      </c>
      <c r="H1269" s="650">
        <v>40</v>
      </c>
      <c r="I1269" s="650">
        <v>6602</v>
      </c>
      <c r="J1269" s="650">
        <v>37</v>
      </c>
      <c r="K1269" s="650">
        <v>232</v>
      </c>
      <c r="L1269" s="650" t="s">
        <v>5025</v>
      </c>
      <c r="M1269" s="651" t="s">
        <v>152</v>
      </c>
      <c r="N1269" s="654" t="s">
        <v>152</v>
      </c>
      <c r="O1269" s="652" t="s">
        <v>5026</v>
      </c>
      <c r="P1269" s="645" t="s">
        <v>5066</v>
      </c>
      <c r="Q1269" s="653" t="s">
        <v>117</v>
      </c>
      <c r="R1269" s="647" t="s">
        <v>5035</v>
      </c>
      <c r="S1269" s="647" t="s">
        <v>5024</v>
      </c>
      <c r="T1269" s="647" t="s">
        <v>5067</v>
      </c>
      <c r="U1269" s="139"/>
      <c r="V1269" s="315"/>
      <c r="W1269" s="315"/>
      <c r="X1269" s="139"/>
      <c r="Y1269" s="139"/>
      <c r="Z1269" s="139"/>
      <c r="AA1269" s="139"/>
      <c r="AB1269" s="139"/>
      <c r="AC1269" s="139"/>
      <c r="AD1269" s="139"/>
      <c r="AE1269" s="139"/>
      <c r="AF1269" s="139"/>
    </row>
    <row r="1270" spans="2:32" s="118" customFormat="1" x14ac:dyDescent="0.35">
      <c r="B1270" s="648" t="s">
        <v>2965</v>
      </c>
      <c r="C1270" s="164" t="s">
        <v>2966</v>
      </c>
      <c r="D1270" s="649" t="s">
        <v>152</v>
      </c>
      <c r="E1270" s="650">
        <v>5654</v>
      </c>
      <c r="F1270" s="649" t="s">
        <v>152</v>
      </c>
      <c r="G1270" s="649" t="s">
        <v>152</v>
      </c>
      <c r="H1270" s="650">
        <v>20</v>
      </c>
      <c r="I1270" s="650">
        <v>5654</v>
      </c>
      <c r="J1270" s="650">
        <v>25</v>
      </c>
      <c r="K1270" s="650">
        <v>232</v>
      </c>
      <c r="L1270" s="650" t="s">
        <v>5025</v>
      </c>
      <c r="M1270" s="651" t="s">
        <v>152</v>
      </c>
      <c r="N1270" s="654" t="s">
        <v>152</v>
      </c>
      <c r="O1270" s="652" t="s">
        <v>5026</v>
      </c>
      <c r="P1270" s="645" t="s">
        <v>5066</v>
      </c>
      <c r="Q1270" s="653" t="s">
        <v>117</v>
      </c>
      <c r="R1270" s="647" t="s">
        <v>5035</v>
      </c>
      <c r="S1270" s="647" t="s">
        <v>5024</v>
      </c>
      <c r="T1270" s="647" t="s">
        <v>5067</v>
      </c>
      <c r="U1270" s="139"/>
      <c r="V1270" s="315"/>
      <c r="W1270" s="315"/>
      <c r="X1270" s="139"/>
      <c r="Y1270" s="139"/>
      <c r="Z1270" s="139"/>
      <c r="AA1270" s="139"/>
      <c r="AB1270" s="139"/>
      <c r="AC1270" s="139"/>
      <c r="AD1270" s="139"/>
      <c r="AE1270" s="139"/>
      <c r="AF1270" s="139"/>
    </row>
    <row r="1271" spans="2:32" s="118" customFormat="1" x14ac:dyDescent="0.35">
      <c r="B1271" s="648" t="s">
        <v>323</v>
      </c>
      <c r="C1271" s="164" t="s">
        <v>324</v>
      </c>
      <c r="D1271" s="649" t="s">
        <v>152</v>
      </c>
      <c r="E1271" s="650">
        <v>12618</v>
      </c>
      <c r="F1271" s="649" t="s">
        <v>152</v>
      </c>
      <c r="G1271" s="649" t="s">
        <v>152</v>
      </c>
      <c r="H1271" s="650">
        <v>106</v>
      </c>
      <c r="I1271" s="650">
        <v>12618</v>
      </c>
      <c r="J1271" s="650">
        <v>104</v>
      </c>
      <c r="K1271" s="650">
        <v>232</v>
      </c>
      <c r="L1271" s="650" t="s">
        <v>5025</v>
      </c>
      <c r="M1271" s="651" t="s">
        <v>152</v>
      </c>
      <c r="N1271" s="654" t="s">
        <v>152</v>
      </c>
      <c r="O1271" s="652" t="s">
        <v>5026</v>
      </c>
      <c r="P1271" s="645" t="s">
        <v>5066</v>
      </c>
      <c r="Q1271" s="653" t="s">
        <v>117</v>
      </c>
      <c r="R1271" s="647" t="s">
        <v>5035</v>
      </c>
      <c r="S1271" s="647" t="s">
        <v>5024</v>
      </c>
      <c r="T1271" s="647" t="s">
        <v>5067</v>
      </c>
      <c r="U1271" s="139"/>
      <c r="V1271" s="315"/>
      <c r="W1271" s="315"/>
      <c r="X1271" s="139"/>
      <c r="Y1271" s="139"/>
      <c r="Z1271" s="139"/>
      <c r="AA1271" s="139"/>
      <c r="AB1271" s="139"/>
      <c r="AC1271" s="139"/>
      <c r="AD1271" s="139"/>
      <c r="AE1271" s="139"/>
      <c r="AF1271" s="139"/>
    </row>
    <row r="1272" spans="2:32" s="118" customFormat="1" x14ac:dyDescent="0.35">
      <c r="B1272" s="648" t="s">
        <v>325</v>
      </c>
      <c r="C1272" s="164" t="s">
        <v>326</v>
      </c>
      <c r="D1272" s="649" t="s">
        <v>152</v>
      </c>
      <c r="E1272" s="650">
        <v>9321</v>
      </c>
      <c r="F1272" s="649" t="s">
        <v>152</v>
      </c>
      <c r="G1272" s="649" t="s">
        <v>152</v>
      </c>
      <c r="H1272" s="650">
        <v>78</v>
      </c>
      <c r="I1272" s="650">
        <v>9321</v>
      </c>
      <c r="J1272" s="650">
        <v>67</v>
      </c>
      <c r="K1272" s="650">
        <v>232</v>
      </c>
      <c r="L1272" s="650" t="s">
        <v>5025</v>
      </c>
      <c r="M1272" s="651" t="s">
        <v>152</v>
      </c>
      <c r="N1272" s="654" t="s">
        <v>152</v>
      </c>
      <c r="O1272" s="652" t="s">
        <v>5026</v>
      </c>
      <c r="P1272" s="645" t="s">
        <v>5066</v>
      </c>
      <c r="Q1272" s="653" t="s">
        <v>117</v>
      </c>
      <c r="R1272" s="647" t="s">
        <v>5035</v>
      </c>
      <c r="S1272" s="647" t="s">
        <v>5024</v>
      </c>
      <c r="T1272" s="647" t="s">
        <v>5067</v>
      </c>
      <c r="U1272" s="139"/>
      <c r="V1272" s="315"/>
      <c r="W1272" s="315"/>
      <c r="X1272" s="139"/>
      <c r="Y1272" s="139"/>
      <c r="Z1272" s="139"/>
      <c r="AA1272" s="139"/>
      <c r="AB1272" s="139"/>
      <c r="AC1272" s="139"/>
      <c r="AD1272" s="139"/>
      <c r="AE1272" s="139"/>
      <c r="AF1272" s="139"/>
    </row>
    <row r="1273" spans="2:32" s="118" customFormat="1" x14ac:dyDescent="0.35">
      <c r="B1273" s="648" t="s">
        <v>327</v>
      </c>
      <c r="C1273" s="164" t="s">
        <v>328</v>
      </c>
      <c r="D1273" s="649" t="s">
        <v>152</v>
      </c>
      <c r="E1273" s="650">
        <v>7133</v>
      </c>
      <c r="F1273" s="649" t="s">
        <v>152</v>
      </c>
      <c r="G1273" s="649" t="s">
        <v>152</v>
      </c>
      <c r="H1273" s="650">
        <v>69</v>
      </c>
      <c r="I1273" s="650">
        <v>7133</v>
      </c>
      <c r="J1273" s="650">
        <v>54</v>
      </c>
      <c r="K1273" s="650">
        <v>232</v>
      </c>
      <c r="L1273" s="650" t="s">
        <v>5025</v>
      </c>
      <c r="M1273" s="651" t="s">
        <v>152</v>
      </c>
      <c r="N1273" s="654" t="s">
        <v>152</v>
      </c>
      <c r="O1273" s="652" t="s">
        <v>5026</v>
      </c>
      <c r="P1273" s="645" t="s">
        <v>5066</v>
      </c>
      <c r="Q1273" s="653" t="s">
        <v>117</v>
      </c>
      <c r="R1273" s="647" t="s">
        <v>5035</v>
      </c>
      <c r="S1273" s="647" t="s">
        <v>5024</v>
      </c>
      <c r="T1273" s="647" t="s">
        <v>5067</v>
      </c>
      <c r="U1273" s="139"/>
      <c r="V1273" s="315"/>
      <c r="W1273" s="315"/>
      <c r="X1273" s="139"/>
      <c r="Y1273" s="139"/>
      <c r="Z1273" s="139"/>
      <c r="AA1273" s="139"/>
      <c r="AB1273" s="139"/>
      <c r="AC1273" s="139"/>
      <c r="AD1273" s="139"/>
      <c r="AE1273" s="139"/>
      <c r="AF1273" s="139"/>
    </row>
    <row r="1274" spans="2:32" s="118" customFormat="1" x14ac:dyDescent="0.35">
      <c r="B1274" s="648" t="s">
        <v>329</v>
      </c>
      <c r="C1274" s="164" t="s">
        <v>330</v>
      </c>
      <c r="D1274" s="649" t="s">
        <v>152</v>
      </c>
      <c r="E1274" s="650">
        <v>6231</v>
      </c>
      <c r="F1274" s="649" t="s">
        <v>152</v>
      </c>
      <c r="G1274" s="649" t="s">
        <v>152</v>
      </c>
      <c r="H1274" s="650">
        <v>36</v>
      </c>
      <c r="I1274" s="650">
        <v>6231</v>
      </c>
      <c r="J1274" s="650">
        <v>38</v>
      </c>
      <c r="K1274" s="650">
        <v>232</v>
      </c>
      <c r="L1274" s="650" t="s">
        <v>5025</v>
      </c>
      <c r="M1274" s="651" t="s">
        <v>152</v>
      </c>
      <c r="N1274" s="654" t="s">
        <v>152</v>
      </c>
      <c r="O1274" s="652" t="s">
        <v>5026</v>
      </c>
      <c r="P1274" s="645" t="s">
        <v>5066</v>
      </c>
      <c r="Q1274" s="653" t="s">
        <v>117</v>
      </c>
      <c r="R1274" s="647" t="s">
        <v>5035</v>
      </c>
      <c r="S1274" s="647" t="s">
        <v>5024</v>
      </c>
      <c r="T1274" s="647" t="s">
        <v>5067</v>
      </c>
      <c r="U1274" s="139"/>
      <c r="V1274" s="315"/>
      <c r="W1274" s="315"/>
      <c r="X1274" s="139"/>
      <c r="Y1274" s="139"/>
      <c r="Z1274" s="139"/>
      <c r="AA1274" s="139"/>
      <c r="AB1274" s="139"/>
      <c r="AC1274" s="139"/>
      <c r="AD1274" s="139"/>
      <c r="AE1274" s="139"/>
      <c r="AF1274" s="139"/>
    </row>
    <row r="1275" spans="2:32" s="118" customFormat="1" x14ac:dyDescent="0.35">
      <c r="B1275" s="648" t="s">
        <v>331</v>
      </c>
      <c r="C1275" s="164" t="s">
        <v>332</v>
      </c>
      <c r="D1275" s="649" t="s">
        <v>152</v>
      </c>
      <c r="E1275" s="650">
        <v>4590</v>
      </c>
      <c r="F1275" s="649" t="s">
        <v>152</v>
      </c>
      <c r="G1275" s="649" t="s">
        <v>152</v>
      </c>
      <c r="H1275" s="650">
        <v>8</v>
      </c>
      <c r="I1275" s="650">
        <v>4590</v>
      </c>
      <c r="J1275" s="650">
        <v>25</v>
      </c>
      <c r="K1275" s="650">
        <v>232</v>
      </c>
      <c r="L1275" s="650" t="s">
        <v>5025</v>
      </c>
      <c r="M1275" s="651" t="s">
        <v>152</v>
      </c>
      <c r="N1275" s="654" t="s">
        <v>152</v>
      </c>
      <c r="O1275" s="652" t="s">
        <v>5026</v>
      </c>
      <c r="P1275" s="645" t="s">
        <v>5066</v>
      </c>
      <c r="Q1275" s="653" t="s">
        <v>117</v>
      </c>
      <c r="R1275" s="647" t="s">
        <v>5035</v>
      </c>
      <c r="S1275" s="647" t="s">
        <v>5024</v>
      </c>
      <c r="T1275" s="647" t="s">
        <v>5067</v>
      </c>
      <c r="U1275" s="139"/>
      <c r="V1275" s="315"/>
      <c r="W1275" s="315"/>
      <c r="X1275" s="139"/>
      <c r="Y1275" s="139"/>
      <c r="Z1275" s="139"/>
      <c r="AA1275" s="139"/>
      <c r="AB1275" s="139"/>
      <c r="AC1275" s="139"/>
      <c r="AD1275" s="139"/>
      <c r="AE1275" s="139"/>
      <c r="AF1275" s="139"/>
    </row>
    <row r="1276" spans="2:32" s="118" customFormat="1" x14ac:dyDescent="0.35">
      <c r="B1276" s="648" t="s">
        <v>436</v>
      </c>
      <c r="C1276" s="164" t="s">
        <v>437</v>
      </c>
      <c r="D1276" s="649" t="s">
        <v>152</v>
      </c>
      <c r="E1276" s="650">
        <v>8012</v>
      </c>
      <c r="F1276" s="649" t="s">
        <v>152</v>
      </c>
      <c r="G1276" s="649" t="s">
        <v>152</v>
      </c>
      <c r="H1276" s="650">
        <v>10</v>
      </c>
      <c r="I1276" s="650">
        <v>8012</v>
      </c>
      <c r="J1276" s="650">
        <v>67</v>
      </c>
      <c r="K1276" s="650">
        <v>232</v>
      </c>
      <c r="L1276" s="650" t="s">
        <v>5025</v>
      </c>
      <c r="M1276" s="651" t="s">
        <v>152</v>
      </c>
      <c r="N1276" s="654" t="s">
        <v>152</v>
      </c>
      <c r="O1276" s="652" t="s">
        <v>152</v>
      </c>
      <c r="P1276" s="645" t="s">
        <v>152</v>
      </c>
      <c r="Q1276" s="653" t="s">
        <v>152</v>
      </c>
      <c r="R1276" s="647" t="s">
        <v>152</v>
      </c>
      <c r="S1276" s="647" t="s">
        <v>5024</v>
      </c>
      <c r="T1276" s="647" t="s">
        <v>5024</v>
      </c>
      <c r="U1276" s="139"/>
      <c r="V1276" s="315"/>
      <c r="W1276" s="315"/>
      <c r="X1276" s="139"/>
      <c r="Y1276" s="139"/>
      <c r="Z1276" s="139"/>
      <c r="AA1276" s="139"/>
      <c r="AB1276" s="139"/>
      <c r="AC1276" s="139"/>
      <c r="AD1276" s="139"/>
      <c r="AE1276" s="139"/>
      <c r="AF1276" s="139"/>
    </row>
    <row r="1277" spans="2:32" s="118" customFormat="1" x14ac:dyDescent="0.35">
      <c r="B1277" s="648" t="s">
        <v>438</v>
      </c>
      <c r="C1277" s="164" t="s">
        <v>439</v>
      </c>
      <c r="D1277" s="649" t="s">
        <v>152</v>
      </c>
      <c r="E1277" s="650">
        <v>4493</v>
      </c>
      <c r="F1277" s="649" t="s">
        <v>152</v>
      </c>
      <c r="G1277" s="649" t="s">
        <v>152</v>
      </c>
      <c r="H1277" s="650">
        <v>9</v>
      </c>
      <c r="I1277" s="650">
        <v>4493</v>
      </c>
      <c r="J1277" s="650">
        <v>27</v>
      </c>
      <c r="K1277" s="650">
        <v>232</v>
      </c>
      <c r="L1277" s="650" t="s">
        <v>5025</v>
      </c>
      <c r="M1277" s="651" t="s">
        <v>152</v>
      </c>
      <c r="N1277" s="654" t="s">
        <v>152</v>
      </c>
      <c r="O1277" s="652" t="s">
        <v>152</v>
      </c>
      <c r="P1277" s="645" t="s">
        <v>152</v>
      </c>
      <c r="Q1277" s="653" t="s">
        <v>152</v>
      </c>
      <c r="R1277" s="647" t="s">
        <v>152</v>
      </c>
      <c r="S1277" s="647" t="s">
        <v>5024</v>
      </c>
      <c r="T1277" s="647" t="s">
        <v>5024</v>
      </c>
      <c r="U1277" s="139"/>
      <c r="V1277" s="315"/>
      <c r="W1277" s="315"/>
      <c r="X1277" s="139"/>
      <c r="Y1277" s="139"/>
      <c r="Z1277" s="139"/>
      <c r="AA1277" s="139"/>
      <c r="AB1277" s="139"/>
      <c r="AC1277" s="139"/>
      <c r="AD1277" s="139"/>
      <c r="AE1277" s="139"/>
      <c r="AF1277" s="139"/>
    </row>
    <row r="1278" spans="2:32" s="118" customFormat="1" x14ac:dyDescent="0.35">
      <c r="B1278" s="648" t="s">
        <v>440</v>
      </c>
      <c r="C1278" s="164" t="s">
        <v>441</v>
      </c>
      <c r="D1278" s="649" t="s">
        <v>152</v>
      </c>
      <c r="E1278" s="650">
        <v>3104</v>
      </c>
      <c r="F1278" s="649" t="s">
        <v>152</v>
      </c>
      <c r="G1278" s="649" t="s">
        <v>152</v>
      </c>
      <c r="H1278" s="650">
        <v>5</v>
      </c>
      <c r="I1278" s="650">
        <v>3104</v>
      </c>
      <c r="J1278" s="650">
        <v>12</v>
      </c>
      <c r="K1278" s="650">
        <v>232</v>
      </c>
      <c r="L1278" s="650" t="s">
        <v>5025</v>
      </c>
      <c r="M1278" s="651" t="s">
        <v>152</v>
      </c>
      <c r="N1278" s="654" t="s">
        <v>152</v>
      </c>
      <c r="O1278" s="652" t="s">
        <v>152</v>
      </c>
      <c r="P1278" s="645" t="s">
        <v>152</v>
      </c>
      <c r="Q1278" s="653" t="s">
        <v>152</v>
      </c>
      <c r="R1278" s="647" t="s">
        <v>152</v>
      </c>
      <c r="S1278" s="647" t="s">
        <v>5024</v>
      </c>
      <c r="T1278" s="647" t="s">
        <v>5024</v>
      </c>
      <c r="U1278" s="139"/>
      <c r="V1278" s="315"/>
      <c r="W1278" s="315"/>
      <c r="X1278" s="139"/>
      <c r="Y1278" s="139"/>
      <c r="Z1278" s="139"/>
      <c r="AA1278" s="139"/>
      <c r="AB1278" s="139"/>
      <c r="AC1278" s="139"/>
      <c r="AD1278" s="139"/>
      <c r="AE1278" s="139"/>
      <c r="AF1278" s="139"/>
    </row>
    <row r="1279" spans="2:32" s="118" customFormat="1" x14ac:dyDescent="0.35">
      <c r="B1279" s="648" t="s">
        <v>2967</v>
      </c>
      <c r="C1279" s="164" t="s">
        <v>2968</v>
      </c>
      <c r="D1279" s="649" t="s">
        <v>152</v>
      </c>
      <c r="E1279" s="650">
        <v>1305</v>
      </c>
      <c r="F1279" s="649" t="s">
        <v>152</v>
      </c>
      <c r="G1279" s="649" t="s">
        <v>152</v>
      </c>
      <c r="H1279" s="650">
        <v>5</v>
      </c>
      <c r="I1279" s="650">
        <v>1305</v>
      </c>
      <c r="J1279" s="650">
        <v>5</v>
      </c>
      <c r="K1279" s="650">
        <v>232</v>
      </c>
      <c r="L1279" s="650" t="s">
        <v>5025</v>
      </c>
      <c r="M1279" s="651" t="s">
        <v>152</v>
      </c>
      <c r="N1279" s="654" t="s">
        <v>152</v>
      </c>
      <c r="O1279" s="652" t="s">
        <v>152</v>
      </c>
      <c r="P1279" s="645" t="s">
        <v>152</v>
      </c>
      <c r="Q1279" s="653" t="s">
        <v>152</v>
      </c>
      <c r="R1279" s="647" t="s">
        <v>152</v>
      </c>
      <c r="S1279" s="647" t="s">
        <v>5024</v>
      </c>
      <c r="T1279" s="647" t="s">
        <v>5024</v>
      </c>
      <c r="U1279" s="139"/>
      <c r="V1279" s="315"/>
      <c r="W1279" s="315"/>
      <c r="X1279" s="139"/>
      <c r="Y1279" s="139"/>
      <c r="Z1279" s="139"/>
      <c r="AA1279" s="139"/>
      <c r="AB1279" s="139"/>
      <c r="AC1279" s="139"/>
      <c r="AD1279" s="139"/>
      <c r="AE1279" s="139"/>
      <c r="AF1279" s="139"/>
    </row>
    <row r="1280" spans="2:32" s="118" customFormat="1" x14ac:dyDescent="0.35">
      <c r="B1280" s="648" t="s">
        <v>2969</v>
      </c>
      <c r="C1280" s="164" t="s">
        <v>2970</v>
      </c>
      <c r="D1280" s="649" t="s">
        <v>152</v>
      </c>
      <c r="E1280" s="650">
        <v>10438</v>
      </c>
      <c r="F1280" s="649" t="s">
        <v>152</v>
      </c>
      <c r="G1280" s="649" t="s">
        <v>152</v>
      </c>
      <c r="H1280" s="650">
        <v>81</v>
      </c>
      <c r="I1280" s="650">
        <v>10438</v>
      </c>
      <c r="J1280" s="650">
        <v>90</v>
      </c>
      <c r="K1280" s="650">
        <v>232</v>
      </c>
      <c r="L1280" s="650" t="s">
        <v>5025</v>
      </c>
      <c r="M1280" s="651" t="s">
        <v>152</v>
      </c>
      <c r="N1280" s="654" t="s">
        <v>152</v>
      </c>
      <c r="O1280" s="652" t="s">
        <v>152</v>
      </c>
      <c r="P1280" s="645" t="s">
        <v>152</v>
      </c>
      <c r="Q1280" s="653" t="s">
        <v>152</v>
      </c>
      <c r="R1280" s="647" t="s">
        <v>152</v>
      </c>
      <c r="S1280" s="647" t="s">
        <v>5024</v>
      </c>
      <c r="T1280" s="647" t="s">
        <v>5024</v>
      </c>
      <c r="U1280" s="139"/>
      <c r="V1280" s="315"/>
      <c r="W1280" s="315"/>
      <c r="X1280" s="139"/>
      <c r="Y1280" s="139"/>
      <c r="Z1280" s="139"/>
      <c r="AA1280" s="139"/>
      <c r="AB1280" s="139"/>
      <c r="AC1280" s="139"/>
      <c r="AD1280" s="139"/>
      <c r="AE1280" s="139"/>
      <c r="AF1280" s="139"/>
    </row>
    <row r="1281" spans="2:32" s="118" customFormat="1" x14ac:dyDescent="0.35">
      <c r="B1281" s="648" t="s">
        <v>2971</v>
      </c>
      <c r="C1281" s="164" t="s">
        <v>2972</v>
      </c>
      <c r="D1281" s="649" t="s">
        <v>152</v>
      </c>
      <c r="E1281" s="650">
        <v>6523</v>
      </c>
      <c r="F1281" s="649" t="s">
        <v>152</v>
      </c>
      <c r="G1281" s="649" t="s">
        <v>152</v>
      </c>
      <c r="H1281" s="650">
        <v>20</v>
      </c>
      <c r="I1281" s="650">
        <v>6523</v>
      </c>
      <c r="J1281" s="650">
        <v>44</v>
      </c>
      <c r="K1281" s="650">
        <v>232</v>
      </c>
      <c r="L1281" s="650" t="s">
        <v>5025</v>
      </c>
      <c r="M1281" s="651" t="s">
        <v>152</v>
      </c>
      <c r="N1281" s="654" t="s">
        <v>152</v>
      </c>
      <c r="O1281" s="652" t="s">
        <v>152</v>
      </c>
      <c r="P1281" s="645" t="s">
        <v>152</v>
      </c>
      <c r="Q1281" s="653" t="s">
        <v>152</v>
      </c>
      <c r="R1281" s="647" t="s">
        <v>152</v>
      </c>
      <c r="S1281" s="647" t="s">
        <v>5024</v>
      </c>
      <c r="T1281" s="647" t="s">
        <v>5024</v>
      </c>
      <c r="U1281" s="139"/>
      <c r="V1281" s="315"/>
      <c r="W1281" s="315"/>
      <c r="X1281" s="139"/>
      <c r="Y1281" s="139"/>
      <c r="Z1281" s="139"/>
      <c r="AA1281" s="139"/>
      <c r="AB1281" s="139"/>
      <c r="AC1281" s="139"/>
      <c r="AD1281" s="139"/>
      <c r="AE1281" s="139"/>
      <c r="AF1281" s="139"/>
    </row>
    <row r="1282" spans="2:32" s="118" customFormat="1" x14ac:dyDescent="0.35">
      <c r="B1282" s="648" t="s">
        <v>2973</v>
      </c>
      <c r="C1282" s="164" t="s">
        <v>2974</v>
      </c>
      <c r="D1282" s="649" t="s">
        <v>152</v>
      </c>
      <c r="E1282" s="650">
        <v>5392</v>
      </c>
      <c r="F1282" s="649" t="s">
        <v>152</v>
      </c>
      <c r="G1282" s="649" t="s">
        <v>152</v>
      </c>
      <c r="H1282" s="650">
        <v>5</v>
      </c>
      <c r="I1282" s="650">
        <v>5392</v>
      </c>
      <c r="J1282" s="650">
        <v>26</v>
      </c>
      <c r="K1282" s="650">
        <v>232</v>
      </c>
      <c r="L1282" s="650" t="s">
        <v>5025</v>
      </c>
      <c r="M1282" s="651" t="s">
        <v>152</v>
      </c>
      <c r="N1282" s="654" t="s">
        <v>152</v>
      </c>
      <c r="O1282" s="652" t="s">
        <v>152</v>
      </c>
      <c r="P1282" s="645" t="s">
        <v>152</v>
      </c>
      <c r="Q1282" s="653" t="s">
        <v>152</v>
      </c>
      <c r="R1282" s="647" t="s">
        <v>152</v>
      </c>
      <c r="S1282" s="647" t="s">
        <v>5024</v>
      </c>
      <c r="T1282" s="647" t="s">
        <v>5024</v>
      </c>
      <c r="U1282" s="139"/>
      <c r="V1282" s="315"/>
      <c r="W1282" s="315"/>
      <c r="X1282" s="139"/>
      <c r="Y1282" s="139"/>
      <c r="Z1282" s="139"/>
      <c r="AA1282" s="139"/>
      <c r="AB1282" s="139"/>
      <c r="AC1282" s="139"/>
      <c r="AD1282" s="139"/>
      <c r="AE1282" s="139"/>
      <c r="AF1282" s="139"/>
    </row>
    <row r="1283" spans="2:32" s="118" customFormat="1" x14ac:dyDescent="0.35">
      <c r="B1283" s="648" t="s">
        <v>2975</v>
      </c>
      <c r="C1283" s="164" t="s">
        <v>2976</v>
      </c>
      <c r="D1283" s="649" t="s">
        <v>152</v>
      </c>
      <c r="E1283" s="650">
        <v>6959</v>
      </c>
      <c r="F1283" s="649" t="s">
        <v>152</v>
      </c>
      <c r="G1283" s="649" t="s">
        <v>152</v>
      </c>
      <c r="H1283" s="650">
        <v>52</v>
      </c>
      <c r="I1283" s="650">
        <v>6959</v>
      </c>
      <c r="J1283" s="650">
        <v>67</v>
      </c>
      <c r="K1283" s="650">
        <v>232</v>
      </c>
      <c r="L1283" s="650" t="s">
        <v>5025</v>
      </c>
      <c r="M1283" s="651" t="s">
        <v>152</v>
      </c>
      <c r="N1283" s="654" t="s">
        <v>152</v>
      </c>
      <c r="O1283" s="652" t="s">
        <v>152</v>
      </c>
      <c r="P1283" s="645" t="s">
        <v>152</v>
      </c>
      <c r="Q1283" s="653" t="s">
        <v>152</v>
      </c>
      <c r="R1283" s="647" t="s">
        <v>152</v>
      </c>
      <c r="S1283" s="647" t="s">
        <v>5024</v>
      </c>
      <c r="T1283" s="647" t="s">
        <v>5024</v>
      </c>
      <c r="U1283" s="139"/>
      <c r="V1283" s="315"/>
      <c r="W1283" s="315"/>
      <c r="X1283" s="139"/>
      <c r="Y1283" s="139"/>
      <c r="Z1283" s="139"/>
      <c r="AA1283" s="139"/>
      <c r="AB1283" s="139"/>
      <c r="AC1283" s="139"/>
      <c r="AD1283" s="139"/>
      <c r="AE1283" s="139"/>
      <c r="AF1283" s="139"/>
    </row>
    <row r="1284" spans="2:32" s="118" customFormat="1" x14ac:dyDescent="0.35">
      <c r="B1284" s="648" t="s">
        <v>2977</v>
      </c>
      <c r="C1284" s="164" t="s">
        <v>2978</v>
      </c>
      <c r="D1284" s="649" t="s">
        <v>152</v>
      </c>
      <c r="E1284" s="650">
        <v>6140</v>
      </c>
      <c r="F1284" s="649" t="s">
        <v>152</v>
      </c>
      <c r="G1284" s="649" t="s">
        <v>152</v>
      </c>
      <c r="H1284" s="650">
        <v>15</v>
      </c>
      <c r="I1284" s="650">
        <v>6140</v>
      </c>
      <c r="J1284" s="650">
        <v>34</v>
      </c>
      <c r="K1284" s="650">
        <v>232</v>
      </c>
      <c r="L1284" s="650" t="s">
        <v>5025</v>
      </c>
      <c r="M1284" s="651" t="s">
        <v>152</v>
      </c>
      <c r="N1284" s="654" t="s">
        <v>152</v>
      </c>
      <c r="O1284" s="652" t="s">
        <v>152</v>
      </c>
      <c r="P1284" s="645" t="s">
        <v>152</v>
      </c>
      <c r="Q1284" s="653" t="s">
        <v>152</v>
      </c>
      <c r="R1284" s="647" t="s">
        <v>152</v>
      </c>
      <c r="S1284" s="647" t="s">
        <v>5024</v>
      </c>
      <c r="T1284" s="647" t="s">
        <v>5024</v>
      </c>
      <c r="U1284" s="139"/>
      <c r="V1284" s="315"/>
      <c r="W1284" s="315"/>
      <c r="X1284" s="139"/>
      <c r="Y1284" s="139"/>
      <c r="Z1284" s="139"/>
      <c r="AA1284" s="139"/>
      <c r="AB1284" s="139"/>
      <c r="AC1284" s="139"/>
      <c r="AD1284" s="139"/>
      <c r="AE1284" s="139"/>
      <c r="AF1284" s="139"/>
    </row>
    <row r="1285" spans="2:32" s="118" customFormat="1" x14ac:dyDescent="0.35">
      <c r="B1285" s="648" t="s">
        <v>2979</v>
      </c>
      <c r="C1285" s="164" t="s">
        <v>2980</v>
      </c>
      <c r="D1285" s="649" t="s">
        <v>152</v>
      </c>
      <c r="E1285" s="650">
        <v>4591</v>
      </c>
      <c r="F1285" s="649" t="s">
        <v>152</v>
      </c>
      <c r="G1285" s="649" t="s">
        <v>152</v>
      </c>
      <c r="H1285" s="650">
        <v>5</v>
      </c>
      <c r="I1285" s="650">
        <v>4591</v>
      </c>
      <c r="J1285" s="650">
        <v>19</v>
      </c>
      <c r="K1285" s="650">
        <v>232</v>
      </c>
      <c r="L1285" s="650" t="s">
        <v>5025</v>
      </c>
      <c r="M1285" s="651" t="s">
        <v>152</v>
      </c>
      <c r="N1285" s="654" t="s">
        <v>152</v>
      </c>
      <c r="O1285" s="652" t="s">
        <v>152</v>
      </c>
      <c r="P1285" s="645" t="s">
        <v>152</v>
      </c>
      <c r="Q1285" s="653" t="s">
        <v>152</v>
      </c>
      <c r="R1285" s="647" t="s">
        <v>152</v>
      </c>
      <c r="S1285" s="647" t="s">
        <v>5024</v>
      </c>
      <c r="T1285" s="647" t="s">
        <v>5024</v>
      </c>
      <c r="U1285" s="139"/>
      <c r="V1285" s="315"/>
      <c r="W1285" s="315"/>
      <c r="X1285" s="139"/>
      <c r="Y1285" s="139"/>
      <c r="Z1285" s="139"/>
      <c r="AA1285" s="139"/>
      <c r="AB1285" s="139"/>
      <c r="AC1285" s="139"/>
      <c r="AD1285" s="139"/>
      <c r="AE1285" s="139"/>
      <c r="AF1285" s="139"/>
    </row>
    <row r="1286" spans="2:32" s="118" customFormat="1" x14ac:dyDescent="0.35">
      <c r="B1286" s="648" t="s">
        <v>2981</v>
      </c>
      <c r="C1286" s="164" t="s">
        <v>2982</v>
      </c>
      <c r="D1286" s="649" t="s">
        <v>152</v>
      </c>
      <c r="E1286" s="650">
        <v>3757</v>
      </c>
      <c r="F1286" s="649" t="s">
        <v>152</v>
      </c>
      <c r="G1286" s="649" t="s">
        <v>152</v>
      </c>
      <c r="H1286" s="650">
        <v>5</v>
      </c>
      <c r="I1286" s="650">
        <v>3757</v>
      </c>
      <c r="J1286" s="650">
        <v>15</v>
      </c>
      <c r="K1286" s="650">
        <v>232</v>
      </c>
      <c r="L1286" s="650" t="s">
        <v>5025</v>
      </c>
      <c r="M1286" s="651" t="s">
        <v>152</v>
      </c>
      <c r="N1286" s="654" t="s">
        <v>152</v>
      </c>
      <c r="O1286" s="652" t="s">
        <v>152</v>
      </c>
      <c r="P1286" s="645" t="s">
        <v>152</v>
      </c>
      <c r="Q1286" s="653" t="s">
        <v>152</v>
      </c>
      <c r="R1286" s="647" t="s">
        <v>152</v>
      </c>
      <c r="S1286" s="647" t="s">
        <v>5024</v>
      </c>
      <c r="T1286" s="647" t="s">
        <v>5024</v>
      </c>
      <c r="U1286" s="139"/>
      <c r="V1286" s="315"/>
      <c r="W1286" s="315"/>
      <c r="X1286" s="139"/>
      <c r="Y1286" s="139"/>
      <c r="Z1286" s="139"/>
      <c r="AA1286" s="139"/>
      <c r="AB1286" s="139"/>
      <c r="AC1286" s="139"/>
      <c r="AD1286" s="139"/>
      <c r="AE1286" s="139"/>
      <c r="AF1286" s="139"/>
    </row>
    <row r="1287" spans="2:32" s="118" customFormat="1" x14ac:dyDescent="0.35">
      <c r="B1287" s="648" t="s">
        <v>2983</v>
      </c>
      <c r="C1287" s="164" t="s">
        <v>2984</v>
      </c>
      <c r="D1287" s="649" t="s">
        <v>152</v>
      </c>
      <c r="E1287" s="650">
        <v>3424</v>
      </c>
      <c r="F1287" s="649" t="s">
        <v>152</v>
      </c>
      <c r="G1287" s="649" t="s">
        <v>152</v>
      </c>
      <c r="H1287" s="650">
        <v>5</v>
      </c>
      <c r="I1287" s="650">
        <v>3424</v>
      </c>
      <c r="J1287" s="650">
        <v>7</v>
      </c>
      <c r="K1287" s="650">
        <v>395</v>
      </c>
      <c r="L1287" s="650" t="s">
        <v>5025</v>
      </c>
      <c r="M1287" s="651" t="s">
        <v>152</v>
      </c>
      <c r="N1287" s="654" t="s">
        <v>152</v>
      </c>
      <c r="O1287" s="652" t="s">
        <v>152</v>
      </c>
      <c r="P1287" s="645" t="s">
        <v>152</v>
      </c>
      <c r="Q1287" s="653" t="s">
        <v>152</v>
      </c>
      <c r="R1287" s="647" t="s">
        <v>152</v>
      </c>
      <c r="S1287" s="647" t="s">
        <v>5024</v>
      </c>
      <c r="T1287" s="647" t="s">
        <v>5024</v>
      </c>
      <c r="U1287" s="139"/>
      <c r="V1287" s="315"/>
      <c r="W1287" s="315"/>
      <c r="X1287" s="139"/>
      <c r="Y1287" s="139"/>
      <c r="Z1287" s="139"/>
      <c r="AA1287" s="139"/>
      <c r="AB1287" s="139"/>
      <c r="AC1287" s="139"/>
      <c r="AD1287" s="139"/>
      <c r="AE1287" s="139"/>
      <c r="AF1287" s="139"/>
    </row>
    <row r="1288" spans="2:32" s="118" customFormat="1" x14ac:dyDescent="0.35">
      <c r="B1288" s="648" t="s">
        <v>2985</v>
      </c>
      <c r="C1288" s="164" t="s">
        <v>2986</v>
      </c>
      <c r="D1288" s="649" t="s">
        <v>152</v>
      </c>
      <c r="E1288" s="650">
        <v>2522</v>
      </c>
      <c r="F1288" s="649" t="s">
        <v>152</v>
      </c>
      <c r="G1288" s="649" t="s">
        <v>152</v>
      </c>
      <c r="H1288" s="650">
        <v>5</v>
      </c>
      <c r="I1288" s="650">
        <v>2522</v>
      </c>
      <c r="J1288" s="650">
        <v>55</v>
      </c>
      <c r="K1288" s="650">
        <v>232</v>
      </c>
      <c r="L1288" s="650" t="s">
        <v>5025</v>
      </c>
      <c r="M1288" s="651" t="s">
        <v>152</v>
      </c>
      <c r="N1288" s="654" t="s">
        <v>152</v>
      </c>
      <c r="O1288" s="652" t="s">
        <v>152</v>
      </c>
      <c r="P1288" s="645" t="s">
        <v>152</v>
      </c>
      <c r="Q1288" s="653" t="s">
        <v>152</v>
      </c>
      <c r="R1288" s="647" t="s">
        <v>152</v>
      </c>
      <c r="S1288" s="647" t="s">
        <v>5024</v>
      </c>
      <c r="T1288" s="647" t="s">
        <v>5024</v>
      </c>
      <c r="U1288" s="139"/>
      <c r="V1288" s="315"/>
      <c r="W1288" s="315"/>
      <c r="X1288" s="139"/>
      <c r="Y1288" s="139"/>
      <c r="Z1288" s="139"/>
      <c r="AA1288" s="139"/>
      <c r="AB1288" s="139"/>
      <c r="AC1288" s="139"/>
      <c r="AD1288" s="139"/>
      <c r="AE1288" s="139"/>
      <c r="AF1288" s="139"/>
    </row>
    <row r="1289" spans="2:32" s="118" customFormat="1" x14ac:dyDescent="0.35">
      <c r="B1289" s="648" t="s">
        <v>2987</v>
      </c>
      <c r="C1289" s="164" t="s">
        <v>2988</v>
      </c>
      <c r="D1289" s="649" t="s">
        <v>152</v>
      </c>
      <c r="E1289" s="650">
        <v>2088</v>
      </c>
      <c r="F1289" s="649" t="s">
        <v>152</v>
      </c>
      <c r="G1289" s="649" t="s">
        <v>152</v>
      </c>
      <c r="H1289" s="650">
        <v>5</v>
      </c>
      <c r="I1289" s="650">
        <v>2088</v>
      </c>
      <c r="J1289" s="650">
        <v>17</v>
      </c>
      <c r="K1289" s="650">
        <v>232</v>
      </c>
      <c r="L1289" s="650" t="s">
        <v>5025</v>
      </c>
      <c r="M1289" s="651" t="s">
        <v>152</v>
      </c>
      <c r="N1289" s="654" t="s">
        <v>152</v>
      </c>
      <c r="O1289" s="652" t="s">
        <v>152</v>
      </c>
      <c r="P1289" s="645" t="s">
        <v>152</v>
      </c>
      <c r="Q1289" s="653" t="s">
        <v>152</v>
      </c>
      <c r="R1289" s="647" t="s">
        <v>152</v>
      </c>
      <c r="S1289" s="647" t="s">
        <v>5024</v>
      </c>
      <c r="T1289" s="647" t="s">
        <v>5024</v>
      </c>
      <c r="U1289" s="139"/>
      <c r="V1289" s="315"/>
      <c r="W1289" s="315"/>
      <c r="X1289" s="139"/>
      <c r="Y1289" s="139"/>
      <c r="Z1289" s="139"/>
      <c r="AA1289" s="139"/>
      <c r="AB1289" s="139"/>
      <c r="AC1289" s="139"/>
      <c r="AD1289" s="139"/>
      <c r="AE1289" s="139"/>
      <c r="AF1289" s="139"/>
    </row>
    <row r="1290" spans="2:32" s="118" customFormat="1" x14ac:dyDescent="0.35">
      <c r="B1290" s="648" t="s">
        <v>2989</v>
      </c>
      <c r="C1290" s="164" t="s">
        <v>2990</v>
      </c>
      <c r="D1290" s="649" t="s">
        <v>152</v>
      </c>
      <c r="E1290" s="650">
        <v>1653</v>
      </c>
      <c r="F1290" s="649" t="s">
        <v>152</v>
      </c>
      <c r="G1290" s="649" t="s">
        <v>152</v>
      </c>
      <c r="H1290" s="650">
        <v>5</v>
      </c>
      <c r="I1290" s="650">
        <v>1653</v>
      </c>
      <c r="J1290" s="650">
        <v>9</v>
      </c>
      <c r="K1290" s="650">
        <v>232</v>
      </c>
      <c r="L1290" s="650" t="s">
        <v>5025</v>
      </c>
      <c r="M1290" s="651" t="s">
        <v>152</v>
      </c>
      <c r="N1290" s="654" t="s">
        <v>152</v>
      </c>
      <c r="O1290" s="652" t="s">
        <v>152</v>
      </c>
      <c r="P1290" s="645" t="s">
        <v>152</v>
      </c>
      <c r="Q1290" s="653" t="s">
        <v>152</v>
      </c>
      <c r="R1290" s="647" t="s">
        <v>152</v>
      </c>
      <c r="S1290" s="647" t="s">
        <v>5024</v>
      </c>
      <c r="T1290" s="647" t="s">
        <v>5024</v>
      </c>
      <c r="U1290" s="139"/>
      <c r="V1290" s="315"/>
      <c r="W1290" s="315"/>
      <c r="X1290" s="139"/>
      <c r="Y1290" s="139"/>
      <c r="Z1290" s="139"/>
      <c r="AA1290" s="139"/>
      <c r="AB1290" s="139"/>
      <c r="AC1290" s="139"/>
      <c r="AD1290" s="139"/>
      <c r="AE1290" s="139"/>
      <c r="AF1290" s="139"/>
    </row>
    <row r="1291" spans="2:32" s="139" customFormat="1" x14ac:dyDescent="0.35">
      <c r="B1291" s="648" t="s">
        <v>2991</v>
      </c>
      <c r="C1291" s="164" t="s">
        <v>2992</v>
      </c>
      <c r="D1291" s="649" t="s">
        <v>152</v>
      </c>
      <c r="E1291" s="650">
        <v>2247</v>
      </c>
      <c r="F1291" s="649" t="s">
        <v>152</v>
      </c>
      <c r="G1291" s="649" t="s">
        <v>152</v>
      </c>
      <c r="H1291" s="650">
        <v>5</v>
      </c>
      <c r="I1291" s="650">
        <v>2247</v>
      </c>
      <c r="J1291" s="650">
        <v>6</v>
      </c>
      <c r="K1291" s="650">
        <v>395</v>
      </c>
      <c r="L1291" s="650" t="s">
        <v>5025</v>
      </c>
      <c r="M1291" s="651" t="s">
        <v>152</v>
      </c>
      <c r="N1291" s="654" t="s">
        <v>152</v>
      </c>
      <c r="O1291" s="652" t="s">
        <v>152</v>
      </c>
      <c r="P1291" s="645" t="s">
        <v>152</v>
      </c>
      <c r="Q1291" s="653" t="s">
        <v>152</v>
      </c>
      <c r="R1291" s="647" t="s">
        <v>152</v>
      </c>
      <c r="S1291" s="647" t="s">
        <v>5024</v>
      </c>
      <c r="T1291" s="647" t="s">
        <v>5024</v>
      </c>
      <c r="V1291" s="315"/>
      <c r="W1291" s="315"/>
    </row>
    <row r="1292" spans="2:32" s="118" customFormat="1" x14ac:dyDescent="0.35">
      <c r="B1292" s="648" t="s">
        <v>2993</v>
      </c>
      <c r="C1292" s="164" t="s">
        <v>2994</v>
      </c>
      <c r="D1292" s="649" t="s">
        <v>152</v>
      </c>
      <c r="E1292" s="650">
        <v>1305</v>
      </c>
      <c r="F1292" s="649" t="s">
        <v>152</v>
      </c>
      <c r="G1292" s="649" t="s">
        <v>152</v>
      </c>
      <c r="H1292" s="650">
        <v>5</v>
      </c>
      <c r="I1292" s="650">
        <v>1305</v>
      </c>
      <c r="J1292" s="650">
        <v>5</v>
      </c>
      <c r="K1292" s="650">
        <v>232</v>
      </c>
      <c r="L1292" s="650" t="s">
        <v>5025</v>
      </c>
      <c r="M1292" s="651" t="s">
        <v>152</v>
      </c>
      <c r="N1292" s="654" t="s">
        <v>152</v>
      </c>
      <c r="O1292" s="652" t="s">
        <v>152</v>
      </c>
      <c r="P1292" s="645" t="s">
        <v>152</v>
      </c>
      <c r="Q1292" s="653" t="s">
        <v>152</v>
      </c>
      <c r="R1292" s="647" t="s">
        <v>152</v>
      </c>
      <c r="S1292" s="647" t="s">
        <v>5024</v>
      </c>
      <c r="T1292" s="647" t="s">
        <v>5024</v>
      </c>
      <c r="U1292" s="139"/>
      <c r="V1292" s="139"/>
      <c r="W1292" s="139"/>
      <c r="X1292" s="139"/>
      <c r="Y1292" s="139"/>
      <c r="Z1292" s="139"/>
      <c r="AA1292" s="139"/>
      <c r="AB1292" s="139"/>
      <c r="AC1292" s="139"/>
      <c r="AD1292" s="139"/>
      <c r="AE1292" s="139"/>
      <c r="AF1292" s="139"/>
    </row>
    <row r="1293" spans="2:32" s="118" customFormat="1" x14ac:dyDescent="0.35">
      <c r="B1293" s="648" t="s">
        <v>2995</v>
      </c>
      <c r="C1293" s="164" t="s">
        <v>2996</v>
      </c>
      <c r="D1293" s="649" t="s">
        <v>152</v>
      </c>
      <c r="E1293" s="650">
        <v>9418</v>
      </c>
      <c r="F1293" s="649" t="s">
        <v>152</v>
      </c>
      <c r="G1293" s="649" t="s">
        <v>152</v>
      </c>
      <c r="H1293" s="650">
        <v>19</v>
      </c>
      <c r="I1293" s="650">
        <v>9418</v>
      </c>
      <c r="J1293" s="650">
        <v>65</v>
      </c>
      <c r="K1293" s="650">
        <v>232</v>
      </c>
      <c r="L1293" s="650" t="s">
        <v>5025</v>
      </c>
      <c r="M1293" s="651" t="s">
        <v>152</v>
      </c>
      <c r="N1293" s="654" t="s">
        <v>152</v>
      </c>
      <c r="O1293" s="652" t="s">
        <v>152</v>
      </c>
      <c r="P1293" s="645" t="s">
        <v>152</v>
      </c>
      <c r="Q1293" s="653" t="s">
        <v>152</v>
      </c>
      <c r="R1293" s="647" t="s">
        <v>152</v>
      </c>
      <c r="S1293" s="647" t="s">
        <v>5024</v>
      </c>
      <c r="T1293" s="647" t="s">
        <v>5024</v>
      </c>
      <c r="U1293" s="139"/>
      <c r="V1293" s="139"/>
      <c r="W1293" s="139"/>
      <c r="X1293" s="139"/>
      <c r="Y1293" s="139"/>
      <c r="Z1293" s="139"/>
      <c r="AA1293" s="139"/>
      <c r="AB1293" s="139"/>
      <c r="AC1293" s="139"/>
      <c r="AD1293" s="139"/>
      <c r="AE1293" s="139"/>
      <c r="AF1293" s="139"/>
    </row>
    <row r="1294" spans="2:32" s="118" customFormat="1" x14ac:dyDescent="0.35">
      <c r="B1294" s="648" t="s">
        <v>2997</v>
      </c>
      <c r="C1294" s="164" t="s">
        <v>2998</v>
      </c>
      <c r="D1294" s="649" t="s">
        <v>152</v>
      </c>
      <c r="E1294" s="650">
        <v>5783</v>
      </c>
      <c r="F1294" s="649" t="s">
        <v>152</v>
      </c>
      <c r="G1294" s="649" t="s">
        <v>152</v>
      </c>
      <c r="H1294" s="650">
        <v>10</v>
      </c>
      <c r="I1294" s="650">
        <v>5783</v>
      </c>
      <c r="J1294" s="650">
        <v>32</v>
      </c>
      <c r="K1294" s="650">
        <v>232</v>
      </c>
      <c r="L1294" s="650" t="s">
        <v>5025</v>
      </c>
      <c r="M1294" s="651" t="s">
        <v>152</v>
      </c>
      <c r="N1294" s="654" t="s">
        <v>152</v>
      </c>
      <c r="O1294" s="652" t="s">
        <v>152</v>
      </c>
      <c r="P1294" s="645" t="s">
        <v>152</v>
      </c>
      <c r="Q1294" s="653" t="s">
        <v>152</v>
      </c>
      <c r="R1294" s="647" t="s">
        <v>152</v>
      </c>
      <c r="S1294" s="647" t="s">
        <v>5024</v>
      </c>
      <c r="T1294" s="647" t="s">
        <v>5024</v>
      </c>
      <c r="U1294" s="139"/>
      <c r="V1294" s="139"/>
      <c r="W1294" s="139"/>
      <c r="X1294" s="139"/>
      <c r="Y1294" s="139"/>
      <c r="Z1294" s="139"/>
      <c r="AA1294" s="139"/>
      <c r="AB1294" s="139"/>
      <c r="AC1294" s="139"/>
      <c r="AD1294" s="139"/>
      <c r="AE1294" s="139"/>
      <c r="AF1294" s="139"/>
    </row>
    <row r="1295" spans="2:32" s="118" customFormat="1" x14ac:dyDescent="0.35">
      <c r="B1295" s="648" t="s">
        <v>2999</v>
      </c>
      <c r="C1295" s="164" t="s">
        <v>3000</v>
      </c>
      <c r="D1295" s="649" t="s">
        <v>152</v>
      </c>
      <c r="E1295" s="650">
        <v>4121</v>
      </c>
      <c r="F1295" s="649" t="s">
        <v>152</v>
      </c>
      <c r="G1295" s="649" t="s">
        <v>152</v>
      </c>
      <c r="H1295" s="650">
        <v>5</v>
      </c>
      <c r="I1295" s="650">
        <v>4121</v>
      </c>
      <c r="J1295" s="650">
        <v>17</v>
      </c>
      <c r="K1295" s="650">
        <v>232</v>
      </c>
      <c r="L1295" s="650" t="s">
        <v>5025</v>
      </c>
      <c r="M1295" s="651" t="s">
        <v>152</v>
      </c>
      <c r="N1295" s="654" t="s">
        <v>152</v>
      </c>
      <c r="O1295" s="652" t="s">
        <v>152</v>
      </c>
      <c r="P1295" s="645" t="s">
        <v>152</v>
      </c>
      <c r="Q1295" s="653" t="s">
        <v>152</v>
      </c>
      <c r="R1295" s="647" t="s">
        <v>152</v>
      </c>
      <c r="S1295" s="647" t="s">
        <v>5024</v>
      </c>
      <c r="T1295" s="647" t="s">
        <v>5024</v>
      </c>
      <c r="U1295" s="139"/>
      <c r="V1295" s="139"/>
      <c r="W1295" s="139"/>
      <c r="X1295" s="139"/>
      <c r="Y1295" s="139"/>
      <c r="Z1295" s="139"/>
      <c r="AA1295" s="139"/>
      <c r="AB1295" s="139"/>
      <c r="AC1295" s="139"/>
      <c r="AD1295" s="139"/>
      <c r="AE1295" s="139"/>
      <c r="AF1295" s="139"/>
    </row>
    <row r="1296" spans="2:32" s="118" customFormat="1" x14ac:dyDescent="0.35">
      <c r="B1296" s="648" t="s">
        <v>3001</v>
      </c>
      <c r="C1296" s="164" t="s">
        <v>3002</v>
      </c>
      <c r="D1296" s="649" t="s">
        <v>152</v>
      </c>
      <c r="E1296" s="650">
        <v>4175</v>
      </c>
      <c r="F1296" s="649" t="s">
        <v>152</v>
      </c>
      <c r="G1296" s="649" t="s">
        <v>152</v>
      </c>
      <c r="H1296" s="650">
        <v>29</v>
      </c>
      <c r="I1296" s="650">
        <v>4175</v>
      </c>
      <c r="J1296" s="650">
        <v>63</v>
      </c>
      <c r="K1296" s="650">
        <v>232</v>
      </c>
      <c r="L1296" s="650" t="s">
        <v>5025</v>
      </c>
      <c r="M1296" s="651" t="s">
        <v>152</v>
      </c>
      <c r="N1296" s="654" t="s">
        <v>152</v>
      </c>
      <c r="O1296" s="652" t="s">
        <v>152</v>
      </c>
      <c r="P1296" s="645" t="s">
        <v>152</v>
      </c>
      <c r="Q1296" s="653" t="s">
        <v>152</v>
      </c>
      <c r="R1296" s="647" t="s">
        <v>152</v>
      </c>
      <c r="S1296" s="647" t="s">
        <v>5024</v>
      </c>
      <c r="T1296" s="647" t="s">
        <v>5024</v>
      </c>
      <c r="U1296" s="139"/>
      <c r="V1296" s="139"/>
      <c r="W1296" s="139"/>
      <c r="X1296" s="139"/>
      <c r="Y1296" s="139"/>
      <c r="Z1296" s="139"/>
      <c r="AA1296" s="139"/>
      <c r="AB1296" s="139"/>
      <c r="AC1296" s="139"/>
      <c r="AD1296" s="139"/>
      <c r="AE1296" s="139"/>
      <c r="AF1296" s="139"/>
    </row>
    <row r="1297" spans="2:32" s="118" customFormat="1" x14ac:dyDescent="0.35">
      <c r="B1297" s="648" t="s">
        <v>3003</v>
      </c>
      <c r="C1297" s="164" t="s">
        <v>3004</v>
      </c>
      <c r="D1297" s="649" t="s">
        <v>152</v>
      </c>
      <c r="E1297" s="650">
        <v>3566</v>
      </c>
      <c r="F1297" s="649" t="s">
        <v>152</v>
      </c>
      <c r="G1297" s="649" t="s">
        <v>152</v>
      </c>
      <c r="H1297" s="650">
        <v>6</v>
      </c>
      <c r="I1297" s="650">
        <v>3566</v>
      </c>
      <c r="J1297" s="650">
        <v>26</v>
      </c>
      <c r="K1297" s="650">
        <v>232</v>
      </c>
      <c r="L1297" s="650" t="s">
        <v>5025</v>
      </c>
      <c r="M1297" s="651" t="s">
        <v>152</v>
      </c>
      <c r="N1297" s="654" t="s">
        <v>152</v>
      </c>
      <c r="O1297" s="652" t="s">
        <v>152</v>
      </c>
      <c r="P1297" s="645" t="s">
        <v>152</v>
      </c>
      <c r="Q1297" s="653" t="s">
        <v>152</v>
      </c>
      <c r="R1297" s="647" t="s">
        <v>152</v>
      </c>
      <c r="S1297" s="647" t="s">
        <v>5024</v>
      </c>
      <c r="T1297" s="647" t="s">
        <v>5024</v>
      </c>
      <c r="U1297" s="139"/>
      <c r="V1297" s="139"/>
      <c r="W1297" s="139"/>
      <c r="X1297" s="139"/>
      <c r="Y1297" s="139"/>
      <c r="Z1297" s="139"/>
      <c r="AA1297" s="139"/>
      <c r="AB1297" s="139"/>
      <c r="AC1297" s="139"/>
      <c r="AD1297" s="139"/>
      <c r="AE1297" s="139"/>
      <c r="AF1297" s="139"/>
    </row>
    <row r="1298" spans="2:32" s="118" customFormat="1" x14ac:dyDescent="0.35">
      <c r="B1298" s="648" t="s">
        <v>3005</v>
      </c>
      <c r="C1298" s="164" t="s">
        <v>3006</v>
      </c>
      <c r="D1298" s="649" t="s">
        <v>152</v>
      </c>
      <c r="E1298" s="650">
        <v>3132</v>
      </c>
      <c r="F1298" s="649" t="s">
        <v>152</v>
      </c>
      <c r="G1298" s="649" t="s">
        <v>152</v>
      </c>
      <c r="H1298" s="650">
        <v>5</v>
      </c>
      <c r="I1298" s="650">
        <v>3132</v>
      </c>
      <c r="J1298" s="650">
        <v>17</v>
      </c>
      <c r="K1298" s="650">
        <v>232</v>
      </c>
      <c r="L1298" s="650" t="s">
        <v>5025</v>
      </c>
      <c r="M1298" s="651" t="s">
        <v>152</v>
      </c>
      <c r="N1298" s="654" t="s">
        <v>152</v>
      </c>
      <c r="O1298" s="652" t="s">
        <v>152</v>
      </c>
      <c r="P1298" s="645" t="s">
        <v>152</v>
      </c>
      <c r="Q1298" s="653" t="s">
        <v>152</v>
      </c>
      <c r="R1298" s="647" t="s">
        <v>152</v>
      </c>
      <c r="S1298" s="647" t="s">
        <v>5024</v>
      </c>
      <c r="T1298" s="647" t="s">
        <v>5024</v>
      </c>
      <c r="U1298" s="139"/>
      <c r="V1298" s="139"/>
      <c r="W1298" s="139"/>
      <c r="X1298" s="139"/>
      <c r="Y1298" s="139"/>
      <c r="Z1298" s="139"/>
      <c r="AA1298" s="139"/>
      <c r="AB1298" s="139"/>
      <c r="AC1298" s="139"/>
      <c r="AD1298" s="139"/>
      <c r="AE1298" s="139"/>
      <c r="AF1298" s="139"/>
    </row>
    <row r="1299" spans="2:32" s="118" customFormat="1" x14ac:dyDescent="0.35">
      <c r="B1299" s="648" t="s">
        <v>3007</v>
      </c>
      <c r="C1299" s="164" t="s">
        <v>3008</v>
      </c>
      <c r="D1299" s="649" t="s">
        <v>152</v>
      </c>
      <c r="E1299" s="650">
        <v>2696</v>
      </c>
      <c r="F1299" s="649" t="s">
        <v>152</v>
      </c>
      <c r="G1299" s="649" t="s">
        <v>152</v>
      </c>
      <c r="H1299" s="650">
        <v>5</v>
      </c>
      <c r="I1299" s="650">
        <v>2696</v>
      </c>
      <c r="J1299" s="650">
        <v>10</v>
      </c>
      <c r="K1299" s="650">
        <v>232</v>
      </c>
      <c r="L1299" s="650" t="s">
        <v>5025</v>
      </c>
      <c r="M1299" s="651" t="s">
        <v>152</v>
      </c>
      <c r="N1299" s="654" t="s">
        <v>152</v>
      </c>
      <c r="O1299" s="652" t="s">
        <v>152</v>
      </c>
      <c r="P1299" s="645" t="s">
        <v>152</v>
      </c>
      <c r="Q1299" s="653" t="s">
        <v>152</v>
      </c>
      <c r="R1299" s="647" t="s">
        <v>152</v>
      </c>
      <c r="S1299" s="647" t="s">
        <v>5024</v>
      </c>
      <c r="T1299" s="647" t="s">
        <v>5024</v>
      </c>
      <c r="U1299" s="139"/>
      <c r="V1299" s="139"/>
      <c r="W1299" s="139"/>
      <c r="X1299" s="139"/>
      <c r="Y1299" s="139"/>
      <c r="Z1299" s="139"/>
      <c r="AA1299" s="139"/>
      <c r="AB1299" s="139"/>
      <c r="AC1299" s="139"/>
      <c r="AD1299" s="139"/>
      <c r="AE1299" s="139"/>
      <c r="AF1299" s="139"/>
    </row>
    <row r="1300" spans="2:32" s="118" customFormat="1" x14ac:dyDescent="0.35">
      <c r="B1300" s="648" t="s">
        <v>3009</v>
      </c>
      <c r="C1300" s="164" t="s">
        <v>3010</v>
      </c>
      <c r="D1300" s="649" t="s">
        <v>152</v>
      </c>
      <c r="E1300" s="650">
        <v>2696</v>
      </c>
      <c r="F1300" s="649" t="s">
        <v>152</v>
      </c>
      <c r="G1300" s="649" t="s">
        <v>152</v>
      </c>
      <c r="H1300" s="650">
        <v>5</v>
      </c>
      <c r="I1300" s="650">
        <v>2696</v>
      </c>
      <c r="J1300" s="650">
        <v>6</v>
      </c>
      <c r="K1300" s="650">
        <v>395</v>
      </c>
      <c r="L1300" s="650" t="s">
        <v>5025</v>
      </c>
      <c r="M1300" s="651" t="s">
        <v>152</v>
      </c>
      <c r="N1300" s="654" t="s">
        <v>152</v>
      </c>
      <c r="O1300" s="652" t="s">
        <v>152</v>
      </c>
      <c r="P1300" s="645" t="s">
        <v>152</v>
      </c>
      <c r="Q1300" s="653" t="s">
        <v>152</v>
      </c>
      <c r="R1300" s="647" t="s">
        <v>152</v>
      </c>
      <c r="S1300" s="647" t="s">
        <v>5024</v>
      </c>
      <c r="T1300" s="647" t="s">
        <v>5024</v>
      </c>
      <c r="U1300" s="139"/>
      <c r="V1300" s="139"/>
      <c r="W1300" s="139"/>
      <c r="X1300" s="139"/>
      <c r="Y1300" s="139"/>
      <c r="Z1300" s="139"/>
      <c r="AA1300" s="139"/>
      <c r="AB1300" s="139"/>
      <c r="AC1300" s="139"/>
      <c r="AD1300" s="139"/>
      <c r="AE1300" s="139"/>
      <c r="AF1300" s="139"/>
    </row>
    <row r="1301" spans="2:32" s="118" customFormat="1" x14ac:dyDescent="0.35">
      <c r="B1301" s="648" t="s">
        <v>3011</v>
      </c>
      <c r="C1301" s="164" t="s">
        <v>3012</v>
      </c>
      <c r="D1301" s="649" t="s">
        <v>152</v>
      </c>
      <c r="E1301" s="650">
        <v>2696</v>
      </c>
      <c r="F1301" s="649" t="s">
        <v>152</v>
      </c>
      <c r="G1301" s="649" t="s">
        <v>152</v>
      </c>
      <c r="H1301" s="650">
        <v>23</v>
      </c>
      <c r="I1301" s="650">
        <v>2696</v>
      </c>
      <c r="J1301" s="650">
        <v>57</v>
      </c>
      <c r="K1301" s="650">
        <v>232</v>
      </c>
      <c r="L1301" s="650" t="s">
        <v>5025</v>
      </c>
      <c r="M1301" s="651" t="s">
        <v>152</v>
      </c>
      <c r="N1301" s="654" t="s">
        <v>152</v>
      </c>
      <c r="O1301" s="652" t="s">
        <v>152</v>
      </c>
      <c r="P1301" s="645" t="s">
        <v>152</v>
      </c>
      <c r="Q1301" s="653" t="s">
        <v>152</v>
      </c>
      <c r="R1301" s="647" t="s">
        <v>152</v>
      </c>
      <c r="S1301" s="647" t="s">
        <v>5024</v>
      </c>
      <c r="T1301" s="647" t="s">
        <v>5024</v>
      </c>
      <c r="U1301" s="139"/>
      <c r="V1301" s="139"/>
      <c r="W1301" s="139"/>
      <c r="X1301" s="139"/>
      <c r="Y1301" s="139"/>
      <c r="Z1301" s="139"/>
      <c r="AA1301" s="139"/>
      <c r="AB1301" s="139"/>
      <c r="AC1301" s="139"/>
      <c r="AD1301" s="139"/>
      <c r="AE1301" s="139"/>
      <c r="AF1301" s="139"/>
    </row>
    <row r="1302" spans="2:32" s="118" customFormat="1" x14ac:dyDescent="0.35">
      <c r="B1302" s="648" t="s">
        <v>3013</v>
      </c>
      <c r="C1302" s="164" t="s">
        <v>3014</v>
      </c>
      <c r="D1302" s="649" t="s">
        <v>152</v>
      </c>
      <c r="E1302" s="650">
        <v>2348</v>
      </c>
      <c r="F1302" s="649" t="s">
        <v>152</v>
      </c>
      <c r="G1302" s="649" t="s">
        <v>152</v>
      </c>
      <c r="H1302" s="650">
        <v>5</v>
      </c>
      <c r="I1302" s="650">
        <v>2348</v>
      </c>
      <c r="J1302" s="650">
        <v>23</v>
      </c>
      <c r="K1302" s="650">
        <v>232</v>
      </c>
      <c r="L1302" s="650" t="s">
        <v>5025</v>
      </c>
      <c r="M1302" s="651" t="s">
        <v>152</v>
      </c>
      <c r="N1302" s="654" t="s">
        <v>152</v>
      </c>
      <c r="O1302" s="652" t="s">
        <v>152</v>
      </c>
      <c r="P1302" s="645" t="s">
        <v>152</v>
      </c>
      <c r="Q1302" s="653" t="s">
        <v>152</v>
      </c>
      <c r="R1302" s="647" t="s">
        <v>152</v>
      </c>
      <c r="S1302" s="647" t="s">
        <v>5024</v>
      </c>
      <c r="T1302" s="647" t="s">
        <v>5024</v>
      </c>
      <c r="U1302" s="139"/>
      <c r="V1302" s="139"/>
      <c r="W1302" s="139"/>
      <c r="X1302" s="139"/>
      <c r="Y1302" s="139"/>
      <c r="Z1302" s="139"/>
      <c r="AA1302" s="139"/>
      <c r="AB1302" s="139"/>
      <c r="AC1302" s="139"/>
      <c r="AD1302" s="139"/>
      <c r="AE1302" s="139"/>
      <c r="AF1302" s="139"/>
    </row>
    <row r="1303" spans="2:32" s="118" customFormat="1" x14ac:dyDescent="0.35">
      <c r="B1303" s="648" t="s">
        <v>3015</v>
      </c>
      <c r="C1303" s="164" t="s">
        <v>3016</v>
      </c>
      <c r="D1303" s="649" t="s">
        <v>152</v>
      </c>
      <c r="E1303" s="650">
        <v>2001</v>
      </c>
      <c r="F1303" s="649" t="s">
        <v>152</v>
      </c>
      <c r="G1303" s="649" t="s">
        <v>152</v>
      </c>
      <c r="H1303" s="650">
        <v>5</v>
      </c>
      <c r="I1303" s="650">
        <v>2001</v>
      </c>
      <c r="J1303" s="650">
        <v>15</v>
      </c>
      <c r="K1303" s="650">
        <v>232</v>
      </c>
      <c r="L1303" s="650" t="s">
        <v>5025</v>
      </c>
      <c r="M1303" s="651" t="s">
        <v>152</v>
      </c>
      <c r="N1303" s="654" t="s">
        <v>152</v>
      </c>
      <c r="O1303" s="652" t="s">
        <v>152</v>
      </c>
      <c r="P1303" s="645" t="s">
        <v>152</v>
      </c>
      <c r="Q1303" s="653" t="s">
        <v>152</v>
      </c>
      <c r="R1303" s="647" t="s">
        <v>152</v>
      </c>
      <c r="S1303" s="647" t="s">
        <v>5024</v>
      </c>
      <c r="T1303" s="647" t="s">
        <v>5024</v>
      </c>
      <c r="U1303" s="139"/>
      <c r="V1303" s="139"/>
      <c r="W1303" s="139"/>
      <c r="X1303" s="139"/>
      <c r="Y1303" s="139"/>
      <c r="Z1303" s="139"/>
      <c r="AA1303" s="139"/>
      <c r="AB1303" s="139"/>
      <c r="AC1303" s="139"/>
      <c r="AD1303" s="139"/>
      <c r="AE1303" s="139"/>
      <c r="AF1303" s="139"/>
    </row>
    <row r="1304" spans="2:32" s="118" customFormat="1" x14ac:dyDescent="0.35">
      <c r="B1304" s="648" t="s">
        <v>3017</v>
      </c>
      <c r="C1304" s="164" t="s">
        <v>3018</v>
      </c>
      <c r="D1304" s="649" t="s">
        <v>152</v>
      </c>
      <c r="E1304" s="650">
        <v>1890</v>
      </c>
      <c r="F1304" s="649" t="s">
        <v>152</v>
      </c>
      <c r="G1304" s="649" t="s">
        <v>152</v>
      </c>
      <c r="H1304" s="650">
        <v>5</v>
      </c>
      <c r="I1304" s="650">
        <v>1890</v>
      </c>
      <c r="J1304" s="650">
        <v>9</v>
      </c>
      <c r="K1304" s="650">
        <v>232</v>
      </c>
      <c r="L1304" s="650" t="s">
        <v>5025</v>
      </c>
      <c r="M1304" s="651" t="s">
        <v>152</v>
      </c>
      <c r="N1304" s="654" t="s">
        <v>152</v>
      </c>
      <c r="O1304" s="652" t="s">
        <v>152</v>
      </c>
      <c r="P1304" s="645" t="s">
        <v>152</v>
      </c>
      <c r="Q1304" s="653" t="s">
        <v>152</v>
      </c>
      <c r="R1304" s="647" t="s">
        <v>152</v>
      </c>
      <c r="S1304" s="647" t="s">
        <v>5024</v>
      </c>
      <c r="T1304" s="647" t="s">
        <v>5024</v>
      </c>
      <c r="U1304" s="139"/>
      <c r="V1304" s="139"/>
      <c r="W1304" s="139"/>
      <c r="X1304" s="139"/>
      <c r="Y1304" s="139"/>
      <c r="Z1304" s="139"/>
      <c r="AA1304" s="139"/>
      <c r="AB1304" s="139"/>
      <c r="AC1304" s="139"/>
      <c r="AD1304" s="139"/>
      <c r="AE1304" s="139"/>
      <c r="AF1304" s="139"/>
    </row>
    <row r="1305" spans="2:32" s="118" customFormat="1" x14ac:dyDescent="0.35">
      <c r="B1305" s="648" t="s">
        <v>3019</v>
      </c>
      <c r="C1305" s="164" t="s">
        <v>3020</v>
      </c>
      <c r="D1305" s="649" t="s">
        <v>152</v>
      </c>
      <c r="E1305" s="650">
        <v>1890</v>
      </c>
      <c r="F1305" s="649" t="s">
        <v>152</v>
      </c>
      <c r="G1305" s="649" t="s">
        <v>152</v>
      </c>
      <c r="H1305" s="650">
        <v>5</v>
      </c>
      <c r="I1305" s="650">
        <v>1890</v>
      </c>
      <c r="J1305" s="650">
        <v>5</v>
      </c>
      <c r="K1305" s="650">
        <v>395</v>
      </c>
      <c r="L1305" s="650" t="s">
        <v>5025</v>
      </c>
      <c r="M1305" s="651" t="s">
        <v>152</v>
      </c>
      <c r="N1305" s="654" t="s">
        <v>152</v>
      </c>
      <c r="O1305" s="652" t="s">
        <v>152</v>
      </c>
      <c r="P1305" s="645" t="s">
        <v>152</v>
      </c>
      <c r="Q1305" s="653" t="s">
        <v>152</v>
      </c>
      <c r="R1305" s="647" t="s">
        <v>152</v>
      </c>
      <c r="S1305" s="647" t="s">
        <v>5024</v>
      </c>
      <c r="T1305" s="647" t="s">
        <v>5024</v>
      </c>
      <c r="U1305" s="139"/>
      <c r="V1305" s="139"/>
      <c r="W1305" s="139"/>
      <c r="X1305" s="139"/>
      <c r="Y1305" s="139"/>
      <c r="Z1305" s="139"/>
      <c r="AA1305" s="139"/>
      <c r="AB1305" s="139"/>
      <c r="AC1305" s="139"/>
      <c r="AD1305" s="139"/>
      <c r="AE1305" s="139"/>
      <c r="AF1305" s="139"/>
    </row>
    <row r="1306" spans="2:32" s="118" customFormat="1" x14ac:dyDescent="0.35">
      <c r="B1306" s="648" t="s">
        <v>3021</v>
      </c>
      <c r="C1306" s="164" t="s">
        <v>3022</v>
      </c>
      <c r="D1306" s="649" t="s">
        <v>152</v>
      </c>
      <c r="E1306" s="650">
        <v>1305</v>
      </c>
      <c r="F1306" s="649" t="s">
        <v>152</v>
      </c>
      <c r="G1306" s="649" t="s">
        <v>152</v>
      </c>
      <c r="H1306" s="650">
        <v>5</v>
      </c>
      <c r="I1306" s="650">
        <v>1305</v>
      </c>
      <c r="J1306" s="650">
        <v>5</v>
      </c>
      <c r="K1306" s="650">
        <v>232</v>
      </c>
      <c r="L1306" s="650" t="s">
        <v>5025</v>
      </c>
      <c r="M1306" s="651" t="s">
        <v>152</v>
      </c>
      <c r="N1306" s="654" t="s">
        <v>152</v>
      </c>
      <c r="O1306" s="652" t="s">
        <v>152</v>
      </c>
      <c r="P1306" s="645" t="s">
        <v>152</v>
      </c>
      <c r="Q1306" s="653" t="s">
        <v>152</v>
      </c>
      <c r="R1306" s="647" t="s">
        <v>152</v>
      </c>
      <c r="S1306" s="647" t="s">
        <v>5024</v>
      </c>
      <c r="T1306" s="647" t="s">
        <v>5024</v>
      </c>
      <c r="U1306" s="139"/>
      <c r="V1306" s="139"/>
      <c r="W1306" s="139"/>
      <c r="X1306" s="139"/>
      <c r="Y1306" s="139"/>
      <c r="Z1306" s="139"/>
      <c r="AA1306" s="139"/>
      <c r="AB1306" s="139"/>
      <c r="AC1306" s="139"/>
      <c r="AD1306" s="139"/>
      <c r="AE1306" s="139"/>
      <c r="AF1306" s="139"/>
    </row>
    <row r="1307" spans="2:32" s="118" customFormat="1" x14ac:dyDescent="0.35">
      <c r="B1307" s="648" t="s">
        <v>3023</v>
      </c>
      <c r="C1307" s="164" t="s">
        <v>3024</v>
      </c>
      <c r="D1307" s="649" t="s">
        <v>152</v>
      </c>
      <c r="E1307" s="650">
        <v>4262</v>
      </c>
      <c r="F1307" s="649" t="s">
        <v>152</v>
      </c>
      <c r="G1307" s="649" t="s">
        <v>152</v>
      </c>
      <c r="H1307" s="650">
        <v>5</v>
      </c>
      <c r="I1307" s="650">
        <v>4262</v>
      </c>
      <c r="J1307" s="650">
        <v>16</v>
      </c>
      <c r="K1307" s="650">
        <v>232</v>
      </c>
      <c r="L1307" s="650" t="s">
        <v>5025</v>
      </c>
      <c r="M1307" s="651" t="s">
        <v>152</v>
      </c>
      <c r="N1307" s="654" t="s">
        <v>152</v>
      </c>
      <c r="O1307" s="652" t="s">
        <v>152</v>
      </c>
      <c r="P1307" s="645" t="s">
        <v>152</v>
      </c>
      <c r="Q1307" s="653" t="s">
        <v>152</v>
      </c>
      <c r="R1307" s="647" t="s">
        <v>152</v>
      </c>
      <c r="S1307" s="647" t="s">
        <v>5024</v>
      </c>
      <c r="T1307" s="647" t="s">
        <v>5024</v>
      </c>
      <c r="U1307" s="139"/>
      <c r="V1307" s="139"/>
      <c r="W1307" s="139"/>
      <c r="X1307" s="139"/>
      <c r="Y1307" s="139"/>
      <c r="Z1307" s="139"/>
      <c r="AA1307" s="139"/>
      <c r="AB1307" s="139"/>
      <c r="AC1307" s="139"/>
      <c r="AD1307" s="139"/>
      <c r="AE1307" s="139"/>
      <c r="AF1307" s="139"/>
    </row>
    <row r="1308" spans="2:32" s="118" customFormat="1" x14ac:dyDescent="0.35">
      <c r="B1308" s="648" t="s">
        <v>3025</v>
      </c>
      <c r="C1308" s="164" t="s">
        <v>3026</v>
      </c>
      <c r="D1308" s="649" t="s">
        <v>152</v>
      </c>
      <c r="E1308" s="650">
        <v>3740</v>
      </c>
      <c r="F1308" s="649" t="s">
        <v>152</v>
      </c>
      <c r="G1308" s="649" t="s">
        <v>152</v>
      </c>
      <c r="H1308" s="650">
        <v>5</v>
      </c>
      <c r="I1308" s="650">
        <v>3740</v>
      </c>
      <c r="J1308" s="650">
        <v>5</v>
      </c>
      <c r="K1308" s="650">
        <v>232</v>
      </c>
      <c r="L1308" s="650" t="s">
        <v>5025</v>
      </c>
      <c r="M1308" s="651" t="s">
        <v>152</v>
      </c>
      <c r="N1308" s="654" t="s">
        <v>152</v>
      </c>
      <c r="O1308" s="652" t="s">
        <v>152</v>
      </c>
      <c r="P1308" s="645" t="s">
        <v>152</v>
      </c>
      <c r="Q1308" s="653" t="s">
        <v>152</v>
      </c>
      <c r="R1308" s="647" t="s">
        <v>152</v>
      </c>
      <c r="S1308" s="647" t="s">
        <v>5024</v>
      </c>
      <c r="T1308" s="647" t="s">
        <v>5024</v>
      </c>
      <c r="U1308" s="139"/>
      <c r="V1308" s="139"/>
      <c r="W1308" s="139"/>
      <c r="X1308" s="139"/>
      <c r="Y1308" s="139"/>
      <c r="Z1308" s="139"/>
      <c r="AA1308" s="139"/>
      <c r="AB1308" s="139"/>
      <c r="AC1308" s="139"/>
      <c r="AD1308" s="139"/>
      <c r="AE1308" s="139"/>
      <c r="AF1308" s="139"/>
    </row>
    <row r="1309" spans="2:32" s="118" customFormat="1" x14ac:dyDescent="0.35">
      <c r="B1309" s="648" t="s">
        <v>3027</v>
      </c>
      <c r="C1309" s="164" t="s">
        <v>3028</v>
      </c>
      <c r="D1309" s="649" t="s">
        <v>152</v>
      </c>
      <c r="E1309" s="650">
        <v>2958</v>
      </c>
      <c r="F1309" s="649" t="s">
        <v>152</v>
      </c>
      <c r="G1309" s="649" t="s">
        <v>152</v>
      </c>
      <c r="H1309" s="650">
        <v>5</v>
      </c>
      <c r="I1309" s="650">
        <v>2958</v>
      </c>
      <c r="J1309" s="650">
        <v>32</v>
      </c>
      <c r="K1309" s="650">
        <v>232</v>
      </c>
      <c r="L1309" s="650" t="s">
        <v>5025</v>
      </c>
      <c r="M1309" s="651" t="s">
        <v>152</v>
      </c>
      <c r="N1309" s="654" t="s">
        <v>152</v>
      </c>
      <c r="O1309" s="652" t="s">
        <v>152</v>
      </c>
      <c r="P1309" s="645" t="s">
        <v>152</v>
      </c>
      <c r="Q1309" s="653" t="s">
        <v>152</v>
      </c>
      <c r="R1309" s="647" t="s">
        <v>152</v>
      </c>
      <c r="S1309" s="647" t="s">
        <v>5024</v>
      </c>
      <c r="T1309" s="647" t="s">
        <v>5024</v>
      </c>
      <c r="U1309" s="139"/>
      <c r="V1309" s="139"/>
      <c r="W1309" s="139"/>
      <c r="X1309" s="139"/>
      <c r="Y1309" s="139"/>
      <c r="Z1309" s="139"/>
      <c r="AA1309" s="139"/>
      <c r="AB1309" s="139"/>
      <c r="AC1309" s="139"/>
      <c r="AD1309" s="139"/>
      <c r="AE1309" s="139"/>
      <c r="AF1309" s="139"/>
    </row>
    <row r="1310" spans="2:32" s="118" customFormat="1" x14ac:dyDescent="0.35">
      <c r="B1310" s="648" t="s">
        <v>3029</v>
      </c>
      <c r="C1310" s="164" t="s">
        <v>3030</v>
      </c>
      <c r="D1310" s="649" t="s">
        <v>152</v>
      </c>
      <c r="E1310" s="650">
        <v>2784</v>
      </c>
      <c r="F1310" s="649" t="s">
        <v>152</v>
      </c>
      <c r="G1310" s="649" t="s">
        <v>152</v>
      </c>
      <c r="H1310" s="650">
        <v>5</v>
      </c>
      <c r="I1310" s="650">
        <v>2784</v>
      </c>
      <c r="J1310" s="650">
        <v>6</v>
      </c>
      <c r="K1310" s="650">
        <v>232</v>
      </c>
      <c r="L1310" s="650" t="s">
        <v>5025</v>
      </c>
      <c r="M1310" s="651" t="s">
        <v>152</v>
      </c>
      <c r="N1310" s="654" t="s">
        <v>152</v>
      </c>
      <c r="O1310" s="652" t="s">
        <v>152</v>
      </c>
      <c r="P1310" s="645" t="s">
        <v>152</v>
      </c>
      <c r="Q1310" s="653" t="s">
        <v>152</v>
      </c>
      <c r="R1310" s="647" t="s">
        <v>152</v>
      </c>
      <c r="S1310" s="647" t="s">
        <v>5024</v>
      </c>
      <c r="T1310" s="647" t="s">
        <v>5024</v>
      </c>
      <c r="U1310" s="139"/>
      <c r="V1310" s="139"/>
      <c r="W1310" s="139"/>
      <c r="X1310" s="139"/>
      <c r="Y1310" s="139"/>
      <c r="Z1310" s="139"/>
      <c r="AA1310" s="139"/>
      <c r="AB1310" s="139"/>
      <c r="AC1310" s="139"/>
      <c r="AD1310" s="139"/>
      <c r="AE1310" s="139"/>
      <c r="AF1310" s="139"/>
    </row>
    <row r="1311" spans="2:32" s="118" customFormat="1" x14ac:dyDescent="0.35">
      <c r="B1311" s="648" t="s">
        <v>3031</v>
      </c>
      <c r="C1311" s="164" t="s">
        <v>3032</v>
      </c>
      <c r="D1311" s="649" t="s">
        <v>152</v>
      </c>
      <c r="E1311" s="650">
        <v>2610</v>
      </c>
      <c r="F1311" s="649" t="s">
        <v>152</v>
      </c>
      <c r="G1311" s="649" t="s">
        <v>152</v>
      </c>
      <c r="H1311" s="650">
        <v>5</v>
      </c>
      <c r="I1311" s="650">
        <v>2610</v>
      </c>
      <c r="J1311" s="650">
        <v>5</v>
      </c>
      <c r="K1311" s="650">
        <v>232</v>
      </c>
      <c r="L1311" s="650" t="s">
        <v>5025</v>
      </c>
      <c r="M1311" s="651" t="s">
        <v>152</v>
      </c>
      <c r="N1311" s="654" t="s">
        <v>152</v>
      </c>
      <c r="O1311" s="652" t="s">
        <v>152</v>
      </c>
      <c r="P1311" s="645" t="s">
        <v>152</v>
      </c>
      <c r="Q1311" s="653" t="s">
        <v>152</v>
      </c>
      <c r="R1311" s="647" t="s">
        <v>152</v>
      </c>
      <c r="S1311" s="647" t="s">
        <v>5024</v>
      </c>
      <c r="T1311" s="647" t="s">
        <v>5024</v>
      </c>
      <c r="U1311" s="139"/>
      <c r="V1311" s="139"/>
      <c r="W1311" s="139"/>
      <c r="X1311" s="139"/>
      <c r="Y1311" s="139"/>
      <c r="Z1311" s="139"/>
      <c r="AA1311" s="139"/>
      <c r="AB1311" s="139"/>
      <c r="AC1311" s="139"/>
      <c r="AD1311" s="139"/>
      <c r="AE1311" s="139"/>
      <c r="AF1311" s="139"/>
    </row>
    <row r="1312" spans="2:32" s="118" customFormat="1" x14ac:dyDescent="0.35">
      <c r="B1312" s="648" t="s">
        <v>3033</v>
      </c>
      <c r="C1312" s="164" t="s">
        <v>3034</v>
      </c>
      <c r="D1312" s="649" t="s">
        <v>152</v>
      </c>
      <c r="E1312" s="650">
        <v>2610</v>
      </c>
      <c r="F1312" s="649" t="s">
        <v>152</v>
      </c>
      <c r="G1312" s="649" t="s">
        <v>152</v>
      </c>
      <c r="H1312" s="650">
        <v>5</v>
      </c>
      <c r="I1312" s="650">
        <v>2610</v>
      </c>
      <c r="J1312" s="650">
        <v>5</v>
      </c>
      <c r="K1312" s="650">
        <v>395</v>
      </c>
      <c r="L1312" s="650" t="s">
        <v>5025</v>
      </c>
      <c r="M1312" s="651" t="s">
        <v>152</v>
      </c>
      <c r="N1312" s="654" t="s">
        <v>152</v>
      </c>
      <c r="O1312" s="652" t="s">
        <v>152</v>
      </c>
      <c r="P1312" s="645" t="s">
        <v>152</v>
      </c>
      <c r="Q1312" s="653" t="s">
        <v>152</v>
      </c>
      <c r="R1312" s="647" t="s">
        <v>152</v>
      </c>
      <c r="S1312" s="647" t="s">
        <v>5024</v>
      </c>
      <c r="T1312" s="647" t="s">
        <v>5024</v>
      </c>
      <c r="U1312" s="139"/>
      <c r="V1312" s="139"/>
      <c r="W1312" s="139"/>
      <c r="X1312" s="139"/>
      <c r="Y1312" s="139"/>
      <c r="Z1312" s="139"/>
      <c r="AA1312" s="139"/>
      <c r="AB1312" s="139"/>
      <c r="AC1312" s="139"/>
      <c r="AD1312" s="139"/>
      <c r="AE1312" s="139"/>
      <c r="AF1312" s="139"/>
    </row>
    <row r="1313" spans="2:32" s="118" customFormat="1" x14ac:dyDescent="0.35">
      <c r="B1313" s="648" t="s">
        <v>3035</v>
      </c>
      <c r="C1313" s="164" t="s">
        <v>3036</v>
      </c>
      <c r="D1313" s="649" t="s">
        <v>152</v>
      </c>
      <c r="E1313" s="650">
        <v>2610</v>
      </c>
      <c r="F1313" s="649" t="s">
        <v>152</v>
      </c>
      <c r="G1313" s="649" t="s">
        <v>152</v>
      </c>
      <c r="H1313" s="650">
        <v>5</v>
      </c>
      <c r="I1313" s="650">
        <v>2610</v>
      </c>
      <c r="J1313" s="650">
        <v>5</v>
      </c>
      <c r="K1313" s="650">
        <v>395</v>
      </c>
      <c r="L1313" s="650" t="s">
        <v>5025</v>
      </c>
      <c r="M1313" s="651" t="s">
        <v>152</v>
      </c>
      <c r="N1313" s="654" t="s">
        <v>152</v>
      </c>
      <c r="O1313" s="652" t="s">
        <v>152</v>
      </c>
      <c r="P1313" s="645" t="s">
        <v>152</v>
      </c>
      <c r="Q1313" s="653" t="s">
        <v>152</v>
      </c>
      <c r="R1313" s="647" t="s">
        <v>152</v>
      </c>
      <c r="S1313" s="647" t="s">
        <v>5024</v>
      </c>
      <c r="T1313" s="647" t="s">
        <v>5024</v>
      </c>
      <c r="U1313" s="139"/>
      <c r="V1313" s="139"/>
      <c r="W1313" s="139"/>
      <c r="X1313" s="139"/>
      <c r="Y1313" s="139"/>
      <c r="Z1313" s="139"/>
      <c r="AA1313" s="139"/>
      <c r="AB1313" s="139"/>
      <c r="AC1313" s="139"/>
      <c r="AD1313" s="139"/>
      <c r="AE1313" s="139"/>
      <c r="AF1313" s="139"/>
    </row>
    <row r="1314" spans="2:32" s="118" customFormat="1" x14ac:dyDescent="0.35">
      <c r="B1314" s="648" t="s">
        <v>3037</v>
      </c>
      <c r="C1314" s="164" t="s">
        <v>3038</v>
      </c>
      <c r="D1314" s="649" t="s">
        <v>152</v>
      </c>
      <c r="E1314" s="650">
        <v>2001</v>
      </c>
      <c r="F1314" s="649" t="s">
        <v>152</v>
      </c>
      <c r="G1314" s="649" t="s">
        <v>152</v>
      </c>
      <c r="H1314" s="650">
        <v>5</v>
      </c>
      <c r="I1314" s="650">
        <v>2001</v>
      </c>
      <c r="J1314" s="650">
        <v>34</v>
      </c>
      <c r="K1314" s="650">
        <v>232</v>
      </c>
      <c r="L1314" s="650" t="s">
        <v>5025</v>
      </c>
      <c r="M1314" s="651" t="s">
        <v>152</v>
      </c>
      <c r="N1314" s="654" t="s">
        <v>152</v>
      </c>
      <c r="O1314" s="652" t="s">
        <v>152</v>
      </c>
      <c r="P1314" s="645" t="s">
        <v>152</v>
      </c>
      <c r="Q1314" s="653" t="s">
        <v>152</v>
      </c>
      <c r="R1314" s="647" t="s">
        <v>152</v>
      </c>
      <c r="S1314" s="647" t="s">
        <v>5024</v>
      </c>
      <c r="T1314" s="647" t="s">
        <v>5024</v>
      </c>
      <c r="U1314" s="139"/>
      <c r="V1314" s="139"/>
      <c r="W1314" s="139"/>
      <c r="X1314" s="139"/>
      <c r="Y1314" s="139"/>
      <c r="Z1314" s="139"/>
      <c r="AA1314" s="139"/>
      <c r="AB1314" s="139"/>
      <c r="AC1314" s="139"/>
      <c r="AD1314" s="139"/>
      <c r="AE1314" s="139"/>
      <c r="AF1314" s="139"/>
    </row>
    <row r="1315" spans="2:32" s="118" customFormat="1" x14ac:dyDescent="0.35">
      <c r="B1315" s="648" t="s">
        <v>3039</v>
      </c>
      <c r="C1315" s="164" t="s">
        <v>3040</v>
      </c>
      <c r="D1315" s="649" t="s">
        <v>152</v>
      </c>
      <c r="E1315" s="650">
        <v>1827</v>
      </c>
      <c r="F1315" s="649" t="s">
        <v>152</v>
      </c>
      <c r="G1315" s="649" t="s">
        <v>152</v>
      </c>
      <c r="H1315" s="650">
        <v>5</v>
      </c>
      <c r="I1315" s="650">
        <v>1827</v>
      </c>
      <c r="J1315" s="650">
        <v>5</v>
      </c>
      <c r="K1315" s="650">
        <v>232</v>
      </c>
      <c r="L1315" s="650" t="s">
        <v>5025</v>
      </c>
      <c r="M1315" s="651" t="s">
        <v>152</v>
      </c>
      <c r="N1315" s="654" t="s">
        <v>152</v>
      </c>
      <c r="O1315" s="652" t="s">
        <v>152</v>
      </c>
      <c r="P1315" s="645" t="s">
        <v>152</v>
      </c>
      <c r="Q1315" s="653" t="s">
        <v>152</v>
      </c>
      <c r="R1315" s="647" t="s">
        <v>152</v>
      </c>
      <c r="S1315" s="647" t="s">
        <v>5024</v>
      </c>
      <c r="T1315" s="647" t="s">
        <v>5024</v>
      </c>
      <c r="U1315" s="139"/>
      <c r="V1315" s="139"/>
      <c r="W1315" s="139"/>
      <c r="X1315" s="139"/>
      <c r="Y1315" s="139"/>
      <c r="Z1315" s="139"/>
      <c r="AA1315" s="139"/>
      <c r="AB1315" s="139"/>
      <c r="AC1315" s="139"/>
      <c r="AD1315" s="139"/>
      <c r="AE1315" s="139"/>
      <c r="AF1315" s="139"/>
    </row>
    <row r="1316" spans="2:32" s="118" customFormat="1" x14ac:dyDescent="0.35">
      <c r="B1316" s="648" t="s">
        <v>3041</v>
      </c>
      <c r="C1316" s="164" t="s">
        <v>3042</v>
      </c>
      <c r="D1316" s="649" t="s">
        <v>152</v>
      </c>
      <c r="E1316" s="650">
        <v>1653</v>
      </c>
      <c r="F1316" s="649" t="s">
        <v>152</v>
      </c>
      <c r="G1316" s="649" t="s">
        <v>152</v>
      </c>
      <c r="H1316" s="650">
        <v>5</v>
      </c>
      <c r="I1316" s="650">
        <v>1653</v>
      </c>
      <c r="J1316" s="650">
        <v>5</v>
      </c>
      <c r="K1316" s="650">
        <v>232</v>
      </c>
      <c r="L1316" s="650" t="s">
        <v>5025</v>
      </c>
      <c r="M1316" s="651" t="s">
        <v>152</v>
      </c>
      <c r="N1316" s="654" t="s">
        <v>152</v>
      </c>
      <c r="O1316" s="652" t="s">
        <v>152</v>
      </c>
      <c r="P1316" s="645" t="s">
        <v>152</v>
      </c>
      <c r="Q1316" s="653" t="s">
        <v>152</v>
      </c>
      <c r="R1316" s="647" t="s">
        <v>152</v>
      </c>
      <c r="S1316" s="647" t="s">
        <v>5024</v>
      </c>
      <c r="T1316" s="647" t="s">
        <v>5024</v>
      </c>
      <c r="U1316" s="139"/>
      <c r="V1316" s="139"/>
      <c r="W1316" s="139"/>
      <c r="X1316" s="139"/>
      <c r="Y1316" s="139"/>
      <c r="Z1316" s="139"/>
      <c r="AA1316" s="139"/>
      <c r="AB1316" s="139"/>
      <c r="AC1316" s="139"/>
      <c r="AD1316" s="139"/>
      <c r="AE1316" s="139"/>
      <c r="AF1316" s="139"/>
    </row>
    <row r="1317" spans="2:32" s="118" customFormat="1" x14ac:dyDescent="0.35">
      <c r="B1317" s="648" t="s">
        <v>3043</v>
      </c>
      <c r="C1317" s="164" t="s">
        <v>3044</v>
      </c>
      <c r="D1317" s="649" t="s">
        <v>152</v>
      </c>
      <c r="E1317" s="650">
        <v>1653</v>
      </c>
      <c r="F1317" s="649" t="s">
        <v>152</v>
      </c>
      <c r="G1317" s="649" t="s">
        <v>152</v>
      </c>
      <c r="H1317" s="650">
        <v>5</v>
      </c>
      <c r="I1317" s="650">
        <v>1653</v>
      </c>
      <c r="J1317" s="650">
        <v>5</v>
      </c>
      <c r="K1317" s="650">
        <v>395</v>
      </c>
      <c r="L1317" s="650" t="s">
        <v>5025</v>
      </c>
      <c r="M1317" s="651" t="s">
        <v>152</v>
      </c>
      <c r="N1317" s="654" t="s">
        <v>152</v>
      </c>
      <c r="O1317" s="652" t="s">
        <v>152</v>
      </c>
      <c r="P1317" s="645" t="s">
        <v>152</v>
      </c>
      <c r="Q1317" s="653" t="s">
        <v>152</v>
      </c>
      <c r="R1317" s="647" t="s">
        <v>152</v>
      </c>
      <c r="S1317" s="647" t="s">
        <v>5024</v>
      </c>
      <c r="T1317" s="647" t="s">
        <v>5024</v>
      </c>
      <c r="U1317" s="139"/>
      <c r="V1317" s="139"/>
      <c r="W1317" s="139"/>
      <c r="X1317" s="139"/>
      <c r="Y1317" s="139"/>
      <c r="Z1317" s="139"/>
      <c r="AA1317" s="139"/>
      <c r="AB1317" s="139"/>
      <c r="AC1317" s="139"/>
      <c r="AD1317" s="139"/>
      <c r="AE1317" s="139"/>
      <c r="AF1317" s="139"/>
    </row>
    <row r="1318" spans="2:32" s="118" customFormat="1" x14ac:dyDescent="0.35">
      <c r="B1318" s="648" t="s">
        <v>3045</v>
      </c>
      <c r="C1318" s="164" t="s">
        <v>3046</v>
      </c>
      <c r="D1318" s="649" t="s">
        <v>152</v>
      </c>
      <c r="E1318" s="650">
        <v>1653</v>
      </c>
      <c r="F1318" s="649" t="s">
        <v>152</v>
      </c>
      <c r="G1318" s="649" t="s">
        <v>152</v>
      </c>
      <c r="H1318" s="650">
        <v>5</v>
      </c>
      <c r="I1318" s="650">
        <v>1653</v>
      </c>
      <c r="J1318" s="650">
        <v>5</v>
      </c>
      <c r="K1318" s="650">
        <v>395</v>
      </c>
      <c r="L1318" s="650" t="s">
        <v>5025</v>
      </c>
      <c r="M1318" s="651" t="s">
        <v>152</v>
      </c>
      <c r="N1318" s="654" t="s">
        <v>152</v>
      </c>
      <c r="O1318" s="652" t="s">
        <v>152</v>
      </c>
      <c r="P1318" s="645" t="s">
        <v>152</v>
      </c>
      <c r="Q1318" s="653" t="s">
        <v>152</v>
      </c>
      <c r="R1318" s="647" t="s">
        <v>152</v>
      </c>
      <c r="S1318" s="647" t="s">
        <v>5024</v>
      </c>
      <c r="T1318" s="647" t="s">
        <v>5024</v>
      </c>
      <c r="U1318" s="139"/>
      <c r="V1318" s="139"/>
      <c r="W1318" s="139"/>
      <c r="X1318" s="139"/>
      <c r="Y1318" s="139"/>
      <c r="Z1318" s="139"/>
      <c r="AA1318" s="139"/>
      <c r="AB1318" s="139"/>
      <c r="AC1318" s="139"/>
      <c r="AD1318" s="139"/>
      <c r="AE1318" s="139"/>
      <c r="AF1318" s="139"/>
    </row>
    <row r="1319" spans="2:32" s="118" customFormat="1" x14ac:dyDescent="0.35">
      <c r="B1319" s="648" t="s">
        <v>3047</v>
      </c>
      <c r="C1319" s="164" t="s">
        <v>3048</v>
      </c>
      <c r="D1319" s="649" t="s">
        <v>152</v>
      </c>
      <c r="E1319" s="650">
        <v>1305</v>
      </c>
      <c r="F1319" s="649" t="s">
        <v>152</v>
      </c>
      <c r="G1319" s="649" t="s">
        <v>152</v>
      </c>
      <c r="H1319" s="650">
        <v>5</v>
      </c>
      <c r="I1319" s="650">
        <v>1305</v>
      </c>
      <c r="J1319" s="650">
        <v>5</v>
      </c>
      <c r="K1319" s="650">
        <v>232</v>
      </c>
      <c r="L1319" s="650" t="s">
        <v>5025</v>
      </c>
      <c r="M1319" s="651" t="s">
        <v>152</v>
      </c>
      <c r="N1319" s="654" t="s">
        <v>152</v>
      </c>
      <c r="O1319" s="652" t="s">
        <v>152</v>
      </c>
      <c r="P1319" s="645" t="s">
        <v>152</v>
      </c>
      <c r="Q1319" s="653" t="s">
        <v>152</v>
      </c>
      <c r="R1319" s="647" t="s">
        <v>152</v>
      </c>
      <c r="S1319" s="647" t="s">
        <v>5024</v>
      </c>
      <c r="T1319" s="647" t="s">
        <v>5024</v>
      </c>
      <c r="U1319" s="139"/>
      <c r="V1319" s="139"/>
      <c r="W1319" s="139"/>
      <c r="X1319" s="139"/>
      <c r="Y1319" s="139"/>
      <c r="Z1319" s="139"/>
      <c r="AA1319" s="139"/>
      <c r="AB1319" s="139"/>
      <c r="AC1319" s="139"/>
      <c r="AD1319" s="139"/>
      <c r="AE1319" s="139"/>
      <c r="AF1319" s="139"/>
    </row>
    <row r="1320" spans="2:32" s="118" customFormat="1" x14ac:dyDescent="0.35">
      <c r="B1320" s="648" t="s">
        <v>3049</v>
      </c>
      <c r="C1320" s="164" t="s">
        <v>3050</v>
      </c>
      <c r="D1320" s="649" t="s">
        <v>152</v>
      </c>
      <c r="E1320" s="650">
        <v>5219</v>
      </c>
      <c r="F1320" s="649" t="s">
        <v>152</v>
      </c>
      <c r="G1320" s="649" t="s">
        <v>152</v>
      </c>
      <c r="H1320" s="650">
        <v>20</v>
      </c>
      <c r="I1320" s="650">
        <v>5219</v>
      </c>
      <c r="J1320" s="650">
        <v>57</v>
      </c>
      <c r="K1320" s="650">
        <v>232</v>
      </c>
      <c r="L1320" s="650" t="s">
        <v>5025</v>
      </c>
      <c r="M1320" s="651" t="s">
        <v>152</v>
      </c>
      <c r="N1320" s="654" t="s">
        <v>152</v>
      </c>
      <c r="O1320" s="652" t="s">
        <v>152</v>
      </c>
      <c r="P1320" s="645" t="s">
        <v>152</v>
      </c>
      <c r="Q1320" s="653" t="s">
        <v>152</v>
      </c>
      <c r="R1320" s="647" t="s">
        <v>152</v>
      </c>
      <c r="S1320" s="647" t="s">
        <v>5024</v>
      </c>
      <c r="T1320" s="647" t="s">
        <v>5024</v>
      </c>
      <c r="U1320" s="139"/>
      <c r="V1320" s="139"/>
      <c r="W1320" s="139"/>
      <c r="X1320" s="139"/>
      <c r="Y1320" s="139"/>
      <c r="Z1320" s="139"/>
      <c r="AA1320" s="139"/>
      <c r="AB1320" s="139"/>
      <c r="AC1320" s="139"/>
      <c r="AD1320" s="139"/>
      <c r="AE1320" s="139"/>
      <c r="AF1320" s="139"/>
    </row>
    <row r="1321" spans="2:32" s="118" customFormat="1" x14ac:dyDescent="0.35">
      <c r="B1321" s="648" t="s">
        <v>3051</v>
      </c>
      <c r="C1321" s="164" t="s">
        <v>3052</v>
      </c>
      <c r="D1321" s="649" t="s">
        <v>152</v>
      </c>
      <c r="E1321" s="650">
        <v>4436</v>
      </c>
      <c r="F1321" s="649" t="s">
        <v>152</v>
      </c>
      <c r="G1321" s="649" t="s">
        <v>152</v>
      </c>
      <c r="H1321" s="650">
        <v>9</v>
      </c>
      <c r="I1321" s="650">
        <v>4436</v>
      </c>
      <c r="J1321" s="650">
        <v>29</v>
      </c>
      <c r="K1321" s="650">
        <v>232</v>
      </c>
      <c r="L1321" s="650" t="s">
        <v>5025</v>
      </c>
      <c r="M1321" s="651" t="s">
        <v>152</v>
      </c>
      <c r="N1321" s="654" t="s">
        <v>152</v>
      </c>
      <c r="O1321" s="652" t="s">
        <v>152</v>
      </c>
      <c r="P1321" s="645" t="s">
        <v>152</v>
      </c>
      <c r="Q1321" s="653" t="s">
        <v>152</v>
      </c>
      <c r="R1321" s="647" t="s">
        <v>152</v>
      </c>
      <c r="S1321" s="647" t="s">
        <v>5024</v>
      </c>
      <c r="T1321" s="647" t="s">
        <v>5024</v>
      </c>
      <c r="U1321" s="139"/>
      <c r="V1321" s="139"/>
      <c r="W1321" s="139"/>
      <c r="X1321" s="139"/>
      <c r="Y1321" s="139"/>
      <c r="Z1321" s="139"/>
      <c r="AA1321" s="139"/>
      <c r="AB1321" s="139"/>
      <c r="AC1321" s="139"/>
      <c r="AD1321" s="139"/>
      <c r="AE1321" s="139"/>
      <c r="AF1321" s="139"/>
    </row>
    <row r="1322" spans="2:32" s="118" customFormat="1" x14ac:dyDescent="0.35">
      <c r="B1322" s="648" t="s">
        <v>3053</v>
      </c>
      <c r="C1322" s="164" t="s">
        <v>3054</v>
      </c>
      <c r="D1322" s="649" t="s">
        <v>152</v>
      </c>
      <c r="E1322" s="650">
        <v>3915</v>
      </c>
      <c r="F1322" s="649" t="s">
        <v>152</v>
      </c>
      <c r="G1322" s="649" t="s">
        <v>152</v>
      </c>
      <c r="H1322" s="650">
        <v>5</v>
      </c>
      <c r="I1322" s="650">
        <v>3915</v>
      </c>
      <c r="J1322" s="650">
        <v>15</v>
      </c>
      <c r="K1322" s="650">
        <v>232</v>
      </c>
      <c r="L1322" s="650" t="s">
        <v>5025</v>
      </c>
      <c r="M1322" s="651" t="s">
        <v>152</v>
      </c>
      <c r="N1322" s="654" t="s">
        <v>152</v>
      </c>
      <c r="O1322" s="652" t="s">
        <v>152</v>
      </c>
      <c r="P1322" s="645" t="s">
        <v>152</v>
      </c>
      <c r="Q1322" s="653" t="s">
        <v>152</v>
      </c>
      <c r="R1322" s="647" t="s">
        <v>152</v>
      </c>
      <c r="S1322" s="647" t="s">
        <v>5024</v>
      </c>
      <c r="T1322" s="647" t="s">
        <v>5024</v>
      </c>
      <c r="U1322" s="139"/>
      <c r="V1322" s="139"/>
      <c r="W1322" s="139"/>
      <c r="X1322" s="139"/>
      <c r="Y1322" s="139"/>
      <c r="Z1322" s="139"/>
      <c r="AA1322" s="139"/>
      <c r="AB1322" s="139"/>
      <c r="AC1322" s="139"/>
      <c r="AD1322" s="139"/>
      <c r="AE1322" s="139"/>
      <c r="AF1322" s="139"/>
    </row>
    <row r="1323" spans="2:32" s="118" customFormat="1" x14ac:dyDescent="0.35">
      <c r="B1323" s="648" t="s">
        <v>3055</v>
      </c>
      <c r="C1323" s="164" t="s">
        <v>3056</v>
      </c>
      <c r="D1323" s="649" t="s">
        <v>152</v>
      </c>
      <c r="E1323" s="650">
        <v>4175</v>
      </c>
      <c r="F1323" s="649" t="s">
        <v>152</v>
      </c>
      <c r="G1323" s="649" t="s">
        <v>152</v>
      </c>
      <c r="H1323" s="650">
        <v>16</v>
      </c>
      <c r="I1323" s="650">
        <v>4175</v>
      </c>
      <c r="J1323" s="650">
        <v>65</v>
      </c>
      <c r="K1323" s="650">
        <v>232</v>
      </c>
      <c r="L1323" s="650" t="s">
        <v>5025</v>
      </c>
      <c r="M1323" s="651" t="s">
        <v>152</v>
      </c>
      <c r="N1323" s="654" t="s">
        <v>152</v>
      </c>
      <c r="O1323" s="652" t="s">
        <v>152</v>
      </c>
      <c r="P1323" s="645" t="s">
        <v>152</v>
      </c>
      <c r="Q1323" s="653" t="s">
        <v>152</v>
      </c>
      <c r="R1323" s="647" t="s">
        <v>152</v>
      </c>
      <c r="S1323" s="647" t="s">
        <v>5024</v>
      </c>
      <c r="T1323" s="647" t="s">
        <v>5024</v>
      </c>
      <c r="U1323" s="139"/>
      <c r="V1323" s="139"/>
      <c r="W1323" s="139"/>
      <c r="X1323" s="139"/>
      <c r="Y1323" s="139"/>
      <c r="Z1323" s="139"/>
      <c r="AA1323" s="139"/>
      <c r="AB1323" s="139"/>
      <c r="AC1323" s="139"/>
      <c r="AD1323" s="139"/>
      <c r="AE1323" s="139"/>
      <c r="AF1323" s="139"/>
    </row>
    <row r="1324" spans="2:32" s="118" customFormat="1" x14ac:dyDescent="0.35">
      <c r="B1324" s="648" t="s">
        <v>3057</v>
      </c>
      <c r="C1324" s="164" t="s">
        <v>3058</v>
      </c>
      <c r="D1324" s="649" t="s">
        <v>152</v>
      </c>
      <c r="E1324" s="650">
        <v>3653</v>
      </c>
      <c r="F1324" s="649" t="s">
        <v>152</v>
      </c>
      <c r="G1324" s="649" t="s">
        <v>152</v>
      </c>
      <c r="H1324" s="650">
        <v>5</v>
      </c>
      <c r="I1324" s="650">
        <v>3653</v>
      </c>
      <c r="J1324" s="650">
        <v>20</v>
      </c>
      <c r="K1324" s="650">
        <v>232</v>
      </c>
      <c r="L1324" s="650" t="s">
        <v>5025</v>
      </c>
      <c r="M1324" s="651" t="s">
        <v>152</v>
      </c>
      <c r="N1324" s="654" t="s">
        <v>152</v>
      </c>
      <c r="O1324" s="652" t="s">
        <v>152</v>
      </c>
      <c r="P1324" s="645" t="s">
        <v>152</v>
      </c>
      <c r="Q1324" s="653" t="s">
        <v>152</v>
      </c>
      <c r="R1324" s="647" t="s">
        <v>152</v>
      </c>
      <c r="S1324" s="647" t="s">
        <v>5024</v>
      </c>
      <c r="T1324" s="647" t="s">
        <v>5024</v>
      </c>
      <c r="U1324" s="139"/>
      <c r="V1324" s="139"/>
      <c r="W1324" s="139"/>
      <c r="X1324" s="139"/>
      <c r="Y1324" s="139"/>
      <c r="Z1324" s="139"/>
      <c r="AA1324" s="139"/>
      <c r="AB1324" s="139"/>
      <c r="AC1324" s="139"/>
      <c r="AD1324" s="139"/>
      <c r="AE1324" s="139"/>
      <c r="AF1324" s="139"/>
    </row>
    <row r="1325" spans="2:32" s="118" customFormat="1" x14ac:dyDescent="0.35">
      <c r="B1325" s="648" t="s">
        <v>3059</v>
      </c>
      <c r="C1325" s="164" t="s">
        <v>3060</v>
      </c>
      <c r="D1325" s="649" t="s">
        <v>152</v>
      </c>
      <c r="E1325" s="650">
        <v>3132</v>
      </c>
      <c r="F1325" s="649" t="s">
        <v>152</v>
      </c>
      <c r="G1325" s="649" t="s">
        <v>152</v>
      </c>
      <c r="H1325" s="650">
        <v>5</v>
      </c>
      <c r="I1325" s="650">
        <v>3132</v>
      </c>
      <c r="J1325" s="650">
        <v>9</v>
      </c>
      <c r="K1325" s="650">
        <v>232</v>
      </c>
      <c r="L1325" s="650" t="s">
        <v>5025</v>
      </c>
      <c r="M1325" s="651" t="s">
        <v>152</v>
      </c>
      <c r="N1325" s="654" t="s">
        <v>152</v>
      </c>
      <c r="O1325" s="652" t="s">
        <v>152</v>
      </c>
      <c r="P1325" s="645" t="s">
        <v>152</v>
      </c>
      <c r="Q1325" s="653" t="s">
        <v>152</v>
      </c>
      <c r="R1325" s="647" t="s">
        <v>152</v>
      </c>
      <c r="S1325" s="647" t="s">
        <v>5024</v>
      </c>
      <c r="T1325" s="647" t="s">
        <v>5024</v>
      </c>
      <c r="U1325" s="139"/>
      <c r="V1325" s="139"/>
      <c r="W1325" s="139"/>
      <c r="X1325" s="139"/>
      <c r="Y1325" s="139"/>
      <c r="Z1325" s="139"/>
      <c r="AA1325" s="139"/>
      <c r="AB1325" s="139"/>
      <c r="AC1325" s="139"/>
      <c r="AD1325" s="139"/>
      <c r="AE1325" s="139"/>
      <c r="AF1325" s="139"/>
    </row>
    <row r="1326" spans="2:32" s="118" customFormat="1" x14ac:dyDescent="0.35">
      <c r="B1326" s="648" t="s">
        <v>3061</v>
      </c>
      <c r="C1326" s="164" t="s">
        <v>3062</v>
      </c>
      <c r="D1326" s="649" t="s">
        <v>152</v>
      </c>
      <c r="E1326" s="650">
        <v>2786</v>
      </c>
      <c r="F1326" s="649" t="s">
        <v>152</v>
      </c>
      <c r="G1326" s="649" t="s">
        <v>152</v>
      </c>
      <c r="H1326" s="650">
        <v>5</v>
      </c>
      <c r="I1326" s="650">
        <v>2786</v>
      </c>
      <c r="J1326" s="650">
        <v>5</v>
      </c>
      <c r="K1326" s="650">
        <v>232</v>
      </c>
      <c r="L1326" s="650" t="s">
        <v>5025</v>
      </c>
      <c r="M1326" s="651" t="s">
        <v>152</v>
      </c>
      <c r="N1326" s="654" t="s">
        <v>152</v>
      </c>
      <c r="O1326" s="652" t="s">
        <v>152</v>
      </c>
      <c r="P1326" s="645" t="s">
        <v>152</v>
      </c>
      <c r="Q1326" s="653" t="s">
        <v>152</v>
      </c>
      <c r="R1326" s="647" t="s">
        <v>152</v>
      </c>
      <c r="S1326" s="647" t="s">
        <v>5024</v>
      </c>
      <c r="T1326" s="647" t="s">
        <v>5024</v>
      </c>
      <c r="U1326" s="139"/>
      <c r="V1326" s="139"/>
      <c r="W1326" s="139"/>
      <c r="X1326" s="139"/>
      <c r="Y1326" s="139"/>
      <c r="Z1326" s="139"/>
      <c r="AA1326" s="139"/>
      <c r="AB1326" s="139"/>
      <c r="AC1326" s="139"/>
      <c r="AD1326" s="139"/>
      <c r="AE1326" s="139"/>
      <c r="AF1326" s="139"/>
    </row>
    <row r="1327" spans="2:32" s="118" customFormat="1" x14ac:dyDescent="0.35">
      <c r="B1327" s="648" t="s">
        <v>3063</v>
      </c>
      <c r="C1327" s="164" t="s">
        <v>3064</v>
      </c>
      <c r="D1327" s="649" t="s">
        <v>152</v>
      </c>
      <c r="E1327" s="650">
        <v>2786</v>
      </c>
      <c r="F1327" s="649" t="s">
        <v>152</v>
      </c>
      <c r="G1327" s="649" t="s">
        <v>152</v>
      </c>
      <c r="H1327" s="650">
        <v>5</v>
      </c>
      <c r="I1327" s="650">
        <v>2786</v>
      </c>
      <c r="J1327" s="650">
        <v>5</v>
      </c>
      <c r="K1327" s="650">
        <v>232</v>
      </c>
      <c r="L1327" s="650" t="s">
        <v>5025</v>
      </c>
      <c r="M1327" s="651" t="s">
        <v>152</v>
      </c>
      <c r="N1327" s="654" t="s">
        <v>152</v>
      </c>
      <c r="O1327" s="652" t="s">
        <v>152</v>
      </c>
      <c r="P1327" s="645" t="s">
        <v>152</v>
      </c>
      <c r="Q1327" s="653" t="s">
        <v>152</v>
      </c>
      <c r="R1327" s="647" t="s">
        <v>152</v>
      </c>
      <c r="S1327" s="647" t="s">
        <v>5024</v>
      </c>
      <c r="T1327" s="647" t="s">
        <v>5024</v>
      </c>
      <c r="U1327" s="139"/>
      <c r="V1327" s="139"/>
      <c r="W1327" s="139"/>
      <c r="X1327" s="139"/>
      <c r="Y1327" s="139"/>
      <c r="Z1327" s="139"/>
      <c r="AA1327" s="139"/>
      <c r="AB1327" s="139"/>
      <c r="AC1327" s="139"/>
      <c r="AD1327" s="139"/>
      <c r="AE1327" s="139"/>
      <c r="AF1327" s="139"/>
    </row>
    <row r="1328" spans="2:32" s="118" customFormat="1" x14ac:dyDescent="0.35">
      <c r="B1328" s="648" t="s">
        <v>3065</v>
      </c>
      <c r="C1328" s="164" t="s">
        <v>3066</v>
      </c>
      <c r="D1328" s="649" t="s">
        <v>152</v>
      </c>
      <c r="E1328" s="650">
        <v>2786</v>
      </c>
      <c r="F1328" s="649" t="s">
        <v>152</v>
      </c>
      <c r="G1328" s="649" t="s">
        <v>152</v>
      </c>
      <c r="H1328" s="650">
        <v>12</v>
      </c>
      <c r="I1328" s="650">
        <v>2786</v>
      </c>
      <c r="J1328" s="650">
        <v>43</v>
      </c>
      <c r="K1328" s="650">
        <v>232</v>
      </c>
      <c r="L1328" s="650" t="s">
        <v>5025</v>
      </c>
      <c r="M1328" s="651" t="s">
        <v>152</v>
      </c>
      <c r="N1328" s="654" t="s">
        <v>152</v>
      </c>
      <c r="O1328" s="652" t="s">
        <v>152</v>
      </c>
      <c r="P1328" s="645" t="s">
        <v>152</v>
      </c>
      <c r="Q1328" s="653" t="s">
        <v>152</v>
      </c>
      <c r="R1328" s="647" t="s">
        <v>152</v>
      </c>
      <c r="S1328" s="647" t="s">
        <v>5024</v>
      </c>
      <c r="T1328" s="647" t="s">
        <v>5024</v>
      </c>
      <c r="U1328" s="139"/>
      <c r="V1328" s="139"/>
      <c r="W1328" s="139"/>
      <c r="X1328" s="139"/>
      <c r="Y1328" s="139"/>
      <c r="Z1328" s="139"/>
      <c r="AA1328" s="139"/>
      <c r="AB1328" s="139"/>
      <c r="AC1328" s="139"/>
      <c r="AD1328" s="139"/>
      <c r="AE1328" s="139"/>
      <c r="AF1328" s="139"/>
    </row>
    <row r="1329" spans="2:32" s="118" customFormat="1" x14ac:dyDescent="0.35">
      <c r="B1329" s="648" t="s">
        <v>3067</v>
      </c>
      <c r="C1329" s="164" t="s">
        <v>3068</v>
      </c>
      <c r="D1329" s="649" t="s">
        <v>152</v>
      </c>
      <c r="E1329" s="650">
        <v>2348</v>
      </c>
      <c r="F1329" s="649" t="s">
        <v>152</v>
      </c>
      <c r="G1329" s="649" t="s">
        <v>152</v>
      </c>
      <c r="H1329" s="650">
        <v>5</v>
      </c>
      <c r="I1329" s="650">
        <v>2348</v>
      </c>
      <c r="J1329" s="650">
        <v>9</v>
      </c>
      <c r="K1329" s="650">
        <v>232</v>
      </c>
      <c r="L1329" s="650" t="s">
        <v>5025</v>
      </c>
      <c r="M1329" s="651" t="s">
        <v>152</v>
      </c>
      <c r="N1329" s="654" t="s">
        <v>152</v>
      </c>
      <c r="O1329" s="652" t="s">
        <v>152</v>
      </c>
      <c r="P1329" s="645" t="s">
        <v>152</v>
      </c>
      <c r="Q1329" s="653" t="s">
        <v>152</v>
      </c>
      <c r="R1329" s="647" t="s">
        <v>152</v>
      </c>
      <c r="S1329" s="647" t="s">
        <v>5024</v>
      </c>
      <c r="T1329" s="647" t="s">
        <v>5024</v>
      </c>
      <c r="U1329" s="139"/>
      <c r="V1329" s="139"/>
      <c r="W1329" s="139"/>
      <c r="X1329" s="139"/>
      <c r="Y1329" s="139"/>
      <c r="Z1329" s="139"/>
      <c r="AA1329" s="139"/>
      <c r="AB1329" s="139"/>
      <c r="AC1329" s="139"/>
      <c r="AD1329" s="139"/>
      <c r="AE1329" s="139"/>
      <c r="AF1329" s="139"/>
    </row>
    <row r="1330" spans="2:32" s="118" customFormat="1" x14ac:dyDescent="0.35">
      <c r="B1330" s="648" t="s">
        <v>3069</v>
      </c>
      <c r="C1330" s="164" t="s">
        <v>3070</v>
      </c>
      <c r="D1330" s="649" t="s">
        <v>152</v>
      </c>
      <c r="E1330" s="650">
        <v>2001</v>
      </c>
      <c r="F1330" s="649" t="s">
        <v>152</v>
      </c>
      <c r="G1330" s="649" t="s">
        <v>152</v>
      </c>
      <c r="H1330" s="650">
        <v>5</v>
      </c>
      <c r="I1330" s="650">
        <v>2001</v>
      </c>
      <c r="J1330" s="650">
        <v>5</v>
      </c>
      <c r="K1330" s="650">
        <v>232</v>
      </c>
      <c r="L1330" s="650" t="s">
        <v>5025</v>
      </c>
      <c r="M1330" s="651" t="s">
        <v>152</v>
      </c>
      <c r="N1330" s="654" t="s">
        <v>152</v>
      </c>
      <c r="O1330" s="652" t="s">
        <v>152</v>
      </c>
      <c r="P1330" s="645" t="s">
        <v>152</v>
      </c>
      <c r="Q1330" s="653" t="s">
        <v>152</v>
      </c>
      <c r="R1330" s="647" t="s">
        <v>152</v>
      </c>
      <c r="S1330" s="647" t="s">
        <v>5024</v>
      </c>
      <c r="T1330" s="647" t="s">
        <v>5024</v>
      </c>
      <c r="U1330" s="139"/>
      <c r="V1330" s="139"/>
      <c r="W1330" s="139"/>
      <c r="X1330" s="139"/>
      <c r="Y1330" s="139"/>
      <c r="Z1330" s="139"/>
      <c r="AA1330" s="139"/>
      <c r="AB1330" s="139"/>
      <c r="AC1330" s="139"/>
      <c r="AD1330" s="139"/>
      <c r="AE1330" s="139"/>
      <c r="AF1330" s="139"/>
    </row>
    <row r="1331" spans="2:32" s="118" customFormat="1" x14ac:dyDescent="0.35">
      <c r="B1331" s="648" t="s">
        <v>3071</v>
      </c>
      <c r="C1331" s="164" t="s">
        <v>3072</v>
      </c>
      <c r="D1331" s="649" t="s">
        <v>152</v>
      </c>
      <c r="E1331" s="650">
        <v>1888</v>
      </c>
      <c r="F1331" s="649" t="s">
        <v>152</v>
      </c>
      <c r="G1331" s="649" t="s">
        <v>152</v>
      </c>
      <c r="H1331" s="650">
        <v>5</v>
      </c>
      <c r="I1331" s="650">
        <v>1888</v>
      </c>
      <c r="J1331" s="650">
        <v>5</v>
      </c>
      <c r="K1331" s="650">
        <v>232</v>
      </c>
      <c r="L1331" s="650" t="s">
        <v>5025</v>
      </c>
      <c r="M1331" s="651" t="s">
        <v>152</v>
      </c>
      <c r="N1331" s="654" t="s">
        <v>152</v>
      </c>
      <c r="O1331" s="652" t="s">
        <v>152</v>
      </c>
      <c r="P1331" s="645" t="s">
        <v>152</v>
      </c>
      <c r="Q1331" s="653" t="s">
        <v>152</v>
      </c>
      <c r="R1331" s="647" t="s">
        <v>152</v>
      </c>
      <c r="S1331" s="647" t="s">
        <v>5024</v>
      </c>
      <c r="T1331" s="647" t="s">
        <v>5024</v>
      </c>
      <c r="U1331" s="139"/>
      <c r="V1331" s="139"/>
      <c r="W1331" s="139"/>
      <c r="X1331" s="139"/>
      <c r="Y1331" s="139"/>
      <c r="Z1331" s="139"/>
      <c r="AA1331" s="139"/>
      <c r="AB1331" s="139"/>
      <c r="AC1331" s="139"/>
      <c r="AD1331" s="139"/>
      <c r="AE1331" s="139"/>
      <c r="AF1331" s="139"/>
    </row>
    <row r="1332" spans="2:32" s="118" customFormat="1" x14ac:dyDescent="0.35">
      <c r="B1332" s="648" t="s">
        <v>3073</v>
      </c>
      <c r="C1332" s="164" t="s">
        <v>3074</v>
      </c>
      <c r="D1332" s="649" t="s">
        <v>152</v>
      </c>
      <c r="E1332" s="650">
        <v>1305</v>
      </c>
      <c r="F1332" s="649" t="s">
        <v>152</v>
      </c>
      <c r="G1332" s="649" t="s">
        <v>152</v>
      </c>
      <c r="H1332" s="650">
        <v>5</v>
      </c>
      <c r="I1332" s="650">
        <v>1305</v>
      </c>
      <c r="J1332" s="650">
        <v>5</v>
      </c>
      <c r="K1332" s="650">
        <v>232</v>
      </c>
      <c r="L1332" s="650" t="s">
        <v>5025</v>
      </c>
      <c r="M1332" s="651" t="s">
        <v>152</v>
      </c>
      <c r="N1332" s="654" t="s">
        <v>152</v>
      </c>
      <c r="O1332" s="652" t="s">
        <v>152</v>
      </c>
      <c r="P1332" s="645" t="s">
        <v>152</v>
      </c>
      <c r="Q1332" s="653" t="s">
        <v>152</v>
      </c>
      <c r="R1332" s="647" t="s">
        <v>152</v>
      </c>
      <c r="S1332" s="647" t="s">
        <v>5024</v>
      </c>
      <c r="T1332" s="647" t="s">
        <v>5024</v>
      </c>
      <c r="U1332" s="139"/>
      <c r="V1332" s="139"/>
      <c r="W1332" s="139"/>
      <c r="X1332" s="139"/>
      <c r="Y1332" s="139"/>
      <c r="Z1332" s="139"/>
      <c r="AA1332" s="139"/>
      <c r="AB1332" s="139"/>
      <c r="AC1332" s="139"/>
      <c r="AD1332" s="139"/>
      <c r="AE1332" s="139"/>
      <c r="AF1332" s="139"/>
    </row>
    <row r="1333" spans="2:32" s="118" customFormat="1" x14ac:dyDescent="0.35">
      <c r="B1333" s="648" t="s">
        <v>3075</v>
      </c>
      <c r="C1333" s="164" t="s">
        <v>3076</v>
      </c>
      <c r="D1333" s="649" t="s">
        <v>152</v>
      </c>
      <c r="E1333" s="650">
        <v>5219</v>
      </c>
      <c r="F1333" s="649" t="s">
        <v>152</v>
      </c>
      <c r="G1333" s="649" t="s">
        <v>152</v>
      </c>
      <c r="H1333" s="650">
        <v>9</v>
      </c>
      <c r="I1333" s="650">
        <v>5219</v>
      </c>
      <c r="J1333" s="650">
        <v>31</v>
      </c>
      <c r="K1333" s="650">
        <v>232</v>
      </c>
      <c r="L1333" s="650" t="s">
        <v>5025</v>
      </c>
      <c r="M1333" s="651" t="s">
        <v>152</v>
      </c>
      <c r="N1333" s="654" t="s">
        <v>152</v>
      </c>
      <c r="O1333" s="652" t="s">
        <v>152</v>
      </c>
      <c r="P1333" s="645" t="s">
        <v>152</v>
      </c>
      <c r="Q1333" s="653" t="s">
        <v>152</v>
      </c>
      <c r="R1333" s="647" t="s">
        <v>152</v>
      </c>
      <c r="S1333" s="647" t="s">
        <v>5024</v>
      </c>
      <c r="T1333" s="647" t="s">
        <v>5024</v>
      </c>
      <c r="U1333" s="139"/>
      <c r="V1333" s="139"/>
      <c r="W1333" s="139"/>
      <c r="X1333" s="139"/>
      <c r="Y1333" s="139"/>
      <c r="Z1333" s="139"/>
      <c r="AA1333" s="139"/>
      <c r="AB1333" s="139"/>
      <c r="AC1333" s="139"/>
      <c r="AD1333" s="139"/>
      <c r="AE1333" s="139"/>
      <c r="AF1333" s="139"/>
    </row>
    <row r="1334" spans="2:32" s="118" customFormat="1" x14ac:dyDescent="0.35">
      <c r="B1334" s="648" t="s">
        <v>3077</v>
      </c>
      <c r="C1334" s="164" t="s">
        <v>3078</v>
      </c>
      <c r="D1334" s="649" t="s">
        <v>152</v>
      </c>
      <c r="E1334" s="650">
        <v>4001</v>
      </c>
      <c r="F1334" s="649" t="s">
        <v>152</v>
      </c>
      <c r="G1334" s="649" t="s">
        <v>152</v>
      </c>
      <c r="H1334" s="650">
        <v>5</v>
      </c>
      <c r="I1334" s="650">
        <v>4001</v>
      </c>
      <c r="J1334" s="650">
        <v>9</v>
      </c>
      <c r="K1334" s="650">
        <v>232</v>
      </c>
      <c r="L1334" s="650" t="s">
        <v>5025</v>
      </c>
      <c r="M1334" s="651" t="s">
        <v>152</v>
      </c>
      <c r="N1334" s="654" t="s">
        <v>152</v>
      </c>
      <c r="O1334" s="652" t="s">
        <v>152</v>
      </c>
      <c r="P1334" s="645" t="s">
        <v>152</v>
      </c>
      <c r="Q1334" s="653" t="s">
        <v>152</v>
      </c>
      <c r="R1334" s="647" t="s">
        <v>152</v>
      </c>
      <c r="S1334" s="647" t="s">
        <v>5024</v>
      </c>
      <c r="T1334" s="647" t="s">
        <v>5024</v>
      </c>
      <c r="U1334" s="139"/>
      <c r="V1334" s="139"/>
      <c r="W1334" s="139"/>
      <c r="X1334" s="139"/>
      <c r="Y1334" s="139"/>
      <c r="Z1334" s="139"/>
      <c r="AA1334" s="139"/>
      <c r="AB1334" s="139"/>
      <c r="AC1334" s="139"/>
      <c r="AD1334" s="139"/>
      <c r="AE1334" s="139"/>
      <c r="AF1334" s="139"/>
    </row>
    <row r="1335" spans="2:32" s="118" customFormat="1" x14ac:dyDescent="0.35">
      <c r="B1335" s="648" t="s">
        <v>3079</v>
      </c>
      <c r="C1335" s="164" t="s">
        <v>3080</v>
      </c>
      <c r="D1335" s="649" t="s">
        <v>152</v>
      </c>
      <c r="E1335" s="650">
        <v>4175</v>
      </c>
      <c r="F1335" s="649" t="s">
        <v>152</v>
      </c>
      <c r="G1335" s="649" t="s">
        <v>152</v>
      </c>
      <c r="H1335" s="650">
        <v>5</v>
      </c>
      <c r="I1335" s="650">
        <v>4175</v>
      </c>
      <c r="J1335" s="650">
        <v>42</v>
      </c>
      <c r="K1335" s="650">
        <v>232</v>
      </c>
      <c r="L1335" s="650" t="s">
        <v>5025</v>
      </c>
      <c r="M1335" s="651" t="s">
        <v>152</v>
      </c>
      <c r="N1335" s="654" t="s">
        <v>152</v>
      </c>
      <c r="O1335" s="652" t="s">
        <v>152</v>
      </c>
      <c r="P1335" s="645" t="s">
        <v>152</v>
      </c>
      <c r="Q1335" s="653" t="s">
        <v>152</v>
      </c>
      <c r="R1335" s="647" t="s">
        <v>152</v>
      </c>
      <c r="S1335" s="647" t="s">
        <v>5024</v>
      </c>
      <c r="T1335" s="647" t="s">
        <v>5024</v>
      </c>
      <c r="U1335" s="139"/>
      <c r="V1335" s="139"/>
      <c r="W1335" s="139"/>
      <c r="X1335" s="139"/>
      <c r="Y1335" s="139"/>
      <c r="Z1335" s="139"/>
      <c r="AA1335" s="139"/>
      <c r="AB1335" s="139"/>
      <c r="AC1335" s="139"/>
      <c r="AD1335" s="139"/>
      <c r="AE1335" s="139"/>
      <c r="AF1335" s="139"/>
    </row>
    <row r="1336" spans="2:32" s="118" customFormat="1" x14ac:dyDescent="0.35">
      <c r="B1336" s="648" t="s">
        <v>3081</v>
      </c>
      <c r="C1336" s="164" t="s">
        <v>3082</v>
      </c>
      <c r="D1336" s="649" t="s">
        <v>152</v>
      </c>
      <c r="E1336" s="650">
        <v>3566</v>
      </c>
      <c r="F1336" s="649" t="s">
        <v>152</v>
      </c>
      <c r="G1336" s="649" t="s">
        <v>152</v>
      </c>
      <c r="H1336" s="650">
        <v>5</v>
      </c>
      <c r="I1336" s="650">
        <v>3566</v>
      </c>
      <c r="J1336" s="650">
        <v>15</v>
      </c>
      <c r="K1336" s="650">
        <v>232</v>
      </c>
      <c r="L1336" s="650" t="s">
        <v>5025</v>
      </c>
      <c r="M1336" s="651" t="s">
        <v>152</v>
      </c>
      <c r="N1336" s="654" t="s">
        <v>152</v>
      </c>
      <c r="O1336" s="652" t="s">
        <v>152</v>
      </c>
      <c r="P1336" s="645" t="s">
        <v>152</v>
      </c>
      <c r="Q1336" s="653" t="s">
        <v>152</v>
      </c>
      <c r="R1336" s="647" t="s">
        <v>152</v>
      </c>
      <c r="S1336" s="647" t="s">
        <v>5024</v>
      </c>
      <c r="T1336" s="647" t="s">
        <v>5024</v>
      </c>
      <c r="U1336" s="139"/>
      <c r="V1336" s="139"/>
      <c r="W1336" s="139"/>
      <c r="X1336" s="139"/>
      <c r="Y1336" s="139"/>
      <c r="Z1336" s="139"/>
      <c r="AA1336" s="139"/>
      <c r="AB1336" s="139"/>
      <c r="AC1336" s="139"/>
      <c r="AD1336" s="139"/>
      <c r="AE1336" s="139"/>
      <c r="AF1336" s="139"/>
    </row>
    <row r="1337" spans="2:32" s="118" customFormat="1" x14ac:dyDescent="0.35">
      <c r="B1337" s="648" t="s">
        <v>3083</v>
      </c>
      <c r="C1337" s="164" t="s">
        <v>3084</v>
      </c>
      <c r="D1337" s="649" t="s">
        <v>152</v>
      </c>
      <c r="E1337" s="650">
        <v>3132</v>
      </c>
      <c r="F1337" s="649" t="s">
        <v>152</v>
      </c>
      <c r="G1337" s="649" t="s">
        <v>152</v>
      </c>
      <c r="H1337" s="650">
        <v>5</v>
      </c>
      <c r="I1337" s="650">
        <v>3132</v>
      </c>
      <c r="J1337" s="650">
        <v>9</v>
      </c>
      <c r="K1337" s="650">
        <v>232</v>
      </c>
      <c r="L1337" s="650" t="s">
        <v>5025</v>
      </c>
      <c r="M1337" s="651" t="s">
        <v>152</v>
      </c>
      <c r="N1337" s="654" t="s">
        <v>152</v>
      </c>
      <c r="O1337" s="652" t="s">
        <v>152</v>
      </c>
      <c r="P1337" s="645" t="s">
        <v>152</v>
      </c>
      <c r="Q1337" s="653" t="s">
        <v>152</v>
      </c>
      <c r="R1337" s="647" t="s">
        <v>152</v>
      </c>
      <c r="S1337" s="647" t="s">
        <v>5024</v>
      </c>
      <c r="T1337" s="647" t="s">
        <v>5024</v>
      </c>
      <c r="U1337" s="139"/>
      <c r="V1337" s="139"/>
      <c r="W1337" s="139"/>
      <c r="X1337" s="139"/>
      <c r="Y1337" s="139"/>
      <c r="Z1337" s="139"/>
      <c r="AA1337" s="139"/>
      <c r="AB1337" s="139"/>
      <c r="AC1337" s="139"/>
      <c r="AD1337" s="139"/>
      <c r="AE1337" s="139"/>
      <c r="AF1337" s="139"/>
    </row>
    <row r="1338" spans="2:32" s="118" customFormat="1" x14ac:dyDescent="0.35">
      <c r="B1338" s="648" t="s">
        <v>3085</v>
      </c>
      <c r="C1338" s="164" t="s">
        <v>3086</v>
      </c>
      <c r="D1338" s="649" t="s">
        <v>152</v>
      </c>
      <c r="E1338" s="650">
        <v>2696</v>
      </c>
      <c r="F1338" s="649" t="s">
        <v>152</v>
      </c>
      <c r="G1338" s="649" t="s">
        <v>152</v>
      </c>
      <c r="H1338" s="650">
        <v>5</v>
      </c>
      <c r="I1338" s="650">
        <v>2696</v>
      </c>
      <c r="J1338" s="650">
        <v>6</v>
      </c>
      <c r="K1338" s="650">
        <v>232</v>
      </c>
      <c r="L1338" s="650" t="s">
        <v>5025</v>
      </c>
      <c r="M1338" s="651" t="s">
        <v>152</v>
      </c>
      <c r="N1338" s="654" t="s">
        <v>152</v>
      </c>
      <c r="O1338" s="652" t="s">
        <v>152</v>
      </c>
      <c r="P1338" s="645" t="s">
        <v>152</v>
      </c>
      <c r="Q1338" s="653" t="s">
        <v>152</v>
      </c>
      <c r="R1338" s="647" t="s">
        <v>152</v>
      </c>
      <c r="S1338" s="647" t="s">
        <v>5024</v>
      </c>
      <c r="T1338" s="647" t="s">
        <v>5024</v>
      </c>
      <c r="U1338" s="139"/>
      <c r="V1338" s="139"/>
      <c r="W1338" s="139"/>
      <c r="X1338" s="139"/>
      <c r="Y1338" s="139"/>
      <c r="Z1338" s="139"/>
      <c r="AA1338" s="139"/>
      <c r="AB1338" s="139"/>
      <c r="AC1338" s="139"/>
      <c r="AD1338" s="139"/>
      <c r="AE1338" s="139"/>
      <c r="AF1338" s="139"/>
    </row>
    <row r="1339" spans="2:32" s="118" customFormat="1" x14ac:dyDescent="0.35">
      <c r="B1339" s="648" t="s">
        <v>3087</v>
      </c>
      <c r="C1339" s="164" t="s">
        <v>3088</v>
      </c>
      <c r="D1339" s="649" t="s">
        <v>152</v>
      </c>
      <c r="E1339" s="650">
        <v>2696</v>
      </c>
      <c r="F1339" s="649" t="s">
        <v>152</v>
      </c>
      <c r="G1339" s="649" t="s">
        <v>152</v>
      </c>
      <c r="H1339" s="650">
        <v>5</v>
      </c>
      <c r="I1339" s="650">
        <v>2696</v>
      </c>
      <c r="J1339" s="650">
        <v>5</v>
      </c>
      <c r="K1339" s="650">
        <v>395</v>
      </c>
      <c r="L1339" s="650" t="s">
        <v>5025</v>
      </c>
      <c r="M1339" s="651" t="s">
        <v>152</v>
      </c>
      <c r="N1339" s="654" t="s">
        <v>152</v>
      </c>
      <c r="O1339" s="652" t="s">
        <v>152</v>
      </c>
      <c r="P1339" s="645" t="s">
        <v>152</v>
      </c>
      <c r="Q1339" s="653" t="s">
        <v>152</v>
      </c>
      <c r="R1339" s="647" t="s">
        <v>152</v>
      </c>
      <c r="S1339" s="647" t="s">
        <v>5024</v>
      </c>
      <c r="T1339" s="647" t="s">
        <v>5024</v>
      </c>
      <c r="U1339" s="139"/>
      <c r="V1339" s="139"/>
      <c r="W1339" s="139"/>
      <c r="X1339" s="139"/>
      <c r="Y1339" s="139"/>
      <c r="Z1339" s="139"/>
      <c r="AA1339" s="139"/>
      <c r="AB1339" s="139"/>
      <c r="AC1339" s="139"/>
      <c r="AD1339" s="139"/>
      <c r="AE1339" s="139"/>
      <c r="AF1339" s="139"/>
    </row>
    <row r="1340" spans="2:32" s="118" customFormat="1" x14ac:dyDescent="0.35">
      <c r="B1340" s="648" t="s">
        <v>3089</v>
      </c>
      <c r="C1340" s="164" t="s">
        <v>3090</v>
      </c>
      <c r="D1340" s="649" t="s">
        <v>152</v>
      </c>
      <c r="E1340" s="650">
        <v>2696</v>
      </c>
      <c r="F1340" s="649" t="s">
        <v>152</v>
      </c>
      <c r="G1340" s="649" t="s">
        <v>152</v>
      </c>
      <c r="H1340" s="650">
        <v>5</v>
      </c>
      <c r="I1340" s="650">
        <v>2696</v>
      </c>
      <c r="J1340" s="650">
        <v>5</v>
      </c>
      <c r="K1340" s="650">
        <v>395</v>
      </c>
      <c r="L1340" s="650" t="s">
        <v>5025</v>
      </c>
      <c r="M1340" s="651" t="s">
        <v>152</v>
      </c>
      <c r="N1340" s="654" t="s">
        <v>152</v>
      </c>
      <c r="O1340" s="652" t="s">
        <v>152</v>
      </c>
      <c r="P1340" s="645" t="s">
        <v>152</v>
      </c>
      <c r="Q1340" s="653" t="s">
        <v>152</v>
      </c>
      <c r="R1340" s="647" t="s">
        <v>152</v>
      </c>
      <c r="S1340" s="647" t="s">
        <v>5024</v>
      </c>
      <c r="T1340" s="647" t="s">
        <v>5024</v>
      </c>
      <c r="U1340" s="139"/>
      <c r="V1340" s="139"/>
      <c r="W1340" s="139"/>
      <c r="X1340" s="139"/>
      <c r="Y1340" s="139"/>
      <c r="Z1340" s="139"/>
      <c r="AA1340" s="139"/>
      <c r="AB1340" s="139"/>
      <c r="AC1340" s="139"/>
      <c r="AD1340" s="139"/>
      <c r="AE1340" s="139"/>
      <c r="AF1340" s="139"/>
    </row>
    <row r="1341" spans="2:32" s="118" customFormat="1" x14ac:dyDescent="0.35">
      <c r="B1341" s="648" t="s">
        <v>3091</v>
      </c>
      <c r="C1341" s="164" t="s">
        <v>3092</v>
      </c>
      <c r="D1341" s="649" t="s">
        <v>152</v>
      </c>
      <c r="E1341" s="650">
        <v>2522</v>
      </c>
      <c r="F1341" s="649" t="s">
        <v>152</v>
      </c>
      <c r="G1341" s="649" t="s">
        <v>152</v>
      </c>
      <c r="H1341" s="650">
        <v>5</v>
      </c>
      <c r="I1341" s="650">
        <v>2522</v>
      </c>
      <c r="J1341" s="650">
        <v>9</v>
      </c>
      <c r="K1341" s="650">
        <v>232</v>
      </c>
      <c r="L1341" s="650" t="s">
        <v>5025</v>
      </c>
      <c r="M1341" s="651" t="s">
        <v>152</v>
      </c>
      <c r="N1341" s="654" t="s">
        <v>152</v>
      </c>
      <c r="O1341" s="652" t="s">
        <v>152</v>
      </c>
      <c r="P1341" s="645" t="s">
        <v>152</v>
      </c>
      <c r="Q1341" s="653" t="s">
        <v>152</v>
      </c>
      <c r="R1341" s="647" t="s">
        <v>152</v>
      </c>
      <c r="S1341" s="647" t="s">
        <v>5024</v>
      </c>
      <c r="T1341" s="647" t="s">
        <v>5024</v>
      </c>
      <c r="U1341" s="139"/>
      <c r="V1341" s="139"/>
      <c r="W1341" s="139"/>
      <c r="X1341" s="139"/>
      <c r="Y1341" s="139"/>
      <c r="Z1341" s="139"/>
      <c r="AA1341" s="139"/>
      <c r="AB1341" s="139"/>
      <c r="AC1341" s="139"/>
      <c r="AD1341" s="139"/>
      <c r="AE1341" s="139"/>
      <c r="AF1341" s="139"/>
    </row>
    <row r="1342" spans="2:32" s="118" customFormat="1" x14ac:dyDescent="0.35">
      <c r="B1342" s="648" t="s">
        <v>3093</v>
      </c>
      <c r="C1342" s="164" t="s">
        <v>3094</v>
      </c>
      <c r="D1342" s="649" t="s">
        <v>152</v>
      </c>
      <c r="E1342" s="650">
        <v>1890</v>
      </c>
      <c r="F1342" s="649" t="s">
        <v>152</v>
      </c>
      <c r="G1342" s="649" t="s">
        <v>152</v>
      </c>
      <c r="H1342" s="650">
        <v>5</v>
      </c>
      <c r="I1342" s="650">
        <v>1890</v>
      </c>
      <c r="J1342" s="650">
        <v>5</v>
      </c>
      <c r="K1342" s="650">
        <v>232</v>
      </c>
      <c r="L1342" s="650" t="s">
        <v>5025</v>
      </c>
      <c r="M1342" s="651" t="s">
        <v>152</v>
      </c>
      <c r="N1342" s="654" t="s">
        <v>152</v>
      </c>
      <c r="O1342" s="652" t="s">
        <v>152</v>
      </c>
      <c r="P1342" s="645" t="s">
        <v>152</v>
      </c>
      <c r="Q1342" s="653" t="s">
        <v>152</v>
      </c>
      <c r="R1342" s="647" t="s">
        <v>152</v>
      </c>
      <c r="S1342" s="647" t="s">
        <v>5024</v>
      </c>
      <c r="T1342" s="647" t="s">
        <v>5024</v>
      </c>
      <c r="U1342" s="139"/>
      <c r="V1342" s="139"/>
      <c r="W1342" s="139"/>
      <c r="X1342" s="139"/>
      <c r="Y1342" s="139"/>
      <c r="Z1342" s="139"/>
      <c r="AA1342" s="139"/>
      <c r="AB1342" s="139"/>
      <c r="AC1342" s="139"/>
      <c r="AD1342" s="139"/>
      <c r="AE1342" s="139"/>
      <c r="AF1342" s="139"/>
    </row>
    <row r="1343" spans="2:32" s="118" customFormat="1" x14ac:dyDescent="0.35">
      <c r="B1343" s="648" t="s">
        <v>3095</v>
      </c>
      <c r="C1343" s="164" t="s">
        <v>3096</v>
      </c>
      <c r="D1343" s="649" t="s">
        <v>152</v>
      </c>
      <c r="E1343" s="650">
        <v>1890</v>
      </c>
      <c r="F1343" s="649" t="s">
        <v>152</v>
      </c>
      <c r="G1343" s="649" t="s">
        <v>152</v>
      </c>
      <c r="H1343" s="650">
        <v>5</v>
      </c>
      <c r="I1343" s="650">
        <v>1890</v>
      </c>
      <c r="J1343" s="650">
        <v>5</v>
      </c>
      <c r="K1343" s="650">
        <v>395</v>
      </c>
      <c r="L1343" s="650" t="s">
        <v>5025</v>
      </c>
      <c r="M1343" s="651" t="s">
        <v>152</v>
      </c>
      <c r="N1343" s="654" t="s">
        <v>152</v>
      </c>
      <c r="O1343" s="652" t="s">
        <v>152</v>
      </c>
      <c r="P1343" s="645" t="s">
        <v>152</v>
      </c>
      <c r="Q1343" s="653" t="s">
        <v>152</v>
      </c>
      <c r="R1343" s="647" t="s">
        <v>152</v>
      </c>
      <c r="S1343" s="647" t="s">
        <v>5024</v>
      </c>
      <c r="T1343" s="647" t="s">
        <v>5024</v>
      </c>
      <c r="U1343" s="139"/>
      <c r="V1343" s="139"/>
      <c r="W1343" s="139"/>
      <c r="X1343" s="139"/>
      <c r="Y1343" s="139"/>
      <c r="Z1343" s="139"/>
      <c r="AA1343" s="139"/>
      <c r="AB1343" s="139"/>
      <c r="AC1343" s="139"/>
      <c r="AD1343" s="139"/>
      <c r="AE1343" s="139"/>
      <c r="AF1343" s="139"/>
    </row>
    <row r="1344" spans="2:32" s="118" customFormat="1" x14ac:dyDescent="0.35">
      <c r="B1344" s="648" t="s">
        <v>3097</v>
      </c>
      <c r="C1344" s="164" t="s">
        <v>3098</v>
      </c>
      <c r="D1344" s="649" t="s">
        <v>152</v>
      </c>
      <c r="E1344" s="650">
        <v>1890</v>
      </c>
      <c r="F1344" s="649" t="s">
        <v>152</v>
      </c>
      <c r="G1344" s="649" t="s">
        <v>152</v>
      </c>
      <c r="H1344" s="650">
        <v>5</v>
      </c>
      <c r="I1344" s="650">
        <v>1890</v>
      </c>
      <c r="J1344" s="650">
        <v>5</v>
      </c>
      <c r="K1344" s="650">
        <v>395</v>
      </c>
      <c r="L1344" s="650" t="s">
        <v>5025</v>
      </c>
      <c r="M1344" s="651" t="s">
        <v>152</v>
      </c>
      <c r="N1344" s="654" t="s">
        <v>152</v>
      </c>
      <c r="O1344" s="652" t="s">
        <v>152</v>
      </c>
      <c r="P1344" s="645" t="s">
        <v>152</v>
      </c>
      <c r="Q1344" s="653" t="s">
        <v>152</v>
      </c>
      <c r="R1344" s="647" t="s">
        <v>152</v>
      </c>
      <c r="S1344" s="647" t="s">
        <v>5024</v>
      </c>
      <c r="T1344" s="647" t="s">
        <v>5024</v>
      </c>
      <c r="U1344" s="139"/>
      <c r="V1344" s="139"/>
      <c r="W1344" s="139"/>
      <c r="X1344" s="139"/>
      <c r="Y1344" s="139"/>
      <c r="Z1344" s="139"/>
      <c r="AA1344" s="139"/>
      <c r="AB1344" s="139"/>
      <c r="AC1344" s="139"/>
      <c r="AD1344" s="139"/>
      <c r="AE1344" s="139"/>
      <c r="AF1344" s="139"/>
    </row>
    <row r="1345" spans="2:32" s="118" customFormat="1" x14ac:dyDescent="0.35">
      <c r="B1345" s="648" t="s">
        <v>3099</v>
      </c>
      <c r="C1345" s="164" t="s">
        <v>3100</v>
      </c>
      <c r="D1345" s="649" t="s">
        <v>152</v>
      </c>
      <c r="E1345" s="650">
        <v>1305</v>
      </c>
      <c r="F1345" s="649" t="s">
        <v>152</v>
      </c>
      <c r="G1345" s="649" t="s">
        <v>152</v>
      </c>
      <c r="H1345" s="650">
        <v>5</v>
      </c>
      <c r="I1345" s="650">
        <v>1305</v>
      </c>
      <c r="J1345" s="650">
        <v>5</v>
      </c>
      <c r="K1345" s="650">
        <v>232</v>
      </c>
      <c r="L1345" s="650" t="s">
        <v>5025</v>
      </c>
      <c r="M1345" s="651" t="s">
        <v>152</v>
      </c>
      <c r="N1345" s="654" t="s">
        <v>152</v>
      </c>
      <c r="O1345" s="652" t="s">
        <v>152</v>
      </c>
      <c r="P1345" s="645" t="s">
        <v>152</v>
      </c>
      <c r="Q1345" s="653" t="s">
        <v>152</v>
      </c>
      <c r="R1345" s="647" t="s">
        <v>152</v>
      </c>
      <c r="S1345" s="647" t="s">
        <v>5024</v>
      </c>
      <c r="T1345" s="647" t="s">
        <v>5024</v>
      </c>
      <c r="U1345" s="139"/>
      <c r="V1345" s="139"/>
      <c r="W1345" s="139"/>
      <c r="X1345" s="139"/>
      <c r="Y1345" s="139"/>
      <c r="Z1345" s="139"/>
      <c r="AA1345" s="139"/>
      <c r="AB1345" s="139"/>
      <c r="AC1345" s="139"/>
      <c r="AD1345" s="139"/>
      <c r="AE1345" s="139"/>
      <c r="AF1345" s="139"/>
    </row>
    <row r="1346" spans="2:32" s="118" customFormat="1" x14ac:dyDescent="0.35">
      <c r="B1346" s="648" t="s">
        <v>3101</v>
      </c>
      <c r="C1346" s="164" t="s">
        <v>3102</v>
      </c>
      <c r="D1346" s="649" t="s">
        <v>152</v>
      </c>
      <c r="E1346" s="650">
        <v>14787</v>
      </c>
      <c r="F1346" s="649" t="s">
        <v>152</v>
      </c>
      <c r="G1346" s="649" t="s">
        <v>152</v>
      </c>
      <c r="H1346" s="650">
        <v>127</v>
      </c>
      <c r="I1346" s="650">
        <v>14787</v>
      </c>
      <c r="J1346" s="650">
        <v>111</v>
      </c>
      <c r="K1346" s="650">
        <v>232</v>
      </c>
      <c r="L1346" s="650" t="s">
        <v>5025</v>
      </c>
      <c r="M1346" s="651" t="s">
        <v>152</v>
      </c>
      <c r="N1346" s="654" t="s">
        <v>152</v>
      </c>
      <c r="O1346" s="652" t="s">
        <v>152</v>
      </c>
      <c r="P1346" s="645" t="s">
        <v>152</v>
      </c>
      <c r="Q1346" s="653" t="s">
        <v>152</v>
      </c>
      <c r="R1346" s="647" t="s">
        <v>152</v>
      </c>
      <c r="S1346" s="647" t="s">
        <v>5024</v>
      </c>
      <c r="T1346" s="647" t="s">
        <v>5024</v>
      </c>
      <c r="U1346" s="139"/>
      <c r="V1346" s="139"/>
      <c r="W1346" s="139"/>
      <c r="X1346" s="139"/>
      <c r="Y1346" s="139"/>
      <c r="Z1346" s="139"/>
      <c r="AA1346" s="139"/>
      <c r="AB1346" s="139"/>
      <c r="AC1346" s="139"/>
      <c r="AD1346" s="139"/>
      <c r="AE1346" s="139"/>
      <c r="AF1346" s="139"/>
    </row>
    <row r="1347" spans="2:32" s="118" customFormat="1" x14ac:dyDescent="0.35">
      <c r="B1347" s="648" t="s">
        <v>3103</v>
      </c>
      <c r="C1347" s="164" t="s">
        <v>3104</v>
      </c>
      <c r="D1347" s="649" t="s">
        <v>152</v>
      </c>
      <c r="E1347" s="650">
        <v>13743</v>
      </c>
      <c r="F1347" s="649" t="s">
        <v>152</v>
      </c>
      <c r="G1347" s="649" t="s">
        <v>152</v>
      </c>
      <c r="H1347" s="650">
        <v>105</v>
      </c>
      <c r="I1347" s="650">
        <v>13743</v>
      </c>
      <c r="J1347" s="650">
        <v>86</v>
      </c>
      <c r="K1347" s="650">
        <v>232</v>
      </c>
      <c r="L1347" s="650" t="s">
        <v>5025</v>
      </c>
      <c r="M1347" s="651" t="s">
        <v>152</v>
      </c>
      <c r="N1347" s="654" t="s">
        <v>152</v>
      </c>
      <c r="O1347" s="652" t="s">
        <v>152</v>
      </c>
      <c r="P1347" s="645" t="s">
        <v>152</v>
      </c>
      <c r="Q1347" s="653" t="s">
        <v>152</v>
      </c>
      <c r="R1347" s="647" t="s">
        <v>152</v>
      </c>
      <c r="S1347" s="647" t="s">
        <v>5024</v>
      </c>
      <c r="T1347" s="647" t="s">
        <v>5024</v>
      </c>
      <c r="U1347" s="139"/>
      <c r="V1347" s="139"/>
      <c r="W1347" s="139"/>
      <c r="X1347" s="139"/>
      <c r="Y1347" s="139"/>
      <c r="Z1347" s="139"/>
      <c r="AA1347" s="139"/>
      <c r="AB1347" s="139"/>
      <c r="AC1347" s="139"/>
      <c r="AD1347" s="139"/>
      <c r="AE1347" s="139"/>
      <c r="AF1347" s="139"/>
    </row>
    <row r="1348" spans="2:32" s="118" customFormat="1" x14ac:dyDescent="0.35">
      <c r="B1348" s="648" t="s">
        <v>3105</v>
      </c>
      <c r="C1348" s="164" t="s">
        <v>3106</v>
      </c>
      <c r="D1348" s="649" t="s">
        <v>152</v>
      </c>
      <c r="E1348" s="650">
        <v>10960</v>
      </c>
      <c r="F1348" s="649" t="s">
        <v>152</v>
      </c>
      <c r="G1348" s="649" t="s">
        <v>152</v>
      </c>
      <c r="H1348" s="650">
        <v>39</v>
      </c>
      <c r="I1348" s="650">
        <v>10960</v>
      </c>
      <c r="J1348" s="650">
        <v>51</v>
      </c>
      <c r="K1348" s="650">
        <v>232</v>
      </c>
      <c r="L1348" s="650" t="s">
        <v>5025</v>
      </c>
      <c r="M1348" s="651" t="s">
        <v>152</v>
      </c>
      <c r="N1348" s="654" t="s">
        <v>152</v>
      </c>
      <c r="O1348" s="652" t="s">
        <v>152</v>
      </c>
      <c r="P1348" s="645" t="s">
        <v>152</v>
      </c>
      <c r="Q1348" s="653" t="s">
        <v>152</v>
      </c>
      <c r="R1348" s="647" t="s">
        <v>152</v>
      </c>
      <c r="S1348" s="647" t="s">
        <v>5024</v>
      </c>
      <c r="T1348" s="647" t="s">
        <v>5024</v>
      </c>
      <c r="U1348" s="139"/>
      <c r="V1348" s="139"/>
      <c r="W1348" s="139"/>
      <c r="X1348" s="139"/>
      <c r="Y1348" s="139"/>
      <c r="Z1348" s="139"/>
      <c r="AA1348" s="139"/>
      <c r="AB1348" s="139"/>
      <c r="AC1348" s="139"/>
      <c r="AD1348" s="139"/>
      <c r="AE1348" s="139"/>
      <c r="AF1348" s="139"/>
    </row>
    <row r="1349" spans="2:32" s="118" customFormat="1" x14ac:dyDescent="0.35">
      <c r="B1349" s="648" t="s">
        <v>3107</v>
      </c>
      <c r="C1349" s="164" t="s">
        <v>3108</v>
      </c>
      <c r="D1349" s="649" t="s">
        <v>152</v>
      </c>
      <c r="E1349" s="650">
        <v>9351</v>
      </c>
      <c r="F1349" s="649" t="s">
        <v>152</v>
      </c>
      <c r="G1349" s="649" t="s">
        <v>152</v>
      </c>
      <c r="H1349" s="650">
        <v>31</v>
      </c>
      <c r="I1349" s="650">
        <v>9351</v>
      </c>
      <c r="J1349" s="650">
        <v>37</v>
      </c>
      <c r="K1349" s="650">
        <v>232</v>
      </c>
      <c r="L1349" s="650" t="s">
        <v>5025</v>
      </c>
      <c r="M1349" s="651" t="s">
        <v>152</v>
      </c>
      <c r="N1349" s="654" t="s">
        <v>152</v>
      </c>
      <c r="O1349" s="652" t="s">
        <v>152</v>
      </c>
      <c r="P1349" s="645" t="s">
        <v>152</v>
      </c>
      <c r="Q1349" s="653" t="s">
        <v>152</v>
      </c>
      <c r="R1349" s="647" t="s">
        <v>152</v>
      </c>
      <c r="S1349" s="647" t="s">
        <v>5024</v>
      </c>
      <c r="T1349" s="647" t="s">
        <v>5024</v>
      </c>
      <c r="U1349" s="139"/>
      <c r="V1349" s="139"/>
      <c r="W1349" s="139"/>
      <c r="X1349" s="139"/>
      <c r="Y1349" s="139"/>
      <c r="Z1349" s="139"/>
      <c r="AA1349" s="139"/>
      <c r="AB1349" s="139"/>
      <c r="AC1349" s="139"/>
      <c r="AD1349" s="139"/>
      <c r="AE1349" s="139"/>
      <c r="AF1349" s="139"/>
    </row>
    <row r="1350" spans="2:32" s="118" customFormat="1" x14ac:dyDescent="0.35">
      <c r="B1350" s="648" t="s">
        <v>3109</v>
      </c>
      <c r="C1350" s="164" t="s">
        <v>3110</v>
      </c>
      <c r="D1350" s="649" t="s">
        <v>152</v>
      </c>
      <c r="E1350" s="650">
        <v>8628</v>
      </c>
      <c r="F1350" s="649" t="s">
        <v>152</v>
      </c>
      <c r="G1350" s="649" t="s">
        <v>152</v>
      </c>
      <c r="H1350" s="650">
        <v>25</v>
      </c>
      <c r="I1350" s="650">
        <v>8628</v>
      </c>
      <c r="J1350" s="650">
        <v>60</v>
      </c>
      <c r="K1350" s="650">
        <v>232</v>
      </c>
      <c r="L1350" s="650" t="s">
        <v>5025</v>
      </c>
      <c r="M1350" s="651" t="s">
        <v>152</v>
      </c>
      <c r="N1350" s="654" t="s">
        <v>152</v>
      </c>
      <c r="O1350" s="652" t="s">
        <v>152</v>
      </c>
      <c r="P1350" s="645" t="s">
        <v>152</v>
      </c>
      <c r="Q1350" s="653" t="s">
        <v>152</v>
      </c>
      <c r="R1350" s="647" t="s">
        <v>152</v>
      </c>
      <c r="S1350" s="647" t="s">
        <v>5024</v>
      </c>
      <c r="T1350" s="647" t="s">
        <v>5024</v>
      </c>
      <c r="U1350" s="139"/>
      <c r="V1350" s="139"/>
      <c r="W1350" s="139"/>
      <c r="X1350" s="139"/>
      <c r="Y1350" s="139"/>
      <c r="Z1350" s="139"/>
      <c r="AA1350" s="139"/>
      <c r="AB1350" s="139"/>
      <c r="AC1350" s="139"/>
      <c r="AD1350" s="139"/>
      <c r="AE1350" s="139"/>
      <c r="AF1350" s="139"/>
    </row>
    <row r="1351" spans="2:32" s="118" customFormat="1" x14ac:dyDescent="0.35">
      <c r="B1351" s="648" t="s">
        <v>3111</v>
      </c>
      <c r="C1351" s="164" t="s">
        <v>3112</v>
      </c>
      <c r="D1351" s="649" t="s">
        <v>152</v>
      </c>
      <c r="E1351" s="650">
        <v>7219</v>
      </c>
      <c r="F1351" s="649" t="s">
        <v>152</v>
      </c>
      <c r="G1351" s="649" t="s">
        <v>152</v>
      </c>
      <c r="H1351" s="650">
        <v>11</v>
      </c>
      <c r="I1351" s="650">
        <v>7219</v>
      </c>
      <c r="J1351" s="650">
        <v>29</v>
      </c>
      <c r="K1351" s="650">
        <v>232</v>
      </c>
      <c r="L1351" s="650" t="s">
        <v>5025</v>
      </c>
      <c r="M1351" s="651" t="s">
        <v>152</v>
      </c>
      <c r="N1351" s="654" t="s">
        <v>152</v>
      </c>
      <c r="O1351" s="652" t="s">
        <v>152</v>
      </c>
      <c r="P1351" s="645" t="s">
        <v>152</v>
      </c>
      <c r="Q1351" s="653" t="s">
        <v>152</v>
      </c>
      <c r="R1351" s="647" t="s">
        <v>152</v>
      </c>
      <c r="S1351" s="647" t="s">
        <v>5024</v>
      </c>
      <c r="T1351" s="647" t="s">
        <v>5024</v>
      </c>
      <c r="U1351" s="139"/>
      <c r="V1351" s="139"/>
      <c r="W1351" s="139"/>
      <c r="X1351" s="139"/>
      <c r="Y1351" s="139"/>
      <c r="Z1351" s="139"/>
      <c r="AA1351" s="139"/>
      <c r="AB1351" s="139"/>
      <c r="AC1351" s="139"/>
      <c r="AD1351" s="139"/>
      <c r="AE1351" s="139"/>
      <c r="AF1351" s="139"/>
    </row>
    <row r="1352" spans="2:32" s="118" customFormat="1" x14ac:dyDescent="0.35">
      <c r="B1352" s="648" t="s">
        <v>3113</v>
      </c>
      <c r="C1352" s="164" t="s">
        <v>3114</v>
      </c>
      <c r="D1352" s="649" t="s">
        <v>152</v>
      </c>
      <c r="E1352" s="650">
        <v>6176</v>
      </c>
      <c r="F1352" s="649" t="s">
        <v>152</v>
      </c>
      <c r="G1352" s="649" t="s">
        <v>152</v>
      </c>
      <c r="H1352" s="650">
        <v>6</v>
      </c>
      <c r="I1352" s="650">
        <v>6176</v>
      </c>
      <c r="J1352" s="650">
        <v>17</v>
      </c>
      <c r="K1352" s="650">
        <v>232</v>
      </c>
      <c r="L1352" s="650" t="s">
        <v>5025</v>
      </c>
      <c r="M1352" s="651" t="s">
        <v>152</v>
      </c>
      <c r="N1352" s="654" t="s">
        <v>152</v>
      </c>
      <c r="O1352" s="652" t="s">
        <v>152</v>
      </c>
      <c r="P1352" s="645" t="s">
        <v>152</v>
      </c>
      <c r="Q1352" s="653" t="s">
        <v>152</v>
      </c>
      <c r="R1352" s="647" t="s">
        <v>152</v>
      </c>
      <c r="S1352" s="647" t="s">
        <v>5024</v>
      </c>
      <c r="T1352" s="647" t="s">
        <v>5024</v>
      </c>
      <c r="U1352" s="139"/>
      <c r="V1352" s="139"/>
      <c r="W1352" s="139"/>
      <c r="X1352" s="139"/>
      <c r="Y1352" s="139"/>
      <c r="Z1352" s="139"/>
      <c r="AA1352" s="139"/>
      <c r="AB1352" s="139"/>
      <c r="AC1352" s="139"/>
      <c r="AD1352" s="139"/>
      <c r="AE1352" s="139"/>
      <c r="AF1352" s="139"/>
    </row>
    <row r="1353" spans="2:32" s="118" customFormat="1" x14ac:dyDescent="0.35">
      <c r="B1353" s="648" t="s">
        <v>3115</v>
      </c>
      <c r="C1353" s="164" t="s">
        <v>3116</v>
      </c>
      <c r="D1353" s="649" t="s">
        <v>152</v>
      </c>
      <c r="E1353" s="650">
        <v>6514</v>
      </c>
      <c r="F1353" s="649" t="s">
        <v>152</v>
      </c>
      <c r="G1353" s="649" t="s">
        <v>152</v>
      </c>
      <c r="H1353" s="650">
        <v>52</v>
      </c>
      <c r="I1353" s="650">
        <v>6514</v>
      </c>
      <c r="J1353" s="650">
        <v>52</v>
      </c>
      <c r="K1353" s="650">
        <v>230</v>
      </c>
      <c r="L1353" s="650" t="s">
        <v>5023</v>
      </c>
      <c r="M1353" s="651">
        <v>0.30000000000000004</v>
      </c>
      <c r="N1353" s="654">
        <v>1954</v>
      </c>
      <c r="O1353" s="652" t="s">
        <v>152</v>
      </c>
      <c r="P1353" s="645" t="s">
        <v>152</v>
      </c>
      <c r="Q1353" s="653" t="s">
        <v>152</v>
      </c>
      <c r="R1353" s="647" t="s">
        <v>152</v>
      </c>
      <c r="S1353" s="647" t="s">
        <v>5024</v>
      </c>
      <c r="T1353" s="647" t="s">
        <v>5024</v>
      </c>
      <c r="U1353" s="139"/>
      <c r="V1353" s="139"/>
      <c r="W1353" s="139"/>
      <c r="X1353" s="139"/>
      <c r="Y1353" s="139"/>
      <c r="Z1353" s="139"/>
      <c r="AA1353" s="139"/>
      <c r="AB1353" s="139"/>
      <c r="AC1353" s="139"/>
      <c r="AD1353" s="139"/>
      <c r="AE1353" s="139"/>
      <c r="AF1353" s="139"/>
    </row>
    <row r="1354" spans="2:32" s="118" customFormat="1" x14ac:dyDescent="0.35">
      <c r="B1354" s="648" t="s">
        <v>3117</v>
      </c>
      <c r="C1354" s="164" t="s">
        <v>3118</v>
      </c>
      <c r="D1354" s="649" t="s">
        <v>152</v>
      </c>
      <c r="E1354" s="650">
        <v>3219</v>
      </c>
      <c r="F1354" s="649" t="s">
        <v>152</v>
      </c>
      <c r="G1354" s="649" t="s">
        <v>152</v>
      </c>
      <c r="H1354" s="650">
        <v>15</v>
      </c>
      <c r="I1354" s="650">
        <v>3786</v>
      </c>
      <c r="J1354" s="650">
        <v>29</v>
      </c>
      <c r="K1354" s="650">
        <v>230</v>
      </c>
      <c r="L1354" s="650" t="s">
        <v>5023</v>
      </c>
      <c r="M1354" s="651">
        <v>0.30000000000000004</v>
      </c>
      <c r="N1354" s="654">
        <v>1136</v>
      </c>
      <c r="O1354" s="652" t="s">
        <v>152</v>
      </c>
      <c r="P1354" s="645" t="s">
        <v>152</v>
      </c>
      <c r="Q1354" s="653" t="s">
        <v>152</v>
      </c>
      <c r="R1354" s="647" t="s">
        <v>152</v>
      </c>
      <c r="S1354" s="647" t="s">
        <v>5024</v>
      </c>
      <c r="T1354" s="647" t="s">
        <v>5024</v>
      </c>
      <c r="U1354" s="139"/>
      <c r="V1354" s="139"/>
      <c r="W1354" s="139"/>
      <c r="X1354" s="139"/>
      <c r="Y1354" s="139"/>
      <c r="Z1354" s="139"/>
      <c r="AA1354" s="139"/>
      <c r="AB1354" s="139"/>
      <c r="AC1354" s="139"/>
      <c r="AD1354" s="139"/>
      <c r="AE1354" s="139"/>
      <c r="AF1354" s="139"/>
    </row>
    <row r="1355" spans="2:32" s="118" customFormat="1" x14ac:dyDescent="0.35">
      <c r="B1355" s="648" t="s">
        <v>3119</v>
      </c>
      <c r="C1355" s="164" t="s">
        <v>3120</v>
      </c>
      <c r="D1355" s="649" t="s">
        <v>152</v>
      </c>
      <c r="E1355" s="650">
        <v>2014</v>
      </c>
      <c r="F1355" s="649" t="s">
        <v>152</v>
      </c>
      <c r="G1355" s="649" t="s">
        <v>152</v>
      </c>
      <c r="H1355" s="650">
        <v>6</v>
      </c>
      <c r="I1355" s="650">
        <v>3072</v>
      </c>
      <c r="J1355" s="650">
        <v>19</v>
      </c>
      <c r="K1355" s="650">
        <v>230</v>
      </c>
      <c r="L1355" s="650" t="s">
        <v>5023</v>
      </c>
      <c r="M1355" s="651">
        <v>0.30000000000000004</v>
      </c>
      <c r="N1355" s="654">
        <v>922</v>
      </c>
      <c r="O1355" s="652" t="s">
        <v>152</v>
      </c>
      <c r="P1355" s="645" t="s">
        <v>152</v>
      </c>
      <c r="Q1355" s="653" t="s">
        <v>152</v>
      </c>
      <c r="R1355" s="647" t="s">
        <v>152</v>
      </c>
      <c r="S1355" s="647" t="s">
        <v>5024</v>
      </c>
      <c r="T1355" s="647" t="s">
        <v>5024</v>
      </c>
      <c r="U1355" s="139"/>
      <c r="V1355" s="139"/>
      <c r="W1355" s="139"/>
      <c r="X1355" s="139"/>
      <c r="Y1355" s="139"/>
      <c r="Z1355" s="139"/>
      <c r="AA1355" s="139"/>
      <c r="AB1355" s="139"/>
      <c r="AC1355" s="139"/>
      <c r="AD1355" s="139"/>
      <c r="AE1355" s="139"/>
      <c r="AF1355" s="139"/>
    </row>
    <row r="1356" spans="2:32" s="118" customFormat="1" x14ac:dyDescent="0.35">
      <c r="B1356" s="648" t="s">
        <v>3121</v>
      </c>
      <c r="C1356" s="164" t="s">
        <v>3122</v>
      </c>
      <c r="D1356" s="649" t="s">
        <v>152</v>
      </c>
      <c r="E1356" s="650">
        <v>2128</v>
      </c>
      <c r="F1356" s="649" t="s">
        <v>152</v>
      </c>
      <c r="G1356" s="649" t="s">
        <v>152</v>
      </c>
      <c r="H1356" s="650">
        <v>18</v>
      </c>
      <c r="I1356" s="650">
        <v>3864</v>
      </c>
      <c r="J1356" s="650">
        <v>33</v>
      </c>
      <c r="K1356" s="650">
        <v>230</v>
      </c>
      <c r="L1356" s="650" t="s">
        <v>5023</v>
      </c>
      <c r="M1356" s="651">
        <v>0.30000000000000004</v>
      </c>
      <c r="N1356" s="654">
        <v>1159</v>
      </c>
      <c r="O1356" s="652" t="s">
        <v>152</v>
      </c>
      <c r="P1356" s="645" t="s">
        <v>152</v>
      </c>
      <c r="Q1356" s="653" t="s">
        <v>152</v>
      </c>
      <c r="R1356" s="647" t="s">
        <v>152</v>
      </c>
      <c r="S1356" s="647" t="s">
        <v>5024</v>
      </c>
      <c r="T1356" s="647" t="s">
        <v>5024</v>
      </c>
      <c r="U1356" s="139"/>
      <c r="V1356" s="139"/>
      <c r="W1356" s="139"/>
      <c r="X1356" s="139"/>
      <c r="Y1356" s="139"/>
      <c r="Z1356" s="139"/>
      <c r="AA1356" s="139"/>
      <c r="AB1356" s="139"/>
      <c r="AC1356" s="139"/>
      <c r="AD1356" s="139"/>
      <c r="AE1356" s="139"/>
      <c r="AF1356" s="139"/>
    </row>
    <row r="1357" spans="2:32" s="118" customFormat="1" x14ac:dyDescent="0.35">
      <c r="B1357" s="648" t="s">
        <v>3123</v>
      </c>
      <c r="C1357" s="164" t="s">
        <v>3124</v>
      </c>
      <c r="D1357" s="649" t="s">
        <v>152</v>
      </c>
      <c r="E1357" s="650">
        <v>1722</v>
      </c>
      <c r="F1357" s="649" t="s">
        <v>152</v>
      </c>
      <c r="G1357" s="649" t="s">
        <v>152</v>
      </c>
      <c r="H1357" s="650">
        <v>18</v>
      </c>
      <c r="I1357" s="650">
        <v>1722</v>
      </c>
      <c r="J1357" s="650">
        <v>18</v>
      </c>
      <c r="K1357" s="650">
        <v>230</v>
      </c>
      <c r="L1357" s="650" t="s">
        <v>5023</v>
      </c>
      <c r="M1357" s="651">
        <v>0.30000000000000004</v>
      </c>
      <c r="N1357" s="654">
        <v>517</v>
      </c>
      <c r="O1357" s="652" t="s">
        <v>152</v>
      </c>
      <c r="P1357" s="645" t="s">
        <v>152</v>
      </c>
      <c r="Q1357" s="653" t="s">
        <v>152</v>
      </c>
      <c r="R1357" s="647" t="s">
        <v>152</v>
      </c>
      <c r="S1357" s="647" t="s">
        <v>5024</v>
      </c>
      <c r="T1357" s="647" t="s">
        <v>5024</v>
      </c>
      <c r="U1357" s="139"/>
      <c r="V1357" s="139"/>
      <c r="W1357" s="139"/>
      <c r="X1357" s="139"/>
      <c r="Y1357" s="139"/>
      <c r="Z1357" s="139"/>
      <c r="AA1357" s="139"/>
      <c r="AB1357" s="139"/>
      <c r="AC1357" s="139"/>
      <c r="AD1357" s="139"/>
      <c r="AE1357" s="139"/>
      <c r="AF1357" s="139"/>
    </row>
    <row r="1358" spans="2:32" s="118" customFormat="1" x14ac:dyDescent="0.35">
      <c r="B1358" s="648" t="s">
        <v>3125</v>
      </c>
      <c r="C1358" s="164" t="s">
        <v>3126</v>
      </c>
      <c r="D1358" s="649" t="s">
        <v>152</v>
      </c>
      <c r="E1358" s="650">
        <v>891</v>
      </c>
      <c r="F1358" s="649" t="s">
        <v>152</v>
      </c>
      <c r="G1358" s="649" t="s">
        <v>152</v>
      </c>
      <c r="H1358" s="650">
        <v>5</v>
      </c>
      <c r="I1358" s="650">
        <v>891</v>
      </c>
      <c r="J1358" s="650">
        <v>5</v>
      </c>
      <c r="K1358" s="650">
        <v>230</v>
      </c>
      <c r="L1358" s="650" t="s">
        <v>5023</v>
      </c>
      <c r="M1358" s="651">
        <v>0.30000000000000004</v>
      </c>
      <c r="N1358" s="654">
        <v>267</v>
      </c>
      <c r="O1358" s="652" t="s">
        <v>152</v>
      </c>
      <c r="P1358" s="645" t="s">
        <v>152</v>
      </c>
      <c r="Q1358" s="653" t="s">
        <v>152</v>
      </c>
      <c r="R1358" s="647" t="s">
        <v>152</v>
      </c>
      <c r="S1358" s="647" t="s">
        <v>5024</v>
      </c>
      <c r="T1358" s="647" t="s">
        <v>5024</v>
      </c>
      <c r="U1358" s="139"/>
      <c r="V1358" s="139"/>
      <c r="W1358" s="139"/>
      <c r="X1358" s="139"/>
      <c r="Y1358" s="139"/>
      <c r="Z1358" s="139"/>
      <c r="AA1358" s="139"/>
      <c r="AB1358" s="139"/>
      <c r="AC1358" s="139"/>
      <c r="AD1358" s="139"/>
      <c r="AE1358" s="139"/>
      <c r="AF1358" s="139"/>
    </row>
    <row r="1359" spans="2:32" s="118" customFormat="1" x14ac:dyDescent="0.35">
      <c r="B1359" s="648" t="s">
        <v>3127</v>
      </c>
      <c r="C1359" s="164" t="s">
        <v>3128</v>
      </c>
      <c r="D1359" s="649" t="s">
        <v>152</v>
      </c>
      <c r="E1359" s="650">
        <v>500</v>
      </c>
      <c r="F1359" s="649" t="s">
        <v>152</v>
      </c>
      <c r="G1359" s="649" t="s">
        <v>152</v>
      </c>
      <c r="H1359" s="650">
        <v>5</v>
      </c>
      <c r="I1359" s="650">
        <v>500</v>
      </c>
      <c r="J1359" s="650">
        <v>5</v>
      </c>
      <c r="K1359" s="650">
        <v>230</v>
      </c>
      <c r="L1359" s="650" t="s">
        <v>5023</v>
      </c>
      <c r="M1359" s="651">
        <v>0.75</v>
      </c>
      <c r="N1359" s="654">
        <v>375</v>
      </c>
      <c r="O1359" s="652" t="s">
        <v>152</v>
      </c>
      <c r="P1359" s="645" t="s">
        <v>152</v>
      </c>
      <c r="Q1359" s="653" t="s">
        <v>152</v>
      </c>
      <c r="R1359" s="647" t="s">
        <v>152</v>
      </c>
      <c r="S1359" s="647" t="s">
        <v>5024</v>
      </c>
      <c r="T1359" s="647" t="s">
        <v>5024</v>
      </c>
      <c r="U1359" s="139"/>
      <c r="V1359" s="139"/>
      <c r="W1359" s="139"/>
      <c r="X1359" s="139"/>
      <c r="Y1359" s="139"/>
      <c r="Z1359" s="139"/>
      <c r="AA1359" s="139"/>
      <c r="AB1359" s="139"/>
      <c r="AC1359" s="139"/>
      <c r="AD1359" s="139"/>
      <c r="AE1359" s="139"/>
      <c r="AF1359" s="139"/>
    </row>
    <row r="1360" spans="2:32" s="118" customFormat="1" x14ac:dyDescent="0.35">
      <c r="B1360" s="648" t="s">
        <v>3129</v>
      </c>
      <c r="C1360" s="164" t="s">
        <v>3130</v>
      </c>
      <c r="D1360" s="649" t="s">
        <v>152</v>
      </c>
      <c r="E1360" s="650">
        <v>401</v>
      </c>
      <c r="F1360" s="649" t="s">
        <v>152</v>
      </c>
      <c r="G1360" s="649" t="s">
        <v>152</v>
      </c>
      <c r="H1360" s="650">
        <v>5</v>
      </c>
      <c r="I1360" s="650">
        <v>401</v>
      </c>
      <c r="J1360" s="650">
        <v>5</v>
      </c>
      <c r="K1360" s="650">
        <v>230</v>
      </c>
      <c r="L1360" s="650" t="s">
        <v>5025</v>
      </c>
      <c r="M1360" s="651" t="s">
        <v>152</v>
      </c>
      <c r="N1360" s="654" t="s">
        <v>152</v>
      </c>
      <c r="O1360" s="652" t="s">
        <v>152</v>
      </c>
      <c r="P1360" s="645" t="s">
        <v>152</v>
      </c>
      <c r="Q1360" s="653" t="s">
        <v>152</v>
      </c>
      <c r="R1360" s="647" t="s">
        <v>152</v>
      </c>
      <c r="S1360" s="647" t="s">
        <v>5024</v>
      </c>
      <c r="T1360" s="647" t="s">
        <v>5024</v>
      </c>
      <c r="U1360" s="139"/>
      <c r="V1360" s="139"/>
      <c r="W1360" s="139"/>
      <c r="X1360" s="139"/>
      <c r="Y1360" s="139"/>
      <c r="Z1360" s="139"/>
      <c r="AA1360" s="139"/>
      <c r="AB1360" s="139"/>
      <c r="AC1360" s="139"/>
      <c r="AD1360" s="139"/>
      <c r="AE1360" s="139"/>
      <c r="AF1360" s="139"/>
    </row>
    <row r="1361" spans="2:32" s="118" customFormat="1" x14ac:dyDescent="0.35">
      <c r="B1361" s="648" t="s">
        <v>3131</v>
      </c>
      <c r="C1361" s="164" t="s">
        <v>3132</v>
      </c>
      <c r="D1361" s="649" t="s">
        <v>152</v>
      </c>
      <c r="E1361" s="650">
        <v>2070</v>
      </c>
      <c r="F1361" s="649" t="s">
        <v>152</v>
      </c>
      <c r="G1361" s="649" t="s">
        <v>152</v>
      </c>
      <c r="H1361" s="650">
        <v>8</v>
      </c>
      <c r="I1361" s="650">
        <v>2070</v>
      </c>
      <c r="J1361" s="650">
        <v>8</v>
      </c>
      <c r="K1361" s="650">
        <v>230</v>
      </c>
      <c r="L1361" s="650" t="s">
        <v>5023</v>
      </c>
      <c r="M1361" s="651">
        <v>0.30000000000000004</v>
      </c>
      <c r="N1361" s="654">
        <v>621</v>
      </c>
      <c r="O1361" s="652" t="s">
        <v>152</v>
      </c>
      <c r="P1361" s="645" t="s">
        <v>152</v>
      </c>
      <c r="Q1361" s="653" t="s">
        <v>152</v>
      </c>
      <c r="R1361" s="647" t="s">
        <v>152</v>
      </c>
      <c r="S1361" s="647" t="s">
        <v>5024</v>
      </c>
      <c r="T1361" s="647" t="s">
        <v>5024</v>
      </c>
      <c r="U1361" s="139"/>
      <c r="V1361" s="139"/>
      <c r="W1361" s="139"/>
      <c r="X1361" s="139"/>
      <c r="Y1361" s="139"/>
      <c r="Z1361" s="139"/>
      <c r="AA1361" s="139"/>
      <c r="AB1361" s="139"/>
      <c r="AC1361" s="139"/>
      <c r="AD1361" s="139"/>
      <c r="AE1361" s="139"/>
      <c r="AF1361" s="139"/>
    </row>
    <row r="1362" spans="2:32" s="118" customFormat="1" x14ac:dyDescent="0.35">
      <c r="B1362" s="648" t="s">
        <v>3133</v>
      </c>
      <c r="C1362" s="164" t="s">
        <v>3134</v>
      </c>
      <c r="D1362" s="649" t="s">
        <v>152</v>
      </c>
      <c r="E1362" s="650">
        <v>976</v>
      </c>
      <c r="F1362" s="649" t="s">
        <v>152</v>
      </c>
      <c r="G1362" s="649" t="s">
        <v>152</v>
      </c>
      <c r="H1362" s="650">
        <v>5</v>
      </c>
      <c r="I1362" s="650">
        <v>1616</v>
      </c>
      <c r="J1362" s="650">
        <v>10</v>
      </c>
      <c r="K1362" s="650">
        <v>230</v>
      </c>
      <c r="L1362" s="650" t="s">
        <v>5023</v>
      </c>
      <c r="M1362" s="651">
        <v>0.5</v>
      </c>
      <c r="N1362" s="654">
        <v>808</v>
      </c>
      <c r="O1362" s="652" t="s">
        <v>152</v>
      </c>
      <c r="P1362" s="645" t="s">
        <v>152</v>
      </c>
      <c r="Q1362" s="653" t="s">
        <v>152</v>
      </c>
      <c r="R1362" s="647" t="s">
        <v>152</v>
      </c>
      <c r="S1362" s="647" t="s">
        <v>5024</v>
      </c>
      <c r="T1362" s="647" t="s">
        <v>5024</v>
      </c>
      <c r="U1362" s="139"/>
      <c r="V1362" s="139"/>
      <c r="W1362" s="139"/>
      <c r="X1362" s="139"/>
      <c r="Y1362" s="139"/>
      <c r="Z1362" s="139"/>
      <c r="AA1362" s="139"/>
      <c r="AB1362" s="139"/>
      <c r="AC1362" s="139"/>
      <c r="AD1362" s="139"/>
      <c r="AE1362" s="139"/>
      <c r="AF1362" s="139"/>
    </row>
    <row r="1363" spans="2:32" s="118" customFormat="1" x14ac:dyDescent="0.35">
      <c r="B1363" s="648" t="s">
        <v>3135</v>
      </c>
      <c r="C1363" s="164" t="s">
        <v>3136</v>
      </c>
      <c r="D1363" s="649" t="s">
        <v>152</v>
      </c>
      <c r="E1363" s="650">
        <v>267</v>
      </c>
      <c r="F1363" s="649" t="s">
        <v>152</v>
      </c>
      <c r="G1363" s="649" t="s">
        <v>152</v>
      </c>
      <c r="H1363" s="650">
        <v>5</v>
      </c>
      <c r="I1363" s="650">
        <v>461</v>
      </c>
      <c r="J1363" s="650">
        <v>5</v>
      </c>
      <c r="K1363" s="650">
        <v>230</v>
      </c>
      <c r="L1363" s="650" t="s">
        <v>5025</v>
      </c>
      <c r="M1363" s="651" t="s">
        <v>152</v>
      </c>
      <c r="N1363" s="654" t="s">
        <v>152</v>
      </c>
      <c r="O1363" s="652" t="s">
        <v>152</v>
      </c>
      <c r="P1363" s="645" t="s">
        <v>152</v>
      </c>
      <c r="Q1363" s="653" t="s">
        <v>152</v>
      </c>
      <c r="R1363" s="647" t="s">
        <v>152</v>
      </c>
      <c r="S1363" s="647" t="s">
        <v>5024</v>
      </c>
      <c r="T1363" s="647" t="s">
        <v>5024</v>
      </c>
      <c r="U1363" s="139"/>
      <c r="V1363" s="139"/>
      <c r="W1363" s="139"/>
      <c r="X1363" s="139"/>
      <c r="Y1363" s="139"/>
      <c r="Z1363" s="139"/>
      <c r="AA1363" s="139"/>
      <c r="AB1363" s="139"/>
      <c r="AC1363" s="139"/>
      <c r="AD1363" s="139"/>
      <c r="AE1363" s="139"/>
      <c r="AF1363" s="139"/>
    </row>
    <row r="1364" spans="2:32" s="118" customFormat="1" x14ac:dyDescent="0.35">
      <c r="B1364" s="648" t="s">
        <v>3137</v>
      </c>
      <c r="C1364" s="164" t="s">
        <v>3138</v>
      </c>
      <c r="D1364" s="649" t="s">
        <v>152</v>
      </c>
      <c r="E1364" s="650">
        <v>2740</v>
      </c>
      <c r="F1364" s="649" t="s">
        <v>152</v>
      </c>
      <c r="G1364" s="649" t="s">
        <v>152</v>
      </c>
      <c r="H1364" s="650">
        <v>5</v>
      </c>
      <c r="I1364" s="650">
        <v>4113</v>
      </c>
      <c r="J1364" s="650">
        <v>30</v>
      </c>
      <c r="K1364" s="650">
        <v>230</v>
      </c>
      <c r="L1364" s="650" t="s">
        <v>5025</v>
      </c>
      <c r="M1364" s="651" t="s">
        <v>152</v>
      </c>
      <c r="N1364" s="654" t="s">
        <v>152</v>
      </c>
      <c r="O1364" s="652" t="s">
        <v>152</v>
      </c>
      <c r="P1364" s="645" t="s">
        <v>152</v>
      </c>
      <c r="Q1364" s="653" t="s">
        <v>152</v>
      </c>
      <c r="R1364" s="647" t="s">
        <v>152</v>
      </c>
      <c r="S1364" s="647" t="s">
        <v>5024</v>
      </c>
      <c r="T1364" s="647" t="s">
        <v>5024</v>
      </c>
      <c r="U1364" s="139"/>
      <c r="V1364" s="139"/>
      <c r="W1364" s="139"/>
      <c r="X1364" s="139"/>
      <c r="Y1364" s="139"/>
      <c r="Z1364" s="139"/>
      <c r="AA1364" s="139"/>
      <c r="AB1364" s="139"/>
      <c r="AC1364" s="139"/>
      <c r="AD1364" s="139"/>
      <c r="AE1364" s="139"/>
      <c r="AF1364" s="139"/>
    </row>
    <row r="1365" spans="2:32" s="118" customFormat="1" x14ac:dyDescent="0.35">
      <c r="B1365" s="648" t="s">
        <v>3139</v>
      </c>
      <c r="C1365" s="164" t="s">
        <v>3140</v>
      </c>
      <c r="D1365" s="649" t="s">
        <v>152</v>
      </c>
      <c r="E1365" s="650">
        <v>2217</v>
      </c>
      <c r="F1365" s="649" t="s">
        <v>152</v>
      </c>
      <c r="G1365" s="649" t="s">
        <v>152</v>
      </c>
      <c r="H1365" s="650">
        <v>5</v>
      </c>
      <c r="I1365" s="650">
        <v>3060</v>
      </c>
      <c r="J1365" s="650">
        <v>15</v>
      </c>
      <c r="K1365" s="650">
        <v>230</v>
      </c>
      <c r="L1365" s="650" t="s">
        <v>5025</v>
      </c>
      <c r="M1365" s="651" t="s">
        <v>152</v>
      </c>
      <c r="N1365" s="654" t="s">
        <v>152</v>
      </c>
      <c r="O1365" s="652" t="s">
        <v>152</v>
      </c>
      <c r="P1365" s="645" t="s">
        <v>152</v>
      </c>
      <c r="Q1365" s="653" t="s">
        <v>152</v>
      </c>
      <c r="R1365" s="647" t="s">
        <v>152</v>
      </c>
      <c r="S1365" s="647" t="s">
        <v>5024</v>
      </c>
      <c r="T1365" s="647" t="s">
        <v>5024</v>
      </c>
      <c r="U1365" s="139"/>
      <c r="V1365" s="139"/>
      <c r="W1365" s="139"/>
      <c r="X1365" s="139"/>
      <c r="Y1365" s="139"/>
      <c r="Z1365" s="139"/>
      <c r="AA1365" s="139"/>
      <c r="AB1365" s="139"/>
      <c r="AC1365" s="139"/>
      <c r="AD1365" s="139"/>
      <c r="AE1365" s="139"/>
      <c r="AF1365" s="139"/>
    </row>
    <row r="1366" spans="2:32" s="118" customFormat="1" x14ac:dyDescent="0.35">
      <c r="B1366" s="648" t="s">
        <v>3141</v>
      </c>
      <c r="C1366" s="164" t="s">
        <v>3142</v>
      </c>
      <c r="D1366" s="649">
        <v>153</v>
      </c>
      <c r="E1366" s="650">
        <v>1957</v>
      </c>
      <c r="F1366" s="649" t="s">
        <v>152</v>
      </c>
      <c r="G1366" s="649" t="s">
        <v>152</v>
      </c>
      <c r="H1366" s="650">
        <v>5</v>
      </c>
      <c r="I1366" s="650">
        <v>2766</v>
      </c>
      <c r="J1366" s="650">
        <v>11</v>
      </c>
      <c r="K1366" s="650">
        <v>230</v>
      </c>
      <c r="L1366" s="650" t="s">
        <v>5025</v>
      </c>
      <c r="M1366" s="651" t="s">
        <v>152</v>
      </c>
      <c r="N1366" s="654" t="s">
        <v>152</v>
      </c>
      <c r="O1366" s="652" t="s">
        <v>5068</v>
      </c>
      <c r="P1366" s="645" t="s">
        <v>5037</v>
      </c>
      <c r="Q1366" s="653" t="s">
        <v>116</v>
      </c>
      <c r="R1366" s="647" t="s">
        <v>5028</v>
      </c>
      <c r="S1366" s="647" t="s">
        <v>5024</v>
      </c>
      <c r="T1366" s="647" t="s">
        <v>5069</v>
      </c>
      <c r="U1366" s="139"/>
      <c r="V1366" s="139"/>
      <c r="W1366" s="139"/>
      <c r="X1366" s="139"/>
      <c r="Y1366" s="139"/>
      <c r="Z1366" s="139"/>
      <c r="AA1366" s="139"/>
      <c r="AB1366" s="139"/>
      <c r="AC1366" s="139"/>
      <c r="AD1366" s="139"/>
      <c r="AE1366" s="139"/>
      <c r="AF1366" s="139"/>
    </row>
    <row r="1367" spans="2:32" s="118" customFormat="1" x14ac:dyDescent="0.35">
      <c r="B1367" s="648" t="s">
        <v>3143</v>
      </c>
      <c r="C1367" s="164" t="s">
        <v>3144</v>
      </c>
      <c r="D1367" s="649" t="s">
        <v>152</v>
      </c>
      <c r="E1367" s="650">
        <v>2927</v>
      </c>
      <c r="F1367" s="649" t="s">
        <v>152</v>
      </c>
      <c r="G1367" s="649" t="s">
        <v>152</v>
      </c>
      <c r="H1367" s="650">
        <v>5</v>
      </c>
      <c r="I1367" s="650">
        <v>3598</v>
      </c>
      <c r="J1367" s="650">
        <v>17</v>
      </c>
      <c r="K1367" s="650">
        <v>230</v>
      </c>
      <c r="L1367" s="650" t="s">
        <v>5025</v>
      </c>
      <c r="M1367" s="651" t="s">
        <v>152</v>
      </c>
      <c r="N1367" s="654" t="s">
        <v>152</v>
      </c>
      <c r="O1367" s="652" t="s">
        <v>152</v>
      </c>
      <c r="P1367" s="645" t="s">
        <v>152</v>
      </c>
      <c r="Q1367" s="653" t="s">
        <v>152</v>
      </c>
      <c r="R1367" s="647" t="s">
        <v>152</v>
      </c>
      <c r="S1367" s="647" t="s">
        <v>5024</v>
      </c>
      <c r="T1367" s="647" t="s">
        <v>5024</v>
      </c>
      <c r="U1367" s="139"/>
      <c r="V1367" s="139"/>
      <c r="W1367" s="139"/>
      <c r="X1367" s="139"/>
      <c r="Y1367" s="139"/>
      <c r="Z1367" s="139"/>
      <c r="AA1367" s="139"/>
      <c r="AB1367" s="139"/>
      <c r="AC1367" s="139"/>
      <c r="AD1367" s="139"/>
      <c r="AE1367" s="139"/>
      <c r="AF1367" s="139"/>
    </row>
    <row r="1368" spans="2:32" s="118" customFormat="1" x14ac:dyDescent="0.35">
      <c r="B1368" s="648" t="s">
        <v>3145</v>
      </c>
      <c r="C1368" s="164" t="s">
        <v>3146</v>
      </c>
      <c r="D1368" s="649" t="s">
        <v>152</v>
      </c>
      <c r="E1368" s="650">
        <v>2571</v>
      </c>
      <c r="F1368" s="649" t="s">
        <v>152</v>
      </c>
      <c r="G1368" s="649" t="s">
        <v>152</v>
      </c>
      <c r="H1368" s="650">
        <v>5</v>
      </c>
      <c r="I1368" s="650">
        <v>3061</v>
      </c>
      <c r="J1368" s="650">
        <v>6</v>
      </c>
      <c r="K1368" s="650">
        <v>230</v>
      </c>
      <c r="L1368" s="650" t="s">
        <v>5025</v>
      </c>
      <c r="M1368" s="651" t="s">
        <v>152</v>
      </c>
      <c r="N1368" s="654" t="s">
        <v>152</v>
      </c>
      <c r="O1368" s="652" t="s">
        <v>152</v>
      </c>
      <c r="P1368" s="645" t="s">
        <v>152</v>
      </c>
      <c r="Q1368" s="653" t="s">
        <v>152</v>
      </c>
      <c r="R1368" s="647" t="s">
        <v>152</v>
      </c>
      <c r="S1368" s="647" t="s">
        <v>5024</v>
      </c>
      <c r="T1368" s="647" t="s">
        <v>5024</v>
      </c>
      <c r="U1368" s="139"/>
      <c r="V1368" s="139"/>
      <c r="W1368" s="139"/>
      <c r="X1368" s="139"/>
      <c r="Y1368" s="139"/>
      <c r="Z1368" s="139"/>
      <c r="AA1368" s="139"/>
      <c r="AB1368" s="139"/>
      <c r="AC1368" s="139"/>
      <c r="AD1368" s="139"/>
      <c r="AE1368" s="139"/>
      <c r="AF1368" s="139"/>
    </row>
    <row r="1369" spans="2:32" s="118" customFormat="1" x14ac:dyDescent="0.35">
      <c r="B1369" s="648" t="s">
        <v>3147</v>
      </c>
      <c r="C1369" s="164" t="s">
        <v>3148</v>
      </c>
      <c r="D1369" s="649" t="s">
        <v>152</v>
      </c>
      <c r="E1369" s="650">
        <v>4183</v>
      </c>
      <c r="F1369" s="649" t="s">
        <v>152</v>
      </c>
      <c r="G1369" s="649" t="s">
        <v>152</v>
      </c>
      <c r="H1369" s="650">
        <v>11</v>
      </c>
      <c r="I1369" s="650">
        <v>4183</v>
      </c>
      <c r="J1369" s="650">
        <v>11</v>
      </c>
      <c r="K1369" s="650">
        <v>230</v>
      </c>
      <c r="L1369" s="650" t="s">
        <v>5025</v>
      </c>
      <c r="M1369" s="651" t="s">
        <v>152</v>
      </c>
      <c r="N1369" s="654" t="s">
        <v>152</v>
      </c>
      <c r="O1369" s="652" t="s">
        <v>152</v>
      </c>
      <c r="P1369" s="645" t="s">
        <v>152</v>
      </c>
      <c r="Q1369" s="653" t="s">
        <v>152</v>
      </c>
      <c r="R1369" s="647" t="s">
        <v>152</v>
      </c>
      <c r="S1369" s="647" t="s">
        <v>5024</v>
      </c>
      <c r="T1369" s="647" t="s">
        <v>5024</v>
      </c>
      <c r="U1369" s="139"/>
      <c r="V1369" s="139"/>
      <c r="W1369" s="139"/>
      <c r="X1369" s="139"/>
      <c r="Y1369" s="139"/>
      <c r="Z1369" s="139"/>
      <c r="AA1369" s="139"/>
      <c r="AB1369" s="139"/>
      <c r="AC1369" s="139"/>
      <c r="AD1369" s="139"/>
      <c r="AE1369" s="139"/>
      <c r="AF1369" s="139"/>
    </row>
    <row r="1370" spans="2:32" s="118" customFormat="1" x14ac:dyDescent="0.35">
      <c r="B1370" s="648" t="s">
        <v>3149</v>
      </c>
      <c r="C1370" s="164" t="s">
        <v>3150</v>
      </c>
      <c r="D1370" s="649" t="s">
        <v>152</v>
      </c>
      <c r="E1370" s="650">
        <v>5058</v>
      </c>
      <c r="F1370" s="649" t="s">
        <v>152</v>
      </c>
      <c r="G1370" s="649" t="s">
        <v>152</v>
      </c>
      <c r="H1370" s="650">
        <v>11</v>
      </c>
      <c r="I1370" s="650">
        <v>5058</v>
      </c>
      <c r="J1370" s="650">
        <v>8</v>
      </c>
      <c r="K1370" s="650">
        <v>230</v>
      </c>
      <c r="L1370" s="650" t="s">
        <v>5025</v>
      </c>
      <c r="M1370" s="651" t="s">
        <v>152</v>
      </c>
      <c r="N1370" s="654" t="s">
        <v>152</v>
      </c>
      <c r="O1370" s="652" t="s">
        <v>152</v>
      </c>
      <c r="P1370" s="645" t="s">
        <v>152</v>
      </c>
      <c r="Q1370" s="653" t="s">
        <v>152</v>
      </c>
      <c r="R1370" s="647" t="s">
        <v>152</v>
      </c>
      <c r="S1370" s="647" t="s">
        <v>5024</v>
      </c>
      <c r="T1370" s="647" t="s">
        <v>5024</v>
      </c>
      <c r="U1370" s="139"/>
      <c r="V1370" s="139"/>
      <c r="W1370" s="139"/>
      <c r="X1370" s="139"/>
      <c r="Y1370" s="139"/>
      <c r="Z1370" s="139"/>
      <c r="AA1370" s="139"/>
      <c r="AB1370" s="139"/>
      <c r="AC1370" s="139"/>
      <c r="AD1370" s="139"/>
      <c r="AE1370" s="139"/>
      <c r="AF1370" s="139"/>
    </row>
    <row r="1371" spans="2:32" s="118" customFormat="1" x14ac:dyDescent="0.35">
      <c r="B1371" s="648" t="s">
        <v>3151</v>
      </c>
      <c r="C1371" s="164" t="s">
        <v>3152</v>
      </c>
      <c r="D1371" s="649" t="s">
        <v>152</v>
      </c>
      <c r="E1371" s="650">
        <v>4971</v>
      </c>
      <c r="F1371" s="649" t="s">
        <v>152</v>
      </c>
      <c r="G1371" s="649" t="s">
        <v>152</v>
      </c>
      <c r="H1371" s="650">
        <v>9</v>
      </c>
      <c r="I1371" s="650">
        <v>4971</v>
      </c>
      <c r="J1371" s="650">
        <v>11</v>
      </c>
      <c r="K1371" s="650">
        <v>230</v>
      </c>
      <c r="L1371" s="650" t="s">
        <v>5025</v>
      </c>
      <c r="M1371" s="651" t="s">
        <v>152</v>
      </c>
      <c r="N1371" s="654" t="s">
        <v>152</v>
      </c>
      <c r="O1371" s="652" t="s">
        <v>152</v>
      </c>
      <c r="P1371" s="645" t="s">
        <v>152</v>
      </c>
      <c r="Q1371" s="653" t="s">
        <v>152</v>
      </c>
      <c r="R1371" s="647" t="s">
        <v>152</v>
      </c>
      <c r="S1371" s="647" t="s">
        <v>5024</v>
      </c>
      <c r="T1371" s="647" t="s">
        <v>5024</v>
      </c>
      <c r="U1371" s="139"/>
      <c r="V1371" s="139"/>
      <c r="W1371" s="139"/>
      <c r="X1371" s="139"/>
      <c r="Y1371" s="139"/>
      <c r="Z1371" s="139"/>
      <c r="AA1371" s="139"/>
      <c r="AB1371" s="139"/>
      <c r="AC1371" s="139"/>
      <c r="AD1371" s="139"/>
      <c r="AE1371" s="139"/>
      <c r="AF1371" s="139"/>
    </row>
    <row r="1372" spans="2:32" s="118" customFormat="1" x14ac:dyDescent="0.35">
      <c r="B1372" s="648" t="s">
        <v>3153</v>
      </c>
      <c r="C1372" s="164" t="s">
        <v>3154</v>
      </c>
      <c r="D1372" s="649" t="s">
        <v>152</v>
      </c>
      <c r="E1372" s="650">
        <v>5619</v>
      </c>
      <c r="F1372" s="649" t="s">
        <v>152</v>
      </c>
      <c r="G1372" s="649" t="s">
        <v>152</v>
      </c>
      <c r="H1372" s="650">
        <v>10</v>
      </c>
      <c r="I1372" s="650">
        <v>5619</v>
      </c>
      <c r="J1372" s="650">
        <v>20</v>
      </c>
      <c r="K1372" s="650">
        <v>230</v>
      </c>
      <c r="L1372" s="650" t="s">
        <v>5025</v>
      </c>
      <c r="M1372" s="651" t="s">
        <v>152</v>
      </c>
      <c r="N1372" s="654" t="s">
        <v>152</v>
      </c>
      <c r="O1372" s="652" t="s">
        <v>152</v>
      </c>
      <c r="P1372" s="645" t="s">
        <v>152</v>
      </c>
      <c r="Q1372" s="653" t="s">
        <v>152</v>
      </c>
      <c r="R1372" s="647" t="s">
        <v>152</v>
      </c>
      <c r="S1372" s="647" t="s">
        <v>5024</v>
      </c>
      <c r="T1372" s="647" t="s">
        <v>5024</v>
      </c>
      <c r="U1372" s="139"/>
      <c r="V1372" s="139"/>
      <c r="W1372" s="139"/>
      <c r="X1372" s="139"/>
      <c r="Y1372" s="139"/>
      <c r="Z1372" s="139"/>
      <c r="AA1372" s="139"/>
      <c r="AB1372" s="139"/>
      <c r="AC1372" s="139"/>
      <c r="AD1372" s="139"/>
      <c r="AE1372" s="139"/>
      <c r="AF1372" s="139"/>
    </row>
    <row r="1373" spans="2:32" s="118" customFormat="1" x14ac:dyDescent="0.35">
      <c r="B1373" s="648" t="s">
        <v>3155</v>
      </c>
      <c r="C1373" s="164" t="s">
        <v>3156</v>
      </c>
      <c r="D1373" s="649" t="s">
        <v>152</v>
      </c>
      <c r="E1373" s="650">
        <v>7499</v>
      </c>
      <c r="F1373" s="649" t="s">
        <v>152</v>
      </c>
      <c r="G1373" s="649" t="s">
        <v>152</v>
      </c>
      <c r="H1373" s="650">
        <v>10</v>
      </c>
      <c r="I1373" s="650">
        <v>7499</v>
      </c>
      <c r="J1373" s="650">
        <v>10</v>
      </c>
      <c r="K1373" s="650">
        <v>230</v>
      </c>
      <c r="L1373" s="650" t="s">
        <v>5025</v>
      </c>
      <c r="M1373" s="651" t="s">
        <v>152</v>
      </c>
      <c r="N1373" s="654" t="s">
        <v>152</v>
      </c>
      <c r="O1373" s="652" t="s">
        <v>152</v>
      </c>
      <c r="P1373" s="645" t="s">
        <v>152</v>
      </c>
      <c r="Q1373" s="653" t="s">
        <v>152</v>
      </c>
      <c r="R1373" s="647" t="s">
        <v>152</v>
      </c>
      <c r="S1373" s="647" t="s">
        <v>5024</v>
      </c>
      <c r="T1373" s="647" t="s">
        <v>5024</v>
      </c>
      <c r="U1373" s="139"/>
      <c r="V1373" s="139"/>
      <c r="W1373" s="139"/>
      <c r="X1373" s="139"/>
      <c r="Y1373" s="139"/>
      <c r="Z1373" s="139"/>
      <c r="AA1373" s="139"/>
      <c r="AB1373" s="139"/>
      <c r="AC1373" s="139"/>
      <c r="AD1373" s="139"/>
      <c r="AE1373" s="139"/>
      <c r="AF1373" s="139"/>
    </row>
    <row r="1374" spans="2:32" s="118" customFormat="1" x14ac:dyDescent="0.35">
      <c r="B1374" s="648" t="s">
        <v>3157</v>
      </c>
      <c r="C1374" s="164" t="s">
        <v>3158</v>
      </c>
      <c r="D1374" s="649" t="s">
        <v>152</v>
      </c>
      <c r="E1374" s="650">
        <v>8874</v>
      </c>
      <c r="F1374" s="649" t="s">
        <v>152</v>
      </c>
      <c r="G1374" s="649" t="s">
        <v>152</v>
      </c>
      <c r="H1374" s="650">
        <v>13</v>
      </c>
      <c r="I1374" s="650">
        <v>8874</v>
      </c>
      <c r="J1374" s="650">
        <v>13</v>
      </c>
      <c r="K1374" s="650">
        <v>230</v>
      </c>
      <c r="L1374" s="650" t="s">
        <v>5025</v>
      </c>
      <c r="M1374" s="651" t="s">
        <v>152</v>
      </c>
      <c r="N1374" s="654" t="s">
        <v>152</v>
      </c>
      <c r="O1374" s="652" t="s">
        <v>152</v>
      </c>
      <c r="P1374" s="645" t="s">
        <v>152</v>
      </c>
      <c r="Q1374" s="653" t="s">
        <v>152</v>
      </c>
      <c r="R1374" s="647" t="s">
        <v>152</v>
      </c>
      <c r="S1374" s="647" t="s">
        <v>5024</v>
      </c>
      <c r="T1374" s="647" t="s">
        <v>5024</v>
      </c>
      <c r="U1374" s="139"/>
      <c r="V1374" s="139"/>
      <c r="W1374" s="139"/>
      <c r="X1374" s="139"/>
      <c r="Y1374" s="139"/>
      <c r="Z1374" s="139"/>
      <c r="AA1374" s="139"/>
      <c r="AB1374" s="139"/>
      <c r="AC1374" s="139"/>
      <c r="AD1374" s="139"/>
      <c r="AE1374" s="139"/>
      <c r="AF1374" s="139"/>
    </row>
    <row r="1375" spans="2:32" s="118" customFormat="1" x14ac:dyDescent="0.35">
      <c r="B1375" s="648" t="s">
        <v>3159</v>
      </c>
      <c r="C1375" s="164" t="s">
        <v>3160</v>
      </c>
      <c r="D1375" s="649" t="s">
        <v>152</v>
      </c>
      <c r="E1375" s="650">
        <v>8615</v>
      </c>
      <c r="F1375" s="649" t="s">
        <v>152</v>
      </c>
      <c r="G1375" s="649" t="s">
        <v>152</v>
      </c>
      <c r="H1375" s="650">
        <v>10</v>
      </c>
      <c r="I1375" s="650">
        <v>8615</v>
      </c>
      <c r="J1375" s="650">
        <v>10</v>
      </c>
      <c r="K1375" s="650">
        <v>230</v>
      </c>
      <c r="L1375" s="650" t="s">
        <v>5025</v>
      </c>
      <c r="M1375" s="651" t="s">
        <v>152</v>
      </c>
      <c r="N1375" s="654" t="s">
        <v>152</v>
      </c>
      <c r="O1375" s="652" t="s">
        <v>152</v>
      </c>
      <c r="P1375" s="645" t="s">
        <v>152</v>
      </c>
      <c r="Q1375" s="653" t="s">
        <v>152</v>
      </c>
      <c r="R1375" s="647" t="s">
        <v>152</v>
      </c>
      <c r="S1375" s="647" t="s">
        <v>5024</v>
      </c>
      <c r="T1375" s="647" t="s">
        <v>5024</v>
      </c>
      <c r="U1375" s="139"/>
      <c r="V1375" s="139"/>
      <c r="W1375" s="139"/>
      <c r="X1375" s="139"/>
      <c r="Y1375" s="139"/>
      <c r="Z1375" s="139"/>
      <c r="AA1375" s="139"/>
      <c r="AB1375" s="139"/>
      <c r="AC1375" s="139"/>
      <c r="AD1375" s="139"/>
      <c r="AE1375" s="139"/>
      <c r="AF1375" s="139"/>
    </row>
    <row r="1376" spans="2:32" s="118" customFormat="1" x14ac:dyDescent="0.35">
      <c r="B1376" s="648" t="s">
        <v>3161</v>
      </c>
      <c r="C1376" s="164" t="s">
        <v>3162</v>
      </c>
      <c r="D1376" s="649" t="s">
        <v>152</v>
      </c>
      <c r="E1376" s="650">
        <v>9594</v>
      </c>
      <c r="F1376" s="649" t="s">
        <v>152</v>
      </c>
      <c r="G1376" s="649" t="s">
        <v>152</v>
      </c>
      <c r="H1376" s="650">
        <v>13</v>
      </c>
      <c r="I1376" s="650">
        <v>9594</v>
      </c>
      <c r="J1376" s="650">
        <v>13</v>
      </c>
      <c r="K1376" s="650">
        <v>230</v>
      </c>
      <c r="L1376" s="650" t="s">
        <v>5025</v>
      </c>
      <c r="M1376" s="651" t="s">
        <v>152</v>
      </c>
      <c r="N1376" s="654" t="s">
        <v>152</v>
      </c>
      <c r="O1376" s="652" t="s">
        <v>152</v>
      </c>
      <c r="P1376" s="645" t="s">
        <v>152</v>
      </c>
      <c r="Q1376" s="653" t="s">
        <v>152</v>
      </c>
      <c r="R1376" s="647" t="s">
        <v>152</v>
      </c>
      <c r="S1376" s="647" t="s">
        <v>5024</v>
      </c>
      <c r="T1376" s="647" t="s">
        <v>5024</v>
      </c>
      <c r="U1376" s="139"/>
      <c r="V1376" s="139"/>
      <c r="W1376" s="139"/>
      <c r="X1376" s="139"/>
      <c r="Y1376" s="139"/>
      <c r="Z1376" s="139"/>
      <c r="AA1376" s="139"/>
      <c r="AB1376" s="139"/>
      <c r="AC1376" s="139"/>
      <c r="AD1376" s="139"/>
      <c r="AE1376" s="139"/>
      <c r="AF1376" s="139"/>
    </row>
    <row r="1377" spans="2:32" s="118" customFormat="1" x14ac:dyDescent="0.35">
      <c r="B1377" s="648" t="s">
        <v>3163</v>
      </c>
      <c r="C1377" s="164" t="s">
        <v>3164</v>
      </c>
      <c r="D1377" s="649" t="s">
        <v>152</v>
      </c>
      <c r="E1377" s="650">
        <v>3673</v>
      </c>
      <c r="F1377" s="649" t="s">
        <v>152</v>
      </c>
      <c r="G1377" s="649" t="s">
        <v>152</v>
      </c>
      <c r="H1377" s="650">
        <v>9</v>
      </c>
      <c r="I1377" s="650">
        <v>3673</v>
      </c>
      <c r="J1377" s="650">
        <v>9</v>
      </c>
      <c r="K1377" s="650">
        <v>230</v>
      </c>
      <c r="L1377" s="650" t="s">
        <v>5025</v>
      </c>
      <c r="M1377" s="651" t="s">
        <v>152</v>
      </c>
      <c r="N1377" s="654" t="s">
        <v>152</v>
      </c>
      <c r="O1377" s="652" t="s">
        <v>152</v>
      </c>
      <c r="P1377" s="645" t="s">
        <v>152</v>
      </c>
      <c r="Q1377" s="653" t="s">
        <v>152</v>
      </c>
      <c r="R1377" s="647" t="s">
        <v>152</v>
      </c>
      <c r="S1377" s="647" t="s">
        <v>5024</v>
      </c>
      <c r="T1377" s="647" t="s">
        <v>5024</v>
      </c>
      <c r="U1377" s="139"/>
      <c r="V1377" s="139"/>
      <c r="W1377" s="139"/>
      <c r="X1377" s="139"/>
      <c r="Y1377" s="139"/>
      <c r="Z1377" s="139"/>
      <c r="AA1377" s="139"/>
      <c r="AB1377" s="139"/>
      <c r="AC1377" s="139"/>
      <c r="AD1377" s="139"/>
      <c r="AE1377" s="139"/>
      <c r="AF1377" s="139"/>
    </row>
    <row r="1378" spans="2:32" s="118" customFormat="1" x14ac:dyDescent="0.35">
      <c r="B1378" s="648" t="s">
        <v>3165</v>
      </c>
      <c r="C1378" s="164" t="s">
        <v>3166</v>
      </c>
      <c r="D1378" s="649" t="s">
        <v>152</v>
      </c>
      <c r="E1378" s="650">
        <v>2910</v>
      </c>
      <c r="F1378" s="649" t="s">
        <v>152</v>
      </c>
      <c r="G1378" s="649" t="s">
        <v>152</v>
      </c>
      <c r="H1378" s="650">
        <v>5</v>
      </c>
      <c r="I1378" s="650">
        <v>2910</v>
      </c>
      <c r="J1378" s="650">
        <v>5</v>
      </c>
      <c r="K1378" s="650">
        <v>230</v>
      </c>
      <c r="L1378" s="650" t="s">
        <v>5025</v>
      </c>
      <c r="M1378" s="651" t="s">
        <v>152</v>
      </c>
      <c r="N1378" s="654" t="s">
        <v>152</v>
      </c>
      <c r="O1378" s="652" t="s">
        <v>152</v>
      </c>
      <c r="P1378" s="645" t="s">
        <v>152</v>
      </c>
      <c r="Q1378" s="653" t="s">
        <v>152</v>
      </c>
      <c r="R1378" s="647" t="s">
        <v>152</v>
      </c>
      <c r="S1378" s="647" t="s">
        <v>5024</v>
      </c>
      <c r="T1378" s="647" t="s">
        <v>5024</v>
      </c>
      <c r="U1378" s="139"/>
      <c r="V1378" s="139"/>
      <c r="W1378" s="139"/>
      <c r="X1378" s="139"/>
      <c r="Y1378" s="139"/>
      <c r="Z1378" s="139"/>
      <c r="AA1378" s="139"/>
      <c r="AB1378" s="139"/>
      <c r="AC1378" s="139"/>
      <c r="AD1378" s="139"/>
      <c r="AE1378" s="139"/>
      <c r="AF1378" s="139"/>
    </row>
    <row r="1379" spans="2:32" s="118" customFormat="1" x14ac:dyDescent="0.35">
      <c r="B1379" s="648" t="s">
        <v>3167</v>
      </c>
      <c r="C1379" s="164" t="s">
        <v>3168</v>
      </c>
      <c r="D1379" s="649" t="s">
        <v>152</v>
      </c>
      <c r="E1379" s="650">
        <v>2738</v>
      </c>
      <c r="F1379" s="649" t="s">
        <v>152</v>
      </c>
      <c r="G1379" s="649" t="s">
        <v>152</v>
      </c>
      <c r="H1379" s="650">
        <v>5</v>
      </c>
      <c r="I1379" s="650">
        <v>2738</v>
      </c>
      <c r="J1379" s="650">
        <v>5</v>
      </c>
      <c r="K1379" s="650">
        <v>230</v>
      </c>
      <c r="L1379" s="650" t="s">
        <v>5025</v>
      </c>
      <c r="M1379" s="651" t="s">
        <v>152</v>
      </c>
      <c r="N1379" s="654" t="s">
        <v>152</v>
      </c>
      <c r="O1379" s="652" t="s">
        <v>5026</v>
      </c>
      <c r="P1379" s="645" t="s">
        <v>5037</v>
      </c>
      <c r="Q1379" s="653" t="s">
        <v>116</v>
      </c>
      <c r="R1379" s="647" t="s">
        <v>5028</v>
      </c>
      <c r="S1379" s="647" t="s">
        <v>5024</v>
      </c>
      <c r="T1379" s="647" t="s">
        <v>5070</v>
      </c>
      <c r="U1379" s="139"/>
      <c r="V1379" s="139"/>
      <c r="W1379" s="139"/>
      <c r="X1379" s="139"/>
      <c r="Y1379" s="139"/>
      <c r="Z1379" s="139"/>
      <c r="AA1379" s="139"/>
      <c r="AB1379" s="139"/>
      <c r="AC1379" s="139"/>
      <c r="AD1379" s="139"/>
      <c r="AE1379" s="139"/>
      <c r="AF1379" s="139"/>
    </row>
    <row r="1380" spans="2:32" s="118" customFormat="1" x14ac:dyDescent="0.35">
      <c r="B1380" s="648" t="s">
        <v>3169</v>
      </c>
      <c r="C1380" s="164" t="s">
        <v>3170</v>
      </c>
      <c r="D1380" s="649" t="s">
        <v>152</v>
      </c>
      <c r="E1380" s="650">
        <v>3968</v>
      </c>
      <c r="F1380" s="649" t="s">
        <v>152</v>
      </c>
      <c r="G1380" s="649" t="s">
        <v>152</v>
      </c>
      <c r="H1380" s="650">
        <v>9</v>
      </c>
      <c r="I1380" s="650">
        <v>3968</v>
      </c>
      <c r="J1380" s="650">
        <v>9</v>
      </c>
      <c r="K1380" s="650">
        <v>230</v>
      </c>
      <c r="L1380" s="650" t="s">
        <v>5025</v>
      </c>
      <c r="M1380" s="651" t="s">
        <v>152</v>
      </c>
      <c r="N1380" s="654" t="s">
        <v>152</v>
      </c>
      <c r="O1380" s="652" t="s">
        <v>152</v>
      </c>
      <c r="P1380" s="645" t="s">
        <v>152</v>
      </c>
      <c r="Q1380" s="653" t="s">
        <v>152</v>
      </c>
      <c r="R1380" s="647" t="s">
        <v>152</v>
      </c>
      <c r="S1380" s="647" t="s">
        <v>5024</v>
      </c>
      <c r="T1380" s="647" t="s">
        <v>5024</v>
      </c>
      <c r="U1380" s="139"/>
      <c r="V1380" s="139"/>
      <c r="W1380" s="139"/>
      <c r="X1380" s="139"/>
      <c r="Y1380" s="139"/>
      <c r="Z1380" s="139"/>
      <c r="AA1380" s="139"/>
      <c r="AB1380" s="139"/>
      <c r="AC1380" s="139"/>
      <c r="AD1380" s="139"/>
      <c r="AE1380" s="139"/>
      <c r="AF1380" s="139"/>
    </row>
    <row r="1381" spans="2:32" s="118" customFormat="1" x14ac:dyDescent="0.35">
      <c r="B1381" s="648" t="s">
        <v>3171</v>
      </c>
      <c r="C1381" s="164" t="s">
        <v>3172</v>
      </c>
      <c r="D1381" s="649" t="s">
        <v>152</v>
      </c>
      <c r="E1381" s="650">
        <v>2689</v>
      </c>
      <c r="F1381" s="649" t="s">
        <v>152</v>
      </c>
      <c r="G1381" s="649" t="s">
        <v>152</v>
      </c>
      <c r="H1381" s="650">
        <v>5</v>
      </c>
      <c r="I1381" s="650">
        <v>2689</v>
      </c>
      <c r="J1381" s="650">
        <v>5</v>
      </c>
      <c r="K1381" s="650">
        <v>230</v>
      </c>
      <c r="L1381" s="650" t="s">
        <v>5025</v>
      </c>
      <c r="M1381" s="651" t="s">
        <v>152</v>
      </c>
      <c r="N1381" s="654" t="s">
        <v>152</v>
      </c>
      <c r="O1381" s="652" t="s">
        <v>152</v>
      </c>
      <c r="P1381" s="645" t="s">
        <v>152</v>
      </c>
      <c r="Q1381" s="653" t="s">
        <v>152</v>
      </c>
      <c r="R1381" s="647" t="s">
        <v>152</v>
      </c>
      <c r="S1381" s="647" t="s">
        <v>5024</v>
      </c>
      <c r="T1381" s="647" t="s">
        <v>5024</v>
      </c>
      <c r="U1381" s="139"/>
      <c r="V1381" s="139"/>
      <c r="W1381" s="139"/>
      <c r="X1381" s="139"/>
      <c r="Y1381" s="139"/>
      <c r="Z1381" s="139"/>
      <c r="AA1381" s="139"/>
      <c r="AB1381" s="139"/>
      <c r="AC1381" s="139"/>
      <c r="AD1381" s="139"/>
      <c r="AE1381" s="139"/>
      <c r="AF1381" s="139"/>
    </row>
    <row r="1382" spans="2:32" s="118" customFormat="1" x14ac:dyDescent="0.35">
      <c r="B1382" s="648" t="s">
        <v>3173</v>
      </c>
      <c r="C1382" s="164" t="s">
        <v>3174</v>
      </c>
      <c r="D1382" s="649" t="s">
        <v>152</v>
      </c>
      <c r="E1382" s="650">
        <v>3814</v>
      </c>
      <c r="F1382" s="649" t="s">
        <v>152</v>
      </c>
      <c r="G1382" s="649" t="s">
        <v>152</v>
      </c>
      <c r="H1382" s="650">
        <v>5</v>
      </c>
      <c r="I1382" s="650">
        <v>3814</v>
      </c>
      <c r="J1382" s="650">
        <v>5</v>
      </c>
      <c r="K1382" s="650">
        <v>230</v>
      </c>
      <c r="L1382" s="650" t="s">
        <v>5025</v>
      </c>
      <c r="M1382" s="651" t="s">
        <v>152</v>
      </c>
      <c r="N1382" s="654" t="s">
        <v>152</v>
      </c>
      <c r="O1382" s="652" t="s">
        <v>152</v>
      </c>
      <c r="P1382" s="645" t="s">
        <v>152</v>
      </c>
      <c r="Q1382" s="653" t="s">
        <v>152</v>
      </c>
      <c r="R1382" s="647" t="s">
        <v>152</v>
      </c>
      <c r="S1382" s="647" t="s">
        <v>5024</v>
      </c>
      <c r="T1382" s="647" t="s">
        <v>5024</v>
      </c>
      <c r="U1382" s="139"/>
      <c r="V1382" s="139"/>
      <c r="W1382" s="139"/>
      <c r="X1382" s="139"/>
      <c r="Y1382" s="139"/>
      <c r="Z1382" s="139"/>
      <c r="AA1382" s="139"/>
      <c r="AB1382" s="139"/>
      <c r="AC1382" s="139"/>
      <c r="AD1382" s="139"/>
      <c r="AE1382" s="139"/>
      <c r="AF1382" s="139"/>
    </row>
    <row r="1383" spans="2:32" s="118" customFormat="1" x14ac:dyDescent="0.35">
      <c r="B1383" s="648" t="s">
        <v>3175</v>
      </c>
      <c r="C1383" s="164" t="s">
        <v>3176</v>
      </c>
      <c r="D1383" s="649" t="s">
        <v>152</v>
      </c>
      <c r="E1383" s="650">
        <v>1397</v>
      </c>
      <c r="F1383" s="649" t="s">
        <v>152</v>
      </c>
      <c r="G1383" s="649" t="s">
        <v>152</v>
      </c>
      <c r="H1383" s="650">
        <v>5</v>
      </c>
      <c r="I1383" s="650">
        <v>2272</v>
      </c>
      <c r="J1383" s="650">
        <v>18</v>
      </c>
      <c r="K1383" s="650">
        <v>230</v>
      </c>
      <c r="L1383" s="650" t="s">
        <v>5025</v>
      </c>
      <c r="M1383" s="651" t="s">
        <v>152</v>
      </c>
      <c r="N1383" s="654" t="s">
        <v>152</v>
      </c>
      <c r="O1383" s="652" t="s">
        <v>152</v>
      </c>
      <c r="P1383" s="645" t="s">
        <v>152</v>
      </c>
      <c r="Q1383" s="653" t="s">
        <v>152</v>
      </c>
      <c r="R1383" s="647" t="s">
        <v>152</v>
      </c>
      <c r="S1383" s="647" t="s">
        <v>5024</v>
      </c>
      <c r="T1383" s="647" t="s">
        <v>5024</v>
      </c>
      <c r="U1383" s="139"/>
      <c r="V1383" s="139"/>
      <c r="W1383" s="139"/>
      <c r="X1383" s="139"/>
      <c r="Y1383" s="139"/>
      <c r="Z1383" s="139"/>
      <c r="AA1383" s="139"/>
      <c r="AB1383" s="139"/>
      <c r="AC1383" s="139"/>
      <c r="AD1383" s="139"/>
      <c r="AE1383" s="139"/>
      <c r="AF1383" s="139"/>
    </row>
    <row r="1384" spans="2:32" s="118" customFormat="1" x14ac:dyDescent="0.35">
      <c r="B1384" s="648" t="s">
        <v>3177</v>
      </c>
      <c r="C1384" s="164" t="s">
        <v>3178</v>
      </c>
      <c r="D1384" s="649" t="s">
        <v>152</v>
      </c>
      <c r="E1384" s="650">
        <v>1266</v>
      </c>
      <c r="F1384" s="649" t="s">
        <v>152</v>
      </c>
      <c r="G1384" s="649" t="s">
        <v>152</v>
      </c>
      <c r="H1384" s="650">
        <v>5</v>
      </c>
      <c r="I1384" s="650">
        <v>4066</v>
      </c>
      <c r="J1384" s="650">
        <v>26</v>
      </c>
      <c r="K1384" s="650">
        <v>230</v>
      </c>
      <c r="L1384" s="650" t="s">
        <v>5025</v>
      </c>
      <c r="M1384" s="651" t="s">
        <v>152</v>
      </c>
      <c r="N1384" s="654" t="s">
        <v>152</v>
      </c>
      <c r="O1384" s="652" t="s">
        <v>152</v>
      </c>
      <c r="P1384" s="645" t="s">
        <v>152</v>
      </c>
      <c r="Q1384" s="653" t="s">
        <v>152</v>
      </c>
      <c r="R1384" s="647" t="s">
        <v>152</v>
      </c>
      <c r="S1384" s="647" t="s">
        <v>5024</v>
      </c>
      <c r="T1384" s="647" t="s">
        <v>5024</v>
      </c>
      <c r="U1384" s="139"/>
      <c r="V1384" s="139"/>
      <c r="W1384" s="139"/>
      <c r="X1384" s="139"/>
      <c r="Y1384" s="139"/>
      <c r="Z1384" s="139"/>
      <c r="AA1384" s="139"/>
      <c r="AB1384" s="139"/>
      <c r="AC1384" s="139"/>
      <c r="AD1384" s="139"/>
      <c r="AE1384" s="139"/>
      <c r="AF1384" s="139"/>
    </row>
    <row r="1385" spans="2:32" s="118" customFormat="1" x14ac:dyDescent="0.35">
      <c r="B1385" s="648" t="s">
        <v>3179</v>
      </c>
      <c r="C1385" s="164" t="s">
        <v>3180</v>
      </c>
      <c r="D1385" s="649">
        <v>130</v>
      </c>
      <c r="E1385" s="650">
        <v>1103</v>
      </c>
      <c r="F1385" s="649" t="s">
        <v>152</v>
      </c>
      <c r="G1385" s="649" t="s">
        <v>152</v>
      </c>
      <c r="H1385" s="650">
        <v>5</v>
      </c>
      <c r="I1385" s="650">
        <v>2127</v>
      </c>
      <c r="J1385" s="650">
        <v>9</v>
      </c>
      <c r="K1385" s="650">
        <v>230</v>
      </c>
      <c r="L1385" s="650" t="s">
        <v>5025</v>
      </c>
      <c r="M1385" s="651" t="s">
        <v>152</v>
      </c>
      <c r="N1385" s="654" t="s">
        <v>152</v>
      </c>
      <c r="O1385" s="652" t="s">
        <v>5026</v>
      </c>
      <c r="P1385" s="645" t="s">
        <v>5037</v>
      </c>
      <c r="Q1385" s="653" t="s">
        <v>116</v>
      </c>
      <c r="R1385" s="647" t="s">
        <v>5028</v>
      </c>
      <c r="S1385" s="647" t="s">
        <v>5024</v>
      </c>
      <c r="T1385" s="647" t="s">
        <v>5069</v>
      </c>
      <c r="U1385" s="139"/>
      <c r="V1385" s="139"/>
      <c r="W1385" s="139"/>
      <c r="X1385" s="139"/>
      <c r="Y1385" s="139"/>
      <c r="Z1385" s="139"/>
      <c r="AA1385" s="139"/>
      <c r="AB1385" s="139"/>
      <c r="AC1385" s="139"/>
      <c r="AD1385" s="139"/>
      <c r="AE1385" s="139"/>
      <c r="AF1385" s="139"/>
    </row>
    <row r="1386" spans="2:32" s="118" customFormat="1" x14ac:dyDescent="0.35">
      <c r="B1386" s="648" t="s">
        <v>3181</v>
      </c>
      <c r="C1386" s="164" t="s">
        <v>3182</v>
      </c>
      <c r="D1386" s="649">
        <v>324</v>
      </c>
      <c r="E1386" s="650">
        <v>723</v>
      </c>
      <c r="F1386" s="649" t="s">
        <v>152</v>
      </c>
      <c r="G1386" s="649" t="s">
        <v>152</v>
      </c>
      <c r="H1386" s="650">
        <v>5</v>
      </c>
      <c r="I1386" s="650">
        <v>1038</v>
      </c>
      <c r="J1386" s="650">
        <v>5</v>
      </c>
      <c r="K1386" s="650">
        <v>230</v>
      </c>
      <c r="L1386" s="650" t="s">
        <v>5025</v>
      </c>
      <c r="M1386" s="651" t="s">
        <v>152</v>
      </c>
      <c r="N1386" s="654" t="s">
        <v>152</v>
      </c>
      <c r="O1386" s="652" t="s">
        <v>152</v>
      </c>
      <c r="P1386" s="645" t="s">
        <v>152</v>
      </c>
      <c r="Q1386" s="653" t="s">
        <v>152</v>
      </c>
      <c r="R1386" s="647" t="s">
        <v>152</v>
      </c>
      <c r="S1386" s="647" t="s">
        <v>5024</v>
      </c>
      <c r="T1386" s="647" t="s">
        <v>5024</v>
      </c>
      <c r="U1386" s="139"/>
      <c r="V1386" s="139"/>
      <c r="W1386" s="139"/>
      <c r="X1386" s="139"/>
      <c r="Y1386" s="139"/>
      <c r="Z1386" s="139"/>
      <c r="AA1386" s="139"/>
      <c r="AB1386" s="139"/>
      <c r="AC1386" s="139"/>
      <c r="AD1386" s="139"/>
      <c r="AE1386" s="139"/>
      <c r="AF1386" s="139"/>
    </row>
    <row r="1387" spans="2:32" s="118" customFormat="1" x14ac:dyDescent="0.35">
      <c r="B1387" s="648" t="s">
        <v>3183</v>
      </c>
      <c r="C1387" s="164" t="s">
        <v>3184</v>
      </c>
      <c r="D1387" s="649">
        <v>227</v>
      </c>
      <c r="E1387" s="650">
        <v>579</v>
      </c>
      <c r="F1387" s="649" t="s">
        <v>152</v>
      </c>
      <c r="G1387" s="649" t="s">
        <v>152</v>
      </c>
      <c r="H1387" s="650">
        <v>5</v>
      </c>
      <c r="I1387" s="650">
        <v>830</v>
      </c>
      <c r="J1387" s="650">
        <v>5</v>
      </c>
      <c r="K1387" s="650">
        <v>230</v>
      </c>
      <c r="L1387" s="650" t="s">
        <v>5025</v>
      </c>
      <c r="M1387" s="651" t="s">
        <v>152</v>
      </c>
      <c r="N1387" s="654" t="s">
        <v>152</v>
      </c>
      <c r="O1387" s="652" t="s">
        <v>152</v>
      </c>
      <c r="P1387" s="645" t="s">
        <v>152</v>
      </c>
      <c r="Q1387" s="653" t="s">
        <v>152</v>
      </c>
      <c r="R1387" s="647" t="s">
        <v>152</v>
      </c>
      <c r="S1387" s="647" t="s">
        <v>5024</v>
      </c>
      <c r="T1387" s="647" t="s">
        <v>5024</v>
      </c>
      <c r="U1387" s="139"/>
      <c r="V1387" s="139"/>
      <c r="W1387" s="139"/>
      <c r="X1387" s="139"/>
      <c r="Y1387" s="139"/>
      <c r="Z1387" s="139"/>
      <c r="AA1387" s="139"/>
      <c r="AB1387" s="139"/>
      <c r="AC1387" s="139"/>
      <c r="AD1387" s="139"/>
      <c r="AE1387" s="139"/>
      <c r="AF1387" s="139"/>
    </row>
    <row r="1388" spans="2:32" s="118" customFormat="1" x14ac:dyDescent="0.35">
      <c r="B1388" s="648" t="s">
        <v>3185</v>
      </c>
      <c r="C1388" s="164" t="s">
        <v>3186</v>
      </c>
      <c r="D1388" s="649">
        <v>236</v>
      </c>
      <c r="E1388" s="650">
        <v>2092</v>
      </c>
      <c r="F1388" s="649" t="s">
        <v>152</v>
      </c>
      <c r="G1388" s="649" t="s">
        <v>152</v>
      </c>
      <c r="H1388" s="650">
        <v>5</v>
      </c>
      <c r="I1388" s="650">
        <v>13812</v>
      </c>
      <c r="J1388" s="650">
        <v>71</v>
      </c>
      <c r="K1388" s="650">
        <v>230</v>
      </c>
      <c r="L1388" s="650" t="s">
        <v>5025</v>
      </c>
      <c r="M1388" s="651" t="s">
        <v>152</v>
      </c>
      <c r="N1388" s="654" t="s">
        <v>152</v>
      </c>
      <c r="O1388" s="652" t="s">
        <v>152</v>
      </c>
      <c r="P1388" s="645" t="s">
        <v>152</v>
      </c>
      <c r="Q1388" s="653" t="s">
        <v>152</v>
      </c>
      <c r="R1388" s="647" t="s">
        <v>152</v>
      </c>
      <c r="S1388" s="647" t="s">
        <v>5024</v>
      </c>
      <c r="T1388" s="647" t="s">
        <v>5024</v>
      </c>
      <c r="U1388" s="139"/>
      <c r="V1388" s="139"/>
      <c r="W1388" s="139"/>
      <c r="X1388" s="139"/>
      <c r="Y1388" s="139"/>
      <c r="Z1388" s="139"/>
      <c r="AA1388" s="139"/>
      <c r="AB1388" s="139"/>
      <c r="AC1388" s="139"/>
      <c r="AD1388" s="139"/>
      <c r="AE1388" s="139"/>
      <c r="AF1388" s="139"/>
    </row>
    <row r="1389" spans="2:32" s="118" customFormat="1" x14ac:dyDescent="0.35">
      <c r="B1389" s="648" t="s">
        <v>3187</v>
      </c>
      <c r="C1389" s="164" t="s">
        <v>3188</v>
      </c>
      <c r="D1389" s="649">
        <v>163</v>
      </c>
      <c r="E1389" s="650">
        <v>1674</v>
      </c>
      <c r="F1389" s="649" t="s">
        <v>152</v>
      </c>
      <c r="G1389" s="649" t="s">
        <v>152</v>
      </c>
      <c r="H1389" s="650">
        <v>5</v>
      </c>
      <c r="I1389" s="650">
        <v>7674</v>
      </c>
      <c r="J1389" s="650">
        <v>47</v>
      </c>
      <c r="K1389" s="650">
        <v>230</v>
      </c>
      <c r="L1389" s="650" t="s">
        <v>5025</v>
      </c>
      <c r="M1389" s="651" t="s">
        <v>152</v>
      </c>
      <c r="N1389" s="654" t="s">
        <v>152</v>
      </c>
      <c r="O1389" s="652" t="s">
        <v>152</v>
      </c>
      <c r="P1389" s="645" t="s">
        <v>152</v>
      </c>
      <c r="Q1389" s="653" t="s">
        <v>152</v>
      </c>
      <c r="R1389" s="647" t="s">
        <v>152</v>
      </c>
      <c r="S1389" s="647" t="s">
        <v>5024</v>
      </c>
      <c r="T1389" s="647" t="s">
        <v>5024</v>
      </c>
      <c r="U1389" s="139"/>
      <c r="V1389" s="139"/>
      <c r="W1389" s="139"/>
      <c r="X1389" s="139"/>
      <c r="Y1389" s="139"/>
      <c r="Z1389" s="139"/>
      <c r="AA1389" s="139"/>
      <c r="AB1389" s="139"/>
      <c r="AC1389" s="139"/>
      <c r="AD1389" s="139"/>
      <c r="AE1389" s="139"/>
      <c r="AF1389" s="139"/>
    </row>
    <row r="1390" spans="2:32" s="118" customFormat="1" x14ac:dyDescent="0.35">
      <c r="B1390" s="648" t="s">
        <v>3189</v>
      </c>
      <c r="C1390" s="164" t="s">
        <v>3190</v>
      </c>
      <c r="D1390" s="649">
        <v>120</v>
      </c>
      <c r="E1390" s="650">
        <v>824</v>
      </c>
      <c r="F1390" s="649" t="s">
        <v>152</v>
      </c>
      <c r="G1390" s="649" t="s">
        <v>152</v>
      </c>
      <c r="H1390" s="650">
        <v>5</v>
      </c>
      <c r="I1390" s="650">
        <v>900</v>
      </c>
      <c r="J1390" s="650">
        <v>5</v>
      </c>
      <c r="K1390" s="650">
        <v>230</v>
      </c>
      <c r="L1390" s="650" t="s">
        <v>5025</v>
      </c>
      <c r="M1390" s="651" t="s">
        <v>152</v>
      </c>
      <c r="N1390" s="654" t="s">
        <v>152</v>
      </c>
      <c r="O1390" s="652" t="s">
        <v>152</v>
      </c>
      <c r="P1390" s="645" t="s">
        <v>152</v>
      </c>
      <c r="Q1390" s="653" t="s">
        <v>152</v>
      </c>
      <c r="R1390" s="647" t="s">
        <v>152</v>
      </c>
      <c r="S1390" s="647" t="s">
        <v>5024</v>
      </c>
      <c r="T1390" s="647" t="s">
        <v>5024</v>
      </c>
      <c r="U1390" s="139"/>
      <c r="V1390" s="139"/>
      <c r="W1390" s="139"/>
      <c r="X1390" s="139"/>
      <c r="Y1390" s="139"/>
      <c r="Z1390" s="139"/>
      <c r="AA1390" s="139"/>
      <c r="AB1390" s="139"/>
      <c r="AC1390" s="139"/>
      <c r="AD1390" s="139"/>
      <c r="AE1390" s="139"/>
      <c r="AF1390" s="139"/>
    </row>
    <row r="1391" spans="2:32" s="118" customFormat="1" x14ac:dyDescent="0.35">
      <c r="B1391" s="648" t="s">
        <v>3191</v>
      </c>
      <c r="C1391" s="164" t="s">
        <v>3192</v>
      </c>
      <c r="D1391" s="649">
        <v>142</v>
      </c>
      <c r="E1391" s="650">
        <v>948</v>
      </c>
      <c r="F1391" s="649" t="s">
        <v>152</v>
      </c>
      <c r="G1391" s="649" t="s">
        <v>152</v>
      </c>
      <c r="H1391" s="650">
        <v>5</v>
      </c>
      <c r="I1391" s="650">
        <v>1003</v>
      </c>
      <c r="J1391" s="650">
        <v>5</v>
      </c>
      <c r="K1391" s="650">
        <v>230</v>
      </c>
      <c r="L1391" s="650" t="s">
        <v>5025</v>
      </c>
      <c r="M1391" s="651" t="s">
        <v>152</v>
      </c>
      <c r="N1391" s="654" t="s">
        <v>152</v>
      </c>
      <c r="O1391" s="652" t="s">
        <v>152</v>
      </c>
      <c r="P1391" s="645" t="s">
        <v>152</v>
      </c>
      <c r="Q1391" s="653" t="s">
        <v>152</v>
      </c>
      <c r="R1391" s="647" t="s">
        <v>152</v>
      </c>
      <c r="S1391" s="647" t="s">
        <v>5024</v>
      </c>
      <c r="T1391" s="647" t="s">
        <v>5024</v>
      </c>
      <c r="U1391" s="139"/>
      <c r="V1391" s="139"/>
      <c r="W1391" s="139"/>
      <c r="X1391" s="139"/>
      <c r="Y1391" s="139"/>
      <c r="Z1391" s="139"/>
      <c r="AA1391" s="139"/>
      <c r="AB1391" s="139"/>
      <c r="AC1391" s="139"/>
      <c r="AD1391" s="139"/>
      <c r="AE1391" s="139"/>
      <c r="AF1391" s="139"/>
    </row>
    <row r="1392" spans="2:32" s="118" customFormat="1" x14ac:dyDescent="0.35">
      <c r="B1392" s="648" t="s">
        <v>3193</v>
      </c>
      <c r="C1392" s="164" t="s">
        <v>3194</v>
      </c>
      <c r="D1392" s="649">
        <v>113</v>
      </c>
      <c r="E1392" s="650">
        <v>509</v>
      </c>
      <c r="F1392" s="649" t="s">
        <v>152</v>
      </c>
      <c r="G1392" s="649" t="s">
        <v>152</v>
      </c>
      <c r="H1392" s="650">
        <v>5</v>
      </c>
      <c r="I1392" s="650">
        <v>509</v>
      </c>
      <c r="J1392" s="650">
        <v>5</v>
      </c>
      <c r="K1392" s="650">
        <v>230</v>
      </c>
      <c r="L1392" s="650" t="s">
        <v>5025</v>
      </c>
      <c r="M1392" s="651" t="s">
        <v>152</v>
      </c>
      <c r="N1392" s="654" t="s">
        <v>152</v>
      </c>
      <c r="O1392" s="652" t="s">
        <v>152</v>
      </c>
      <c r="P1392" s="645" t="s">
        <v>152</v>
      </c>
      <c r="Q1392" s="653" t="s">
        <v>152</v>
      </c>
      <c r="R1392" s="647" t="s">
        <v>152</v>
      </c>
      <c r="S1392" s="647" t="s">
        <v>5024</v>
      </c>
      <c r="T1392" s="647" t="s">
        <v>5024</v>
      </c>
      <c r="U1392" s="139"/>
      <c r="V1392" s="139"/>
      <c r="W1392" s="139"/>
      <c r="X1392" s="139"/>
      <c r="Y1392" s="139"/>
      <c r="Z1392" s="139"/>
      <c r="AA1392" s="139"/>
      <c r="AB1392" s="139"/>
      <c r="AC1392" s="139"/>
      <c r="AD1392" s="139"/>
      <c r="AE1392" s="139"/>
      <c r="AF1392" s="139"/>
    </row>
    <row r="1393" spans="2:32" s="118" customFormat="1" x14ac:dyDescent="0.35">
      <c r="B1393" s="648" t="s">
        <v>3195</v>
      </c>
      <c r="C1393" s="164" t="s">
        <v>3196</v>
      </c>
      <c r="D1393" s="649">
        <v>120</v>
      </c>
      <c r="E1393" s="650">
        <v>769</v>
      </c>
      <c r="F1393" s="649" t="s">
        <v>152</v>
      </c>
      <c r="G1393" s="649" t="s">
        <v>152</v>
      </c>
      <c r="H1393" s="650">
        <v>5</v>
      </c>
      <c r="I1393" s="650">
        <v>783</v>
      </c>
      <c r="J1393" s="650">
        <v>5</v>
      </c>
      <c r="K1393" s="650">
        <v>230</v>
      </c>
      <c r="L1393" s="650" t="s">
        <v>5025</v>
      </c>
      <c r="M1393" s="651" t="s">
        <v>152</v>
      </c>
      <c r="N1393" s="654" t="s">
        <v>152</v>
      </c>
      <c r="O1393" s="652" t="s">
        <v>152</v>
      </c>
      <c r="P1393" s="645" t="s">
        <v>152</v>
      </c>
      <c r="Q1393" s="653" t="s">
        <v>152</v>
      </c>
      <c r="R1393" s="647" t="s">
        <v>152</v>
      </c>
      <c r="S1393" s="647" t="s">
        <v>5024</v>
      </c>
      <c r="T1393" s="647" t="s">
        <v>5024</v>
      </c>
      <c r="U1393" s="139"/>
      <c r="V1393" s="139"/>
      <c r="W1393" s="139"/>
      <c r="X1393" s="139"/>
      <c r="Y1393" s="139"/>
      <c r="Z1393" s="139"/>
      <c r="AA1393" s="139"/>
      <c r="AB1393" s="139"/>
      <c r="AC1393" s="139"/>
      <c r="AD1393" s="139"/>
      <c r="AE1393" s="139"/>
      <c r="AF1393" s="139"/>
    </row>
    <row r="1394" spans="2:32" s="118" customFormat="1" x14ac:dyDescent="0.35">
      <c r="B1394" s="648" t="s">
        <v>3197</v>
      </c>
      <c r="C1394" s="164" t="s">
        <v>3198</v>
      </c>
      <c r="D1394" s="649">
        <v>135</v>
      </c>
      <c r="E1394" s="650">
        <v>135</v>
      </c>
      <c r="F1394" s="649" t="s">
        <v>152</v>
      </c>
      <c r="G1394" s="649" t="s">
        <v>152</v>
      </c>
      <c r="H1394" s="650">
        <v>5</v>
      </c>
      <c r="I1394" s="650">
        <v>350</v>
      </c>
      <c r="J1394" s="650">
        <v>5</v>
      </c>
      <c r="K1394" s="650">
        <v>230</v>
      </c>
      <c r="L1394" s="650" t="s">
        <v>5025</v>
      </c>
      <c r="M1394" s="651" t="s">
        <v>152</v>
      </c>
      <c r="N1394" s="654" t="s">
        <v>152</v>
      </c>
      <c r="O1394" s="652" t="s">
        <v>152</v>
      </c>
      <c r="P1394" s="645" t="s">
        <v>152</v>
      </c>
      <c r="Q1394" s="653" t="s">
        <v>152</v>
      </c>
      <c r="R1394" s="647" t="s">
        <v>152</v>
      </c>
      <c r="S1394" s="647" t="s">
        <v>5024</v>
      </c>
      <c r="T1394" s="647" t="s">
        <v>5024</v>
      </c>
      <c r="U1394" s="139"/>
      <c r="V1394" s="139"/>
      <c r="W1394" s="139"/>
      <c r="X1394" s="139"/>
      <c r="Y1394" s="139"/>
      <c r="Z1394" s="139"/>
      <c r="AA1394" s="139"/>
      <c r="AB1394" s="139"/>
      <c r="AC1394" s="139"/>
      <c r="AD1394" s="139"/>
      <c r="AE1394" s="139"/>
      <c r="AF1394" s="139"/>
    </row>
    <row r="1395" spans="2:32" s="118" customFormat="1" x14ac:dyDescent="0.35">
      <c r="B1395" s="648" t="s">
        <v>3199</v>
      </c>
      <c r="C1395" s="164" t="s">
        <v>3200</v>
      </c>
      <c r="D1395" s="649">
        <v>135</v>
      </c>
      <c r="E1395" s="650">
        <v>135</v>
      </c>
      <c r="F1395" s="649" t="s">
        <v>152</v>
      </c>
      <c r="G1395" s="649" t="s">
        <v>152</v>
      </c>
      <c r="H1395" s="650">
        <v>5</v>
      </c>
      <c r="I1395" s="650">
        <v>142</v>
      </c>
      <c r="J1395" s="650">
        <v>5</v>
      </c>
      <c r="K1395" s="650">
        <v>230</v>
      </c>
      <c r="L1395" s="650" t="s">
        <v>5025</v>
      </c>
      <c r="M1395" s="651" t="s">
        <v>152</v>
      </c>
      <c r="N1395" s="654" t="s">
        <v>152</v>
      </c>
      <c r="O1395" s="652" t="s">
        <v>152</v>
      </c>
      <c r="P1395" s="645" t="s">
        <v>152</v>
      </c>
      <c r="Q1395" s="653" t="s">
        <v>152</v>
      </c>
      <c r="R1395" s="647" t="s">
        <v>152</v>
      </c>
      <c r="S1395" s="647" t="s">
        <v>5024</v>
      </c>
      <c r="T1395" s="647" t="s">
        <v>5024</v>
      </c>
      <c r="U1395" s="139"/>
      <c r="V1395" s="139"/>
      <c r="W1395" s="139"/>
      <c r="X1395" s="139"/>
      <c r="Y1395" s="139"/>
      <c r="Z1395" s="139"/>
      <c r="AA1395" s="139"/>
      <c r="AB1395" s="139"/>
      <c r="AC1395" s="139"/>
      <c r="AD1395" s="139"/>
      <c r="AE1395" s="139"/>
      <c r="AF1395" s="139"/>
    </row>
    <row r="1396" spans="2:32" s="118" customFormat="1" x14ac:dyDescent="0.35">
      <c r="B1396" s="648" t="s">
        <v>3201</v>
      </c>
      <c r="C1396" s="164" t="s">
        <v>3202</v>
      </c>
      <c r="D1396" s="649">
        <v>135</v>
      </c>
      <c r="E1396" s="650">
        <v>135</v>
      </c>
      <c r="F1396" s="649" t="s">
        <v>152</v>
      </c>
      <c r="G1396" s="649" t="s">
        <v>152</v>
      </c>
      <c r="H1396" s="650">
        <v>5</v>
      </c>
      <c r="I1396" s="650">
        <v>142</v>
      </c>
      <c r="J1396" s="650">
        <v>5</v>
      </c>
      <c r="K1396" s="650">
        <v>230</v>
      </c>
      <c r="L1396" s="650" t="s">
        <v>5025</v>
      </c>
      <c r="M1396" s="651" t="s">
        <v>152</v>
      </c>
      <c r="N1396" s="654" t="s">
        <v>152</v>
      </c>
      <c r="O1396" s="652" t="s">
        <v>152</v>
      </c>
      <c r="P1396" s="645" t="s">
        <v>152</v>
      </c>
      <c r="Q1396" s="653" t="s">
        <v>152</v>
      </c>
      <c r="R1396" s="647" t="s">
        <v>152</v>
      </c>
      <c r="S1396" s="647" t="s">
        <v>5024</v>
      </c>
      <c r="T1396" s="647" t="s">
        <v>5024</v>
      </c>
      <c r="U1396" s="139"/>
      <c r="V1396" s="139"/>
      <c r="W1396" s="139"/>
      <c r="X1396" s="139"/>
      <c r="Y1396" s="139"/>
      <c r="Z1396" s="139"/>
      <c r="AA1396" s="139"/>
      <c r="AB1396" s="139"/>
      <c r="AC1396" s="139"/>
      <c r="AD1396" s="139"/>
      <c r="AE1396" s="139"/>
      <c r="AF1396" s="139"/>
    </row>
    <row r="1397" spans="2:32" s="118" customFormat="1" x14ac:dyDescent="0.35">
      <c r="B1397" s="648" t="s">
        <v>3203</v>
      </c>
      <c r="C1397" s="164" t="s">
        <v>3204</v>
      </c>
      <c r="D1397" s="649">
        <v>112</v>
      </c>
      <c r="E1397" s="650">
        <v>285</v>
      </c>
      <c r="F1397" s="649" t="s">
        <v>152</v>
      </c>
      <c r="G1397" s="649" t="s">
        <v>152</v>
      </c>
      <c r="H1397" s="650">
        <v>5</v>
      </c>
      <c r="I1397" s="650">
        <v>285</v>
      </c>
      <c r="J1397" s="650">
        <v>5</v>
      </c>
      <c r="K1397" s="650">
        <v>230</v>
      </c>
      <c r="L1397" s="650" t="s">
        <v>5025</v>
      </c>
      <c r="M1397" s="651" t="s">
        <v>152</v>
      </c>
      <c r="N1397" s="654" t="s">
        <v>152</v>
      </c>
      <c r="O1397" s="652" t="s">
        <v>152</v>
      </c>
      <c r="P1397" s="645" t="s">
        <v>152</v>
      </c>
      <c r="Q1397" s="653" t="s">
        <v>152</v>
      </c>
      <c r="R1397" s="647" t="s">
        <v>152</v>
      </c>
      <c r="S1397" s="647" t="s">
        <v>5024</v>
      </c>
      <c r="T1397" s="647" t="s">
        <v>5024</v>
      </c>
      <c r="U1397" s="139"/>
      <c r="V1397" s="139"/>
      <c r="W1397" s="139"/>
      <c r="X1397" s="139"/>
      <c r="Y1397" s="139"/>
      <c r="Z1397" s="139"/>
      <c r="AA1397" s="139"/>
      <c r="AB1397" s="139"/>
      <c r="AC1397" s="139"/>
      <c r="AD1397" s="139"/>
      <c r="AE1397" s="139"/>
      <c r="AF1397" s="139"/>
    </row>
    <row r="1398" spans="2:32" s="118" customFormat="1" x14ac:dyDescent="0.35">
      <c r="B1398" s="648" t="s">
        <v>3205</v>
      </c>
      <c r="C1398" s="164" t="s">
        <v>3206</v>
      </c>
      <c r="D1398" s="649">
        <v>74</v>
      </c>
      <c r="E1398" s="650">
        <v>184</v>
      </c>
      <c r="F1398" s="649" t="s">
        <v>152</v>
      </c>
      <c r="G1398" s="649" t="s">
        <v>152</v>
      </c>
      <c r="H1398" s="650">
        <v>5</v>
      </c>
      <c r="I1398" s="650">
        <v>184</v>
      </c>
      <c r="J1398" s="650">
        <v>5</v>
      </c>
      <c r="K1398" s="650">
        <v>230</v>
      </c>
      <c r="L1398" s="650" t="s">
        <v>5025</v>
      </c>
      <c r="M1398" s="651" t="s">
        <v>152</v>
      </c>
      <c r="N1398" s="654" t="s">
        <v>152</v>
      </c>
      <c r="O1398" s="652" t="s">
        <v>152</v>
      </c>
      <c r="P1398" s="645" t="s">
        <v>152</v>
      </c>
      <c r="Q1398" s="653" t="s">
        <v>152</v>
      </c>
      <c r="R1398" s="647" t="s">
        <v>152</v>
      </c>
      <c r="S1398" s="647" t="s">
        <v>5024</v>
      </c>
      <c r="T1398" s="647" t="s">
        <v>5024</v>
      </c>
      <c r="U1398" s="139"/>
      <c r="V1398" s="139"/>
      <c r="W1398" s="139"/>
      <c r="X1398" s="139"/>
      <c r="Y1398" s="139"/>
      <c r="Z1398" s="139"/>
      <c r="AA1398" s="139"/>
      <c r="AB1398" s="139"/>
      <c r="AC1398" s="139"/>
      <c r="AD1398" s="139"/>
      <c r="AE1398" s="139"/>
      <c r="AF1398" s="139"/>
    </row>
    <row r="1399" spans="2:32" s="118" customFormat="1" x14ac:dyDescent="0.35">
      <c r="B1399" s="648" t="s">
        <v>3207</v>
      </c>
      <c r="C1399" s="164" t="s">
        <v>3208</v>
      </c>
      <c r="D1399" s="649">
        <v>86</v>
      </c>
      <c r="E1399" s="650">
        <v>440</v>
      </c>
      <c r="F1399" s="649" t="s">
        <v>152</v>
      </c>
      <c r="G1399" s="649" t="s">
        <v>152</v>
      </c>
      <c r="H1399" s="650">
        <v>5</v>
      </c>
      <c r="I1399" s="650">
        <v>702</v>
      </c>
      <c r="J1399" s="650">
        <v>5</v>
      </c>
      <c r="K1399" s="650">
        <v>230</v>
      </c>
      <c r="L1399" s="650" t="s">
        <v>5025</v>
      </c>
      <c r="M1399" s="651" t="s">
        <v>152</v>
      </c>
      <c r="N1399" s="654" t="s">
        <v>152</v>
      </c>
      <c r="O1399" s="652" t="s">
        <v>152</v>
      </c>
      <c r="P1399" s="645" t="s">
        <v>152</v>
      </c>
      <c r="Q1399" s="653" t="s">
        <v>152</v>
      </c>
      <c r="R1399" s="647" t="s">
        <v>152</v>
      </c>
      <c r="S1399" s="647" t="s">
        <v>5024</v>
      </c>
      <c r="T1399" s="647" t="s">
        <v>5024</v>
      </c>
      <c r="U1399" s="139"/>
      <c r="V1399" s="139"/>
      <c r="W1399" s="139"/>
      <c r="X1399" s="139"/>
      <c r="Y1399" s="139"/>
      <c r="Z1399" s="139"/>
      <c r="AA1399" s="139"/>
      <c r="AB1399" s="139"/>
      <c r="AC1399" s="139"/>
      <c r="AD1399" s="139"/>
      <c r="AE1399" s="139"/>
      <c r="AF1399" s="139"/>
    </row>
    <row r="1400" spans="2:32" s="118" customFormat="1" x14ac:dyDescent="0.35">
      <c r="B1400" s="648" t="s">
        <v>3209</v>
      </c>
      <c r="C1400" s="164" t="s">
        <v>3210</v>
      </c>
      <c r="D1400" s="649" t="s">
        <v>152</v>
      </c>
      <c r="E1400" s="650">
        <v>8906</v>
      </c>
      <c r="F1400" s="649" t="s">
        <v>152</v>
      </c>
      <c r="G1400" s="649" t="s">
        <v>152</v>
      </c>
      <c r="H1400" s="650">
        <v>83</v>
      </c>
      <c r="I1400" s="650">
        <v>8906</v>
      </c>
      <c r="J1400" s="650">
        <v>83</v>
      </c>
      <c r="K1400" s="650">
        <v>230</v>
      </c>
      <c r="L1400" s="650" t="s">
        <v>5023</v>
      </c>
      <c r="M1400" s="651">
        <v>0.30000000000000004</v>
      </c>
      <c r="N1400" s="654">
        <v>2672</v>
      </c>
      <c r="O1400" s="652" t="s">
        <v>152</v>
      </c>
      <c r="P1400" s="645" t="s">
        <v>152</v>
      </c>
      <c r="Q1400" s="653" t="s">
        <v>152</v>
      </c>
      <c r="R1400" s="647" t="s">
        <v>152</v>
      </c>
      <c r="S1400" s="647" t="s">
        <v>5024</v>
      </c>
      <c r="T1400" s="647" t="s">
        <v>5024</v>
      </c>
      <c r="U1400" s="139"/>
      <c r="V1400" s="139"/>
      <c r="W1400" s="139"/>
      <c r="X1400" s="139"/>
      <c r="Y1400" s="139"/>
      <c r="Z1400" s="139"/>
      <c r="AA1400" s="139"/>
      <c r="AB1400" s="139"/>
      <c r="AC1400" s="139"/>
      <c r="AD1400" s="139"/>
      <c r="AE1400" s="139"/>
      <c r="AF1400" s="139"/>
    </row>
    <row r="1401" spans="2:32" s="118" customFormat="1" x14ac:dyDescent="0.35">
      <c r="B1401" s="648" t="s">
        <v>3211</v>
      </c>
      <c r="C1401" s="164" t="s">
        <v>3212</v>
      </c>
      <c r="D1401" s="649" t="s">
        <v>152</v>
      </c>
      <c r="E1401" s="650">
        <v>5625</v>
      </c>
      <c r="F1401" s="649" t="s">
        <v>152</v>
      </c>
      <c r="G1401" s="649" t="s">
        <v>152</v>
      </c>
      <c r="H1401" s="650">
        <v>47</v>
      </c>
      <c r="I1401" s="650">
        <v>5625</v>
      </c>
      <c r="J1401" s="650">
        <v>47</v>
      </c>
      <c r="K1401" s="650">
        <v>230</v>
      </c>
      <c r="L1401" s="650" t="s">
        <v>5023</v>
      </c>
      <c r="M1401" s="651">
        <v>0.30000000000000004</v>
      </c>
      <c r="N1401" s="654">
        <v>1688</v>
      </c>
      <c r="O1401" s="652" t="s">
        <v>152</v>
      </c>
      <c r="P1401" s="645" t="s">
        <v>152</v>
      </c>
      <c r="Q1401" s="653" t="s">
        <v>152</v>
      </c>
      <c r="R1401" s="647" t="s">
        <v>152</v>
      </c>
      <c r="S1401" s="647" t="s">
        <v>5024</v>
      </c>
      <c r="T1401" s="647" t="s">
        <v>5024</v>
      </c>
      <c r="U1401" s="139"/>
      <c r="V1401" s="139"/>
      <c r="W1401" s="139"/>
      <c r="X1401" s="139"/>
      <c r="Y1401" s="139"/>
      <c r="Z1401" s="139"/>
      <c r="AA1401" s="139"/>
      <c r="AB1401" s="139"/>
      <c r="AC1401" s="139"/>
      <c r="AD1401" s="139"/>
      <c r="AE1401" s="139"/>
      <c r="AF1401" s="139"/>
    </row>
    <row r="1402" spans="2:32" s="118" customFormat="1" x14ac:dyDescent="0.35">
      <c r="B1402" s="648" t="s">
        <v>3213</v>
      </c>
      <c r="C1402" s="164" t="s">
        <v>3214</v>
      </c>
      <c r="D1402" s="649" t="s">
        <v>152</v>
      </c>
      <c r="E1402" s="650">
        <v>3535</v>
      </c>
      <c r="F1402" s="649" t="s">
        <v>152</v>
      </c>
      <c r="G1402" s="649" t="s">
        <v>152</v>
      </c>
      <c r="H1402" s="650">
        <v>26</v>
      </c>
      <c r="I1402" s="650">
        <v>3535</v>
      </c>
      <c r="J1402" s="650">
        <v>26</v>
      </c>
      <c r="K1402" s="650">
        <v>230</v>
      </c>
      <c r="L1402" s="650" t="s">
        <v>5023</v>
      </c>
      <c r="M1402" s="651">
        <v>0.30000000000000004</v>
      </c>
      <c r="N1402" s="654">
        <v>1060</v>
      </c>
      <c r="O1402" s="652" t="s">
        <v>152</v>
      </c>
      <c r="P1402" s="645" t="s">
        <v>152</v>
      </c>
      <c r="Q1402" s="653" t="s">
        <v>152</v>
      </c>
      <c r="R1402" s="647" t="s">
        <v>152</v>
      </c>
      <c r="S1402" s="647" t="s">
        <v>5024</v>
      </c>
      <c r="T1402" s="647" t="s">
        <v>5024</v>
      </c>
      <c r="U1402" s="139"/>
      <c r="V1402" s="139"/>
      <c r="W1402" s="139"/>
      <c r="X1402" s="139"/>
      <c r="Y1402" s="139"/>
      <c r="Z1402" s="139"/>
      <c r="AA1402" s="139"/>
      <c r="AB1402" s="139"/>
      <c r="AC1402" s="139"/>
      <c r="AD1402" s="139"/>
      <c r="AE1402" s="139"/>
      <c r="AF1402" s="139"/>
    </row>
    <row r="1403" spans="2:32" s="118" customFormat="1" x14ac:dyDescent="0.35">
      <c r="B1403" s="648" t="s">
        <v>3215</v>
      </c>
      <c r="C1403" s="164" t="s">
        <v>3216</v>
      </c>
      <c r="D1403" s="649" t="s">
        <v>152</v>
      </c>
      <c r="E1403" s="650">
        <v>2020</v>
      </c>
      <c r="F1403" s="649" t="s">
        <v>152</v>
      </c>
      <c r="G1403" s="649" t="s">
        <v>152</v>
      </c>
      <c r="H1403" s="650">
        <v>6</v>
      </c>
      <c r="I1403" s="650">
        <v>2104</v>
      </c>
      <c r="J1403" s="650">
        <v>10</v>
      </c>
      <c r="K1403" s="650">
        <v>230</v>
      </c>
      <c r="L1403" s="650" t="s">
        <v>5023</v>
      </c>
      <c r="M1403" s="651">
        <v>0.30000000000000004</v>
      </c>
      <c r="N1403" s="654">
        <v>631</v>
      </c>
      <c r="O1403" s="652" t="s">
        <v>152</v>
      </c>
      <c r="P1403" s="645" t="s">
        <v>152</v>
      </c>
      <c r="Q1403" s="653" t="s">
        <v>152</v>
      </c>
      <c r="R1403" s="647" t="s">
        <v>152</v>
      </c>
      <c r="S1403" s="647" t="s">
        <v>5024</v>
      </c>
      <c r="T1403" s="647" t="s">
        <v>5024</v>
      </c>
      <c r="U1403" s="139"/>
      <c r="V1403" s="139"/>
      <c r="W1403" s="139"/>
      <c r="X1403" s="139"/>
      <c r="Y1403" s="139"/>
      <c r="Z1403" s="139"/>
      <c r="AA1403" s="139"/>
      <c r="AB1403" s="139"/>
      <c r="AC1403" s="139"/>
      <c r="AD1403" s="139"/>
      <c r="AE1403" s="139"/>
      <c r="AF1403" s="139"/>
    </row>
    <row r="1404" spans="2:32" s="118" customFormat="1" x14ac:dyDescent="0.35">
      <c r="B1404" s="648" t="s">
        <v>3217</v>
      </c>
      <c r="C1404" s="164" t="s">
        <v>3218</v>
      </c>
      <c r="D1404" s="649" t="s">
        <v>152</v>
      </c>
      <c r="E1404" s="650">
        <v>2159</v>
      </c>
      <c r="F1404" s="649" t="s">
        <v>152</v>
      </c>
      <c r="G1404" s="649" t="s">
        <v>152</v>
      </c>
      <c r="H1404" s="650">
        <v>253</v>
      </c>
      <c r="I1404" s="650">
        <v>7026</v>
      </c>
      <c r="J1404" s="650">
        <v>75</v>
      </c>
      <c r="K1404" s="650">
        <v>230</v>
      </c>
      <c r="L1404" s="650" t="s">
        <v>5023</v>
      </c>
      <c r="M1404" s="651">
        <v>0.30000000000000004</v>
      </c>
      <c r="N1404" s="654">
        <v>2108</v>
      </c>
      <c r="O1404" s="652" t="s">
        <v>152</v>
      </c>
      <c r="P1404" s="645" t="s">
        <v>152</v>
      </c>
      <c r="Q1404" s="653" t="s">
        <v>152</v>
      </c>
      <c r="R1404" s="647" t="s">
        <v>152</v>
      </c>
      <c r="S1404" s="647" t="s">
        <v>5024</v>
      </c>
      <c r="T1404" s="647" t="s">
        <v>5024</v>
      </c>
      <c r="U1404" s="139"/>
      <c r="V1404" s="139"/>
      <c r="W1404" s="139"/>
      <c r="X1404" s="139"/>
      <c r="Y1404" s="139"/>
      <c r="Z1404" s="139"/>
      <c r="AA1404" s="139"/>
      <c r="AB1404" s="139"/>
      <c r="AC1404" s="139"/>
      <c r="AD1404" s="139"/>
      <c r="AE1404" s="139"/>
      <c r="AF1404" s="139"/>
    </row>
    <row r="1405" spans="2:32" s="118" customFormat="1" x14ac:dyDescent="0.35">
      <c r="B1405" s="648" t="s">
        <v>3219</v>
      </c>
      <c r="C1405" s="164" t="s">
        <v>3220</v>
      </c>
      <c r="D1405" s="649" t="s">
        <v>152</v>
      </c>
      <c r="E1405" s="650">
        <v>2159</v>
      </c>
      <c r="F1405" s="649" t="s">
        <v>152</v>
      </c>
      <c r="G1405" s="649" t="s">
        <v>152</v>
      </c>
      <c r="H1405" s="650">
        <v>96</v>
      </c>
      <c r="I1405" s="650">
        <v>4686</v>
      </c>
      <c r="J1405" s="650">
        <v>52</v>
      </c>
      <c r="K1405" s="650">
        <v>230</v>
      </c>
      <c r="L1405" s="650" t="s">
        <v>5025</v>
      </c>
      <c r="M1405" s="651" t="s">
        <v>152</v>
      </c>
      <c r="N1405" s="654" t="s">
        <v>152</v>
      </c>
      <c r="O1405" s="652" t="s">
        <v>152</v>
      </c>
      <c r="P1405" s="645" t="s">
        <v>152</v>
      </c>
      <c r="Q1405" s="653" t="s">
        <v>152</v>
      </c>
      <c r="R1405" s="647" t="s">
        <v>152</v>
      </c>
      <c r="S1405" s="647" t="s">
        <v>5024</v>
      </c>
      <c r="T1405" s="647" t="s">
        <v>5024</v>
      </c>
      <c r="U1405" s="139"/>
      <c r="V1405" s="139"/>
      <c r="W1405" s="139"/>
      <c r="X1405" s="139"/>
      <c r="Y1405" s="139"/>
      <c r="Z1405" s="139"/>
      <c r="AA1405" s="139"/>
      <c r="AB1405" s="139"/>
      <c r="AC1405" s="139"/>
      <c r="AD1405" s="139"/>
      <c r="AE1405" s="139"/>
      <c r="AF1405" s="139"/>
    </row>
    <row r="1406" spans="2:32" s="118" customFormat="1" x14ac:dyDescent="0.35">
      <c r="B1406" s="648" t="s">
        <v>3221</v>
      </c>
      <c r="C1406" s="164" t="s">
        <v>3222</v>
      </c>
      <c r="D1406" s="649" t="s">
        <v>152</v>
      </c>
      <c r="E1406" s="650">
        <v>2159</v>
      </c>
      <c r="F1406" s="649" t="s">
        <v>152</v>
      </c>
      <c r="G1406" s="649" t="s">
        <v>152</v>
      </c>
      <c r="H1406" s="650">
        <v>43</v>
      </c>
      <c r="I1406" s="650">
        <v>3561</v>
      </c>
      <c r="J1406" s="650">
        <v>37</v>
      </c>
      <c r="K1406" s="650">
        <v>230</v>
      </c>
      <c r="L1406" s="650" t="s">
        <v>5023</v>
      </c>
      <c r="M1406" s="651">
        <v>0.30000000000000004</v>
      </c>
      <c r="N1406" s="654">
        <v>1068</v>
      </c>
      <c r="O1406" s="652" t="s">
        <v>152</v>
      </c>
      <c r="P1406" s="645" t="s">
        <v>152</v>
      </c>
      <c r="Q1406" s="653" t="s">
        <v>152</v>
      </c>
      <c r="R1406" s="647" t="s">
        <v>152</v>
      </c>
      <c r="S1406" s="647" t="s">
        <v>5024</v>
      </c>
      <c r="T1406" s="647" t="s">
        <v>5024</v>
      </c>
      <c r="U1406" s="139"/>
      <c r="V1406" s="139"/>
      <c r="W1406" s="139"/>
      <c r="X1406" s="139"/>
      <c r="Y1406" s="139"/>
      <c r="Z1406" s="139"/>
      <c r="AA1406" s="139"/>
      <c r="AB1406" s="139"/>
      <c r="AC1406" s="139"/>
      <c r="AD1406" s="139"/>
      <c r="AE1406" s="139"/>
      <c r="AF1406" s="139"/>
    </row>
    <row r="1407" spans="2:32" s="118" customFormat="1" x14ac:dyDescent="0.35">
      <c r="B1407" s="648" t="s">
        <v>3223</v>
      </c>
      <c r="C1407" s="164" t="s">
        <v>3224</v>
      </c>
      <c r="D1407" s="649" t="s">
        <v>152</v>
      </c>
      <c r="E1407" s="650">
        <v>682</v>
      </c>
      <c r="F1407" s="649" t="s">
        <v>152</v>
      </c>
      <c r="G1407" s="649" t="s">
        <v>152</v>
      </c>
      <c r="H1407" s="650">
        <v>8</v>
      </c>
      <c r="I1407" s="650">
        <v>2146</v>
      </c>
      <c r="J1407" s="650">
        <v>25</v>
      </c>
      <c r="K1407" s="650">
        <v>230</v>
      </c>
      <c r="L1407" s="650" t="s">
        <v>5025</v>
      </c>
      <c r="M1407" s="651" t="s">
        <v>152</v>
      </c>
      <c r="N1407" s="654" t="s">
        <v>152</v>
      </c>
      <c r="O1407" s="652" t="s">
        <v>5026</v>
      </c>
      <c r="P1407" s="645" t="s">
        <v>5027</v>
      </c>
      <c r="Q1407" s="653" t="s">
        <v>117</v>
      </c>
      <c r="R1407" s="647" t="s">
        <v>5028</v>
      </c>
      <c r="S1407" s="647" t="s">
        <v>5029</v>
      </c>
      <c r="T1407" s="647" t="s">
        <v>5071</v>
      </c>
      <c r="U1407" s="139"/>
      <c r="V1407" s="139"/>
      <c r="W1407" s="139"/>
      <c r="X1407" s="139"/>
      <c r="Y1407" s="139"/>
      <c r="Z1407" s="139"/>
      <c r="AA1407" s="139"/>
      <c r="AB1407" s="139"/>
      <c r="AC1407" s="139"/>
      <c r="AD1407" s="139"/>
      <c r="AE1407" s="139"/>
      <c r="AF1407" s="139"/>
    </row>
    <row r="1408" spans="2:32" s="118" customFormat="1" x14ac:dyDescent="0.35">
      <c r="B1408" s="648" t="s">
        <v>3225</v>
      </c>
      <c r="C1408" s="164" t="s">
        <v>3226</v>
      </c>
      <c r="D1408" s="649" t="s">
        <v>152</v>
      </c>
      <c r="E1408" s="650">
        <v>421</v>
      </c>
      <c r="F1408" s="649" t="s">
        <v>152</v>
      </c>
      <c r="G1408" s="649" t="s">
        <v>152</v>
      </c>
      <c r="H1408" s="650">
        <v>5</v>
      </c>
      <c r="I1408" s="650">
        <v>1165</v>
      </c>
      <c r="J1408" s="650">
        <v>13</v>
      </c>
      <c r="K1408" s="650">
        <v>230</v>
      </c>
      <c r="L1408" s="650" t="s">
        <v>5025</v>
      </c>
      <c r="M1408" s="651" t="s">
        <v>152</v>
      </c>
      <c r="N1408" s="654" t="s">
        <v>152</v>
      </c>
      <c r="O1408" s="652" t="s">
        <v>5026</v>
      </c>
      <c r="P1408" s="645" t="s">
        <v>5027</v>
      </c>
      <c r="Q1408" s="653" t="s">
        <v>117</v>
      </c>
      <c r="R1408" s="647" t="s">
        <v>5028</v>
      </c>
      <c r="S1408" s="647" t="s">
        <v>5029</v>
      </c>
      <c r="T1408" s="647" t="s">
        <v>5071</v>
      </c>
      <c r="U1408" s="139"/>
      <c r="V1408" s="139"/>
      <c r="W1408" s="139"/>
      <c r="X1408" s="139"/>
      <c r="Y1408" s="139"/>
      <c r="Z1408" s="139"/>
      <c r="AA1408" s="139"/>
      <c r="AB1408" s="139"/>
      <c r="AC1408" s="139"/>
      <c r="AD1408" s="139"/>
      <c r="AE1408" s="139"/>
      <c r="AF1408" s="139"/>
    </row>
    <row r="1409" spans="2:32" s="118" customFormat="1" x14ac:dyDescent="0.35">
      <c r="B1409" s="648" t="s">
        <v>3227</v>
      </c>
      <c r="C1409" s="164" t="s">
        <v>3228</v>
      </c>
      <c r="D1409" s="649" t="s">
        <v>152</v>
      </c>
      <c r="E1409" s="650">
        <v>421</v>
      </c>
      <c r="F1409" s="649" t="s">
        <v>152</v>
      </c>
      <c r="G1409" s="649" t="s">
        <v>152</v>
      </c>
      <c r="H1409" s="650">
        <v>5</v>
      </c>
      <c r="I1409" s="650">
        <v>580</v>
      </c>
      <c r="J1409" s="650">
        <v>5</v>
      </c>
      <c r="K1409" s="650">
        <v>230</v>
      </c>
      <c r="L1409" s="650" t="s">
        <v>5025</v>
      </c>
      <c r="M1409" s="651" t="s">
        <v>152</v>
      </c>
      <c r="N1409" s="654" t="s">
        <v>152</v>
      </c>
      <c r="O1409" s="652" t="s">
        <v>5026</v>
      </c>
      <c r="P1409" s="645" t="s">
        <v>5027</v>
      </c>
      <c r="Q1409" s="653" t="s">
        <v>117</v>
      </c>
      <c r="R1409" s="647" t="s">
        <v>5028</v>
      </c>
      <c r="S1409" s="647" t="s">
        <v>5029</v>
      </c>
      <c r="T1409" s="647" t="s">
        <v>5071</v>
      </c>
      <c r="U1409" s="139"/>
      <c r="V1409" s="139"/>
      <c r="W1409" s="139"/>
      <c r="X1409" s="139"/>
      <c r="Y1409" s="139"/>
      <c r="Z1409" s="139"/>
      <c r="AA1409" s="139"/>
      <c r="AB1409" s="139"/>
      <c r="AC1409" s="139"/>
      <c r="AD1409" s="139"/>
      <c r="AE1409" s="139"/>
      <c r="AF1409" s="139"/>
    </row>
    <row r="1410" spans="2:32" s="118" customFormat="1" x14ac:dyDescent="0.35">
      <c r="B1410" s="648" t="s">
        <v>3229</v>
      </c>
      <c r="C1410" s="164" t="s">
        <v>3230</v>
      </c>
      <c r="D1410" s="649" t="s">
        <v>152</v>
      </c>
      <c r="E1410" s="650">
        <v>2668</v>
      </c>
      <c r="F1410" s="649" t="s">
        <v>152</v>
      </c>
      <c r="G1410" s="649" t="s">
        <v>152</v>
      </c>
      <c r="H1410" s="650">
        <v>5</v>
      </c>
      <c r="I1410" s="650">
        <v>7281</v>
      </c>
      <c r="J1410" s="650">
        <v>53</v>
      </c>
      <c r="K1410" s="650">
        <v>215</v>
      </c>
      <c r="L1410" s="650" t="s">
        <v>5025</v>
      </c>
      <c r="M1410" s="651" t="s">
        <v>152</v>
      </c>
      <c r="N1410" s="654" t="s">
        <v>152</v>
      </c>
      <c r="O1410" s="652" t="s">
        <v>152</v>
      </c>
      <c r="P1410" s="645" t="s">
        <v>152</v>
      </c>
      <c r="Q1410" s="653" t="s">
        <v>152</v>
      </c>
      <c r="R1410" s="647" t="s">
        <v>152</v>
      </c>
      <c r="S1410" s="647" t="s">
        <v>5024</v>
      </c>
      <c r="T1410" s="647" t="s">
        <v>5024</v>
      </c>
      <c r="U1410" s="139"/>
      <c r="V1410" s="139"/>
      <c r="W1410" s="139"/>
      <c r="X1410" s="139"/>
      <c r="Y1410" s="139"/>
      <c r="Z1410" s="139"/>
      <c r="AA1410" s="139"/>
      <c r="AB1410" s="139"/>
      <c r="AC1410" s="139"/>
      <c r="AD1410" s="139"/>
      <c r="AE1410" s="139"/>
      <c r="AF1410" s="139"/>
    </row>
    <row r="1411" spans="2:32" s="118" customFormat="1" x14ac:dyDescent="0.35">
      <c r="B1411" s="648" t="s">
        <v>3231</v>
      </c>
      <c r="C1411" s="164" t="s">
        <v>3232</v>
      </c>
      <c r="D1411" s="649" t="s">
        <v>152</v>
      </c>
      <c r="E1411" s="650" t="s">
        <v>152</v>
      </c>
      <c r="F1411" s="649">
        <v>2146</v>
      </c>
      <c r="G1411" s="649">
        <v>1946</v>
      </c>
      <c r="H1411" s="650">
        <v>5</v>
      </c>
      <c r="I1411" s="650">
        <v>2235</v>
      </c>
      <c r="J1411" s="650">
        <v>21</v>
      </c>
      <c r="K1411" s="650">
        <v>215</v>
      </c>
      <c r="L1411" s="650" t="s">
        <v>5025</v>
      </c>
      <c r="M1411" s="651" t="s">
        <v>152</v>
      </c>
      <c r="N1411" s="654" t="s">
        <v>152</v>
      </c>
      <c r="O1411" s="652" t="s">
        <v>154</v>
      </c>
      <c r="P1411" s="645" t="s">
        <v>5037</v>
      </c>
      <c r="Q1411" s="653" t="s">
        <v>116</v>
      </c>
      <c r="R1411" s="647" t="s">
        <v>5028</v>
      </c>
      <c r="S1411" s="647" t="s">
        <v>5040</v>
      </c>
      <c r="T1411" s="647" t="s">
        <v>5024</v>
      </c>
      <c r="U1411" s="139"/>
      <c r="V1411" s="139"/>
      <c r="W1411" s="139"/>
      <c r="X1411" s="139"/>
      <c r="Y1411" s="139"/>
      <c r="Z1411" s="139"/>
      <c r="AA1411" s="139"/>
      <c r="AB1411" s="139"/>
      <c r="AC1411" s="139"/>
      <c r="AD1411" s="139"/>
      <c r="AE1411" s="139"/>
      <c r="AF1411" s="139"/>
    </row>
    <row r="1412" spans="2:32" s="118" customFormat="1" x14ac:dyDescent="0.35">
      <c r="B1412" s="648" t="s">
        <v>3233</v>
      </c>
      <c r="C1412" s="164" t="s">
        <v>3234</v>
      </c>
      <c r="D1412" s="649" t="s">
        <v>152</v>
      </c>
      <c r="E1412" s="650">
        <v>5358</v>
      </c>
      <c r="F1412" s="649" t="s">
        <v>152</v>
      </c>
      <c r="G1412" s="649" t="s">
        <v>152</v>
      </c>
      <c r="H1412" s="650">
        <v>17</v>
      </c>
      <c r="I1412" s="650">
        <v>6200</v>
      </c>
      <c r="J1412" s="650">
        <v>48</v>
      </c>
      <c r="K1412" s="650">
        <v>215</v>
      </c>
      <c r="L1412" s="650" t="s">
        <v>5025</v>
      </c>
      <c r="M1412" s="651" t="s">
        <v>152</v>
      </c>
      <c r="N1412" s="654" t="s">
        <v>152</v>
      </c>
      <c r="O1412" s="652" t="s">
        <v>152</v>
      </c>
      <c r="P1412" s="645" t="s">
        <v>152</v>
      </c>
      <c r="Q1412" s="653" t="s">
        <v>152</v>
      </c>
      <c r="R1412" s="647" t="s">
        <v>152</v>
      </c>
      <c r="S1412" s="647" t="s">
        <v>5024</v>
      </c>
      <c r="T1412" s="647" t="s">
        <v>5024</v>
      </c>
      <c r="U1412" s="139"/>
      <c r="V1412" s="139"/>
      <c r="W1412" s="139"/>
      <c r="X1412" s="139"/>
      <c r="Y1412" s="139"/>
      <c r="Z1412" s="139"/>
      <c r="AA1412" s="139"/>
      <c r="AB1412" s="139"/>
      <c r="AC1412" s="139"/>
      <c r="AD1412" s="139"/>
      <c r="AE1412" s="139"/>
      <c r="AF1412" s="139"/>
    </row>
    <row r="1413" spans="2:32" s="118" customFormat="1" x14ac:dyDescent="0.35">
      <c r="B1413" s="648" t="s">
        <v>3235</v>
      </c>
      <c r="C1413" s="164" t="s">
        <v>3236</v>
      </c>
      <c r="D1413" s="649" t="s">
        <v>152</v>
      </c>
      <c r="E1413" s="650">
        <v>3893</v>
      </c>
      <c r="F1413" s="649" t="s">
        <v>152</v>
      </c>
      <c r="G1413" s="649" t="s">
        <v>152</v>
      </c>
      <c r="H1413" s="650">
        <v>11</v>
      </c>
      <c r="I1413" s="650">
        <v>3893</v>
      </c>
      <c r="J1413" s="650">
        <v>25</v>
      </c>
      <c r="K1413" s="650">
        <v>215</v>
      </c>
      <c r="L1413" s="650" t="s">
        <v>5025</v>
      </c>
      <c r="M1413" s="651" t="s">
        <v>152</v>
      </c>
      <c r="N1413" s="654" t="s">
        <v>152</v>
      </c>
      <c r="O1413" s="652" t="s">
        <v>152</v>
      </c>
      <c r="P1413" s="645" t="s">
        <v>152</v>
      </c>
      <c r="Q1413" s="653" t="s">
        <v>152</v>
      </c>
      <c r="R1413" s="647" t="s">
        <v>152</v>
      </c>
      <c r="S1413" s="647" t="s">
        <v>5024</v>
      </c>
      <c r="T1413" s="647" t="s">
        <v>5024</v>
      </c>
      <c r="U1413" s="139"/>
      <c r="V1413" s="139"/>
      <c r="W1413" s="139"/>
      <c r="X1413" s="139"/>
      <c r="Y1413" s="139"/>
      <c r="Z1413" s="139"/>
      <c r="AA1413" s="139"/>
      <c r="AB1413" s="139"/>
      <c r="AC1413" s="139"/>
      <c r="AD1413" s="139"/>
      <c r="AE1413" s="139"/>
      <c r="AF1413" s="139"/>
    </row>
    <row r="1414" spans="2:32" s="118" customFormat="1" x14ac:dyDescent="0.35">
      <c r="B1414" s="648" t="s">
        <v>3237</v>
      </c>
      <c r="C1414" s="164" t="s">
        <v>3238</v>
      </c>
      <c r="D1414" s="649" t="s">
        <v>152</v>
      </c>
      <c r="E1414" s="650">
        <v>417</v>
      </c>
      <c r="F1414" s="649" t="s">
        <v>152</v>
      </c>
      <c r="G1414" s="649" t="s">
        <v>152</v>
      </c>
      <c r="H1414" s="650">
        <v>5</v>
      </c>
      <c r="I1414" s="650">
        <v>3514</v>
      </c>
      <c r="J1414" s="650">
        <v>25</v>
      </c>
      <c r="K1414" s="650">
        <v>215</v>
      </c>
      <c r="L1414" s="650" t="s">
        <v>5023</v>
      </c>
      <c r="M1414" s="651">
        <v>0.30000000000000004</v>
      </c>
      <c r="N1414" s="654">
        <v>1054</v>
      </c>
      <c r="O1414" s="652" t="s">
        <v>152</v>
      </c>
      <c r="P1414" s="645" t="s">
        <v>152</v>
      </c>
      <c r="Q1414" s="653" t="s">
        <v>152</v>
      </c>
      <c r="R1414" s="647" t="s">
        <v>152</v>
      </c>
      <c r="S1414" s="647" t="s">
        <v>5024</v>
      </c>
      <c r="T1414" s="647" t="s">
        <v>5024</v>
      </c>
      <c r="U1414" s="139"/>
      <c r="V1414" s="139"/>
      <c r="W1414" s="139"/>
      <c r="X1414" s="139"/>
      <c r="Y1414" s="139"/>
      <c r="Z1414" s="139"/>
      <c r="AA1414" s="139"/>
      <c r="AB1414" s="139"/>
      <c r="AC1414" s="139"/>
      <c r="AD1414" s="139"/>
      <c r="AE1414" s="139"/>
      <c r="AF1414" s="139"/>
    </row>
    <row r="1415" spans="2:32" s="118" customFormat="1" x14ac:dyDescent="0.35">
      <c r="B1415" s="648" t="s">
        <v>3239</v>
      </c>
      <c r="C1415" s="164" t="s">
        <v>3240</v>
      </c>
      <c r="D1415" s="649" t="s">
        <v>152</v>
      </c>
      <c r="E1415" s="650">
        <v>361</v>
      </c>
      <c r="F1415" s="649" t="s">
        <v>152</v>
      </c>
      <c r="G1415" s="649" t="s">
        <v>152</v>
      </c>
      <c r="H1415" s="650">
        <v>5</v>
      </c>
      <c r="I1415" s="650">
        <v>1754</v>
      </c>
      <c r="J1415" s="650">
        <v>11</v>
      </c>
      <c r="K1415" s="650">
        <v>215</v>
      </c>
      <c r="L1415" s="650" t="s">
        <v>5023</v>
      </c>
      <c r="M1415" s="651">
        <v>0.5</v>
      </c>
      <c r="N1415" s="654">
        <v>877</v>
      </c>
      <c r="O1415" s="652" t="s">
        <v>152</v>
      </c>
      <c r="P1415" s="645" t="s">
        <v>152</v>
      </c>
      <c r="Q1415" s="653" t="s">
        <v>152</v>
      </c>
      <c r="R1415" s="647" t="s">
        <v>152</v>
      </c>
      <c r="S1415" s="647" t="s">
        <v>5024</v>
      </c>
      <c r="T1415" s="647" t="s">
        <v>5024</v>
      </c>
      <c r="U1415" s="139"/>
      <c r="V1415" s="139"/>
      <c r="W1415" s="139"/>
      <c r="X1415" s="139"/>
      <c r="Y1415" s="139"/>
      <c r="Z1415" s="139"/>
      <c r="AA1415" s="139"/>
      <c r="AB1415" s="139"/>
      <c r="AC1415" s="139"/>
      <c r="AD1415" s="139"/>
      <c r="AE1415" s="139"/>
      <c r="AF1415" s="139"/>
    </row>
    <row r="1416" spans="2:32" s="118" customFormat="1" x14ac:dyDescent="0.35">
      <c r="B1416" s="648" t="s">
        <v>3241</v>
      </c>
      <c r="C1416" s="164" t="s">
        <v>3242</v>
      </c>
      <c r="D1416" s="649" t="s">
        <v>152</v>
      </c>
      <c r="E1416" s="650">
        <v>1756</v>
      </c>
      <c r="F1416" s="649" t="s">
        <v>152</v>
      </c>
      <c r="G1416" s="649" t="s">
        <v>152</v>
      </c>
      <c r="H1416" s="650">
        <v>13</v>
      </c>
      <c r="I1416" s="650">
        <v>4525</v>
      </c>
      <c r="J1416" s="650">
        <v>45</v>
      </c>
      <c r="K1416" s="650">
        <v>215</v>
      </c>
      <c r="L1416" s="650" t="s">
        <v>5023</v>
      </c>
      <c r="M1416" s="651">
        <v>0.30000000000000004</v>
      </c>
      <c r="N1416" s="654">
        <v>1358</v>
      </c>
      <c r="O1416" s="652" t="s">
        <v>152</v>
      </c>
      <c r="P1416" s="645" t="s">
        <v>152</v>
      </c>
      <c r="Q1416" s="653" t="s">
        <v>152</v>
      </c>
      <c r="R1416" s="647" t="s">
        <v>152</v>
      </c>
      <c r="S1416" s="647" t="s">
        <v>5024</v>
      </c>
      <c r="T1416" s="647" t="s">
        <v>5024</v>
      </c>
      <c r="U1416" s="139"/>
      <c r="V1416" s="139"/>
      <c r="W1416" s="139"/>
      <c r="X1416" s="139"/>
      <c r="Y1416" s="139"/>
      <c r="Z1416" s="139"/>
      <c r="AA1416" s="139"/>
      <c r="AB1416" s="139"/>
      <c r="AC1416" s="139"/>
      <c r="AD1416" s="139"/>
      <c r="AE1416" s="139"/>
      <c r="AF1416" s="139"/>
    </row>
    <row r="1417" spans="2:32" s="118" customFormat="1" x14ac:dyDescent="0.35">
      <c r="B1417" s="648" t="s">
        <v>3243</v>
      </c>
      <c r="C1417" s="164" t="s">
        <v>3244</v>
      </c>
      <c r="D1417" s="649" t="s">
        <v>152</v>
      </c>
      <c r="E1417" s="650">
        <v>968</v>
      </c>
      <c r="F1417" s="649" t="s">
        <v>152</v>
      </c>
      <c r="G1417" s="649" t="s">
        <v>152</v>
      </c>
      <c r="H1417" s="650">
        <v>5</v>
      </c>
      <c r="I1417" s="650">
        <v>2400</v>
      </c>
      <c r="J1417" s="650">
        <v>21</v>
      </c>
      <c r="K1417" s="650">
        <v>215</v>
      </c>
      <c r="L1417" s="650" t="s">
        <v>5023</v>
      </c>
      <c r="M1417" s="651">
        <v>0.30000000000000004</v>
      </c>
      <c r="N1417" s="654">
        <v>720</v>
      </c>
      <c r="O1417" s="652" t="s">
        <v>152</v>
      </c>
      <c r="P1417" s="645" t="s">
        <v>152</v>
      </c>
      <c r="Q1417" s="653" t="s">
        <v>152</v>
      </c>
      <c r="R1417" s="647" t="s">
        <v>152</v>
      </c>
      <c r="S1417" s="647" t="s">
        <v>5024</v>
      </c>
      <c r="T1417" s="647" t="s">
        <v>5024</v>
      </c>
      <c r="U1417" s="139"/>
      <c r="V1417" s="139"/>
      <c r="W1417" s="139"/>
      <c r="X1417" s="139"/>
      <c r="Y1417" s="139"/>
      <c r="Z1417" s="139"/>
      <c r="AA1417" s="139"/>
      <c r="AB1417" s="139"/>
      <c r="AC1417" s="139"/>
      <c r="AD1417" s="139"/>
      <c r="AE1417" s="139"/>
      <c r="AF1417" s="139"/>
    </row>
    <row r="1418" spans="2:32" s="118" customFormat="1" x14ac:dyDescent="0.35">
      <c r="B1418" s="648" t="s">
        <v>3245</v>
      </c>
      <c r="C1418" s="164" t="s">
        <v>3246</v>
      </c>
      <c r="D1418" s="649" t="s">
        <v>152</v>
      </c>
      <c r="E1418" s="650">
        <v>869</v>
      </c>
      <c r="F1418" s="649" t="s">
        <v>152</v>
      </c>
      <c r="G1418" s="649" t="s">
        <v>152</v>
      </c>
      <c r="H1418" s="650">
        <v>5</v>
      </c>
      <c r="I1418" s="650">
        <v>1453</v>
      </c>
      <c r="J1418" s="650">
        <v>10</v>
      </c>
      <c r="K1418" s="650">
        <v>215</v>
      </c>
      <c r="L1418" s="650" t="s">
        <v>5023</v>
      </c>
      <c r="M1418" s="651">
        <v>0.5</v>
      </c>
      <c r="N1418" s="654">
        <v>727</v>
      </c>
      <c r="O1418" s="652" t="s">
        <v>152</v>
      </c>
      <c r="P1418" s="645" t="s">
        <v>152</v>
      </c>
      <c r="Q1418" s="653" t="s">
        <v>152</v>
      </c>
      <c r="R1418" s="647" t="s">
        <v>152</v>
      </c>
      <c r="S1418" s="647" t="s">
        <v>5024</v>
      </c>
      <c r="T1418" s="647" t="s">
        <v>5024</v>
      </c>
      <c r="U1418" s="139"/>
      <c r="V1418" s="139"/>
      <c r="W1418" s="139"/>
      <c r="X1418" s="139"/>
      <c r="Y1418" s="139"/>
      <c r="Z1418" s="139"/>
      <c r="AA1418" s="139"/>
      <c r="AB1418" s="139"/>
      <c r="AC1418" s="139"/>
      <c r="AD1418" s="139"/>
      <c r="AE1418" s="139"/>
      <c r="AF1418" s="139"/>
    </row>
    <row r="1419" spans="2:32" s="118" customFormat="1" x14ac:dyDescent="0.35">
      <c r="B1419" s="648" t="s">
        <v>3247</v>
      </c>
      <c r="C1419" s="164" t="s">
        <v>3248</v>
      </c>
      <c r="D1419" s="649" t="s">
        <v>152</v>
      </c>
      <c r="E1419" s="650">
        <v>1225</v>
      </c>
      <c r="F1419" s="649" t="s">
        <v>152</v>
      </c>
      <c r="G1419" s="649" t="s">
        <v>152</v>
      </c>
      <c r="H1419" s="650">
        <v>9</v>
      </c>
      <c r="I1419" s="650">
        <v>3705</v>
      </c>
      <c r="J1419" s="650">
        <v>36</v>
      </c>
      <c r="K1419" s="650">
        <v>215</v>
      </c>
      <c r="L1419" s="650" t="s">
        <v>5023</v>
      </c>
      <c r="M1419" s="651">
        <v>0.30000000000000004</v>
      </c>
      <c r="N1419" s="654">
        <v>1112</v>
      </c>
      <c r="O1419" s="652" t="s">
        <v>152</v>
      </c>
      <c r="P1419" s="645" t="s">
        <v>152</v>
      </c>
      <c r="Q1419" s="653" t="s">
        <v>152</v>
      </c>
      <c r="R1419" s="647" t="s">
        <v>152</v>
      </c>
      <c r="S1419" s="647" t="s">
        <v>5024</v>
      </c>
      <c r="T1419" s="647" t="s">
        <v>5024</v>
      </c>
      <c r="U1419" s="139"/>
      <c r="V1419" s="139"/>
      <c r="W1419" s="139"/>
      <c r="X1419" s="139"/>
      <c r="Y1419" s="139"/>
      <c r="Z1419" s="139"/>
      <c r="AA1419" s="139"/>
      <c r="AB1419" s="139"/>
      <c r="AC1419" s="139"/>
      <c r="AD1419" s="139"/>
      <c r="AE1419" s="139"/>
      <c r="AF1419" s="139"/>
    </row>
    <row r="1420" spans="2:32" s="118" customFormat="1" x14ac:dyDescent="0.35">
      <c r="B1420" s="648" t="s">
        <v>3249</v>
      </c>
      <c r="C1420" s="164" t="s">
        <v>3250</v>
      </c>
      <c r="D1420" s="649" t="s">
        <v>152</v>
      </c>
      <c r="E1420" s="650">
        <v>421</v>
      </c>
      <c r="F1420" s="649" t="s">
        <v>152</v>
      </c>
      <c r="G1420" s="649" t="s">
        <v>152</v>
      </c>
      <c r="H1420" s="650">
        <v>5</v>
      </c>
      <c r="I1420" s="650">
        <v>1689</v>
      </c>
      <c r="J1420" s="650">
        <v>11</v>
      </c>
      <c r="K1420" s="650">
        <v>215</v>
      </c>
      <c r="L1420" s="650" t="s">
        <v>5023</v>
      </c>
      <c r="M1420" s="651">
        <v>0.5</v>
      </c>
      <c r="N1420" s="654">
        <v>845</v>
      </c>
      <c r="O1420" s="652" t="s">
        <v>152</v>
      </c>
      <c r="P1420" s="645" t="s">
        <v>152</v>
      </c>
      <c r="Q1420" s="653" t="s">
        <v>152</v>
      </c>
      <c r="R1420" s="647" t="s">
        <v>152</v>
      </c>
      <c r="S1420" s="647" t="s">
        <v>5024</v>
      </c>
      <c r="T1420" s="647" t="s">
        <v>5024</v>
      </c>
      <c r="U1420" s="139"/>
      <c r="V1420" s="139"/>
      <c r="W1420" s="139"/>
      <c r="X1420" s="139"/>
      <c r="Y1420" s="139"/>
      <c r="Z1420" s="139"/>
      <c r="AA1420" s="139"/>
      <c r="AB1420" s="139"/>
      <c r="AC1420" s="139"/>
      <c r="AD1420" s="139"/>
      <c r="AE1420" s="139"/>
      <c r="AF1420" s="139"/>
    </row>
    <row r="1421" spans="2:32" s="118" customFormat="1" x14ac:dyDescent="0.35">
      <c r="B1421" s="648" t="s">
        <v>3251</v>
      </c>
      <c r="C1421" s="164" t="s">
        <v>3252</v>
      </c>
      <c r="D1421" s="649" t="s">
        <v>152</v>
      </c>
      <c r="E1421" s="650">
        <v>306</v>
      </c>
      <c r="F1421" s="649" t="s">
        <v>152</v>
      </c>
      <c r="G1421" s="649" t="s">
        <v>152</v>
      </c>
      <c r="H1421" s="650">
        <v>5</v>
      </c>
      <c r="I1421" s="650">
        <v>630</v>
      </c>
      <c r="J1421" s="650">
        <v>5</v>
      </c>
      <c r="K1421" s="650">
        <v>215</v>
      </c>
      <c r="L1421" s="650" t="s">
        <v>5025</v>
      </c>
      <c r="M1421" s="651" t="s">
        <v>152</v>
      </c>
      <c r="N1421" s="654" t="s">
        <v>152</v>
      </c>
      <c r="O1421" s="652" t="s">
        <v>152</v>
      </c>
      <c r="P1421" s="645" t="s">
        <v>152</v>
      </c>
      <c r="Q1421" s="653" t="s">
        <v>152</v>
      </c>
      <c r="R1421" s="647" t="s">
        <v>152</v>
      </c>
      <c r="S1421" s="647" t="s">
        <v>5024</v>
      </c>
      <c r="T1421" s="647" t="s">
        <v>5024</v>
      </c>
      <c r="U1421" s="139"/>
      <c r="V1421" s="139"/>
      <c r="W1421" s="139"/>
      <c r="X1421" s="139"/>
      <c r="Y1421" s="139"/>
      <c r="Z1421" s="139"/>
      <c r="AA1421" s="139"/>
      <c r="AB1421" s="139"/>
      <c r="AC1421" s="139"/>
      <c r="AD1421" s="139"/>
      <c r="AE1421" s="139"/>
      <c r="AF1421" s="139"/>
    </row>
    <row r="1422" spans="2:32" s="118" customFormat="1" x14ac:dyDescent="0.35">
      <c r="B1422" s="648" t="s">
        <v>3253</v>
      </c>
      <c r="C1422" s="164" t="s">
        <v>3254</v>
      </c>
      <c r="D1422" s="649" t="s">
        <v>152</v>
      </c>
      <c r="E1422" s="650">
        <v>536</v>
      </c>
      <c r="F1422" s="649" t="s">
        <v>152</v>
      </c>
      <c r="G1422" s="649" t="s">
        <v>152</v>
      </c>
      <c r="H1422" s="650">
        <v>5</v>
      </c>
      <c r="I1422" s="650">
        <v>2981</v>
      </c>
      <c r="J1422" s="650">
        <v>27</v>
      </c>
      <c r="K1422" s="650">
        <v>215</v>
      </c>
      <c r="L1422" s="650" t="s">
        <v>5023</v>
      </c>
      <c r="M1422" s="651">
        <v>0.30000000000000004</v>
      </c>
      <c r="N1422" s="654">
        <v>894</v>
      </c>
      <c r="O1422" s="652" t="s">
        <v>152</v>
      </c>
      <c r="P1422" s="645" t="s">
        <v>152</v>
      </c>
      <c r="Q1422" s="653" t="s">
        <v>152</v>
      </c>
      <c r="R1422" s="647" t="s">
        <v>152</v>
      </c>
      <c r="S1422" s="647" t="s">
        <v>5024</v>
      </c>
      <c r="T1422" s="647" t="s">
        <v>5024</v>
      </c>
      <c r="U1422" s="139"/>
      <c r="V1422" s="139"/>
      <c r="W1422" s="139"/>
      <c r="X1422" s="139"/>
      <c r="Y1422" s="139"/>
      <c r="Z1422" s="139"/>
      <c r="AA1422" s="139"/>
      <c r="AB1422" s="139"/>
      <c r="AC1422" s="139"/>
      <c r="AD1422" s="139"/>
      <c r="AE1422" s="139"/>
      <c r="AF1422" s="139"/>
    </row>
    <row r="1423" spans="2:32" s="118" customFormat="1" x14ac:dyDescent="0.35">
      <c r="B1423" s="648" t="s">
        <v>3255</v>
      </c>
      <c r="C1423" s="164" t="s">
        <v>3256</v>
      </c>
      <c r="D1423" s="649" t="s">
        <v>152</v>
      </c>
      <c r="E1423" s="650">
        <v>488</v>
      </c>
      <c r="F1423" s="649" t="s">
        <v>152</v>
      </c>
      <c r="G1423" s="649" t="s">
        <v>152</v>
      </c>
      <c r="H1423" s="650">
        <v>5</v>
      </c>
      <c r="I1423" s="650">
        <v>1391</v>
      </c>
      <c r="J1423" s="650">
        <v>9</v>
      </c>
      <c r="K1423" s="650">
        <v>215</v>
      </c>
      <c r="L1423" s="650" t="s">
        <v>5023</v>
      </c>
      <c r="M1423" s="651">
        <v>0.5</v>
      </c>
      <c r="N1423" s="654">
        <v>695</v>
      </c>
      <c r="O1423" s="652" t="s">
        <v>152</v>
      </c>
      <c r="P1423" s="645" t="s">
        <v>152</v>
      </c>
      <c r="Q1423" s="653" t="s">
        <v>152</v>
      </c>
      <c r="R1423" s="647" t="s">
        <v>152</v>
      </c>
      <c r="S1423" s="647" t="s">
        <v>5024</v>
      </c>
      <c r="T1423" s="647" t="s">
        <v>5024</v>
      </c>
      <c r="U1423" s="139"/>
      <c r="V1423" s="139"/>
      <c r="W1423" s="139"/>
      <c r="X1423" s="139"/>
      <c r="Y1423" s="139"/>
      <c r="Z1423" s="139"/>
      <c r="AA1423" s="139"/>
      <c r="AB1423" s="139"/>
      <c r="AC1423" s="139"/>
      <c r="AD1423" s="139"/>
      <c r="AE1423" s="139"/>
      <c r="AF1423" s="139"/>
    </row>
    <row r="1424" spans="2:32" s="118" customFormat="1" x14ac:dyDescent="0.35">
      <c r="B1424" s="648" t="s">
        <v>3257</v>
      </c>
      <c r="C1424" s="164" t="s">
        <v>3258</v>
      </c>
      <c r="D1424" s="649" t="s">
        <v>152</v>
      </c>
      <c r="E1424" s="650">
        <v>388</v>
      </c>
      <c r="F1424" s="649" t="s">
        <v>152</v>
      </c>
      <c r="G1424" s="649" t="s">
        <v>152</v>
      </c>
      <c r="H1424" s="650">
        <v>5</v>
      </c>
      <c r="I1424" s="650">
        <v>821</v>
      </c>
      <c r="J1424" s="650">
        <v>5</v>
      </c>
      <c r="K1424" s="650">
        <v>215</v>
      </c>
      <c r="L1424" s="650" t="s">
        <v>5023</v>
      </c>
      <c r="M1424" s="651">
        <v>0.75</v>
      </c>
      <c r="N1424" s="654">
        <v>615</v>
      </c>
      <c r="O1424" s="652" t="s">
        <v>152</v>
      </c>
      <c r="P1424" s="645" t="s">
        <v>152</v>
      </c>
      <c r="Q1424" s="653" t="s">
        <v>152</v>
      </c>
      <c r="R1424" s="647" t="s">
        <v>152</v>
      </c>
      <c r="S1424" s="647" t="s">
        <v>5024</v>
      </c>
      <c r="T1424" s="647" t="s">
        <v>5024</v>
      </c>
      <c r="U1424" s="139"/>
      <c r="V1424" s="139"/>
      <c r="W1424" s="139"/>
      <c r="X1424" s="139"/>
      <c r="Y1424" s="139"/>
      <c r="Z1424" s="139"/>
      <c r="AA1424" s="139"/>
      <c r="AB1424" s="139"/>
      <c r="AC1424" s="139"/>
      <c r="AD1424" s="139"/>
      <c r="AE1424" s="139"/>
      <c r="AF1424" s="139"/>
    </row>
    <row r="1425" spans="2:32" s="118" customFormat="1" x14ac:dyDescent="0.35">
      <c r="B1425" s="648" t="s">
        <v>3259</v>
      </c>
      <c r="C1425" s="164" t="s">
        <v>3260</v>
      </c>
      <c r="D1425" s="649" t="s">
        <v>152</v>
      </c>
      <c r="E1425" s="650">
        <v>4096</v>
      </c>
      <c r="F1425" s="649" t="s">
        <v>152</v>
      </c>
      <c r="G1425" s="649" t="s">
        <v>152</v>
      </c>
      <c r="H1425" s="650">
        <v>11</v>
      </c>
      <c r="I1425" s="650">
        <v>8116</v>
      </c>
      <c r="J1425" s="650">
        <v>73</v>
      </c>
      <c r="K1425" s="650">
        <v>215</v>
      </c>
      <c r="L1425" s="650" t="s">
        <v>5025</v>
      </c>
      <c r="M1425" s="651" t="s">
        <v>152</v>
      </c>
      <c r="N1425" s="654" t="s">
        <v>152</v>
      </c>
      <c r="O1425" s="652" t="s">
        <v>152</v>
      </c>
      <c r="P1425" s="645" t="s">
        <v>152</v>
      </c>
      <c r="Q1425" s="653" t="s">
        <v>152</v>
      </c>
      <c r="R1425" s="647" t="s">
        <v>152</v>
      </c>
      <c r="S1425" s="647" t="s">
        <v>5024</v>
      </c>
      <c r="T1425" s="647" t="s">
        <v>5024</v>
      </c>
      <c r="U1425" s="139"/>
      <c r="V1425" s="139"/>
      <c r="W1425" s="139"/>
      <c r="X1425" s="139"/>
      <c r="Y1425" s="139"/>
      <c r="Z1425" s="139"/>
      <c r="AA1425" s="139"/>
      <c r="AB1425" s="139"/>
      <c r="AC1425" s="139"/>
      <c r="AD1425" s="139"/>
      <c r="AE1425" s="139"/>
      <c r="AF1425" s="139"/>
    </row>
    <row r="1426" spans="2:32" s="118" customFormat="1" x14ac:dyDescent="0.35">
      <c r="B1426" s="648" t="s">
        <v>3261</v>
      </c>
      <c r="C1426" s="164" t="s">
        <v>3262</v>
      </c>
      <c r="D1426" s="649" t="s">
        <v>152</v>
      </c>
      <c r="E1426" s="650">
        <v>3191</v>
      </c>
      <c r="F1426" s="649" t="s">
        <v>152</v>
      </c>
      <c r="G1426" s="649" t="s">
        <v>152</v>
      </c>
      <c r="H1426" s="650">
        <v>6</v>
      </c>
      <c r="I1426" s="650">
        <v>4740</v>
      </c>
      <c r="J1426" s="650">
        <v>37</v>
      </c>
      <c r="K1426" s="650">
        <v>215</v>
      </c>
      <c r="L1426" s="650" t="s">
        <v>5025</v>
      </c>
      <c r="M1426" s="651" t="s">
        <v>152</v>
      </c>
      <c r="N1426" s="654" t="s">
        <v>152</v>
      </c>
      <c r="O1426" s="652" t="s">
        <v>152</v>
      </c>
      <c r="P1426" s="645" t="s">
        <v>152</v>
      </c>
      <c r="Q1426" s="653" t="s">
        <v>152</v>
      </c>
      <c r="R1426" s="647" t="s">
        <v>152</v>
      </c>
      <c r="S1426" s="647" t="s">
        <v>5024</v>
      </c>
      <c r="T1426" s="647" t="s">
        <v>5024</v>
      </c>
      <c r="U1426" s="139"/>
      <c r="V1426" s="139"/>
      <c r="W1426" s="139"/>
      <c r="X1426" s="139"/>
      <c r="Y1426" s="139"/>
      <c r="Z1426" s="139"/>
      <c r="AA1426" s="139"/>
      <c r="AB1426" s="139"/>
      <c r="AC1426" s="139"/>
      <c r="AD1426" s="139"/>
      <c r="AE1426" s="139"/>
      <c r="AF1426" s="139"/>
    </row>
    <row r="1427" spans="2:32" s="118" customFormat="1" x14ac:dyDescent="0.35">
      <c r="B1427" s="648" t="s">
        <v>3263</v>
      </c>
      <c r="C1427" s="164" t="s">
        <v>3264</v>
      </c>
      <c r="D1427" s="649">
        <v>148</v>
      </c>
      <c r="E1427" s="650">
        <v>2443</v>
      </c>
      <c r="F1427" s="649" t="s">
        <v>152</v>
      </c>
      <c r="G1427" s="649" t="s">
        <v>152</v>
      </c>
      <c r="H1427" s="650">
        <v>5</v>
      </c>
      <c r="I1427" s="650">
        <v>2558</v>
      </c>
      <c r="J1427" s="650">
        <v>16</v>
      </c>
      <c r="K1427" s="650">
        <v>215</v>
      </c>
      <c r="L1427" s="650" t="s">
        <v>5025</v>
      </c>
      <c r="M1427" s="651" t="s">
        <v>152</v>
      </c>
      <c r="N1427" s="654" t="s">
        <v>152</v>
      </c>
      <c r="O1427" s="652" t="s">
        <v>152</v>
      </c>
      <c r="P1427" s="645" t="s">
        <v>152</v>
      </c>
      <c r="Q1427" s="653" t="s">
        <v>152</v>
      </c>
      <c r="R1427" s="647" t="s">
        <v>152</v>
      </c>
      <c r="S1427" s="647" t="s">
        <v>5024</v>
      </c>
      <c r="T1427" s="647" t="s">
        <v>5024</v>
      </c>
      <c r="U1427" s="139"/>
      <c r="V1427" s="139"/>
      <c r="W1427" s="139"/>
      <c r="X1427" s="139"/>
      <c r="Y1427" s="139"/>
      <c r="Z1427" s="139"/>
      <c r="AA1427" s="139"/>
      <c r="AB1427" s="139"/>
      <c r="AC1427" s="139"/>
      <c r="AD1427" s="139"/>
      <c r="AE1427" s="139"/>
      <c r="AF1427" s="139"/>
    </row>
    <row r="1428" spans="2:32" s="118" customFormat="1" x14ac:dyDescent="0.35">
      <c r="B1428" s="648" t="s">
        <v>3265</v>
      </c>
      <c r="C1428" s="164" t="s">
        <v>3266</v>
      </c>
      <c r="D1428" s="649" t="s">
        <v>152</v>
      </c>
      <c r="E1428" s="650">
        <v>3043</v>
      </c>
      <c r="F1428" s="649" t="s">
        <v>152</v>
      </c>
      <c r="G1428" s="649" t="s">
        <v>152</v>
      </c>
      <c r="H1428" s="650">
        <v>30</v>
      </c>
      <c r="I1428" s="650">
        <v>3043</v>
      </c>
      <c r="J1428" s="650">
        <v>30</v>
      </c>
      <c r="K1428" s="650">
        <v>215</v>
      </c>
      <c r="L1428" s="650" t="s">
        <v>5023</v>
      </c>
      <c r="M1428" s="651">
        <v>0.30000000000000004</v>
      </c>
      <c r="N1428" s="654">
        <v>913</v>
      </c>
      <c r="O1428" s="652" t="s">
        <v>5068</v>
      </c>
      <c r="P1428" s="645" t="s">
        <v>5072</v>
      </c>
      <c r="Q1428" s="653" t="s">
        <v>117</v>
      </c>
      <c r="R1428" s="647" t="s">
        <v>5035</v>
      </c>
      <c r="S1428" s="647" t="s">
        <v>5024</v>
      </c>
      <c r="T1428" s="647" t="s">
        <v>5073</v>
      </c>
      <c r="U1428" s="139"/>
      <c r="V1428" s="139"/>
      <c r="W1428" s="139"/>
      <c r="X1428" s="139"/>
      <c r="Y1428" s="139"/>
      <c r="Z1428" s="139"/>
      <c r="AA1428" s="139"/>
      <c r="AB1428" s="139"/>
      <c r="AC1428" s="139"/>
      <c r="AD1428" s="139"/>
      <c r="AE1428" s="139"/>
      <c r="AF1428" s="139"/>
    </row>
    <row r="1429" spans="2:32" s="118" customFormat="1" x14ac:dyDescent="0.35">
      <c r="B1429" s="648" t="s">
        <v>3267</v>
      </c>
      <c r="C1429" s="164" t="s">
        <v>3268</v>
      </c>
      <c r="D1429" s="649" t="s">
        <v>152</v>
      </c>
      <c r="E1429" s="650">
        <v>1544</v>
      </c>
      <c r="F1429" s="649" t="s">
        <v>152</v>
      </c>
      <c r="G1429" s="649" t="s">
        <v>152</v>
      </c>
      <c r="H1429" s="650">
        <v>11</v>
      </c>
      <c r="I1429" s="650">
        <v>1544</v>
      </c>
      <c r="J1429" s="650">
        <v>11</v>
      </c>
      <c r="K1429" s="650">
        <v>215</v>
      </c>
      <c r="L1429" s="650" t="s">
        <v>5023</v>
      </c>
      <c r="M1429" s="651">
        <v>0.5</v>
      </c>
      <c r="N1429" s="654">
        <v>772</v>
      </c>
      <c r="O1429" s="652" t="s">
        <v>5068</v>
      </c>
      <c r="P1429" s="645" t="s">
        <v>5072</v>
      </c>
      <c r="Q1429" s="653" t="s">
        <v>117</v>
      </c>
      <c r="R1429" s="647" t="s">
        <v>5035</v>
      </c>
      <c r="S1429" s="647" t="s">
        <v>5024</v>
      </c>
      <c r="T1429" s="647" t="s">
        <v>5073</v>
      </c>
      <c r="U1429" s="139"/>
      <c r="V1429" s="139"/>
      <c r="W1429" s="139"/>
      <c r="X1429" s="139"/>
      <c r="Y1429" s="139"/>
      <c r="Z1429" s="139"/>
      <c r="AA1429" s="139"/>
      <c r="AB1429" s="139"/>
      <c r="AC1429" s="139"/>
      <c r="AD1429" s="139"/>
      <c r="AE1429" s="139"/>
      <c r="AF1429" s="139"/>
    </row>
    <row r="1430" spans="2:32" s="118" customFormat="1" x14ac:dyDescent="0.35">
      <c r="B1430" s="648" t="s">
        <v>3269</v>
      </c>
      <c r="C1430" s="164" t="s">
        <v>3270</v>
      </c>
      <c r="D1430" s="649" t="s">
        <v>152</v>
      </c>
      <c r="E1430" s="650">
        <v>875</v>
      </c>
      <c r="F1430" s="649" t="s">
        <v>152</v>
      </c>
      <c r="G1430" s="649" t="s">
        <v>152</v>
      </c>
      <c r="H1430" s="650">
        <v>9</v>
      </c>
      <c r="I1430" s="650">
        <v>934</v>
      </c>
      <c r="J1430" s="650">
        <v>8</v>
      </c>
      <c r="K1430" s="650">
        <v>215</v>
      </c>
      <c r="L1430" s="650" t="s">
        <v>5023</v>
      </c>
      <c r="M1430" s="651">
        <v>0.75</v>
      </c>
      <c r="N1430" s="654">
        <v>701</v>
      </c>
      <c r="O1430" s="652" t="s">
        <v>5068</v>
      </c>
      <c r="P1430" s="645" t="s">
        <v>5072</v>
      </c>
      <c r="Q1430" s="653" t="s">
        <v>117</v>
      </c>
      <c r="R1430" s="647" t="s">
        <v>5035</v>
      </c>
      <c r="S1430" s="647" t="s">
        <v>5024</v>
      </c>
      <c r="T1430" s="647" t="s">
        <v>5073</v>
      </c>
      <c r="U1430" s="139"/>
      <c r="V1430" s="139"/>
      <c r="W1430" s="139"/>
      <c r="X1430" s="139"/>
      <c r="Y1430" s="139"/>
      <c r="Z1430" s="139"/>
      <c r="AA1430" s="139"/>
      <c r="AB1430" s="139"/>
      <c r="AC1430" s="139"/>
      <c r="AD1430" s="139"/>
      <c r="AE1430" s="139"/>
      <c r="AF1430" s="139"/>
    </row>
    <row r="1431" spans="2:32" s="118" customFormat="1" x14ac:dyDescent="0.35">
      <c r="B1431" s="648" t="s">
        <v>3271</v>
      </c>
      <c r="C1431" s="164" t="s">
        <v>3272</v>
      </c>
      <c r="D1431" s="649" t="s">
        <v>152</v>
      </c>
      <c r="E1431" s="650">
        <v>371</v>
      </c>
      <c r="F1431" s="649" t="s">
        <v>152</v>
      </c>
      <c r="G1431" s="649" t="s">
        <v>152</v>
      </c>
      <c r="H1431" s="650">
        <v>5</v>
      </c>
      <c r="I1431" s="650">
        <v>480</v>
      </c>
      <c r="J1431" s="650">
        <v>5</v>
      </c>
      <c r="K1431" s="650">
        <v>215</v>
      </c>
      <c r="L1431" s="650" t="s">
        <v>5025</v>
      </c>
      <c r="M1431" s="651" t="s">
        <v>152</v>
      </c>
      <c r="N1431" s="654" t="s">
        <v>152</v>
      </c>
      <c r="O1431" s="652" t="s">
        <v>5068</v>
      </c>
      <c r="P1431" s="645" t="s">
        <v>5072</v>
      </c>
      <c r="Q1431" s="653" t="s">
        <v>117</v>
      </c>
      <c r="R1431" s="647" t="s">
        <v>5035</v>
      </c>
      <c r="S1431" s="647" t="s">
        <v>5024</v>
      </c>
      <c r="T1431" s="647" t="s">
        <v>5073</v>
      </c>
      <c r="U1431" s="139"/>
      <c r="V1431" s="139"/>
      <c r="W1431" s="139"/>
      <c r="X1431" s="139"/>
      <c r="Y1431" s="139"/>
      <c r="Z1431" s="139"/>
      <c r="AA1431" s="139"/>
      <c r="AB1431" s="139"/>
      <c r="AC1431" s="139"/>
      <c r="AD1431" s="139"/>
      <c r="AE1431" s="139"/>
      <c r="AF1431" s="139"/>
    </row>
    <row r="1432" spans="2:32" s="118" customFormat="1" x14ac:dyDescent="0.35">
      <c r="B1432" s="648" t="s">
        <v>3273</v>
      </c>
      <c r="C1432" s="164" t="s">
        <v>3274</v>
      </c>
      <c r="D1432" s="649" t="s">
        <v>152</v>
      </c>
      <c r="E1432" s="650">
        <v>2787</v>
      </c>
      <c r="F1432" s="649" t="s">
        <v>152</v>
      </c>
      <c r="G1432" s="649" t="s">
        <v>152</v>
      </c>
      <c r="H1432" s="650">
        <v>33</v>
      </c>
      <c r="I1432" s="650">
        <v>3508</v>
      </c>
      <c r="J1432" s="650">
        <v>34</v>
      </c>
      <c r="K1432" s="650">
        <v>215</v>
      </c>
      <c r="L1432" s="650" t="s">
        <v>5023</v>
      </c>
      <c r="M1432" s="651">
        <v>0.30000000000000004</v>
      </c>
      <c r="N1432" s="654">
        <v>1052</v>
      </c>
      <c r="O1432" s="652" t="s">
        <v>5068</v>
      </c>
      <c r="P1432" s="645" t="s">
        <v>5072</v>
      </c>
      <c r="Q1432" s="653" t="s">
        <v>117</v>
      </c>
      <c r="R1432" s="647" t="s">
        <v>5035</v>
      </c>
      <c r="S1432" s="647" t="s">
        <v>5024</v>
      </c>
      <c r="T1432" s="647" t="s">
        <v>5073</v>
      </c>
      <c r="U1432" s="139"/>
      <c r="V1432" s="139"/>
      <c r="W1432" s="139"/>
      <c r="X1432" s="139"/>
      <c r="Y1432" s="139"/>
      <c r="Z1432" s="139"/>
      <c r="AA1432" s="139"/>
      <c r="AB1432" s="139"/>
      <c r="AC1432" s="139"/>
      <c r="AD1432" s="139"/>
      <c r="AE1432" s="139"/>
      <c r="AF1432" s="139"/>
    </row>
    <row r="1433" spans="2:32" s="118" customFormat="1" x14ac:dyDescent="0.35">
      <c r="B1433" s="648" t="s">
        <v>3275</v>
      </c>
      <c r="C1433" s="164" t="s">
        <v>3276</v>
      </c>
      <c r="D1433" s="649" t="s">
        <v>152</v>
      </c>
      <c r="E1433" s="650">
        <v>622</v>
      </c>
      <c r="F1433" s="649" t="s">
        <v>152</v>
      </c>
      <c r="G1433" s="649" t="s">
        <v>152</v>
      </c>
      <c r="H1433" s="650">
        <v>10</v>
      </c>
      <c r="I1433" s="650">
        <v>1932</v>
      </c>
      <c r="J1433" s="650">
        <v>15</v>
      </c>
      <c r="K1433" s="650">
        <v>215</v>
      </c>
      <c r="L1433" s="650" t="s">
        <v>5023</v>
      </c>
      <c r="M1433" s="651">
        <v>0.30000000000000004</v>
      </c>
      <c r="N1433" s="654">
        <v>579</v>
      </c>
      <c r="O1433" s="652" t="s">
        <v>5068</v>
      </c>
      <c r="P1433" s="645" t="s">
        <v>5072</v>
      </c>
      <c r="Q1433" s="653" t="s">
        <v>117</v>
      </c>
      <c r="R1433" s="647" t="s">
        <v>5035</v>
      </c>
      <c r="S1433" s="647" t="s">
        <v>5024</v>
      </c>
      <c r="T1433" s="647" t="s">
        <v>5073</v>
      </c>
      <c r="U1433" s="139"/>
      <c r="V1433" s="139"/>
      <c r="W1433" s="139"/>
      <c r="X1433" s="139"/>
      <c r="Y1433" s="139"/>
      <c r="Z1433" s="139"/>
      <c r="AA1433" s="139"/>
      <c r="AB1433" s="139"/>
      <c r="AC1433" s="139"/>
      <c r="AD1433" s="139"/>
      <c r="AE1433" s="139"/>
      <c r="AF1433" s="139"/>
    </row>
    <row r="1434" spans="2:32" s="118" customFormat="1" x14ac:dyDescent="0.35">
      <c r="B1434" s="648" t="s">
        <v>3277</v>
      </c>
      <c r="C1434" s="164" t="s">
        <v>3278</v>
      </c>
      <c r="D1434" s="649" t="s">
        <v>152</v>
      </c>
      <c r="E1434" s="650">
        <v>369</v>
      </c>
      <c r="F1434" s="649" t="s">
        <v>152</v>
      </c>
      <c r="G1434" s="649" t="s">
        <v>152</v>
      </c>
      <c r="H1434" s="650">
        <v>5</v>
      </c>
      <c r="I1434" s="650">
        <v>1239</v>
      </c>
      <c r="J1434" s="650">
        <v>9</v>
      </c>
      <c r="K1434" s="650">
        <v>215</v>
      </c>
      <c r="L1434" s="650" t="s">
        <v>5023</v>
      </c>
      <c r="M1434" s="651">
        <v>0.5</v>
      </c>
      <c r="N1434" s="654">
        <v>620</v>
      </c>
      <c r="O1434" s="652" t="s">
        <v>5068</v>
      </c>
      <c r="P1434" s="645" t="s">
        <v>5072</v>
      </c>
      <c r="Q1434" s="653" t="s">
        <v>117</v>
      </c>
      <c r="R1434" s="647" t="s">
        <v>5035</v>
      </c>
      <c r="S1434" s="647" t="s">
        <v>5024</v>
      </c>
      <c r="T1434" s="647" t="s">
        <v>5073</v>
      </c>
      <c r="U1434" s="139"/>
      <c r="V1434" s="139"/>
      <c r="W1434" s="139"/>
      <c r="X1434" s="139"/>
      <c r="Y1434" s="139"/>
      <c r="Z1434" s="139"/>
      <c r="AA1434" s="139"/>
      <c r="AB1434" s="139"/>
      <c r="AC1434" s="139"/>
      <c r="AD1434" s="139"/>
      <c r="AE1434" s="139"/>
      <c r="AF1434" s="139"/>
    </row>
    <row r="1435" spans="2:32" s="118" customFormat="1" x14ac:dyDescent="0.35">
      <c r="B1435" s="648" t="s">
        <v>3279</v>
      </c>
      <c r="C1435" s="164" t="s">
        <v>3280</v>
      </c>
      <c r="D1435" s="649" t="s">
        <v>152</v>
      </c>
      <c r="E1435" s="650">
        <v>270</v>
      </c>
      <c r="F1435" s="649" t="s">
        <v>152</v>
      </c>
      <c r="G1435" s="649" t="s">
        <v>152</v>
      </c>
      <c r="H1435" s="650">
        <v>5</v>
      </c>
      <c r="I1435" s="650">
        <v>707</v>
      </c>
      <c r="J1435" s="650">
        <v>5</v>
      </c>
      <c r="K1435" s="650">
        <v>215</v>
      </c>
      <c r="L1435" s="650" t="s">
        <v>5023</v>
      </c>
      <c r="M1435" s="651">
        <v>0.75</v>
      </c>
      <c r="N1435" s="654">
        <v>530</v>
      </c>
      <c r="O1435" s="652" t="s">
        <v>5068</v>
      </c>
      <c r="P1435" s="645" t="s">
        <v>5072</v>
      </c>
      <c r="Q1435" s="653" t="s">
        <v>117</v>
      </c>
      <c r="R1435" s="647" t="s">
        <v>5035</v>
      </c>
      <c r="S1435" s="647" t="s">
        <v>5024</v>
      </c>
      <c r="T1435" s="647" t="s">
        <v>5073</v>
      </c>
      <c r="U1435" s="139"/>
      <c r="V1435" s="139"/>
      <c r="W1435" s="139"/>
      <c r="X1435" s="139"/>
      <c r="Y1435" s="139"/>
      <c r="Z1435" s="139"/>
      <c r="AA1435" s="139"/>
      <c r="AB1435" s="139"/>
      <c r="AC1435" s="139"/>
      <c r="AD1435" s="139"/>
      <c r="AE1435" s="139"/>
      <c r="AF1435" s="139"/>
    </row>
    <row r="1436" spans="2:32" s="118" customFormat="1" x14ac:dyDescent="0.35">
      <c r="B1436" s="648" t="s">
        <v>3281</v>
      </c>
      <c r="C1436" s="164" t="s">
        <v>3282</v>
      </c>
      <c r="D1436" s="649" t="s">
        <v>152</v>
      </c>
      <c r="E1436" s="650">
        <v>4590</v>
      </c>
      <c r="F1436" s="649" t="s">
        <v>152</v>
      </c>
      <c r="G1436" s="649" t="s">
        <v>152</v>
      </c>
      <c r="H1436" s="650">
        <v>64</v>
      </c>
      <c r="I1436" s="650">
        <v>4909</v>
      </c>
      <c r="J1436" s="650">
        <v>49</v>
      </c>
      <c r="K1436" s="650">
        <v>215</v>
      </c>
      <c r="L1436" s="650" t="s">
        <v>5023</v>
      </c>
      <c r="M1436" s="651">
        <v>0.30000000000000004</v>
      </c>
      <c r="N1436" s="654">
        <v>1473</v>
      </c>
      <c r="O1436" s="652" t="s">
        <v>152</v>
      </c>
      <c r="P1436" s="645" t="s">
        <v>152</v>
      </c>
      <c r="Q1436" s="653" t="s">
        <v>152</v>
      </c>
      <c r="R1436" s="647" t="s">
        <v>152</v>
      </c>
      <c r="S1436" s="647" t="s">
        <v>5024</v>
      </c>
      <c r="T1436" s="647" t="s">
        <v>5024</v>
      </c>
      <c r="U1436" s="139"/>
      <c r="V1436" s="139"/>
      <c r="W1436" s="139"/>
      <c r="X1436" s="139"/>
      <c r="Y1436" s="139"/>
      <c r="Z1436" s="139"/>
      <c r="AA1436" s="139"/>
      <c r="AB1436" s="139"/>
      <c r="AC1436" s="139"/>
      <c r="AD1436" s="139"/>
      <c r="AE1436" s="139"/>
      <c r="AF1436" s="139"/>
    </row>
    <row r="1437" spans="2:32" s="118" customFormat="1" x14ac:dyDescent="0.35">
      <c r="B1437" s="648" t="s">
        <v>3283</v>
      </c>
      <c r="C1437" s="164" t="s">
        <v>3284</v>
      </c>
      <c r="D1437" s="649" t="s">
        <v>152</v>
      </c>
      <c r="E1437" s="650">
        <v>1973</v>
      </c>
      <c r="F1437" s="649" t="s">
        <v>152</v>
      </c>
      <c r="G1437" s="649" t="s">
        <v>152</v>
      </c>
      <c r="H1437" s="650">
        <v>25</v>
      </c>
      <c r="I1437" s="650">
        <v>2768</v>
      </c>
      <c r="J1437" s="650">
        <v>23</v>
      </c>
      <c r="K1437" s="650">
        <v>215</v>
      </c>
      <c r="L1437" s="650" t="s">
        <v>5023</v>
      </c>
      <c r="M1437" s="651">
        <v>0.30000000000000004</v>
      </c>
      <c r="N1437" s="654">
        <v>830</v>
      </c>
      <c r="O1437" s="652" t="s">
        <v>152</v>
      </c>
      <c r="P1437" s="645" t="s">
        <v>152</v>
      </c>
      <c r="Q1437" s="653" t="s">
        <v>152</v>
      </c>
      <c r="R1437" s="647" t="s">
        <v>152</v>
      </c>
      <c r="S1437" s="647" t="s">
        <v>5024</v>
      </c>
      <c r="T1437" s="647" t="s">
        <v>5024</v>
      </c>
      <c r="U1437" s="139"/>
      <c r="V1437" s="139"/>
      <c r="W1437" s="139"/>
      <c r="X1437" s="139"/>
      <c r="Y1437" s="139"/>
      <c r="Z1437" s="139"/>
      <c r="AA1437" s="139"/>
      <c r="AB1437" s="139"/>
      <c r="AC1437" s="139"/>
      <c r="AD1437" s="139"/>
      <c r="AE1437" s="139"/>
      <c r="AF1437" s="139"/>
    </row>
    <row r="1438" spans="2:32" s="118" customFormat="1" x14ac:dyDescent="0.35">
      <c r="B1438" s="648" t="s">
        <v>3285</v>
      </c>
      <c r="C1438" s="164" t="s">
        <v>3286</v>
      </c>
      <c r="D1438" s="649" t="s">
        <v>152</v>
      </c>
      <c r="E1438" s="650">
        <v>753</v>
      </c>
      <c r="F1438" s="649" t="s">
        <v>152</v>
      </c>
      <c r="G1438" s="649" t="s">
        <v>152</v>
      </c>
      <c r="H1438" s="650">
        <v>8</v>
      </c>
      <c r="I1438" s="650">
        <v>2064</v>
      </c>
      <c r="J1438" s="650">
        <v>16</v>
      </c>
      <c r="K1438" s="650">
        <v>215</v>
      </c>
      <c r="L1438" s="650" t="s">
        <v>5023</v>
      </c>
      <c r="M1438" s="651">
        <v>0.30000000000000004</v>
      </c>
      <c r="N1438" s="654">
        <v>619</v>
      </c>
      <c r="O1438" s="652" t="s">
        <v>152</v>
      </c>
      <c r="P1438" s="645" t="s">
        <v>152</v>
      </c>
      <c r="Q1438" s="653" t="s">
        <v>152</v>
      </c>
      <c r="R1438" s="647" t="s">
        <v>152</v>
      </c>
      <c r="S1438" s="647" t="s">
        <v>5024</v>
      </c>
      <c r="T1438" s="647" t="s">
        <v>5024</v>
      </c>
      <c r="U1438" s="139"/>
      <c r="V1438" s="139"/>
      <c r="W1438" s="139"/>
      <c r="X1438" s="139"/>
      <c r="Y1438" s="139"/>
      <c r="Z1438" s="139"/>
      <c r="AA1438" s="139"/>
      <c r="AB1438" s="139"/>
      <c r="AC1438" s="139"/>
      <c r="AD1438" s="139"/>
      <c r="AE1438" s="139"/>
      <c r="AF1438" s="139"/>
    </row>
    <row r="1439" spans="2:32" s="118" customFormat="1" x14ac:dyDescent="0.35">
      <c r="B1439" s="648" t="s">
        <v>3287</v>
      </c>
      <c r="C1439" s="164" t="s">
        <v>3288</v>
      </c>
      <c r="D1439" s="649">
        <v>234</v>
      </c>
      <c r="E1439" s="650">
        <v>436</v>
      </c>
      <c r="F1439" s="649" t="s">
        <v>152</v>
      </c>
      <c r="G1439" s="649" t="s">
        <v>152</v>
      </c>
      <c r="H1439" s="650">
        <v>5</v>
      </c>
      <c r="I1439" s="650">
        <v>1647</v>
      </c>
      <c r="J1439" s="650">
        <v>9</v>
      </c>
      <c r="K1439" s="650">
        <v>215</v>
      </c>
      <c r="L1439" s="650" t="s">
        <v>5025</v>
      </c>
      <c r="M1439" s="651" t="s">
        <v>152</v>
      </c>
      <c r="N1439" s="654" t="s">
        <v>152</v>
      </c>
      <c r="O1439" s="652" t="s">
        <v>152</v>
      </c>
      <c r="P1439" s="645" t="s">
        <v>152</v>
      </c>
      <c r="Q1439" s="653" t="s">
        <v>152</v>
      </c>
      <c r="R1439" s="647" t="s">
        <v>152</v>
      </c>
      <c r="S1439" s="647" t="s">
        <v>5024</v>
      </c>
      <c r="T1439" s="647" t="s">
        <v>5024</v>
      </c>
      <c r="U1439" s="139"/>
      <c r="V1439" s="139"/>
      <c r="W1439" s="139"/>
      <c r="X1439" s="139"/>
      <c r="Y1439" s="139"/>
      <c r="Z1439" s="139"/>
      <c r="AA1439" s="139"/>
      <c r="AB1439" s="139"/>
      <c r="AC1439" s="139"/>
      <c r="AD1439" s="139"/>
      <c r="AE1439" s="139"/>
      <c r="AF1439" s="139"/>
    </row>
    <row r="1440" spans="2:32" s="118" customFormat="1" x14ac:dyDescent="0.35">
      <c r="B1440" s="648" t="s">
        <v>3289</v>
      </c>
      <c r="C1440" s="164" t="s">
        <v>3290</v>
      </c>
      <c r="D1440" s="649" t="s">
        <v>152</v>
      </c>
      <c r="E1440" s="650">
        <v>298</v>
      </c>
      <c r="F1440" s="649" t="s">
        <v>152</v>
      </c>
      <c r="G1440" s="649" t="s">
        <v>152</v>
      </c>
      <c r="H1440" s="650">
        <v>5</v>
      </c>
      <c r="I1440" s="650">
        <v>3114</v>
      </c>
      <c r="J1440" s="650">
        <v>26</v>
      </c>
      <c r="K1440" s="650">
        <v>215</v>
      </c>
      <c r="L1440" s="650" t="s">
        <v>5023</v>
      </c>
      <c r="M1440" s="651">
        <v>0.30000000000000004</v>
      </c>
      <c r="N1440" s="654">
        <v>934</v>
      </c>
      <c r="O1440" s="652" t="s">
        <v>152</v>
      </c>
      <c r="P1440" s="645" t="s">
        <v>152</v>
      </c>
      <c r="Q1440" s="653" t="s">
        <v>152</v>
      </c>
      <c r="R1440" s="647" t="s">
        <v>152</v>
      </c>
      <c r="S1440" s="647" t="s">
        <v>5024</v>
      </c>
      <c r="T1440" s="647" t="s">
        <v>5024</v>
      </c>
      <c r="U1440" s="139"/>
      <c r="V1440" s="139"/>
      <c r="W1440" s="139"/>
      <c r="X1440" s="139"/>
      <c r="Y1440" s="139"/>
      <c r="Z1440" s="139"/>
      <c r="AA1440" s="139"/>
      <c r="AB1440" s="139"/>
      <c r="AC1440" s="139"/>
      <c r="AD1440" s="139"/>
      <c r="AE1440" s="139"/>
      <c r="AF1440" s="139"/>
    </row>
    <row r="1441" spans="2:32" s="118" customFormat="1" x14ac:dyDescent="0.35">
      <c r="B1441" s="648" t="s">
        <v>3291</v>
      </c>
      <c r="C1441" s="164" t="s">
        <v>3292</v>
      </c>
      <c r="D1441" s="649" t="s">
        <v>152</v>
      </c>
      <c r="E1441" s="650">
        <v>195</v>
      </c>
      <c r="F1441" s="649" t="s">
        <v>152</v>
      </c>
      <c r="G1441" s="649" t="s">
        <v>152</v>
      </c>
      <c r="H1441" s="650">
        <v>5</v>
      </c>
      <c r="I1441" s="650">
        <v>692</v>
      </c>
      <c r="J1441" s="650">
        <v>5</v>
      </c>
      <c r="K1441" s="650">
        <v>215</v>
      </c>
      <c r="L1441" s="650" t="s">
        <v>5023</v>
      </c>
      <c r="M1441" s="651">
        <v>0.75</v>
      </c>
      <c r="N1441" s="654">
        <v>519</v>
      </c>
      <c r="O1441" s="652" t="s">
        <v>152</v>
      </c>
      <c r="P1441" s="645" t="s">
        <v>152</v>
      </c>
      <c r="Q1441" s="653" t="s">
        <v>152</v>
      </c>
      <c r="R1441" s="647" t="s">
        <v>152</v>
      </c>
      <c r="S1441" s="647" t="s">
        <v>5024</v>
      </c>
      <c r="T1441" s="647" t="s">
        <v>5024</v>
      </c>
      <c r="U1441" s="139"/>
      <c r="V1441" s="139"/>
      <c r="W1441" s="139"/>
      <c r="X1441" s="139"/>
      <c r="Y1441" s="139"/>
      <c r="Z1441" s="139"/>
      <c r="AA1441" s="139"/>
      <c r="AB1441" s="139"/>
      <c r="AC1441" s="139"/>
      <c r="AD1441" s="139"/>
      <c r="AE1441" s="139"/>
      <c r="AF1441" s="139"/>
    </row>
    <row r="1442" spans="2:32" s="118" customFormat="1" x14ac:dyDescent="0.35">
      <c r="B1442" s="648" t="s">
        <v>3293</v>
      </c>
      <c r="C1442" s="164" t="s">
        <v>3294</v>
      </c>
      <c r="D1442" s="649" t="s">
        <v>152</v>
      </c>
      <c r="E1442" s="650">
        <v>5103</v>
      </c>
      <c r="F1442" s="649" t="s">
        <v>152</v>
      </c>
      <c r="G1442" s="649" t="s">
        <v>152</v>
      </c>
      <c r="H1442" s="650">
        <v>47</v>
      </c>
      <c r="I1442" s="650">
        <v>5103</v>
      </c>
      <c r="J1442" s="650">
        <v>47</v>
      </c>
      <c r="K1442" s="650">
        <v>215</v>
      </c>
      <c r="L1442" s="650" t="s">
        <v>5023</v>
      </c>
      <c r="M1442" s="651">
        <v>0.30000000000000004</v>
      </c>
      <c r="N1442" s="654">
        <v>1531</v>
      </c>
      <c r="O1442" s="652" t="s">
        <v>152</v>
      </c>
      <c r="P1442" s="645" t="s">
        <v>152</v>
      </c>
      <c r="Q1442" s="653" t="s">
        <v>152</v>
      </c>
      <c r="R1442" s="647" t="s">
        <v>152</v>
      </c>
      <c r="S1442" s="647" t="s">
        <v>5024</v>
      </c>
      <c r="T1442" s="647" t="s">
        <v>5024</v>
      </c>
      <c r="U1442" s="139"/>
      <c r="V1442" s="139"/>
      <c r="W1442" s="139"/>
      <c r="X1442" s="139"/>
      <c r="Y1442" s="139"/>
      <c r="Z1442" s="139"/>
      <c r="AA1442" s="139"/>
      <c r="AB1442" s="139"/>
      <c r="AC1442" s="139"/>
      <c r="AD1442" s="139"/>
      <c r="AE1442" s="139"/>
      <c r="AF1442" s="139"/>
    </row>
    <row r="1443" spans="2:32" s="118" customFormat="1" x14ac:dyDescent="0.35">
      <c r="B1443" s="648" t="s">
        <v>3295</v>
      </c>
      <c r="C1443" s="164" t="s">
        <v>3296</v>
      </c>
      <c r="D1443" s="649" t="s">
        <v>152</v>
      </c>
      <c r="E1443" s="650">
        <v>2626</v>
      </c>
      <c r="F1443" s="649" t="s">
        <v>152</v>
      </c>
      <c r="G1443" s="649" t="s">
        <v>152</v>
      </c>
      <c r="H1443" s="650">
        <v>22</v>
      </c>
      <c r="I1443" s="650">
        <v>2626</v>
      </c>
      <c r="J1443" s="650">
        <v>22</v>
      </c>
      <c r="K1443" s="650">
        <v>215</v>
      </c>
      <c r="L1443" s="650" t="s">
        <v>5023</v>
      </c>
      <c r="M1443" s="651">
        <v>0.30000000000000004</v>
      </c>
      <c r="N1443" s="654">
        <v>788</v>
      </c>
      <c r="O1443" s="652" t="s">
        <v>152</v>
      </c>
      <c r="P1443" s="645" t="s">
        <v>152</v>
      </c>
      <c r="Q1443" s="653" t="s">
        <v>152</v>
      </c>
      <c r="R1443" s="647" t="s">
        <v>152</v>
      </c>
      <c r="S1443" s="647" t="s">
        <v>5024</v>
      </c>
      <c r="T1443" s="647" t="s">
        <v>5024</v>
      </c>
      <c r="U1443" s="139"/>
      <c r="V1443" s="139"/>
      <c r="W1443" s="139"/>
      <c r="X1443" s="139"/>
      <c r="Y1443" s="139"/>
      <c r="Z1443" s="139"/>
      <c r="AA1443" s="139"/>
      <c r="AB1443" s="139"/>
      <c r="AC1443" s="139"/>
      <c r="AD1443" s="139"/>
      <c r="AE1443" s="139"/>
      <c r="AF1443" s="139"/>
    </row>
    <row r="1444" spans="2:32" s="118" customFormat="1" x14ac:dyDescent="0.35">
      <c r="B1444" s="648" t="s">
        <v>3297</v>
      </c>
      <c r="C1444" s="164" t="s">
        <v>3298</v>
      </c>
      <c r="D1444" s="649" t="s">
        <v>152</v>
      </c>
      <c r="E1444" s="650">
        <v>2520</v>
      </c>
      <c r="F1444" s="649" t="s">
        <v>152</v>
      </c>
      <c r="G1444" s="649" t="s">
        <v>152</v>
      </c>
      <c r="H1444" s="650">
        <v>26</v>
      </c>
      <c r="I1444" s="650">
        <v>3625</v>
      </c>
      <c r="J1444" s="650">
        <v>37</v>
      </c>
      <c r="K1444" s="650">
        <v>215</v>
      </c>
      <c r="L1444" s="650" t="s">
        <v>5023</v>
      </c>
      <c r="M1444" s="651">
        <v>0.30000000000000004</v>
      </c>
      <c r="N1444" s="654">
        <v>1088</v>
      </c>
      <c r="O1444" s="652" t="s">
        <v>152</v>
      </c>
      <c r="P1444" s="645" t="s">
        <v>152</v>
      </c>
      <c r="Q1444" s="653" t="s">
        <v>152</v>
      </c>
      <c r="R1444" s="647" t="s">
        <v>152</v>
      </c>
      <c r="S1444" s="647" t="s">
        <v>5024</v>
      </c>
      <c r="T1444" s="647" t="s">
        <v>5024</v>
      </c>
      <c r="U1444" s="139"/>
      <c r="V1444" s="139"/>
      <c r="W1444" s="139"/>
      <c r="X1444" s="139"/>
      <c r="Y1444" s="139"/>
      <c r="Z1444" s="139"/>
      <c r="AA1444" s="139"/>
      <c r="AB1444" s="139"/>
      <c r="AC1444" s="139"/>
      <c r="AD1444" s="139"/>
      <c r="AE1444" s="139"/>
      <c r="AF1444" s="139"/>
    </row>
    <row r="1445" spans="2:32" s="118" customFormat="1" x14ac:dyDescent="0.35">
      <c r="B1445" s="648" t="s">
        <v>3299</v>
      </c>
      <c r="C1445" s="164" t="s">
        <v>3300</v>
      </c>
      <c r="D1445" s="649" t="s">
        <v>152</v>
      </c>
      <c r="E1445" s="650">
        <v>560</v>
      </c>
      <c r="F1445" s="649" t="s">
        <v>152</v>
      </c>
      <c r="G1445" s="649" t="s">
        <v>152</v>
      </c>
      <c r="H1445" s="650">
        <v>5</v>
      </c>
      <c r="I1445" s="650">
        <v>2457</v>
      </c>
      <c r="J1445" s="650">
        <v>22</v>
      </c>
      <c r="K1445" s="650">
        <v>215</v>
      </c>
      <c r="L1445" s="650" t="s">
        <v>5023</v>
      </c>
      <c r="M1445" s="651">
        <v>0.30000000000000004</v>
      </c>
      <c r="N1445" s="654">
        <v>737</v>
      </c>
      <c r="O1445" s="652" t="s">
        <v>152</v>
      </c>
      <c r="P1445" s="645" t="s">
        <v>152</v>
      </c>
      <c r="Q1445" s="653" t="s">
        <v>152</v>
      </c>
      <c r="R1445" s="647" t="s">
        <v>152</v>
      </c>
      <c r="S1445" s="647" t="s">
        <v>5024</v>
      </c>
      <c r="T1445" s="647" t="s">
        <v>5024</v>
      </c>
      <c r="U1445" s="139"/>
      <c r="V1445" s="139"/>
      <c r="W1445" s="139"/>
      <c r="X1445" s="139"/>
      <c r="Y1445" s="139"/>
      <c r="Z1445" s="139"/>
      <c r="AA1445" s="139"/>
      <c r="AB1445" s="139"/>
      <c r="AC1445" s="139"/>
      <c r="AD1445" s="139"/>
      <c r="AE1445" s="139"/>
      <c r="AF1445" s="139"/>
    </row>
    <row r="1446" spans="2:32" s="118" customFormat="1" x14ac:dyDescent="0.35">
      <c r="B1446" s="648" t="s">
        <v>3301</v>
      </c>
      <c r="C1446" s="164" t="s">
        <v>3302</v>
      </c>
      <c r="D1446" s="649" t="s">
        <v>152</v>
      </c>
      <c r="E1446" s="650">
        <v>357</v>
      </c>
      <c r="F1446" s="649" t="s">
        <v>152</v>
      </c>
      <c r="G1446" s="649" t="s">
        <v>152</v>
      </c>
      <c r="H1446" s="650">
        <v>5</v>
      </c>
      <c r="I1446" s="650">
        <v>1856</v>
      </c>
      <c r="J1446" s="650">
        <v>14</v>
      </c>
      <c r="K1446" s="650">
        <v>215</v>
      </c>
      <c r="L1446" s="650" t="s">
        <v>5023</v>
      </c>
      <c r="M1446" s="651">
        <v>0.30000000000000004</v>
      </c>
      <c r="N1446" s="654">
        <v>557</v>
      </c>
      <c r="O1446" s="652" t="s">
        <v>152</v>
      </c>
      <c r="P1446" s="645" t="s">
        <v>152</v>
      </c>
      <c r="Q1446" s="653" t="s">
        <v>152</v>
      </c>
      <c r="R1446" s="647" t="s">
        <v>152</v>
      </c>
      <c r="S1446" s="647" t="s">
        <v>5024</v>
      </c>
      <c r="T1446" s="647" t="s">
        <v>5024</v>
      </c>
      <c r="U1446" s="139"/>
      <c r="V1446" s="139"/>
      <c r="W1446" s="139"/>
      <c r="X1446" s="139"/>
      <c r="Y1446" s="139"/>
      <c r="Z1446" s="139"/>
      <c r="AA1446" s="139"/>
      <c r="AB1446" s="139"/>
      <c r="AC1446" s="139"/>
      <c r="AD1446" s="139"/>
      <c r="AE1446" s="139"/>
      <c r="AF1446" s="139"/>
    </row>
    <row r="1447" spans="2:32" s="118" customFormat="1" x14ac:dyDescent="0.35">
      <c r="B1447" s="648" t="s">
        <v>3303</v>
      </c>
      <c r="C1447" s="164" t="s">
        <v>3304</v>
      </c>
      <c r="D1447" s="649" t="s">
        <v>152</v>
      </c>
      <c r="E1447" s="650">
        <v>285</v>
      </c>
      <c r="F1447" s="649" t="s">
        <v>152</v>
      </c>
      <c r="G1447" s="649" t="s">
        <v>152</v>
      </c>
      <c r="H1447" s="650">
        <v>5</v>
      </c>
      <c r="I1447" s="650">
        <v>1212</v>
      </c>
      <c r="J1447" s="650">
        <v>8</v>
      </c>
      <c r="K1447" s="650">
        <v>215</v>
      </c>
      <c r="L1447" s="650" t="s">
        <v>5023</v>
      </c>
      <c r="M1447" s="651">
        <v>0.5</v>
      </c>
      <c r="N1447" s="654">
        <v>606</v>
      </c>
      <c r="O1447" s="652" t="s">
        <v>152</v>
      </c>
      <c r="P1447" s="645" t="s">
        <v>152</v>
      </c>
      <c r="Q1447" s="653" t="s">
        <v>152</v>
      </c>
      <c r="R1447" s="647" t="s">
        <v>152</v>
      </c>
      <c r="S1447" s="647" t="s">
        <v>5024</v>
      </c>
      <c r="T1447" s="647" t="s">
        <v>5024</v>
      </c>
      <c r="U1447" s="139"/>
      <c r="V1447" s="139"/>
      <c r="W1447" s="139"/>
      <c r="X1447" s="139"/>
      <c r="Y1447" s="139"/>
      <c r="Z1447" s="139"/>
      <c r="AA1447" s="139"/>
      <c r="AB1447" s="139"/>
      <c r="AC1447" s="139"/>
      <c r="AD1447" s="139"/>
      <c r="AE1447" s="139"/>
      <c r="AF1447" s="139"/>
    </row>
    <row r="1448" spans="2:32" s="118" customFormat="1" x14ac:dyDescent="0.35">
      <c r="B1448" s="648" t="s">
        <v>3305</v>
      </c>
      <c r="C1448" s="164" t="s">
        <v>3306</v>
      </c>
      <c r="D1448" s="649" t="s">
        <v>152</v>
      </c>
      <c r="E1448" s="650">
        <v>273</v>
      </c>
      <c r="F1448" s="649" t="s">
        <v>152</v>
      </c>
      <c r="G1448" s="649" t="s">
        <v>152</v>
      </c>
      <c r="H1448" s="650">
        <v>5</v>
      </c>
      <c r="I1448" s="650">
        <v>686</v>
      </c>
      <c r="J1448" s="650">
        <v>5</v>
      </c>
      <c r="K1448" s="650">
        <v>215</v>
      </c>
      <c r="L1448" s="650" t="s">
        <v>5023</v>
      </c>
      <c r="M1448" s="651">
        <v>0.75</v>
      </c>
      <c r="N1448" s="654">
        <v>515</v>
      </c>
      <c r="O1448" s="652" t="s">
        <v>152</v>
      </c>
      <c r="P1448" s="645" t="s">
        <v>152</v>
      </c>
      <c r="Q1448" s="653" t="s">
        <v>152</v>
      </c>
      <c r="R1448" s="647" t="s">
        <v>152</v>
      </c>
      <c r="S1448" s="647" t="s">
        <v>5024</v>
      </c>
      <c r="T1448" s="647" t="s">
        <v>5024</v>
      </c>
      <c r="U1448" s="139"/>
      <c r="V1448" s="139"/>
      <c r="W1448" s="139"/>
      <c r="X1448" s="139"/>
      <c r="Y1448" s="139"/>
      <c r="Z1448" s="139"/>
      <c r="AA1448" s="139"/>
      <c r="AB1448" s="139"/>
      <c r="AC1448" s="139"/>
      <c r="AD1448" s="139"/>
      <c r="AE1448" s="139"/>
      <c r="AF1448" s="139"/>
    </row>
    <row r="1449" spans="2:32" s="118" customFormat="1" x14ac:dyDescent="0.35">
      <c r="B1449" s="648" t="s">
        <v>3307</v>
      </c>
      <c r="C1449" s="164" t="s">
        <v>3308</v>
      </c>
      <c r="D1449" s="649" t="s">
        <v>152</v>
      </c>
      <c r="E1449" s="650">
        <v>8422</v>
      </c>
      <c r="F1449" s="649" t="s">
        <v>152</v>
      </c>
      <c r="G1449" s="649" t="s">
        <v>152</v>
      </c>
      <c r="H1449" s="650">
        <v>110</v>
      </c>
      <c r="I1449" s="650">
        <v>9149</v>
      </c>
      <c r="J1449" s="650">
        <v>94</v>
      </c>
      <c r="K1449" s="650">
        <v>216</v>
      </c>
      <c r="L1449" s="650" t="s">
        <v>5023</v>
      </c>
      <c r="M1449" s="651">
        <v>0.30000000000000004</v>
      </c>
      <c r="N1449" s="654">
        <v>2745</v>
      </c>
      <c r="O1449" s="652" t="s">
        <v>152</v>
      </c>
      <c r="P1449" s="645" t="s">
        <v>152</v>
      </c>
      <c r="Q1449" s="653" t="s">
        <v>152</v>
      </c>
      <c r="R1449" s="647" t="s">
        <v>152</v>
      </c>
      <c r="S1449" s="647" t="s">
        <v>5024</v>
      </c>
      <c r="T1449" s="647" t="s">
        <v>5024</v>
      </c>
      <c r="U1449" s="139"/>
      <c r="V1449" s="139"/>
      <c r="W1449" s="139"/>
      <c r="X1449" s="139"/>
      <c r="Y1449" s="139"/>
      <c r="Z1449" s="139"/>
      <c r="AA1449" s="139"/>
      <c r="AB1449" s="139"/>
      <c r="AC1449" s="139"/>
      <c r="AD1449" s="139"/>
      <c r="AE1449" s="139"/>
      <c r="AF1449" s="139"/>
    </row>
    <row r="1450" spans="2:32" s="118" customFormat="1" x14ac:dyDescent="0.35">
      <c r="B1450" s="648" t="s">
        <v>3309</v>
      </c>
      <c r="C1450" s="164" t="s">
        <v>3310</v>
      </c>
      <c r="D1450" s="649" t="s">
        <v>152</v>
      </c>
      <c r="E1450" s="650">
        <v>5836</v>
      </c>
      <c r="F1450" s="649" t="s">
        <v>152</v>
      </c>
      <c r="G1450" s="649" t="s">
        <v>152</v>
      </c>
      <c r="H1450" s="650">
        <v>82</v>
      </c>
      <c r="I1450" s="650">
        <v>6507</v>
      </c>
      <c r="J1450" s="650">
        <v>65</v>
      </c>
      <c r="K1450" s="650">
        <v>216</v>
      </c>
      <c r="L1450" s="650" t="s">
        <v>5023</v>
      </c>
      <c r="M1450" s="651">
        <v>0.30000000000000004</v>
      </c>
      <c r="N1450" s="654">
        <v>1952</v>
      </c>
      <c r="O1450" s="652" t="s">
        <v>152</v>
      </c>
      <c r="P1450" s="645" t="s">
        <v>152</v>
      </c>
      <c r="Q1450" s="653" t="s">
        <v>152</v>
      </c>
      <c r="R1450" s="647" t="s">
        <v>152</v>
      </c>
      <c r="S1450" s="647" t="s">
        <v>5024</v>
      </c>
      <c r="T1450" s="647" t="s">
        <v>5024</v>
      </c>
      <c r="U1450" s="139"/>
      <c r="V1450" s="139"/>
      <c r="W1450" s="139"/>
      <c r="X1450" s="139"/>
      <c r="Y1450" s="139"/>
      <c r="Z1450" s="139"/>
      <c r="AA1450" s="139"/>
      <c r="AB1450" s="139"/>
      <c r="AC1450" s="139"/>
      <c r="AD1450" s="139"/>
      <c r="AE1450" s="139"/>
      <c r="AF1450" s="139"/>
    </row>
    <row r="1451" spans="2:32" s="118" customFormat="1" x14ac:dyDescent="0.35">
      <c r="B1451" s="648" t="s">
        <v>3311</v>
      </c>
      <c r="C1451" s="164" t="s">
        <v>3312</v>
      </c>
      <c r="D1451" s="649" t="s">
        <v>152</v>
      </c>
      <c r="E1451" s="650">
        <v>4800</v>
      </c>
      <c r="F1451" s="649" t="s">
        <v>152</v>
      </c>
      <c r="G1451" s="649" t="s">
        <v>152</v>
      </c>
      <c r="H1451" s="650">
        <v>46</v>
      </c>
      <c r="I1451" s="650">
        <v>4800</v>
      </c>
      <c r="J1451" s="650">
        <v>46</v>
      </c>
      <c r="K1451" s="650">
        <v>216</v>
      </c>
      <c r="L1451" s="650" t="s">
        <v>5023</v>
      </c>
      <c r="M1451" s="651">
        <v>0.30000000000000004</v>
      </c>
      <c r="N1451" s="654">
        <v>1440</v>
      </c>
      <c r="O1451" s="652" t="s">
        <v>152</v>
      </c>
      <c r="P1451" s="645" t="s">
        <v>152</v>
      </c>
      <c r="Q1451" s="653" t="s">
        <v>152</v>
      </c>
      <c r="R1451" s="647" t="s">
        <v>152</v>
      </c>
      <c r="S1451" s="647" t="s">
        <v>5024</v>
      </c>
      <c r="T1451" s="647" t="s">
        <v>5024</v>
      </c>
      <c r="U1451" s="139"/>
      <c r="V1451" s="139"/>
      <c r="W1451" s="139"/>
      <c r="X1451" s="139"/>
      <c r="Y1451" s="139"/>
      <c r="Z1451" s="139"/>
      <c r="AA1451" s="139"/>
      <c r="AB1451" s="139"/>
      <c r="AC1451" s="139"/>
      <c r="AD1451" s="139"/>
      <c r="AE1451" s="139"/>
      <c r="AF1451" s="139"/>
    </row>
    <row r="1452" spans="2:32" s="118" customFormat="1" x14ac:dyDescent="0.35">
      <c r="B1452" s="648" t="s">
        <v>3313</v>
      </c>
      <c r="C1452" s="164" t="s">
        <v>3314</v>
      </c>
      <c r="D1452" s="649" t="s">
        <v>152</v>
      </c>
      <c r="E1452" s="650">
        <v>3406</v>
      </c>
      <c r="F1452" s="649" t="s">
        <v>152</v>
      </c>
      <c r="G1452" s="649" t="s">
        <v>152</v>
      </c>
      <c r="H1452" s="650">
        <v>30</v>
      </c>
      <c r="I1452" s="650">
        <v>3406</v>
      </c>
      <c r="J1452" s="650">
        <v>30</v>
      </c>
      <c r="K1452" s="650">
        <v>216</v>
      </c>
      <c r="L1452" s="650" t="s">
        <v>5023</v>
      </c>
      <c r="M1452" s="651">
        <v>0.30000000000000004</v>
      </c>
      <c r="N1452" s="654">
        <v>1022</v>
      </c>
      <c r="O1452" s="652" t="s">
        <v>152</v>
      </c>
      <c r="P1452" s="645" t="s">
        <v>152</v>
      </c>
      <c r="Q1452" s="653" t="s">
        <v>152</v>
      </c>
      <c r="R1452" s="647" t="s">
        <v>152</v>
      </c>
      <c r="S1452" s="647" t="s">
        <v>5024</v>
      </c>
      <c r="T1452" s="647" t="s">
        <v>5024</v>
      </c>
      <c r="U1452" s="139"/>
      <c r="V1452" s="139"/>
      <c r="W1452" s="139"/>
      <c r="X1452" s="139"/>
      <c r="Y1452" s="139"/>
      <c r="Z1452" s="139"/>
      <c r="AA1452" s="139"/>
      <c r="AB1452" s="139"/>
      <c r="AC1452" s="139"/>
      <c r="AD1452" s="139"/>
      <c r="AE1452" s="139"/>
      <c r="AF1452" s="139"/>
    </row>
    <row r="1453" spans="2:32" s="118" customFormat="1" x14ac:dyDescent="0.35">
      <c r="B1453" s="648" t="s">
        <v>3315</v>
      </c>
      <c r="C1453" s="164" t="s">
        <v>3316</v>
      </c>
      <c r="D1453" s="649" t="s">
        <v>152</v>
      </c>
      <c r="E1453" s="650">
        <v>2261</v>
      </c>
      <c r="F1453" s="649" t="s">
        <v>152</v>
      </c>
      <c r="G1453" s="649" t="s">
        <v>152</v>
      </c>
      <c r="H1453" s="650">
        <v>18</v>
      </c>
      <c r="I1453" s="650">
        <v>2261</v>
      </c>
      <c r="J1453" s="650">
        <v>18</v>
      </c>
      <c r="K1453" s="650">
        <v>216</v>
      </c>
      <c r="L1453" s="650" t="s">
        <v>5023</v>
      </c>
      <c r="M1453" s="651">
        <v>0.30000000000000004</v>
      </c>
      <c r="N1453" s="654">
        <v>678</v>
      </c>
      <c r="O1453" s="652" t="s">
        <v>152</v>
      </c>
      <c r="P1453" s="645" t="s">
        <v>152</v>
      </c>
      <c r="Q1453" s="653" t="s">
        <v>152</v>
      </c>
      <c r="R1453" s="647" t="s">
        <v>152</v>
      </c>
      <c r="S1453" s="647" t="s">
        <v>5024</v>
      </c>
      <c r="T1453" s="647" t="s">
        <v>5024</v>
      </c>
      <c r="U1453" s="139"/>
      <c r="V1453" s="139"/>
      <c r="W1453" s="139"/>
      <c r="X1453" s="139"/>
      <c r="Y1453" s="139"/>
      <c r="Z1453" s="139"/>
      <c r="AA1453" s="139"/>
      <c r="AB1453" s="139"/>
      <c r="AC1453" s="139"/>
      <c r="AD1453" s="139"/>
      <c r="AE1453" s="139"/>
      <c r="AF1453" s="139"/>
    </row>
    <row r="1454" spans="2:32" s="118" customFormat="1" x14ac:dyDescent="0.35">
      <c r="B1454" s="648" t="s">
        <v>3317</v>
      </c>
      <c r="C1454" s="164" t="s">
        <v>3318</v>
      </c>
      <c r="D1454" s="649" t="s">
        <v>152</v>
      </c>
      <c r="E1454" s="650">
        <v>6490</v>
      </c>
      <c r="F1454" s="649" t="s">
        <v>152</v>
      </c>
      <c r="G1454" s="649" t="s">
        <v>152</v>
      </c>
      <c r="H1454" s="650">
        <v>75</v>
      </c>
      <c r="I1454" s="650">
        <v>6490</v>
      </c>
      <c r="J1454" s="650">
        <v>75</v>
      </c>
      <c r="K1454" s="650">
        <v>216</v>
      </c>
      <c r="L1454" s="650" t="s">
        <v>5023</v>
      </c>
      <c r="M1454" s="651">
        <v>0.30000000000000004</v>
      </c>
      <c r="N1454" s="654">
        <v>1947</v>
      </c>
      <c r="O1454" s="652" t="s">
        <v>152</v>
      </c>
      <c r="P1454" s="645" t="s">
        <v>152</v>
      </c>
      <c r="Q1454" s="653" t="s">
        <v>152</v>
      </c>
      <c r="R1454" s="647" t="s">
        <v>152</v>
      </c>
      <c r="S1454" s="647" t="s">
        <v>5024</v>
      </c>
      <c r="T1454" s="647" t="s">
        <v>5024</v>
      </c>
      <c r="U1454" s="139"/>
      <c r="V1454" s="139"/>
      <c r="W1454" s="139"/>
      <c r="X1454" s="139"/>
      <c r="Y1454" s="139"/>
      <c r="Z1454" s="139"/>
      <c r="AA1454" s="139"/>
      <c r="AB1454" s="139"/>
      <c r="AC1454" s="139"/>
      <c r="AD1454" s="139"/>
      <c r="AE1454" s="139"/>
      <c r="AF1454" s="139"/>
    </row>
    <row r="1455" spans="2:32" s="118" customFormat="1" x14ac:dyDescent="0.35">
      <c r="B1455" s="648" t="s">
        <v>3319</v>
      </c>
      <c r="C1455" s="164" t="s">
        <v>3320</v>
      </c>
      <c r="D1455" s="649" t="s">
        <v>152</v>
      </c>
      <c r="E1455" s="650">
        <v>4313</v>
      </c>
      <c r="F1455" s="649" t="s">
        <v>152</v>
      </c>
      <c r="G1455" s="649" t="s">
        <v>152</v>
      </c>
      <c r="H1455" s="650">
        <v>46</v>
      </c>
      <c r="I1455" s="650">
        <v>4313</v>
      </c>
      <c r="J1455" s="650">
        <v>46</v>
      </c>
      <c r="K1455" s="650">
        <v>216</v>
      </c>
      <c r="L1455" s="650" t="s">
        <v>5023</v>
      </c>
      <c r="M1455" s="651">
        <v>0.30000000000000004</v>
      </c>
      <c r="N1455" s="654">
        <v>1294</v>
      </c>
      <c r="O1455" s="652" t="s">
        <v>152</v>
      </c>
      <c r="P1455" s="645" t="s">
        <v>152</v>
      </c>
      <c r="Q1455" s="653" t="s">
        <v>152</v>
      </c>
      <c r="R1455" s="647" t="s">
        <v>152</v>
      </c>
      <c r="S1455" s="647" t="s">
        <v>5024</v>
      </c>
      <c r="T1455" s="647" t="s">
        <v>5024</v>
      </c>
      <c r="U1455" s="139"/>
      <c r="V1455" s="139"/>
      <c r="W1455" s="139"/>
      <c r="X1455" s="139"/>
      <c r="Y1455" s="139"/>
      <c r="Z1455" s="139"/>
      <c r="AA1455" s="139"/>
      <c r="AB1455" s="139"/>
      <c r="AC1455" s="139"/>
      <c r="AD1455" s="139"/>
      <c r="AE1455" s="139"/>
      <c r="AF1455" s="139"/>
    </row>
    <row r="1456" spans="2:32" s="118" customFormat="1" x14ac:dyDescent="0.35">
      <c r="B1456" s="648" t="s">
        <v>3321</v>
      </c>
      <c r="C1456" s="164" t="s">
        <v>3322</v>
      </c>
      <c r="D1456" s="649" t="s">
        <v>152</v>
      </c>
      <c r="E1456" s="650">
        <v>2605</v>
      </c>
      <c r="F1456" s="649" t="s">
        <v>152</v>
      </c>
      <c r="G1456" s="649" t="s">
        <v>152</v>
      </c>
      <c r="H1456" s="650">
        <v>34</v>
      </c>
      <c r="I1456" s="650">
        <v>2500</v>
      </c>
      <c r="J1456" s="650">
        <v>28</v>
      </c>
      <c r="K1456" s="650">
        <v>216</v>
      </c>
      <c r="L1456" s="650" t="s">
        <v>5025</v>
      </c>
      <c r="M1456" s="651" t="s">
        <v>152</v>
      </c>
      <c r="N1456" s="654" t="s">
        <v>152</v>
      </c>
      <c r="O1456" s="652" t="s">
        <v>5031</v>
      </c>
      <c r="P1456" s="645" t="s">
        <v>5027</v>
      </c>
      <c r="Q1456" s="653" t="s">
        <v>117</v>
      </c>
      <c r="R1456" s="647" t="s">
        <v>5028</v>
      </c>
      <c r="S1456" s="647" t="s">
        <v>5029</v>
      </c>
      <c r="T1456" s="647" t="s">
        <v>5074</v>
      </c>
      <c r="U1456" s="139"/>
      <c r="V1456" s="139"/>
      <c r="W1456" s="139"/>
      <c r="X1456" s="139"/>
      <c r="Y1456" s="139"/>
      <c r="Z1456" s="139"/>
      <c r="AA1456" s="139"/>
      <c r="AB1456" s="139"/>
      <c r="AC1456" s="139"/>
      <c r="AD1456" s="139"/>
      <c r="AE1456" s="139"/>
      <c r="AF1456" s="139"/>
    </row>
    <row r="1457" spans="2:32" s="118" customFormat="1" x14ac:dyDescent="0.35">
      <c r="B1457" s="648" t="s">
        <v>3323</v>
      </c>
      <c r="C1457" s="164" t="s">
        <v>3324</v>
      </c>
      <c r="D1457" s="649" t="s">
        <v>152</v>
      </c>
      <c r="E1457" s="650">
        <v>1316</v>
      </c>
      <c r="F1457" s="649" t="s">
        <v>152</v>
      </c>
      <c r="G1457" s="649" t="s">
        <v>152</v>
      </c>
      <c r="H1457" s="650">
        <v>18</v>
      </c>
      <c r="I1457" s="650">
        <v>1504</v>
      </c>
      <c r="J1457" s="650">
        <v>16</v>
      </c>
      <c r="K1457" s="650">
        <v>216</v>
      </c>
      <c r="L1457" s="650" t="s">
        <v>5025</v>
      </c>
      <c r="M1457" s="651" t="s">
        <v>152</v>
      </c>
      <c r="N1457" s="654" t="s">
        <v>152</v>
      </c>
      <c r="O1457" s="652" t="s">
        <v>5031</v>
      </c>
      <c r="P1457" s="645" t="s">
        <v>5027</v>
      </c>
      <c r="Q1457" s="653" t="s">
        <v>117</v>
      </c>
      <c r="R1457" s="647" t="s">
        <v>5028</v>
      </c>
      <c r="S1457" s="647" t="s">
        <v>5029</v>
      </c>
      <c r="T1457" s="647" t="s">
        <v>5074</v>
      </c>
      <c r="U1457" s="139"/>
      <c r="V1457" s="139"/>
      <c r="W1457" s="139"/>
      <c r="X1457" s="139"/>
      <c r="Y1457" s="139"/>
      <c r="Z1457" s="139"/>
      <c r="AA1457" s="139"/>
      <c r="AB1457" s="139"/>
      <c r="AC1457" s="139"/>
      <c r="AD1457" s="139"/>
      <c r="AE1457" s="139"/>
      <c r="AF1457" s="139"/>
    </row>
    <row r="1458" spans="2:32" s="118" customFormat="1" x14ac:dyDescent="0.35">
      <c r="B1458" s="648" t="s">
        <v>3325</v>
      </c>
      <c r="C1458" s="164" t="s">
        <v>3326</v>
      </c>
      <c r="D1458" s="649" t="s">
        <v>152</v>
      </c>
      <c r="E1458" s="650">
        <v>464</v>
      </c>
      <c r="F1458" s="649" t="s">
        <v>152</v>
      </c>
      <c r="G1458" s="649" t="s">
        <v>152</v>
      </c>
      <c r="H1458" s="650">
        <v>5</v>
      </c>
      <c r="I1458" s="650">
        <v>861</v>
      </c>
      <c r="J1458" s="650">
        <v>8</v>
      </c>
      <c r="K1458" s="650">
        <v>216</v>
      </c>
      <c r="L1458" s="650" t="s">
        <v>5025</v>
      </c>
      <c r="M1458" s="651" t="s">
        <v>152</v>
      </c>
      <c r="N1458" s="654" t="s">
        <v>152</v>
      </c>
      <c r="O1458" s="652" t="s">
        <v>5031</v>
      </c>
      <c r="P1458" s="645" t="s">
        <v>5027</v>
      </c>
      <c r="Q1458" s="653" t="s">
        <v>117</v>
      </c>
      <c r="R1458" s="647" t="s">
        <v>5028</v>
      </c>
      <c r="S1458" s="647" t="s">
        <v>5029</v>
      </c>
      <c r="T1458" s="647" t="s">
        <v>5074</v>
      </c>
      <c r="U1458" s="139"/>
      <c r="V1458" s="139"/>
      <c r="W1458" s="139"/>
      <c r="X1458" s="139"/>
      <c r="Y1458" s="139"/>
      <c r="Z1458" s="139"/>
      <c r="AA1458" s="139"/>
      <c r="AB1458" s="139"/>
      <c r="AC1458" s="139"/>
      <c r="AD1458" s="139"/>
      <c r="AE1458" s="139"/>
      <c r="AF1458" s="139"/>
    </row>
    <row r="1459" spans="2:32" s="118" customFormat="1" x14ac:dyDescent="0.35">
      <c r="B1459" s="648" t="s">
        <v>3327</v>
      </c>
      <c r="C1459" s="164" t="s">
        <v>3328</v>
      </c>
      <c r="D1459" s="649" t="s">
        <v>152</v>
      </c>
      <c r="E1459" s="650">
        <v>1046</v>
      </c>
      <c r="F1459" s="649" t="s">
        <v>152</v>
      </c>
      <c r="G1459" s="649" t="s">
        <v>152</v>
      </c>
      <c r="H1459" s="650">
        <v>5</v>
      </c>
      <c r="I1459" s="650">
        <v>1046</v>
      </c>
      <c r="J1459" s="650">
        <v>5</v>
      </c>
      <c r="K1459" s="650">
        <v>216</v>
      </c>
      <c r="L1459" s="650" t="s">
        <v>5025</v>
      </c>
      <c r="M1459" s="651" t="s">
        <v>152</v>
      </c>
      <c r="N1459" s="654" t="s">
        <v>152</v>
      </c>
      <c r="O1459" s="652" t="s">
        <v>152</v>
      </c>
      <c r="P1459" s="645" t="s">
        <v>152</v>
      </c>
      <c r="Q1459" s="653" t="s">
        <v>152</v>
      </c>
      <c r="R1459" s="647" t="s">
        <v>152</v>
      </c>
      <c r="S1459" s="647" t="s">
        <v>5024</v>
      </c>
      <c r="T1459" s="647" t="s">
        <v>5024</v>
      </c>
      <c r="U1459" s="139"/>
      <c r="V1459" s="139"/>
      <c r="W1459" s="139"/>
      <c r="X1459" s="139"/>
      <c r="Y1459" s="139"/>
      <c r="Z1459" s="139"/>
      <c r="AA1459" s="139"/>
      <c r="AB1459" s="139"/>
      <c r="AC1459" s="139"/>
      <c r="AD1459" s="139"/>
      <c r="AE1459" s="139"/>
      <c r="AF1459" s="139"/>
    </row>
    <row r="1460" spans="2:32" s="118" customFormat="1" x14ac:dyDescent="0.35">
      <c r="B1460" s="648" t="s">
        <v>3329</v>
      </c>
      <c r="C1460" s="164" t="s">
        <v>3330</v>
      </c>
      <c r="D1460" s="649" t="s">
        <v>152</v>
      </c>
      <c r="E1460" s="650">
        <v>7921</v>
      </c>
      <c r="F1460" s="649" t="s">
        <v>152</v>
      </c>
      <c r="G1460" s="649" t="s">
        <v>152</v>
      </c>
      <c r="H1460" s="650">
        <v>75</v>
      </c>
      <c r="I1460" s="650">
        <v>7921</v>
      </c>
      <c r="J1460" s="650">
        <v>75</v>
      </c>
      <c r="K1460" s="650">
        <v>216</v>
      </c>
      <c r="L1460" s="650" t="s">
        <v>5023</v>
      </c>
      <c r="M1460" s="651">
        <v>0.30000000000000004</v>
      </c>
      <c r="N1460" s="654">
        <v>2376</v>
      </c>
      <c r="O1460" s="652" t="s">
        <v>152</v>
      </c>
      <c r="P1460" s="645" t="s">
        <v>152</v>
      </c>
      <c r="Q1460" s="653" t="s">
        <v>152</v>
      </c>
      <c r="R1460" s="647" t="s">
        <v>152</v>
      </c>
      <c r="S1460" s="647" t="s">
        <v>5024</v>
      </c>
      <c r="T1460" s="647" t="s">
        <v>5024</v>
      </c>
      <c r="U1460" s="139"/>
      <c r="V1460" s="139"/>
      <c r="W1460" s="139"/>
      <c r="X1460" s="139"/>
      <c r="Y1460" s="139"/>
      <c r="Z1460" s="139"/>
      <c r="AA1460" s="139"/>
      <c r="AB1460" s="139"/>
      <c r="AC1460" s="139"/>
      <c r="AD1460" s="139"/>
      <c r="AE1460" s="139"/>
      <c r="AF1460" s="139"/>
    </row>
    <row r="1461" spans="2:32" s="118" customFormat="1" x14ac:dyDescent="0.35">
      <c r="B1461" s="648" t="s">
        <v>3331</v>
      </c>
      <c r="C1461" s="164" t="s">
        <v>3332</v>
      </c>
      <c r="D1461" s="649" t="s">
        <v>152</v>
      </c>
      <c r="E1461" s="650">
        <v>5269</v>
      </c>
      <c r="F1461" s="649" t="s">
        <v>152</v>
      </c>
      <c r="G1461" s="649" t="s">
        <v>152</v>
      </c>
      <c r="H1461" s="650">
        <v>43</v>
      </c>
      <c r="I1461" s="650">
        <v>5269</v>
      </c>
      <c r="J1461" s="650">
        <v>43</v>
      </c>
      <c r="K1461" s="650">
        <v>216</v>
      </c>
      <c r="L1461" s="650" t="s">
        <v>5023</v>
      </c>
      <c r="M1461" s="651">
        <v>0.30000000000000004</v>
      </c>
      <c r="N1461" s="654">
        <v>1581</v>
      </c>
      <c r="O1461" s="652" t="s">
        <v>152</v>
      </c>
      <c r="P1461" s="645" t="s">
        <v>152</v>
      </c>
      <c r="Q1461" s="653" t="s">
        <v>152</v>
      </c>
      <c r="R1461" s="647" t="s">
        <v>152</v>
      </c>
      <c r="S1461" s="647" t="s">
        <v>5024</v>
      </c>
      <c r="T1461" s="647" t="s">
        <v>5024</v>
      </c>
      <c r="U1461" s="139"/>
      <c r="V1461" s="139"/>
      <c r="W1461" s="139"/>
      <c r="X1461" s="139"/>
      <c r="Y1461" s="139"/>
      <c r="Z1461" s="139"/>
      <c r="AA1461" s="139"/>
      <c r="AB1461" s="139"/>
      <c r="AC1461" s="139"/>
      <c r="AD1461" s="139"/>
      <c r="AE1461" s="139"/>
      <c r="AF1461" s="139"/>
    </row>
    <row r="1462" spans="2:32" s="118" customFormat="1" x14ac:dyDescent="0.35">
      <c r="B1462" s="648" t="s">
        <v>3333</v>
      </c>
      <c r="C1462" s="164" t="s">
        <v>3334</v>
      </c>
      <c r="D1462" s="649" t="s">
        <v>152</v>
      </c>
      <c r="E1462" s="650">
        <v>3349</v>
      </c>
      <c r="F1462" s="649" t="s">
        <v>152</v>
      </c>
      <c r="G1462" s="649" t="s">
        <v>152</v>
      </c>
      <c r="H1462" s="650">
        <v>21</v>
      </c>
      <c r="I1462" s="650">
        <v>3594</v>
      </c>
      <c r="J1462" s="650">
        <v>28</v>
      </c>
      <c r="K1462" s="650">
        <v>216</v>
      </c>
      <c r="L1462" s="650" t="s">
        <v>5023</v>
      </c>
      <c r="M1462" s="651">
        <v>0.30000000000000004</v>
      </c>
      <c r="N1462" s="654">
        <v>1078</v>
      </c>
      <c r="O1462" s="652" t="s">
        <v>152</v>
      </c>
      <c r="P1462" s="645" t="s">
        <v>152</v>
      </c>
      <c r="Q1462" s="653" t="s">
        <v>152</v>
      </c>
      <c r="R1462" s="647" t="s">
        <v>152</v>
      </c>
      <c r="S1462" s="647" t="s">
        <v>5024</v>
      </c>
      <c r="T1462" s="647" t="s">
        <v>5024</v>
      </c>
      <c r="U1462" s="139"/>
      <c r="V1462" s="139"/>
      <c r="W1462" s="139"/>
      <c r="X1462" s="139"/>
      <c r="Y1462" s="139"/>
      <c r="Z1462" s="139"/>
      <c r="AA1462" s="139"/>
      <c r="AB1462" s="139"/>
      <c r="AC1462" s="139"/>
      <c r="AD1462" s="139"/>
      <c r="AE1462" s="139"/>
      <c r="AF1462" s="139"/>
    </row>
    <row r="1463" spans="2:32" s="118" customFormat="1" x14ac:dyDescent="0.35">
      <c r="B1463" s="648" t="s">
        <v>3335</v>
      </c>
      <c r="C1463" s="164" t="s">
        <v>3336</v>
      </c>
      <c r="D1463" s="649" t="s">
        <v>152</v>
      </c>
      <c r="E1463" s="650">
        <v>5161</v>
      </c>
      <c r="F1463" s="649" t="s">
        <v>152</v>
      </c>
      <c r="G1463" s="649" t="s">
        <v>152</v>
      </c>
      <c r="H1463" s="650">
        <v>56</v>
      </c>
      <c r="I1463" s="650">
        <v>5161</v>
      </c>
      <c r="J1463" s="650">
        <v>56</v>
      </c>
      <c r="K1463" s="650">
        <v>216</v>
      </c>
      <c r="L1463" s="650" t="s">
        <v>5023</v>
      </c>
      <c r="M1463" s="651">
        <v>0.30000000000000004</v>
      </c>
      <c r="N1463" s="654">
        <v>1548</v>
      </c>
      <c r="O1463" s="652" t="s">
        <v>152</v>
      </c>
      <c r="P1463" s="645" t="s">
        <v>152</v>
      </c>
      <c r="Q1463" s="653" t="s">
        <v>152</v>
      </c>
      <c r="R1463" s="647" t="s">
        <v>152</v>
      </c>
      <c r="S1463" s="647" t="s">
        <v>5024</v>
      </c>
      <c r="T1463" s="647" t="s">
        <v>5024</v>
      </c>
      <c r="U1463" s="139"/>
      <c r="V1463" s="139"/>
      <c r="W1463" s="139"/>
      <c r="X1463" s="139"/>
      <c r="Y1463" s="139"/>
      <c r="Z1463" s="139"/>
      <c r="AA1463" s="139"/>
      <c r="AB1463" s="139"/>
      <c r="AC1463" s="139"/>
      <c r="AD1463" s="139"/>
      <c r="AE1463" s="139"/>
      <c r="AF1463" s="139"/>
    </row>
    <row r="1464" spans="2:32" s="118" customFormat="1" x14ac:dyDescent="0.35">
      <c r="B1464" s="648" t="s">
        <v>3337</v>
      </c>
      <c r="C1464" s="164" t="s">
        <v>3338</v>
      </c>
      <c r="D1464" s="649" t="s">
        <v>152</v>
      </c>
      <c r="E1464" s="650">
        <v>3364</v>
      </c>
      <c r="F1464" s="649" t="s">
        <v>152</v>
      </c>
      <c r="G1464" s="649" t="s">
        <v>152</v>
      </c>
      <c r="H1464" s="650">
        <v>38</v>
      </c>
      <c r="I1464" s="650">
        <v>3576</v>
      </c>
      <c r="J1464" s="650">
        <v>35</v>
      </c>
      <c r="K1464" s="650">
        <v>216</v>
      </c>
      <c r="L1464" s="650" t="s">
        <v>5023</v>
      </c>
      <c r="M1464" s="651">
        <v>0.30000000000000004</v>
      </c>
      <c r="N1464" s="654">
        <v>1073</v>
      </c>
      <c r="O1464" s="652" t="s">
        <v>152</v>
      </c>
      <c r="P1464" s="645" t="s">
        <v>152</v>
      </c>
      <c r="Q1464" s="653" t="s">
        <v>152</v>
      </c>
      <c r="R1464" s="647" t="s">
        <v>152</v>
      </c>
      <c r="S1464" s="647" t="s">
        <v>5024</v>
      </c>
      <c r="T1464" s="647" t="s">
        <v>5024</v>
      </c>
      <c r="U1464" s="139"/>
      <c r="V1464" s="139"/>
      <c r="W1464" s="139"/>
      <c r="X1464" s="139"/>
      <c r="Y1464" s="139"/>
      <c r="Z1464" s="139"/>
      <c r="AA1464" s="139"/>
      <c r="AB1464" s="139"/>
      <c r="AC1464" s="139"/>
      <c r="AD1464" s="139"/>
      <c r="AE1464" s="139"/>
      <c r="AF1464" s="139"/>
    </row>
    <row r="1465" spans="2:32" s="118" customFormat="1" x14ac:dyDescent="0.35">
      <c r="B1465" s="648" t="s">
        <v>3339</v>
      </c>
      <c r="C1465" s="164" t="s">
        <v>3340</v>
      </c>
      <c r="D1465" s="649" t="s">
        <v>152</v>
      </c>
      <c r="E1465" s="650">
        <v>2169</v>
      </c>
      <c r="F1465" s="649" t="s">
        <v>152</v>
      </c>
      <c r="G1465" s="649" t="s">
        <v>152</v>
      </c>
      <c r="H1465" s="650">
        <v>21</v>
      </c>
      <c r="I1465" s="650">
        <v>2536</v>
      </c>
      <c r="J1465" s="650">
        <v>23</v>
      </c>
      <c r="K1465" s="650">
        <v>216</v>
      </c>
      <c r="L1465" s="650" t="s">
        <v>5023</v>
      </c>
      <c r="M1465" s="651">
        <v>0.30000000000000004</v>
      </c>
      <c r="N1465" s="654">
        <v>761</v>
      </c>
      <c r="O1465" s="652" t="s">
        <v>152</v>
      </c>
      <c r="P1465" s="645" t="s">
        <v>152</v>
      </c>
      <c r="Q1465" s="653" t="s">
        <v>152</v>
      </c>
      <c r="R1465" s="647" t="s">
        <v>152</v>
      </c>
      <c r="S1465" s="647" t="s">
        <v>5024</v>
      </c>
      <c r="T1465" s="647" t="s">
        <v>5024</v>
      </c>
      <c r="U1465" s="139"/>
      <c r="V1465" s="139"/>
      <c r="W1465" s="139"/>
      <c r="X1465" s="139"/>
      <c r="Y1465" s="139"/>
      <c r="Z1465" s="139"/>
      <c r="AA1465" s="139"/>
      <c r="AB1465" s="139"/>
      <c r="AC1465" s="139"/>
      <c r="AD1465" s="139"/>
      <c r="AE1465" s="139"/>
      <c r="AF1465" s="139"/>
    </row>
    <row r="1466" spans="2:32" s="118" customFormat="1" x14ac:dyDescent="0.35">
      <c r="B1466" s="648" t="s">
        <v>3341</v>
      </c>
      <c r="C1466" s="164" t="s">
        <v>3342</v>
      </c>
      <c r="D1466" s="649" t="s">
        <v>152</v>
      </c>
      <c r="E1466" s="650">
        <v>774</v>
      </c>
      <c r="F1466" s="649" t="s">
        <v>152</v>
      </c>
      <c r="G1466" s="649" t="s">
        <v>152</v>
      </c>
      <c r="H1466" s="650">
        <v>5</v>
      </c>
      <c r="I1466" s="650">
        <v>1817</v>
      </c>
      <c r="J1466" s="650">
        <v>14</v>
      </c>
      <c r="K1466" s="650">
        <v>216</v>
      </c>
      <c r="L1466" s="650" t="s">
        <v>5023</v>
      </c>
      <c r="M1466" s="651">
        <v>0.30000000000000004</v>
      </c>
      <c r="N1466" s="654">
        <v>545</v>
      </c>
      <c r="O1466" s="652" t="s">
        <v>152</v>
      </c>
      <c r="P1466" s="645" t="s">
        <v>152</v>
      </c>
      <c r="Q1466" s="653" t="s">
        <v>152</v>
      </c>
      <c r="R1466" s="647" t="s">
        <v>152</v>
      </c>
      <c r="S1466" s="647" t="s">
        <v>5024</v>
      </c>
      <c r="T1466" s="647" t="s">
        <v>5024</v>
      </c>
      <c r="U1466" s="139"/>
      <c r="V1466" s="139"/>
      <c r="W1466" s="139"/>
      <c r="X1466" s="139"/>
      <c r="Y1466" s="139"/>
      <c r="Z1466" s="139"/>
      <c r="AA1466" s="139"/>
      <c r="AB1466" s="139"/>
      <c r="AC1466" s="139"/>
      <c r="AD1466" s="139"/>
      <c r="AE1466" s="139"/>
      <c r="AF1466" s="139"/>
    </row>
    <row r="1467" spans="2:32" s="118" customFormat="1" x14ac:dyDescent="0.35">
      <c r="B1467" s="648" t="s">
        <v>3343</v>
      </c>
      <c r="C1467" s="164" t="s">
        <v>3344</v>
      </c>
      <c r="D1467" s="649" t="s">
        <v>152</v>
      </c>
      <c r="E1467" s="650">
        <v>7313</v>
      </c>
      <c r="F1467" s="649" t="s">
        <v>152</v>
      </c>
      <c r="G1467" s="649" t="s">
        <v>152</v>
      </c>
      <c r="H1467" s="650">
        <v>46</v>
      </c>
      <c r="I1467" s="650">
        <v>8820</v>
      </c>
      <c r="J1467" s="650">
        <v>64</v>
      </c>
      <c r="K1467" s="650">
        <v>216</v>
      </c>
      <c r="L1467" s="650" t="s">
        <v>5023</v>
      </c>
      <c r="M1467" s="651">
        <v>0.30000000000000004</v>
      </c>
      <c r="N1467" s="654">
        <v>2646</v>
      </c>
      <c r="O1467" s="652" t="s">
        <v>152</v>
      </c>
      <c r="P1467" s="645" t="s">
        <v>152</v>
      </c>
      <c r="Q1467" s="653" t="s">
        <v>152</v>
      </c>
      <c r="R1467" s="647" t="s">
        <v>152</v>
      </c>
      <c r="S1467" s="647" t="s">
        <v>5024</v>
      </c>
      <c r="T1467" s="647" t="s">
        <v>5024</v>
      </c>
      <c r="U1467" s="139"/>
      <c r="V1467" s="139"/>
      <c r="W1467" s="139"/>
      <c r="X1467" s="139"/>
      <c r="Y1467" s="139"/>
      <c r="Z1467" s="139"/>
      <c r="AA1467" s="139"/>
      <c r="AB1467" s="139"/>
      <c r="AC1467" s="139"/>
      <c r="AD1467" s="139"/>
      <c r="AE1467" s="139"/>
      <c r="AF1467" s="139"/>
    </row>
    <row r="1468" spans="2:32" s="118" customFormat="1" x14ac:dyDescent="0.35">
      <c r="B1468" s="648" t="s">
        <v>3345</v>
      </c>
      <c r="C1468" s="164" t="s">
        <v>3346</v>
      </c>
      <c r="D1468" s="649" t="s">
        <v>152</v>
      </c>
      <c r="E1468" s="650">
        <v>3594</v>
      </c>
      <c r="F1468" s="649" t="s">
        <v>152</v>
      </c>
      <c r="G1468" s="649" t="s">
        <v>152</v>
      </c>
      <c r="H1468" s="650">
        <v>11</v>
      </c>
      <c r="I1468" s="650">
        <v>5029</v>
      </c>
      <c r="J1468" s="650">
        <v>30</v>
      </c>
      <c r="K1468" s="650">
        <v>216</v>
      </c>
      <c r="L1468" s="650" t="s">
        <v>5023</v>
      </c>
      <c r="M1468" s="651">
        <v>0.30000000000000004</v>
      </c>
      <c r="N1468" s="654">
        <v>1509</v>
      </c>
      <c r="O1468" s="652" t="s">
        <v>152</v>
      </c>
      <c r="P1468" s="645" t="s">
        <v>152</v>
      </c>
      <c r="Q1468" s="653" t="s">
        <v>152</v>
      </c>
      <c r="R1468" s="647" t="s">
        <v>152</v>
      </c>
      <c r="S1468" s="647" t="s">
        <v>5024</v>
      </c>
      <c r="T1468" s="647" t="s">
        <v>5024</v>
      </c>
      <c r="U1468" s="139"/>
      <c r="V1468" s="139"/>
      <c r="W1468" s="139"/>
      <c r="X1468" s="139"/>
      <c r="Y1468" s="139"/>
      <c r="Z1468" s="139"/>
      <c r="AA1468" s="139"/>
      <c r="AB1468" s="139"/>
      <c r="AC1468" s="139"/>
      <c r="AD1468" s="139"/>
      <c r="AE1468" s="139"/>
      <c r="AF1468" s="139"/>
    </row>
    <row r="1469" spans="2:32" s="118" customFormat="1" x14ac:dyDescent="0.35">
      <c r="B1469" s="648" t="s">
        <v>3347</v>
      </c>
      <c r="C1469" s="164" t="s">
        <v>3348</v>
      </c>
      <c r="D1469" s="649" t="s">
        <v>152</v>
      </c>
      <c r="E1469" s="650">
        <v>2727</v>
      </c>
      <c r="F1469" s="649" t="s">
        <v>152</v>
      </c>
      <c r="G1469" s="649" t="s">
        <v>152</v>
      </c>
      <c r="H1469" s="650">
        <v>7</v>
      </c>
      <c r="I1469" s="650">
        <v>3346</v>
      </c>
      <c r="J1469" s="650">
        <v>19</v>
      </c>
      <c r="K1469" s="650">
        <v>216</v>
      </c>
      <c r="L1469" s="650" t="s">
        <v>5023</v>
      </c>
      <c r="M1469" s="651">
        <v>0.30000000000000004</v>
      </c>
      <c r="N1469" s="654">
        <v>1004</v>
      </c>
      <c r="O1469" s="652" t="s">
        <v>152</v>
      </c>
      <c r="P1469" s="645" t="s">
        <v>152</v>
      </c>
      <c r="Q1469" s="653" t="s">
        <v>152</v>
      </c>
      <c r="R1469" s="647" t="s">
        <v>152</v>
      </c>
      <c r="S1469" s="647" t="s">
        <v>5024</v>
      </c>
      <c r="T1469" s="647" t="s">
        <v>5024</v>
      </c>
      <c r="U1469" s="139"/>
      <c r="V1469" s="139"/>
      <c r="W1469" s="139"/>
      <c r="X1469" s="139"/>
      <c r="Y1469" s="139"/>
      <c r="Z1469" s="139"/>
      <c r="AA1469" s="139"/>
      <c r="AB1469" s="139"/>
      <c r="AC1469" s="139"/>
      <c r="AD1469" s="139"/>
      <c r="AE1469" s="139"/>
      <c r="AF1469" s="139"/>
    </row>
    <row r="1470" spans="2:32" s="118" customFormat="1" x14ac:dyDescent="0.35">
      <c r="B1470" s="648" t="s">
        <v>3349</v>
      </c>
      <c r="C1470" s="164" t="s">
        <v>3350</v>
      </c>
      <c r="D1470" s="649" t="s">
        <v>152</v>
      </c>
      <c r="E1470" s="650">
        <v>7322</v>
      </c>
      <c r="F1470" s="649" t="s">
        <v>152</v>
      </c>
      <c r="G1470" s="649" t="s">
        <v>152</v>
      </c>
      <c r="H1470" s="650">
        <v>57</v>
      </c>
      <c r="I1470" s="650">
        <v>7322</v>
      </c>
      <c r="J1470" s="650">
        <v>57</v>
      </c>
      <c r="K1470" s="650">
        <v>216</v>
      </c>
      <c r="L1470" s="650" t="s">
        <v>5023</v>
      </c>
      <c r="M1470" s="651">
        <v>0.30000000000000004</v>
      </c>
      <c r="N1470" s="654">
        <v>2197</v>
      </c>
      <c r="O1470" s="652" t="s">
        <v>152</v>
      </c>
      <c r="P1470" s="645" t="s">
        <v>152</v>
      </c>
      <c r="Q1470" s="653" t="s">
        <v>152</v>
      </c>
      <c r="R1470" s="647" t="s">
        <v>152</v>
      </c>
      <c r="S1470" s="647" t="s">
        <v>5024</v>
      </c>
      <c r="T1470" s="647" t="s">
        <v>5024</v>
      </c>
      <c r="U1470" s="139"/>
      <c r="V1470" s="139"/>
      <c r="W1470" s="139"/>
      <c r="X1470" s="139"/>
      <c r="Y1470" s="139"/>
      <c r="Z1470" s="139"/>
      <c r="AA1470" s="139"/>
      <c r="AB1470" s="139"/>
      <c r="AC1470" s="139"/>
      <c r="AD1470" s="139"/>
      <c r="AE1470" s="139"/>
      <c r="AF1470" s="139"/>
    </row>
    <row r="1471" spans="2:32" s="118" customFormat="1" x14ac:dyDescent="0.35">
      <c r="B1471" s="648" t="s">
        <v>3351</v>
      </c>
      <c r="C1471" s="164" t="s">
        <v>3352</v>
      </c>
      <c r="D1471" s="649" t="s">
        <v>152</v>
      </c>
      <c r="E1471" s="650">
        <v>4488</v>
      </c>
      <c r="F1471" s="649" t="s">
        <v>152</v>
      </c>
      <c r="G1471" s="649" t="s">
        <v>152</v>
      </c>
      <c r="H1471" s="650">
        <v>37</v>
      </c>
      <c r="I1471" s="650">
        <v>4488</v>
      </c>
      <c r="J1471" s="650">
        <v>37</v>
      </c>
      <c r="K1471" s="650">
        <v>216</v>
      </c>
      <c r="L1471" s="650" t="s">
        <v>5023</v>
      </c>
      <c r="M1471" s="651">
        <v>0.30000000000000004</v>
      </c>
      <c r="N1471" s="654">
        <v>1346</v>
      </c>
      <c r="O1471" s="652" t="s">
        <v>152</v>
      </c>
      <c r="P1471" s="645" t="s">
        <v>152</v>
      </c>
      <c r="Q1471" s="653" t="s">
        <v>152</v>
      </c>
      <c r="R1471" s="647" t="s">
        <v>152</v>
      </c>
      <c r="S1471" s="647" t="s">
        <v>5024</v>
      </c>
      <c r="T1471" s="647" t="s">
        <v>5024</v>
      </c>
      <c r="U1471" s="139"/>
      <c r="V1471" s="139"/>
      <c r="W1471" s="139"/>
      <c r="X1471" s="139"/>
      <c r="Y1471" s="139"/>
      <c r="Z1471" s="139"/>
      <c r="AA1471" s="139"/>
      <c r="AB1471" s="139"/>
      <c r="AC1471" s="139"/>
      <c r="AD1471" s="139"/>
      <c r="AE1471" s="139"/>
      <c r="AF1471" s="139"/>
    </row>
    <row r="1472" spans="2:32" s="118" customFormat="1" x14ac:dyDescent="0.35">
      <c r="B1472" s="648" t="s">
        <v>3353</v>
      </c>
      <c r="C1472" s="164" t="s">
        <v>3354</v>
      </c>
      <c r="D1472" s="649" t="s">
        <v>152</v>
      </c>
      <c r="E1472" s="650">
        <v>1983</v>
      </c>
      <c r="F1472" s="649" t="s">
        <v>152</v>
      </c>
      <c r="G1472" s="649" t="s">
        <v>152</v>
      </c>
      <c r="H1472" s="650">
        <v>13</v>
      </c>
      <c r="I1472" s="650">
        <v>3596</v>
      </c>
      <c r="J1472" s="650">
        <v>25</v>
      </c>
      <c r="K1472" s="650">
        <v>216</v>
      </c>
      <c r="L1472" s="650" t="s">
        <v>5023</v>
      </c>
      <c r="M1472" s="651">
        <v>0.30000000000000004</v>
      </c>
      <c r="N1472" s="654">
        <v>1079</v>
      </c>
      <c r="O1472" s="652" t="s">
        <v>152</v>
      </c>
      <c r="P1472" s="645" t="s">
        <v>152</v>
      </c>
      <c r="Q1472" s="653" t="s">
        <v>152</v>
      </c>
      <c r="R1472" s="647" t="s">
        <v>152</v>
      </c>
      <c r="S1472" s="647" t="s">
        <v>5024</v>
      </c>
      <c r="T1472" s="647" t="s">
        <v>5024</v>
      </c>
      <c r="U1472" s="139"/>
      <c r="V1472" s="139"/>
      <c r="W1472" s="139"/>
      <c r="X1472" s="139"/>
      <c r="Y1472" s="139"/>
      <c r="Z1472" s="139"/>
      <c r="AA1472" s="139"/>
      <c r="AB1472" s="139"/>
      <c r="AC1472" s="139"/>
      <c r="AD1472" s="139"/>
      <c r="AE1472" s="139"/>
      <c r="AF1472" s="139"/>
    </row>
    <row r="1473" spans="2:32" s="118" customFormat="1" x14ac:dyDescent="0.35">
      <c r="B1473" s="648" t="s">
        <v>3355</v>
      </c>
      <c r="C1473" s="164" t="s">
        <v>3356</v>
      </c>
      <c r="D1473" s="649" t="s">
        <v>152</v>
      </c>
      <c r="E1473" s="650">
        <v>927</v>
      </c>
      <c r="F1473" s="649" t="s">
        <v>152</v>
      </c>
      <c r="G1473" s="649" t="s">
        <v>152</v>
      </c>
      <c r="H1473" s="650">
        <v>5</v>
      </c>
      <c r="I1473" s="650">
        <v>2678</v>
      </c>
      <c r="J1473" s="650">
        <v>16</v>
      </c>
      <c r="K1473" s="650">
        <v>216</v>
      </c>
      <c r="L1473" s="650" t="s">
        <v>5023</v>
      </c>
      <c r="M1473" s="651">
        <v>0.30000000000000004</v>
      </c>
      <c r="N1473" s="654">
        <v>803</v>
      </c>
      <c r="O1473" s="652" t="s">
        <v>152</v>
      </c>
      <c r="P1473" s="645" t="s">
        <v>152</v>
      </c>
      <c r="Q1473" s="653" t="s">
        <v>152</v>
      </c>
      <c r="R1473" s="647" t="s">
        <v>152</v>
      </c>
      <c r="S1473" s="647" t="s">
        <v>5024</v>
      </c>
      <c r="T1473" s="647" t="s">
        <v>5024</v>
      </c>
      <c r="U1473" s="139"/>
      <c r="V1473" s="139"/>
      <c r="W1473" s="139"/>
      <c r="X1473" s="139"/>
      <c r="Y1473" s="139"/>
      <c r="Z1473" s="139"/>
      <c r="AA1473" s="139"/>
      <c r="AB1473" s="139"/>
      <c r="AC1473" s="139"/>
      <c r="AD1473" s="139"/>
      <c r="AE1473" s="139"/>
      <c r="AF1473" s="139"/>
    </row>
    <row r="1474" spans="2:32" s="118" customFormat="1" x14ac:dyDescent="0.35">
      <c r="B1474" s="648" t="s">
        <v>3357</v>
      </c>
      <c r="C1474" s="164" t="s">
        <v>3358</v>
      </c>
      <c r="D1474" s="649" t="s">
        <v>152</v>
      </c>
      <c r="E1474" s="650">
        <v>927</v>
      </c>
      <c r="F1474" s="649" t="s">
        <v>152</v>
      </c>
      <c r="G1474" s="649" t="s">
        <v>152</v>
      </c>
      <c r="H1474" s="650">
        <v>5</v>
      </c>
      <c r="I1474" s="650">
        <v>2099</v>
      </c>
      <c r="J1474" s="650">
        <v>10</v>
      </c>
      <c r="K1474" s="650">
        <v>216</v>
      </c>
      <c r="L1474" s="650" t="s">
        <v>5023</v>
      </c>
      <c r="M1474" s="651">
        <v>0.30000000000000004</v>
      </c>
      <c r="N1474" s="654">
        <v>630</v>
      </c>
      <c r="O1474" s="652" t="s">
        <v>152</v>
      </c>
      <c r="P1474" s="645" t="s">
        <v>152</v>
      </c>
      <c r="Q1474" s="653" t="s">
        <v>152</v>
      </c>
      <c r="R1474" s="647" t="s">
        <v>152</v>
      </c>
      <c r="S1474" s="647" t="s">
        <v>5024</v>
      </c>
      <c r="T1474" s="647" t="s">
        <v>5024</v>
      </c>
      <c r="U1474" s="139"/>
      <c r="V1474" s="139"/>
      <c r="W1474" s="139"/>
      <c r="X1474" s="139"/>
      <c r="Y1474" s="139"/>
      <c r="Z1474" s="139"/>
      <c r="AA1474" s="139"/>
      <c r="AB1474" s="139"/>
      <c r="AC1474" s="139"/>
      <c r="AD1474" s="139"/>
      <c r="AE1474" s="139"/>
      <c r="AF1474" s="139"/>
    </row>
    <row r="1475" spans="2:32" s="118" customFormat="1" x14ac:dyDescent="0.35">
      <c r="B1475" s="648" t="s">
        <v>3359</v>
      </c>
      <c r="C1475" s="164" t="s">
        <v>3360</v>
      </c>
      <c r="D1475" s="649" t="s">
        <v>152</v>
      </c>
      <c r="E1475" s="650">
        <v>5900</v>
      </c>
      <c r="F1475" s="649" t="s">
        <v>152</v>
      </c>
      <c r="G1475" s="649" t="s">
        <v>152</v>
      </c>
      <c r="H1475" s="650">
        <v>51</v>
      </c>
      <c r="I1475" s="650">
        <v>6841</v>
      </c>
      <c r="J1475" s="650">
        <v>55</v>
      </c>
      <c r="K1475" s="650">
        <v>216</v>
      </c>
      <c r="L1475" s="650" t="s">
        <v>5025</v>
      </c>
      <c r="M1475" s="651" t="s">
        <v>152</v>
      </c>
      <c r="N1475" s="654" t="s">
        <v>152</v>
      </c>
      <c r="O1475" s="652" t="s">
        <v>152</v>
      </c>
      <c r="P1475" s="645" t="s">
        <v>152</v>
      </c>
      <c r="Q1475" s="653" t="s">
        <v>152</v>
      </c>
      <c r="R1475" s="647" t="s">
        <v>152</v>
      </c>
      <c r="S1475" s="647" t="s">
        <v>5024</v>
      </c>
      <c r="T1475" s="647" t="s">
        <v>5024</v>
      </c>
      <c r="U1475" s="139"/>
      <c r="V1475" s="139"/>
      <c r="W1475" s="139"/>
      <c r="X1475" s="139"/>
      <c r="Y1475" s="139"/>
      <c r="Z1475" s="139"/>
      <c r="AA1475" s="139"/>
      <c r="AB1475" s="139"/>
      <c r="AC1475" s="139"/>
      <c r="AD1475" s="139"/>
      <c r="AE1475" s="139"/>
      <c r="AF1475" s="139"/>
    </row>
    <row r="1476" spans="2:32" s="118" customFormat="1" x14ac:dyDescent="0.35">
      <c r="B1476" s="648" t="s">
        <v>3361</v>
      </c>
      <c r="C1476" s="164" t="s">
        <v>3362</v>
      </c>
      <c r="D1476" s="649" t="s">
        <v>152</v>
      </c>
      <c r="E1476" s="650">
        <v>2909</v>
      </c>
      <c r="F1476" s="649" t="s">
        <v>152</v>
      </c>
      <c r="G1476" s="649" t="s">
        <v>152</v>
      </c>
      <c r="H1476" s="650">
        <v>15</v>
      </c>
      <c r="I1476" s="650">
        <v>4090</v>
      </c>
      <c r="J1476" s="650">
        <v>28</v>
      </c>
      <c r="K1476" s="650">
        <v>216</v>
      </c>
      <c r="L1476" s="650" t="s">
        <v>5025</v>
      </c>
      <c r="M1476" s="651" t="s">
        <v>152</v>
      </c>
      <c r="N1476" s="654" t="s">
        <v>152</v>
      </c>
      <c r="O1476" s="652" t="s">
        <v>152</v>
      </c>
      <c r="P1476" s="645" t="s">
        <v>152</v>
      </c>
      <c r="Q1476" s="653" t="s">
        <v>152</v>
      </c>
      <c r="R1476" s="647" t="s">
        <v>152</v>
      </c>
      <c r="S1476" s="647" t="s">
        <v>5024</v>
      </c>
      <c r="T1476" s="647" t="s">
        <v>5024</v>
      </c>
      <c r="U1476" s="139"/>
      <c r="V1476" s="139"/>
      <c r="W1476" s="139"/>
      <c r="X1476" s="139"/>
      <c r="Y1476" s="139"/>
      <c r="Z1476" s="139"/>
      <c r="AA1476" s="139"/>
      <c r="AB1476" s="139"/>
      <c r="AC1476" s="139"/>
      <c r="AD1476" s="139"/>
      <c r="AE1476" s="139"/>
      <c r="AF1476" s="139"/>
    </row>
    <row r="1477" spans="2:32" s="118" customFormat="1" x14ac:dyDescent="0.35">
      <c r="B1477" s="648" t="s">
        <v>3363</v>
      </c>
      <c r="C1477" s="164" t="s">
        <v>3364</v>
      </c>
      <c r="D1477" s="649" t="s">
        <v>152</v>
      </c>
      <c r="E1477" s="650">
        <v>2313</v>
      </c>
      <c r="F1477" s="649" t="s">
        <v>152</v>
      </c>
      <c r="G1477" s="649" t="s">
        <v>152</v>
      </c>
      <c r="H1477" s="650">
        <v>10</v>
      </c>
      <c r="I1477" s="650">
        <v>2589</v>
      </c>
      <c r="J1477" s="650">
        <v>13</v>
      </c>
      <c r="K1477" s="650">
        <v>216</v>
      </c>
      <c r="L1477" s="650" t="s">
        <v>5025</v>
      </c>
      <c r="M1477" s="651" t="s">
        <v>152</v>
      </c>
      <c r="N1477" s="654" t="s">
        <v>152</v>
      </c>
      <c r="O1477" s="652" t="s">
        <v>152</v>
      </c>
      <c r="P1477" s="645" t="s">
        <v>152</v>
      </c>
      <c r="Q1477" s="653" t="s">
        <v>152</v>
      </c>
      <c r="R1477" s="647" t="s">
        <v>152</v>
      </c>
      <c r="S1477" s="647" t="s">
        <v>5024</v>
      </c>
      <c r="T1477" s="647" t="s">
        <v>5024</v>
      </c>
      <c r="U1477" s="139"/>
      <c r="V1477" s="139"/>
      <c r="W1477" s="139"/>
      <c r="X1477" s="139"/>
      <c r="Y1477" s="139"/>
      <c r="Z1477" s="139"/>
      <c r="AA1477" s="139"/>
      <c r="AB1477" s="139"/>
      <c r="AC1477" s="139"/>
      <c r="AD1477" s="139"/>
      <c r="AE1477" s="139"/>
      <c r="AF1477" s="139"/>
    </row>
    <row r="1478" spans="2:32" s="118" customFormat="1" x14ac:dyDescent="0.35">
      <c r="B1478" s="648" t="s">
        <v>3365</v>
      </c>
      <c r="C1478" s="164" t="s">
        <v>3366</v>
      </c>
      <c r="D1478" s="649" t="s">
        <v>152</v>
      </c>
      <c r="E1478" s="650">
        <v>1951</v>
      </c>
      <c r="F1478" s="649" t="s">
        <v>152</v>
      </c>
      <c r="G1478" s="649" t="s">
        <v>152</v>
      </c>
      <c r="H1478" s="650">
        <v>97</v>
      </c>
      <c r="I1478" s="650">
        <v>4078</v>
      </c>
      <c r="J1478" s="650">
        <v>39</v>
      </c>
      <c r="K1478" s="650">
        <v>216</v>
      </c>
      <c r="L1478" s="650" t="s">
        <v>5025</v>
      </c>
      <c r="M1478" s="651" t="s">
        <v>152</v>
      </c>
      <c r="N1478" s="654" t="s">
        <v>152</v>
      </c>
      <c r="O1478" s="652" t="s">
        <v>152</v>
      </c>
      <c r="P1478" s="645" t="s">
        <v>152</v>
      </c>
      <c r="Q1478" s="653" t="s">
        <v>152</v>
      </c>
      <c r="R1478" s="647" t="s">
        <v>152</v>
      </c>
      <c r="S1478" s="647" t="s">
        <v>5024</v>
      </c>
      <c r="T1478" s="647" t="s">
        <v>5024</v>
      </c>
      <c r="U1478" s="139"/>
      <c r="V1478" s="139"/>
      <c r="W1478" s="139"/>
      <c r="X1478" s="139"/>
      <c r="Y1478" s="139"/>
      <c r="Z1478" s="139"/>
      <c r="AA1478" s="139"/>
      <c r="AB1478" s="139"/>
      <c r="AC1478" s="139"/>
      <c r="AD1478" s="139"/>
      <c r="AE1478" s="139"/>
      <c r="AF1478" s="139"/>
    </row>
    <row r="1479" spans="2:32" s="118" customFormat="1" x14ac:dyDescent="0.35">
      <c r="B1479" s="648" t="s">
        <v>3367</v>
      </c>
      <c r="C1479" s="164" t="s">
        <v>3368</v>
      </c>
      <c r="D1479" s="649" t="s">
        <v>152</v>
      </c>
      <c r="E1479" s="650">
        <v>1232</v>
      </c>
      <c r="F1479" s="649" t="s">
        <v>152</v>
      </c>
      <c r="G1479" s="649" t="s">
        <v>152</v>
      </c>
      <c r="H1479" s="650">
        <v>8</v>
      </c>
      <c r="I1479" s="650">
        <v>2552</v>
      </c>
      <c r="J1479" s="650">
        <v>24</v>
      </c>
      <c r="K1479" s="650">
        <v>216</v>
      </c>
      <c r="L1479" s="650" t="s">
        <v>5025</v>
      </c>
      <c r="M1479" s="651" t="s">
        <v>152</v>
      </c>
      <c r="N1479" s="654" t="s">
        <v>152</v>
      </c>
      <c r="O1479" s="652" t="s">
        <v>152</v>
      </c>
      <c r="P1479" s="645" t="s">
        <v>152</v>
      </c>
      <c r="Q1479" s="653" t="s">
        <v>152</v>
      </c>
      <c r="R1479" s="647" t="s">
        <v>152</v>
      </c>
      <c r="S1479" s="647" t="s">
        <v>5024</v>
      </c>
      <c r="T1479" s="647" t="s">
        <v>5024</v>
      </c>
      <c r="U1479" s="139"/>
      <c r="V1479" s="139"/>
      <c r="W1479" s="139"/>
      <c r="X1479" s="139"/>
      <c r="Y1479" s="139"/>
      <c r="Z1479" s="139"/>
      <c r="AA1479" s="139"/>
      <c r="AB1479" s="139"/>
      <c r="AC1479" s="139"/>
      <c r="AD1479" s="139"/>
      <c r="AE1479" s="139"/>
      <c r="AF1479" s="139"/>
    </row>
    <row r="1480" spans="2:32" s="118" customFormat="1" x14ac:dyDescent="0.35">
      <c r="B1480" s="648" t="s">
        <v>3369</v>
      </c>
      <c r="C1480" s="164" t="s">
        <v>3370</v>
      </c>
      <c r="D1480" s="649" t="s">
        <v>152</v>
      </c>
      <c r="E1480" s="650">
        <v>418</v>
      </c>
      <c r="F1480" s="649" t="s">
        <v>152</v>
      </c>
      <c r="G1480" s="649" t="s">
        <v>152</v>
      </c>
      <c r="H1480" s="650">
        <v>5</v>
      </c>
      <c r="I1480" s="650">
        <v>1602</v>
      </c>
      <c r="J1480" s="650">
        <v>15</v>
      </c>
      <c r="K1480" s="650">
        <v>216</v>
      </c>
      <c r="L1480" s="650" t="s">
        <v>5025</v>
      </c>
      <c r="M1480" s="651" t="s">
        <v>152</v>
      </c>
      <c r="N1480" s="654" t="s">
        <v>152</v>
      </c>
      <c r="O1480" s="652" t="s">
        <v>152</v>
      </c>
      <c r="P1480" s="645" t="s">
        <v>152</v>
      </c>
      <c r="Q1480" s="653" t="s">
        <v>152</v>
      </c>
      <c r="R1480" s="647" t="s">
        <v>152</v>
      </c>
      <c r="S1480" s="647" t="s">
        <v>5024</v>
      </c>
      <c r="T1480" s="647" t="s">
        <v>5024</v>
      </c>
      <c r="U1480" s="139"/>
      <c r="V1480" s="139"/>
      <c r="W1480" s="139"/>
      <c r="X1480" s="139"/>
      <c r="Y1480" s="139"/>
      <c r="Z1480" s="139"/>
      <c r="AA1480" s="139"/>
      <c r="AB1480" s="139"/>
      <c r="AC1480" s="139"/>
      <c r="AD1480" s="139"/>
      <c r="AE1480" s="139"/>
      <c r="AF1480" s="139"/>
    </row>
    <row r="1481" spans="2:32" s="118" customFormat="1" x14ac:dyDescent="0.35">
      <c r="B1481" s="648" t="s">
        <v>3371</v>
      </c>
      <c r="C1481" s="164" t="s">
        <v>3372</v>
      </c>
      <c r="D1481" s="649" t="s">
        <v>152</v>
      </c>
      <c r="E1481" s="650">
        <v>310</v>
      </c>
      <c r="F1481" s="649" t="s">
        <v>152</v>
      </c>
      <c r="G1481" s="649" t="s">
        <v>152</v>
      </c>
      <c r="H1481" s="650">
        <v>5</v>
      </c>
      <c r="I1481" s="650">
        <v>815</v>
      </c>
      <c r="J1481" s="650">
        <v>6</v>
      </c>
      <c r="K1481" s="650">
        <v>216</v>
      </c>
      <c r="L1481" s="650" t="s">
        <v>5025</v>
      </c>
      <c r="M1481" s="651" t="s">
        <v>152</v>
      </c>
      <c r="N1481" s="654" t="s">
        <v>152</v>
      </c>
      <c r="O1481" s="652" t="s">
        <v>152</v>
      </c>
      <c r="P1481" s="645" t="s">
        <v>152</v>
      </c>
      <c r="Q1481" s="653" t="s">
        <v>152</v>
      </c>
      <c r="R1481" s="647" t="s">
        <v>152</v>
      </c>
      <c r="S1481" s="647" t="s">
        <v>5024</v>
      </c>
      <c r="T1481" s="647" t="s">
        <v>5024</v>
      </c>
      <c r="U1481" s="139"/>
      <c r="V1481" s="139"/>
      <c r="W1481" s="139"/>
      <c r="X1481" s="139"/>
      <c r="Y1481" s="139"/>
      <c r="Z1481" s="139"/>
      <c r="AA1481" s="139"/>
      <c r="AB1481" s="139"/>
      <c r="AC1481" s="139"/>
      <c r="AD1481" s="139"/>
      <c r="AE1481" s="139"/>
      <c r="AF1481" s="139"/>
    </row>
    <row r="1482" spans="2:32" s="118" customFormat="1" x14ac:dyDescent="0.35">
      <c r="B1482" s="648" t="s">
        <v>3373</v>
      </c>
      <c r="C1482" s="164" t="s">
        <v>3374</v>
      </c>
      <c r="D1482" s="649">
        <v>0</v>
      </c>
      <c r="E1482" s="650">
        <v>0</v>
      </c>
      <c r="F1482" s="649" t="s">
        <v>152</v>
      </c>
      <c r="G1482" s="649" t="s">
        <v>152</v>
      </c>
      <c r="H1482" s="650">
        <v>5</v>
      </c>
      <c r="I1482" s="650">
        <v>0</v>
      </c>
      <c r="J1482" s="650">
        <v>5</v>
      </c>
      <c r="K1482" s="650">
        <v>0</v>
      </c>
      <c r="L1482" s="650" t="s">
        <v>5025</v>
      </c>
      <c r="M1482" s="651" t="s">
        <v>152</v>
      </c>
      <c r="N1482" s="654" t="s">
        <v>152</v>
      </c>
      <c r="O1482" s="652" t="s">
        <v>152</v>
      </c>
      <c r="P1482" s="645" t="s">
        <v>152</v>
      </c>
      <c r="Q1482" s="653" t="s">
        <v>152</v>
      </c>
      <c r="R1482" s="647" t="s">
        <v>152</v>
      </c>
      <c r="S1482" s="647" t="s">
        <v>5024</v>
      </c>
      <c r="T1482" s="647" t="s">
        <v>5024</v>
      </c>
      <c r="U1482" s="139"/>
      <c r="V1482" s="139"/>
      <c r="W1482" s="139"/>
      <c r="X1482" s="139"/>
      <c r="Y1482" s="139"/>
      <c r="Z1482" s="139"/>
      <c r="AA1482" s="139"/>
      <c r="AB1482" s="139"/>
      <c r="AC1482" s="139"/>
      <c r="AD1482" s="139"/>
      <c r="AE1482" s="139"/>
      <c r="AF1482" s="139"/>
    </row>
    <row r="1483" spans="2:32" s="118" customFormat="1" x14ac:dyDescent="0.35">
      <c r="B1483" s="648" t="s">
        <v>3375</v>
      </c>
      <c r="C1483" s="164" t="s">
        <v>3376</v>
      </c>
      <c r="D1483" s="649" t="s">
        <v>152</v>
      </c>
      <c r="E1483" s="650">
        <v>6930</v>
      </c>
      <c r="F1483" s="649" t="s">
        <v>152</v>
      </c>
      <c r="G1483" s="649" t="s">
        <v>152</v>
      </c>
      <c r="H1483" s="650">
        <v>52</v>
      </c>
      <c r="I1483" s="650">
        <v>7146</v>
      </c>
      <c r="J1483" s="650">
        <v>56</v>
      </c>
      <c r="K1483" s="650">
        <v>216</v>
      </c>
      <c r="L1483" s="650" t="s">
        <v>5023</v>
      </c>
      <c r="M1483" s="651">
        <v>0.30000000000000004</v>
      </c>
      <c r="N1483" s="654">
        <v>2144</v>
      </c>
      <c r="O1483" s="652" t="s">
        <v>152</v>
      </c>
      <c r="P1483" s="645" t="s">
        <v>152</v>
      </c>
      <c r="Q1483" s="653" t="s">
        <v>152</v>
      </c>
      <c r="R1483" s="647" t="s">
        <v>152</v>
      </c>
      <c r="S1483" s="647" t="s">
        <v>5024</v>
      </c>
      <c r="T1483" s="647" t="s">
        <v>5024</v>
      </c>
      <c r="U1483" s="139"/>
      <c r="V1483" s="139"/>
      <c r="W1483" s="139"/>
      <c r="X1483" s="139"/>
      <c r="Y1483" s="139"/>
      <c r="Z1483" s="139"/>
      <c r="AA1483" s="139"/>
      <c r="AB1483" s="139"/>
      <c r="AC1483" s="139"/>
      <c r="AD1483" s="139"/>
      <c r="AE1483" s="139"/>
      <c r="AF1483" s="139"/>
    </row>
    <row r="1484" spans="2:32" s="118" customFormat="1" x14ac:dyDescent="0.35">
      <c r="B1484" s="648" t="s">
        <v>3377</v>
      </c>
      <c r="C1484" s="164" t="s">
        <v>3378</v>
      </c>
      <c r="D1484" s="649" t="s">
        <v>152</v>
      </c>
      <c r="E1484" s="650">
        <v>3561</v>
      </c>
      <c r="F1484" s="649" t="s">
        <v>152</v>
      </c>
      <c r="G1484" s="649" t="s">
        <v>152</v>
      </c>
      <c r="H1484" s="650">
        <v>20</v>
      </c>
      <c r="I1484" s="650">
        <v>4906</v>
      </c>
      <c r="J1484" s="650">
        <v>41</v>
      </c>
      <c r="K1484" s="650">
        <v>216</v>
      </c>
      <c r="L1484" s="650" t="s">
        <v>5023</v>
      </c>
      <c r="M1484" s="651">
        <v>0.30000000000000004</v>
      </c>
      <c r="N1484" s="654">
        <v>1472</v>
      </c>
      <c r="O1484" s="652" t="s">
        <v>152</v>
      </c>
      <c r="P1484" s="645" t="s">
        <v>152</v>
      </c>
      <c r="Q1484" s="653" t="s">
        <v>152</v>
      </c>
      <c r="R1484" s="647" t="s">
        <v>152</v>
      </c>
      <c r="S1484" s="647" t="s">
        <v>5024</v>
      </c>
      <c r="T1484" s="647" t="s">
        <v>5024</v>
      </c>
      <c r="U1484" s="139"/>
      <c r="V1484" s="139"/>
      <c r="W1484" s="139"/>
      <c r="X1484" s="139"/>
      <c r="Y1484" s="139"/>
      <c r="Z1484" s="139"/>
      <c r="AA1484" s="139"/>
      <c r="AB1484" s="139"/>
      <c r="AC1484" s="139"/>
      <c r="AD1484" s="139"/>
      <c r="AE1484" s="139"/>
      <c r="AF1484" s="139"/>
    </row>
    <row r="1485" spans="2:32" s="118" customFormat="1" x14ac:dyDescent="0.35">
      <c r="B1485" s="648" t="s">
        <v>3379</v>
      </c>
      <c r="C1485" s="164" t="s">
        <v>3380</v>
      </c>
      <c r="D1485" s="649" t="s">
        <v>152</v>
      </c>
      <c r="E1485" s="650">
        <v>2527</v>
      </c>
      <c r="F1485" s="649" t="s">
        <v>152</v>
      </c>
      <c r="G1485" s="649" t="s">
        <v>152</v>
      </c>
      <c r="H1485" s="650">
        <v>12</v>
      </c>
      <c r="I1485" s="650">
        <v>3518</v>
      </c>
      <c r="J1485" s="650">
        <v>29</v>
      </c>
      <c r="K1485" s="650">
        <v>216</v>
      </c>
      <c r="L1485" s="650" t="s">
        <v>5023</v>
      </c>
      <c r="M1485" s="651">
        <v>0.30000000000000004</v>
      </c>
      <c r="N1485" s="654">
        <v>1056</v>
      </c>
      <c r="O1485" s="652" t="s">
        <v>152</v>
      </c>
      <c r="P1485" s="645" t="s">
        <v>152</v>
      </c>
      <c r="Q1485" s="653" t="s">
        <v>152</v>
      </c>
      <c r="R1485" s="647" t="s">
        <v>152</v>
      </c>
      <c r="S1485" s="647" t="s">
        <v>5024</v>
      </c>
      <c r="T1485" s="647" t="s">
        <v>5024</v>
      </c>
      <c r="U1485" s="139"/>
      <c r="V1485" s="139"/>
      <c r="W1485" s="139"/>
      <c r="X1485" s="139"/>
      <c r="Y1485" s="139"/>
      <c r="Z1485" s="139"/>
      <c r="AA1485" s="139"/>
      <c r="AB1485" s="139"/>
      <c r="AC1485" s="139"/>
      <c r="AD1485" s="139"/>
      <c r="AE1485" s="139"/>
      <c r="AF1485" s="139"/>
    </row>
    <row r="1486" spans="2:32" s="118" customFormat="1" x14ac:dyDescent="0.35">
      <c r="B1486" s="648" t="s">
        <v>3381</v>
      </c>
      <c r="C1486" s="164" t="s">
        <v>3382</v>
      </c>
      <c r="D1486" s="649" t="s">
        <v>152</v>
      </c>
      <c r="E1486" s="650">
        <v>2085</v>
      </c>
      <c r="F1486" s="649" t="s">
        <v>152</v>
      </c>
      <c r="G1486" s="649" t="s">
        <v>152</v>
      </c>
      <c r="H1486" s="650">
        <v>7</v>
      </c>
      <c r="I1486" s="650">
        <v>2425</v>
      </c>
      <c r="J1486" s="650">
        <v>16</v>
      </c>
      <c r="K1486" s="650">
        <v>216</v>
      </c>
      <c r="L1486" s="650" t="s">
        <v>5023</v>
      </c>
      <c r="M1486" s="651">
        <v>0.30000000000000004</v>
      </c>
      <c r="N1486" s="654">
        <v>727</v>
      </c>
      <c r="O1486" s="652" t="s">
        <v>152</v>
      </c>
      <c r="P1486" s="645" t="s">
        <v>152</v>
      </c>
      <c r="Q1486" s="653" t="s">
        <v>152</v>
      </c>
      <c r="R1486" s="647" t="s">
        <v>152</v>
      </c>
      <c r="S1486" s="647" t="s">
        <v>5024</v>
      </c>
      <c r="T1486" s="647" t="s">
        <v>5024</v>
      </c>
      <c r="U1486" s="139"/>
      <c r="V1486" s="139"/>
      <c r="W1486" s="139"/>
      <c r="X1486" s="139"/>
      <c r="Y1486" s="139"/>
      <c r="Z1486" s="139"/>
      <c r="AA1486" s="139"/>
      <c r="AB1486" s="139"/>
      <c r="AC1486" s="139"/>
      <c r="AD1486" s="139"/>
      <c r="AE1486" s="139"/>
      <c r="AF1486" s="139"/>
    </row>
    <row r="1487" spans="2:32" s="118" customFormat="1" x14ac:dyDescent="0.35">
      <c r="B1487" s="648" t="s">
        <v>3383</v>
      </c>
      <c r="C1487" s="164" t="s">
        <v>3384</v>
      </c>
      <c r="D1487" s="649" t="s">
        <v>152</v>
      </c>
      <c r="E1487" s="650">
        <v>1837</v>
      </c>
      <c r="F1487" s="649" t="s">
        <v>152</v>
      </c>
      <c r="G1487" s="649" t="s">
        <v>152</v>
      </c>
      <c r="H1487" s="650">
        <v>5</v>
      </c>
      <c r="I1487" s="650">
        <v>2112</v>
      </c>
      <c r="J1487" s="650">
        <v>16</v>
      </c>
      <c r="K1487" s="650">
        <v>216</v>
      </c>
      <c r="L1487" s="650" t="s">
        <v>5023</v>
      </c>
      <c r="M1487" s="651">
        <v>0.30000000000000004</v>
      </c>
      <c r="N1487" s="654">
        <v>634</v>
      </c>
      <c r="O1487" s="652" t="s">
        <v>152</v>
      </c>
      <c r="P1487" s="645" t="s">
        <v>152</v>
      </c>
      <c r="Q1487" s="653" t="s">
        <v>152</v>
      </c>
      <c r="R1487" s="647" t="s">
        <v>152</v>
      </c>
      <c r="S1487" s="647" t="s">
        <v>5024</v>
      </c>
      <c r="T1487" s="647" t="s">
        <v>5024</v>
      </c>
      <c r="U1487" s="139"/>
      <c r="V1487" s="139"/>
      <c r="W1487" s="139"/>
      <c r="X1487" s="139"/>
      <c r="Y1487" s="139"/>
      <c r="Z1487" s="139"/>
      <c r="AA1487" s="139"/>
      <c r="AB1487" s="139"/>
      <c r="AC1487" s="139"/>
      <c r="AD1487" s="139"/>
      <c r="AE1487" s="139"/>
      <c r="AF1487" s="139"/>
    </row>
    <row r="1488" spans="2:32" s="118" customFormat="1" x14ac:dyDescent="0.35">
      <c r="B1488" s="648" t="s">
        <v>3385</v>
      </c>
      <c r="C1488" s="164" t="s">
        <v>3386</v>
      </c>
      <c r="D1488" s="649" t="s">
        <v>152</v>
      </c>
      <c r="E1488" s="650">
        <v>5774</v>
      </c>
      <c r="F1488" s="649" t="s">
        <v>152</v>
      </c>
      <c r="G1488" s="649" t="s">
        <v>152</v>
      </c>
      <c r="H1488" s="650">
        <v>53</v>
      </c>
      <c r="I1488" s="650">
        <v>5774</v>
      </c>
      <c r="J1488" s="650">
        <v>53</v>
      </c>
      <c r="K1488" s="650">
        <v>216</v>
      </c>
      <c r="L1488" s="650" t="s">
        <v>5023</v>
      </c>
      <c r="M1488" s="651">
        <v>0.30000000000000004</v>
      </c>
      <c r="N1488" s="654">
        <v>1732</v>
      </c>
      <c r="O1488" s="652" t="s">
        <v>152</v>
      </c>
      <c r="P1488" s="645" t="s">
        <v>152</v>
      </c>
      <c r="Q1488" s="653" t="s">
        <v>152</v>
      </c>
      <c r="R1488" s="647" t="s">
        <v>152</v>
      </c>
      <c r="S1488" s="647" t="s">
        <v>5024</v>
      </c>
      <c r="T1488" s="647" t="s">
        <v>5024</v>
      </c>
      <c r="U1488" s="139"/>
      <c r="V1488" s="139"/>
      <c r="W1488" s="139"/>
      <c r="X1488" s="139"/>
      <c r="Y1488" s="139"/>
      <c r="Z1488" s="139"/>
      <c r="AA1488" s="139"/>
      <c r="AB1488" s="139"/>
      <c r="AC1488" s="139"/>
      <c r="AD1488" s="139"/>
      <c r="AE1488" s="139"/>
      <c r="AF1488" s="139"/>
    </row>
    <row r="1489" spans="2:32" s="118" customFormat="1" x14ac:dyDescent="0.35">
      <c r="B1489" s="648" t="s">
        <v>3387</v>
      </c>
      <c r="C1489" s="164" t="s">
        <v>3388</v>
      </c>
      <c r="D1489" s="649" t="s">
        <v>152</v>
      </c>
      <c r="E1489" s="650">
        <v>1881</v>
      </c>
      <c r="F1489" s="649" t="s">
        <v>152</v>
      </c>
      <c r="G1489" s="649" t="s">
        <v>152</v>
      </c>
      <c r="H1489" s="650">
        <v>25</v>
      </c>
      <c r="I1489" s="650">
        <v>3842</v>
      </c>
      <c r="J1489" s="650">
        <v>35</v>
      </c>
      <c r="K1489" s="650">
        <v>216</v>
      </c>
      <c r="L1489" s="650" t="s">
        <v>5023</v>
      </c>
      <c r="M1489" s="651">
        <v>0.30000000000000004</v>
      </c>
      <c r="N1489" s="654">
        <v>1153</v>
      </c>
      <c r="O1489" s="652" t="s">
        <v>152</v>
      </c>
      <c r="P1489" s="645" t="s">
        <v>152</v>
      </c>
      <c r="Q1489" s="653" t="s">
        <v>152</v>
      </c>
      <c r="R1489" s="647" t="s">
        <v>152</v>
      </c>
      <c r="S1489" s="647" t="s">
        <v>5024</v>
      </c>
      <c r="T1489" s="647" t="s">
        <v>5024</v>
      </c>
      <c r="U1489" s="139"/>
      <c r="V1489" s="139"/>
      <c r="W1489" s="139"/>
      <c r="X1489" s="139"/>
      <c r="Y1489" s="139"/>
      <c r="Z1489" s="139"/>
      <c r="AA1489" s="139"/>
      <c r="AB1489" s="139"/>
      <c r="AC1489" s="139"/>
      <c r="AD1489" s="139"/>
      <c r="AE1489" s="139"/>
      <c r="AF1489" s="139"/>
    </row>
    <row r="1490" spans="2:32" s="118" customFormat="1" x14ac:dyDescent="0.35">
      <c r="B1490" s="648" t="s">
        <v>3389</v>
      </c>
      <c r="C1490" s="164" t="s">
        <v>3390</v>
      </c>
      <c r="D1490" s="649" t="s">
        <v>152</v>
      </c>
      <c r="E1490" s="650">
        <v>576</v>
      </c>
      <c r="F1490" s="649" t="s">
        <v>152</v>
      </c>
      <c r="G1490" s="649" t="s">
        <v>152</v>
      </c>
      <c r="H1490" s="650">
        <v>5</v>
      </c>
      <c r="I1490" s="650">
        <v>2589</v>
      </c>
      <c r="J1490" s="650">
        <v>25</v>
      </c>
      <c r="K1490" s="650">
        <v>216</v>
      </c>
      <c r="L1490" s="650" t="s">
        <v>5023</v>
      </c>
      <c r="M1490" s="651">
        <v>0.30000000000000004</v>
      </c>
      <c r="N1490" s="654">
        <v>777</v>
      </c>
      <c r="O1490" s="652" t="s">
        <v>152</v>
      </c>
      <c r="P1490" s="645" t="s">
        <v>152</v>
      </c>
      <c r="Q1490" s="653" t="s">
        <v>152</v>
      </c>
      <c r="R1490" s="647" t="s">
        <v>152</v>
      </c>
      <c r="S1490" s="647" t="s">
        <v>5024</v>
      </c>
      <c r="T1490" s="647" t="s">
        <v>5024</v>
      </c>
      <c r="U1490" s="139"/>
      <c r="V1490" s="139"/>
      <c r="W1490" s="139"/>
      <c r="X1490" s="139"/>
      <c r="Y1490" s="139"/>
      <c r="Z1490" s="139"/>
      <c r="AA1490" s="139"/>
      <c r="AB1490" s="139"/>
      <c r="AC1490" s="139"/>
      <c r="AD1490" s="139"/>
      <c r="AE1490" s="139"/>
      <c r="AF1490" s="139"/>
    </row>
    <row r="1491" spans="2:32" s="118" customFormat="1" x14ac:dyDescent="0.35">
      <c r="B1491" s="648" t="s">
        <v>3391</v>
      </c>
      <c r="C1491" s="164" t="s">
        <v>3392</v>
      </c>
      <c r="D1491" s="649" t="s">
        <v>152</v>
      </c>
      <c r="E1491" s="650">
        <v>422</v>
      </c>
      <c r="F1491" s="649" t="s">
        <v>152</v>
      </c>
      <c r="G1491" s="649" t="s">
        <v>152</v>
      </c>
      <c r="H1491" s="650">
        <v>5</v>
      </c>
      <c r="I1491" s="650">
        <v>1886</v>
      </c>
      <c r="J1491" s="650">
        <v>14</v>
      </c>
      <c r="K1491" s="650">
        <v>216</v>
      </c>
      <c r="L1491" s="650" t="s">
        <v>5023</v>
      </c>
      <c r="M1491" s="651">
        <v>0.30000000000000004</v>
      </c>
      <c r="N1491" s="654">
        <v>566</v>
      </c>
      <c r="O1491" s="652" t="s">
        <v>152</v>
      </c>
      <c r="P1491" s="645" t="s">
        <v>152</v>
      </c>
      <c r="Q1491" s="653" t="s">
        <v>152</v>
      </c>
      <c r="R1491" s="647" t="s">
        <v>152</v>
      </c>
      <c r="S1491" s="647" t="s">
        <v>5024</v>
      </c>
      <c r="T1491" s="647" t="s">
        <v>5024</v>
      </c>
      <c r="U1491" s="139"/>
      <c r="V1491" s="139"/>
      <c r="W1491" s="139"/>
      <c r="X1491" s="139"/>
      <c r="Y1491" s="139"/>
      <c r="Z1491" s="139"/>
      <c r="AA1491" s="139"/>
      <c r="AB1491" s="139"/>
      <c r="AC1491" s="139"/>
      <c r="AD1491" s="139"/>
      <c r="AE1491" s="139"/>
      <c r="AF1491" s="139"/>
    </row>
    <row r="1492" spans="2:32" s="118" customFormat="1" x14ac:dyDescent="0.35">
      <c r="B1492" s="648" t="s">
        <v>3393</v>
      </c>
      <c r="C1492" s="164" t="s">
        <v>3394</v>
      </c>
      <c r="D1492" s="649" t="s">
        <v>152</v>
      </c>
      <c r="E1492" s="650">
        <v>413</v>
      </c>
      <c r="F1492" s="649" t="s">
        <v>152</v>
      </c>
      <c r="G1492" s="649" t="s">
        <v>152</v>
      </c>
      <c r="H1492" s="650">
        <v>5</v>
      </c>
      <c r="I1492" s="650">
        <v>1239</v>
      </c>
      <c r="J1492" s="650">
        <v>8</v>
      </c>
      <c r="K1492" s="650">
        <v>216</v>
      </c>
      <c r="L1492" s="650" t="s">
        <v>5023</v>
      </c>
      <c r="M1492" s="651">
        <v>0.5</v>
      </c>
      <c r="N1492" s="654">
        <v>620</v>
      </c>
      <c r="O1492" s="652" t="s">
        <v>152</v>
      </c>
      <c r="P1492" s="645" t="s">
        <v>152</v>
      </c>
      <c r="Q1492" s="653" t="s">
        <v>152</v>
      </c>
      <c r="R1492" s="647" t="s">
        <v>152</v>
      </c>
      <c r="S1492" s="647" t="s">
        <v>5024</v>
      </c>
      <c r="T1492" s="647" t="s">
        <v>5024</v>
      </c>
      <c r="U1492" s="139"/>
      <c r="V1492" s="139"/>
      <c r="W1492" s="139"/>
      <c r="X1492" s="139"/>
      <c r="Y1492" s="139"/>
      <c r="Z1492" s="139"/>
      <c r="AA1492" s="139"/>
      <c r="AB1492" s="139"/>
      <c r="AC1492" s="139"/>
      <c r="AD1492" s="139"/>
      <c r="AE1492" s="139"/>
      <c r="AF1492" s="139"/>
    </row>
    <row r="1493" spans="2:32" s="118" customFormat="1" x14ac:dyDescent="0.35">
      <c r="B1493" s="648" t="s">
        <v>3395</v>
      </c>
      <c r="C1493" s="164" t="s">
        <v>3396</v>
      </c>
      <c r="D1493" s="649" t="s">
        <v>152</v>
      </c>
      <c r="E1493" s="650">
        <v>994</v>
      </c>
      <c r="F1493" s="649" t="s">
        <v>152</v>
      </c>
      <c r="G1493" s="649" t="s">
        <v>152</v>
      </c>
      <c r="H1493" s="650">
        <v>5</v>
      </c>
      <c r="I1493" s="650">
        <v>1319</v>
      </c>
      <c r="J1493" s="650">
        <v>5</v>
      </c>
      <c r="K1493" s="650">
        <v>415</v>
      </c>
      <c r="L1493" s="650" t="s">
        <v>5025</v>
      </c>
      <c r="M1493" s="651" t="s">
        <v>152</v>
      </c>
      <c r="N1493" s="654" t="s">
        <v>152</v>
      </c>
      <c r="O1493" s="652" t="s">
        <v>152</v>
      </c>
      <c r="P1493" s="645" t="s">
        <v>152</v>
      </c>
      <c r="Q1493" s="653" t="s">
        <v>152</v>
      </c>
      <c r="R1493" s="647" t="s">
        <v>152</v>
      </c>
      <c r="S1493" s="647" t="s">
        <v>5024</v>
      </c>
      <c r="T1493" s="647" t="s">
        <v>5024</v>
      </c>
      <c r="U1493" s="139"/>
      <c r="V1493" s="139"/>
      <c r="W1493" s="139"/>
      <c r="X1493" s="139"/>
      <c r="Y1493" s="139"/>
      <c r="Z1493" s="139"/>
      <c r="AA1493" s="139"/>
      <c r="AB1493" s="139"/>
      <c r="AC1493" s="139"/>
      <c r="AD1493" s="139"/>
      <c r="AE1493" s="139"/>
      <c r="AF1493" s="139"/>
    </row>
    <row r="1494" spans="2:32" s="118" customFormat="1" x14ac:dyDescent="0.35">
      <c r="B1494" s="648" t="s">
        <v>3397</v>
      </c>
      <c r="C1494" s="164" t="s">
        <v>3398</v>
      </c>
      <c r="D1494" s="649">
        <v>139</v>
      </c>
      <c r="E1494" s="650">
        <v>862</v>
      </c>
      <c r="F1494" s="649" t="s">
        <v>152</v>
      </c>
      <c r="G1494" s="649" t="s">
        <v>152</v>
      </c>
      <c r="H1494" s="650">
        <v>5</v>
      </c>
      <c r="I1494" s="650">
        <v>1171</v>
      </c>
      <c r="J1494" s="650">
        <v>5</v>
      </c>
      <c r="K1494" s="650">
        <v>216</v>
      </c>
      <c r="L1494" s="650" t="s">
        <v>5025</v>
      </c>
      <c r="M1494" s="651" t="s">
        <v>152</v>
      </c>
      <c r="N1494" s="654" t="s">
        <v>152</v>
      </c>
      <c r="O1494" s="652" t="s">
        <v>5026</v>
      </c>
      <c r="P1494" s="645" t="s">
        <v>5037</v>
      </c>
      <c r="Q1494" s="653" t="s">
        <v>116</v>
      </c>
      <c r="R1494" s="647" t="s">
        <v>5028</v>
      </c>
      <c r="S1494" s="647" t="s">
        <v>5024</v>
      </c>
      <c r="T1494" s="647" t="s">
        <v>5075</v>
      </c>
      <c r="U1494" s="139"/>
      <c r="V1494" s="139"/>
      <c r="W1494" s="139"/>
      <c r="X1494" s="139"/>
      <c r="Y1494" s="139"/>
      <c r="Z1494" s="139"/>
      <c r="AA1494" s="139"/>
      <c r="AB1494" s="139"/>
      <c r="AC1494" s="139"/>
      <c r="AD1494" s="139"/>
      <c r="AE1494" s="139"/>
      <c r="AF1494" s="139"/>
    </row>
    <row r="1495" spans="2:32" s="118" customFormat="1" x14ac:dyDescent="0.35">
      <c r="B1495" s="648" t="s">
        <v>3399</v>
      </c>
      <c r="C1495" s="164" t="s">
        <v>3400</v>
      </c>
      <c r="D1495" s="649" t="s">
        <v>152</v>
      </c>
      <c r="E1495" s="650">
        <v>5134</v>
      </c>
      <c r="F1495" s="649" t="s">
        <v>152</v>
      </c>
      <c r="G1495" s="649" t="s">
        <v>152</v>
      </c>
      <c r="H1495" s="650">
        <v>14</v>
      </c>
      <c r="I1495" s="650">
        <v>9206</v>
      </c>
      <c r="J1495" s="650">
        <v>46</v>
      </c>
      <c r="K1495" s="650">
        <v>415</v>
      </c>
      <c r="L1495" s="650" t="s">
        <v>5025</v>
      </c>
      <c r="M1495" s="651" t="s">
        <v>152</v>
      </c>
      <c r="N1495" s="654" t="s">
        <v>152</v>
      </c>
      <c r="O1495" s="652" t="s">
        <v>152</v>
      </c>
      <c r="P1495" s="645" t="s">
        <v>152</v>
      </c>
      <c r="Q1495" s="653" t="s">
        <v>152</v>
      </c>
      <c r="R1495" s="647" t="s">
        <v>152</v>
      </c>
      <c r="S1495" s="647" t="s">
        <v>5024</v>
      </c>
      <c r="T1495" s="647" t="s">
        <v>5024</v>
      </c>
      <c r="U1495" s="139"/>
      <c r="V1495" s="139"/>
      <c r="W1495" s="139"/>
      <c r="X1495" s="139"/>
      <c r="Y1495" s="139"/>
      <c r="Z1495" s="139"/>
      <c r="AA1495" s="139"/>
      <c r="AB1495" s="139"/>
      <c r="AC1495" s="139"/>
      <c r="AD1495" s="139"/>
      <c r="AE1495" s="139"/>
      <c r="AF1495" s="139"/>
    </row>
    <row r="1496" spans="2:32" s="118" customFormat="1" x14ac:dyDescent="0.35">
      <c r="B1496" s="648" t="s">
        <v>3401</v>
      </c>
      <c r="C1496" s="164" t="s">
        <v>3402</v>
      </c>
      <c r="D1496" s="649" t="s">
        <v>152</v>
      </c>
      <c r="E1496" s="650">
        <v>5488</v>
      </c>
      <c r="F1496" s="649" t="s">
        <v>152</v>
      </c>
      <c r="G1496" s="649" t="s">
        <v>152</v>
      </c>
      <c r="H1496" s="650">
        <v>32</v>
      </c>
      <c r="I1496" s="650">
        <v>6363</v>
      </c>
      <c r="J1496" s="650">
        <v>49</v>
      </c>
      <c r="K1496" s="650">
        <v>216</v>
      </c>
      <c r="L1496" s="650" t="s">
        <v>5025</v>
      </c>
      <c r="M1496" s="651" t="s">
        <v>152</v>
      </c>
      <c r="N1496" s="654" t="s">
        <v>152</v>
      </c>
      <c r="O1496" s="652" t="s">
        <v>152</v>
      </c>
      <c r="P1496" s="645" t="s">
        <v>152</v>
      </c>
      <c r="Q1496" s="653" t="s">
        <v>152</v>
      </c>
      <c r="R1496" s="647" t="s">
        <v>152</v>
      </c>
      <c r="S1496" s="647" t="s">
        <v>5024</v>
      </c>
      <c r="T1496" s="647" t="s">
        <v>5024</v>
      </c>
      <c r="U1496" s="139"/>
      <c r="V1496" s="139"/>
      <c r="W1496" s="139"/>
      <c r="X1496" s="139"/>
      <c r="Y1496" s="139"/>
      <c r="Z1496" s="139"/>
      <c r="AA1496" s="139"/>
      <c r="AB1496" s="139"/>
      <c r="AC1496" s="139"/>
      <c r="AD1496" s="139"/>
      <c r="AE1496" s="139"/>
      <c r="AF1496" s="139"/>
    </row>
    <row r="1497" spans="2:32" s="118" customFormat="1" x14ac:dyDescent="0.35">
      <c r="B1497" s="648" t="s">
        <v>3403</v>
      </c>
      <c r="C1497" s="164" t="s">
        <v>3404</v>
      </c>
      <c r="D1497" s="649" t="s">
        <v>152</v>
      </c>
      <c r="E1497" s="650">
        <v>3583</v>
      </c>
      <c r="F1497" s="649" t="s">
        <v>152</v>
      </c>
      <c r="G1497" s="649" t="s">
        <v>152</v>
      </c>
      <c r="H1497" s="650">
        <v>14</v>
      </c>
      <c r="I1497" s="650">
        <v>3748</v>
      </c>
      <c r="J1497" s="650">
        <v>17</v>
      </c>
      <c r="K1497" s="650">
        <v>216</v>
      </c>
      <c r="L1497" s="650" t="s">
        <v>5025</v>
      </c>
      <c r="M1497" s="651" t="s">
        <v>152</v>
      </c>
      <c r="N1497" s="654" t="s">
        <v>152</v>
      </c>
      <c r="O1497" s="652" t="s">
        <v>152</v>
      </c>
      <c r="P1497" s="645" t="s">
        <v>152</v>
      </c>
      <c r="Q1497" s="653" t="s">
        <v>152</v>
      </c>
      <c r="R1497" s="647" t="s">
        <v>152</v>
      </c>
      <c r="S1497" s="647" t="s">
        <v>5024</v>
      </c>
      <c r="T1497" s="647" t="s">
        <v>5024</v>
      </c>
      <c r="U1497" s="139"/>
      <c r="V1497" s="139"/>
      <c r="W1497" s="139"/>
      <c r="X1497" s="139"/>
      <c r="Y1497" s="139"/>
      <c r="Z1497" s="139"/>
      <c r="AA1497" s="139"/>
      <c r="AB1497" s="139"/>
      <c r="AC1497" s="139"/>
      <c r="AD1497" s="139"/>
      <c r="AE1497" s="139"/>
      <c r="AF1497" s="139"/>
    </row>
    <row r="1498" spans="2:32" s="118" customFormat="1" x14ac:dyDescent="0.35">
      <c r="B1498" s="648" t="s">
        <v>3405</v>
      </c>
      <c r="C1498" s="164" t="s">
        <v>3406</v>
      </c>
      <c r="D1498" s="649" t="s">
        <v>152</v>
      </c>
      <c r="E1498" s="650">
        <v>2436</v>
      </c>
      <c r="F1498" s="649" t="s">
        <v>152</v>
      </c>
      <c r="G1498" s="649" t="s">
        <v>152</v>
      </c>
      <c r="H1498" s="650">
        <v>6</v>
      </c>
      <c r="I1498" s="650">
        <v>3748</v>
      </c>
      <c r="J1498" s="650">
        <v>32</v>
      </c>
      <c r="K1498" s="650">
        <v>216</v>
      </c>
      <c r="L1498" s="650" t="s">
        <v>5025</v>
      </c>
      <c r="M1498" s="651" t="s">
        <v>152</v>
      </c>
      <c r="N1498" s="654" t="s">
        <v>152</v>
      </c>
      <c r="O1498" s="652" t="s">
        <v>152</v>
      </c>
      <c r="P1498" s="645" t="s">
        <v>152</v>
      </c>
      <c r="Q1498" s="653" t="s">
        <v>152</v>
      </c>
      <c r="R1498" s="647" t="s">
        <v>152</v>
      </c>
      <c r="S1498" s="647" t="s">
        <v>5024</v>
      </c>
      <c r="T1498" s="647" t="s">
        <v>5024</v>
      </c>
      <c r="U1498" s="139"/>
      <c r="V1498" s="139"/>
      <c r="W1498" s="139"/>
      <c r="X1498" s="139"/>
      <c r="Y1498" s="139"/>
      <c r="Z1498" s="139"/>
      <c r="AA1498" s="139"/>
      <c r="AB1498" s="139"/>
      <c r="AC1498" s="139"/>
      <c r="AD1498" s="139"/>
      <c r="AE1498" s="139"/>
      <c r="AF1498" s="139"/>
    </row>
    <row r="1499" spans="2:32" s="118" customFormat="1" x14ac:dyDescent="0.35">
      <c r="B1499" s="648" t="s">
        <v>3407</v>
      </c>
      <c r="C1499" s="164" t="s">
        <v>3408</v>
      </c>
      <c r="D1499" s="649" t="s">
        <v>152</v>
      </c>
      <c r="E1499" s="650">
        <v>3232</v>
      </c>
      <c r="F1499" s="649" t="s">
        <v>152</v>
      </c>
      <c r="G1499" s="649" t="s">
        <v>152</v>
      </c>
      <c r="H1499" s="650">
        <v>21</v>
      </c>
      <c r="I1499" s="650">
        <v>8888</v>
      </c>
      <c r="J1499" s="650">
        <v>69</v>
      </c>
      <c r="K1499" s="650">
        <v>216</v>
      </c>
      <c r="L1499" s="650" t="s">
        <v>5025</v>
      </c>
      <c r="M1499" s="651" t="s">
        <v>152</v>
      </c>
      <c r="N1499" s="654" t="s">
        <v>152</v>
      </c>
      <c r="O1499" s="652" t="s">
        <v>152</v>
      </c>
      <c r="P1499" s="645" t="s">
        <v>152</v>
      </c>
      <c r="Q1499" s="653" t="s">
        <v>152</v>
      </c>
      <c r="R1499" s="647" t="s">
        <v>152</v>
      </c>
      <c r="S1499" s="647" t="s">
        <v>5024</v>
      </c>
      <c r="T1499" s="647" t="s">
        <v>5024</v>
      </c>
      <c r="U1499" s="139"/>
      <c r="V1499" s="139"/>
      <c r="W1499" s="139"/>
      <c r="X1499" s="139"/>
      <c r="Y1499" s="139"/>
      <c r="Z1499" s="139"/>
      <c r="AA1499" s="139"/>
      <c r="AB1499" s="139"/>
      <c r="AC1499" s="139"/>
      <c r="AD1499" s="139"/>
      <c r="AE1499" s="139"/>
      <c r="AF1499" s="139"/>
    </row>
    <row r="1500" spans="2:32" s="118" customFormat="1" x14ac:dyDescent="0.35">
      <c r="B1500" s="648" t="s">
        <v>3409</v>
      </c>
      <c r="C1500" s="164" t="s">
        <v>3410</v>
      </c>
      <c r="D1500" s="649" t="s">
        <v>152</v>
      </c>
      <c r="E1500" s="650">
        <v>1944</v>
      </c>
      <c r="F1500" s="649" t="s">
        <v>152</v>
      </c>
      <c r="G1500" s="649" t="s">
        <v>152</v>
      </c>
      <c r="H1500" s="650">
        <v>6</v>
      </c>
      <c r="I1500" s="650">
        <v>5218</v>
      </c>
      <c r="J1500" s="650">
        <v>31</v>
      </c>
      <c r="K1500" s="650">
        <v>216</v>
      </c>
      <c r="L1500" s="650" t="s">
        <v>5025</v>
      </c>
      <c r="M1500" s="651" t="s">
        <v>152</v>
      </c>
      <c r="N1500" s="654" t="s">
        <v>152</v>
      </c>
      <c r="O1500" s="652" t="s">
        <v>152</v>
      </c>
      <c r="P1500" s="645" t="s">
        <v>152</v>
      </c>
      <c r="Q1500" s="653" t="s">
        <v>152</v>
      </c>
      <c r="R1500" s="647" t="s">
        <v>152</v>
      </c>
      <c r="S1500" s="647" t="s">
        <v>5024</v>
      </c>
      <c r="T1500" s="647" t="s">
        <v>5024</v>
      </c>
      <c r="U1500" s="139"/>
      <c r="V1500" s="139"/>
      <c r="W1500" s="139"/>
      <c r="X1500" s="139"/>
      <c r="Y1500" s="139"/>
      <c r="Z1500" s="139"/>
      <c r="AA1500" s="139"/>
      <c r="AB1500" s="139"/>
      <c r="AC1500" s="139"/>
      <c r="AD1500" s="139"/>
      <c r="AE1500" s="139"/>
      <c r="AF1500" s="139"/>
    </row>
    <row r="1501" spans="2:32" s="118" customFormat="1" x14ac:dyDescent="0.35">
      <c r="B1501" s="648" t="s">
        <v>3411</v>
      </c>
      <c r="C1501" s="164" t="s">
        <v>3412</v>
      </c>
      <c r="D1501" s="649" t="s">
        <v>152</v>
      </c>
      <c r="E1501" s="650" t="s">
        <v>152</v>
      </c>
      <c r="F1501" s="649">
        <v>1733</v>
      </c>
      <c r="G1501" s="649">
        <v>1571</v>
      </c>
      <c r="H1501" s="650">
        <v>5</v>
      </c>
      <c r="I1501" s="650">
        <v>3675</v>
      </c>
      <c r="J1501" s="650">
        <v>22</v>
      </c>
      <c r="K1501" s="650">
        <v>216</v>
      </c>
      <c r="L1501" s="650" t="s">
        <v>5025</v>
      </c>
      <c r="M1501" s="651" t="s">
        <v>152</v>
      </c>
      <c r="N1501" s="654" t="s">
        <v>152</v>
      </c>
      <c r="O1501" s="652" t="s">
        <v>154</v>
      </c>
      <c r="P1501" s="645" t="s">
        <v>5037</v>
      </c>
      <c r="Q1501" s="653" t="s">
        <v>116</v>
      </c>
      <c r="R1501" s="647" t="s">
        <v>5028</v>
      </c>
      <c r="S1501" s="647" t="s">
        <v>5040</v>
      </c>
      <c r="T1501" s="647" t="s">
        <v>5024</v>
      </c>
      <c r="U1501" s="139"/>
      <c r="V1501" s="139"/>
      <c r="W1501" s="139"/>
      <c r="X1501" s="139"/>
      <c r="Y1501" s="139"/>
      <c r="Z1501" s="139"/>
      <c r="AA1501" s="139"/>
      <c r="AB1501" s="139"/>
      <c r="AC1501" s="139"/>
      <c r="AD1501" s="139"/>
      <c r="AE1501" s="139"/>
      <c r="AF1501" s="139"/>
    </row>
    <row r="1502" spans="2:32" s="118" customFormat="1" x14ac:dyDescent="0.35">
      <c r="B1502" s="648" t="s">
        <v>3413</v>
      </c>
      <c r="C1502" s="164" t="s">
        <v>3414</v>
      </c>
      <c r="D1502" s="649" t="s">
        <v>152</v>
      </c>
      <c r="E1502" s="650" t="s">
        <v>152</v>
      </c>
      <c r="F1502" s="649">
        <v>1523</v>
      </c>
      <c r="G1502" s="649">
        <v>1381</v>
      </c>
      <c r="H1502" s="650">
        <v>5</v>
      </c>
      <c r="I1502" s="650">
        <v>2587</v>
      </c>
      <c r="J1502" s="650">
        <v>15</v>
      </c>
      <c r="K1502" s="650">
        <v>216</v>
      </c>
      <c r="L1502" s="650" t="s">
        <v>5025</v>
      </c>
      <c r="M1502" s="651" t="s">
        <v>152</v>
      </c>
      <c r="N1502" s="654" t="s">
        <v>152</v>
      </c>
      <c r="O1502" s="652" t="s">
        <v>154</v>
      </c>
      <c r="P1502" s="645" t="s">
        <v>5037</v>
      </c>
      <c r="Q1502" s="653" t="s">
        <v>116</v>
      </c>
      <c r="R1502" s="647" t="s">
        <v>5028</v>
      </c>
      <c r="S1502" s="647" t="s">
        <v>5040</v>
      </c>
      <c r="T1502" s="647" t="s">
        <v>5024</v>
      </c>
      <c r="U1502" s="139"/>
      <c r="V1502" s="139"/>
      <c r="W1502" s="139"/>
      <c r="X1502" s="139"/>
      <c r="Y1502" s="139"/>
      <c r="Z1502" s="139"/>
      <c r="AA1502" s="139"/>
      <c r="AB1502" s="139"/>
      <c r="AC1502" s="139"/>
      <c r="AD1502" s="139"/>
      <c r="AE1502" s="139"/>
      <c r="AF1502" s="139"/>
    </row>
    <row r="1503" spans="2:32" s="118" customFormat="1" x14ac:dyDescent="0.35">
      <c r="B1503" s="648" t="s">
        <v>3415</v>
      </c>
      <c r="C1503" s="164" t="s">
        <v>3416</v>
      </c>
      <c r="D1503" s="649">
        <v>729</v>
      </c>
      <c r="E1503" s="650">
        <v>659</v>
      </c>
      <c r="F1503" s="649" t="s">
        <v>152</v>
      </c>
      <c r="G1503" s="649" t="s">
        <v>152</v>
      </c>
      <c r="H1503" s="650">
        <v>5</v>
      </c>
      <c r="I1503" s="650">
        <v>838</v>
      </c>
      <c r="J1503" s="650">
        <v>5</v>
      </c>
      <c r="K1503" s="650">
        <v>216</v>
      </c>
      <c r="L1503" s="650" t="s">
        <v>5025</v>
      </c>
      <c r="M1503" s="651" t="s">
        <v>152</v>
      </c>
      <c r="N1503" s="654" t="s">
        <v>152</v>
      </c>
      <c r="O1503" s="652" t="s">
        <v>154</v>
      </c>
      <c r="P1503" s="645" t="s">
        <v>5076</v>
      </c>
      <c r="Q1503" s="653" t="s">
        <v>119</v>
      </c>
      <c r="R1503" s="647" t="s">
        <v>5028</v>
      </c>
      <c r="S1503" s="647" t="s">
        <v>5077</v>
      </c>
      <c r="T1503" s="647" t="s">
        <v>5024</v>
      </c>
      <c r="U1503" s="139"/>
      <c r="V1503" s="139"/>
      <c r="W1503" s="139"/>
      <c r="X1503" s="139"/>
      <c r="Y1503" s="139"/>
      <c r="Z1503" s="139"/>
      <c r="AA1503" s="139"/>
      <c r="AB1503" s="139"/>
      <c r="AC1503" s="139"/>
      <c r="AD1503" s="139"/>
      <c r="AE1503" s="139"/>
      <c r="AF1503" s="139"/>
    </row>
    <row r="1504" spans="2:32" s="118" customFormat="1" x14ac:dyDescent="0.35">
      <c r="B1504" s="648" t="s">
        <v>3417</v>
      </c>
      <c r="C1504" s="164" t="s">
        <v>3418</v>
      </c>
      <c r="D1504" s="649" t="s">
        <v>152</v>
      </c>
      <c r="E1504" s="650">
        <v>567</v>
      </c>
      <c r="F1504" s="649" t="s">
        <v>152</v>
      </c>
      <c r="G1504" s="649" t="s">
        <v>152</v>
      </c>
      <c r="H1504" s="650">
        <v>5</v>
      </c>
      <c r="I1504" s="650">
        <v>567</v>
      </c>
      <c r="J1504" s="650">
        <v>5</v>
      </c>
      <c r="K1504" s="650">
        <v>415</v>
      </c>
      <c r="L1504" s="650" t="s">
        <v>5025</v>
      </c>
      <c r="M1504" s="651" t="s">
        <v>152</v>
      </c>
      <c r="N1504" s="654" t="s">
        <v>152</v>
      </c>
      <c r="O1504" s="652" t="s">
        <v>152</v>
      </c>
      <c r="P1504" s="645" t="s">
        <v>152</v>
      </c>
      <c r="Q1504" s="653" t="s">
        <v>152</v>
      </c>
      <c r="R1504" s="647" t="s">
        <v>152</v>
      </c>
      <c r="S1504" s="647" t="s">
        <v>5024</v>
      </c>
      <c r="T1504" s="647" t="s">
        <v>5024</v>
      </c>
      <c r="U1504" s="139"/>
      <c r="V1504" s="139"/>
      <c r="W1504" s="139"/>
      <c r="X1504" s="139"/>
      <c r="Y1504" s="139"/>
      <c r="Z1504" s="139"/>
      <c r="AA1504" s="139"/>
      <c r="AB1504" s="139"/>
      <c r="AC1504" s="139"/>
      <c r="AD1504" s="139"/>
      <c r="AE1504" s="139"/>
      <c r="AF1504" s="139"/>
    </row>
    <row r="1505" spans="2:32" s="118" customFormat="1" x14ac:dyDescent="0.35">
      <c r="B1505" s="648" t="s">
        <v>3419</v>
      </c>
      <c r="C1505" s="164" t="s">
        <v>3420</v>
      </c>
      <c r="D1505" s="649">
        <v>228</v>
      </c>
      <c r="E1505" s="650">
        <v>228</v>
      </c>
      <c r="F1505" s="649" t="s">
        <v>152</v>
      </c>
      <c r="G1505" s="649" t="s">
        <v>152</v>
      </c>
      <c r="H1505" s="650">
        <v>5</v>
      </c>
      <c r="I1505" s="650">
        <v>506</v>
      </c>
      <c r="J1505" s="650">
        <v>5</v>
      </c>
      <c r="K1505" s="650">
        <v>216</v>
      </c>
      <c r="L1505" s="650" t="s">
        <v>5025</v>
      </c>
      <c r="M1505" s="651" t="s">
        <v>152</v>
      </c>
      <c r="N1505" s="654" t="s">
        <v>152</v>
      </c>
      <c r="O1505" s="652" t="s">
        <v>5026</v>
      </c>
      <c r="P1505" s="645" t="s">
        <v>5027</v>
      </c>
      <c r="Q1505" s="653" t="s">
        <v>117</v>
      </c>
      <c r="R1505" s="647" t="s">
        <v>5028</v>
      </c>
      <c r="S1505" s="647" t="s">
        <v>5029</v>
      </c>
      <c r="T1505" s="647" t="s">
        <v>5078</v>
      </c>
      <c r="U1505" s="139"/>
      <c r="V1505" s="139"/>
      <c r="W1505" s="139"/>
      <c r="X1505" s="139"/>
      <c r="Y1505" s="139"/>
      <c r="Z1505" s="139"/>
      <c r="AA1505" s="139"/>
      <c r="AB1505" s="139"/>
      <c r="AC1505" s="139"/>
      <c r="AD1505" s="139"/>
      <c r="AE1505" s="139"/>
      <c r="AF1505" s="139"/>
    </row>
    <row r="1506" spans="2:32" s="118" customFormat="1" x14ac:dyDescent="0.35">
      <c r="B1506" s="648" t="s">
        <v>3421</v>
      </c>
      <c r="C1506" s="164" t="s">
        <v>3422</v>
      </c>
      <c r="D1506" s="649" t="s">
        <v>152</v>
      </c>
      <c r="E1506" s="650">
        <v>3275</v>
      </c>
      <c r="F1506" s="649" t="s">
        <v>152</v>
      </c>
      <c r="G1506" s="649" t="s">
        <v>152</v>
      </c>
      <c r="H1506" s="650">
        <v>38</v>
      </c>
      <c r="I1506" s="650">
        <v>3651</v>
      </c>
      <c r="J1506" s="650">
        <v>38</v>
      </c>
      <c r="K1506" s="650">
        <v>216</v>
      </c>
      <c r="L1506" s="650" t="s">
        <v>5023</v>
      </c>
      <c r="M1506" s="651">
        <v>0.30000000000000004</v>
      </c>
      <c r="N1506" s="654">
        <v>1095</v>
      </c>
      <c r="O1506" s="652" t="s">
        <v>152</v>
      </c>
      <c r="P1506" s="645" t="s">
        <v>152</v>
      </c>
      <c r="Q1506" s="653" t="s">
        <v>152</v>
      </c>
      <c r="R1506" s="647" t="s">
        <v>152</v>
      </c>
      <c r="S1506" s="647" t="s">
        <v>5024</v>
      </c>
      <c r="T1506" s="647" t="s">
        <v>5024</v>
      </c>
      <c r="U1506" s="139"/>
      <c r="V1506" s="139"/>
      <c r="W1506" s="139"/>
      <c r="X1506" s="139"/>
      <c r="Y1506" s="139"/>
      <c r="Z1506" s="139"/>
      <c r="AA1506" s="139"/>
      <c r="AB1506" s="139"/>
      <c r="AC1506" s="139"/>
      <c r="AD1506" s="139"/>
      <c r="AE1506" s="139"/>
      <c r="AF1506" s="139"/>
    </row>
    <row r="1507" spans="2:32" s="118" customFormat="1" x14ac:dyDescent="0.35">
      <c r="B1507" s="648" t="s">
        <v>3423</v>
      </c>
      <c r="C1507" s="164" t="s">
        <v>3424</v>
      </c>
      <c r="D1507" s="649" t="s">
        <v>152</v>
      </c>
      <c r="E1507" s="650">
        <v>1770</v>
      </c>
      <c r="F1507" s="649" t="s">
        <v>152</v>
      </c>
      <c r="G1507" s="649" t="s">
        <v>152</v>
      </c>
      <c r="H1507" s="650">
        <v>10</v>
      </c>
      <c r="I1507" s="650">
        <v>1770</v>
      </c>
      <c r="J1507" s="650">
        <v>15</v>
      </c>
      <c r="K1507" s="650">
        <v>216</v>
      </c>
      <c r="L1507" s="650" t="s">
        <v>5023</v>
      </c>
      <c r="M1507" s="651">
        <v>0.30000000000000004</v>
      </c>
      <c r="N1507" s="654">
        <v>531</v>
      </c>
      <c r="O1507" s="652" t="s">
        <v>152</v>
      </c>
      <c r="P1507" s="645" t="s">
        <v>152</v>
      </c>
      <c r="Q1507" s="653" t="s">
        <v>152</v>
      </c>
      <c r="R1507" s="647" t="s">
        <v>152</v>
      </c>
      <c r="S1507" s="647" t="s">
        <v>5024</v>
      </c>
      <c r="T1507" s="647" t="s">
        <v>5024</v>
      </c>
      <c r="U1507" s="139"/>
      <c r="V1507" s="139"/>
      <c r="W1507" s="139"/>
      <c r="X1507" s="139"/>
      <c r="Y1507" s="139"/>
      <c r="Z1507" s="139"/>
      <c r="AA1507" s="139"/>
      <c r="AB1507" s="139"/>
      <c r="AC1507" s="139"/>
      <c r="AD1507" s="139"/>
      <c r="AE1507" s="139"/>
      <c r="AF1507" s="139"/>
    </row>
    <row r="1508" spans="2:32" s="118" customFormat="1" x14ac:dyDescent="0.35">
      <c r="B1508" s="648" t="s">
        <v>3425</v>
      </c>
      <c r="C1508" s="164" t="s">
        <v>3426</v>
      </c>
      <c r="D1508" s="649" t="s">
        <v>152</v>
      </c>
      <c r="E1508" s="650">
        <v>1239</v>
      </c>
      <c r="F1508" s="649" t="s">
        <v>152</v>
      </c>
      <c r="G1508" s="649" t="s">
        <v>152</v>
      </c>
      <c r="H1508" s="650">
        <v>7</v>
      </c>
      <c r="I1508" s="650">
        <v>1239</v>
      </c>
      <c r="J1508" s="650">
        <v>7</v>
      </c>
      <c r="K1508" s="650">
        <v>216</v>
      </c>
      <c r="L1508" s="650" t="s">
        <v>5023</v>
      </c>
      <c r="M1508" s="651">
        <v>0.5</v>
      </c>
      <c r="N1508" s="654">
        <v>619</v>
      </c>
      <c r="O1508" s="652" t="s">
        <v>152</v>
      </c>
      <c r="P1508" s="645" t="s">
        <v>152</v>
      </c>
      <c r="Q1508" s="653" t="s">
        <v>152</v>
      </c>
      <c r="R1508" s="647" t="s">
        <v>152</v>
      </c>
      <c r="S1508" s="647" t="s">
        <v>5024</v>
      </c>
      <c r="T1508" s="647" t="s">
        <v>5024</v>
      </c>
      <c r="U1508" s="139"/>
      <c r="V1508" s="139"/>
      <c r="W1508" s="139"/>
      <c r="X1508" s="139"/>
      <c r="Y1508" s="139"/>
      <c r="Z1508" s="139"/>
      <c r="AA1508" s="139"/>
      <c r="AB1508" s="139"/>
      <c r="AC1508" s="139"/>
      <c r="AD1508" s="139"/>
      <c r="AE1508" s="139"/>
      <c r="AF1508" s="139"/>
    </row>
    <row r="1509" spans="2:32" s="118" customFormat="1" x14ac:dyDescent="0.35">
      <c r="B1509" s="648" t="s">
        <v>3427</v>
      </c>
      <c r="C1509" s="164" t="s">
        <v>3428</v>
      </c>
      <c r="D1509" s="649" t="s">
        <v>152</v>
      </c>
      <c r="E1509" s="650">
        <v>1721</v>
      </c>
      <c r="F1509" s="649" t="s">
        <v>152</v>
      </c>
      <c r="G1509" s="649" t="s">
        <v>152</v>
      </c>
      <c r="H1509" s="650">
        <v>85</v>
      </c>
      <c r="I1509" s="650">
        <v>2642</v>
      </c>
      <c r="J1509" s="650">
        <v>28</v>
      </c>
      <c r="K1509" s="650">
        <v>216</v>
      </c>
      <c r="L1509" s="650" t="s">
        <v>5023</v>
      </c>
      <c r="M1509" s="651">
        <v>0.30000000000000004</v>
      </c>
      <c r="N1509" s="654">
        <v>793</v>
      </c>
      <c r="O1509" s="652" t="s">
        <v>152</v>
      </c>
      <c r="P1509" s="645" t="s">
        <v>152</v>
      </c>
      <c r="Q1509" s="653" t="s">
        <v>152</v>
      </c>
      <c r="R1509" s="647" t="s">
        <v>152</v>
      </c>
      <c r="S1509" s="647" t="s">
        <v>5024</v>
      </c>
      <c r="T1509" s="647" t="s">
        <v>5024</v>
      </c>
      <c r="U1509" s="139"/>
      <c r="V1509" s="139"/>
      <c r="W1509" s="139"/>
      <c r="X1509" s="139"/>
      <c r="Y1509" s="139"/>
      <c r="Z1509" s="139"/>
      <c r="AA1509" s="139"/>
      <c r="AB1509" s="139"/>
      <c r="AC1509" s="139"/>
      <c r="AD1509" s="139"/>
      <c r="AE1509" s="139"/>
      <c r="AF1509" s="139"/>
    </row>
    <row r="1510" spans="2:32" s="118" customFormat="1" x14ac:dyDescent="0.35">
      <c r="B1510" s="648" t="s">
        <v>3429</v>
      </c>
      <c r="C1510" s="164" t="s">
        <v>3430</v>
      </c>
      <c r="D1510" s="649" t="s">
        <v>152</v>
      </c>
      <c r="E1510" s="650">
        <v>961</v>
      </c>
      <c r="F1510" s="649" t="s">
        <v>152</v>
      </c>
      <c r="G1510" s="649" t="s">
        <v>152</v>
      </c>
      <c r="H1510" s="650">
        <v>6</v>
      </c>
      <c r="I1510" s="650">
        <v>1480</v>
      </c>
      <c r="J1510" s="650">
        <v>11</v>
      </c>
      <c r="K1510" s="650">
        <v>216</v>
      </c>
      <c r="L1510" s="650" t="s">
        <v>5023</v>
      </c>
      <c r="M1510" s="651">
        <v>0.5</v>
      </c>
      <c r="N1510" s="654">
        <v>740</v>
      </c>
      <c r="O1510" s="652" t="s">
        <v>152</v>
      </c>
      <c r="P1510" s="645" t="s">
        <v>152</v>
      </c>
      <c r="Q1510" s="653" t="s">
        <v>152</v>
      </c>
      <c r="R1510" s="647" t="s">
        <v>152</v>
      </c>
      <c r="S1510" s="647" t="s">
        <v>5024</v>
      </c>
      <c r="T1510" s="647" t="s">
        <v>5024</v>
      </c>
      <c r="U1510" s="139"/>
      <c r="V1510" s="139"/>
      <c r="W1510" s="139"/>
      <c r="X1510" s="139"/>
      <c r="Y1510" s="139"/>
      <c r="Z1510" s="139"/>
      <c r="AA1510" s="139"/>
      <c r="AB1510" s="139"/>
      <c r="AC1510" s="139"/>
      <c r="AD1510" s="139"/>
      <c r="AE1510" s="139"/>
      <c r="AF1510" s="139"/>
    </row>
    <row r="1511" spans="2:32" s="118" customFormat="1" x14ac:dyDescent="0.35">
      <c r="B1511" s="648" t="s">
        <v>3431</v>
      </c>
      <c r="C1511" s="164" t="s">
        <v>3432</v>
      </c>
      <c r="D1511" s="649" t="s">
        <v>152</v>
      </c>
      <c r="E1511" s="650">
        <v>309</v>
      </c>
      <c r="F1511" s="649" t="s">
        <v>152</v>
      </c>
      <c r="G1511" s="649" t="s">
        <v>152</v>
      </c>
      <c r="H1511" s="650">
        <v>5</v>
      </c>
      <c r="I1511" s="650">
        <v>717</v>
      </c>
      <c r="J1511" s="650">
        <v>8</v>
      </c>
      <c r="K1511" s="650">
        <v>216</v>
      </c>
      <c r="L1511" s="650" t="s">
        <v>5025</v>
      </c>
      <c r="M1511" s="651" t="s">
        <v>152</v>
      </c>
      <c r="N1511" s="654" t="s">
        <v>152</v>
      </c>
      <c r="O1511" s="652" t="s">
        <v>5031</v>
      </c>
      <c r="P1511" s="645" t="s">
        <v>5027</v>
      </c>
      <c r="Q1511" s="653" t="s">
        <v>117</v>
      </c>
      <c r="R1511" s="647" t="s">
        <v>5028</v>
      </c>
      <c r="S1511" s="647" t="s">
        <v>5029</v>
      </c>
      <c r="T1511" s="647" t="s">
        <v>5079</v>
      </c>
      <c r="U1511" s="139"/>
      <c r="V1511" s="139"/>
      <c r="W1511" s="139"/>
      <c r="X1511" s="139"/>
      <c r="Y1511" s="139"/>
      <c r="Z1511" s="139"/>
      <c r="AA1511" s="139"/>
      <c r="AB1511" s="139"/>
      <c r="AC1511" s="139"/>
      <c r="AD1511" s="139"/>
      <c r="AE1511" s="139"/>
      <c r="AF1511" s="139"/>
    </row>
    <row r="1512" spans="2:32" s="118" customFormat="1" x14ac:dyDescent="0.35">
      <c r="B1512" s="648" t="s">
        <v>3433</v>
      </c>
      <c r="C1512" s="164" t="s">
        <v>3434</v>
      </c>
      <c r="D1512" s="649" t="s">
        <v>152</v>
      </c>
      <c r="E1512" s="650">
        <v>300</v>
      </c>
      <c r="F1512" s="649" t="s">
        <v>152</v>
      </c>
      <c r="G1512" s="649" t="s">
        <v>152</v>
      </c>
      <c r="H1512" s="650">
        <v>5</v>
      </c>
      <c r="I1512" s="650">
        <v>421</v>
      </c>
      <c r="J1512" s="650">
        <v>5</v>
      </c>
      <c r="K1512" s="650">
        <v>216</v>
      </c>
      <c r="L1512" s="650" t="s">
        <v>5025</v>
      </c>
      <c r="M1512" s="651" t="s">
        <v>152</v>
      </c>
      <c r="N1512" s="654" t="s">
        <v>152</v>
      </c>
      <c r="O1512" s="652" t="s">
        <v>5031</v>
      </c>
      <c r="P1512" s="645" t="s">
        <v>5027</v>
      </c>
      <c r="Q1512" s="653" t="s">
        <v>117</v>
      </c>
      <c r="R1512" s="647" t="s">
        <v>5028</v>
      </c>
      <c r="S1512" s="647" t="s">
        <v>5029</v>
      </c>
      <c r="T1512" s="647" t="s">
        <v>5079</v>
      </c>
      <c r="U1512" s="139"/>
      <c r="V1512" s="139"/>
      <c r="W1512" s="139"/>
      <c r="X1512" s="139"/>
      <c r="Y1512" s="139"/>
      <c r="Z1512" s="139"/>
      <c r="AA1512" s="139"/>
      <c r="AB1512" s="139"/>
      <c r="AC1512" s="139"/>
      <c r="AD1512" s="139"/>
      <c r="AE1512" s="139"/>
      <c r="AF1512" s="139"/>
    </row>
    <row r="1513" spans="2:32" s="118" customFormat="1" x14ac:dyDescent="0.35">
      <c r="B1513" s="648" t="s">
        <v>3435</v>
      </c>
      <c r="C1513" s="164" t="s">
        <v>3436</v>
      </c>
      <c r="D1513" s="649">
        <v>162</v>
      </c>
      <c r="E1513" s="650">
        <v>162</v>
      </c>
      <c r="F1513" s="649" t="s">
        <v>152</v>
      </c>
      <c r="G1513" s="649" t="s">
        <v>152</v>
      </c>
      <c r="H1513" s="650">
        <v>5</v>
      </c>
      <c r="I1513" s="650">
        <v>165</v>
      </c>
      <c r="J1513" s="650">
        <v>5</v>
      </c>
      <c r="K1513" s="650">
        <v>216</v>
      </c>
      <c r="L1513" s="650" t="s">
        <v>5025</v>
      </c>
      <c r="M1513" s="651" t="s">
        <v>152</v>
      </c>
      <c r="N1513" s="654" t="s">
        <v>152</v>
      </c>
      <c r="O1513" s="652" t="s">
        <v>152</v>
      </c>
      <c r="P1513" s="645" t="s">
        <v>152</v>
      </c>
      <c r="Q1513" s="653" t="s">
        <v>152</v>
      </c>
      <c r="R1513" s="647" t="s">
        <v>152</v>
      </c>
      <c r="S1513" s="647" t="s">
        <v>5024</v>
      </c>
      <c r="T1513" s="647" t="s">
        <v>5024</v>
      </c>
      <c r="U1513" s="139"/>
      <c r="V1513" s="139"/>
      <c r="W1513" s="139"/>
      <c r="X1513" s="139"/>
      <c r="Y1513" s="139"/>
      <c r="Z1513" s="139"/>
      <c r="AA1513" s="139"/>
      <c r="AB1513" s="139"/>
      <c r="AC1513" s="139"/>
      <c r="AD1513" s="139"/>
      <c r="AE1513" s="139"/>
      <c r="AF1513" s="139"/>
    </row>
    <row r="1514" spans="2:32" s="118" customFormat="1" x14ac:dyDescent="0.35">
      <c r="B1514" s="648" t="s">
        <v>3437</v>
      </c>
      <c r="C1514" s="164" t="s">
        <v>3438</v>
      </c>
      <c r="D1514" s="649">
        <v>237</v>
      </c>
      <c r="E1514" s="650">
        <v>237</v>
      </c>
      <c r="F1514" s="649" t="s">
        <v>152</v>
      </c>
      <c r="G1514" s="649" t="s">
        <v>152</v>
      </c>
      <c r="H1514" s="650">
        <v>5</v>
      </c>
      <c r="I1514" s="650">
        <v>454</v>
      </c>
      <c r="J1514" s="650">
        <v>5</v>
      </c>
      <c r="K1514" s="650">
        <v>216</v>
      </c>
      <c r="L1514" s="650" t="s">
        <v>5025</v>
      </c>
      <c r="M1514" s="651" t="s">
        <v>152</v>
      </c>
      <c r="N1514" s="654" t="s">
        <v>152</v>
      </c>
      <c r="O1514" s="652" t="s">
        <v>152</v>
      </c>
      <c r="P1514" s="645" t="s">
        <v>152</v>
      </c>
      <c r="Q1514" s="653" t="s">
        <v>152</v>
      </c>
      <c r="R1514" s="647" t="s">
        <v>152</v>
      </c>
      <c r="S1514" s="647" t="s">
        <v>5024</v>
      </c>
      <c r="T1514" s="647" t="s">
        <v>5024</v>
      </c>
      <c r="U1514" s="139"/>
      <c r="V1514" s="139"/>
      <c r="W1514" s="139"/>
      <c r="X1514" s="139"/>
      <c r="Y1514" s="139"/>
      <c r="Z1514" s="139"/>
      <c r="AA1514" s="139"/>
      <c r="AB1514" s="139"/>
      <c r="AC1514" s="139"/>
      <c r="AD1514" s="139"/>
      <c r="AE1514" s="139"/>
      <c r="AF1514" s="139"/>
    </row>
    <row r="1515" spans="2:32" s="118" customFormat="1" x14ac:dyDescent="0.35">
      <c r="B1515" s="648" t="s">
        <v>3439</v>
      </c>
      <c r="C1515" s="164" t="s">
        <v>3440</v>
      </c>
      <c r="D1515" s="649" t="s">
        <v>152</v>
      </c>
      <c r="E1515" s="650">
        <v>2489</v>
      </c>
      <c r="F1515" s="649" t="s">
        <v>152</v>
      </c>
      <c r="G1515" s="649" t="s">
        <v>152</v>
      </c>
      <c r="H1515" s="650">
        <v>12</v>
      </c>
      <c r="I1515" s="650">
        <v>3505</v>
      </c>
      <c r="J1515" s="650">
        <v>33</v>
      </c>
      <c r="K1515" s="650">
        <v>216</v>
      </c>
      <c r="L1515" s="650" t="s">
        <v>5023</v>
      </c>
      <c r="M1515" s="651">
        <v>0.30000000000000004</v>
      </c>
      <c r="N1515" s="654">
        <v>1051</v>
      </c>
      <c r="O1515" s="652" t="s">
        <v>152</v>
      </c>
      <c r="P1515" s="645" t="s">
        <v>152</v>
      </c>
      <c r="Q1515" s="653" t="s">
        <v>152</v>
      </c>
      <c r="R1515" s="647" t="s">
        <v>152</v>
      </c>
      <c r="S1515" s="647" t="s">
        <v>5024</v>
      </c>
      <c r="T1515" s="647" t="s">
        <v>5024</v>
      </c>
      <c r="U1515" s="139"/>
      <c r="V1515" s="139"/>
      <c r="W1515" s="139"/>
      <c r="X1515" s="139"/>
      <c r="Y1515" s="139"/>
      <c r="Z1515" s="139"/>
      <c r="AA1515" s="139"/>
      <c r="AB1515" s="139"/>
      <c r="AC1515" s="139"/>
      <c r="AD1515" s="139"/>
      <c r="AE1515" s="139"/>
      <c r="AF1515" s="139"/>
    </row>
    <row r="1516" spans="2:32" s="118" customFormat="1" x14ac:dyDescent="0.35">
      <c r="B1516" s="648" t="s">
        <v>3441</v>
      </c>
      <c r="C1516" s="164" t="s">
        <v>3442</v>
      </c>
      <c r="D1516" s="649" t="s">
        <v>152</v>
      </c>
      <c r="E1516" s="650">
        <v>1773</v>
      </c>
      <c r="F1516" s="649" t="s">
        <v>152</v>
      </c>
      <c r="G1516" s="649" t="s">
        <v>152</v>
      </c>
      <c r="H1516" s="650">
        <v>5</v>
      </c>
      <c r="I1516" s="650">
        <v>1833</v>
      </c>
      <c r="J1516" s="650">
        <v>12</v>
      </c>
      <c r="K1516" s="650">
        <v>216</v>
      </c>
      <c r="L1516" s="650" t="s">
        <v>5023</v>
      </c>
      <c r="M1516" s="651">
        <v>0.30000000000000004</v>
      </c>
      <c r="N1516" s="654">
        <v>550</v>
      </c>
      <c r="O1516" s="652" t="s">
        <v>152</v>
      </c>
      <c r="P1516" s="645" t="s">
        <v>152</v>
      </c>
      <c r="Q1516" s="653" t="s">
        <v>152</v>
      </c>
      <c r="R1516" s="647" t="s">
        <v>152</v>
      </c>
      <c r="S1516" s="647" t="s">
        <v>5024</v>
      </c>
      <c r="T1516" s="647" t="s">
        <v>5024</v>
      </c>
      <c r="U1516" s="139"/>
      <c r="V1516" s="139"/>
      <c r="W1516" s="139"/>
      <c r="X1516" s="139"/>
      <c r="Y1516" s="139"/>
      <c r="Z1516" s="139"/>
      <c r="AA1516" s="139"/>
      <c r="AB1516" s="139"/>
      <c r="AC1516" s="139"/>
      <c r="AD1516" s="139"/>
      <c r="AE1516" s="139"/>
      <c r="AF1516" s="139"/>
    </row>
    <row r="1517" spans="2:32" s="118" customFormat="1" x14ac:dyDescent="0.35">
      <c r="B1517" s="648" t="s">
        <v>3443</v>
      </c>
      <c r="C1517" s="164" t="s">
        <v>3444</v>
      </c>
      <c r="D1517" s="649" t="s">
        <v>152</v>
      </c>
      <c r="E1517" s="650">
        <v>1543</v>
      </c>
      <c r="F1517" s="649" t="s">
        <v>152</v>
      </c>
      <c r="G1517" s="649" t="s">
        <v>152</v>
      </c>
      <c r="H1517" s="650">
        <v>8</v>
      </c>
      <c r="I1517" s="650">
        <v>3028</v>
      </c>
      <c r="J1517" s="650">
        <v>28</v>
      </c>
      <c r="K1517" s="650">
        <v>216</v>
      </c>
      <c r="L1517" s="650" t="s">
        <v>5023</v>
      </c>
      <c r="M1517" s="651">
        <v>0.30000000000000004</v>
      </c>
      <c r="N1517" s="654">
        <v>908</v>
      </c>
      <c r="O1517" s="652" t="s">
        <v>152</v>
      </c>
      <c r="P1517" s="645" t="s">
        <v>152</v>
      </c>
      <c r="Q1517" s="653" t="s">
        <v>152</v>
      </c>
      <c r="R1517" s="647" t="s">
        <v>152</v>
      </c>
      <c r="S1517" s="647" t="s">
        <v>5024</v>
      </c>
      <c r="T1517" s="647" t="s">
        <v>5024</v>
      </c>
      <c r="U1517" s="139"/>
      <c r="V1517" s="139"/>
      <c r="W1517" s="139"/>
      <c r="X1517" s="139"/>
      <c r="Y1517" s="139"/>
      <c r="Z1517" s="139"/>
      <c r="AA1517" s="139"/>
      <c r="AB1517" s="139"/>
      <c r="AC1517" s="139"/>
      <c r="AD1517" s="139"/>
      <c r="AE1517" s="139"/>
      <c r="AF1517" s="139"/>
    </row>
    <row r="1518" spans="2:32" s="118" customFormat="1" x14ac:dyDescent="0.35">
      <c r="B1518" s="648" t="s">
        <v>3445</v>
      </c>
      <c r="C1518" s="164" t="s">
        <v>3446</v>
      </c>
      <c r="D1518" s="649" t="s">
        <v>152</v>
      </c>
      <c r="E1518" s="650">
        <v>394</v>
      </c>
      <c r="F1518" s="649" t="s">
        <v>152</v>
      </c>
      <c r="G1518" s="649" t="s">
        <v>152</v>
      </c>
      <c r="H1518" s="650">
        <v>5</v>
      </c>
      <c r="I1518" s="650">
        <v>1306</v>
      </c>
      <c r="J1518" s="650">
        <v>8</v>
      </c>
      <c r="K1518" s="650">
        <v>216</v>
      </c>
      <c r="L1518" s="650" t="s">
        <v>5023</v>
      </c>
      <c r="M1518" s="651">
        <v>0.5</v>
      </c>
      <c r="N1518" s="654">
        <v>653</v>
      </c>
      <c r="O1518" s="652" t="s">
        <v>152</v>
      </c>
      <c r="P1518" s="645" t="s">
        <v>152</v>
      </c>
      <c r="Q1518" s="653" t="s">
        <v>152</v>
      </c>
      <c r="R1518" s="647" t="s">
        <v>152</v>
      </c>
      <c r="S1518" s="647" t="s">
        <v>5024</v>
      </c>
      <c r="T1518" s="647" t="s">
        <v>5024</v>
      </c>
      <c r="U1518" s="139"/>
      <c r="V1518" s="139"/>
      <c r="W1518" s="139"/>
      <c r="X1518" s="139"/>
      <c r="Y1518" s="139"/>
      <c r="Z1518" s="139"/>
      <c r="AA1518" s="139"/>
      <c r="AB1518" s="139"/>
      <c r="AC1518" s="139"/>
      <c r="AD1518" s="139"/>
      <c r="AE1518" s="139"/>
      <c r="AF1518" s="139"/>
    </row>
    <row r="1519" spans="2:32" s="118" customFormat="1" x14ac:dyDescent="0.35">
      <c r="B1519" s="648" t="s">
        <v>3447</v>
      </c>
      <c r="C1519" s="164" t="s">
        <v>3448</v>
      </c>
      <c r="D1519" s="649" t="s">
        <v>152</v>
      </c>
      <c r="E1519" s="650">
        <v>266</v>
      </c>
      <c r="F1519" s="649" t="s">
        <v>152</v>
      </c>
      <c r="G1519" s="649" t="s">
        <v>152</v>
      </c>
      <c r="H1519" s="650">
        <v>5</v>
      </c>
      <c r="I1519" s="650">
        <v>545</v>
      </c>
      <c r="J1519" s="650">
        <v>5</v>
      </c>
      <c r="K1519" s="650">
        <v>216</v>
      </c>
      <c r="L1519" s="650" t="s">
        <v>5025</v>
      </c>
      <c r="M1519" s="651" t="s">
        <v>152</v>
      </c>
      <c r="N1519" s="654" t="s">
        <v>152</v>
      </c>
      <c r="O1519" s="652" t="s">
        <v>152</v>
      </c>
      <c r="P1519" s="645" t="s">
        <v>152</v>
      </c>
      <c r="Q1519" s="653" t="s">
        <v>152</v>
      </c>
      <c r="R1519" s="647" t="s">
        <v>152</v>
      </c>
      <c r="S1519" s="647" t="s">
        <v>5024</v>
      </c>
      <c r="T1519" s="647" t="s">
        <v>5024</v>
      </c>
      <c r="U1519" s="139"/>
      <c r="V1519" s="139"/>
      <c r="W1519" s="139"/>
      <c r="X1519" s="139"/>
      <c r="Y1519" s="139"/>
      <c r="Z1519" s="139"/>
      <c r="AA1519" s="139"/>
      <c r="AB1519" s="139"/>
      <c r="AC1519" s="139"/>
      <c r="AD1519" s="139"/>
      <c r="AE1519" s="139"/>
      <c r="AF1519" s="139"/>
    </row>
    <row r="1520" spans="2:32" s="118" customFormat="1" x14ac:dyDescent="0.35">
      <c r="B1520" s="648" t="s">
        <v>3449</v>
      </c>
      <c r="C1520" s="164" t="s">
        <v>3450</v>
      </c>
      <c r="D1520" s="649" t="s">
        <v>152</v>
      </c>
      <c r="E1520" s="650">
        <v>2835</v>
      </c>
      <c r="F1520" s="649" t="s">
        <v>152</v>
      </c>
      <c r="G1520" s="649" t="s">
        <v>152</v>
      </c>
      <c r="H1520" s="650">
        <v>23</v>
      </c>
      <c r="I1520" s="650">
        <v>2835</v>
      </c>
      <c r="J1520" s="650">
        <v>23</v>
      </c>
      <c r="K1520" s="650">
        <v>216</v>
      </c>
      <c r="L1520" s="650" t="s">
        <v>5023</v>
      </c>
      <c r="M1520" s="651">
        <v>0.30000000000000004</v>
      </c>
      <c r="N1520" s="654">
        <v>851</v>
      </c>
      <c r="O1520" s="652" t="s">
        <v>152</v>
      </c>
      <c r="P1520" s="645" t="s">
        <v>152</v>
      </c>
      <c r="Q1520" s="653" t="s">
        <v>152</v>
      </c>
      <c r="R1520" s="647" t="s">
        <v>152</v>
      </c>
      <c r="S1520" s="647" t="s">
        <v>5024</v>
      </c>
      <c r="T1520" s="647" t="s">
        <v>5024</v>
      </c>
      <c r="U1520" s="139"/>
      <c r="V1520" s="139"/>
      <c r="W1520" s="139"/>
      <c r="X1520" s="139"/>
      <c r="Y1520" s="139"/>
      <c r="Z1520" s="139"/>
      <c r="AA1520" s="139"/>
      <c r="AB1520" s="139"/>
      <c r="AC1520" s="139"/>
      <c r="AD1520" s="139"/>
      <c r="AE1520" s="139"/>
      <c r="AF1520" s="139"/>
    </row>
    <row r="1521" spans="2:32" s="118" customFormat="1" x14ac:dyDescent="0.35">
      <c r="B1521" s="648" t="s">
        <v>3451</v>
      </c>
      <c r="C1521" s="164" t="s">
        <v>3452</v>
      </c>
      <c r="D1521" s="649" t="s">
        <v>152</v>
      </c>
      <c r="E1521" s="650">
        <v>1645</v>
      </c>
      <c r="F1521" s="649" t="s">
        <v>152</v>
      </c>
      <c r="G1521" s="649" t="s">
        <v>152</v>
      </c>
      <c r="H1521" s="650">
        <v>10</v>
      </c>
      <c r="I1521" s="650">
        <v>1645</v>
      </c>
      <c r="J1521" s="650">
        <v>10</v>
      </c>
      <c r="K1521" s="650">
        <v>216</v>
      </c>
      <c r="L1521" s="650" t="s">
        <v>5023</v>
      </c>
      <c r="M1521" s="651">
        <v>0.5</v>
      </c>
      <c r="N1521" s="654">
        <v>822</v>
      </c>
      <c r="O1521" s="652" t="s">
        <v>152</v>
      </c>
      <c r="P1521" s="645" t="s">
        <v>152</v>
      </c>
      <c r="Q1521" s="653" t="s">
        <v>152</v>
      </c>
      <c r="R1521" s="647" t="s">
        <v>152</v>
      </c>
      <c r="S1521" s="647" t="s">
        <v>5024</v>
      </c>
      <c r="T1521" s="647" t="s">
        <v>5024</v>
      </c>
      <c r="U1521" s="139"/>
      <c r="V1521" s="139"/>
      <c r="W1521" s="139"/>
      <c r="X1521" s="139"/>
      <c r="Y1521" s="139"/>
      <c r="Z1521" s="139"/>
      <c r="AA1521" s="139"/>
      <c r="AB1521" s="139"/>
      <c r="AC1521" s="139"/>
      <c r="AD1521" s="139"/>
      <c r="AE1521" s="139"/>
      <c r="AF1521" s="139"/>
    </row>
    <row r="1522" spans="2:32" s="118" customFormat="1" x14ac:dyDescent="0.35">
      <c r="B1522" s="648" t="s">
        <v>3453</v>
      </c>
      <c r="C1522" s="164" t="s">
        <v>3454</v>
      </c>
      <c r="D1522" s="649" t="s">
        <v>152</v>
      </c>
      <c r="E1522" s="650">
        <v>2277</v>
      </c>
      <c r="F1522" s="649" t="s">
        <v>152</v>
      </c>
      <c r="G1522" s="649" t="s">
        <v>152</v>
      </c>
      <c r="H1522" s="650">
        <v>5</v>
      </c>
      <c r="I1522" s="650">
        <v>2427</v>
      </c>
      <c r="J1522" s="650">
        <v>21</v>
      </c>
      <c r="K1522" s="650">
        <v>216</v>
      </c>
      <c r="L1522" s="650" t="s">
        <v>5023</v>
      </c>
      <c r="M1522" s="651">
        <v>0.30000000000000004</v>
      </c>
      <c r="N1522" s="654">
        <v>728</v>
      </c>
      <c r="O1522" s="652" t="s">
        <v>152</v>
      </c>
      <c r="P1522" s="645" t="s">
        <v>152</v>
      </c>
      <c r="Q1522" s="653" t="s">
        <v>152</v>
      </c>
      <c r="R1522" s="647" t="s">
        <v>152</v>
      </c>
      <c r="S1522" s="647" t="s">
        <v>5024</v>
      </c>
      <c r="T1522" s="647" t="s">
        <v>5024</v>
      </c>
      <c r="U1522" s="139"/>
      <c r="V1522" s="139"/>
      <c r="W1522" s="139"/>
      <c r="X1522" s="139"/>
      <c r="Y1522" s="139"/>
      <c r="Z1522" s="139"/>
      <c r="AA1522" s="139"/>
      <c r="AB1522" s="139"/>
      <c r="AC1522" s="139"/>
      <c r="AD1522" s="139"/>
      <c r="AE1522" s="139"/>
      <c r="AF1522" s="139"/>
    </row>
    <row r="1523" spans="2:32" s="118" customFormat="1" x14ac:dyDescent="0.35">
      <c r="B1523" s="648" t="s">
        <v>3455</v>
      </c>
      <c r="C1523" s="164" t="s">
        <v>3456</v>
      </c>
      <c r="D1523" s="649" t="s">
        <v>152</v>
      </c>
      <c r="E1523" s="650">
        <v>529</v>
      </c>
      <c r="F1523" s="649" t="s">
        <v>152</v>
      </c>
      <c r="G1523" s="649" t="s">
        <v>152</v>
      </c>
      <c r="H1523" s="650">
        <v>5</v>
      </c>
      <c r="I1523" s="650">
        <v>729</v>
      </c>
      <c r="J1523" s="650">
        <v>8</v>
      </c>
      <c r="K1523" s="650">
        <v>216</v>
      </c>
      <c r="L1523" s="650" t="s">
        <v>5025</v>
      </c>
      <c r="M1523" s="651" t="s">
        <v>152</v>
      </c>
      <c r="N1523" s="654" t="s">
        <v>152</v>
      </c>
      <c r="O1523" s="652" t="s">
        <v>5026</v>
      </c>
      <c r="P1523" s="645" t="s">
        <v>5027</v>
      </c>
      <c r="Q1523" s="653" t="s">
        <v>117</v>
      </c>
      <c r="R1523" s="647" t="s">
        <v>5028</v>
      </c>
      <c r="S1523" s="647" t="s">
        <v>5029</v>
      </c>
      <c r="T1523" s="647" t="s">
        <v>5078</v>
      </c>
      <c r="U1523" s="139"/>
      <c r="V1523" s="139"/>
      <c r="W1523" s="139"/>
      <c r="X1523" s="139"/>
      <c r="Y1523" s="139"/>
      <c r="Z1523" s="139"/>
      <c r="AA1523" s="139"/>
      <c r="AB1523" s="139"/>
      <c r="AC1523" s="139"/>
      <c r="AD1523" s="139"/>
      <c r="AE1523" s="139"/>
      <c r="AF1523" s="139"/>
    </row>
    <row r="1524" spans="2:32" s="118" customFormat="1" x14ac:dyDescent="0.35">
      <c r="B1524" s="648" t="s">
        <v>3457</v>
      </c>
      <c r="C1524" s="164" t="s">
        <v>3458</v>
      </c>
      <c r="D1524" s="649" t="s">
        <v>152</v>
      </c>
      <c r="E1524" s="650">
        <v>406</v>
      </c>
      <c r="F1524" s="649" t="s">
        <v>152</v>
      </c>
      <c r="G1524" s="649" t="s">
        <v>152</v>
      </c>
      <c r="H1524" s="650">
        <v>5</v>
      </c>
      <c r="I1524" s="650">
        <v>406</v>
      </c>
      <c r="J1524" s="650">
        <v>5</v>
      </c>
      <c r="K1524" s="650">
        <v>216</v>
      </c>
      <c r="L1524" s="650" t="s">
        <v>5025</v>
      </c>
      <c r="M1524" s="651" t="s">
        <v>152</v>
      </c>
      <c r="N1524" s="654" t="s">
        <v>152</v>
      </c>
      <c r="O1524" s="652" t="s">
        <v>5026</v>
      </c>
      <c r="P1524" s="645" t="s">
        <v>5027</v>
      </c>
      <c r="Q1524" s="653" t="s">
        <v>117</v>
      </c>
      <c r="R1524" s="647" t="s">
        <v>5028</v>
      </c>
      <c r="S1524" s="647" t="s">
        <v>5029</v>
      </c>
      <c r="T1524" s="647" t="s">
        <v>5078</v>
      </c>
      <c r="U1524" s="139"/>
      <c r="V1524" s="139"/>
      <c r="W1524" s="139"/>
      <c r="X1524" s="139"/>
      <c r="Y1524" s="139"/>
      <c r="Z1524" s="139"/>
      <c r="AA1524" s="139"/>
      <c r="AB1524" s="139"/>
      <c r="AC1524" s="139"/>
      <c r="AD1524" s="139"/>
      <c r="AE1524" s="139"/>
      <c r="AF1524" s="139"/>
    </row>
    <row r="1525" spans="2:32" s="118" customFormat="1" x14ac:dyDescent="0.35">
      <c r="B1525" s="648" t="s">
        <v>3459</v>
      </c>
      <c r="C1525" s="164" t="s">
        <v>3460</v>
      </c>
      <c r="D1525" s="649" t="s">
        <v>152</v>
      </c>
      <c r="E1525" s="650">
        <v>4429</v>
      </c>
      <c r="F1525" s="649" t="s">
        <v>152</v>
      </c>
      <c r="G1525" s="649" t="s">
        <v>152</v>
      </c>
      <c r="H1525" s="650">
        <v>12</v>
      </c>
      <c r="I1525" s="650">
        <v>6223</v>
      </c>
      <c r="J1525" s="650">
        <v>33</v>
      </c>
      <c r="K1525" s="650">
        <v>216</v>
      </c>
      <c r="L1525" s="650" t="s">
        <v>5025</v>
      </c>
      <c r="M1525" s="651" t="s">
        <v>152</v>
      </c>
      <c r="N1525" s="654" t="s">
        <v>152</v>
      </c>
      <c r="O1525" s="652" t="s">
        <v>152</v>
      </c>
      <c r="P1525" s="645" t="s">
        <v>152</v>
      </c>
      <c r="Q1525" s="653" t="s">
        <v>152</v>
      </c>
      <c r="R1525" s="647" t="s">
        <v>152</v>
      </c>
      <c r="S1525" s="647" t="s">
        <v>5024</v>
      </c>
      <c r="T1525" s="647" t="s">
        <v>5024</v>
      </c>
      <c r="U1525" s="139"/>
      <c r="V1525" s="139"/>
      <c r="W1525" s="139"/>
      <c r="X1525" s="139"/>
      <c r="Y1525" s="139"/>
      <c r="Z1525" s="139"/>
      <c r="AA1525" s="139"/>
      <c r="AB1525" s="139"/>
      <c r="AC1525" s="139"/>
      <c r="AD1525" s="139"/>
      <c r="AE1525" s="139"/>
      <c r="AF1525" s="139"/>
    </row>
    <row r="1526" spans="2:32" s="118" customFormat="1" x14ac:dyDescent="0.35">
      <c r="B1526" s="648" t="s">
        <v>3461</v>
      </c>
      <c r="C1526" s="164" t="s">
        <v>3462</v>
      </c>
      <c r="D1526" s="649" t="s">
        <v>152</v>
      </c>
      <c r="E1526" s="650">
        <v>3702</v>
      </c>
      <c r="F1526" s="649" t="s">
        <v>152</v>
      </c>
      <c r="G1526" s="649" t="s">
        <v>152</v>
      </c>
      <c r="H1526" s="650">
        <v>9</v>
      </c>
      <c r="I1526" s="650">
        <v>4434</v>
      </c>
      <c r="J1526" s="650">
        <v>28</v>
      </c>
      <c r="K1526" s="650">
        <v>216</v>
      </c>
      <c r="L1526" s="650" t="s">
        <v>5025</v>
      </c>
      <c r="M1526" s="651" t="s">
        <v>152</v>
      </c>
      <c r="N1526" s="654" t="s">
        <v>152</v>
      </c>
      <c r="O1526" s="652" t="s">
        <v>152</v>
      </c>
      <c r="P1526" s="645" t="s">
        <v>152</v>
      </c>
      <c r="Q1526" s="653" t="s">
        <v>152</v>
      </c>
      <c r="R1526" s="647" t="s">
        <v>152</v>
      </c>
      <c r="S1526" s="647" t="s">
        <v>5024</v>
      </c>
      <c r="T1526" s="647" t="s">
        <v>5024</v>
      </c>
      <c r="U1526" s="139"/>
      <c r="V1526" s="139"/>
      <c r="W1526" s="139"/>
      <c r="X1526" s="139"/>
      <c r="Y1526" s="139"/>
      <c r="Z1526" s="139"/>
      <c r="AA1526" s="139"/>
      <c r="AB1526" s="139"/>
      <c r="AC1526" s="139"/>
      <c r="AD1526" s="139"/>
      <c r="AE1526" s="139"/>
      <c r="AF1526" s="139"/>
    </row>
    <row r="1527" spans="2:32" s="118" customFormat="1" x14ac:dyDescent="0.35">
      <c r="B1527" s="648" t="s">
        <v>3463</v>
      </c>
      <c r="C1527" s="164" t="s">
        <v>3464</v>
      </c>
      <c r="D1527" s="649" t="s">
        <v>152</v>
      </c>
      <c r="E1527" s="650">
        <v>4243</v>
      </c>
      <c r="F1527" s="649" t="s">
        <v>152</v>
      </c>
      <c r="G1527" s="649" t="s">
        <v>152</v>
      </c>
      <c r="H1527" s="650">
        <v>6</v>
      </c>
      <c r="I1527" s="650">
        <v>7297</v>
      </c>
      <c r="J1527" s="650">
        <v>22</v>
      </c>
      <c r="K1527" s="650">
        <v>216</v>
      </c>
      <c r="L1527" s="650" t="s">
        <v>5025</v>
      </c>
      <c r="M1527" s="651" t="s">
        <v>152</v>
      </c>
      <c r="N1527" s="654" t="s">
        <v>152</v>
      </c>
      <c r="O1527" s="652" t="s">
        <v>152</v>
      </c>
      <c r="P1527" s="645" t="s">
        <v>152</v>
      </c>
      <c r="Q1527" s="653" t="s">
        <v>152</v>
      </c>
      <c r="R1527" s="647" t="s">
        <v>152</v>
      </c>
      <c r="S1527" s="647" t="s">
        <v>5024</v>
      </c>
      <c r="T1527" s="647" t="s">
        <v>5024</v>
      </c>
      <c r="U1527" s="139"/>
      <c r="V1527" s="139"/>
      <c r="W1527" s="139"/>
      <c r="X1527" s="139"/>
      <c r="Y1527" s="139"/>
      <c r="Z1527" s="139"/>
      <c r="AA1527" s="139"/>
      <c r="AB1527" s="139"/>
      <c r="AC1527" s="139"/>
      <c r="AD1527" s="139"/>
      <c r="AE1527" s="139"/>
      <c r="AF1527" s="139"/>
    </row>
    <row r="1528" spans="2:32" s="118" customFormat="1" x14ac:dyDescent="0.35">
      <c r="B1528" s="648" t="s">
        <v>3465</v>
      </c>
      <c r="C1528" s="164" t="s">
        <v>3466</v>
      </c>
      <c r="D1528" s="649" t="s">
        <v>152</v>
      </c>
      <c r="E1528" s="650">
        <v>2893</v>
      </c>
      <c r="F1528" s="649" t="s">
        <v>152</v>
      </c>
      <c r="G1528" s="649" t="s">
        <v>152</v>
      </c>
      <c r="H1528" s="650">
        <v>12</v>
      </c>
      <c r="I1528" s="650">
        <v>7926</v>
      </c>
      <c r="J1528" s="650">
        <v>57</v>
      </c>
      <c r="K1528" s="650">
        <v>216</v>
      </c>
      <c r="L1528" s="650" t="s">
        <v>5025</v>
      </c>
      <c r="M1528" s="651" t="s">
        <v>152</v>
      </c>
      <c r="N1528" s="654" t="s">
        <v>152</v>
      </c>
      <c r="O1528" s="652" t="s">
        <v>152</v>
      </c>
      <c r="P1528" s="645" t="s">
        <v>152</v>
      </c>
      <c r="Q1528" s="653" t="s">
        <v>152</v>
      </c>
      <c r="R1528" s="647" t="s">
        <v>152</v>
      </c>
      <c r="S1528" s="647" t="s">
        <v>5024</v>
      </c>
      <c r="T1528" s="647" t="s">
        <v>5024</v>
      </c>
      <c r="U1528" s="139"/>
      <c r="V1528" s="139"/>
      <c r="W1528" s="139"/>
      <c r="X1528" s="139"/>
      <c r="Y1528" s="139"/>
      <c r="Z1528" s="139"/>
      <c r="AA1528" s="139"/>
      <c r="AB1528" s="139"/>
      <c r="AC1528" s="139"/>
      <c r="AD1528" s="139"/>
      <c r="AE1528" s="139"/>
      <c r="AF1528" s="139"/>
    </row>
    <row r="1529" spans="2:32" s="118" customFormat="1" x14ac:dyDescent="0.35">
      <c r="B1529" s="648" t="s">
        <v>3467</v>
      </c>
      <c r="C1529" s="164" t="s">
        <v>3468</v>
      </c>
      <c r="D1529" s="649" t="s">
        <v>152</v>
      </c>
      <c r="E1529" s="650" t="s">
        <v>152</v>
      </c>
      <c r="F1529" s="649">
        <v>2364</v>
      </c>
      <c r="G1529" s="649">
        <v>2146</v>
      </c>
      <c r="H1529" s="650">
        <v>5</v>
      </c>
      <c r="I1529" s="650">
        <v>4479</v>
      </c>
      <c r="J1529" s="650">
        <v>27</v>
      </c>
      <c r="K1529" s="650">
        <v>216</v>
      </c>
      <c r="L1529" s="650" t="s">
        <v>5025</v>
      </c>
      <c r="M1529" s="651" t="s">
        <v>152</v>
      </c>
      <c r="N1529" s="654" t="s">
        <v>152</v>
      </c>
      <c r="O1529" s="652" t="s">
        <v>154</v>
      </c>
      <c r="P1529" s="645" t="s">
        <v>5037</v>
      </c>
      <c r="Q1529" s="653" t="s">
        <v>116</v>
      </c>
      <c r="R1529" s="647" t="s">
        <v>5028</v>
      </c>
      <c r="S1529" s="647" t="s">
        <v>5040</v>
      </c>
      <c r="T1529" s="647" t="s">
        <v>5024</v>
      </c>
      <c r="U1529" s="139"/>
      <c r="V1529" s="139"/>
      <c r="W1529" s="139"/>
      <c r="X1529" s="139"/>
      <c r="Y1529" s="139"/>
      <c r="Z1529" s="139"/>
      <c r="AA1529" s="139"/>
      <c r="AB1529" s="139"/>
      <c r="AC1529" s="139"/>
      <c r="AD1529" s="139"/>
      <c r="AE1529" s="139"/>
      <c r="AF1529" s="139"/>
    </row>
    <row r="1530" spans="2:32" s="118" customFormat="1" x14ac:dyDescent="0.35">
      <c r="B1530" s="648" t="s">
        <v>3469</v>
      </c>
      <c r="C1530" s="164" t="s">
        <v>3470</v>
      </c>
      <c r="D1530" s="649" t="s">
        <v>152</v>
      </c>
      <c r="E1530" s="650" t="s">
        <v>152</v>
      </c>
      <c r="F1530" s="649">
        <v>2127</v>
      </c>
      <c r="G1530" s="649">
        <v>1931</v>
      </c>
      <c r="H1530" s="650">
        <v>6</v>
      </c>
      <c r="I1530" s="650">
        <v>3121</v>
      </c>
      <c r="J1530" s="650">
        <v>17</v>
      </c>
      <c r="K1530" s="650">
        <v>216</v>
      </c>
      <c r="L1530" s="650" t="s">
        <v>5025</v>
      </c>
      <c r="M1530" s="651" t="s">
        <v>152</v>
      </c>
      <c r="N1530" s="654" t="s">
        <v>152</v>
      </c>
      <c r="O1530" s="652" t="s">
        <v>154</v>
      </c>
      <c r="P1530" s="645" t="s">
        <v>5037</v>
      </c>
      <c r="Q1530" s="653" t="s">
        <v>116</v>
      </c>
      <c r="R1530" s="647" t="s">
        <v>5028</v>
      </c>
      <c r="S1530" s="647" t="s">
        <v>5040</v>
      </c>
      <c r="T1530" s="647" t="s">
        <v>5024</v>
      </c>
      <c r="U1530" s="139"/>
      <c r="V1530" s="139"/>
      <c r="W1530" s="139"/>
      <c r="X1530" s="139"/>
      <c r="Y1530" s="139"/>
      <c r="Z1530" s="139"/>
      <c r="AA1530" s="139"/>
      <c r="AB1530" s="139"/>
      <c r="AC1530" s="139"/>
      <c r="AD1530" s="139"/>
      <c r="AE1530" s="139"/>
      <c r="AF1530" s="139"/>
    </row>
    <row r="1531" spans="2:32" s="118" customFormat="1" x14ac:dyDescent="0.35">
      <c r="B1531" s="648" t="s">
        <v>3471</v>
      </c>
      <c r="C1531" s="164" t="s">
        <v>3472</v>
      </c>
      <c r="D1531" s="649" t="s">
        <v>152</v>
      </c>
      <c r="E1531" s="650">
        <v>1400</v>
      </c>
      <c r="F1531" s="649" t="s">
        <v>152</v>
      </c>
      <c r="G1531" s="649" t="s">
        <v>152</v>
      </c>
      <c r="H1531" s="650">
        <v>5</v>
      </c>
      <c r="I1531" s="650">
        <v>4000</v>
      </c>
      <c r="J1531" s="650">
        <v>33</v>
      </c>
      <c r="K1531" s="650">
        <v>216</v>
      </c>
      <c r="L1531" s="650" t="s">
        <v>5025</v>
      </c>
      <c r="M1531" s="651" t="s">
        <v>152</v>
      </c>
      <c r="N1531" s="654" t="s">
        <v>152</v>
      </c>
      <c r="O1531" s="652" t="s">
        <v>152</v>
      </c>
      <c r="P1531" s="645" t="s">
        <v>152</v>
      </c>
      <c r="Q1531" s="653" t="s">
        <v>152</v>
      </c>
      <c r="R1531" s="647" t="s">
        <v>152</v>
      </c>
      <c r="S1531" s="647" t="s">
        <v>5024</v>
      </c>
      <c r="T1531" s="647" t="s">
        <v>5024</v>
      </c>
      <c r="U1531" s="139"/>
      <c r="V1531" s="139"/>
      <c r="W1531" s="139"/>
      <c r="X1531" s="139"/>
      <c r="Y1531" s="139"/>
      <c r="Z1531" s="139"/>
      <c r="AA1531" s="139"/>
      <c r="AB1531" s="139"/>
      <c r="AC1531" s="139"/>
      <c r="AD1531" s="139"/>
      <c r="AE1531" s="139"/>
      <c r="AF1531" s="139"/>
    </row>
    <row r="1532" spans="2:32" s="118" customFormat="1" x14ac:dyDescent="0.35">
      <c r="B1532" s="648" t="s">
        <v>3473</v>
      </c>
      <c r="C1532" s="164" t="s">
        <v>3474</v>
      </c>
      <c r="D1532" s="649" t="s">
        <v>152</v>
      </c>
      <c r="E1532" s="650">
        <v>1145</v>
      </c>
      <c r="F1532" s="649" t="s">
        <v>152</v>
      </c>
      <c r="G1532" s="649" t="s">
        <v>152</v>
      </c>
      <c r="H1532" s="650">
        <v>5</v>
      </c>
      <c r="I1532" s="650">
        <v>1347</v>
      </c>
      <c r="J1532" s="650">
        <v>9</v>
      </c>
      <c r="K1532" s="650">
        <v>216</v>
      </c>
      <c r="L1532" s="650" t="s">
        <v>5025</v>
      </c>
      <c r="M1532" s="651" t="s">
        <v>152</v>
      </c>
      <c r="N1532" s="654" t="s">
        <v>152</v>
      </c>
      <c r="O1532" s="652" t="s">
        <v>152</v>
      </c>
      <c r="P1532" s="645" t="s">
        <v>152</v>
      </c>
      <c r="Q1532" s="653" t="s">
        <v>152</v>
      </c>
      <c r="R1532" s="647" t="s">
        <v>152</v>
      </c>
      <c r="S1532" s="647" t="s">
        <v>5024</v>
      </c>
      <c r="T1532" s="647" t="s">
        <v>5024</v>
      </c>
      <c r="U1532" s="139"/>
      <c r="V1532" s="139"/>
      <c r="W1532" s="139"/>
      <c r="X1532" s="139"/>
      <c r="Y1532" s="139"/>
      <c r="Z1532" s="139"/>
      <c r="AA1532" s="139"/>
      <c r="AB1532" s="139"/>
      <c r="AC1532" s="139"/>
      <c r="AD1532" s="139"/>
      <c r="AE1532" s="139"/>
      <c r="AF1532" s="139"/>
    </row>
    <row r="1533" spans="2:32" s="118" customFormat="1" x14ac:dyDescent="0.35">
      <c r="B1533" s="648" t="s">
        <v>3475</v>
      </c>
      <c r="C1533" s="164" t="s">
        <v>3476</v>
      </c>
      <c r="D1533" s="649" t="s">
        <v>152</v>
      </c>
      <c r="E1533" s="650">
        <v>2026</v>
      </c>
      <c r="F1533" s="649" t="s">
        <v>152</v>
      </c>
      <c r="G1533" s="649" t="s">
        <v>152</v>
      </c>
      <c r="H1533" s="650">
        <v>10</v>
      </c>
      <c r="I1533" s="650">
        <v>2320</v>
      </c>
      <c r="J1533" s="650">
        <v>18</v>
      </c>
      <c r="K1533" s="650">
        <v>216</v>
      </c>
      <c r="L1533" s="650" t="s">
        <v>5023</v>
      </c>
      <c r="M1533" s="651">
        <v>0.30000000000000004</v>
      </c>
      <c r="N1533" s="654">
        <v>696</v>
      </c>
      <c r="O1533" s="652" t="s">
        <v>152</v>
      </c>
      <c r="P1533" s="645" t="s">
        <v>152</v>
      </c>
      <c r="Q1533" s="653" t="s">
        <v>152</v>
      </c>
      <c r="R1533" s="647" t="s">
        <v>152</v>
      </c>
      <c r="S1533" s="647" t="s">
        <v>5024</v>
      </c>
      <c r="T1533" s="647" t="s">
        <v>5024</v>
      </c>
      <c r="U1533" s="139"/>
      <c r="V1533" s="139"/>
      <c r="W1533" s="139"/>
      <c r="X1533" s="139"/>
      <c r="Y1533" s="139"/>
      <c r="Z1533" s="139"/>
      <c r="AA1533" s="139"/>
      <c r="AB1533" s="139"/>
      <c r="AC1533" s="139"/>
      <c r="AD1533" s="139"/>
      <c r="AE1533" s="139"/>
      <c r="AF1533" s="139"/>
    </row>
    <row r="1534" spans="2:32" s="118" customFormat="1" x14ac:dyDescent="0.35">
      <c r="B1534" s="648" t="s">
        <v>3477</v>
      </c>
      <c r="C1534" s="164" t="s">
        <v>3478</v>
      </c>
      <c r="D1534" s="649" t="s">
        <v>152</v>
      </c>
      <c r="E1534" s="650">
        <v>1351</v>
      </c>
      <c r="F1534" s="649" t="s">
        <v>152</v>
      </c>
      <c r="G1534" s="649" t="s">
        <v>152</v>
      </c>
      <c r="H1534" s="650">
        <v>7</v>
      </c>
      <c r="I1534" s="650">
        <v>1351</v>
      </c>
      <c r="J1534" s="650">
        <v>7</v>
      </c>
      <c r="K1534" s="650">
        <v>216</v>
      </c>
      <c r="L1534" s="650" t="s">
        <v>5023</v>
      </c>
      <c r="M1534" s="651">
        <v>0.5</v>
      </c>
      <c r="N1534" s="654">
        <v>675</v>
      </c>
      <c r="O1534" s="652" t="s">
        <v>152</v>
      </c>
      <c r="P1534" s="645" t="s">
        <v>152</v>
      </c>
      <c r="Q1534" s="653" t="s">
        <v>152</v>
      </c>
      <c r="R1534" s="647" t="s">
        <v>152</v>
      </c>
      <c r="S1534" s="647" t="s">
        <v>5024</v>
      </c>
      <c r="T1534" s="647" t="s">
        <v>5024</v>
      </c>
      <c r="U1534" s="139"/>
      <c r="V1534" s="139"/>
      <c r="W1534" s="139"/>
      <c r="X1534" s="139"/>
      <c r="Y1534" s="139"/>
      <c r="Z1534" s="139"/>
      <c r="AA1534" s="139"/>
      <c r="AB1534" s="139"/>
      <c r="AC1534" s="139"/>
      <c r="AD1534" s="139"/>
      <c r="AE1534" s="139"/>
      <c r="AF1534" s="139"/>
    </row>
    <row r="1535" spans="2:32" s="118" customFormat="1" x14ac:dyDescent="0.35">
      <c r="B1535" s="648" t="s">
        <v>3479</v>
      </c>
      <c r="C1535" s="164" t="s">
        <v>3480</v>
      </c>
      <c r="D1535" s="649" t="s">
        <v>152</v>
      </c>
      <c r="E1535" s="650">
        <v>1804</v>
      </c>
      <c r="F1535" s="649" t="s">
        <v>152</v>
      </c>
      <c r="G1535" s="649" t="s">
        <v>152</v>
      </c>
      <c r="H1535" s="650">
        <v>26</v>
      </c>
      <c r="I1535" s="650">
        <v>2182</v>
      </c>
      <c r="J1535" s="650">
        <v>16</v>
      </c>
      <c r="K1535" s="650">
        <v>216</v>
      </c>
      <c r="L1535" s="650" t="s">
        <v>5023</v>
      </c>
      <c r="M1535" s="651">
        <v>0.30000000000000004</v>
      </c>
      <c r="N1535" s="654">
        <v>654</v>
      </c>
      <c r="O1535" s="652" t="s">
        <v>152</v>
      </c>
      <c r="P1535" s="645" t="s">
        <v>152</v>
      </c>
      <c r="Q1535" s="653" t="s">
        <v>152</v>
      </c>
      <c r="R1535" s="647" t="s">
        <v>152</v>
      </c>
      <c r="S1535" s="647" t="s">
        <v>5024</v>
      </c>
      <c r="T1535" s="647" t="s">
        <v>5024</v>
      </c>
      <c r="U1535" s="139"/>
      <c r="V1535" s="139"/>
      <c r="W1535" s="139"/>
      <c r="X1535" s="139"/>
      <c r="Y1535" s="139"/>
      <c r="Z1535" s="139"/>
      <c r="AA1535" s="139"/>
      <c r="AB1535" s="139"/>
      <c r="AC1535" s="139"/>
      <c r="AD1535" s="139"/>
      <c r="AE1535" s="139"/>
      <c r="AF1535" s="139"/>
    </row>
    <row r="1536" spans="2:32" s="118" customFormat="1" x14ac:dyDescent="0.35">
      <c r="B1536" s="648" t="s">
        <v>3481</v>
      </c>
      <c r="C1536" s="164" t="s">
        <v>3482</v>
      </c>
      <c r="D1536" s="649" t="s">
        <v>152</v>
      </c>
      <c r="E1536" s="650">
        <v>311</v>
      </c>
      <c r="F1536" s="649" t="s">
        <v>152</v>
      </c>
      <c r="G1536" s="649" t="s">
        <v>152</v>
      </c>
      <c r="H1536" s="650">
        <v>5</v>
      </c>
      <c r="I1536" s="650">
        <v>1296</v>
      </c>
      <c r="J1536" s="650">
        <v>9</v>
      </c>
      <c r="K1536" s="650">
        <v>216</v>
      </c>
      <c r="L1536" s="650" t="s">
        <v>5023</v>
      </c>
      <c r="M1536" s="651">
        <v>0.5</v>
      </c>
      <c r="N1536" s="654">
        <v>648</v>
      </c>
      <c r="O1536" s="652" t="s">
        <v>152</v>
      </c>
      <c r="P1536" s="645" t="s">
        <v>152</v>
      </c>
      <c r="Q1536" s="653" t="s">
        <v>152</v>
      </c>
      <c r="R1536" s="647" t="s">
        <v>152</v>
      </c>
      <c r="S1536" s="647" t="s">
        <v>5024</v>
      </c>
      <c r="T1536" s="647" t="s">
        <v>5024</v>
      </c>
      <c r="U1536" s="139"/>
      <c r="V1536" s="139"/>
      <c r="W1536" s="139"/>
      <c r="X1536" s="139"/>
      <c r="Y1536" s="139"/>
      <c r="Z1536" s="139"/>
      <c r="AA1536" s="139"/>
      <c r="AB1536" s="139"/>
      <c r="AC1536" s="139"/>
      <c r="AD1536" s="139"/>
      <c r="AE1536" s="139"/>
      <c r="AF1536" s="139"/>
    </row>
    <row r="1537" spans="2:32" s="118" customFormat="1" x14ac:dyDescent="0.35">
      <c r="B1537" s="648" t="s">
        <v>3483</v>
      </c>
      <c r="C1537" s="164" t="s">
        <v>3484</v>
      </c>
      <c r="D1537" s="649" t="s">
        <v>152</v>
      </c>
      <c r="E1537" s="650">
        <v>225</v>
      </c>
      <c r="F1537" s="649" t="s">
        <v>152</v>
      </c>
      <c r="G1537" s="649" t="s">
        <v>152</v>
      </c>
      <c r="H1537" s="650">
        <v>5</v>
      </c>
      <c r="I1537" s="650">
        <v>807</v>
      </c>
      <c r="J1537" s="650">
        <v>8</v>
      </c>
      <c r="K1537" s="650">
        <v>216</v>
      </c>
      <c r="L1537" s="650" t="s">
        <v>5023</v>
      </c>
      <c r="M1537" s="651">
        <v>0.75</v>
      </c>
      <c r="N1537" s="654">
        <v>605</v>
      </c>
      <c r="O1537" s="652" t="s">
        <v>152</v>
      </c>
      <c r="P1537" s="645" t="s">
        <v>152</v>
      </c>
      <c r="Q1537" s="653" t="s">
        <v>152</v>
      </c>
      <c r="R1537" s="647" t="s">
        <v>152</v>
      </c>
      <c r="S1537" s="647" t="s">
        <v>5024</v>
      </c>
      <c r="T1537" s="647" t="s">
        <v>5024</v>
      </c>
      <c r="U1537" s="139"/>
      <c r="V1537" s="139"/>
      <c r="W1537" s="139"/>
      <c r="X1537" s="139"/>
      <c r="Y1537" s="139"/>
      <c r="Z1537" s="139"/>
      <c r="AA1537" s="139"/>
      <c r="AB1537" s="139"/>
      <c r="AC1537" s="139"/>
      <c r="AD1537" s="139"/>
      <c r="AE1537" s="139"/>
      <c r="AF1537" s="139"/>
    </row>
    <row r="1538" spans="2:32" s="118" customFormat="1" x14ac:dyDescent="0.35">
      <c r="B1538" s="648" t="s">
        <v>3485</v>
      </c>
      <c r="C1538" s="164" t="s">
        <v>3486</v>
      </c>
      <c r="D1538" s="649" t="s">
        <v>152</v>
      </c>
      <c r="E1538" s="650">
        <v>2273</v>
      </c>
      <c r="F1538" s="649" t="s">
        <v>152</v>
      </c>
      <c r="G1538" s="649" t="s">
        <v>152</v>
      </c>
      <c r="H1538" s="650">
        <v>5</v>
      </c>
      <c r="I1538" s="650">
        <v>2273</v>
      </c>
      <c r="J1538" s="650">
        <v>9</v>
      </c>
      <c r="K1538" s="650">
        <v>216</v>
      </c>
      <c r="L1538" s="650" t="s">
        <v>5025</v>
      </c>
      <c r="M1538" s="651" t="s">
        <v>152</v>
      </c>
      <c r="N1538" s="654" t="s">
        <v>152</v>
      </c>
      <c r="O1538" s="652" t="s">
        <v>152</v>
      </c>
      <c r="P1538" s="645" t="s">
        <v>152</v>
      </c>
      <c r="Q1538" s="653" t="s">
        <v>152</v>
      </c>
      <c r="R1538" s="647" t="s">
        <v>152</v>
      </c>
      <c r="S1538" s="647" t="s">
        <v>5024</v>
      </c>
      <c r="T1538" s="647" t="s">
        <v>5024</v>
      </c>
      <c r="U1538" s="139"/>
      <c r="V1538" s="139"/>
      <c r="W1538" s="139"/>
      <c r="X1538" s="139"/>
      <c r="Y1538" s="139"/>
      <c r="Z1538" s="139"/>
      <c r="AA1538" s="139"/>
      <c r="AB1538" s="139"/>
      <c r="AC1538" s="139"/>
      <c r="AD1538" s="139"/>
      <c r="AE1538" s="139"/>
      <c r="AF1538" s="139"/>
    </row>
    <row r="1539" spans="2:32" s="118" customFormat="1" x14ac:dyDescent="0.35">
      <c r="B1539" s="648" t="s">
        <v>3487</v>
      </c>
      <c r="C1539" s="164" t="s">
        <v>3488</v>
      </c>
      <c r="D1539" s="649" t="s">
        <v>152</v>
      </c>
      <c r="E1539" s="650">
        <v>2273</v>
      </c>
      <c r="F1539" s="649" t="s">
        <v>152</v>
      </c>
      <c r="G1539" s="649" t="s">
        <v>152</v>
      </c>
      <c r="H1539" s="650">
        <v>5</v>
      </c>
      <c r="I1539" s="650">
        <v>2273</v>
      </c>
      <c r="J1539" s="650">
        <v>5</v>
      </c>
      <c r="K1539" s="650">
        <v>415</v>
      </c>
      <c r="L1539" s="650" t="s">
        <v>5025</v>
      </c>
      <c r="M1539" s="651" t="s">
        <v>152</v>
      </c>
      <c r="N1539" s="654" t="s">
        <v>152</v>
      </c>
      <c r="O1539" s="652" t="s">
        <v>152</v>
      </c>
      <c r="P1539" s="645" t="s">
        <v>152</v>
      </c>
      <c r="Q1539" s="653" t="s">
        <v>152</v>
      </c>
      <c r="R1539" s="647" t="s">
        <v>152</v>
      </c>
      <c r="S1539" s="647" t="s">
        <v>5024</v>
      </c>
      <c r="T1539" s="647" t="s">
        <v>5024</v>
      </c>
      <c r="U1539" s="139"/>
      <c r="V1539" s="139"/>
      <c r="W1539" s="139"/>
      <c r="X1539" s="139"/>
      <c r="Y1539" s="139"/>
      <c r="Z1539" s="139"/>
      <c r="AA1539" s="139"/>
      <c r="AB1539" s="139"/>
      <c r="AC1539" s="139"/>
      <c r="AD1539" s="139"/>
      <c r="AE1539" s="139"/>
      <c r="AF1539" s="139"/>
    </row>
    <row r="1540" spans="2:32" s="118" customFormat="1" x14ac:dyDescent="0.35">
      <c r="B1540" s="648" t="s">
        <v>3489</v>
      </c>
      <c r="C1540" s="164" t="s">
        <v>3490</v>
      </c>
      <c r="D1540" s="649" t="s">
        <v>152</v>
      </c>
      <c r="E1540" s="650">
        <v>2273</v>
      </c>
      <c r="F1540" s="649" t="s">
        <v>152</v>
      </c>
      <c r="G1540" s="649" t="s">
        <v>152</v>
      </c>
      <c r="H1540" s="650">
        <v>5</v>
      </c>
      <c r="I1540" s="650">
        <v>2273</v>
      </c>
      <c r="J1540" s="650">
        <v>5</v>
      </c>
      <c r="K1540" s="650">
        <v>415</v>
      </c>
      <c r="L1540" s="650" t="s">
        <v>5025</v>
      </c>
      <c r="M1540" s="651" t="s">
        <v>152</v>
      </c>
      <c r="N1540" s="654" t="s">
        <v>152</v>
      </c>
      <c r="O1540" s="652" t="s">
        <v>152</v>
      </c>
      <c r="P1540" s="645" t="s">
        <v>152</v>
      </c>
      <c r="Q1540" s="653" t="s">
        <v>152</v>
      </c>
      <c r="R1540" s="647" t="s">
        <v>152</v>
      </c>
      <c r="S1540" s="647" t="s">
        <v>5024</v>
      </c>
      <c r="T1540" s="647" t="s">
        <v>5024</v>
      </c>
      <c r="U1540" s="139"/>
      <c r="V1540" s="139"/>
      <c r="W1540" s="139"/>
      <c r="X1540" s="139"/>
      <c r="Y1540" s="139"/>
      <c r="Z1540" s="139"/>
      <c r="AA1540" s="139"/>
      <c r="AB1540" s="139"/>
      <c r="AC1540" s="139"/>
      <c r="AD1540" s="139"/>
      <c r="AE1540" s="139"/>
      <c r="AF1540" s="139"/>
    </row>
    <row r="1541" spans="2:32" s="118" customFormat="1" x14ac:dyDescent="0.35">
      <c r="B1541" s="648" t="s">
        <v>3491</v>
      </c>
      <c r="C1541" s="164" t="s">
        <v>3492</v>
      </c>
      <c r="D1541" s="649">
        <v>533</v>
      </c>
      <c r="E1541" s="650">
        <v>533</v>
      </c>
      <c r="F1541" s="649" t="s">
        <v>152</v>
      </c>
      <c r="G1541" s="649" t="s">
        <v>152</v>
      </c>
      <c r="H1541" s="650">
        <v>5</v>
      </c>
      <c r="I1541" s="650">
        <v>2022</v>
      </c>
      <c r="J1541" s="650">
        <v>5</v>
      </c>
      <c r="K1541" s="650">
        <v>216</v>
      </c>
      <c r="L1541" s="650" t="s">
        <v>5025</v>
      </c>
      <c r="M1541" s="651" t="s">
        <v>152</v>
      </c>
      <c r="N1541" s="654" t="s">
        <v>152</v>
      </c>
      <c r="O1541" s="652" t="s">
        <v>152</v>
      </c>
      <c r="P1541" s="645" t="s">
        <v>152</v>
      </c>
      <c r="Q1541" s="653" t="s">
        <v>152</v>
      </c>
      <c r="R1541" s="647" t="s">
        <v>152</v>
      </c>
      <c r="S1541" s="647" t="s">
        <v>5024</v>
      </c>
      <c r="T1541" s="647" t="s">
        <v>5024</v>
      </c>
      <c r="U1541" s="139"/>
      <c r="V1541" s="139"/>
      <c r="W1541" s="139"/>
      <c r="X1541" s="139"/>
      <c r="Y1541" s="139"/>
      <c r="Z1541" s="139"/>
      <c r="AA1541" s="139"/>
      <c r="AB1541" s="139"/>
      <c r="AC1541" s="139"/>
      <c r="AD1541" s="139"/>
      <c r="AE1541" s="139"/>
      <c r="AF1541" s="139"/>
    </row>
    <row r="1542" spans="2:32" s="118" customFormat="1" x14ac:dyDescent="0.35">
      <c r="B1542" s="648" t="s">
        <v>3493</v>
      </c>
      <c r="C1542" s="164" t="s">
        <v>3494</v>
      </c>
      <c r="D1542" s="649" t="s">
        <v>152</v>
      </c>
      <c r="E1542" s="650">
        <v>2722</v>
      </c>
      <c r="F1542" s="649" t="s">
        <v>152</v>
      </c>
      <c r="G1542" s="649" t="s">
        <v>152</v>
      </c>
      <c r="H1542" s="650">
        <v>12</v>
      </c>
      <c r="I1542" s="650">
        <v>3543</v>
      </c>
      <c r="J1542" s="650">
        <v>28</v>
      </c>
      <c r="K1542" s="650">
        <v>216</v>
      </c>
      <c r="L1542" s="650" t="s">
        <v>5023</v>
      </c>
      <c r="M1542" s="651">
        <v>0.30000000000000004</v>
      </c>
      <c r="N1542" s="654">
        <v>1063</v>
      </c>
      <c r="O1542" s="652" t="s">
        <v>152</v>
      </c>
      <c r="P1542" s="645" t="s">
        <v>152</v>
      </c>
      <c r="Q1542" s="653" t="s">
        <v>152</v>
      </c>
      <c r="R1542" s="647" t="s">
        <v>152</v>
      </c>
      <c r="S1542" s="647" t="s">
        <v>5024</v>
      </c>
      <c r="T1542" s="647" t="s">
        <v>5024</v>
      </c>
      <c r="U1542" s="139"/>
      <c r="V1542" s="139"/>
      <c r="W1542" s="139"/>
      <c r="X1542" s="139"/>
      <c r="Y1542" s="139"/>
      <c r="Z1542" s="139"/>
      <c r="AA1542" s="139"/>
      <c r="AB1542" s="139"/>
      <c r="AC1542" s="139"/>
      <c r="AD1542" s="139"/>
      <c r="AE1542" s="139"/>
      <c r="AF1542" s="139"/>
    </row>
    <row r="1543" spans="2:32" s="118" customFormat="1" x14ac:dyDescent="0.35">
      <c r="B1543" s="648" t="s">
        <v>3495</v>
      </c>
      <c r="C1543" s="164" t="s">
        <v>3496</v>
      </c>
      <c r="D1543" s="649" t="s">
        <v>152</v>
      </c>
      <c r="E1543" s="650">
        <v>1854</v>
      </c>
      <c r="F1543" s="649" t="s">
        <v>152</v>
      </c>
      <c r="G1543" s="649" t="s">
        <v>152</v>
      </c>
      <c r="H1543" s="650">
        <v>5</v>
      </c>
      <c r="I1543" s="650">
        <v>1877</v>
      </c>
      <c r="J1543" s="650">
        <v>7</v>
      </c>
      <c r="K1543" s="650">
        <v>216</v>
      </c>
      <c r="L1543" s="650" t="s">
        <v>5023</v>
      </c>
      <c r="M1543" s="651">
        <v>0.5</v>
      </c>
      <c r="N1543" s="654">
        <v>939</v>
      </c>
      <c r="O1543" s="652" t="s">
        <v>152</v>
      </c>
      <c r="P1543" s="645" t="s">
        <v>152</v>
      </c>
      <c r="Q1543" s="653" t="s">
        <v>152</v>
      </c>
      <c r="R1543" s="647" t="s">
        <v>152</v>
      </c>
      <c r="S1543" s="647" t="s">
        <v>5024</v>
      </c>
      <c r="T1543" s="647" t="s">
        <v>5024</v>
      </c>
      <c r="U1543" s="139"/>
      <c r="V1543" s="139"/>
      <c r="W1543" s="139"/>
      <c r="X1543" s="139"/>
      <c r="Y1543" s="139"/>
      <c r="Z1543" s="139"/>
      <c r="AA1543" s="139"/>
      <c r="AB1543" s="139"/>
      <c r="AC1543" s="139"/>
      <c r="AD1543" s="139"/>
      <c r="AE1543" s="139"/>
      <c r="AF1543" s="139"/>
    </row>
    <row r="1544" spans="2:32" s="118" customFormat="1" x14ac:dyDescent="0.35">
      <c r="B1544" s="648" t="s">
        <v>3497</v>
      </c>
      <c r="C1544" s="164" t="s">
        <v>3498</v>
      </c>
      <c r="D1544" s="649" t="s">
        <v>152</v>
      </c>
      <c r="E1544" s="650">
        <v>1838</v>
      </c>
      <c r="F1544" s="649" t="s">
        <v>152</v>
      </c>
      <c r="G1544" s="649" t="s">
        <v>152</v>
      </c>
      <c r="H1544" s="650">
        <v>12</v>
      </c>
      <c r="I1544" s="650">
        <v>2508</v>
      </c>
      <c r="J1544" s="650">
        <v>21</v>
      </c>
      <c r="K1544" s="650">
        <v>216</v>
      </c>
      <c r="L1544" s="650" t="s">
        <v>5023</v>
      </c>
      <c r="M1544" s="651">
        <v>0.30000000000000004</v>
      </c>
      <c r="N1544" s="654">
        <v>752</v>
      </c>
      <c r="O1544" s="652" t="s">
        <v>152</v>
      </c>
      <c r="P1544" s="645" t="s">
        <v>152</v>
      </c>
      <c r="Q1544" s="653" t="s">
        <v>152</v>
      </c>
      <c r="R1544" s="647" t="s">
        <v>152</v>
      </c>
      <c r="S1544" s="647" t="s">
        <v>5024</v>
      </c>
      <c r="T1544" s="647" t="s">
        <v>5024</v>
      </c>
      <c r="U1544" s="139"/>
      <c r="V1544" s="139"/>
      <c r="W1544" s="139"/>
      <c r="X1544" s="139"/>
      <c r="Y1544" s="139"/>
      <c r="Z1544" s="139"/>
      <c r="AA1544" s="139"/>
      <c r="AB1544" s="139"/>
      <c r="AC1544" s="139"/>
      <c r="AD1544" s="139"/>
      <c r="AE1544" s="139"/>
      <c r="AF1544" s="139"/>
    </row>
    <row r="1545" spans="2:32" s="118" customFormat="1" x14ac:dyDescent="0.35">
      <c r="B1545" s="648" t="s">
        <v>3499</v>
      </c>
      <c r="C1545" s="164" t="s">
        <v>3500</v>
      </c>
      <c r="D1545" s="649" t="s">
        <v>152</v>
      </c>
      <c r="E1545" s="650">
        <v>1321</v>
      </c>
      <c r="F1545" s="649" t="s">
        <v>152</v>
      </c>
      <c r="G1545" s="649" t="s">
        <v>152</v>
      </c>
      <c r="H1545" s="650">
        <v>13</v>
      </c>
      <c r="I1545" s="650">
        <v>1377</v>
      </c>
      <c r="J1545" s="650">
        <v>10</v>
      </c>
      <c r="K1545" s="650">
        <v>216</v>
      </c>
      <c r="L1545" s="650" t="s">
        <v>5023</v>
      </c>
      <c r="M1545" s="651">
        <v>0.5</v>
      </c>
      <c r="N1545" s="654">
        <v>689</v>
      </c>
      <c r="O1545" s="652" t="s">
        <v>152</v>
      </c>
      <c r="P1545" s="645" t="s">
        <v>152</v>
      </c>
      <c r="Q1545" s="653" t="s">
        <v>152</v>
      </c>
      <c r="R1545" s="647" t="s">
        <v>152</v>
      </c>
      <c r="S1545" s="647" t="s">
        <v>5024</v>
      </c>
      <c r="T1545" s="647" t="s">
        <v>5024</v>
      </c>
      <c r="U1545" s="139"/>
      <c r="V1545" s="139"/>
      <c r="W1545" s="139"/>
      <c r="X1545" s="139"/>
      <c r="Y1545" s="139"/>
      <c r="Z1545" s="139"/>
      <c r="AA1545" s="139"/>
      <c r="AB1545" s="139"/>
      <c r="AC1545" s="139"/>
      <c r="AD1545" s="139"/>
      <c r="AE1545" s="139"/>
      <c r="AF1545" s="139"/>
    </row>
    <row r="1546" spans="2:32" s="118" customFormat="1" x14ac:dyDescent="0.35">
      <c r="B1546" s="648" t="s">
        <v>3501</v>
      </c>
      <c r="C1546" s="164" t="s">
        <v>3502</v>
      </c>
      <c r="D1546" s="649" t="s">
        <v>152</v>
      </c>
      <c r="E1546" s="650">
        <v>786</v>
      </c>
      <c r="F1546" s="649" t="s">
        <v>152</v>
      </c>
      <c r="G1546" s="649" t="s">
        <v>152</v>
      </c>
      <c r="H1546" s="650">
        <v>8</v>
      </c>
      <c r="I1546" s="650">
        <v>786</v>
      </c>
      <c r="J1546" s="650">
        <v>8</v>
      </c>
      <c r="K1546" s="650">
        <v>216</v>
      </c>
      <c r="L1546" s="650" t="s">
        <v>5023</v>
      </c>
      <c r="M1546" s="651">
        <v>0.75</v>
      </c>
      <c r="N1546" s="654">
        <v>590</v>
      </c>
      <c r="O1546" s="652" t="s">
        <v>152</v>
      </c>
      <c r="P1546" s="645" t="s">
        <v>152</v>
      </c>
      <c r="Q1546" s="653" t="s">
        <v>152</v>
      </c>
      <c r="R1546" s="647" t="s">
        <v>152</v>
      </c>
      <c r="S1546" s="647" t="s">
        <v>5024</v>
      </c>
      <c r="T1546" s="647" t="s">
        <v>5024</v>
      </c>
      <c r="U1546" s="139"/>
      <c r="V1546" s="139"/>
      <c r="W1546" s="139"/>
      <c r="X1546" s="139"/>
      <c r="Y1546" s="139"/>
      <c r="Z1546" s="139"/>
      <c r="AA1546" s="139"/>
      <c r="AB1546" s="139"/>
      <c r="AC1546" s="139"/>
      <c r="AD1546" s="139"/>
      <c r="AE1546" s="139"/>
      <c r="AF1546" s="139"/>
    </row>
    <row r="1547" spans="2:32" s="118" customFormat="1" x14ac:dyDescent="0.35">
      <c r="B1547" s="648" t="s">
        <v>3503</v>
      </c>
      <c r="C1547" s="164" t="s">
        <v>3504</v>
      </c>
      <c r="D1547" s="649" t="s">
        <v>152</v>
      </c>
      <c r="E1547" s="650">
        <v>418</v>
      </c>
      <c r="F1547" s="649" t="s">
        <v>152</v>
      </c>
      <c r="G1547" s="649" t="s">
        <v>152</v>
      </c>
      <c r="H1547" s="650">
        <v>5</v>
      </c>
      <c r="I1547" s="650">
        <v>418</v>
      </c>
      <c r="J1547" s="650">
        <v>5</v>
      </c>
      <c r="K1547" s="650">
        <v>216</v>
      </c>
      <c r="L1547" s="650" t="s">
        <v>5025</v>
      </c>
      <c r="M1547" s="651" t="s">
        <v>152</v>
      </c>
      <c r="N1547" s="654" t="s">
        <v>152</v>
      </c>
      <c r="O1547" s="652" t="s">
        <v>152</v>
      </c>
      <c r="P1547" s="645" t="s">
        <v>152</v>
      </c>
      <c r="Q1547" s="653" t="s">
        <v>152</v>
      </c>
      <c r="R1547" s="647" t="s">
        <v>152</v>
      </c>
      <c r="S1547" s="647" t="s">
        <v>5024</v>
      </c>
      <c r="T1547" s="647" t="s">
        <v>5024</v>
      </c>
      <c r="U1547" s="139"/>
      <c r="V1547" s="139"/>
      <c r="W1547" s="139"/>
      <c r="X1547" s="139"/>
      <c r="Y1547" s="139"/>
      <c r="Z1547" s="139"/>
      <c r="AA1547" s="139"/>
      <c r="AB1547" s="139"/>
      <c r="AC1547" s="139"/>
      <c r="AD1547" s="139"/>
      <c r="AE1547" s="139"/>
      <c r="AF1547" s="139"/>
    </row>
    <row r="1548" spans="2:32" s="118" customFormat="1" x14ac:dyDescent="0.35">
      <c r="B1548" s="648" t="s">
        <v>3505</v>
      </c>
      <c r="C1548" s="164" t="s">
        <v>3506</v>
      </c>
      <c r="D1548" s="649">
        <v>403</v>
      </c>
      <c r="E1548" s="650">
        <v>403</v>
      </c>
      <c r="F1548" s="649" t="s">
        <v>152</v>
      </c>
      <c r="G1548" s="649" t="s">
        <v>152</v>
      </c>
      <c r="H1548" s="650">
        <v>5</v>
      </c>
      <c r="I1548" s="650">
        <v>549</v>
      </c>
      <c r="J1548" s="650">
        <v>5</v>
      </c>
      <c r="K1548" s="650">
        <v>216</v>
      </c>
      <c r="L1548" s="650" t="s">
        <v>5025</v>
      </c>
      <c r="M1548" s="651" t="s">
        <v>152</v>
      </c>
      <c r="N1548" s="654" t="s">
        <v>152</v>
      </c>
      <c r="O1548" s="652" t="s">
        <v>152</v>
      </c>
      <c r="P1548" s="645" t="s">
        <v>152</v>
      </c>
      <c r="Q1548" s="653" t="s">
        <v>152</v>
      </c>
      <c r="R1548" s="647" t="s">
        <v>152</v>
      </c>
      <c r="S1548" s="647" t="s">
        <v>5024</v>
      </c>
      <c r="T1548" s="647" t="s">
        <v>5024</v>
      </c>
      <c r="U1548" s="139"/>
      <c r="V1548" s="139"/>
      <c r="W1548" s="139"/>
      <c r="X1548" s="139"/>
      <c r="Y1548" s="139"/>
      <c r="Z1548" s="139"/>
      <c r="AA1548" s="139"/>
      <c r="AB1548" s="139"/>
      <c r="AC1548" s="139"/>
      <c r="AD1548" s="139"/>
      <c r="AE1548" s="139"/>
      <c r="AF1548" s="139"/>
    </row>
    <row r="1549" spans="2:32" s="118" customFormat="1" x14ac:dyDescent="0.35">
      <c r="B1549" s="648" t="s">
        <v>3507</v>
      </c>
      <c r="C1549" s="164" t="s">
        <v>3508</v>
      </c>
      <c r="D1549" s="649" t="s">
        <v>152</v>
      </c>
      <c r="E1549" s="650">
        <v>1070</v>
      </c>
      <c r="F1549" s="649" t="s">
        <v>152</v>
      </c>
      <c r="G1549" s="649" t="s">
        <v>152</v>
      </c>
      <c r="H1549" s="650">
        <v>5</v>
      </c>
      <c r="I1549" s="650">
        <v>2376</v>
      </c>
      <c r="J1549" s="650">
        <v>19</v>
      </c>
      <c r="K1549" s="650">
        <v>216</v>
      </c>
      <c r="L1549" s="650" t="s">
        <v>5023</v>
      </c>
      <c r="M1549" s="651">
        <v>0.30000000000000004</v>
      </c>
      <c r="N1549" s="654">
        <v>713</v>
      </c>
      <c r="O1549" s="652" t="s">
        <v>152</v>
      </c>
      <c r="P1549" s="645" t="s">
        <v>152</v>
      </c>
      <c r="Q1549" s="653" t="s">
        <v>152</v>
      </c>
      <c r="R1549" s="647" t="s">
        <v>152</v>
      </c>
      <c r="S1549" s="647" t="s">
        <v>5024</v>
      </c>
      <c r="T1549" s="647" t="s">
        <v>5024</v>
      </c>
      <c r="U1549" s="139"/>
      <c r="V1549" s="139"/>
      <c r="W1549" s="139"/>
      <c r="X1549" s="139"/>
      <c r="Y1549" s="139"/>
      <c r="Z1549" s="139"/>
      <c r="AA1549" s="139"/>
      <c r="AB1549" s="139"/>
      <c r="AC1549" s="139"/>
      <c r="AD1549" s="139"/>
      <c r="AE1549" s="139"/>
      <c r="AF1549" s="139"/>
    </row>
    <row r="1550" spans="2:32" s="118" customFormat="1" x14ac:dyDescent="0.35">
      <c r="B1550" s="648" t="s">
        <v>3509</v>
      </c>
      <c r="C1550" s="164" t="s">
        <v>3510</v>
      </c>
      <c r="D1550" s="649" t="s">
        <v>152</v>
      </c>
      <c r="E1550" s="650">
        <v>769</v>
      </c>
      <c r="F1550" s="649" t="s">
        <v>152</v>
      </c>
      <c r="G1550" s="649" t="s">
        <v>152</v>
      </c>
      <c r="H1550" s="650">
        <v>5</v>
      </c>
      <c r="I1550" s="650">
        <v>961</v>
      </c>
      <c r="J1550" s="650">
        <v>8</v>
      </c>
      <c r="K1550" s="650">
        <v>216</v>
      </c>
      <c r="L1550" s="650" t="s">
        <v>5023</v>
      </c>
      <c r="M1550" s="651">
        <v>0.75</v>
      </c>
      <c r="N1550" s="654">
        <v>720</v>
      </c>
      <c r="O1550" s="652" t="s">
        <v>152</v>
      </c>
      <c r="P1550" s="645" t="s">
        <v>152</v>
      </c>
      <c r="Q1550" s="653" t="s">
        <v>152</v>
      </c>
      <c r="R1550" s="647" t="s">
        <v>152</v>
      </c>
      <c r="S1550" s="647" t="s">
        <v>5024</v>
      </c>
      <c r="T1550" s="647" t="s">
        <v>5024</v>
      </c>
      <c r="U1550" s="139"/>
      <c r="V1550" s="139"/>
      <c r="W1550" s="139"/>
      <c r="X1550" s="139"/>
      <c r="Y1550" s="139"/>
      <c r="Z1550" s="139"/>
      <c r="AA1550" s="139"/>
      <c r="AB1550" s="139"/>
      <c r="AC1550" s="139"/>
      <c r="AD1550" s="139"/>
      <c r="AE1550" s="139"/>
      <c r="AF1550" s="139"/>
    </row>
    <row r="1551" spans="2:32" s="118" customFormat="1" x14ac:dyDescent="0.35">
      <c r="B1551" s="648" t="s">
        <v>3511</v>
      </c>
      <c r="C1551" s="164" t="s">
        <v>3512</v>
      </c>
      <c r="D1551" s="649" t="s">
        <v>152</v>
      </c>
      <c r="E1551" s="650">
        <v>357</v>
      </c>
      <c r="F1551" s="649" t="s">
        <v>152</v>
      </c>
      <c r="G1551" s="649" t="s">
        <v>152</v>
      </c>
      <c r="H1551" s="650">
        <v>5</v>
      </c>
      <c r="I1551" s="650">
        <v>452</v>
      </c>
      <c r="J1551" s="650">
        <v>5</v>
      </c>
      <c r="K1551" s="650">
        <v>216</v>
      </c>
      <c r="L1551" s="650" t="s">
        <v>5025</v>
      </c>
      <c r="M1551" s="651" t="s">
        <v>152</v>
      </c>
      <c r="N1551" s="654" t="s">
        <v>152</v>
      </c>
      <c r="O1551" s="652" t="s">
        <v>152</v>
      </c>
      <c r="P1551" s="645" t="s">
        <v>152</v>
      </c>
      <c r="Q1551" s="653" t="s">
        <v>152</v>
      </c>
      <c r="R1551" s="647" t="s">
        <v>152</v>
      </c>
      <c r="S1551" s="647" t="s">
        <v>5024</v>
      </c>
      <c r="T1551" s="647" t="s">
        <v>5024</v>
      </c>
      <c r="U1551" s="139"/>
      <c r="V1551" s="139"/>
      <c r="W1551" s="139"/>
      <c r="X1551" s="139"/>
      <c r="Y1551" s="139"/>
      <c r="Z1551" s="139"/>
      <c r="AA1551" s="139"/>
      <c r="AB1551" s="139"/>
      <c r="AC1551" s="139"/>
      <c r="AD1551" s="139"/>
      <c r="AE1551" s="139"/>
      <c r="AF1551" s="139"/>
    </row>
    <row r="1552" spans="2:32" s="118" customFormat="1" x14ac:dyDescent="0.35">
      <c r="B1552" s="648" t="s">
        <v>3513</v>
      </c>
      <c r="C1552" s="164" t="s">
        <v>3514</v>
      </c>
      <c r="D1552" s="649" t="s">
        <v>152</v>
      </c>
      <c r="E1552" s="650">
        <v>3690</v>
      </c>
      <c r="F1552" s="649" t="s">
        <v>152</v>
      </c>
      <c r="G1552" s="649" t="s">
        <v>152</v>
      </c>
      <c r="H1552" s="650">
        <v>37</v>
      </c>
      <c r="I1552" s="650">
        <v>3690</v>
      </c>
      <c r="J1552" s="650">
        <v>37</v>
      </c>
      <c r="K1552" s="650">
        <v>216</v>
      </c>
      <c r="L1552" s="650" t="s">
        <v>5023</v>
      </c>
      <c r="M1552" s="651">
        <v>0.30000000000000004</v>
      </c>
      <c r="N1552" s="654">
        <v>1107</v>
      </c>
      <c r="O1552" s="652" t="s">
        <v>152</v>
      </c>
      <c r="P1552" s="645" t="s">
        <v>152</v>
      </c>
      <c r="Q1552" s="653" t="s">
        <v>152</v>
      </c>
      <c r="R1552" s="647" t="s">
        <v>152</v>
      </c>
      <c r="S1552" s="647" t="s">
        <v>5024</v>
      </c>
      <c r="T1552" s="647" t="s">
        <v>5024</v>
      </c>
      <c r="U1552" s="139"/>
      <c r="V1552" s="139"/>
      <c r="W1552" s="139"/>
      <c r="X1552" s="139"/>
      <c r="Y1552" s="139"/>
      <c r="Z1552" s="139"/>
      <c r="AA1552" s="139"/>
      <c r="AB1552" s="139"/>
      <c r="AC1552" s="139"/>
      <c r="AD1552" s="139"/>
      <c r="AE1552" s="139"/>
      <c r="AF1552" s="139"/>
    </row>
    <row r="1553" spans="2:32" s="118" customFormat="1" x14ac:dyDescent="0.35">
      <c r="B1553" s="648" t="s">
        <v>3515</v>
      </c>
      <c r="C1553" s="164" t="s">
        <v>3516</v>
      </c>
      <c r="D1553" s="649" t="s">
        <v>152</v>
      </c>
      <c r="E1553" s="650">
        <v>1863</v>
      </c>
      <c r="F1553" s="649" t="s">
        <v>152</v>
      </c>
      <c r="G1553" s="649" t="s">
        <v>152</v>
      </c>
      <c r="H1553" s="650">
        <v>13</v>
      </c>
      <c r="I1553" s="650">
        <v>1863</v>
      </c>
      <c r="J1553" s="650">
        <v>13</v>
      </c>
      <c r="K1553" s="650">
        <v>216</v>
      </c>
      <c r="L1553" s="650" t="s">
        <v>5023</v>
      </c>
      <c r="M1553" s="651">
        <v>0.30000000000000004</v>
      </c>
      <c r="N1553" s="654">
        <v>559</v>
      </c>
      <c r="O1553" s="652" t="s">
        <v>152</v>
      </c>
      <c r="P1553" s="645" t="s">
        <v>152</v>
      </c>
      <c r="Q1553" s="653" t="s">
        <v>152</v>
      </c>
      <c r="R1553" s="647" t="s">
        <v>152</v>
      </c>
      <c r="S1553" s="647" t="s">
        <v>5024</v>
      </c>
      <c r="T1553" s="647" t="s">
        <v>5024</v>
      </c>
      <c r="U1553" s="139"/>
      <c r="V1553" s="139"/>
      <c r="W1553" s="139"/>
      <c r="X1553" s="139"/>
      <c r="Y1553" s="139"/>
      <c r="Z1553" s="139"/>
      <c r="AA1553" s="139"/>
      <c r="AB1553" s="139"/>
      <c r="AC1553" s="139"/>
      <c r="AD1553" s="139"/>
      <c r="AE1553" s="139"/>
      <c r="AF1553" s="139"/>
    </row>
    <row r="1554" spans="2:32" s="118" customFormat="1" x14ac:dyDescent="0.35">
      <c r="B1554" s="648" t="s">
        <v>3517</v>
      </c>
      <c r="C1554" s="164" t="s">
        <v>3518</v>
      </c>
      <c r="D1554" s="649" t="s">
        <v>152</v>
      </c>
      <c r="E1554" s="650">
        <v>1454</v>
      </c>
      <c r="F1554" s="649" t="s">
        <v>152</v>
      </c>
      <c r="G1554" s="649" t="s">
        <v>152</v>
      </c>
      <c r="H1554" s="650">
        <v>10</v>
      </c>
      <c r="I1554" s="650">
        <v>1454</v>
      </c>
      <c r="J1554" s="650">
        <v>10</v>
      </c>
      <c r="K1554" s="650">
        <v>216</v>
      </c>
      <c r="L1554" s="650" t="s">
        <v>5023</v>
      </c>
      <c r="M1554" s="651">
        <v>0.5</v>
      </c>
      <c r="N1554" s="654">
        <v>727</v>
      </c>
      <c r="O1554" s="652" t="s">
        <v>152</v>
      </c>
      <c r="P1554" s="645" t="s">
        <v>152</v>
      </c>
      <c r="Q1554" s="653" t="s">
        <v>152</v>
      </c>
      <c r="R1554" s="647" t="s">
        <v>152</v>
      </c>
      <c r="S1554" s="647" t="s">
        <v>5024</v>
      </c>
      <c r="T1554" s="647" t="s">
        <v>5024</v>
      </c>
      <c r="U1554" s="139"/>
      <c r="V1554" s="139"/>
      <c r="W1554" s="139"/>
      <c r="X1554" s="139"/>
      <c r="Y1554" s="139"/>
      <c r="Z1554" s="139"/>
      <c r="AA1554" s="139"/>
      <c r="AB1554" s="139"/>
      <c r="AC1554" s="139"/>
      <c r="AD1554" s="139"/>
      <c r="AE1554" s="139"/>
      <c r="AF1554" s="139"/>
    </row>
    <row r="1555" spans="2:32" s="118" customFormat="1" x14ac:dyDescent="0.35">
      <c r="B1555" s="648" t="s">
        <v>3519</v>
      </c>
      <c r="C1555" s="164" t="s">
        <v>3520</v>
      </c>
      <c r="D1555" s="649" t="s">
        <v>152</v>
      </c>
      <c r="E1555" s="650">
        <v>1751</v>
      </c>
      <c r="F1555" s="649" t="s">
        <v>152</v>
      </c>
      <c r="G1555" s="649" t="s">
        <v>152</v>
      </c>
      <c r="H1555" s="650">
        <v>30</v>
      </c>
      <c r="I1555" s="650">
        <v>2250</v>
      </c>
      <c r="J1555" s="650">
        <v>17</v>
      </c>
      <c r="K1555" s="650">
        <v>216</v>
      </c>
      <c r="L1555" s="650" t="s">
        <v>5023</v>
      </c>
      <c r="M1555" s="651">
        <v>0.30000000000000004</v>
      </c>
      <c r="N1555" s="654">
        <v>675</v>
      </c>
      <c r="O1555" s="652" t="s">
        <v>152</v>
      </c>
      <c r="P1555" s="645" t="s">
        <v>152</v>
      </c>
      <c r="Q1555" s="653" t="s">
        <v>152</v>
      </c>
      <c r="R1555" s="647" t="s">
        <v>152</v>
      </c>
      <c r="S1555" s="647" t="s">
        <v>5024</v>
      </c>
      <c r="T1555" s="647" t="s">
        <v>5024</v>
      </c>
      <c r="U1555" s="139"/>
      <c r="V1555" s="139"/>
      <c r="W1555" s="139"/>
      <c r="X1555" s="139"/>
      <c r="Y1555" s="139"/>
      <c r="Z1555" s="139"/>
      <c r="AA1555" s="139"/>
      <c r="AB1555" s="139"/>
      <c r="AC1555" s="139"/>
      <c r="AD1555" s="139"/>
      <c r="AE1555" s="139"/>
      <c r="AF1555" s="139"/>
    </row>
    <row r="1556" spans="2:32" s="118" customFormat="1" x14ac:dyDescent="0.35">
      <c r="B1556" s="648" t="s">
        <v>3521</v>
      </c>
      <c r="C1556" s="164" t="s">
        <v>3522</v>
      </c>
      <c r="D1556" s="649" t="s">
        <v>152</v>
      </c>
      <c r="E1556" s="650">
        <v>585</v>
      </c>
      <c r="F1556" s="649" t="s">
        <v>152</v>
      </c>
      <c r="G1556" s="649" t="s">
        <v>152</v>
      </c>
      <c r="H1556" s="650">
        <v>5</v>
      </c>
      <c r="I1556" s="650">
        <v>1272</v>
      </c>
      <c r="J1556" s="650">
        <v>10</v>
      </c>
      <c r="K1556" s="650">
        <v>216</v>
      </c>
      <c r="L1556" s="650" t="s">
        <v>5023</v>
      </c>
      <c r="M1556" s="651">
        <v>0.5</v>
      </c>
      <c r="N1556" s="654">
        <v>636</v>
      </c>
      <c r="O1556" s="652" t="s">
        <v>152</v>
      </c>
      <c r="P1556" s="645" t="s">
        <v>152</v>
      </c>
      <c r="Q1556" s="653" t="s">
        <v>152</v>
      </c>
      <c r="R1556" s="647" t="s">
        <v>152</v>
      </c>
      <c r="S1556" s="647" t="s">
        <v>5024</v>
      </c>
      <c r="T1556" s="647" t="s">
        <v>5024</v>
      </c>
      <c r="U1556" s="139"/>
      <c r="V1556" s="139"/>
      <c r="W1556" s="139"/>
      <c r="X1556" s="139"/>
      <c r="Y1556" s="139"/>
      <c r="Z1556" s="139"/>
      <c r="AA1556" s="139"/>
      <c r="AB1556" s="139"/>
      <c r="AC1556" s="139"/>
      <c r="AD1556" s="139"/>
      <c r="AE1556" s="139"/>
      <c r="AF1556" s="139"/>
    </row>
    <row r="1557" spans="2:32" s="118" customFormat="1" x14ac:dyDescent="0.35">
      <c r="B1557" s="648" t="s">
        <v>3523</v>
      </c>
      <c r="C1557" s="164" t="s">
        <v>3524</v>
      </c>
      <c r="D1557" s="649" t="s">
        <v>152</v>
      </c>
      <c r="E1557" s="650">
        <v>303</v>
      </c>
      <c r="F1557" s="649" t="s">
        <v>152</v>
      </c>
      <c r="G1557" s="649" t="s">
        <v>152</v>
      </c>
      <c r="H1557" s="650">
        <v>5</v>
      </c>
      <c r="I1557" s="650">
        <v>668</v>
      </c>
      <c r="J1557" s="650">
        <v>5</v>
      </c>
      <c r="K1557" s="650">
        <v>216</v>
      </c>
      <c r="L1557" s="650" t="s">
        <v>5023</v>
      </c>
      <c r="M1557" s="651">
        <v>0.75</v>
      </c>
      <c r="N1557" s="654">
        <v>501</v>
      </c>
      <c r="O1557" s="652" t="s">
        <v>152</v>
      </c>
      <c r="P1557" s="645" t="s">
        <v>152</v>
      </c>
      <c r="Q1557" s="653" t="s">
        <v>152</v>
      </c>
      <c r="R1557" s="647" t="s">
        <v>152</v>
      </c>
      <c r="S1557" s="647" t="s">
        <v>5024</v>
      </c>
      <c r="T1557" s="647" t="s">
        <v>5024</v>
      </c>
      <c r="U1557" s="139"/>
      <c r="V1557" s="139"/>
      <c r="W1557" s="139"/>
      <c r="X1557" s="139"/>
      <c r="Y1557" s="139"/>
      <c r="Z1557" s="139"/>
      <c r="AA1557" s="139"/>
      <c r="AB1557" s="139"/>
      <c r="AC1557" s="139"/>
      <c r="AD1557" s="139"/>
      <c r="AE1557" s="139"/>
      <c r="AF1557" s="139"/>
    </row>
    <row r="1558" spans="2:32" s="118" customFormat="1" x14ac:dyDescent="0.35">
      <c r="B1558" s="648" t="s">
        <v>3525</v>
      </c>
      <c r="C1558" s="164" t="s">
        <v>3526</v>
      </c>
      <c r="D1558" s="649" t="s">
        <v>152</v>
      </c>
      <c r="E1558" s="650">
        <v>9382</v>
      </c>
      <c r="F1558" s="649" t="s">
        <v>152</v>
      </c>
      <c r="G1558" s="649" t="s">
        <v>152</v>
      </c>
      <c r="H1558" s="650">
        <v>30</v>
      </c>
      <c r="I1558" s="650">
        <v>9382</v>
      </c>
      <c r="J1558" s="650">
        <v>30</v>
      </c>
      <c r="K1558" s="650">
        <v>216</v>
      </c>
      <c r="L1558" s="650" t="s">
        <v>5025</v>
      </c>
      <c r="M1558" s="651" t="s">
        <v>152</v>
      </c>
      <c r="N1558" s="654" t="s">
        <v>152</v>
      </c>
      <c r="O1558" s="652" t="s">
        <v>152</v>
      </c>
      <c r="P1558" s="645" t="s">
        <v>152</v>
      </c>
      <c r="Q1558" s="653" t="s">
        <v>152</v>
      </c>
      <c r="R1558" s="647" t="s">
        <v>152</v>
      </c>
      <c r="S1558" s="647" t="s">
        <v>5024</v>
      </c>
      <c r="T1558" s="647" t="s">
        <v>5024</v>
      </c>
      <c r="U1558" s="139"/>
      <c r="V1558" s="139"/>
      <c r="W1558" s="139"/>
      <c r="X1558" s="139"/>
      <c r="Y1558" s="139"/>
      <c r="Z1558" s="139"/>
      <c r="AA1558" s="139"/>
      <c r="AB1558" s="139"/>
      <c r="AC1558" s="139"/>
      <c r="AD1558" s="139"/>
      <c r="AE1558" s="139"/>
      <c r="AF1558" s="139"/>
    </row>
    <row r="1559" spans="2:32" s="118" customFormat="1" x14ac:dyDescent="0.35">
      <c r="B1559" s="648" t="s">
        <v>3527</v>
      </c>
      <c r="C1559" s="164" t="s">
        <v>3528</v>
      </c>
      <c r="D1559" s="649" t="s">
        <v>152</v>
      </c>
      <c r="E1559" s="650">
        <v>7028</v>
      </c>
      <c r="F1559" s="649" t="s">
        <v>152</v>
      </c>
      <c r="G1559" s="649" t="s">
        <v>152</v>
      </c>
      <c r="H1559" s="650">
        <v>20</v>
      </c>
      <c r="I1559" s="650">
        <v>7028</v>
      </c>
      <c r="J1559" s="650">
        <v>20</v>
      </c>
      <c r="K1559" s="650">
        <v>216</v>
      </c>
      <c r="L1559" s="650" t="s">
        <v>5025</v>
      </c>
      <c r="M1559" s="651" t="s">
        <v>152</v>
      </c>
      <c r="N1559" s="654" t="s">
        <v>152</v>
      </c>
      <c r="O1559" s="652" t="s">
        <v>152</v>
      </c>
      <c r="P1559" s="645" t="s">
        <v>152</v>
      </c>
      <c r="Q1559" s="653" t="s">
        <v>152</v>
      </c>
      <c r="R1559" s="647" t="s">
        <v>152</v>
      </c>
      <c r="S1559" s="647" t="s">
        <v>5024</v>
      </c>
      <c r="T1559" s="647" t="s">
        <v>5024</v>
      </c>
      <c r="U1559" s="139"/>
      <c r="V1559" s="139"/>
      <c r="W1559" s="139"/>
      <c r="X1559" s="139"/>
      <c r="Y1559" s="139"/>
      <c r="Z1559" s="139"/>
      <c r="AA1559" s="139"/>
      <c r="AB1559" s="139"/>
      <c r="AC1559" s="139"/>
      <c r="AD1559" s="139"/>
      <c r="AE1559" s="139"/>
      <c r="AF1559" s="139"/>
    </row>
    <row r="1560" spans="2:32" s="118" customFormat="1" x14ac:dyDescent="0.35">
      <c r="B1560" s="648" t="s">
        <v>3529</v>
      </c>
      <c r="C1560" s="164" t="s">
        <v>3530</v>
      </c>
      <c r="D1560" s="649" t="s">
        <v>152</v>
      </c>
      <c r="E1560" s="650">
        <v>2607</v>
      </c>
      <c r="F1560" s="649" t="s">
        <v>152</v>
      </c>
      <c r="G1560" s="649" t="s">
        <v>152</v>
      </c>
      <c r="H1560" s="650">
        <v>12</v>
      </c>
      <c r="I1560" s="650">
        <v>3249</v>
      </c>
      <c r="J1560" s="650">
        <v>23</v>
      </c>
      <c r="K1560" s="650">
        <v>216</v>
      </c>
      <c r="L1560" s="650" t="s">
        <v>5023</v>
      </c>
      <c r="M1560" s="651">
        <v>0.30000000000000004</v>
      </c>
      <c r="N1560" s="654">
        <v>975</v>
      </c>
      <c r="O1560" s="652" t="s">
        <v>152</v>
      </c>
      <c r="P1560" s="645" t="s">
        <v>152</v>
      </c>
      <c r="Q1560" s="653" t="s">
        <v>152</v>
      </c>
      <c r="R1560" s="647" t="s">
        <v>152</v>
      </c>
      <c r="S1560" s="647" t="s">
        <v>5024</v>
      </c>
      <c r="T1560" s="647" t="s">
        <v>5024</v>
      </c>
      <c r="U1560" s="139"/>
      <c r="V1560" s="139"/>
      <c r="W1560" s="139"/>
      <c r="X1560" s="139"/>
      <c r="Y1560" s="139"/>
      <c r="Z1560" s="139"/>
      <c r="AA1560" s="139"/>
      <c r="AB1560" s="139"/>
      <c r="AC1560" s="139"/>
      <c r="AD1560" s="139"/>
      <c r="AE1560" s="139"/>
      <c r="AF1560" s="139"/>
    </row>
    <row r="1561" spans="2:32" s="118" customFormat="1" x14ac:dyDescent="0.35">
      <c r="B1561" s="648" t="s">
        <v>3531</v>
      </c>
      <c r="C1561" s="164" t="s">
        <v>3532</v>
      </c>
      <c r="D1561" s="649" t="s">
        <v>152</v>
      </c>
      <c r="E1561" s="650">
        <v>1955</v>
      </c>
      <c r="F1561" s="649" t="s">
        <v>152</v>
      </c>
      <c r="G1561" s="649" t="s">
        <v>152</v>
      </c>
      <c r="H1561" s="650">
        <v>7</v>
      </c>
      <c r="I1561" s="650">
        <v>1955</v>
      </c>
      <c r="J1561" s="650">
        <v>7</v>
      </c>
      <c r="K1561" s="650">
        <v>216</v>
      </c>
      <c r="L1561" s="650" t="s">
        <v>5023</v>
      </c>
      <c r="M1561" s="651">
        <v>0.5</v>
      </c>
      <c r="N1561" s="654">
        <v>977</v>
      </c>
      <c r="O1561" s="652" t="s">
        <v>152</v>
      </c>
      <c r="P1561" s="645" t="s">
        <v>152</v>
      </c>
      <c r="Q1561" s="653" t="s">
        <v>152</v>
      </c>
      <c r="R1561" s="647" t="s">
        <v>152</v>
      </c>
      <c r="S1561" s="647" t="s">
        <v>5024</v>
      </c>
      <c r="T1561" s="647" t="s">
        <v>5024</v>
      </c>
      <c r="U1561" s="139"/>
      <c r="V1561" s="139"/>
      <c r="W1561" s="139"/>
      <c r="X1561" s="139"/>
      <c r="Y1561" s="139"/>
      <c r="Z1561" s="139"/>
      <c r="AA1561" s="139"/>
      <c r="AB1561" s="139"/>
      <c r="AC1561" s="139"/>
      <c r="AD1561" s="139"/>
      <c r="AE1561" s="139"/>
      <c r="AF1561" s="139"/>
    </row>
    <row r="1562" spans="2:32" s="118" customFormat="1" x14ac:dyDescent="0.35">
      <c r="B1562" s="648" t="s">
        <v>3533</v>
      </c>
      <c r="C1562" s="164" t="s">
        <v>3534</v>
      </c>
      <c r="D1562" s="649" t="s">
        <v>152</v>
      </c>
      <c r="E1562" s="650">
        <v>2176</v>
      </c>
      <c r="F1562" s="649" t="s">
        <v>152</v>
      </c>
      <c r="G1562" s="649" t="s">
        <v>152</v>
      </c>
      <c r="H1562" s="650">
        <v>13</v>
      </c>
      <c r="I1562" s="650">
        <v>2314</v>
      </c>
      <c r="J1562" s="650">
        <v>17</v>
      </c>
      <c r="K1562" s="650">
        <v>216</v>
      </c>
      <c r="L1562" s="650" t="s">
        <v>5023</v>
      </c>
      <c r="M1562" s="651">
        <v>0.30000000000000004</v>
      </c>
      <c r="N1562" s="654">
        <v>694</v>
      </c>
      <c r="O1562" s="652" t="s">
        <v>152</v>
      </c>
      <c r="P1562" s="645" t="s">
        <v>152</v>
      </c>
      <c r="Q1562" s="653" t="s">
        <v>152</v>
      </c>
      <c r="R1562" s="647" t="s">
        <v>152</v>
      </c>
      <c r="S1562" s="647" t="s">
        <v>5024</v>
      </c>
      <c r="T1562" s="647" t="s">
        <v>5024</v>
      </c>
      <c r="U1562" s="139"/>
      <c r="V1562" s="139"/>
      <c r="W1562" s="139"/>
      <c r="X1562" s="139"/>
      <c r="Y1562" s="139"/>
      <c r="Z1562" s="139"/>
      <c r="AA1562" s="139"/>
      <c r="AB1562" s="139"/>
      <c r="AC1562" s="139"/>
      <c r="AD1562" s="139"/>
      <c r="AE1562" s="139"/>
      <c r="AF1562" s="139"/>
    </row>
    <row r="1563" spans="2:32" s="118" customFormat="1" x14ac:dyDescent="0.35">
      <c r="B1563" s="648" t="s">
        <v>3535</v>
      </c>
      <c r="C1563" s="164" t="s">
        <v>3536</v>
      </c>
      <c r="D1563" s="649" t="s">
        <v>152</v>
      </c>
      <c r="E1563" s="650">
        <v>690</v>
      </c>
      <c r="F1563" s="649" t="s">
        <v>152</v>
      </c>
      <c r="G1563" s="649" t="s">
        <v>152</v>
      </c>
      <c r="H1563" s="650">
        <v>5</v>
      </c>
      <c r="I1563" s="650">
        <v>991</v>
      </c>
      <c r="J1563" s="650">
        <v>6</v>
      </c>
      <c r="K1563" s="650">
        <v>216</v>
      </c>
      <c r="L1563" s="650" t="s">
        <v>5023</v>
      </c>
      <c r="M1563" s="651">
        <v>0.75</v>
      </c>
      <c r="N1563" s="654">
        <v>743</v>
      </c>
      <c r="O1563" s="652" t="s">
        <v>152</v>
      </c>
      <c r="P1563" s="645" t="s">
        <v>152</v>
      </c>
      <c r="Q1563" s="653" t="s">
        <v>152</v>
      </c>
      <c r="R1563" s="647" t="s">
        <v>152</v>
      </c>
      <c r="S1563" s="647" t="s">
        <v>5024</v>
      </c>
      <c r="T1563" s="647" t="s">
        <v>5024</v>
      </c>
      <c r="U1563" s="139"/>
      <c r="V1563" s="139"/>
      <c r="W1563" s="139"/>
      <c r="X1563" s="139"/>
      <c r="Y1563" s="139"/>
      <c r="Z1563" s="139"/>
      <c r="AA1563" s="139"/>
      <c r="AB1563" s="139"/>
      <c r="AC1563" s="139"/>
      <c r="AD1563" s="139"/>
      <c r="AE1563" s="139"/>
      <c r="AF1563" s="139"/>
    </row>
    <row r="1564" spans="2:32" s="118" customFormat="1" x14ac:dyDescent="0.35">
      <c r="B1564" s="648" t="s">
        <v>3537</v>
      </c>
      <c r="C1564" s="164" t="s">
        <v>3538</v>
      </c>
      <c r="D1564" s="649" t="s">
        <v>152</v>
      </c>
      <c r="E1564" s="650">
        <v>320</v>
      </c>
      <c r="F1564" s="649" t="s">
        <v>152</v>
      </c>
      <c r="G1564" s="649" t="s">
        <v>152</v>
      </c>
      <c r="H1564" s="650">
        <v>5</v>
      </c>
      <c r="I1564" s="650">
        <v>467</v>
      </c>
      <c r="J1564" s="650">
        <v>5</v>
      </c>
      <c r="K1564" s="650">
        <v>216</v>
      </c>
      <c r="L1564" s="650" t="s">
        <v>5025</v>
      </c>
      <c r="M1564" s="651" t="s">
        <v>152</v>
      </c>
      <c r="N1564" s="654" t="s">
        <v>152</v>
      </c>
      <c r="O1564" s="652" t="s">
        <v>5031</v>
      </c>
      <c r="P1564" s="645" t="s">
        <v>5027</v>
      </c>
      <c r="Q1564" s="653" t="s">
        <v>117</v>
      </c>
      <c r="R1564" s="647" t="s">
        <v>5028</v>
      </c>
      <c r="S1564" s="647" t="s">
        <v>5029</v>
      </c>
      <c r="T1564" s="647" t="s">
        <v>5080</v>
      </c>
      <c r="U1564" s="139"/>
      <c r="V1564" s="139"/>
      <c r="W1564" s="139"/>
      <c r="X1564" s="139"/>
      <c r="Y1564" s="139"/>
      <c r="Z1564" s="139"/>
      <c r="AA1564" s="139"/>
      <c r="AB1564" s="139"/>
      <c r="AC1564" s="139"/>
      <c r="AD1564" s="139"/>
      <c r="AE1564" s="139"/>
      <c r="AF1564" s="139"/>
    </row>
    <row r="1565" spans="2:32" s="118" customFormat="1" x14ac:dyDescent="0.35">
      <c r="B1565" s="648" t="s">
        <v>3539</v>
      </c>
      <c r="C1565" s="164" t="s">
        <v>3540</v>
      </c>
      <c r="D1565" s="649">
        <v>168</v>
      </c>
      <c r="E1565" s="650">
        <v>168</v>
      </c>
      <c r="F1565" s="649" t="s">
        <v>152</v>
      </c>
      <c r="G1565" s="649" t="s">
        <v>152</v>
      </c>
      <c r="H1565" s="650">
        <v>5</v>
      </c>
      <c r="I1565" s="650">
        <v>372</v>
      </c>
      <c r="J1565" s="650">
        <v>5</v>
      </c>
      <c r="K1565" s="650">
        <v>216</v>
      </c>
      <c r="L1565" s="650" t="s">
        <v>5025</v>
      </c>
      <c r="M1565" s="651" t="s">
        <v>152</v>
      </c>
      <c r="N1565" s="654" t="s">
        <v>152</v>
      </c>
      <c r="O1565" s="652" t="s">
        <v>152</v>
      </c>
      <c r="P1565" s="645" t="s">
        <v>152</v>
      </c>
      <c r="Q1565" s="653" t="s">
        <v>152</v>
      </c>
      <c r="R1565" s="647" t="s">
        <v>152</v>
      </c>
      <c r="S1565" s="647" t="s">
        <v>5024</v>
      </c>
      <c r="T1565" s="647" t="s">
        <v>5024</v>
      </c>
      <c r="U1565" s="139"/>
      <c r="V1565" s="139"/>
      <c r="W1565" s="139"/>
      <c r="X1565" s="139"/>
      <c r="Y1565" s="139"/>
      <c r="Z1565" s="139"/>
      <c r="AA1565" s="139"/>
      <c r="AB1565" s="139"/>
      <c r="AC1565" s="139"/>
      <c r="AD1565" s="139"/>
      <c r="AE1565" s="139"/>
      <c r="AF1565" s="139"/>
    </row>
    <row r="1566" spans="2:32" s="118" customFormat="1" x14ac:dyDescent="0.35">
      <c r="B1566" s="648" t="s">
        <v>3541</v>
      </c>
      <c r="C1566" s="164" t="s">
        <v>3542</v>
      </c>
      <c r="D1566" s="649">
        <v>220</v>
      </c>
      <c r="E1566" s="650">
        <v>220</v>
      </c>
      <c r="F1566" s="649" t="s">
        <v>152</v>
      </c>
      <c r="G1566" s="649" t="s">
        <v>152</v>
      </c>
      <c r="H1566" s="650">
        <v>5</v>
      </c>
      <c r="I1566" s="650">
        <v>622</v>
      </c>
      <c r="J1566" s="650">
        <v>5</v>
      </c>
      <c r="K1566" s="650">
        <v>415</v>
      </c>
      <c r="L1566" s="650" t="s">
        <v>5025</v>
      </c>
      <c r="M1566" s="651" t="s">
        <v>152</v>
      </c>
      <c r="N1566" s="654" t="s">
        <v>152</v>
      </c>
      <c r="O1566" s="652" t="s">
        <v>152</v>
      </c>
      <c r="P1566" s="645" t="s">
        <v>152</v>
      </c>
      <c r="Q1566" s="653" t="s">
        <v>152</v>
      </c>
      <c r="R1566" s="647" t="s">
        <v>152</v>
      </c>
      <c r="S1566" s="647" t="s">
        <v>5024</v>
      </c>
      <c r="T1566" s="647" t="s">
        <v>5024</v>
      </c>
      <c r="U1566" s="139"/>
      <c r="V1566" s="139"/>
      <c r="W1566" s="139"/>
      <c r="X1566" s="139"/>
      <c r="Y1566" s="139"/>
      <c r="Z1566" s="139"/>
      <c r="AA1566" s="139"/>
      <c r="AB1566" s="139"/>
      <c r="AC1566" s="139"/>
      <c r="AD1566" s="139"/>
      <c r="AE1566" s="139"/>
      <c r="AF1566" s="139"/>
    </row>
    <row r="1567" spans="2:32" s="118" customFormat="1" x14ac:dyDescent="0.35">
      <c r="B1567" s="648" t="s">
        <v>3543</v>
      </c>
      <c r="C1567" s="164" t="s">
        <v>3544</v>
      </c>
      <c r="D1567" s="649">
        <v>165</v>
      </c>
      <c r="E1567" s="650">
        <v>165</v>
      </c>
      <c r="F1567" s="649" t="s">
        <v>152</v>
      </c>
      <c r="G1567" s="649" t="s">
        <v>152</v>
      </c>
      <c r="H1567" s="650">
        <v>5</v>
      </c>
      <c r="I1567" s="650">
        <v>444</v>
      </c>
      <c r="J1567" s="650">
        <v>5</v>
      </c>
      <c r="K1567" s="650">
        <v>216</v>
      </c>
      <c r="L1567" s="650" t="s">
        <v>5025</v>
      </c>
      <c r="M1567" s="651" t="s">
        <v>152</v>
      </c>
      <c r="N1567" s="654" t="s">
        <v>152</v>
      </c>
      <c r="O1567" s="652" t="s">
        <v>152</v>
      </c>
      <c r="P1567" s="645" t="s">
        <v>152</v>
      </c>
      <c r="Q1567" s="653" t="s">
        <v>152</v>
      </c>
      <c r="R1567" s="647" t="s">
        <v>152</v>
      </c>
      <c r="S1567" s="647" t="s">
        <v>5024</v>
      </c>
      <c r="T1567" s="647" t="s">
        <v>5024</v>
      </c>
      <c r="U1567" s="139"/>
      <c r="V1567" s="139"/>
      <c r="W1567" s="139"/>
      <c r="X1567" s="139"/>
      <c r="Y1567" s="139"/>
      <c r="Z1567" s="139"/>
      <c r="AA1567" s="139"/>
      <c r="AB1567" s="139"/>
      <c r="AC1567" s="139"/>
      <c r="AD1567" s="139"/>
      <c r="AE1567" s="139"/>
      <c r="AF1567" s="139"/>
    </row>
    <row r="1568" spans="2:32" s="118" customFormat="1" x14ac:dyDescent="0.35">
      <c r="B1568" s="648" t="s">
        <v>3545</v>
      </c>
      <c r="C1568" s="164" t="s">
        <v>3546</v>
      </c>
      <c r="D1568" s="649" t="s">
        <v>152</v>
      </c>
      <c r="E1568" s="650">
        <v>7926</v>
      </c>
      <c r="F1568" s="649" t="s">
        <v>152</v>
      </c>
      <c r="G1568" s="649" t="s">
        <v>152</v>
      </c>
      <c r="H1568" s="650">
        <v>9</v>
      </c>
      <c r="I1568" s="650">
        <v>7926</v>
      </c>
      <c r="J1568" s="650">
        <v>9</v>
      </c>
      <c r="K1568" s="650">
        <v>216</v>
      </c>
      <c r="L1568" s="650" t="s">
        <v>5025</v>
      </c>
      <c r="M1568" s="651" t="s">
        <v>152</v>
      </c>
      <c r="N1568" s="654" t="s">
        <v>152</v>
      </c>
      <c r="O1568" s="652" t="s">
        <v>152</v>
      </c>
      <c r="P1568" s="645" t="s">
        <v>152</v>
      </c>
      <c r="Q1568" s="653" t="s">
        <v>152</v>
      </c>
      <c r="R1568" s="647" t="s">
        <v>152</v>
      </c>
      <c r="S1568" s="647" t="s">
        <v>5024</v>
      </c>
      <c r="T1568" s="647" t="s">
        <v>5024</v>
      </c>
      <c r="U1568" s="139"/>
      <c r="V1568" s="139"/>
      <c r="W1568" s="139"/>
      <c r="X1568" s="139"/>
      <c r="Y1568" s="139"/>
      <c r="Z1568" s="139"/>
      <c r="AA1568" s="139"/>
      <c r="AB1568" s="139"/>
      <c r="AC1568" s="139"/>
      <c r="AD1568" s="139"/>
      <c r="AE1568" s="139"/>
      <c r="AF1568" s="139"/>
    </row>
    <row r="1569" spans="2:32" s="118" customFormat="1" x14ac:dyDescent="0.35">
      <c r="B1569" s="648" t="s">
        <v>3547</v>
      </c>
      <c r="C1569" s="164" t="s">
        <v>3548</v>
      </c>
      <c r="D1569" s="649" t="s">
        <v>152</v>
      </c>
      <c r="E1569" s="650">
        <v>1772</v>
      </c>
      <c r="F1569" s="649" t="s">
        <v>152</v>
      </c>
      <c r="G1569" s="649" t="s">
        <v>152</v>
      </c>
      <c r="H1569" s="650">
        <v>5</v>
      </c>
      <c r="I1569" s="650">
        <v>2026</v>
      </c>
      <c r="J1569" s="650">
        <v>10</v>
      </c>
      <c r="K1569" s="650">
        <v>216</v>
      </c>
      <c r="L1569" s="650" t="s">
        <v>5025</v>
      </c>
      <c r="M1569" s="651" t="s">
        <v>152</v>
      </c>
      <c r="N1569" s="654" t="s">
        <v>152</v>
      </c>
      <c r="O1569" s="652" t="s">
        <v>152</v>
      </c>
      <c r="P1569" s="645" t="s">
        <v>152</v>
      </c>
      <c r="Q1569" s="653" t="s">
        <v>152</v>
      </c>
      <c r="R1569" s="647" t="s">
        <v>152</v>
      </c>
      <c r="S1569" s="647" t="s">
        <v>5024</v>
      </c>
      <c r="T1569" s="647" t="s">
        <v>5024</v>
      </c>
      <c r="U1569" s="139"/>
      <c r="V1569" s="139"/>
      <c r="W1569" s="139"/>
      <c r="X1569" s="139"/>
      <c r="Y1569" s="139"/>
      <c r="Z1569" s="139"/>
      <c r="AA1569" s="139"/>
      <c r="AB1569" s="139"/>
      <c r="AC1569" s="139"/>
      <c r="AD1569" s="139"/>
      <c r="AE1569" s="139"/>
      <c r="AF1569" s="139"/>
    </row>
    <row r="1570" spans="2:32" s="118" customFormat="1" x14ac:dyDescent="0.35">
      <c r="B1570" s="648" t="s">
        <v>3549</v>
      </c>
      <c r="C1570" s="164" t="s">
        <v>3550</v>
      </c>
      <c r="D1570" s="649">
        <v>991</v>
      </c>
      <c r="E1570" s="650">
        <v>1994</v>
      </c>
      <c r="F1570" s="649" t="s">
        <v>152</v>
      </c>
      <c r="G1570" s="649" t="s">
        <v>152</v>
      </c>
      <c r="H1570" s="650">
        <v>5</v>
      </c>
      <c r="I1570" s="650">
        <v>4150</v>
      </c>
      <c r="J1570" s="650">
        <v>102</v>
      </c>
      <c r="K1570" s="650">
        <v>216</v>
      </c>
      <c r="L1570" s="650" t="s">
        <v>5025</v>
      </c>
      <c r="M1570" s="651" t="s">
        <v>152</v>
      </c>
      <c r="N1570" s="654" t="s">
        <v>152</v>
      </c>
      <c r="O1570" s="652" t="s">
        <v>152</v>
      </c>
      <c r="P1570" s="645" t="s">
        <v>152</v>
      </c>
      <c r="Q1570" s="653" t="s">
        <v>152</v>
      </c>
      <c r="R1570" s="647" t="s">
        <v>152</v>
      </c>
      <c r="S1570" s="647" t="s">
        <v>5024</v>
      </c>
      <c r="T1570" s="647" t="s">
        <v>5024</v>
      </c>
      <c r="U1570" s="139"/>
      <c r="V1570" s="139"/>
      <c r="W1570" s="139"/>
      <c r="X1570" s="139"/>
      <c r="Y1570" s="139"/>
      <c r="Z1570" s="139"/>
      <c r="AA1570" s="139"/>
      <c r="AB1570" s="139"/>
      <c r="AC1570" s="139"/>
      <c r="AD1570" s="139"/>
      <c r="AE1570" s="139"/>
      <c r="AF1570" s="139"/>
    </row>
    <row r="1571" spans="2:32" s="118" customFormat="1" x14ac:dyDescent="0.35">
      <c r="B1571" s="648" t="s">
        <v>3551</v>
      </c>
      <c r="C1571" s="164" t="s">
        <v>3552</v>
      </c>
      <c r="D1571" s="649" t="s">
        <v>152</v>
      </c>
      <c r="E1571" s="650">
        <v>8422</v>
      </c>
      <c r="F1571" s="649" t="s">
        <v>152</v>
      </c>
      <c r="G1571" s="649" t="s">
        <v>152</v>
      </c>
      <c r="H1571" s="650">
        <v>5</v>
      </c>
      <c r="I1571" s="650">
        <v>8422</v>
      </c>
      <c r="J1571" s="650">
        <v>75</v>
      </c>
      <c r="K1571" s="650">
        <v>216</v>
      </c>
      <c r="L1571" s="650" t="s">
        <v>5025</v>
      </c>
      <c r="M1571" s="651" t="s">
        <v>152</v>
      </c>
      <c r="N1571" s="654" t="s">
        <v>152</v>
      </c>
      <c r="O1571" s="652" t="s">
        <v>152</v>
      </c>
      <c r="P1571" s="645" t="s">
        <v>152</v>
      </c>
      <c r="Q1571" s="653" t="s">
        <v>152</v>
      </c>
      <c r="R1571" s="647" t="s">
        <v>152</v>
      </c>
      <c r="S1571" s="647" t="s">
        <v>5024</v>
      </c>
      <c r="T1571" s="647" t="s">
        <v>5024</v>
      </c>
      <c r="U1571" s="139"/>
      <c r="V1571" s="139"/>
      <c r="W1571" s="139"/>
      <c r="X1571" s="139"/>
      <c r="Y1571" s="139"/>
      <c r="Z1571" s="139"/>
      <c r="AA1571" s="139"/>
      <c r="AB1571" s="139"/>
      <c r="AC1571" s="139"/>
      <c r="AD1571" s="139"/>
      <c r="AE1571" s="139"/>
      <c r="AF1571" s="139"/>
    </row>
    <row r="1572" spans="2:32" s="118" customFormat="1" x14ac:dyDescent="0.35">
      <c r="B1572" s="648" t="s">
        <v>3553</v>
      </c>
      <c r="C1572" s="164" t="s">
        <v>3554</v>
      </c>
      <c r="D1572" s="649" t="s">
        <v>152</v>
      </c>
      <c r="E1572" s="650">
        <v>1314</v>
      </c>
      <c r="F1572" s="649" t="s">
        <v>152</v>
      </c>
      <c r="G1572" s="649" t="s">
        <v>152</v>
      </c>
      <c r="H1572" s="650">
        <v>5</v>
      </c>
      <c r="I1572" s="650">
        <v>1314</v>
      </c>
      <c r="J1572" s="650">
        <v>5</v>
      </c>
      <c r="K1572" s="650">
        <v>216</v>
      </c>
      <c r="L1572" s="650" t="s">
        <v>5025</v>
      </c>
      <c r="M1572" s="651" t="s">
        <v>152</v>
      </c>
      <c r="N1572" s="654" t="s">
        <v>152</v>
      </c>
      <c r="O1572" s="652" t="s">
        <v>152</v>
      </c>
      <c r="P1572" s="645" t="s">
        <v>152</v>
      </c>
      <c r="Q1572" s="653" t="s">
        <v>152</v>
      </c>
      <c r="R1572" s="647" t="s">
        <v>152</v>
      </c>
      <c r="S1572" s="647" t="s">
        <v>5024</v>
      </c>
      <c r="T1572" s="647" t="s">
        <v>5024</v>
      </c>
      <c r="U1572" s="139"/>
      <c r="V1572" s="139"/>
      <c r="W1572" s="139"/>
      <c r="X1572" s="139"/>
      <c r="Y1572" s="139"/>
      <c r="Z1572" s="139"/>
      <c r="AA1572" s="139"/>
      <c r="AB1572" s="139"/>
      <c r="AC1572" s="139"/>
      <c r="AD1572" s="139"/>
      <c r="AE1572" s="139"/>
      <c r="AF1572" s="139"/>
    </row>
    <row r="1573" spans="2:32" s="118" customFormat="1" x14ac:dyDescent="0.35">
      <c r="B1573" s="648" t="s">
        <v>3555</v>
      </c>
      <c r="C1573" s="164" t="s">
        <v>3556</v>
      </c>
      <c r="D1573" s="649" t="s">
        <v>152</v>
      </c>
      <c r="E1573" s="650" t="s">
        <v>152</v>
      </c>
      <c r="F1573" s="649">
        <v>1181</v>
      </c>
      <c r="G1573" s="649">
        <v>1067</v>
      </c>
      <c r="H1573" s="650">
        <v>5</v>
      </c>
      <c r="I1573" s="650">
        <v>1135</v>
      </c>
      <c r="J1573" s="650">
        <v>5</v>
      </c>
      <c r="K1573" s="650">
        <v>216</v>
      </c>
      <c r="L1573" s="650" t="s">
        <v>5025</v>
      </c>
      <c r="M1573" s="651" t="s">
        <v>152</v>
      </c>
      <c r="N1573" s="654" t="s">
        <v>152</v>
      </c>
      <c r="O1573" s="652" t="s">
        <v>154</v>
      </c>
      <c r="P1573" s="645" t="s">
        <v>5037</v>
      </c>
      <c r="Q1573" s="653" t="s">
        <v>116</v>
      </c>
      <c r="R1573" s="647" t="s">
        <v>5028</v>
      </c>
      <c r="S1573" s="647" t="s">
        <v>5040</v>
      </c>
      <c r="T1573" s="647" t="s">
        <v>5024</v>
      </c>
      <c r="U1573" s="139"/>
      <c r="V1573" s="139"/>
      <c r="W1573" s="139"/>
      <c r="X1573" s="139"/>
      <c r="Y1573" s="139"/>
      <c r="Z1573" s="139"/>
      <c r="AA1573" s="139"/>
      <c r="AB1573" s="139"/>
      <c r="AC1573" s="139"/>
      <c r="AD1573" s="139"/>
      <c r="AE1573" s="139"/>
      <c r="AF1573" s="139"/>
    </row>
    <row r="1574" spans="2:32" s="118" customFormat="1" x14ac:dyDescent="0.35">
      <c r="B1574" s="648" t="s">
        <v>3557</v>
      </c>
      <c r="C1574" s="164" t="s">
        <v>3558</v>
      </c>
      <c r="D1574" s="649" t="s">
        <v>152</v>
      </c>
      <c r="E1574" s="650">
        <v>2174</v>
      </c>
      <c r="F1574" s="649" t="s">
        <v>152</v>
      </c>
      <c r="G1574" s="649" t="s">
        <v>152</v>
      </c>
      <c r="H1574" s="650">
        <v>8</v>
      </c>
      <c r="I1574" s="650">
        <v>5563</v>
      </c>
      <c r="J1574" s="650">
        <v>41</v>
      </c>
      <c r="K1574" s="650">
        <v>216</v>
      </c>
      <c r="L1574" s="650" t="s">
        <v>5025</v>
      </c>
      <c r="M1574" s="651" t="s">
        <v>152</v>
      </c>
      <c r="N1574" s="654" t="s">
        <v>152</v>
      </c>
      <c r="O1574" s="652" t="s">
        <v>152</v>
      </c>
      <c r="P1574" s="645" t="s">
        <v>152</v>
      </c>
      <c r="Q1574" s="653" t="s">
        <v>152</v>
      </c>
      <c r="R1574" s="647" t="s">
        <v>152</v>
      </c>
      <c r="S1574" s="647" t="s">
        <v>5024</v>
      </c>
      <c r="T1574" s="647" t="s">
        <v>5024</v>
      </c>
      <c r="U1574" s="139"/>
      <c r="V1574" s="139"/>
      <c r="W1574" s="139"/>
      <c r="X1574" s="139"/>
      <c r="Y1574" s="139"/>
      <c r="Z1574" s="139"/>
      <c r="AA1574" s="139"/>
      <c r="AB1574" s="139"/>
      <c r="AC1574" s="139"/>
      <c r="AD1574" s="139"/>
      <c r="AE1574" s="139"/>
      <c r="AF1574" s="139"/>
    </row>
    <row r="1575" spans="2:32" s="118" customFormat="1" x14ac:dyDescent="0.35">
      <c r="B1575" s="648" t="s">
        <v>3559</v>
      </c>
      <c r="C1575" s="164" t="s">
        <v>3560</v>
      </c>
      <c r="D1575" s="649" t="s">
        <v>152</v>
      </c>
      <c r="E1575" s="650">
        <v>1422</v>
      </c>
      <c r="F1575" s="649" t="s">
        <v>152</v>
      </c>
      <c r="G1575" s="649" t="s">
        <v>152</v>
      </c>
      <c r="H1575" s="650">
        <v>5</v>
      </c>
      <c r="I1575" s="650">
        <v>1878</v>
      </c>
      <c r="J1575" s="650">
        <v>6</v>
      </c>
      <c r="K1575" s="650">
        <v>216</v>
      </c>
      <c r="L1575" s="650" t="s">
        <v>5025</v>
      </c>
      <c r="M1575" s="651" t="s">
        <v>152</v>
      </c>
      <c r="N1575" s="654" t="s">
        <v>152</v>
      </c>
      <c r="O1575" s="652" t="s">
        <v>152</v>
      </c>
      <c r="P1575" s="645" t="s">
        <v>152</v>
      </c>
      <c r="Q1575" s="653" t="s">
        <v>152</v>
      </c>
      <c r="R1575" s="647" t="s">
        <v>152</v>
      </c>
      <c r="S1575" s="647" t="s">
        <v>5024</v>
      </c>
      <c r="T1575" s="647" t="s">
        <v>5024</v>
      </c>
      <c r="U1575" s="139"/>
      <c r="V1575" s="139"/>
      <c r="W1575" s="139"/>
      <c r="X1575" s="139"/>
      <c r="Y1575" s="139"/>
      <c r="Z1575" s="139"/>
      <c r="AA1575" s="139"/>
      <c r="AB1575" s="139"/>
      <c r="AC1575" s="139"/>
      <c r="AD1575" s="139"/>
      <c r="AE1575" s="139"/>
      <c r="AF1575" s="139"/>
    </row>
    <row r="1576" spans="2:32" s="118" customFormat="1" x14ac:dyDescent="0.35">
      <c r="B1576" s="648" t="s">
        <v>3561</v>
      </c>
      <c r="C1576" s="164" t="s">
        <v>3562</v>
      </c>
      <c r="D1576" s="649" t="s">
        <v>152</v>
      </c>
      <c r="E1576" s="650">
        <v>1281</v>
      </c>
      <c r="F1576" s="649" t="s">
        <v>152</v>
      </c>
      <c r="G1576" s="649" t="s">
        <v>152</v>
      </c>
      <c r="H1576" s="650">
        <v>5</v>
      </c>
      <c r="I1576" s="650">
        <v>1559</v>
      </c>
      <c r="J1576" s="650">
        <v>5</v>
      </c>
      <c r="K1576" s="650">
        <v>415</v>
      </c>
      <c r="L1576" s="650" t="s">
        <v>5025</v>
      </c>
      <c r="M1576" s="651" t="s">
        <v>152</v>
      </c>
      <c r="N1576" s="654" t="s">
        <v>152</v>
      </c>
      <c r="O1576" s="652" t="s">
        <v>152</v>
      </c>
      <c r="P1576" s="645" t="s">
        <v>152</v>
      </c>
      <c r="Q1576" s="653" t="s">
        <v>152</v>
      </c>
      <c r="R1576" s="647" t="s">
        <v>152</v>
      </c>
      <c r="S1576" s="647" t="s">
        <v>5024</v>
      </c>
      <c r="T1576" s="647" t="s">
        <v>5024</v>
      </c>
      <c r="U1576" s="139"/>
      <c r="V1576" s="139"/>
      <c r="W1576" s="139"/>
      <c r="X1576" s="139"/>
      <c r="Y1576" s="139"/>
      <c r="Z1576" s="139"/>
      <c r="AA1576" s="139"/>
      <c r="AB1576" s="139"/>
      <c r="AC1576" s="139"/>
      <c r="AD1576" s="139"/>
      <c r="AE1576" s="139"/>
      <c r="AF1576" s="139"/>
    </row>
    <row r="1577" spans="2:32" s="118" customFormat="1" x14ac:dyDescent="0.35">
      <c r="B1577" s="648" t="s">
        <v>3563</v>
      </c>
      <c r="C1577" s="164" t="s">
        <v>3564</v>
      </c>
      <c r="D1577" s="649" t="s">
        <v>152</v>
      </c>
      <c r="E1577" s="650">
        <v>1529</v>
      </c>
      <c r="F1577" s="649" t="s">
        <v>152</v>
      </c>
      <c r="G1577" s="649" t="s">
        <v>152</v>
      </c>
      <c r="H1577" s="650">
        <v>5</v>
      </c>
      <c r="I1577" s="650">
        <v>3125</v>
      </c>
      <c r="J1577" s="650">
        <v>17</v>
      </c>
      <c r="K1577" s="650">
        <v>216</v>
      </c>
      <c r="L1577" s="650" t="s">
        <v>5025</v>
      </c>
      <c r="M1577" s="651" t="s">
        <v>152</v>
      </c>
      <c r="N1577" s="654" t="s">
        <v>152</v>
      </c>
      <c r="O1577" s="652" t="s">
        <v>152</v>
      </c>
      <c r="P1577" s="645" t="s">
        <v>152</v>
      </c>
      <c r="Q1577" s="653" t="s">
        <v>152</v>
      </c>
      <c r="R1577" s="647" t="s">
        <v>152</v>
      </c>
      <c r="S1577" s="647" t="s">
        <v>5024</v>
      </c>
      <c r="T1577" s="647" t="s">
        <v>5024</v>
      </c>
      <c r="U1577" s="139"/>
      <c r="V1577" s="139"/>
      <c r="W1577" s="139"/>
      <c r="X1577" s="139"/>
      <c r="Y1577" s="139"/>
      <c r="Z1577" s="139"/>
      <c r="AA1577" s="139"/>
      <c r="AB1577" s="139"/>
      <c r="AC1577" s="139"/>
      <c r="AD1577" s="139"/>
      <c r="AE1577" s="139"/>
      <c r="AF1577" s="139"/>
    </row>
    <row r="1578" spans="2:32" s="118" customFormat="1" x14ac:dyDescent="0.35">
      <c r="B1578" s="648" t="s">
        <v>3565</v>
      </c>
      <c r="C1578" s="164" t="s">
        <v>3566</v>
      </c>
      <c r="D1578" s="649" t="s">
        <v>152</v>
      </c>
      <c r="E1578" s="650">
        <v>1310</v>
      </c>
      <c r="F1578" s="649" t="s">
        <v>152</v>
      </c>
      <c r="G1578" s="649" t="s">
        <v>152</v>
      </c>
      <c r="H1578" s="650">
        <v>5</v>
      </c>
      <c r="I1578" s="650">
        <v>1871</v>
      </c>
      <c r="J1578" s="650">
        <v>6</v>
      </c>
      <c r="K1578" s="650">
        <v>216</v>
      </c>
      <c r="L1578" s="650" t="s">
        <v>5025</v>
      </c>
      <c r="M1578" s="651" t="s">
        <v>152</v>
      </c>
      <c r="N1578" s="654" t="s">
        <v>152</v>
      </c>
      <c r="O1578" s="652" t="s">
        <v>152</v>
      </c>
      <c r="P1578" s="645" t="s">
        <v>152</v>
      </c>
      <c r="Q1578" s="653" t="s">
        <v>152</v>
      </c>
      <c r="R1578" s="647" t="s">
        <v>152</v>
      </c>
      <c r="S1578" s="647" t="s">
        <v>5024</v>
      </c>
      <c r="T1578" s="647" t="s">
        <v>5024</v>
      </c>
      <c r="U1578" s="139"/>
      <c r="V1578" s="139"/>
      <c r="W1578" s="139"/>
      <c r="X1578" s="139"/>
      <c r="Y1578" s="139"/>
      <c r="Z1578" s="139"/>
      <c r="AA1578" s="139"/>
      <c r="AB1578" s="139"/>
      <c r="AC1578" s="139"/>
      <c r="AD1578" s="139"/>
      <c r="AE1578" s="139"/>
      <c r="AF1578" s="139"/>
    </row>
    <row r="1579" spans="2:32" s="118" customFormat="1" x14ac:dyDescent="0.35">
      <c r="B1579" s="648" t="s">
        <v>3567</v>
      </c>
      <c r="C1579" s="164" t="s">
        <v>3568</v>
      </c>
      <c r="D1579" s="649">
        <v>130</v>
      </c>
      <c r="E1579" s="650">
        <v>1041</v>
      </c>
      <c r="F1579" s="649" t="s">
        <v>152</v>
      </c>
      <c r="G1579" s="649" t="s">
        <v>152</v>
      </c>
      <c r="H1579" s="650">
        <v>5</v>
      </c>
      <c r="I1579" s="650">
        <v>1110</v>
      </c>
      <c r="J1579" s="650">
        <v>5</v>
      </c>
      <c r="K1579" s="650">
        <v>216</v>
      </c>
      <c r="L1579" s="650" t="s">
        <v>5025</v>
      </c>
      <c r="M1579" s="651" t="s">
        <v>152</v>
      </c>
      <c r="N1579" s="654" t="s">
        <v>152</v>
      </c>
      <c r="O1579" s="652" t="s">
        <v>152</v>
      </c>
      <c r="P1579" s="645" t="s">
        <v>152</v>
      </c>
      <c r="Q1579" s="653" t="s">
        <v>152</v>
      </c>
      <c r="R1579" s="647" t="s">
        <v>152</v>
      </c>
      <c r="S1579" s="647" t="s">
        <v>5024</v>
      </c>
      <c r="T1579" s="647" t="s">
        <v>5024</v>
      </c>
      <c r="U1579" s="139"/>
      <c r="V1579" s="139"/>
      <c r="W1579" s="139"/>
      <c r="X1579" s="139"/>
      <c r="Y1579" s="139"/>
      <c r="Z1579" s="139"/>
      <c r="AA1579" s="139"/>
      <c r="AB1579" s="139"/>
      <c r="AC1579" s="139"/>
      <c r="AD1579" s="139"/>
      <c r="AE1579" s="139"/>
      <c r="AF1579" s="139"/>
    </row>
    <row r="1580" spans="2:32" s="118" customFormat="1" x14ac:dyDescent="0.35">
      <c r="B1580" s="648" t="s">
        <v>3569</v>
      </c>
      <c r="C1580" s="164" t="s">
        <v>3570</v>
      </c>
      <c r="D1580" s="649" t="s">
        <v>152</v>
      </c>
      <c r="E1580" s="650">
        <v>1245</v>
      </c>
      <c r="F1580" s="649" t="s">
        <v>152</v>
      </c>
      <c r="G1580" s="649" t="s">
        <v>152</v>
      </c>
      <c r="H1580" s="650">
        <v>5</v>
      </c>
      <c r="I1580" s="650">
        <v>1245</v>
      </c>
      <c r="J1580" s="650">
        <v>5</v>
      </c>
      <c r="K1580" s="650">
        <v>415</v>
      </c>
      <c r="L1580" s="650" t="s">
        <v>5025</v>
      </c>
      <c r="M1580" s="651" t="s">
        <v>152</v>
      </c>
      <c r="N1580" s="654" t="s">
        <v>152</v>
      </c>
      <c r="O1580" s="652" t="s">
        <v>152</v>
      </c>
      <c r="P1580" s="645" t="s">
        <v>152</v>
      </c>
      <c r="Q1580" s="653" t="s">
        <v>152</v>
      </c>
      <c r="R1580" s="647" t="s">
        <v>152</v>
      </c>
      <c r="S1580" s="647" t="s">
        <v>5024</v>
      </c>
      <c r="T1580" s="647" t="s">
        <v>5024</v>
      </c>
      <c r="U1580" s="139"/>
      <c r="V1580" s="139"/>
      <c r="W1580" s="139"/>
      <c r="X1580" s="139"/>
      <c r="Y1580" s="139"/>
      <c r="Z1580" s="139"/>
      <c r="AA1580" s="139"/>
      <c r="AB1580" s="139"/>
      <c r="AC1580" s="139"/>
      <c r="AD1580" s="139"/>
      <c r="AE1580" s="139"/>
      <c r="AF1580" s="139"/>
    </row>
    <row r="1581" spans="2:32" s="118" customFormat="1" x14ac:dyDescent="0.35">
      <c r="B1581" s="648" t="s">
        <v>3571</v>
      </c>
      <c r="C1581" s="164" t="s">
        <v>3572</v>
      </c>
      <c r="D1581" s="649" t="s">
        <v>152</v>
      </c>
      <c r="E1581" s="650">
        <v>1258</v>
      </c>
      <c r="F1581" s="649" t="s">
        <v>152</v>
      </c>
      <c r="G1581" s="649" t="s">
        <v>152</v>
      </c>
      <c r="H1581" s="650">
        <v>5</v>
      </c>
      <c r="I1581" s="650">
        <v>1258</v>
      </c>
      <c r="J1581" s="650">
        <v>5</v>
      </c>
      <c r="K1581" s="650">
        <v>415</v>
      </c>
      <c r="L1581" s="650" t="s">
        <v>5025</v>
      </c>
      <c r="M1581" s="651" t="s">
        <v>152</v>
      </c>
      <c r="N1581" s="654" t="s">
        <v>152</v>
      </c>
      <c r="O1581" s="652" t="s">
        <v>152</v>
      </c>
      <c r="P1581" s="645" t="s">
        <v>152</v>
      </c>
      <c r="Q1581" s="653" t="s">
        <v>152</v>
      </c>
      <c r="R1581" s="647" t="s">
        <v>152</v>
      </c>
      <c r="S1581" s="647" t="s">
        <v>5024</v>
      </c>
      <c r="T1581" s="647" t="s">
        <v>5024</v>
      </c>
      <c r="U1581" s="139"/>
      <c r="V1581" s="139"/>
      <c r="W1581" s="139"/>
      <c r="X1581" s="139"/>
      <c r="Y1581" s="139"/>
      <c r="Z1581" s="139"/>
      <c r="AA1581" s="139"/>
      <c r="AB1581" s="139"/>
      <c r="AC1581" s="139"/>
      <c r="AD1581" s="139"/>
      <c r="AE1581" s="139"/>
      <c r="AF1581" s="139"/>
    </row>
    <row r="1582" spans="2:32" s="118" customFormat="1" x14ac:dyDescent="0.35">
      <c r="B1582" s="648" t="s">
        <v>3573</v>
      </c>
      <c r="C1582" s="164" t="s">
        <v>3574</v>
      </c>
      <c r="D1582" s="649">
        <v>147</v>
      </c>
      <c r="E1582" s="650">
        <v>716</v>
      </c>
      <c r="F1582" s="649" t="s">
        <v>152</v>
      </c>
      <c r="G1582" s="649" t="s">
        <v>152</v>
      </c>
      <c r="H1582" s="650">
        <v>5</v>
      </c>
      <c r="I1582" s="650">
        <v>769</v>
      </c>
      <c r="J1582" s="650">
        <v>5</v>
      </c>
      <c r="K1582" s="650">
        <v>216</v>
      </c>
      <c r="L1582" s="650" t="s">
        <v>5025</v>
      </c>
      <c r="M1582" s="651" t="s">
        <v>152</v>
      </c>
      <c r="N1582" s="654" t="s">
        <v>152</v>
      </c>
      <c r="O1582" s="652" t="s">
        <v>5026</v>
      </c>
      <c r="P1582" s="645" t="s">
        <v>5037</v>
      </c>
      <c r="Q1582" s="653" t="s">
        <v>116</v>
      </c>
      <c r="R1582" s="647" t="s">
        <v>5028</v>
      </c>
      <c r="S1582" s="647" t="s">
        <v>5024</v>
      </c>
      <c r="T1582" s="647" t="s">
        <v>5081</v>
      </c>
      <c r="U1582" s="139"/>
      <c r="V1582" s="139"/>
      <c r="W1582" s="139"/>
      <c r="X1582" s="139"/>
      <c r="Y1582" s="139"/>
      <c r="Z1582" s="139"/>
      <c r="AA1582" s="139"/>
      <c r="AB1582" s="139"/>
      <c r="AC1582" s="139"/>
      <c r="AD1582" s="139"/>
      <c r="AE1582" s="139"/>
      <c r="AF1582" s="139"/>
    </row>
    <row r="1583" spans="2:32" s="118" customFormat="1" x14ac:dyDescent="0.35">
      <c r="B1583" s="648" t="s">
        <v>3575</v>
      </c>
      <c r="C1583" s="164" t="s">
        <v>3576</v>
      </c>
      <c r="D1583" s="649" t="s">
        <v>152</v>
      </c>
      <c r="E1583" s="650">
        <v>861</v>
      </c>
      <c r="F1583" s="649" t="s">
        <v>152</v>
      </c>
      <c r="G1583" s="649" t="s">
        <v>152</v>
      </c>
      <c r="H1583" s="650">
        <v>5</v>
      </c>
      <c r="I1583" s="650">
        <v>1242</v>
      </c>
      <c r="J1583" s="650">
        <v>5</v>
      </c>
      <c r="K1583" s="650">
        <v>415</v>
      </c>
      <c r="L1583" s="650" t="s">
        <v>5025</v>
      </c>
      <c r="M1583" s="651" t="s">
        <v>152</v>
      </c>
      <c r="N1583" s="654" t="s">
        <v>152</v>
      </c>
      <c r="O1583" s="652" t="s">
        <v>152</v>
      </c>
      <c r="P1583" s="645" t="s">
        <v>152</v>
      </c>
      <c r="Q1583" s="653" t="s">
        <v>152</v>
      </c>
      <c r="R1583" s="647" t="s">
        <v>152</v>
      </c>
      <c r="S1583" s="647" t="s">
        <v>5024</v>
      </c>
      <c r="T1583" s="647" t="s">
        <v>5024</v>
      </c>
      <c r="U1583" s="139"/>
      <c r="V1583" s="139"/>
      <c r="W1583" s="139"/>
      <c r="X1583" s="139"/>
      <c r="Y1583" s="139"/>
      <c r="Z1583" s="139"/>
      <c r="AA1583" s="139"/>
      <c r="AB1583" s="139"/>
      <c r="AC1583" s="139"/>
      <c r="AD1583" s="139"/>
      <c r="AE1583" s="139"/>
      <c r="AF1583" s="139"/>
    </row>
    <row r="1584" spans="2:32" s="118" customFormat="1" x14ac:dyDescent="0.35">
      <c r="B1584" s="648" t="s">
        <v>3577</v>
      </c>
      <c r="C1584" s="164" t="s">
        <v>3578</v>
      </c>
      <c r="D1584" s="649">
        <v>121</v>
      </c>
      <c r="E1584" s="650">
        <v>884</v>
      </c>
      <c r="F1584" s="649" t="s">
        <v>152</v>
      </c>
      <c r="G1584" s="649" t="s">
        <v>152</v>
      </c>
      <c r="H1584" s="650">
        <v>5</v>
      </c>
      <c r="I1584" s="650">
        <v>884</v>
      </c>
      <c r="J1584" s="650">
        <v>5</v>
      </c>
      <c r="K1584" s="650">
        <v>216</v>
      </c>
      <c r="L1584" s="650" t="s">
        <v>5025</v>
      </c>
      <c r="M1584" s="651" t="s">
        <v>152</v>
      </c>
      <c r="N1584" s="654" t="s">
        <v>152</v>
      </c>
      <c r="O1584" s="652" t="s">
        <v>152</v>
      </c>
      <c r="P1584" s="645" t="s">
        <v>152</v>
      </c>
      <c r="Q1584" s="653" t="s">
        <v>152</v>
      </c>
      <c r="R1584" s="647" t="s">
        <v>152</v>
      </c>
      <c r="S1584" s="647" t="s">
        <v>5024</v>
      </c>
      <c r="T1584" s="647" t="s">
        <v>5024</v>
      </c>
      <c r="U1584" s="139"/>
      <c r="V1584" s="139"/>
      <c r="W1584" s="139"/>
      <c r="X1584" s="139"/>
      <c r="Y1584" s="139"/>
      <c r="Z1584" s="139"/>
      <c r="AA1584" s="139"/>
      <c r="AB1584" s="139"/>
      <c r="AC1584" s="139"/>
      <c r="AD1584" s="139"/>
      <c r="AE1584" s="139"/>
      <c r="AF1584" s="139"/>
    </row>
    <row r="1585" spans="2:32" s="118" customFormat="1" x14ac:dyDescent="0.35">
      <c r="B1585" s="648" t="s">
        <v>3579</v>
      </c>
      <c r="C1585" s="164" t="s">
        <v>3580</v>
      </c>
      <c r="D1585" s="649" t="s">
        <v>152</v>
      </c>
      <c r="E1585" s="650">
        <v>899</v>
      </c>
      <c r="F1585" s="649" t="s">
        <v>152</v>
      </c>
      <c r="G1585" s="649" t="s">
        <v>152</v>
      </c>
      <c r="H1585" s="650">
        <v>5</v>
      </c>
      <c r="I1585" s="650">
        <v>902</v>
      </c>
      <c r="J1585" s="650">
        <v>5</v>
      </c>
      <c r="K1585" s="650">
        <v>415</v>
      </c>
      <c r="L1585" s="650" t="s">
        <v>5025</v>
      </c>
      <c r="M1585" s="651" t="s">
        <v>152</v>
      </c>
      <c r="N1585" s="654" t="s">
        <v>152</v>
      </c>
      <c r="O1585" s="652" t="s">
        <v>152</v>
      </c>
      <c r="P1585" s="645" t="s">
        <v>152</v>
      </c>
      <c r="Q1585" s="653" t="s">
        <v>152</v>
      </c>
      <c r="R1585" s="647" t="s">
        <v>152</v>
      </c>
      <c r="S1585" s="647" t="s">
        <v>5024</v>
      </c>
      <c r="T1585" s="647" t="s">
        <v>5024</v>
      </c>
      <c r="U1585" s="139"/>
      <c r="V1585" s="139"/>
      <c r="W1585" s="139"/>
      <c r="X1585" s="139"/>
      <c r="Y1585" s="139"/>
      <c r="Z1585" s="139"/>
      <c r="AA1585" s="139"/>
      <c r="AB1585" s="139"/>
      <c r="AC1585" s="139"/>
      <c r="AD1585" s="139"/>
      <c r="AE1585" s="139"/>
      <c r="AF1585" s="139"/>
    </row>
    <row r="1586" spans="2:32" s="118" customFormat="1" x14ac:dyDescent="0.35">
      <c r="B1586" s="648" t="s">
        <v>3581</v>
      </c>
      <c r="C1586" s="164" t="s">
        <v>3582</v>
      </c>
      <c r="D1586" s="649" t="s">
        <v>152</v>
      </c>
      <c r="E1586" s="650">
        <v>899</v>
      </c>
      <c r="F1586" s="649" t="s">
        <v>152</v>
      </c>
      <c r="G1586" s="649" t="s">
        <v>152</v>
      </c>
      <c r="H1586" s="650">
        <v>5</v>
      </c>
      <c r="I1586" s="650">
        <v>1054</v>
      </c>
      <c r="J1586" s="650">
        <v>5</v>
      </c>
      <c r="K1586" s="650">
        <v>415</v>
      </c>
      <c r="L1586" s="650" t="s">
        <v>5025</v>
      </c>
      <c r="M1586" s="651" t="s">
        <v>152</v>
      </c>
      <c r="N1586" s="654" t="s">
        <v>152</v>
      </c>
      <c r="O1586" s="652" t="s">
        <v>152</v>
      </c>
      <c r="P1586" s="645" t="s">
        <v>152</v>
      </c>
      <c r="Q1586" s="653" t="s">
        <v>152</v>
      </c>
      <c r="R1586" s="647" t="s">
        <v>152</v>
      </c>
      <c r="S1586" s="647" t="s">
        <v>5024</v>
      </c>
      <c r="T1586" s="647" t="s">
        <v>5024</v>
      </c>
      <c r="U1586" s="139"/>
      <c r="V1586" s="139"/>
      <c r="W1586" s="139"/>
      <c r="X1586" s="139"/>
      <c r="Y1586" s="139"/>
      <c r="Z1586" s="139"/>
      <c r="AA1586" s="139"/>
      <c r="AB1586" s="139"/>
      <c r="AC1586" s="139"/>
      <c r="AD1586" s="139"/>
      <c r="AE1586" s="139"/>
      <c r="AF1586" s="139"/>
    </row>
    <row r="1587" spans="2:32" s="118" customFormat="1" x14ac:dyDescent="0.35">
      <c r="B1587" s="648" t="s">
        <v>3583</v>
      </c>
      <c r="C1587" s="164" t="s">
        <v>3584</v>
      </c>
      <c r="D1587" s="649" t="s">
        <v>152</v>
      </c>
      <c r="E1587" s="650">
        <v>1802</v>
      </c>
      <c r="F1587" s="649" t="s">
        <v>152</v>
      </c>
      <c r="G1587" s="649" t="s">
        <v>152</v>
      </c>
      <c r="H1587" s="650">
        <v>5</v>
      </c>
      <c r="I1587" s="650">
        <v>2512</v>
      </c>
      <c r="J1587" s="650">
        <v>15</v>
      </c>
      <c r="K1587" s="650">
        <v>216</v>
      </c>
      <c r="L1587" s="650" t="s">
        <v>5023</v>
      </c>
      <c r="M1587" s="651">
        <v>0.30000000000000004</v>
      </c>
      <c r="N1587" s="654">
        <v>754</v>
      </c>
      <c r="O1587" s="652" t="s">
        <v>152</v>
      </c>
      <c r="P1587" s="645" t="s">
        <v>152</v>
      </c>
      <c r="Q1587" s="653" t="s">
        <v>152</v>
      </c>
      <c r="R1587" s="647" t="s">
        <v>152</v>
      </c>
      <c r="S1587" s="647" t="s">
        <v>5024</v>
      </c>
      <c r="T1587" s="647" t="s">
        <v>5024</v>
      </c>
      <c r="U1587" s="139"/>
      <c r="V1587" s="139"/>
      <c r="W1587" s="139"/>
      <c r="X1587" s="139"/>
      <c r="Y1587" s="139"/>
      <c r="Z1587" s="139"/>
      <c r="AA1587" s="139"/>
      <c r="AB1587" s="139"/>
      <c r="AC1587" s="139"/>
      <c r="AD1587" s="139"/>
      <c r="AE1587" s="139"/>
      <c r="AF1587" s="139"/>
    </row>
    <row r="1588" spans="2:32" s="118" customFormat="1" x14ac:dyDescent="0.35">
      <c r="B1588" s="648" t="s">
        <v>3585</v>
      </c>
      <c r="C1588" s="164" t="s">
        <v>3586</v>
      </c>
      <c r="D1588" s="649" t="s">
        <v>152</v>
      </c>
      <c r="E1588" s="650">
        <v>275</v>
      </c>
      <c r="F1588" s="649" t="s">
        <v>152</v>
      </c>
      <c r="G1588" s="649" t="s">
        <v>152</v>
      </c>
      <c r="H1588" s="650">
        <v>5</v>
      </c>
      <c r="I1588" s="650">
        <v>777</v>
      </c>
      <c r="J1588" s="650">
        <v>5</v>
      </c>
      <c r="K1588" s="650">
        <v>216</v>
      </c>
      <c r="L1588" s="650" t="s">
        <v>5023</v>
      </c>
      <c r="M1588" s="651">
        <v>0.75</v>
      </c>
      <c r="N1588" s="654">
        <v>583</v>
      </c>
      <c r="O1588" s="652" t="s">
        <v>152</v>
      </c>
      <c r="P1588" s="645" t="s">
        <v>152</v>
      </c>
      <c r="Q1588" s="653" t="s">
        <v>152</v>
      </c>
      <c r="R1588" s="647" t="s">
        <v>152</v>
      </c>
      <c r="S1588" s="647" t="s">
        <v>5024</v>
      </c>
      <c r="T1588" s="647" t="s">
        <v>5024</v>
      </c>
      <c r="U1588" s="139"/>
      <c r="V1588" s="139"/>
      <c r="W1588" s="139"/>
      <c r="X1588" s="139"/>
      <c r="Y1588" s="139"/>
      <c r="Z1588" s="139"/>
      <c r="AA1588" s="139"/>
      <c r="AB1588" s="139"/>
      <c r="AC1588" s="139"/>
      <c r="AD1588" s="139"/>
      <c r="AE1588" s="139"/>
      <c r="AF1588" s="139"/>
    </row>
    <row r="1589" spans="2:32" s="118" customFormat="1" x14ac:dyDescent="0.35">
      <c r="B1589" s="648" t="s">
        <v>3587</v>
      </c>
      <c r="C1589" s="164" t="s">
        <v>3588</v>
      </c>
      <c r="D1589" s="649" t="s">
        <v>152</v>
      </c>
      <c r="E1589" s="650">
        <v>1917</v>
      </c>
      <c r="F1589" s="649" t="s">
        <v>152</v>
      </c>
      <c r="G1589" s="649" t="s">
        <v>152</v>
      </c>
      <c r="H1589" s="650">
        <v>5</v>
      </c>
      <c r="I1589" s="650">
        <v>2602</v>
      </c>
      <c r="J1589" s="650">
        <v>20</v>
      </c>
      <c r="K1589" s="650">
        <v>216</v>
      </c>
      <c r="L1589" s="650" t="s">
        <v>5023</v>
      </c>
      <c r="M1589" s="651">
        <v>0.30000000000000004</v>
      </c>
      <c r="N1589" s="654">
        <v>780</v>
      </c>
      <c r="O1589" s="652" t="s">
        <v>152</v>
      </c>
      <c r="P1589" s="645" t="s">
        <v>152</v>
      </c>
      <c r="Q1589" s="653" t="s">
        <v>152</v>
      </c>
      <c r="R1589" s="647" t="s">
        <v>152</v>
      </c>
      <c r="S1589" s="647" t="s">
        <v>5024</v>
      </c>
      <c r="T1589" s="647" t="s">
        <v>5024</v>
      </c>
      <c r="U1589" s="139"/>
      <c r="V1589" s="139"/>
      <c r="W1589" s="139"/>
      <c r="X1589" s="139"/>
      <c r="Y1589" s="139"/>
      <c r="Z1589" s="139"/>
      <c r="AA1589" s="139"/>
      <c r="AB1589" s="139"/>
      <c r="AC1589" s="139"/>
      <c r="AD1589" s="139"/>
      <c r="AE1589" s="139"/>
      <c r="AF1589" s="139"/>
    </row>
    <row r="1590" spans="2:32" s="118" customFormat="1" x14ac:dyDescent="0.35">
      <c r="B1590" s="648" t="s">
        <v>3589</v>
      </c>
      <c r="C1590" s="164" t="s">
        <v>3590</v>
      </c>
      <c r="D1590" s="649" t="s">
        <v>152</v>
      </c>
      <c r="E1590" s="650">
        <v>431</v>
      </c>
      <c r="F1590" s="649" t="s">
        <v>152</v>
      </c>
      <c r="G1590" s="649" t="s">
        <v>152</v>
      </c>
      <c r="H1590" s="650">
        <v>5</v>
      </c>
      <c r="I1590" s="650">
        <v>431</v>
      </c>
      <c r="J1590" s="650">
        <v>5</v>
      </c>
      <c r="K1590" s="650">
        <v>216</v>
      </c>
      <c r="L1590" s="650" t="s">
        <v>5025</v>
      </c>
      <c r="M1590" s="651" t="s">
        <v>152</v>
      </c>
      <c r="N1590" s="654" t="s">
        <v>152</v>
      </c>
      <c r="O1590" s="652" t="s">
        <v>152</v>
      </c>
      <c r="P1590" s="645" t="s">
        <v>152</v>
      </c>
      <c r="Q1590" s="653" t="s">
        <v>152</v>
      </c>
      <c r="R1590" s="647" t="s">
        <v>152</v>
      </c>
      <c r="S1590" s="647" t="s">
        <v>5024</v>
      </c>
      <c r="T1590" s="647" t="s">
        <v>5024</v>
      </c>
      <c r="U1590" s="139"/>
      <c r="V1590" s="139"/>
      <c r="W1590" s="139"/>
      <c r="X1590" s="139"/>
      <c r="Y1590" s="139"/>
      <c r="Z1590" s="139"/>
      <c r="AA1590" s="139"/>
      <c r="AB1590" s="139"/>
      <c r="AC1590" s="139"/>
      <c r="AD1590" s="139"/>
      <c r="AE1590" s="139"/>
      <c r="AF1590" s="139"/>
    </row>
    <row r="1591" spans="2:32" s="118" customFormat="1" x14ac:dyDescent="0.35">
      <c r="B1591" s="648" t="s">
        <v>3591</v>
      </c>
      <c r="C1591" s="164" t="s">
        <v>3592</v>
      </c>
      <c r="D1591" s="649" t="s">
        <v>152</v>
      </c>
      <c r="E1591" s="650">
        <v>2821</v>
      </c>
      <c r="F1591" s="649" t="s">
        <v>152</v>
      </c>
      <c r="G1591" s="649" t="s">
        <v>152</v>
      </c>
      <c r="H1591" s="650">
        <v>9</v>
      </c>
      <c r="I1591" s="650">
        <v>3179</v>
      </c>
      <c r="J1591" s="650">
        <v>128</v>
      </c>
      <c r="K1591" s="650">
        <v>216</v>
      </c>
      <c r="L1591" s="650" t="s">
        <v>5025</v>
      </c>
      <c r="M1591" s="651" t="s">
        <v>152</v>
      </c>
      <c r="N1591" s="654" t="s">
        <v>152</v>
      </c>
      <c r="O1591" s="652" t="s">
        <v>152</v>
      </c>
      <c r="P1591" s="645" t="s">
        <v>152</v>
      </c>
      <c r="Q1591" s="653" t="s">
        <v>152</v>
      </c>
      <c r="R1591" s="647" t="s">
        <v>152</v>
      </c>
      <c r="S1591" s="647" t="s">
        <v>5024</v>
      </c>
      <c r="T1591" s="647" t="s">
        <v>5024</v>
      </c>
      <c r="U1591" s="139"/>
      <c r="V1591" s="139"/>
      <c r="W1591" s="139"/>
      <c r="X1591" s="139"/>
      <c r="Y1591" s="139"/>
      <c r="Z1591" s="139"/>
      <c r="AA1591" s="139"/>
      <c r="AB1591" s="139"/>
      <c r="AC1591" s="139"/>
      <c r="AD1591" s="139"/>
      <c r="AE1591" s="139"/>
      <c r="AF1591" s="139"/>
    </row>
    <row r="1592" spans="2:32" s="118" customFormat="1" x14ac:dyDescent="0.35">
      <c r="B1592" s="648" t="s">
        <v>3593</v>
      </c>
      <c r="C1592" s="164" t="s">
        <v>3594</v>
      </c>
      <c r="D1592" s="649" t="s">
        <v>152</v>
      </c>
      <c r="E1592" s="650">
        <v>17476</v>
      </c>
      <c r="F1592" s="649" t="s">
        <v>152</v>
      </c>
      <c r="G1592" s="649" t="s">
        <v>152</v>
      </c>
      <c r="H1592" s="650">
        <v>51</v>
      </c>
      <c r="I1592" s="650">
        <v>16139</v>
      </c>
      <c r="J1592" s="650">
        <v>80</v>
      </c>
      <c r="K1592" s="650">
        <v>216</v>
      </c>
      <c r="L1592" s="650" t="s">
        <v>5025</v>
      </c>
      <c r="M1592" s="651" t="s">
        <v>152</v>
      </c>
      <c r="N1592" s="654" t="s">
        <v>152</v>
      </c>
      <c r="O1592" s="652" t="s">
        <v>152</v>
      </c>
      <c r="P1592" s="645" t="s">
        <v>152</v>
      </c>
      <c r="Q1592" s="653" t="s">
        <v>152</v>
      </c>
      <c r="R1592" s="647" t="s">
        <v>152</v>
      </c>
      <c r="S1592" s="647" t="s">
        <v>5024</v>
      </c>
      <c r="T1592" s="647" t="s">
        <v>5024</v>
      </c>
      <c r="U1592" s="139"/>
      <c r="V1592" s="139"/>
      <c r="W1592" s="139"/>
      <c r="X1592" s="139"/>
      <c r="Y1592" s="139"/>
      <c r="Z1592" s="139"/>
      <c r="AA1592" s="139"/>
      <c r="AB1592" s="139"/>
      <c r="AC1592" s="139"/>
      <c r="AD1592" s="139"/>
      <c r="AE1592" s="139"/>
      <c r="AF1592" s="139"/>
    </row>
    <row r="1593" spans="2:32" s="118" customFormat="1" x14ac:dyDescent="0.35">
      <c r="B1593" s="648" t="s">
        <v>3595</v>
      </c>
      <c r="C1593" s="164" t="s">
        <v>3596</v>
      </c>
      <c r="D1593" s="649" t="s">
        <v>152</v>
      </c>
      <c r="E1593" s="650">
        <v>10005</v>
      </c>
      <c r="F1593" s="649" t="s">
        <v>152</v>
      </c>
      <c r="G1593" s="649" t="s">
        <v>152</v>
      </c>
      <c r="H1593" s="650">
        <v>20</v>
      </c>
      <c r="I1593" s="650">
        <v>11488</v>
      </c>
      <c r="J1593" s="650">
        <v>42</v>
      </c>
      <c r="K1593" s="650">
        <v>216</v>
      </c>
      <c r="L1593" s="650" t="s">
        <v>5025</v>
      </c>
      <c r="M1593" s="651" t="s">
        <v>152</v>
      </c>
      <c r="N1593" s="654" t="s">
        <v>152</v>
      </c>
      <c r="O1593" s="652" t="s">
        <v>152</v>
      </c>
      <c r="P1593" s="645" t="s">
        <v>152</v>
      </c>
      <c r="Q1593" s="653" t="s">
        <v>152</v>
      </c>
      <c r="R1593" s="647" t="s">
        <v>152</v>
      </c>
      <c r="S1593" s="647" t="s">
        <v>5024</v>
      </c>
      <c r="T1593" s="647" t="s">
        <v>5024</v>
      </c>
      <c r="U1593" s="139"/>
      <c r="V1593" s="139"/>
      <c r="W1593" s="139"/>
      <c r="X1593" s="139"/>
      <c r="Y1593" s="139"/>
      <c r="Z1593" s="139"/>
      <c r="AA1593" s="139"/>
      <c r="AB1593" s="139"/>
      <c r="AC1593" s="139"/>
      <c r="AD1593" s="139"/>
      <c r="AE1593" s="139"/>
      <c r="AF1593" s="139"/>
    </row>
    <row r="1594" spans="2:32" s="118" customFormat="1" x14ac:dyDescent="0.35">
      <c r="B1594" s="648" t="s">
        <v>3597</v>
      </c>
      <c r="C1594" s="164" t="s">
        <v>3598</v>
      </c>
      <c r="D1594" s="649" t="s">
        <v>152</v>
      </c>
      <c r="E1594" s="650">
        <v>8218</v>
      </c>
      <c r="F1594" s="649" t="s">
        <v>152</v>
      </c>
      <c r="G1594" s="649" t="s">
        <v>152</v>
      </c>
      <c r="H1594" s="650">
        <v>16</v>
      </c>
      <c r="I1594" s="650">
        <v>8374</v>
      </c>
      <c r="J1594" s="650">
        <v>27</v>
      </c>
      <c r="K1594" s="650">
        <v>216</v>
      </c>
      <c r="L1594" s="650" t="s">
        <v>5025</v>
      </c>
      <c r="M1594" s="651" t="s">
        <v>152</v>
      </c>
      <c r="N1594" s="654" t="s">
        <v>152</v>
      </c>
      <c r="O1594" s="652" t="s">
        <v>152</v>
      </c>
      <c r="P1594" s="645" t="s">
        <v>152</v>
      </c>
      <c r="Q1594" s="653" t="s">
        <v>152</v>
      </c>
      <c r="R1594" s="647" t="s">
        <v>152</v>
      </c>
      <c r="S1594" s="647" t="s">
        <v>5024</v>
      </c>
      <c r="T1594" s="647" t="s">
        <v>5024</v>
      </c>
      <c r="U1594" s="139"/>
      <c r="V1594" s="139"/>
      <c r="W1594" s="139"/>
      <c r="X1594" s="139"/>
      <c r="Y1594" s="139"/>
      <c r="Z1594" s="139"/>
      <c r="AA1594" s="139"/>
      <c r="AB1594" s="139"/>
      <c r="AC1594" s="139"/>
      <c r="AD1594" s="139"/>
      <c r="AE1594" s="139"/>
      <c r="AF1594" s="139"/>
    </row>
    <row r="1595" spans="2:32" s="118" customFormat="1" x14ac:dyDescent="0.35">
      <c r="B1595" s="648" t="s">
        <v>3599</v>
      </c>
      <c r="C1595" s="164" t="s">
        <v>3600</v>
      </c>
      <c r="D1595" s="649" t="s">
        <v>152</v>
      </c>
      <c r="E1595" s="650">
        <v>6036</v>
      </c>
      <c r="F1595" s="649" t="s">
        <v>152</v>
      </c>
      <c r="G1595" s="649" t="s">
        <v>152</v>
      </c>
      <c r="H1595" s="650">
        <v>10</v>
      </c>
      <c r="I1595" s="650">
        <v>6464</v>
      </c>
      <c r="J1595" s="650">
        <v>22</v>
      </c>
      <c r="K1595" s="650">
        <v>216</v>
      </c>
      <c r="L1595" s="650" t="s">
        <v>5025</v>
      </c>
      <c r="M1595" s="651" t="s">
        <v>152</v>
      </c>
      <c r="N1595" s="654" t="s">
        <v>152</v>
      </c>
      <c r="O1595" s="652" t="s">
        <v>152</v>
      </c>
      <c r="P1595" s="645" t="s">
        <v>152</v>
      </c>
      <c r="Q1595" s="653" t="s">
        <v>152</v>
      </c>
      <c r="R1595" s="647" t="s">
        <v>152</v>
      </c>
      <c r="S1595" s="647" t="s">
        <v>5024</v>
      </c>
      <c r="T1595" s="647" t="s">
        <v>5024</v>
      </c>
      <c r="U1595" s="139"/>
      <c r="V1595" s="139"/>
      <c r="W1595" s="139"/>
      <c r="X1595" s="139"/>
      <c r="Y1595" s="139"/>
      <c r="Z1595" s="139"/>
      <c r="AA1595" s="139"/>
      <c r="AB1595" s="139"/>
      <c r="AC1595" s="139"/>
      <c r="AD1595" s="139"/>
      <c r="AE1595" s="139"/>
      <c r="AF1595" s="139"/>
    </row>
    <row r="1596" spans="2:32" s="118" customFormat="1" x14ac:dyDescent="0.35">
      <c r="B1596" s="648" t="s">
        <v>3601</v>
      </c>
      <c r="C1596" s="164" t="s">
        <v>3602</v>
      </c>
      <c r="D1596" s="649" t="s">
        <v>152</v>
      </c>
      <c r="E1596" s="650">
        <v>10484</v>
      </c>
      <c r="F1596" s="649" t="s">
        <v>152</v>
      </c>
      <c r="G1596" s="649" t="s">
        <v>152</v>
      </c>
      <c r="H1596" s="650">
        <v>56</v>
      </c>
      <c r="I1596" s="650">
        <v>10959</v>
      </c>
      <c r="J1596" s="650">
        <v>70</v>
      </c>
      <c r="K1596" s="650">
        <v>216</v>
      </c>
      <c r="L1596" s="650" t="s">
        <v>5025</v>
      </c>
      <c r="M1596" s="651" t="s">
        <v>152</v>
      </c>
      <c r="N1596" s="654" t="s">
        <v>152</v>
      </c>
      <c r="O1596" s="652" t="s">
        <v>152</v>
      </c>
      <c r="P1596" s="645" t="s">
        <v>152</v>
      </c>
      <c r="Q1596" s="653" t="s">
        <v>152</v>
      </c>
      <c r="R1596" s="647" t="s">
        <v>152</v>
      </c>
      <c r="S1596" s="647" t="s">
        <v>5024</v>
      </c>
      <c r="T1596" s="647" t="s">
        <v>5024</v>
      </c>
      <c r="U1596" s="139"/>
      <c r="V1596" s="139"/>
      <c r="W1596" s="139"/>
      <c r="X1596" s="139"/>
      <c r="Y1596" s="139"/>
      <c r="Z1596" s="139"/>
      <c r="AA1596" s="139"/>
      <c r="AB1596" s="139"/>
      <c r="AC1596" s="139"/>
      <c r="AD1596" s="139"/>
      <c r="AE1596" s="139"/>
      <c r="AF1596" s="139"/>
    </row>
    <row r="1597" spans="2:32" s="118" customFormat="1" x14ac:dyDescent="0.35">
      <c r="B1597" s="648" t="s">
        <v>3603</v>
      </c>
      <c r="C1597" s="164" t="s">
        <v>3604</v>
      </c>
      <c r="D1597" s="649" t="s">
        <v>152</v>
      </c>
      <c r="E1597" s="650">
        <v>7398</v>
      </c>
      <c r="F1597" s="649" t="s">
        <v>152</v>
      </c>
      <c r="G1597" s="649" t="s">
        <v>152</v>
      </c>
      <c r="H1597" s="650">
        <v>31</v>
      </c>
      <c r="I1597" s="650">
        <v>7398</v>
      </c>
      <c r="J1597" s="650">
        <v>40</v>
      </c>
      <c r="K1597" s="650">
        <v>216</v>
      </c>
      <c r="L1597" s="650" t="s">
        <v>5025</v>
      </c>
      <c r="M1597" s="651" t="s">
        <v>152</v>
      </c>
      <c r="N1597" s="654" t="s">
        <v>152</v>
      </c>
      <c r="O1597" s="652" t="s">
        <v>152</v>
      </c>
      <c r="P1597" s="645" t="s">
        <v>152</v>
      </c>
      <c r="Q1597" s="653" t="s">
        <v>152</v>
      </c>
      <c r="R1597" s="647" t="s">
        <v>152</v>
      </c>
      <c r="S1597" s="647" t="s">
        <v>5024</v>
      </c>
      <c r="T1597" s="647" t="s">
        <v>5024</v>
      </c>
      <c r="U1597" s="139"/>
      <c r="V1597" s="139"/>
      <c r="W1597" s="139"/>
      <c r="X1597" s="139"/>
      <c r="Y1597" s="139"/>
      <c r="Z1597" s="139"/>
      <c r="AA1597" s="139"/>
      <c r="AB1597" s="139"/>
      <c r="AC1597" s="139"/>
      <c r="AD1597" s="139"/>
      <c r="AE1597" s="139"/>
      <c r="AF1597" s="139"/>
    </row>
    <row r="1598" spans="2:32" s="118" customFormat="1" x14ac:dyDescent="0.35">
      <c r="B1598" s="648" t="s">
        <v>3605</v>
      </c>
      <c r="C1598" s="164" t="s">
        <v>3606</v>
      </c>
      <c r="D1598" s="649" t="s">
        <v>152</v>
      </c>
      <c r="E1598" s="650">
        <v>5773</v>
      </c>
      <c r="F1598" s="649" t="s">
        <v>152</v>
      </c>
      <c r="G1598" s="649" t="s">
        <v>152</v>
      </c>
      <c r="H1598" s="650">
        <v>18</v>
      </c>
      <c r="I1598" s="650">
        <v>5773</v>
      </c>
      <c r="J1598" s="650">
        <v>31</v>
      </c>
      <c r="K1598" s="650">
        <v>216</v>
      </c>
      <c r="L1598" s="650" t="s">
        <v>5025</v>
      </c>
      <c r="M1598" s="651" t="s">
        <v>152</v>
      </c>
      <c r="N1598" s="654" t="s">
        <v>152</v>
      </c>
      <c r="O1598" s="652" t="s">
        <v>152</v>
      </c>
      <c r="P1598" s="645" t="s">
        <v>152</v>
      </c>
      <c r="Q1598" s="653" t="s">
        <v>152</v>
      </c>
      <c r="R1598" s="647" t="s">
        <v>152</v>
      </c>
      <c r="S1598" s="647" t="s">
        <v>5024</v>
      </c>
      <c r="T1598" s="647" t="s">
        <v>5024</v>
      </c>
      <c r="U1598" s="139"/>
      <c r="V1598" s="139"/>
      <c r="W1598" s="139"/>
      <c r="X1598" s="139"/>
      <c r="Y1598" s="139"/>
      <c r="Z1598" s="139"/>
      <c r="AA1598" s="139"/>
      <c r="AB1598" s="139"/>
      <c r="AC1598" s="139"/>
      <c r="AD1598" s="139"/>
      <c r="AE1598" s="139"/>
      <c r="AF1598" s="139"/>
    </row>
    <row r="1599" spans="2:32" s="118" customFormat="1" x14ac:dyDescent="0.35">
      <c r="B1599" s="648" t="s">
        <v>3607</v>
      </c>
      <c r="C1599" s="164" t="s">
        <v>3608</v>
      </c>
      <c r="D1599" s="649" t="s">
        <v>152</v>
      </c>
      <c r="E1599" s="650">
        <v>5001</v>
      </c>
      <c r="F1599" s="649" t="s">
        <v>152</v>
      </c>
      <c r="G1599" s="649" t="s">
        <v>152</v>
      </c>
      <c r="H1599" s="650">
        <v>14</v>
      </c>
      <c r="I1599" s="650">
        <v>5001</v>
      </c>
      <c r="J1599" s="650">
        <v>24</v>
      </c>
      <c r="K1599" s="650">
        <v>216</v>
      </c>
      <c r="L1599" s="650" t="s">
        <v>5025</v>
      </c>
      <c r="M1599" s="651" t="s">
        <v>152</v>
      </c>
      <c r="N1599" s="654" t="s">
        <v>152</v>
      </c>
      <c r="O1599" s="652" t="s">
        <v>152</v>
      </c>
      <c r="P1599" s="645" t="s">
        <v>152</v>
      </c>
      <c r="Q1599" s="653" t="s">
        <v>152</v>
      </c>
      <c r="R1599" s="647" t="s">
        <v>152</v>
      </c>
      <c r="S1599" s="647" t="s">
        <v>5024</v>
      </c>
      <c r="T1599" s="647" t="s">
        <v>5024</v>
      </c>
      <c r="U1599" s="139"/>
      <c r="V1599" s="139"/>
      <c r="W1599" s="139"/>
      <c r="X1599" s="139"/>
      <c r="Y1599" s="139"/>
      <c r="Z1599" s="139"/>
      <c r="AA1599" s="139"/>
      <c r="AB1599" s="139"/>
      <c r="AC1599" s="139"/>
      <c r="AD1599" s="139"/>
      <c r="AE1599" s="139"/>
      <c r="AF1599" s="139"/>
    </row>
    <row r="1600" spans="2:32" s="118" customFormat="1" x14ac:dyDescent="0.35">
      <c r="B1600" s="648" t="s">
        <v>3609</v>
      </c>
      <c r="C1600" s="164" t="s">
        <v>3610</v>
      </c>
      <c r="D1600" s="649" t="s">
        <v>152</v>
      </c>
      <c r="E1600" s="650">
        <v>4298</v>
      </c>
      <c r="F1600" s="649" t="s">
        <v>152</v>
      </c>
      <c r="G1600" s="649" t="s">
        <v>152</v>
      </c>
      <c r="H1600" s="650">
        <v>11</v>
      </c>
      <c r="I1600" s="650">
        <v>4298</v>
      </c>
      <c r="J1600" s="650">
        <v>20</v>
      </c>
      <c r="K1600" s="650">
        <v>216</v>
      </c>
      <c r="L1600" s="650" t="s">
        <v>5025</v>
      </c>
      <c r="M1600" s="651" t="s">
        <v>152</v>
      </c>
      <c r="N1600" s="654" t="s">
        <v>152</v>
      </c>
      <c r="O1600" s="652" t="s">
        <v>152</v>
      </c>
      <c r="P1600" s="645" t="s">
        <v>152</v>
      </c>
      <c r="Q1600" s="653" t="s">
        <v>152</v>
      </c>
      <c r="R1600" s="647" t="s">
        <v>152</v>
      </c>
      <c r="S1600" s="647" t="s">
        <v>5024</v>
      </c>
      <c r="T1600" s="647" t="s">
        <v>5024</v>
      </c>
      <c r="U1600" s="139"/>
      <c r="V1600" s="139"/>
      <c r="W1600" s="139"/>
      <c r="X1600" s="139"/>
      <c r="Y1600" s="139"/>
      <c r="Z1600" s="139"/>
      <c r="AA1600" s="139"/>
      <c r="AB1600" s="139"/>
      <c r="AC1600" s="139"/>
      <c r="AD1600" s="139"/>
      <c r="AE1600" s="139"/>
      <c r="AF1600" s="139"/>
    </row>
    <row r="1601" spans="2:32" s="118" customFormat="1" x14ac:dyDescent="0.35">
      <c r="B1601" s="648" t="s">
        <v>3611</v>
      </c>
      <c r="C1601" s="164" t="s">
        <v>3612</v>
      </c>
      <c r="D1601" s="649" t="s">
        <v>152</v>
      </c>
      <c r="E1601" s="650">
        <v>5321</v>
      </c>
      <c r="F1601" s="649" t="s">
        <v>152</v>
      </c>
      <c r="G1601" s="649" t="s">
        <v>152</v>
      </c>
      <c r="H1601" s="650">
        <v>16</v>
      </c>
      <c r="I1601" s="650">
        <v>7879</v>
      </c>
      <c r="J1601" s="650">
        <v>48</v>
      </c>
      <c r="K1601" s="650">
        <v>216</v>
      </c>
      <c r="L1601" s="650" t="s">
        <v>5025</v>
      </c>
      <c r="M1601" s="651" t="s">
        <v>152</v>
      </c>
      <c r="N1601" s="654" t="s">
        <v>152</v>
      </c>
      <c r="O1601" s="652" t="s">
        <v>152</v>
      </c>
      <c r="P1601" s="645" t="s">
        <v>152</v>
      </c>
      <c r="Q1601" s="653" t="s">
        <v>152</v>
      </c>
      <c r="R1601" s="647" t="s">
        <v>152</v>
      </c>
      <c r="S1601" s="647" t="s">
        <v>5024</v>
      </c>
      <c r="T1601" s="647" t="s">
        <v>5024</v>
      </c>
      <c r="U1601" s="139"/>
      <c r="V1601" s="139"/>
      <c r="W1601" s="139"/>
      <c r="X1601" s="139"/>
      <c r="Y1601" s="139"/>
      <c r="Z1601" s="139"/>
      <c r="AA1601" s="139"/>
      <c r="AB1601" s="139"/>
      <c r="AC1601" s="139"/>
      <c r="AD1601" s="139"/>
      <c r="AE1601" s="139"/>
      <c r="AF1601" s="139"/>
    </row>
    <row r="1602" spans="2:32" s="118" customFormat="1" x14ac:dyDescent="0.35">
      <c r="B1602" s="648" t="s">
        <v>3613</v>
      </c>
      <c r="C1602" s="164" t="s">
        <v>3614</v>
      </c>
      <c r="D1602" s="649" t="s">
        <v>152</v>
      </c>
      <c r="E1602" s="650">
        <v>4226</v>
      </c>
      <c r="F1602" s="649" t="s">
        <v>152</v>
      </c>
      <c r="G1602" s="649" t="s">
        <v>152</v>
      </c>
      <c r="H1602" s="650">
        <v>7</v>
      </c>
      <c r="I1602" s="650">
        <v>4691</v>
      </c>
      <c r="J1602" s="650">
        <v>22</v>
      </c>
      <c r="K1602" s="650">
        <v>216</v>
      </c>
      <c r="L1602" s="650" t="s">
        <v>5025</v>
      </c>
      <c r="M1602" s="651" t="s">
        <v>152</v>
      </c>
      <c r="N1602" s="654" t="s">
        <v>152</v>
      </c>
      <c r="O1602" s="652" t="s">
        <v>152</v>
      </c>
      <c r="P1602" s="645" t="s">
        <v>152</v>
      </c>
      <c r="Q1602" s="653" t="s">
        <v>152</v>
      </c>
      <c r="R1602" s="647" t="s">
        <v>152</v>
      </c>
      <c r="S1602" s="647" t="s">
        <v>5024</v>
      </c>
      <c r="T1602" s="647" t="s">
        <v>5024</v>
      </c>
      <c r="U1602" s="139"/>
      <c r="V1602" s="139"/>
      <c r="W1602" s="139"/>
      <c r="X1602" s="139"/>
      <c r="Y1602" s="139"/>
      <c r="Z1602" s="139"/>
      <c r="AA1602" s="139"/>
      <c r="AB1602" s="139"/>
      <c r="AC1602" s="139"/>
      <c r="AD1602" s="139"/>
      <c r="AE1602" s="139"/>
      <c r="AF1602" s="139"/>
    </row>
    <row r="1603" spans="2:32" s="118" customFormat="1" x14ac:dyDescent="0.35">
      <c r="B1603" s="648" t="s">
        <v>3615</v>
      </c>
      <c r="C1603" s="164" t="s">
        <v>3616</v>
      </c>
      <c r="D1603" s="649" t="s">
        <v>152</v>
      </c>
      <c r="E1603" s="650">
        <v>5418</v>
      </c>
      <c r="F1603" s="649" t="s">
        <v>152</v>
      </c>
      <c r="G1603" s="649" t="s">
        <v>152</v>
      </c>
      <c r="H1603" s="650">
        <v>12</v>
      </c>
      <c r="I1603" s="650">
        <v>10331</v>
      </c>
      <c r="J1603" s="650">
        <v>68</v>
      </c>
      <c r="K1603" s="650">
        <v>415</v>
      </c>
      <c r="L1603" s="650" t="s">
        <v>5025</v>
      </c>
      <c r="M1603" s="651" t="s">
        <v>152</v>
      </c>
      <c r="N1603" s="654" t="s">
        <v>152</v>
      </c>
      <c r="O1603" s="652" t="s">
        <v>152</v>
      </c>
      <c r="P1603" s="645" t="s">
        <v>152</v>
      </c>
      <c r="Q1603" s="653" t="s">
        <v>152</v>
      </c>
      <c r="R1603" s="647" t="s">
        <v>152</v>
      </c>
      <c r="S1603" s="647" t="s">
        <v>5024</v>
      </c>
      <c r="T1603" s="647" t="s">
        <v>5024</v>
      </c>
      <c r="U1603" s="139"/>
      <c r="V1603" s="139"/>
      <c r="W1603" s="139"/>
      <c r="X1603" s="139"/>
      <c r="Y1603" s="139"/>
      <c r="Z1603" s="139"/>
      <c r="AA1603" s="139"/>
      <c r="AB1603" s="139"/>
      <c r="AC1603" s="139"/>
      <c r="AD1603" s="139"/>
      <c r="AE1603" s="139"/>
      <c r="AF1603" s="139"/>
    </row>
    <row r="1604" spans="2:32" s="118" customFormat="1" x14ac:dyDescent="0.35">
      <c r="B1604" s="648" t="s">
        <v>3617</v>
      </c>
      <c r="C1604" s="164" t="s">
        <v>3618</v>
      </c>
      <c r="D1604" s="649" t="s">
        <v>152</v>
      </c>
      <c r="E1604" s="650">
        <v>3750</v>
      </c>
      <c r="F1604" s="649" t="s">
        <v>152</v>
      </c>
      <c r="G1604" s="649" t="s">
        <v>152</v>
      </c>
      <c r="H1604" s="650">
        <v>6</v>
      </c>
      <c r="I1604" s="650">
        <v>5136</v>
      </c>
      <c r="J1604" s="650">
        <v>18</v>
      </c>
      <c r="K1604" s="650">
        <v>415</v>
      </c>
      <c r="L1604" s="650" t="s">
        <v>5025</v>
      </c>
      <c r="M1604" s="651" t="s">
        <v>152</v>
      </c>
      <c r="N1604" s="654" t="s">
        <v>152</v>
      </c>
      <c r="O1604" s="652" t="s">
        <v>152</v>
      </c>
      <c r="P1604" s="645" t="s">
        <v>152</v>
      </c>
      <c r="Q1604" s="653" t="s">
        <v>152</v>
      </c>
      <c r="R1604" s="647" t="s">
        <v>152</v>
      </c>
      <c r="S1604" s="647" t="s">
        <v>5024</v>
      </c>
      <c r="T1604" s="647" t="s">
        <v>5024</v>
      </c>
      <c r="U1604" s="139"/>
      <c r="V1604" s="139"/>
      <c r="W1604" s="139"/>
      <c r="X1604" s="139"/>
      <c r="Y1604" s="139"/>
      <c r="Z1604" s="139"/>
      <c r="AA1604" s="139"/>
      <c r="AB1604" s="139"/>
      <c r="AC1604" s="139"/>
      <c r="AD1604" s="139"/>
      <c r="AE1604" s="139"/>
      <c r="AF1604" s="139"/>
    </row>
    <row r="1605" spans="2:32" s="118" customFormat="1" x14ac:dyDescent="0.35">
      <c r="B1605" s="648" t="s">
        <v>3619</v>
      </c>
      <c r="C1605" s="164" t="s">
        <v>3620</v>
      </c>
      <c r="D1605" s="649" t="s">
        <v>152</v>
      </c>
      <c r="E1605" s="650">
        <v>2858</v>
      </c>
      <c r="F1605" s="649" t="s">
        <v>152</v>
      </c>
      <c r="G1605" s="649" t="s">
        <v>152</v>
      </c>
      <c r="H1605" s="650">
        <v>11</v>
      </c>
      <c r="I1605" s="650">
        <v>6937</v>
      </c>
      <c r="J1605" s="650">
        <v>45</v>
      </c>
      <c r="K1605" s="650">
        <v>216</v>
      </c>
      <c r="L1605" s="650" t="s">
        <v>5025</v>
      </c>
      <c r="M1605" s="651" t="s">
        <v>152</v>
      </c>
      <c r="N1605" s="654" t="s">
        <v>152</v>
      </c>
      <c r="O1605" s="652" t="s">
        <v>152</v>
      </c>
      <c r="P1605" s="645" t="s">
        <v>152</v>
      </c>
      <c r="Q1605" s="653" t="s">
        <v>152</v>
      </c>
      <c r="R1605" s="647" t="s">
        <v>152</v>
      </c>
      <c r="S1605" s="647" t="s">
        <v>5024</v>
      </c>
      <c r="T1605" s="647" t="s">
        <v>5024</v>
      </c>
      <c r="U1605" s="139"/>
      <c r="V1605" s="139"/>
      <c r="W1605" s="139"/>
      <c r="X1605" s="139"/>
      <c r="Y1605" s="139"/>
      <c r="Z1605" s="139"/>
      <c r="AA1605" s="139"/>
      <c r="AB1605" s="139"/>
      <c r="AC1605" s="139"/>
      <c r="AD1605" s="139"/>
      <c r="AE1605" s="139"/>
      <c r="AF1605" s="139"/>
    </row>
    <row r="1606" spans="2:32" s="118" customFormat="1" x14ac:dyDescent="0.35">
      <c r="B1606" s="648" t="s">
        <v>3621</v>
      </c>
      <c r="C1606" s="164" t="s">
        <v>3622</v>
      </c>
      <c r="D1606" s="649" t="s">
        <v>152</v>
      </c>
      <c r="E1606" s="650">
        <v>2074</v>
      </c>
      <c r="F1606" s="649" t="s">
        <v>152</v>
      </c>
      <c r="G1606" s="649" t="s">
        <v>152</v>
      </c>
      <c r="H1606" s="650">
        <v>5</v>
      </c>
      <c r="I1606" s="650">
        <v>3825</v>
      </c>
      <c r="J1606" s="650">
        <v>21</v>
      </c>
      <c r="K1606" s="650">
        <v>216</v>
      </c>
      <c r="L1606" s="650" t="s">
        <v>5025</v>
      </c>
      <c r="M1606" s="651" t="s">
        <v>152</v>
      </c>
      <c r="N1606" s="654" t="s">
        <v>152</v>
      </c>
      <c r="O1606" s="652" t="s">
        <v>152</v>
      </c>
      <c r="P1606" s="645" t="s">
        <v>152</v>
      </c>
      <c r="Q1606" s="653" t="s">
        <v>152</v>
      </c>
      <c r="R1606" s="647" t="s">
        <v>152</v>
      </c>
      <c r="S1606" s="647" t="s">
        <v>5024</v>
      </c>
      <c r="T1606" s="647" t="s">
        <v>5024</v>
      </c>
      <c r="U1606" s="139"/>
      <c r="V1606" s="139"/>
      <c r="W1606" s="139"/>
      <c r="X1606" s="139"/>
      <c r="Y1606" s="139"/>
      <c r="Z1606" s="139"/>
      <c r="AA1606" s="139"/>
      <c r="AB1606" s="139"/>
      <c r="AC1606" s="139"/>
      <c r="AD1606" s="139"/>
      <c r="AE1606" s="139"/>
      <c r="AF1606" s="139"/>
    </row>
    <row r="1607" spans="2:32" s="118" customFormat="1" x14ac:dyDescent="0.35">
      <c r="B1607" s="648" t="s">
        <v>3623</v>
      </c>
      <c r="C1607" s="164" t="s">
        <v>3624</v>
      </c>
      <c r="D1607" s="649" t="s">
        <v>152</v>
      </c>
      <c r="E1607" s="650">
        <v>1832</v>
      </c>
      <c r="F1607" s="649" t="s">
        <v>152</v>
      </c>
      <c r="G1607" s="649" t="s">
        <v>152</v>
      </c>
      <c r="H1607" s="650">
        <v>5</v>
      </c>
      <c r="I1607" s="650">
        <v>2472</v>
      </c>
      <c r="J1607" s="650">
        <v>7</v>
      </c>
      <c r="K1607" s="650">
        <v>216</v>
      </c>
      <c r="L1607" s="650" t="s">
        <v>5025</v>
      </c>
      <c r="M1607" s="651" t="s">
        <v>152</v>
      </c>
      <c r="N1607" s="654" t="s">
        <v>152</v>
      </c>
      <c r="O1607" s="652" t="s">
        <v>152</v>
      </c>
      <c r="P1607" s="645" t="s">
        <v>152</v>
      </c>
      <c r="Q1607" s="653" t="s">
        <v>152</v>
      </c>
      <c r="R1607" s="647" t="s">
        <v>152</v>
      </c>
      <c r="S1607" s="647" t="s">
        <v>5024</v>
      </c>
      <c r="T1607" s="647" t="s">
        <v>5024</v>
      </c>
      <c r="U1607" s="139"/>
      <c r="V1607" s="139"/>
      <c r="W1607" s="139"/>
      <c r="X1607" s="139"/>
      <c r="Y1607" s="139"/>
      <c r="Z1607" s="139"/>
      <c r="AA1607" s="139"/>
      <c r="AB1607" s="139"/>
      <c r="AC1607" s="139"/>
      <c r="AD1607" s="139"/>
      <c r="AE1607" s="139"/>
      <c r="AF1607" s="139"/>
    </row>
    <row r="1608" spans="2:32" s="118" customFormat="1" x14ac:dyDescent="0.35">
      <c r="B1608" s="648" t="s">
        <v>3625</v>
      </c>
      <c r="C1608" s="164" t="s">
        <v>3626</v>
      </c>
      <c r="D1608" s="649" t="s">
        <v>152</v>
      </c>
      <c r="E1608" s="650">
        <v>2679</v>
      </c>
      <c r="F1608" s="649" t="s">
        <v>152</v>
      </c>
      <c r="G1608" s="649" t="s">
        <v>152</v>
      </c>
      <c r="H1608" s="650">
        <v>11</v>
      </c>
      <c r="I1608" s="650">
        <v>5405</v>
      </c>
      <c r="J1608" s="650">
        <v>36</v>
      </c>
      <c r="K1608" s="650">
        <v>216</v>
      </c>
      <c r="L1608" s="650" t="s">
        <v>5025</v>
      </c>
      <c r="M1608" s="651" t="s">
        <v>152</v>
      </c>
      <c r="N1608" s="654" t="s">
        <v>152</v>
      </c>
      <c r="O1608" s="652" t="s">
        <v>152</v>
      </c>
      <c r="P1608" s="645" t="s">
        <v>152</v>
      </c>
      <c r="Q1608" s="653" t="s">
        <v>152</v>
      </c>
      <c r="R1608" s="647" t="s">
        <v>152</v>
      </c>
      <c r="S1608" s="647" t="s">
        <v>5024</v>
      </c>
      <c r="T1608" s="647" t="s">
        <v>5024</v>
      </c>
      <c r="U1608" s="139"/>
      <c r="V1608" s="139"/>
      <c r="W1608" s="139"/>
      <c r="X1608" s="139"/>
      <c r="Y1608" s="139"/>
      <c r="Z1608" s="139"/>
      <c r="AA1608" s="139"/>
      <c r="AB1608" s="139"/>
      <c r="AC1608" s="139"/>
      <c r="AD1608" s="139"/>
      <c r="AE1608" s="139"/>
      <c r="AF1608" s="139"/>
    </row>
    <row r="1609" spans="2:32" s="118" customFormat="1" x14ac:dyDescent="0.35">
      <c r="B1609" s="648" t="s">
        <v>3627</v>
      </c>
      <c r="C1609" s="164" t="s">
        <v>3628</v>
      </c>
      <c r="D1609" s="649" t="s">
        <v>152</v>
      </c>
      <c r="E1609" s="650">
        <v>1934</v>
      </c>
      <c r="F1609" s="649" t="s">
        <v>152</v>
      </c>
      <c r="G1609" s="649" t="s">
        <v>152</v>
      </c>
      <c r="H1609" s="650">
        <v>5</v>
      </c>
      <c r="I1609" s="650">
        <v>3057</v>
      </c>
      <c r="J1609" s="650">
        <v>16</v>
      </c>
      <c r="K1609" s="650">
        <v>216</v>
      </c>
      <c r="L1609" s="650" t="s">
        <v>5025</v>
      </c>
      <c r="M1609" s="651" t="s">
        <v>152</v>
      </c>
      <c r="N1609" s="654" t="s">
        <v>152</v>
      </c>
      <c r="O1609" s="652" t="s">
        <v>152</v>
      </c>
      <c r="P1609" s="645" t="s">
        <v>152</v>
      </c>
      <c r="Q1609" s="653" t="s">
        <v>152</v>
      </c>
      <c r="R1609" s="647" t="s">
        <v>152</v>
      </c>
      <c r="S1609" s="647" t="s">
        <v>5024</v>
      </c>
      <c r="T1609" s="647" t="s">
        <v>5024</v>
      </c>
      <c r="U1609" s="139"/>
      <c r="V1609" s="139"/>
      <c r="W1609" s="139"/>
      <c r="X1609" s="139"/>
      <c r="Y1609" s="139"/>
      <c r="Z1609" s="139"/>
      <c r="AA1609" s="139"/>
      <c r="AB1609" s="139"/>
      <c r="AC1609" s="139"/>
      <c r="AD1609" s="139"/>
      <c r="AE1609" s="139"/>
      <c r="AF1609" s="139"/>
    </row>
    <row r="1610" spans="2:32" s="118" customFormat="1" x14ac:dyDescent="0.35">
      <c r="B1610" s="648" t="s">
        <v>3629</v>
      </c>
      <c r="C1610" s="164" t="s">
        <v>3630</v>
      </c>
      <c r="D1610" s="649" t="s">
        <v>152</v>
      </c>
      <c r="E1610" s="650">
        <v>1669</v>
      </c>
      <c r="F1610" s="649" t="s">
        <v>152</v>
      </c>
      <c r="G1610" s="649" t="s">
        <v>152</v>
      </c>
      <c r="H1610" s="650">
        <v>5</v>
      </c>
      <c r="I1610" s="650">
        <v>2108</v>
      </c>
      <c r="J1610" s="650">
        <v>7</v>
      </c>
      <c r="K1610" s="650">
        <v>216</v>
      </c>
      <c r="L1610" s="650" t="s">
        <v>5025</v>
      </c>
      <c r="M1610" s="651" t="s">
        <v>152</v>
      </c>
      <c r="N1610" s="654" t="s">
        <v>152</v>
      </c>
      <c r="O1610" s="652" t="s">
        <v>5026</v>
      </c>
      <c r="P1610" s="645" t="s">
        <v>5037</v>
      </c>
      <c r="Q1610" s="653" t="s">
        <v>116</v>
      </c>
      <c r="R1610" s="647" t="s">
        <v>5028</v>
      </c>
      <c r="S1610" s="647" t="s">
        <v>5024</v>
      </c>
      <c r="T1610" s="647" t="s">
        <v>5082</v>
      </c>
      <c r="U1610" s="139"/>
      <c r="V1610" s="139"/>
      <c r="W1610" s="139"/>
      <c r="X1610" s="139"/>
      <c r="Y1610" s="139"/>
      <c r="Z1610" s="139"/>
      <c r="AA1610" s="139"/>
      <c r="AB1610" s="139"/>
      <c r="AC1610" s="139"/>
      <c r="AD1610" s="139"/>
      <c r="AE1610" s="139"/>
      <c r="AF1610" s="139"/>
    </row>
    <row r="1611" spans="2:32" s="118" customFormat="1" x14ac:dyDescent="0.35">
      <c r="B1611" s="648" t="s">
        <v>3631</v>
      </c>
      <c r="C1611" s="164" t="s">
        <v>3632</v>
      </c>
      <c r="D1611" s="649" t="s">
        <v>152</v>
      </c>
      <c r="E1611" s="650">
        <v>2798</v>
      </c>
      <c r="F1611" s="649" t="s">
        <v>152</v>
      </c>
      <c r="G1611" s="649" t="s">
        <v>152</v>
      </c>
      <c r="H1611" s="650">
        <v>7</v>
      </c>
      <c r="I1611" s="650">
        <v>3300</v>
      </c>
      <c r="J1611" s="650">
        <v>12</v>
      </c>
      <c r="K1611" s="650">
        <v>415</v>
      </c>
      <c r="L1611" s="650" t="s">
        <v>5025</v>
      </c>
      <c r="M1611" s="651" t="s">
        <v>152</v>
      </c>
      <c r="N1611" s="654" t="s">
        <v>152</v>
      </c>
      <c r="O1611" s="652" t="s">
        <v>152</v>
      </c>
      <c r="P1611" s="645" t="s">
        <v>152</v>
      </c>
      <c r="Q1611" s="653" t="s">
        <v>152</v>
      </c>
      <c r="R1611" s="647" t="s">
        <v>152</v>
      </c>
      <c r="S1611" s="647" t="s">
        <v>5024</v>
      </c>
      <c r="T1611" s="647" t="s">
        <v>5024</v>
      </c>
      <c r="U1611" s="139"/>
      <c r="V1611" s="139"/>
      <c r="W1611" s="139"/>
      <c r="X1611" s="139"/>
      <c r="Y1611" s="139"/>
      <c r="Z1611" s="139"/>
      <c r="AA1611" s="139"/>
      <c r="AB1611" s="139"/>
      <c r="AC1611" s="139"/>
      <c r="AD1611" s="139"/>
      <c r="AE1611" s="139"/>
      <c r="AF1611" s="139"/>
    </row>
    <row r="1612" spans="2:32" s="118" customFormat="1" x14ac:dyDescent="0.35">
      <c r="B1612" s="648" t="s">
        <v>3633</v>
      </c>
      <c r="C1612" s="164" t="s">
        <v>3634</v>
      </c>
      <c r="D1612" s="649" t="s">
        <v>152</v>
      </c>
      <c r="E1612" s="650">
        <v>10509</v>
      </c>
      <c r="F1612" s="649" t="s">
        <v>152</v>
      </c>
      <c r="G1612" s="649" t="s">
        <v>152</v>
      </c>
      <c r="H1612" s="650">
        <v>38</v>
      </c>
      <c r="I1612" s="650">
        <v>13650</v>
      </c>
      <c r="J1612" s="650">
        <v>98</v>
      </c>
      <c r="K1612" s="650">
        <v>216</v>
      </c>
      <c r="L1612" s="650" t="s">
        <v>5025</v>
      </c>
      <c r="M1612" s="651" t="s">
        <v>152</v>
      </c>
      <c r="N1612" s="654" t="s">
        <v>152</v>
      </c>
      <c r="O1612" s="652" t="s">
        <v>152</v>
      </c>
      <c r="P1612" s="645" t="s">
        <v>152</v>
      </c>
      <c r="Q1612" s="653" t="s">
        <v>152</v>
      </c>
      <c r="R1612" s="647" t="s">
        <v>152</v>
      </c>
      <c r="S1612" s="647" t="s">
        <v>5024</v>
      </c>
      <c r="T1612" s="647" t="s">
        <v>5024</v>
      </c>
      <c r="U1612" s="139"/>
      <c r="V1612" s="139"/>
      <c r="W1612" s="139"/>
      <c r="X1612" s="139"/>
      <c r="Y1612" s="139"/>
      <c r="Z1612" s="139"/>
      <c r="AA1612" s="139"/>
      <c r="AB1612" s="139"/>
      <c r="AC1612" s="139"/>
      <c r="AD1612" s="139"/>
      <c r="AE1612" s="139"/>
      <c r="AF1612" s="139"/>
    </row>
    <row r="1613" spans="2:32" s="118" customFormat="1" x14ac:dyDescent="0.35">
      <c r="B1613" s="648" t="s">
        <v>3635</v>
      </c>
      <c r="C1613" s="164" t="s">
        <v>3636</v>
      </c>
      <c r="D1613" s="649" t="s">
        <v>152</v>
      </c>
      <c r="E1613" s="650">
        <v>7038</v>
      </c>
      <c r="F1613" s="649" t="s">
        <v>152</v>
      </c>
      <c r="G1613" s="649" t="s">
        <v>152</v>
      </c>
      <c r="H1613" s="650">
        <v>18</v>
      </c>
      <c r="I1613" s="650">
        <v>7038</v>
      </c>
      <c r="J1613" s="650">
        <v>25</v>
      </c>
      <c r="K1613" s="650">
        <v>216</v>
      </c>
      <c r="L1613" s="650" t="s">
        <v>5025</v>
      </c>
      <c r="M1613" s="651" t="s">
        <v>152</v>
      </c>
      <c r="N1613" s="654" t="s">
        <v>152</v>
      </c>
      <c r="O1613" s="652" t="s">
        <v>152</v>
      </c>
      <c r="P1613" s="645" t="s">
        <v>152</v>
      </c>
      <c r="Q1613" s="653" t="s">
        <v>152</v>
      </c>
      <c r="R1613" s="647" t="s">
        <v>152</v>
      </c>
      <c r="S1613" s="647" t="s">
        <v>5024</v>
      </c>
      <c r="T1613" s="647" t="s">
        <v>5024</v>
      </c>
      <c r="U1613" s="139"/>
      <c r="V1613" s="139"/>
      <c r="W1613" s="139"/>
      <c r="X1613" s="139"/>
      <c r="Y1613" s="139"/>
      <c r="Z1613" s="139"/>
      <c r="AA1613" s="139"/>
      <c r="AB1613" s="139"/>
      <c r="AC1613" s="139"/>
      <c r="AD1613" s="139"/>
      <c r="AE1613" s="139"/>
      <c r="AF1613" s="139"/>
    </row>
    <row r="1614" spans="2:32" s="118" customFormat="1" x14ac:dyDescent="0.35">
      <c r="B1614" s="648" t="s">
        <v>3637</v>
      </c>
      <c r="C1614" s="164" t="s">
        <v>3638</v>
      </c>
      <c r="D1614" s="649" t="s">
        <v>152</v>
      </c>
      <c r="E1614" s="650">
        <v>2968</v>
      </c>
      <c r="F1614" s="649" t="s">
        <v>152</v>
      </c>
      <c r="G1614" s="649" t="s">
        <v>152</v>
      </c>
      <c r="H1614" s="650">
        <v>16</v>
      </c>
      <c r="I1614" s="650">
        <v>7642</v>
      </c>
      <c r="J1614" s="650">
        <v>56</v>
      </c>
      <c r="K1614" s="650">
        <v>216</v>
      </c>
      <c r="L1614" s="650" t="s">
        <v>5025</v>
      </c>
      <c r="M1614" s="651" t="s">
        <v>152</v>
      </c>
      <c r="N1614" s="654" t="s">
        <v>152</v>
      </c>
      <c r="O1614" s="652" t="s">
        <v>152</v>
      </c>
      <c r="P1614" s="645" t="s">
        <v>152</v>
      </c>
      <c r="Q1614" s="653" t="s">
        <v>152</v>
      </c>
      <c r="R1614" s="647" t="s">
        <v>152</v>
      </c>
      <c r="S1614" s="647" t="s">
        <v>5024</v>
      </c>
      <c r="T1614" s="647" t="s">
        <v>5024</v>
      </c>
      <c r="U1614" s="139"/>
      <c r="V1614" s="139"/>
      <c r="W1614" s="139"/>
      <c r="X1614" s="139"/>
      <c r="Y1614" s="139"/>
      <c r="Z1614" s="139"/>
      <c r="AA1614" s="139"/>
      <c r="AB1614" s="139"/>
      <c r="AC1614" s="139"/>
      <c r="AD1614" s="139"/>
      <c r="AE1614" s="139"/>
      <c r="AF1614" s="139"/>
    </row>
    <row r="1615" spans="2:32" s="118" customFormat="1" x14ac:dyDescent="0.35">
      <c r="B1615" s="648" t="s">
        <v>3639</v>
      </c>
      <c r="C1615" s="164" t="s">
        <v>3640</v>
      </c>
      <c r="D1615" s="649" t="s">
        <v>152</v>
      </c>
      <c r="E1615" s="650">
        <v>1799</v>
      </c>
      <c r="F1615" s="649" t="s">
        <v>152</v>
      </c>
      <c r="G1615" s="649" t="s">
        <v>152</v>
      </c>
      <c r="H1615" s="650">
        <v>5</v>
      </c>
      <c r="I1615" s="650">
        <v>3908</v>
      </c>
      <c r="J1615" s="650">
        <v>21</v>
      </c>
      <c r="K1615" s="650">
        <v>216</v>
      </c>
      <c r="L1615" s="650" t="s">
        <v>5025</v>
      </c>
      <c r="M1615" s="651" t="s">
        <v>152</v>
      </c>
      <c r="N1615" s="654" t="s">
        <v>152</v>
      </c>
      <c r="O1615" s="652" t="s">
        <v>152</v>
      </c>
      <c r="P1615" s="645" t="s">
        <v>152</v>
      </c>
      <c r="Q1615" s="653" t="s">
        <v>152</v>
      </c>
      <c r="R1615" s="647" t="s">
        <v>152</v>
      </c>
      <c r="S1615" s="647" t="s">
        <v>5024</v>
      </c>
      <c r="T1615" s="647" t="s">
        <v>5024</v>
      </c>
      <c r="U1615" s="139"/>
      <c r="V1615" s="139"/>
      <c r="W1615" s="139"/>
      <c r="X1615" s="139"/>
      <c r="Y1615" s="139"/>
      <c r="Z1615" s="139"/>
      <c r="AA1615" s="139"/>
      <c r="AB1615" s="139"/>
      <c r="AC1615" s="139"/>
      <c r="AD1615" s="139"/>
      <c r="AE1615" s="139"/>
      <c r="AF1615" s="139"/>
    </row>
    <row r="1616" spans="2:32" s="118" customFormat="1" x14ac:dyDescent="0.35">
      <c r="B1616" s="648" t="s">
        <v>3641</v>
      </c>
      <c r="C1616" s="164" t="s">
        <v>3642</v>
      </c>
      <c r="D1616" s="649" t="s">
        <v>152</v>
      </c>
      <c r="E1616" s="650">
        <v>6430</v>
      </c>
      <c r="F1616" s="649" t="s">
        <v>152</v>
      </c>
      <c r="G1616" s="649" t="s">
        <v>152</v>
      </c>
      <c r="H1616" s="650">
        <v>5</v>
      </c>
      <c r="I1616" s="650">
        <v>9676</v>
      </c>
      <c r="J1616" s="650">
        <v>9</v>
      </c>
      <c r="K1616" s="650">
        <v>216</v>
      </c>
      <c r="L1616" s="650" t="s">
        <v>5025</v>
      </c>
      <c r="M1616" s="651" t="s">
        <v>152</v>
      </c>
      <c r="N1616" s="654" t="s">
        <v>152</v>
      </c>
      <c r="O1616" s="652" t="s">
        <v>152</v>
      </c>
      <c r="P1616" s="645" t="s">
        <v>152</v>
      </c>
      <c r="Q1616" s="653" t="s">
        <v>152</v>
      </c>
      <c r="R1616" s="647" t="s">
        <v>152</v>
      </c>
      <c r="S1616" s="647" t="s">
        <v>5024</v>
      </c>
      <c r="T1616" s="647" t="s">
        <v>5024</v>
      </c>
      <c r="U1616" s="139"/>
      <c r="V1616" s="139"/>
      <c r="W1616" s="139"/>
      <c r="X1616" s="139"/>
      <c r="Y1616" s="139"/>
      <c r="Z1616" s="139"/>
      <c r="AA1616" s="139"/>
      <c r="AB1616" s="139"/>
      <c r="AC1616" s="139"/>
      <c r="AD1616" s="139"/>
      <c r="AE1616" s="139"/>
      <c r="AF1616" s="139"/>
    </row>
    <row r="1617" spans="2:32" s="118" customFormat="1" x14ac:dyDescent="0.35">
      <c r="B1617" s="648" t="s">
        <v>3643</v>
      </c>
      <c r="C1617" s="164" t="s">
        <v>3644</v>
      </c>
      <c r="D1617" s="649" t="s">
        <v>152</v>
      </c>
      <c r="E1617" s="650">
        <v>2538</v>
      </c>
      <c r="F1617" s="649" t="s">
        <v>152</v>
      </c>
      <c r="G1617" s="649" t="s">
        <v>152</v>
      </c>
      <c r="H1617" s="650">
        <v>7</v>
      </c>
      <c r="I1617" s="650">
        <v>6441</v>
      </c>
      <c r="J1617" s="650">
        <v>43</v>
      </c>
      <c r="K1617" s="650">
        <v>216</v>
      </c>
      <c r="L1617" s="650" t="s">
        <v>5025</v>
      </c>
      <c r="M1617" s="651" t="s">
        <v>152</v>
      </c>
      <c r="N1617" s="654" t="s">
        <v>152</v>
      </c>
      <c r="O1617" s="652" t="s">
        <v>152</v>
      </c>
      <c r="P1617" s="645" t="s">
        <v>152</v>
      </c>
      <c r="Q1617" s="653" t="s">
        <v>152</v>
      </c>
      <c r="R1617" s="647" t="s">
        <v>152</v>
      </c>
      <c r="S1617" s="647" t="s">
        <v>5024</v>
      </c>
      <c r="T1617" s="647" t="s">
        <v>5024</v>
      </c>
      <c r="U1617" s="139"/>
      <c r="V1617" s="139"/>
      <c r="W1617" s="139"/>
      <c r="X1617" s="139"/>
      <c r="Y1617" s="139"/>
      <c r="Z1617" s="139"/>
      <c r="AA1617" s="139"/>
      <c r="AB1617" s="139"/>
      <c r="AC1617" s="139"/>
      <c r="AD1617" s="139"/>
      <c r="AE1617" s="139"/>
      <c r="AF1617" s="139"/>
    </row>
    <row r="1618" spans="2:32" s="118" customFormat="1" x14ac:dyDescent="0.35">
      <c r="B1618" s="648" t="s">
        <v>3645</v>
      </c>
      <c r="C1618" s="164" t="s">
        <v>3646</v>
      </c>
      <c r="D1618" s="649" t="s">
        <v>152</v>
      </c>
      <c r="E1618" s="650">
        <v>2107</v>
      </c>
      <c r="F1618" s="649" t="s">
        <v>152</v>
      </c>
      <c r="G1618" s="649" t="s">
        <v>152</v>
      </c>
      <c r="H1618" s="650">
        <v>6</v>
      </c>
      <c r="I1618" s="650">
        <v>3227</v>
      </c>
      <c r="J1618" s="650">
        <v>10</v>
      </c>
      <c r="K1618" s="650">
        <v>216</v>
      </c>
      <c r="L1618" s="650" t="s">
        <v>5025</v>
      </c>
      <c r="M1618" s="651" t="s">
        <v>152</v>
      </c>
      <c r="N1618" s="654" t="s">
        <v>152</v>
      </c>
      <c r="O1618" s="652" t="s">
        <v>152</v>
      </c>
      <c r="P1618" s="645" t="s">
        <v>152</v>
      </c>
      <c r="Q1618" s="653" t="s">
        <v>152</v>
      </c>
      <c r="R1618" s="647" t="s">
        <v>152</v>
      </c>
      <c r="S1618" s="647" t="s">
        <v>5024</v>
      </c>
      <c r="T1618" s="647" t="s">
        <v>5024</v>
      </c>
      <c r="U1618" s="139"/>
      <c r="V1618" s="139"/>
      <c r="W1618" s="139"/>
      <c r="X1618" s="139"/>
      <c r="Y1618" s="139"/>
      <c r="Z1618" s="139"/>
      <c r="AA1618" s="139"/>
      <c r="AB1618" s="139"/>
      <c r="AC1618" s="139"/>
      <c r="AD1618" s="139"/>
      <c r="AE1618" s="139"/>
      <c r="AF1618" s="139"/>
    </row>
    <row r="1619" spans="2:32" s="118" customFormat="1" x14ac:dyDescent="0.35">
      <c r="B1619" s="648" t="s">
        <v>3647</v>
      </c>
      <c r="C1619" s="164" t="s">
        <v>3648</v>
      </c>
      <c r="D1619" s="649" t="s">
        <v>152</v>
      </c>
      <c r="E1619" s="650">
        <v>14102</v>
      </c>
      <c r="F1619" s="649" t="s">
        <v>152</v>
      </c>
      <c r="G1619" s="649" t="s">
        <v>152</v>
      </c>
      <c r="H1619" s="650">
        <v>51</v>
      </c>
      <c r="I1619" s="650">
        <v>14102</v>
      </c>
      <c r="J1619" s="650">
        <v>132</v>
      </c>
      <c r="K1619" s="650">
        <v>216</v>
      </c>
      <c r="L1619" s="650" t="s">
        <v>5025</v>
      </c>
      <c r="M1619" s="651" t="s">
        <v>152</v>
      </c>
      <c r="N1619" s="654" t="s">
        <v>152</v>
      </c>
      <c r="O1619" s="652" t="s">
        <v>152</v>
      </c>
      <c r="P1619" s="645" t="s">
        <v>152</v>
      </c>
      <c r="Q1619" s="653" t="s">
        <v>152</v>
      </c>
      <c r="R1619" s="647" t="s">
        <v>152</v>
      </c>
      <c r="S1619" s="647" t="s">
        <v>5024</v>
      </c>
      <c r="T1619" s="647" t="s">
        <v>5024</v>
      </c>
      <c r="U1619" s="139"/>
      <c r="V1619" s="139"/>
      <c r="W1619" s="139"/>
      <c r="X1619" s="139"/>
      <c r="Y1619" s="139"/>
      <c r="Z1619" s="139"/>
      <c r="AA1619" s="139"/>
      <c r="AB1619" s="139"/>
      <c r="AC1619" s="139"/>
      <c r="AD1619" s="139"/>
      <c r="AE1619" s="139"/>
      <c r="AF1619" s="139"/>
    </row>
    <row r="1620" spans="2:32" s="118" customFormat="1" x14ac:dyDescent="0.35">
      <c r="B1620" s="648" t="s">
        <v>3649</v>
      </c>
      <c r="C1620" s="164" t="s">
        <v>3650</v>
      </c>
      <c r="D1620" s="649">
        <v>243</v>
      </c>
      <c r="E1620" s="650">
        <v>220</v>
      </c>
      <c r="F1620" s="649" t="s">
        <v>152</v>
      </c>
      <c r="G1620" s="649" t="s">
        <v>152</v>
      </c>
      <c r="H1620" s="650">
        <v>5</v>
      </c>
      <c r="I1620" s="650">
        <v>694</v>
      </c>
      <c r="J1620" s="650">
        <v>5</v>
      </c>
      <c r="K1620" s="650">
        <v>216</v>
      </c>
      <c r="L1620" s="650" t="s">
        <v>5025</v>
      </c>
      <c r="M1620" s="651" t="s">
        <v>152</v>
      </c>
      <c r="N1620" s="654" t="s">
        <v>152</v>
      </c>
      <c r="O1620" s="652" t="s">
        <v>154</v>
      </c>
      <c r="P1620" s="645" t="s">
        <v>5076</v>
      </c>
      <c r="Q1620" s="653" t="s">
        <v>119</v>
      </c>
      <c r="R1620" s="647" t="s">
        <v>5028</v>
      </c>
      <c r="S1620" s="647" t="s">
        <v>5077</v>
      </c>
      <c r="T1620" s="647" t="s">
        <v>5024</v>
      </c>
      <c r="U1620" s="139"/>
      <c r="V1620" s="139"/>
      <c r="W1620" s="139"/>
      <c r="X1620" s="139"/>
      <c r="Y1620" s="139"/>
      <c r="Z1620" s="139"/>
      <c r="AA1620" s="139"/>
      <c r="AB1620" s="139"/>
      <c r="AC1620" s="139"/>
      <c r="AD1620" s="139"/>
      <c r="AE1620" s="139"/>
      <c r="AF1620" s="139"/>
    </row>
    <row r="1621" spans="2:32" s="118" customFormat="1" x14ac:dyDescent="0.35">
      <c r="B1621" s="648" t="s">
        <v>3651</v>
      </c>
      <c r="C1621" s="164" t="s">
        <v>3652</v>
      </c>
      <c r="D1621" s="649" t="s">
        <v>152</v>
      </c>
      <c r="E1621" s="650">
        <v>707</v>
      </c>
      <c r="F1621" s="649" t="s">
        <v>152</v>
      </c>
      <c r="G1621" s="649" t="s">
        <v>152</v>
      </c>
      <c r="H1621" s="650">
        <v>5</v>
      </c>
      <c r="I1621" s="650">
        <v>1173</v>
      </c>
      <c r="J1621" s="650">
        <v>5</v>
      </c>
      <c r="K1621" s="650">
        <v>415</v>
      </c>
      <c r="L1621" s="650" t="s">
        <v>5025</v>
      </c>
      <c r="M1621" s="651" t="s">
        <v>152</v>
      </c>
      <c r="N1621" s="654" t="s">
        <v>152</v>
      </c>
      <c r="O1621" s="652" t="s">
        <v>152</v>
      </c>
      <c r="P1621" s="645" t="s">
        <v>152</v>
      </c>
      <c r="Q1621" s="653" t="s">
        <v>152</v>
      </c>
      <c r="R1621" s="647" t="s">
        <v>152</v>
      </c>
      <c r="S1621" s="647" t="s">
        <v>5024</v>
      </c>
      <c r="T1621" s="647" t="s">
        <v>5024</v>
      </c>
      <c r="U1621" s="139"/>
      <c r="V1621" s="139"/>
      <c r="W1621" s="139"/>
      <c r="X1621" s="139"/>
      <c r="Y1621" s="139"/>
      <c r="Z1621" s="139"/>
      <c r="AA1621" s="139"/>
      <c r="AB1621" s="139"/>
      <c r="AC1621" s="139"/>
      <c r="AD1621" s="139"/>
      <c r="AE1621" s="139"/>
      <c r="AF1621" s="139"/>
    </row>
    <row r="1622" spans="2:32" s="118" customFormat="1" x14ac:dyDescent="0.35">
      <c r="B1622" s="648" t="s">
        <v>3653</v>
      </c>
      <c r="C1622" s="164" t="s">
        <v>3654</v>
      </c>
      <c r="D1622" s="649" t="s">
        <v>152</v>
      </c>
      <c r="E1622" s="650">
        <v>986</v>
      </c>
      <c r="F1622" s="649" t="s">
        <v>152</v>
      </c>
      <c r="G1622" s="649" t="s">
        <v>152</v>
      </c>
      <c r="H1622" s="650">
        <v>5</v>
      </c>
      <c r="I1622" s="650">
        <v>986</v>
      </c>
      <c r="J1622" s="650">
        <v>5</v>
      </c>
      <c r="K1622" s="650">
        <v>216</v>
      </c>
      <c r="L1622" s="650" t="s">
        <v>5025</v>
      </c>
      <c r="M1622" s="651" t="s">
        <v>152</v>
      </c>
      <c r="N1622" s="654" t="s">
        <v>152</v>
      </c>
      <c r="O1622" s="652" t="s">
        <v>152</v>
      </c>
      <c r="P1622" s="645" t="s">
        <v>152</v>
      </c>
      <c r="Q1622" s="653" t="s">
        <v>152</v>
      </c>
      <c r="R1622" s="647" t="s">
        <v>152</v>
      </c>
      <c r="S1622" s="647" t="s">
        <v>5024</v>
      </c>
      <c r="T1622" s="647" t="s">
        <v>5024</v>
      </c>
      <c r="U1622" s="139"/>
      <c r="V1622" s="139"/>
      <c r="W1622" s="139"/>
      <c r="X1622" s="139"/>
      <c r="Y1622" s="139"/>
      <c r="Z1622" s="139"/>
      <c r="AA1622" s="139"/>
      <c r="AB1622" s="139"/>
      <c r="AC1622" s="139"/>
      <c r="AD1622" s="139"/>
      <c r="AE1622" s="139"/>
      <c r="AF1622" s="139"/>
    </row>
    <row r="1623" spans="2:32" s="118" customFormat="1" x14ac:dyDescent="0.35">
      <c r="B1623" s="648" t="s">
        <v>3655</v>
      </c>
      <c r="C1623" s="164" t="s">
        <v>3656</v>
      </c>
      <c r="D1623" s="649" t="s">
        <v>152</v>
      </c>
      <c r="E1623" s="650">
        <v>8401</v>
      </c>
      <c r="F1623" s="649" t="s">
        <v>152</v>
      </c>
      <c r="G1623" s="649" t="s">
        <v>152</v>
      </c>
      <c r="H1623" s="650">
        <v>5</v>
      </c>
      <c r="I1623" s="650">
        <v>8426</v>
      </c>
      <c r="J1623" s="650">
        <v>15</v>
      </c>
      <c r="K1623" s="650">
        <v>216</v>
      </c>
      <c r="L1623" s="650" t="s">
        <v>5025</v>
      </c>
      <c r="M1623" s="651" t="s">
        <v>152</v>
      </c>
      <c r="N1623" s="654" t="s">
        <v>152</v>
      </c>
      <c r="O1623" s="652" t="s">
        <v>152</v>
      </c>
      <c r="P1623" s="645" t="s">
        <v>152</v>
      </c>
      <c r="Q1623" s="653" t="s">
        <v>152</v>
      </c>
      <c r="R1623" s="647" t="s">
        <v>152</v>
      </c>
      <c r="S1623" s="647" t="s">
        <v>5024</v>
      </c>
      <c r="T1623" s="647" t="s">
        <v>5024</v>
      </c>
      <c r="U1623" s="139"/>
      <c r="V1623" s="139"/>
      <c r="W1623" s="139"/>
      <c r="X1623" s="139"/>
      <c r="Y1623" s="139"/>
      <c r="Z1623" s="139"/>
      <c r="AA1623" s="139"/>
      <c r="AB1623" s="139"/>
      <c r="AC1623" s="139"/>
      <c r="AD1623" s="139"/>
      <c r="AE1623" s="139"/>
      <c r="AF1623" s="139"/>
    </row>
    <row r="1624" spans="2:32" s="118" customFormat="1" x14ac:dyDescent="0.35">
      <c r="B1624" s="648" t="s">
        <v>3657</v>
      </c>
      <c r="C1624" s="164" t="s">
        <v>3658</v>
      </c>
      <c r="D1624" s="649" t="s">
        <v>152</v>
      </c>
      <c r="E1624" s="650">
        <v>4104</v>
      </c>
      <c r="F1624" s="649" t="s">
        <v>152</v>
      </c>
      <c r="G1624" s="649" t="s">
        <v>152</v>
      </c>
      <c r="H1624" s="650">
        <v>13</v>
      </c>
      <c r="I1624" s="650">
        <v>4104</v>
      </c>
      <c r="J1624" s="650">
        <v>13</v>
      </c>
      <c r="K1624" s="650">
        <v>216</v>
      </c>
      <c r="L1624" s="650" t="s">
        <v>5025</v>
      </c>
      <c r="M1624" s="651" t="s">
        <v>152</v>
      </c>
      <c r="N1624" s="654" t="s">
        <v>152</v>
      </c>
      <c r="O1624" s="652" t="s">
        <v>152</v>
      </c>
      <c r="P1624" s="645" t="s">
        <v>152</v>
      </c>
      <c r="Q1624" s="653" t="s">
        <v>152</v>
      </c>
      <c r="R1624" s="647" t="s">
        <v>152</v>
      </c>
      <c r="S1624" s="647" t="s">
        <v>5024</v>
      </c>
      <c r="T1624" s="647" t="s">
        <v>5024</v>
      </c>
      <c r="U1624" s="139"/>
      <c r="V1624" s="139"/>
      <c r="W1624" s="139"/>
      <c r="X1624" s="139"/>
      <c r="Y1624" s="139"/>
      <c r="Z1624" s="139"/>
      <c r="AA1624" s="139"/>
      <c r="AB1624" s="139"/>
      <c r="AC1624" s="139"/>
      <c r="AD1624" s="139"/>
      <c r="AE1624" s="139"/>
      <c r="AF1624" s="139"/>
    </row>
    <row r="1625" spans="2:32" s="118" customFormat="1" x14ac:dyDescent="0.35">
      <c r="B1625" s="648" t="s">
        <v>3659</v>
      </c>
      <c r="C1625" s="164" t="s">
        <v>3660</v>
      </c>
      <c r="D1625" s="649" t="s">
        <v>152</v>
      </c>
      <c r="E1625" s="650">
        <v>3503</v>
      </c>
      <c r="F1625" s="649" t="s">
        <v>152</v>
      </c>
      <c r="G1625" s="649" t="s">
        <v>152</v>
      </c>
      <c r="H1625" s="650">
        <v>7</v>
      </c>
      <c r="I1625" s="650">
        <v>3503</v>
      </c>
      <c r="J1625" s="650">
        <v>7</v>
      </c>
      <c r="K1625" s="650">
        <v>216</v>
      </c>
      <c r="L1625" s="650" t="s">
        <v>5025</v>
      </c>
      <c r="M1625" s="651" t="s">
        <v>152</v>
      </c>
      <c r="N1625" s="654" t="s">
        <v>152</v>
      </c>
      <c r="O1625" s="652" t="s">
        <v>152</v>
      </c>
      <c r="P1625" s="645" t="s">
        <v>152</v>
      </c>
      <c r="Q1625" s="653" t="s">
        <v>152</v>
      </c>
      <c r="R1625" s="647" t="s">
        <v>152</v>
      </c>
      <c r="S1625" s="647" t="s">
        <v>5024</v>
      </c>
      <c r="T1625" s="647" t="s">
        <v>5024</v>
      </c>
      <c r="U1625" s="139"/>
      <c r="V1625" s="139"/>
      <c r="W1625" s="139"/>
      <c r="X1625" s="139"/>
      <c r="Y1625" s="139"/>
      <c r="Z1625" s="139"/>
      <c r="AA1625" s="139"/>
      <c r="AB1625" s="139"/>
      <c r="AC1625" s="139"/>
      <c r="AD1625" s="139"/>
      <c r="AE1625" s="139"/>
      <c r="AF1625" s="139"/>
    </row>
    <row r="1626" spans="2:32" s="118" customFormat="1" x14ac:dyDescent="0.35">
      <c r="B1626" s="648" t="s">
        <v>3661</v>
      </c>
      <c r="C1626" s="164" t="s">
        <v>3662</v>
      </c>
      <c r="D1626" s="649">
        <v>327</v>
      </c>
      <c r="E1626" s="650">
        <v>327</v>
      </c>
      <c r="F1626" s="649" t="s">
        <v>152</v>
      </c>
      <c r="G1626" s="649" t="s">
        <v>152</v>
      </c>
      <c r="H1626" s="650">
        <v>5</v>
      </c>
      <c r="I1626" s="650">
        <v>443</v>
      </c>
      <c r="J1626" s="650">
        <v>5</v>
      </c>
      <c r="K1626" s="650">
        <v>216</v>
      </c>
      <c r="L1626" s="650" t="s">
        <v>5025</v>
      </c>
      <c r="M1626" s="651" t="s">
        <v>152</v>
      </c>
      <c r="N1626" s="654" t="s">
        <v>152</v>
      </c>
      <c r="O1626" s="652" t="s">
        <v>152</v>
      </c>
      <c r="P1626" s="645" t="s">
        <v>152</v>
      </c>
      <c r="Q1626" s="653" t="s">
        <v>152</v>
      </c>
      <c r="R1626" s="647" t="s">
        <v>152</v>
      </c>
      <c r="S1626" s="647" t="s">
        <v>5024</v>
      </c>
      <c r="T1626" s="647" t="s">
        <v>5024</v>
      </c>
      <c r="U1626" s="139"/>
      <c r="V1626" s="139"/>
      <c r="W1626" s="139"/>
      <c r="X1626" s="139"/>
      <c r="Y1626" s="139"/>
      <c r="Z1626" s="139"/>
      <c r="AA1626" s="139"/>
      <c r="AB1626" s="139"/>
      <c r="AC1626" s="139"/>
      <c r="AD1626" s="139"/>
      <c r="AE1626" s="139"/>
      <c r="AF1626" s="139"/>
    </row>
    <row r="1627" spans="2:32" s="118" customFormat="1" x14ac:dyDescent="0.35">
      <c r="B1627" s="648" t="s">
        <v>3663</v>
      </c>
      <c r="C1627" s="164" t="s">
        <v>3664</v>
      </c>
      <c r="D1627" s="649" t="s">
        <v>152</v>
      </c>
      <c r="E1627" s="650">
        <v>1088</v>
      </c>
      <c r="F1627" s="649" t="s">
        <v>152</v>
      </c>
      <c r="G1627" s="649" t="s">
        <v>152</v>
      </c>
      <c r="H1627" s="650">
        <v>5</v>
      </c>
      <c r="I1627" s="650">
        <v>1088</v>
      </c>
      <c r="J1627" s="650">
        <v>5</v>
      </c>
      <c r="K1627" s="650">
        <v>216</v>
      </c>
      <c r="L1627" s="650" t="s">
        <v>5025</v>
      </c>
      <c r="M1627" s="651" t="s">
        <v>152</v>
      </c>
      <c r="N1627" s="654" t="s">
        <v>152</v>
      </c>
      <c r="O1627" s="652" t="s">
        <v>152</v>
      </c>
      <c r="P1627" s="645" t="s">
        <v>152</v>
      </c>
      <c r="Q1627" s="653" t="s">
        <v>152</v>
      </c>
      <c r="R1627" s="647" t="s">
        <v>152</v>
      </c>
      <c r="S1627" s="647" t="s">
        <v>5024</v>
      </c>
      <c r="T1627" s="647" t="s">
        <v>5024</v>
      </c>
      <c r="U1627" s="139"/>
      <c r="V1627" s="139"/>
      <c r="W1627" s="139"/>
      <c r="X1627" s="139"/>
      <c r="Y1627" s="139"/>
      <c r="Z1627" s="139"/>
      <c r="AA1627" s="139"/>
      <c r="AB1627" s="139"/>
      <c r="AC1627" s="139"/>
      <c r="AD1627" s="139"/>
      <c r="AE1627" s="139"/>
      <c r="AF1627" s="139"/>
    </row>
    <row r="1628" spans="2:32" s="118" customFormat="1" x14ac:dyDescent="0.35">
      <c r="B1628" s="648" t="s">
        <v>3665</v>
      </c>
      <c r="C1628" s="164" t="s">
        <v>3666</v>
      </c>
      <c r="D1628" s="649">
        <v>468</v>
      </c>
      <c r="E1628" s="650">
        <v>468</v>
      </c>
      <c r="F1628" s="649" t="s">
        <v>152</v>
      </c>
      <c r="G1628" s="649" t="s">
        <v>152</v>
      </c>
      <c r="H1628" s="650">
        <v>5</v>
      </c>
      <c r="I1628" s="650">
        <v>468</v>
      </c>
      <c r="J1628" s="650">
        <v>5</v>
      </c>
      <c r="K1628" s="650">
        <v>216</v>
      </c>
      <c r="L1628" s="650" t="s">
        <v>5025</v>
      </c>
      <c r="M1628" s="651" t="s">
        <v>152</v>
      </c>
      <c r="N1628" s="654" t="s">
        <v>152</v>
      </c>
      <c r="O1628" s="652" t="s">
        <v>152</v>
      </c>
      <c r="P1628" s="645" t="s">
        <v>152</v>
      </c>
      <c r="Q1628" s="653" t="s">
        <v>152</v>
      </c>
      <c r="R1628" s="647" t="s">
        <v>152</v>
      </c>
      <c r="S1628" s="647" t="s">
        <v>5024</v>
      </c>
      <c r="T1628" s="647" t="s">
        <v>5024</v>
      </c>
      <c r="U1628" s="139"/>
      <c r="V1628" s="139"/>
      <c r="W1628" s="139"/>
      <c r="X1628" s="139"/>
      <c r="Y1628" s="139"/>
      <c r="Z1628" s="139"/>
      <c r="AA1628" s="139"/>
      <c r="AB1628" s="139"/>
      <c r="AC1628" s="139"/>
      <c r="AD1628" s="139"/>
      <c r="AE1628" s="139"/>
      <c r="AF1628" s="139"/>
    </row>
    <row r="1629" spans="2:32" s="118" customFormat="1" x14ac:dyDescent="0.35">
      <c r="B1629" s="648" t="s">
        <v>3667</v>
      </c>
      <c r="C1629" s="164" t="s">
        <v>3668</v>
      </c>
      <c r="D1629" s="649" t="s">
        <v>152</v>
      </c>
      <c r="E1629" s="650">
        <v>2477</v>
      </c>
      <c r="F1629" s="649" t="s">
        <v>152</v>
      </c>
      <c r="G1629" s="649" t="s">
        <v>152</v>
      </c>
      <c r="H1629" s="650">
        <v>5</v>
      </c>
      <c r="I1629" s="650">
        <v>2477</v>
      </c>
      <c r="J1629" s="650">
        <v>5</v>
      </c>
      <c r="K1629" s="650">
        <v>216</v>
      </c>
      <c r="L1629" s="650" t="s">
        <v>5025</v>
      </c>
      <c r="M1629" s="651" t="s">
        <v>152</v>
      </c>
      <c r="N1629" s="654" t="s">
        <v>152</v>
      </c>
      <c r="O1629" s="652" t="s">
        <v>152</v>
      </c>
      <c r="P1629" s="645" t="s">
        <v>152</v>
      </c>
      <c r="Q1629" s="653" t="s">
        <v>152</v>
      </c>
      <c r="R1629" s="647" t="s">
        <v>152</v>
      </c>
      <c r="S1629" s="647" t="s">
        <v>5024</v>
      </c>
      <c r="T1629" s="647" t="s">
        <v>5024</v>
      </c>
      <c r="U1629" s="139"/>
      <c r="V1629" s="139"/>
      <c r="W1629" s="139"/>
      <c r="X1629" s="139"/>
      <c r="Y1629" s="139"/>
      <c r="Z1629" s="139"/>
      <c r="AA1629" s="139"/>
      <c r="AB1629" s="139"/>
      <c r="AC1629" s="139"/>
      <c r="AD1629" s="139"/>
      <c r="AE1629" s="139"/>
      <c r="AF1629" s="139"/>
    </row>
    <row r="1630" spans="2:32" s="118" customFormat="1" x14ac:dyDescent="0.35">
      <c r="B1630" s="648" t="s">
        <v>3669</v>
      </c>
      <c r="C1630" s="164" t="s">
        <v>3670</v>
      </c>
      <c r="D1630" s="649" t="s">
        <v>152</v>
      </c>
      <c r="E1630" s="650">
        <v>1780</v>
      </c>
      <c r="F1630" s="649" t="s">
        <v>152</v>
      </c>
      <c r="G1630" s="649" t="s">
        <v>152</v>
      </c>
      <c r="H1630" s="650">
        <v>5</v>
      </c>
      <c r="I1630" s="650">
        <v>1780</v>
      </c>
      <c r="J1630" s="650">
        <v>5</v>
      </c>
      <c r="K1630" s="650">
        <v>216</v>
      </c>
      <c r="L1630" s="650" t="s">
        <v>5025</v>
      </c>
      <c r="M1630" s="651" t="s">
        <v>152</v>
      </c>
      <c r="N1630" s="654" t="s">
        <v>152</v>
      </c>
      <c r="O1630" s="652" t="s">
        <v>152</v>
      </c>
      <c r="P1630" s="645" t="s">
        <v>152</v>
      </c>
      <c r="Q1630" s="653" t="s">
        <v>152</v>
      </c>
      <c r="R1630" s="647" t="s">
        <v>152</v>
      </c>
      <c r="S1630" s="647" t="s">
        <v>5024</v>
      </c>
      <c r="T1630" s="647" t="s">
        <v>5024</v>
      </c>
      <c r="U1630" s="139"/>
      <c r="V1630" s="139"/>
      <c r="W1630" s="139"/>
      <c r="X1630" s="139"/>
      <c r="Y1630" s="139"/>
      <c r="Z1630" s="139"/>
      <c r="AA1630" s="139"/>
      <c r="AB1630" s="139"/>
      <c r="AC1630" s="139"/>
      <c r="AD1630" s="139"/>
      <c r="AE1630" s="139"/>
      <c r="AF1630" s="139"/>
    </row>
    <row r="1631" spans="2:32" s="118" customFormat="1" x14ac:dyDescent="0.35">
      <c r="B1631" s="648" t="s">
        <v>3671</v>
      </c>
      <c r="C1631" s="164" t="s">
        <v>3672</v>
      </c>
      <c r="D1631" s="649" t="s">
        <v>152</v>
      </c>
      <c r="E1631" s="650">
        <v>3792</v>
      </c>
      <c r="F1631" s="649" t="s">
        <v>152</v>
      </c>
      <c r="G1631" s="649" t="s">
        <v>152</v>
      </c>
      <c r="H1631" s="650">
        <v>10</v>
      </c>
      <c r="I1631" s="650">
        <v>4684</v>
      </c>
      <c r="J1631" s="650">
        <v>42</v>
      </c>
      <c r="K1631" s="650">
        <v>301</v>
      </c>
      <c r="L1631" s="650" t="s">
        <v>5025</v>
      </c>
      <c r="M1631" s="651" t="s">
        <v>152</v>
      </c>
      <c r="N1631" s="654" t="s">
        <v>152</v>
      </c>
      <c r="O1631" s="652" t="s">
        <v>152</v>
      </c>
      <c r="P1631" s="645" t="s">
        <v>152</v>
      </c>
      <c r="Q1631" s="653" t="s">
        <v>152</v>
      </c>
      <c r="R1631" s="647" t="s">
        <v>152</v>
      </c>
      <c r="S1631" s="647" t="s">
        <v>5024</v>
      </c>
      <c r="T1631" s="647" t="s">
        <v>5024</v>
      </c>
      <c r="U1631" s="139"/>
      <c r="V1631" s="139"/>
      <c r="W1631" s="139"/>
      <c r="X1631" s="139"/>
      <c r="Y1631" s="139"/>
      <c r="Z1631" s="139"/>
      <c r="AA1631" s="139"/>
      <c r="AB1631" s="139"/>
      <c r="AC1631" s="139"/>
      <c r="AD1631" s="139"/>
      <c r="AE1631" s="139"/>
      <c r="AF1631" s="139"/>
    </row>
    <row r="1632" spans="2:32" s="118" customFormat="1" x14ac:dyDescent="0.35">
      <c r="B1632" s="648" t="s">
        <v>3673</v>
      </c>
      <c r="C1632" s="164" t="s">
        <v>3674</v>
      </c>
      <c r="D1632" s="649" t="s">
        <v>152</v>
      </c>
      <c r="E1632" s="650">
        <v>4657</v>
      </c>
      <c r="F1632" s="649" t="s">
        <v>152</v>
      </c>
      <c r="G1632" s="649" t="s">
        <v>152</v>
      </c>
      <c r="H1632" s="650">
        <v>16</v>
      </c>
      <c r="I1632" s="650">
        <v>8777</v>
      </c>
      <c r="J1632" s="650">
        <v>47</v>
      </c>
      <c r="K1632" s="650">
        <v>301</v>
      </c>
      <c r="L1632" s="650" t="s">
        <v>5025</v>
      </c>
      <c r="M1632" s="651" t="s">
        <v>152</v>
      </c>
      <c r="N1632" s="654" t="s">
        <v>152</v>
      </c>
      <c r="O1632" s="652" t="s">
        <v>152</v>
      </c>
      <c r="P1632" s="645" t="s">
        <v>152</v>
      </c>
      <c r="Q1632" s="653" t="s">
        <v>152</v>
      </c>
      <c r="R1632" s="647" t="s">
        <v>152</v>
      </c>
      <c r="S1632" s="647" t="s">
        <v>5024</v>
      </c>
      <c r="T1632" s="647" t="s">
        <v>5024</v>
      </c>
      <c r="U1632" s="139"/>
      <c r="V1632" s="139"/>
      <c r="W1632" s="139"/>
      <c r="X1632" s="139"/>
      <c r="Y1632" s="139"/>
      <c r="Z1632" s="139"/>
      <c r="AA1632" s="139"/>
      <c r="AB1632" s="139"/>
      <c r="AC1632" s="139"/>
      <c r="AD1632" s="139"/>
      <c r="AE1632" s="139"/>
      <c r="AF1632" s="139"/>
    </row>
    <row r="1633" spans="2:32" s="118" customFormat="1" x14ac:dyDescent="0.35">
      <c r="B1633" s="648" t="s">
        <v>3675</v>
      </c>
      <c r="C1633" s="164" t="s">
        <v>3676</v>
      </c>
      <c r="D1633" s="649" t="s">
        <v>152</v>
      </c>
      <c r="E1633" s="650">
        <v>3587</v>
      </c>
      <c r="F1633" s="649" t="s">
        <v>152</v>
      </c>
      <c r="G1633" s="649" t="s">
        <v>152</v>
      </c>
      <c r="H1633" s="650">
        <v>7</v>
      </c>
      <c r="I1633" s="650">
        <v>5101</v>
      </c>
      <c r="J1633" s="650">
        <v>23</v>
      </c>
      <c r="K1633" s="650">
        <v>301</v>
      </c>
      <c r="L1633" s="650" t="s">
        <v>5025</v>
      </c>
      <c r="M1633" s="651" t="s">
        <v>152</v>
      </c>
      <c r="N1633" s="654" t="s">
        <v>152</v>
      </c>
      <c r="O1633" s="652" t="s">
        <v>152</v>
      </c>
      <c r="P1633" s="645" t="s">
        <v>152</v>
      </c>
      <c r="Q1633" s="653" t="s">
        <v>152</v>
      </c>
      <c r="R1633" s="647" t="s">
        <v>152</v>
      </c>
      <c r="S1633" s="647" t="s">
        <v>5024</v>
      </c>
      <c r="T1633" s="647" t="s">
        <v>5024</v>
      </c>
      <c r="U1633" s="139"/>
      <c r="V1633" s="139"/>
      <c r="W1633" s="139"/>
      <c r="X1633" s="139"/>
      <c r="Y1633" s="139"/>
      <c r="Z1633" s="139"/>
      <c r="AA1633" s="139"/>
      <c r="AB1633" s="139"/>
      <c r="AC1633" s="139"/>
      <c r="AD1633" s="139"/>
      <c r="AE1633" s="139"/>
      <c r="AF1633" s="139"/>
    </row>
    <row r="1634" spans="2:32" s="118" customFormat="1" x14ac:dyDescent="0.35">
      <c r="B1634" s="648" t="s">
        <v>3677</v>
      </c>
      <c r="C1634" s="164" t="s">
        <v>3678</v>
      </c>
      <c r="D1634" s="649" t="s">
        <v>152</v>
      </c>
      <c r="E1634" s="650">
        <v>3088</v>
      </c>
      <c r="F1634" s="649" t="s">
        <v>152</v>
      </c>
      <c r="G1634" s="649" t="s">
        <v>152</v>
      </c>
      <c r="H1634" s="650">
        <v>7</v>
      </c>
      <c r="I1634" s="650">
        <v>3866</v>
      </c>
      <c r="J1634" s="650">
        <v>13</v>
      </c>
      <c r="K1634" s="650">
        <v>301</v>
      </c>
      <c r="L1634" s="650" t="s">
        <v>5025</v>
      </c>
      <c r="M1634" s="651" t="s">
        <v>152</v>
      </c>
      <c r="N1634" s="654" t="s">
        <v>152</v>
      </c>
      <c r="O1634" s="652" t="s">
        <v>152</v>
      </c>
      <c r="P1634" s="645" t="s">
        <v>152</v>
      </c>
      <c r="Q1634" s="653" t="s">
        <v>152</v>
      </c>
      <c r="R1634" s="647" t="s">
        <v>152</v>
      </c>
      <c r="S1634" s="647" t="s">
        <v>5024</v>
      </c>
      <c r="T1634" s="647" t="s">
        <v>5024</v>
      </c>
      <c r="U1634" s="139"/>
      <c r="V1634" s="139"/>
      <c r="W1634" s="139"/>
      <c r="X1634" s="139"/>
      <c r="Y1634" s="139"/>
      <c r="Z1634" s="139"/>
      <c r="AA1634" s="139"/>
      <c r="AB1634" s="139"/>
      <c r="AC1634" s="139"/>
      <c r="AD1634" s="139"/>
      <c r="AE1634" s="139"/>
      <c r="AF1634" s="139"/>
    </row>
    <row r="1635" spans="2:32" s="118" customFormat="1" x14ac:dyDescent="0.35">
      <c r="B1635" s="648" t="s">
        <v>3679</v>
      </c>
      <c r="C1635" s="164" t="s">
        <v>3680</v>
      </c>
      <c r="D1635" s="649" t="s">
        <v>152</v>
      </c>
      <c r="E1635" s="650">
        <v>2336</v>
      </c>
      <c r="F1635" s="649" t="s">
        <v>152</v>
      </c>
      <c r="G1635" s="649" t="s">
        <v>152</v>
      </c>
      <c r="H1635" s="650">
        <v>5</v>
      </c>
      <c r="I1635" s="650">
        <v>2494</v>
      </c>
      <c r="J1635" s="650">
        <v>14</v>
      </c>
      <c r="K1635" s="650">
        <v>301</v>
      </c>
      <c r="L1635" s="650" t="s">
        <v>5025</v>
      </c>
      <c r="M1635" s="651" t="s">
        <v>152</v>
      </c>
      <c r="N1635" s="654" t="s">
        <v>152</v>
      </c>
      <c r="O1635" s="652" t="s">
        <v>152</v>
      </c>
      <c r="P1635" s="645" t="s">
        <v>152</v>
      </c>
      <c r="Q1635" s="653" t="s">
        <v>152</v>
      </c>
      <c r="R1635" s="647" t="s">
        <v>152</v>
      </c>
      <c r="S1635" s="647" t="s">
        <v>5024</v>
      </c>
      <c r="T1635" s="647" t="s">
        <v>5024</v>
      </c>
      <c r="U1635" s="139"/>
      <c r="V1635" s="139"/>
      <c r="W1635" s="139"/>
      <c r="X1635" s="139"/>
      <c r="Y1635" s="139"/>
      <c r="Z1635" s="139"/>
      <c r="AA1635" s="139"/>
      <c r="AB1635" s="139"/>
      <c r="AC1635" s="139"/>
      <c r="AD1635" s="139"/>
      <c r="AE1635" s="139"/>
      <c r="AF1635" s="139"/>
    </row>
    <row r="1636" spans="2:32" s="118" customFormat="1" x14ac:dyDescent="0.35">
      <c r="B1636" s="648" t="s">
        <v>3681</v>
      </c>
      <c r="C1636" s="164" t="s">
        <v>3682</v>
      </c>
      <c r="D1636" s="649" t="s">
        <v>152</v>
      </c>
      <c r="E1636" s="650">
        <v>1979</v>
      </c>
      <c r="F1636" s="649" t="s">
        <v>152</v>
      </c>
      <c r="G1636" s="649" t="s">
        <v>152</v>
      </c>
      <c r="H1636" s="650">
        <v>5</v>
      </c>
      <c r="I1636" s="650">
        <v>1979</v>
      </c>
      <c r="J1636" s="650">
        <v>5</v>
      </c>
      <c r="K1636" s="650">
        <v>301</v>
      </c>
      <c r="L1636" s="650" t="s">
        <v>5025</v>
      </c>
      <c r="M1636" s="651" t="s">
        <v>152</v>
      </c>
      <c r="N1636" s="654" t="s">
        <v>152</v>
      </c>
      <c r="O1636" s="652" t="s">
        <v>152</v>
      </c>
      <c r="P1636" s="645" t="s">
        <v>152</v>
      </c>
      <c r="Q1636" s="653" t="s">
        <v>152</v>
      </c>
      <c r="R1636" s="647" t="s">
        <v>152</v>
      </c>
      <c r="S1636" s="647" t="s">
        <v>5024</v>
      </c>
      <c r="T1636" s="647" t="s">
        <v>5024</v>
      </c>
      <c r="U1636" s="139"/>
      <c r="V1636" s="139"/>
      <c r="W1636" s="139"/>
      <c r="X1636" s="139"/>
      <c r="Y1636" s="139"/>
      <c r="Z1636" s="139"/>
      <c r="AA1636" s="139"/>
      <c r="AB1636" s="139"/>
      <c r="AC1636" s="139"/>
      <c r="AD1636" s="139"/>
      <c r="AE1636" s="139"/>
      <c r="AF1636" s="139"/>
    </row>
    <row r="1637" spans="2:32" s="118" customFormat="1" x14ac:dyDescent="0.35">
      <c r="B1637" s="648" t="s">
        <v>3683</v>
      </c>
      <c r="C1637" s="164" t="s">
        <v>3684</v>
      </c>
      <c r="D1637" s="649" t="s">
        <v>152</v>
      </c>
      <c r="E1637" s="650">
        <v>1921</v>
      </c>
      <c r="F1637" s="649" t="s">
        <v>152</v>
      </c>
      <c r="G1637" s="649" t="s">
        <v>152</v>
      </c>
      <c r="H1637" s="650">
        <v>6</v>
      </c>
      <c r="I1637" s="650">
        <v>1921</v>
      </c>
      <c r="J1637" s="650">
        <v>6</v>
      </c>
      <c r="K1637" s="650">
        <v>301</v>
      </c>
      <c r="L1637" s="650" t="s">
        <v>5025</v>
      </c>
      <c r="M1637" s="651" t="s">
        <v>152</v>
      </c>
      <c r="N1637" s="654" t="s">
        <v>152</v>
      </c>
      <c r="O1637" s="652" t="s">
        <v>152</v>
      </c>
      <c r="P1637" s="645" t="s">
        <v>152</v>
      </c>
      <c r="Q1637" s="653" t="s">
        <v>152</v>
      </c>
      <c r="R1637" s="647" t="s">
        <v>152</v>
      </c>
      <c r="S1637" s="647" t="s">
        <v>5024</v>
      </c>
      <c r="T1637" s="647" t="s">
        <v>5024</v>
      </c>
      <c r="U1637" s="139"/>
      <c r="V1637" s="139"/>
      <c r="W1637" s="139"/>
      <c r="X1637" s="139"/>
      <c r="Y1637" s="139"/>
      <c r="Z1637" s="139"/>
      <c r="AA1637" s="139"/>
      <c r="AB1637" s="139"/>
      <c r="AC1637" s="139"/>
      <c r="AD1637" s="139"/>
      <c r="AE1637" s="139"/>
      <c r="AF1637" s="139"/>
    </row>
    <row r="1638" spans="2:32" s="118" customFormat="1" x14ac:dyDescent="0.35">
      <c r="B1638" s="648" t="s">
        <v>3685</v>
      </c>
      <c r="C1638" s="164" t="s">
        <v>3686</v>
      </c>
      <c r="D1638" s="649" t="s">
        <v>152</v>
      </c>
      <c r="E1638" s="650" t="s">
        <v>152</v>
      </c>
      <c r="F1638" s="649">
        <v>1638</v>
      </c>
      <c r="G1638" s="649">
        <v>1485</v>
      </c>
      <c r="H1638" s="650">
        <v>5</v>
      </c>
      <c r="I1638" s="650">
        <v>1524</v>
      </c>
      <c r="J1638" s="650">
        <v>5</v>
      </c>
      <c r="K1638" s="650">
        <v>301</v>
      </c>
      <c r="L1638" s="650" t="s">
        <v>5025</v>
      </c>
      <c r="M1638" s="651" t="s">
        <v>152</v>
      </c>
      <c r="N1638" s="654" t="s">
        <v>152</v>
      </c>
      <c r="O1638" s="652" t="s">
        <v>154</v>
      </c>
      <c r="P1638" s="645" t="s">
        <v>5037</v>
      </c>
      <c r="Q1638" s="653" t="s">
        <v>116</v>
      </c>
      <c r="R1638" s="647" t="s">
        <v>5028</v>
      </c>
      <c r="S1638" s="647" t="s">
        <v>5040</v>
      </c>
      <c r="T1638" s="647" t="s">
        <v>5024</v>
      </c>
      <c r="U1638" s="139"/>
      <c r="V1638" s="139"/>
      <c r="W1638" s="139"/>
      <c r="X1638" s="139"/>
      <c r="Y1638" s="139"/>
      <c r="Z1638" s="139"/>
      <c r="AA1638" s="139"/>
      <c r="AB1638" s="139"/>
      <c r="AC1638" s="139"/>
      <c r="AD1638" s="139"/>
      <c r="AE1638" s="139"/>
      <c r="AF1638" s="139"/>
    </row>
    <row r="1639" spans="2:32" s="118" customFormat="1" x14ac:dyDescent="0.35">
      <c r="B1639" s="648" t="s">
        <v>3687</v>
      </c>
      <c r="C1639" s="164" t="s">
        <v>3688</v>
      </c>
      <c r="D1639" s="649" t="s">
        <v>152</v>
      </c>
      <c r="E1639" s="650">
        <v>4144</v>
      </c>
      <c r="F1639" s="649" t="s">
        <v>152</v>
      </c>
      <c r="G1639" s="649" t="s">
        <v>152</v>
      </c>
      <c r="H1639" s="650">
        <v>15</v>
      </c>
      <c r="I1639" s="650">
        <v>6018</v>
      </c>
      <c r="J1639" s="650">
        <v>91</v>
      </c>
      <c r="K1639" s="650">
        <v>301</v>
      </c>
      <c r="L1639" s="650" t="s">
        <v>5025</v>
      </c>
      <c r="M1639" s="651" t="s">
        <v>152</v>
      </c>
      <c r="N1639" s="654" t="s">
        <v>152</v>
      </c>
      <c r="O1639" s="652" t="s">
        <v>152</v>
      </c>
      <c r="P1639" s="645" t="s">
        <v>152</v>
      </c>
      <c r="Q1639" s="653" t="s">
        <v>152</v>
      </c>
      <c r="R1639" s="647" t="s">
        <v>152</v>
      </c>
      <c r="S1639" s="647" t="s">
        <v>5024</v>
      </c>
      <c r="T1639" s="647" t="s">
        <v>5024</v>
      </c>
      <c r="U1639" s="139"/>
      <c r="V1639" s="139"/>
      <c r="W1639" s="139"/>
      <c r="X1639" s="139"/>
      <c r="Y1639" s="139"/>
      <c r="Z1639" s="139"/>
      <c r="AA1639" s="139"/>
      <c r="AB1639" s="139"/>
      <c r="AC1639" s="139"/>
      <c r="AD1639" s="139"/>
      <c r="AE1639" s="139"/>
      <c r="AF1639" s="139"/>
    </row>
    <row r="1640" spans="2:32" s="118" customFormat="1" x14ac:dyDescent="0.35">
      <c r="B1640" s="648" t="s">
        <v>3689</v>
      </c>
      <c r="C1640" s="164" t="s">
        <v>3690</v>
      </c>
      <c r="D1640" s="649" t="s">
        <v>152</v>
      </c>
      <c r="E1640" s="650">
        <v>3189</v>
      </c>
      <c r="F1640" s="649" t="s">
        <v>152</v>
      </c>
      <c r="G1640" s="649" t="s">
        <v>152</v>
      </c>
      <c r="H1640" s="650">
        <v>6</v>
      </c>
      <c r="I1640" s="650">
        <v>4257</v>
      </c>
      <c r="J1640" s="650">
        <v>31</v>
      </c>
      <c r="K1640" s="650">
        <v>301</v>
      </c>
      <c r="L1640" s="650" t="s">
        <v>5025</v>
      </c>
      <c r="M1640" s="651" t="s">
        <v>152</v>
      </c>
      <c r="N1640" s="654" t="s">
        <v>152</v>
      </c>
      <c r="O1640" s="652" t="s">
        <v>152</v>
      </c>
      <c r="P1640" s="645" t="s">
        <v>152</v>
      </c>
      <c r="Q1640" s="653" t="s">
        <v>152</v>
      </c>
      <c r="R1640" s="647" t="s">
        <v>152</v>
      </c>
      <c r="S1640" s="647" t="s">
        <v>5024</v>
      </c>
      <c r="T1640" s="647" t="s">
        <v>5024</v>
      </c>
      <c r="U1640" s="139"/>
      <c r="V1640" s="139"/>
      <c r="W1640" s="139"/>
      <c r="X1640" s="139"/>
      <c r="Y1640" s="139"/>
      <c r="Z1640" s="139"/>
      <c r="AA1640" s="139"/>
      <c r="AB1640" s="139"/>
      <c r="AC1640" s="139"/>
      <c r="AD1640" s="139"/>
      <c r="AE1640" s="139"/>
      <c r="AF1640" s="139"/>
    </row>
    <row r="1641" spans="2:32" s="118" customFormat="1" x14ac:dyDescent="0.35">
      <c r="B1641" s="648" t="s">
        <v>3691</v>
      </c>
      <c r="C1641" s="164" t="s">
        <v>3692</v>
      </c>
      <c r="D1641" s="649" t="s">
        <v>152</v>
      </c>
      <c r="E1641" s="650">
        <v>2693</v>
      </c>
      <c r="F1641" s="649" t="s">
        <v>152</v>
      </c>
      <c r="G1641" s="649" t="s">
        <v>152</v>
      </c>
      <c r="H1641" s="650">
        <v>6</v>
      </c>
      <c r="I1641" s="650">
        <v>3132</v>
      </c>
      <c r="J1641" s="650">
        <v>10</v>
      </c>
      <c r="K1641" s="650">
        <v>301</v>
      </c>
      <c r="L1641" s="650" t="s">
        <v>5025</v>
      </c>
      <c r="M1641" s="651" t="s">
        <v>152</v>
      </c>
      <c r="N1641" s="654" t="s">
        <v>152</v>
      </c>
      <c r="O1641" s="652" t="s">
        <v>152</v>
      </c>
      <c r="P1641" s="645" t="s">
        <v>152</v>
      </c>
      <c r="Q1641" s="653" t="s">
        <v>152</v>
      </c>
      <c r="R1641" s="647" t="s">
        <v>152</v>
      </c>
      <c r="S1641" s="647" t="s">
        <v>5024</v>
      </c>
      <c r="T1641" s="647" t="s">
        <v>5024</v>
      </c>
      <c r="U1641" s="139"/>
      <c r="V1641" s="139"/>
      <c r="W1641" s="139"/>
      <c r="X1641" s="139"/>
      <c r="Y1641" s="139"/>
      <c r="Z1641" s="139"/>
      <c r="AA1641" s="139"/>
      <c r="AB1641" s="139"/>
      <c r="AC1641" s="139"/>
      <c r="AD1641" s="139"/>
      <c r="AE1641" s="139"/>
      <c r="AF1641" s="139"/>
    </row>
    <row r="1642" spans="2:32" s="118" customFormat="1" x14ac:dyDescent="0.35">
      <c r="B1642" s="648" t="s">
        <v>3693</v>
      </c>
      <c r="C1642" s="164" t="s">
        <v>3694</v>
      </c>
      <c r="D1642" s="649" t="s">
        <v>152</v>
      </c>
      <c r="E1642" s="650">
        <v>4259</v>
      </c>
      <c r="F1642" s="649" t="s">
        <v>152</v>
      </c>
      <c r="G1642" s="649" t="s">
        <v>152</v>
      </c>
      <c r="H1642" s="650">
        <v>13</v>
      </c>
      <c r="I1642" s="650">
        <v>7134</v>
      </c>
      <c r="J1642" s="650">
        <v>47</v>
      </c>
      <c r="K1642" s="650">
        <v>301</v>
      </c>
      <c r="L1642" s="650" t="s">
        <v>5025</v>
      </c>
      <c r="M1642" s="651" t="s">
        <v>152</v>
      </c>
      <c r="N1642" s="654" t="s">
        <v>152</v>
      </c>
      <c r="O1642" s="652" t="s">
        <v>152</v>
      </c>
      <c r="P1642" s="645" t="s">
        <v>152</v>
      </c>
      <c r="Q1642" s="653" t="s">
        <v>152</v>
      </c>
      <c r="R1642" s="647" t="s">
        <v>152</v>
      </c>
      <c r="S1642" s="647" t="s">
        <v>5024</v>
      </c>
      <c r="T1642" s="647" t="s">
        <v>5024</v>
      </c>
      <c r="U1642" s="139"/>
      <c r="V1642" s="139"/>
      <c r="W1642" s="139"/>
      <c r="X1642" s="139"/>
      <c r="Y1642" s="139"/>
      <c r="Z1642" s="139"/>
      <c r="AA1642" s="139"/>
      <c r="AB1642" s="139"/>
      <c r="AC1642" s="139"/>
      <c r="AD1642" s="139"/>
      <c r="AE1642" s="139"/>
      <c r="AF1642" s="139"/>
    </row>
    <row r="1643" spans="2:32" s="118" customFormat="1" x14ac:dyDescent="0.35">
      <c r="B1643" s="648" t="s">
        <v>3695</v>
      </c>
      <c r="C1643" s="164" t="s">
        <v>3696</v>
      </c>
      <c r="D1643" s="649" t="s">
        <v>152</v>
      </c>
      <c r="E1643" s="650">
        <v>3275</v>
      </c>
      <c r="F1643" s="649" t="s">
        <v>152</v>
      </c>
      <c r="G1643" s="649" t="s">
        <v>152</v>
      </c>
      <c r="H1643" s="650">
        <v>7</v>
      </c>
      <c r="I1643" s="650">
        <v>4361</v>
      </c>
      <c r="J1643" s="650">
        <v>19</v>
      </c>
      <c r="K1643" s="650">
        <v>301</v>
      </c>
      <c r="L1643" s="650" t="s">
        <v>5025</v>
      </c>
      <c r="M1643" s="651" t="s">
        <v>152</v>
      </c>
      <c r="N1643" s="654" t="s">
        <v>152</v>
      </c>
      <c r="O1643" s="652" t="s">
        <v>152</v>
      </c>
      <c r="P1643" s="645" t="s">
        <v>152</v>
      </c>
      <c r="Q1643" s="653" t="s">
        <v>152</v>
      </c>
      <c r="R1643" s="647" t="s">
        <v>152</v>
      </c>
      <c r="S1643" s="647" t="s">
        <v>5024</v>
      </c>
      <c r="T1643" s="647" t="s">
        <v>5024</v>
      </c>
      <c r="U1643" s="139"/>
      <c r="V1643" s="139"/>
      <c r="W1643" s="139"/>
      <c r="X1643" s="139"/>
      <c r="Y1643" s="139"/>
      <c r="Z1643" s="139"/>
      <c r="AA1643" s="139"/>
      <c r="AB1643" s="139"/>
      <c r="AC1643" s="139"/>
      <c r="AD1643" s="139"/>
      <c r="AE1643" s="139"/>
      <c r="AF1643" s="139"/>
    </row>
    <row r="1644" spans="2:32" s="118" customFormat="1" x14ac:dyDescent="0.35">
      <c r="B1644" s="648" t="s">
        <v>3697</v>
      </c>
      <c r="C1644" s="164" t="s">
        <v>3698</v>
      </c>
      <c r="D1644" s="649" t="s">
        <v>152</v>
      </c>
      <c r="E1644" s="650">
        <v>2735</v>
      </c>
      <c r="F1644" s="649" t="s">
        <v>152</v>
      </c>
      <c r="G1644" s="649" t="s">
        <v>152</v>
      </c>
      <c r="H1644" s="650">
        <v>5</v>
      </c>
      <c r="I1644" s="650">
        <v>2850</v>
      </c>
      <c r="J1644" s="650">
        <v>9</v>
      </c>
      <c r="K1644" s="650">
        <v>301</v>
      </c>
      <c r="L1644" s="650" t="s">
        <v>5025</v>
      </c>
      <c r="M1644" s="651" t="s">
        <v>152</v>
      </c>
      <c r="N1644" s="654" t="s">
        <v>152</v>
      </c>
      <c r="O1644" s="652" t="s">
        <v>152</v>
      </c>
      <c r="P1644" s="645" t="s">
        <v>152</v>
      </c>
      <c r="Q1644" s="653" t="s">
        <v>152</v>
      </c>
      <c r="R1644" s="647" t="s">
        <v>152</v>
      </c>
      <c r="S1644" s="647" t="s">
        <v>5024</v>
      </c>
      <c r="T1644" s="647" t="s">
        <v>5024</v>
      </c>
      <c r="U1644" s="139"/>
      <c r="V1644" s="139"/>
      <c r="W1644" s="139"/>
      <c r="X1644" s="139"/>
      <c r="Y1644" s="139"/>
      <c r="Z1644" s="139"/>
      <c r="AA1644" s="139"/>
      <c r="AB1644" s="139"/>
      <c r="AC1644" s="139"/>
      <c r="AD1644" s="139"/>
      <c r="AE1644" s="139"/>
      <c r="AF1644" s="139"/>
    </row>
    <row r="1645" spans="2:32" s="118" customFormat="1" x14ac:dyDescent="0.35">
      <c r="B1645" s="648" t="s">
        <v>3699</v>
      </c>
      <c r="C1645" s="164" t="s">
        <v>3700</v>
      </c>
      <c r="D1645" s="649" t="s">
        <v>152</v>
      </c>
      <c r="E1645" s="650">
        <v>2609</v>
      </c>
      <c r="F1645" s="649" t="s">
        <v>152</v>
      </c>
      <c r="G1645" s="649" t="s">
        <v>152</v>
      </c>
      <c r="H1645" s="650">
        <v>5</v>
      </c>
      <c r="I1645" s="650">
        <v>2926</v>
      </c>
      <c r="J1645" s="650">
        <v>9</v>
      </c>
      <c r="K1645" s="650">
        <v>301</v>
      </c>
      <c r="L1645" s="650" t="s">
        <v>5025</v>
      </c>
      <c r="M1645" s="651" t="s">
        <v>152</v>
      </c>
      <c r="N1645" s="654" t="s">
        <v>152</v>
      </c>
      <c r="O1645" s="652" t="s">
        <v>152</v>
      </c>
      <c r="P1645" s="645" t="s">
        <v>152</v>
      </c>
      <c r="Q1645" s="653" t="s">
        <v>152</v>
      </c>
      <c r="R1645" s="647" t="s">
        <v>152</v>
      </c>
      <c r="S1645" s="647" t="s">
        <v>5024</v>
      </c>
      <c r="T1645" s="647" t="s">
        <v>5024</v>
      </c>
      <c r="U1645" s="139"/>
      <c r="V1645" s="139"/>
      <c r="W1645" s="139"/>
      <c r="X1645" s="139"/>
      <c r="Y1645" s="139"/>
      <c r="Z1645" s="139"/>
      <c r="AA1645" s="139"/>
      <c r="AB1645" s="139"/>
      <c r="AC1645" s="139"/>
      <c r="AD1645" s="139"/>
      <c r="AE1645" s="139"/>
      <c r="AF1645" s="139"/>
    </row>
    <row r="1646" spans="2:32" s="118" customFormat="1" x14ac:dyDescent="0.35">
      <c r="B1646" s="648" t="s">
        <v>3701</v>
      </c>
      <c r="C1646" s="164" t="s">
        <v>3702</v>
      </c>
      <c r="D1646" s="649" t="s">
        <v>152</v>
      </c>
      <c r="E1646" s="650">
        <v>2217</v>
      </c>
      <c r="F1646" s="649" t="s">
        <v>152</v>
      </c>
      <c r="G1646" s="649" t="s">
        <v>152</v>
      </c>
      <c r="H1646" s="650">
        <v>5</v>
      </c>
      <c r="I1646" s="650">
        <v>2217</v>
      </c>
      <c r="J1646" s="650">
        <v>5</v>
      </c>
      <c r="K1646" s="650">
        <v>301</v>
      </c>
      <c r="L1646" s="650" t="s">
        <v>5025</v>
      </c>
      <c r="M1646" s="651" t="s">
        <v>152</v>
      </c>
      <c r="N1646" s="654" t="s">
        <v>152</v>
      </c>
      <c r="O1646" s="652" t="s">
        <v>5026</v>
      </c>
      <c r="P1646" s="645" t="s">
        <v>5037</v>
      </c>
      <c r="Q1646" s="653" t="s">
        <v>116</v>
      </c>
      <c r="R1646" s="647" t="s">
        <v>5028</v>
      </c>
      <c r="S1646" s="647" t="s">
        <v>5024</v>
      </c>
      <c r="T1646" s="647" t="s">
        <v>5083</v>
      </c>
      <c r="U1646" s="139"/>
      <c r="V1646" s="139"/>
      <c r="W1646" s="139"/>
      <c r="X1646" s="139"/>
      <c r="Y1646" s="139"/>
      <c r="Z1646" s="139"/>
      <c r="AA1646" s="139"/>
      <c r="AB1646" s="139"/>
      <c r="AC1646" s="139"/>
      <c r="AD1646" s="139"/>
      <c r="AE1646" s="139"/>
      <c r="AF1646" s="139"/>
    </row>
    <row r="1647" spans="2:32" s="118" customFormat="1" x14ac:dyDescent="0.35">
      <c r="B1647" s="648" t="s">
        <v>3703</v>
      </c>
      <c r="C1647" s="164" t="s">
        <v>3704</v>
      </c>
      <c r="D1647" s="649" t="s">
        <v>152</v>
      </c>
      <c r="E1647" s="650">
        <v>1515</v>
      </c>
      <c r="F1647" s="649" t="s">
        <v>152</v>
      </c>
      <c r="G1647" s="649" t="s">
        <v>152</v>
      </c>
      <c r="H1647" s="650">
        <v>5</v>
      </c>
      <c r="I1647" s="650">
        <v>2461</v>
      </c>
      <c r="J1647" s="650">
        <v>6</v>
      </c>
      <c r="K1647" s="650">
        <v>301</v>
      </c>
      <c r="L1647" s="650" t="s">
        <v>5025</v>
      </c>
      <c r="M1647" s="651" t="s">
        <v>152</v>
      </c>
      <c r="N1647" s="654" t="s">
        <v>152</v>
      </c>
      <c r="O1647" s="652" t="s">
        <v>152</v>
      </c>
      <c r="P1647" s="645" t="s">
        <v>152</v>
      </c>
      <c r="Q1647" s="653" t="s">
        <v>152</v>
      </c>
      <c r="R1647" s="647" t="s">
        <v>152</v>
      </c>
      <c r="S1647" s="647" t="s">
        <v>5024</v>
      </c>
      <c r="T1647" s="647" t="s">
        <v>5024</v>
      </c>
      <c r="U1647" s="139"/>
      <c r="V1647" s="139"/>
      <c r="W1647" s="139"/>
      <c r="X1647" s="139"/>
      <c r="Y1647" s="139"/>
      <c r="Z1647" s="139"/>
      <c r="AA1647" s="139"/>
      <c r="AB1647" s="139"/>
      <c r="AC1647" s="139"/>
      <c r="AD1647" s="139"/>
      <c r="AE1647" s="139"/>
      <c r="AF1647" s="139"/>
    </row>
    <row r="1648" spans="2:32" s="118" customFormat="1" x14ac:dyDescent="0.35">
      <c r="B1648" s="648" t="s">
        <v>3705</v>
      </c>
      <c r="C1648" s="164" t="s">
        <v>3706</v>
      </c>
      <c r="D1648" s="649">
        <v>1121</v>
      </c>
      <c r="E1648" s="650">
        <v>1018</v>
      </c>
      <c r="F1648" s="649" t="s">
        <v>152</v>
      </c>
      <c r="G1648" s="649" t="s">
        <v>152</v>
      </c>
      <c r="H1648" s="650">
        <v>5</v>
      </c>
      <c r="I1648" s="650">
        <v>1436</v>
      </c>
      <c r="J1648" s="650">
        <v>5</v>
      </c>
      <c r="K1648" s="650">
        <v>301</v>
      </c>
      <c r="L1648" s="650" t="s">
        <v>5025</v>
      </c>
      <c r="M1648" s="651" t="s">
        <v>152</v>
      </c>
      <c r="N1648" s="654" t="s">
        <v>152</v>
      </c>
      <c r="O1648" s="652" t="s">
        <v>154</v>
      </c>
      <c r="P1648" s="645" t="s">
        <v>5076</v>
      </c>
      <c r="Q1648" s="653" t="s">
        <v>119</v>
      </c>
      <c r="R1648" s="647" t="s">
        <v>5028</v>
      </c>
      <c r="S1648" s="647" t="s">
        <v>5077</v>
      </c>
      <c r="T1648" s="647" t="s">
        <v>5024</v>
      </c>
      <c r="U1648" s="139"/>
      <c r="V1648" s="139"/>
      <c r="W1648" s="139"/>
      <c r="X1648" s="139"/>
      <c r="Y1648" s="139"/>
      <c r="Z1648" s="139"/>
      <c r="AA1648" s="139"/>
      <c r="AB1648" s="139"/>
      <c r="AC1648" s="139"/>
      <c r="AD1648" s="139"/>
      <c r="AE1648" s="139"/>
      <c r="AF1648" s="139"/>
    </row>
    <row r="1649" spans="2:32" s="118" customFormat="1" x14ac:dyDescent="0.35">
      <c r="B1649" s="648" t="s">
        <v>3707</v>
      </c>
      <c r="C1649" s="164" t="s">
        <v>3708</v>
      </c>
      <c r="D1649" s="649" t="s">
        <v>152</v>
      </c>
      <c r="E1649" s="650">
        <v>1945</v>
      </c>
      <c r="F1649" s="649" t="s">
        <v>152</v>
      </c>
      <c r="G1649" s="649" t="s">
        <v>152</v>
      </c>
      <c r="H1649" s="650">
        <v>5</v>
      </c>
      <c r="I1649" s="650">
        <v>2850</v>
      </c>
      <c r="J1649" s="650">
        <v>10</v>
      </c>
      <c r="K1649" s="650">
        <v>301</v>
      </c>
      <c r="L1649" s="650" t="s">
        <v>5025</v>
      </c>
      <c r="M1649" s="651" t="s">
        <v>152</v>
      </c>
      <c r="N1649" s="654" t="s">
        <v>152</v>
      </c>
      <c r="O1649" s="652" t="s">
        <v>152</v>
      </c>
      <c r="P1649" s="645" t="s">
        <v>152</v>
      </c>
      <c r="Q1649" s="653" t="s">
        <v>152</v>
      </c>
      <c r="R1649" s="647" t="s">
        <v>152</v>
      </c>
      <c r="S1649" s="647" t="s">
        <v>5024</v>
      </c>
      <c r="T1649" s="647" t="s">
        <v>5024</v>
      </c>
      <c r="U1649" s="139"/>
      <c r="V1649" s="139"/>
      <c r="W1649" s="139"/>
      <c r="X1649" s="139"/>
      <c r="Y1649" s="139"/>
      <c r="Z1649" s="139"/>
      <c r="AA1649" s="139"/>
      <c r="AB1649" s="139"/>
      <c r="AC1649" s="139"/>
      <c r="AD1649" s="139"/>
      <c r="AE1649" s="139"/>
      <c r="AF1649" s="139"/>
    </row>
    <row r="1650" spans="2:32" s="118" customFormat="1" x14ac:dyDescent="0.35">
      <c r="B1650" s="648" t="s">
        <v>3709</v>
      </c>
      <c r="C1650" s="164" t="s">
        <v>3710</v>
      </c>
      <c r="D1650" s="649">
        <v>779</v>
      </c>
      <c r="E1650" s="650">
        <v>779</v>
      </c>
      <c r="F1650" s="649" t="s">
        <v>152</v>
      </c>
      <c r="G1650" s="649" t="s">
        <v>152</v>
      </c>
      <c r="H1650" s="650">
        <v>5</v>
      </c>
      <c r="I1650" s="650">
        <v>981</v>
      </c>
      <c r="J1650" s="650">
        <v>5</v>
      </c>
      <c r="K1650" s="650">
        <v>301</v>
      </c>
      <c r="L1650" s="650" t="s">
        <v>5025</v>
      </c>
      <c r="M1650" s="651" t="s">
        <v>152</v>
      </c>
      <c r="N1650" s="654" t="s">
        <v>152</v>
      </c>
      <c r="O1650" s="652" t="s">
        <v>152</v>
      </c>
      <c r="P1650" s="645" t="s">
        <v>152</v>
      </c>
      <c r="Q1650" s="653" t="s">
        <v>152</v>
      </c>
      <c r="R1650" s="647" t="s">
        <v>152</v>
      </c>
      <c r="S1650" s="647" t="s">
        <v>5024</v>
      </c>
      <c r="T1650" s="647" t="s">
        <v>5024</v>
      </c>
      <c r="U1650" s="139"/>
      <c r="V1650" s="139"/>
      <c r="W1650" s="139"/>
      <c r="X1650" s="139"/>
      <c r="Y1650" s="139"/>
      <c r="Z1650" s="139"/>
      <c r="AA1650" s="139"/>
      <c r="AB1650" s="139"/>
      <c r="AC1650" s="139"/>
      <c r="AD1650" s="139"/>
      <c r="AE1650" s="139"/>
      <c r="AF1650" s="139"/>
    </row>
    <row r="1651" spans="2:32" s="118" customFormat="1" x14ac:dyDescent="0.35">
      <c r="B1651" s="648" t="s">
        <v>3711</v>
      </c>
      <c r="C1651" s="164" t="s">
        <v>3712</v>
      </c>
      <c r="D1651" s="649" t="s">
        <v>152</v>
      </c>
      <c r="E1651" s="650">
        <v>752</v>
      </c>
      <c r="F1651" s="649" t="s">
        <v>152</v>
      </c>
      <c r="G1651" s="649" t="s">
        <v>152</v>
      </c>
      <c r="H1651" s="650">
        <v>5</v>
      </c>
      <c r="I1651" s="650">
        <v>1070</v>
      </c>
      <c r="J1651" s="650">
        <v>5</v>
      </c>
      <c r="K1651" s="650">
        <v>301</v>
      </c>
      <c r="L1651" s="650" t="s">
        <v>5025</v>
      </c>
      <c r="M1651" s="651" t="s">
        <v>152</v>
      </c>
      <c r="N1651" s="654" t="s">
        <v>152</v>
      </c>
      <c r="O1651" s="652" t="s">
        <v>152</v>
      </c>
      <c r="P1651" s="645" t="s">
        <v>152</v>
      </c>
      <c r="Q1651" s="653" t="s">
        <v>152</v>
      </c>
      <c r="R1651" s="647" t="s">
        <v>152</v>
      </c>
      <c r="S1651" s="647" t="s">
        <v>5024</v>
      </c>
      <c r="T1651" s="647" t="s">
        <v>5024</v>
      </c>
      <c r="U1651" s="139"/>
      <c r="V1651" s="139"/>
      <c r="W1651" s="139"/>
      <c r="X1651" s="139"/>
      <c r="Y1651" s="139"/>
      <c r="Z1651" s="139"/>
      <c r="AA1651" s="139"/>
      <c r="AB1651" s="139"/>
      <c r="AC1651" s="139"/>
      <c r="AD1651" s="139"/>
      <c r="AE1651" s="139"/>
      <c r="AF1651" s="139"/>
    </row>
    <row r="1652" spans="2:32" s="118" customFormat="1" x14ac:dyDescent="0.35">
      <c r="B1652" s="648" t="s">
        <v>3713</v>
      </c>
      <c r="C1652" s="164" t="s">
        <v>3714</v>
      </c>
      <c r="D1652" s="649" t="s">
        <v>152</v>
      </c>
      <c r="E1652" s="650">
        <v>1449</v>
      </c>
      <c r="F1652" s="649" t="s">
        <v>152</v>
      </c>
      <c r="G1652" s="649" t="s">
        <v>152</v>
      </c>
      <c r="H1652" s="650">
        <v>5</v>
      </c>
      <c r="I1652" s="650">
        <v>1449</v>
      </c>
      <c r="J1652" s="650">
        <v>5</v>
      </c>
      <c r="K1652" s="650">
        <v>301</v>
      </c>
      <c r="L1652" s="650" t="s">
        <v>5025</v>
      </c>
      <c r="M1652" s="651" t="s">
        <v>152</v>
      </c>
      <c r="N1652" s="654" t="s">
        <v>152</v>
      </c>
      <c r="O1652" s="652" t="s">
        <v>152</v>
      </c>
      <c r="P1652" s="645" t="s">
        <v>152</v>
      </c>
      <c r="Q1652" s="653" t="s">
        <v>152</v>
      </c>
      <c r="R1652" s="647" t="s">
        <v>152</v>
      </c>
      <c r="S1652" s="647" t="s">
        <v>5024</v>
      </c>
      <c r="T1652" s="647" t="s">
        <v>5024</v>
      </c>
      <c r="U1652" s="139"/>
      <c r="V1652" s="139"/>
      <c r="W1652" s="139"/>
      <c r="X1652" s="139"/>
      <c r="Y1652" s="139"/>
      <c r="Z1652" s="139"/>
      <c r="AA1652" s="139"/>
      <c r="AB1652" s="139"/>
      <c r="AC1652" s="139"/>
      <c r="AD1652" s="139"/>
      <c r="AE1652" s="139"/>
      <c r="AF1652" s="139"/>
    </row>
    <row r="1653" spans="2:32" s="118" customFormat="1" x14ac:dyDescent="0.35">
      <c r="B1653" s="648" t="s">
        <v>3715</v>
      </c>
      <c r="C1653" s="164" t="s">
        <v>3716</v>
      </c>
      <c r="D1653" s="649">
        <v>122</v>
      </c>
      <c r="E1653" s="650">
        <v>311</v>
      </c>
      <c r="F1653" s="649" t="s">
        <v>152</v>
      </c>
      <c r="G1653" s="649" t="s">
        <v>152</v>
      </c>
      <c r="H1653" s="650">
        <v>5</v>
      </c>
      <c r="I1653" s="650">
        <v>594</v>
      </c>
      <c r="J1653" s="650">
        <v>5</v>
      </c>
      <c r="K1653" s="650">
        <v>301</v>
      </c>
      <c r="L1653" s="650" t="s">
        <v>5025</v>
      </c>
      <c r="M1653" s="651" t="s">
        <v>152</v>
      </c>
      <c r="N1653" s="654" t="s">
        <v>152</v>
      </c>
      <c r="O1653" s="652" t="s">
        <v>152</v>
      </c>
      <c r="P1653" s="645" t="s">
        <v>152</v>
      </c>
      <c r="Q1653" s="653" t="s">
        <v>152</v>
      </c>
      <c r="R1653" s="647" t="s">
        <v>152</v>
      </c>
      <c r="S1653" s="647" t="s">
        <v>5024</v>
      </c>
      <c r="T1653" s="647" t="s">
        <v>5024</v>
      </c>
      <c r="U1653" s="139"/>
      <c r="V1653" s="139"/>
      <c r="W1653" s="139"/>
      <c r="X1653" s="139"/>
      <c r="Y1653" s="139"/>
      <c r="Z1653" s="139"/>
      <c r="AA1653" s="139"/>
      <c r="AB1653" s="139"/>
      <c r="AC1653" s="139"/>
      <c r="AD1653" s="139"/>
      <c r="AE1653" s="139"/>
      <c r="AF1653" s="139"/>
    </row>
    <row r="1654" spans="2:32" s="118" customFormat="1" x14ac:dyDescent="0.35">
      <c r="B1654" s="648" t="s">
        <v>3717</v>
      </c>
      <c r="C1654" s="164" t="s">
        <v>3718</v>
      </c>
      <c r="D1654" s="649" t="s">
        <v>152</v>
      </c>
      <c r="E1654" s="650">
        <v>449</v>
      </c>
      <c r="F1654" s="649" t="s">
        <v>152</v>
      </c>
      <c r="G1654" s="649" t="s">
        <v>152</v>
      </c>
      <c r="H1654" s="650">
        <v>5</v>
      </c>
      <c r="I1654" s="650">
        <v>1024</v>
      </c>
      <c r="J1654" s="650">
        <v>5</v>
      </c>
      <c r="K1654" s="650">
        <v>301</v>
      </c>
      <c r="L1654" s="650" t="s">
        <v>5025</v>
      </c>
      <c r="M1654" s="651" t="s">
        <v>152</v>
      </c>
      <c r="N1654" s="654" t="s">
        <v>152</v>
      </c>
      <c r="O1654" s="652" t="s">
        <v>152</v>
      </c>
      <c r="P1654" s="645" t="s">
        <v>152</v>
      </c>
      <c r="Q1654" s="653" t="s">
        <v>152</v>
      </c>
      <c r="R1654" s="647" t="s">
        <v>152</v>
      </c>
      <c r="S1654" s="647" t="s">
        <v>5024</v>
      </c>
      <c r="T1654" s="647" t="s">
        <v>5024</v>
      </c>
      <c r="U1654" s="139"/>
      <c r="V1654" s="139"/>
      <c r="W1654" s="139"/>
      <c r="X1654" s="139"/>
      <c r="Y1654" s="139"/>
      <c r="Z1654" s="139"/>
      <c r="AA1654" s="139"/>
      <c r="AB1654" s="139"/>
      <c r="AC1654" s="139"/>
      <c r="AD1654" s="139"/>
      <c r="AE1654" s="139"/>
      <c r="AF1654" s="139"/>
    </row>
    <row r="1655" spans="2:32" s="118" customFormat="1" x14ac:dyDescent="0.35">
      <c r="B1655" s="648" t="s">
        <v>3719</v>
      </c>
      <c r="C1655" s="164" t="s">
        <v>3720</v>
      </c>
      <c r="D1655" s="649">
        <v>131</v>
      </c>
      <c r="E1655" s="650">
        <v>649</v>
      </c>
      <c r="F1655" s="649" t="s">
        <v>152</v>
      </c>
      <c r="G1655" s="649" t="s">
        <v>152</v>
      </c>
      <c r="H1655" s="650">
        <v>5</v>
      </c>
      <c r="I1655" s="650">
        <v>1075</v>
      </c>
      <c r="J1655" s="650">
        <v>5</v>
      </c>
      <c r="K1655" s="650">
        <v>301</v>
      </c>
      <c r="L1655" s="650" t="s">
        <v>5025</v>
      </c>
      <c r="M1655" s="651" t="s">
        <v>152</v>
      </c>
      <c r="N1655" s="654" t="s">
        <v>152</v>
      </c>
      <c r="O1655" s="652" t="s">
        <v>152</v>
      </c>
      <c r="P1655" s="645" t="s">
        <v>152</v>
      </c>
      <c r="Q1655" s="653" t="s">
        <v>152</v>
      </c>
      <c r="R1655" s="647" t="s">
        <v>152</v>
      </c>
      <c r="S1655" s="647" t="s">
        <v>5024</v>
      </c>
      <c r="T1655" s="647" t="s">
        <v>5024</v>
      </c>
      <c r="U1655" s="139"/>
      <c r="V1655" s="139"/>
      <c r="W1655" s="139"/>
      <c r="X1655" s="139"/>
      <c r="Y1655" s="139"/>
      <c r="Z1655" s="139"/>
      <c r="AA1655" s="139"/>
      <c r="AB1655" s="139"/>
      <c r="AC1655" s="139"/>
      <c r="AD1655" s="139"/>
      <c r="AE1655" s="139"/>
      <c r="AF1655" s="139"/>
    </row>
    <row r="1656" spans="2:32" s="118" customFormat="1" x14ac:dyDescent="0.35">
      <c r="B1656" s="648" t="s">
        <v>3721</v>
      </c>
      <c r="C1656" s="164" t="s">
        <v>3722</v>
      </c>
      <c r="D1656" s="649" t="s">
        <v>152</v>
      </c>
      <c r="E1656" s="650">
        <v>694</v>
      </c>
      <c r="F1656" s="649" t="s">
        <v>152</v>
      </c>
      <c r="G1656" s="649" t="s">
        <v>152</v>
      </c>
      <c r="H1656" s="650">
        <v>5</v>
      </c>
      <c r="I1656" s="650">
        <v>1495</v>
      </c>
      <c r="J1656" s="650">
        <v>5</v>
      </c>
      <c r="K1656" s="650">
        <v>301</v>
      </c>
      <c r="L1656" s="650" t="s">
        <v>5025</v>
      </c>
      <c r="M1656" s="651" t="s">
        <v>152</v>
      </c>
      <c r="N1656" s="654" t="s">
        <v>152</v>
      </c>
      <c r="O1656" s="652" t="s">
        <v>152</v>
      </c>
      <c r="P1656" s="645" t="s">
        <v>152</v>
      </c>
      <c r="Q1656" s="653" t="s">
        <v>152</v>
      </c>
      <c r="R1656" s="647" t="s">
        <v>152</v>
      </c>
      <c r="S1656" s="647" t="s">
        <v>5024</v>
      </c>
      <c r="T1656" s="647" t="s">
        <v>5024</v>
      </c>
      <c r="U1656" s="139"/>
      <c r="V1656" s="139"/>
      <c r="W1656" s="139"/>
      <c r="X1656" s="139"/>
      <c r="Y1656" s="139"/>
      <c r="Z1656" s="139"/>
      <c r="AA1656" s="139"/>
      <c r="AB1656" s="139"/>
      <c r="AC1656" s="139"/>
      <c r="AD1656" s="139"/>
      <c r="AE1656" s="139"/>
      <c r="AF1656" s="139"/>
    </row>
    <row r="1657" spans="2:32" s="118" customFormat="1" x14ac:dyDescent="0.35">
      <c r="B1657" s="648" t="s">
        <v>3723</v>
      </c>
      <c r="C1657" s="164" t="s">
        <v>3724</v>
      </c>
      <c r="D1657" s="649" t="s">
        <v>152</v>
      </c>
      <c r="E1657" s="650">
        <v>860</v>
      </c>
      <c r="F1657" s="649" t="s">
        <v>152</v>
      </c>
      <c r="G1657" s="649" t="s">
        <v>152</v>
      </c>
      <c r="H1657" s="650">
        <v>5</v>
      </c>
      <c r="I1657" s="650">
        <v>1566</v>
      </c>
      <c r="J1657" s="650">
        <v>5</v>
      </c>
      <c r="K1657" s="650">
        <v>301</v>
      </c>
      <c r="L1657" s="650" t="s">
        <v>5025</v>
      </c>
      <c r="M1657" s="651" t="s">
        <v>152</v>
      </c>
      <c r="N1657" s="654" t="s">
        <v>152</v>
      </c>
      <c r="O1657" s="652" t="s">
        <v>152</v>
      </c>
      <c r="P1657" s="645" t="s">
        <v>152</v>
      </c>
      <c r="Q1657" s="653" t="s">
        <v>152</v>
      </c>
      <c r="R1657" s="647" t="s">
        <v>152</v>
      </c>
      <c r="S1657" s="647" t="s">
        <v>5024</v>
      </c>
      <c r="T1657" s="647" t="s">
        <v>5024</v>
      </c>
      <c r="U1657" s="139"/>
      <c r="V1657" s="139"/>
      <c r="W1657" s="139"/>
      <c r="X1657" s="139"/>
      <c r="Y1657" s="139"/>
      <c r="Z1657" s="139"/>
      <c r="AA1657" s="139"/>
      <c r="AB1657" s="139"/>
      <c r="AC1657" s="139"/>
      <c r="AD1657" s="139"/>
      <c r="AE1657" s="139"/>
      <c r="AF1657" s="139"/>
    </row>
    <row r="1658" spans="2:32" s="118" customFormat="1" x14ac:dyDescent="0.35">
      <c r="B1658" s="648" t="s">
        <v>3725</v>
      </c>
      <c r="C1658" s="164" t="s">
        <v>3726</v>
      </c>
      <c r="D1658" s="649">
        <v>238</v>
      </c>
      <c r="E1658" s="650">
        <v>822</v>
      </c>
      <c r="F1658" s="649" t="s">
        <v>152</v>
      </c>
      <c r="G1658" s="649" t="s">
        <v>152</v>
      </c>
      <c r="H1658" s="650">
        <v>5</v>
      </c>
      <c r="I1658" s="650">
        <v>1022</v>
      </c>
      <c r="J1658" s="650">
        <v>5</v>
      </c>
      <c r="K1658" s="650">
        <v>301</v>
      </c>
      <c r="L1658" s="650" t="s">
        <v>5025</v>
      </c>
      <c r="M1658" s="651" t="s">
        <v>152</v>
      </c>
      <c r="N1658" s="654" t="s">
        <v>152</v>
      </c>
      <c r="O1658" s="652" t="s">
        <v>152</v>
      </c>
      <c r="P1658" s="645" t="s">
        <v>152</v>
      </c>
      <c r="Q1658" s="653" t="s">
        <v>152</v>
      </c>
      <c r="R1658" s="647" t="s">
        <v>152</v>
      </c>
      <c r="S1658" s="647" t="s">
        <v>5024</v>
      </c>
      <c r="T1658" s="647" t="s">
        <v>5024</v>
      </c>
      <c r="U1658" s="139"/>
      <c r="V1658" s="139"/>
      <c r="W1658" s="139"/>
      <c r="X1658" s="139"/>
      <c r="Y1658" s="139"/>
      <c r="Z1658" s="139"/>
      <c r="AA1658" s="139"/>
      <c r="AB1658" s="139"/>
      <c r="AC1658" s="139"/>
      <c r="AD1658" s="139"/>
      <c r="AE1658" s="139"/>
      <c r="AF1658" s="139"/>
    </row>
    <row r="1659" spans="2:32" s="118" customFormat="1" x14ac:dyDescent="0.35">
      <c r="B1659" s="648" t="s">
        <v>3727</v>
      </c>
      <c r="C1659" s="164" t="s">
        <v>3728</v>
      </c>
      <c r="D1659" s="649">
        <v>136</v>
      </c>
      <c r="E1659" s="650">
        <v>614</v>
      </c>
      <c r="F1659" s="649" t="s">
        <v>152</v>
      </c>
      <c r="G1659" s="649" t="s">
        <v>152</v>
      </c>
      <c r="H1659" s="650">
        <v>5</v>
      </c>
      <c r="I1659" s="650">
        <v>703</v>
      </c>
      <c r="J1659" s="650">
        <v>5</v>
      </c>
      <c r="K1659" s="650">
        <v>301</v>
      </c>
      <c r="L1659" s="650" t="s">
        <v>5025</v>
      </c>
      <c r="M1659" s="651" t="s">
        <v>152</v>
      </c>
      <c r="N1659" s="654" t="s">
        <v>152</v>
      </c>
      <c r="O1659" s="652" t="s">
        <v>152</v>
      </c>
      <c r="P1659" s="645" t="s">
        <v>152</v>
      </c>
      <c r="Q1659" s="653" t="s">
        <v>152</v>
      </c>
      <c r="R1659" s="647" t="s">
        <v>152</v>
      </c>
      <c r="S1659" s="647" t="s">
        <v>5024</v>
      </c>
      <c r="T1659" s="647" t="s">
        <v>5024</v>
      </c>
      <c r="U1659" s="139"/>
      <c r="V1659" s="139"/>
      <c r="W1659" s="139"/>
      <c r="X1659" s="139"/>
      <c r="Y1659" s="139"/>
      <c r="Z1659" s="139"/>
      <c r="AA1659" s="139"/>
      <c r="AB1659" s="139"/>
      <c r="AC1659" s="139"/>
      <c r="AD1659" s="139"/>
      <c r="AE1659" s="139"/>
      <c r="AF1659" s="139"/>
    </row>
    <row r="1660" spans="2:32" s="118" customFormat="1" x14ac:dyDescent="0.35">
      <c r="B1660" s="648" t="s">
        <v>3729</v>
      </c>
      <c r="C1660" s="164" t="s">
        <v>3730</v>
      </c>
      <c r="D1660" s="649">
        <v>163</v>
      </c>
      <c r="E1660" s="650">
        <v>871</v>
      </c>
      <c r="F1660" s="649" t="s">
        <v>152</v>
      </c>
      <c r="G1660" s="649" t="s">
        <v>152</v>
      </c>
      <c r="H1660" s="650">
        <v>5</v>
      </c>
      <c r="I1660" s="650">
        <v>871</v>
      </c>
      <c r="J1660" s="650">
        <v>5</v>
      </c>
      <c r="K1660" s="650">
        <v>301</v>
      </c>
      <c r="L1660" s="650" t="s">
        <v>5025</v>
      </c>
      <c r="M1660" s="651" t="s">
        <v>152</v>
      </c>
      <c r="N1660" s="654" t="s">
        <v>152</v>
      </c>
      <c r="O1660" s="652" t="s">
        <v>152</v>
      </c>
      <c r="P1660" s="645" t="s">
        <v>152</v>
      </c>
      <c r="Q1660" s="653" t="s">
        <v>152</v>
      </c>
      <c r="R1660" s="647" t="s">
        <v>152</v>
      </c>
      <c r="S1660" s="647" t="s">
        <v>5024</v>
      </c>
      <c r="T1660" s="647" t="s">
        <v>5024</v>
      </c>
      <c r="U1660" s="139"/>
      <c r="V1660" s="139"/>
      <c r="W1660" s="139"/>
      <c r="X1660" s="139"/>
      <c r="Y1660" s="139"/>
      <c r="Z1660" s="139"/>
      <c r="AA1660" s="139"/>
      <c r="AB1660" s="139"/>
      <c r="AC1660" s="139"/>
      <c r="AD1660" s="139"/>
      <c r="AE1660" s="139"/>
      <c r="AF1660" s="139"/>
    </row>
    <row r="1661" spans="2:32" s="118" customFormat="1" x14ac:dyDescent="0.35">
      <c r="B1661" s="648" t="s">
        <v>3731</v>
      </c>
      <c r="C1661" s="164" t="s">
        <v>3732</v>
      </c>
      <c r="D1661" s="649">
        <v>127</v>
      </c>
      <c r="E1661" s="650">
        <v>491</v>
      </c>
      <c r="F1661" s="649" t="s">
        <v>152</v>
      </c>
      <c r="G1661" s="649" t="s">
        <v>152</v>
      </c>
      <c r="H1661" s="650">
        <v>5</v>
      </c>
      <c r="I1661" s="650">
        <v>491</v>
      </c>
      <c r="J1661" s="650">
        <v>5</v>
      </c>
      <c r="K1661" s="650">
        <v>301</v>
      </c>
      <c r="L1661" s="650" t="s">
        <v>5025</v>
      </c>
      <c r="M1661" s="651" t="s">
        <v>152</v>
      </c>
      <c r="N1661" s="654" t="s">
        <v>152</v>
      </c>
      <c r="O1661" s="652" t="s">
        <v>152</v>
      </c>
      <c r="P1661" s="645" t="s">
        <v>152</v>
      </c>
      <c r="Q1661" s="653" t="s">
        <v>152</v>
      </c>
      <c r="R1661" s="647" t="s">
        <v>152</v>
      </c>
      <c r="S1661" s="647" t="s">
        <v>5024</v>
      </c>
      <c r="T1661" s="647" t="s">
        <v>5024</v>
      </c>
      <c r="U1661" s="139"/>
      <c r="V1661" s="139"/>
      <c r="W1661" s="139"/>
      <c r="X1661" s="139"/>
      <c r="Y1661" s="139"/>
      <c r="Z1661" s="139"/>
      <c r="AA1661" s="139"/>
      <c r="AB1661" s="139"/>
      <c r="AC1661" s="139"/>
      <c r="AD1661" s="139"/>
      <c r="AE1661" s="139"/>
      <c r="AF1661" s="139"/>
    </row>
    <row r="1662" spans="2:32" s="118" customFormat="1" x14ac:dyDescent="0.35">
      <c r="B1662" s="648" t="s">
        <v>3733</v>
      </c>
      <c r="C1662" s="164" t="s">
        <v>3734</v>
      </c>
      <c r="D1662" s="649" t="s">
        <v>152</v>
      </c>
      <c r="E1662" s="650">
        <v>5989</v>
      </c>
      <c r="F1662" s="649" t="s">
        <v>152</v>
      </c>
      <c r="G1662" s="649" t="s">
        <v>152</v>
      </c>
      <c r="H1662" s="650">
        <v>22</v>
      </c>
      <c r="I1662" s="650">
        <v>8302</v>
      </c>
      <c r="J1662" s="650">
        <v>46</v>
      </c>
      <c r="K1662" s="650">
        <v>301</v>
      </c>
      <c r="L1662" s="650" t="s">
        <v>5025</v>
      </c>
      <c r="M1662" s="651" t="s">
        <v>152</v>
      </c>
      <c r="N1662" s="654" t="s">
        <v>152</v>
      </c>
      <c r="O1662" s="652" t="s">
        <v>152</v>
      </c>
      <c r="P1662" s="645" t="s">
        <v>152</v>
      </c>
      <c r="Q1662" s="653" t="s">
        <v>152</v>
      </c>
      <c r="R1662" s="647" t="s">
        <v>152</v>
      </c>
      <c r="S1662" s="647" t="s">
        <v>5024</v>
      </c>
      <c r="T1662" s="647" t="s">
        <v>5024</v>
      </c>
      <c r="U1662" s="139"/>
      <c r="V1662" s="139"/>
      <c r="W1662" s="139"/>
      <c r="X1662" s="139"/>
      <c r="Y1662" s="139"/>
      <c r="Z1662" s="139"/>
      <c r="AA1662" s="139"/>
      <c r="AB1662" s="139"/>
      <c r="AC1662" s="139"/>
      <c r="AD1662" s="139"/>
      <c r="AE1662" s="139"/>
      <c r="AF1662" s="139"/>
    </row>
    <row r="1663" spans="2:32" s="118" customFormat="1" x14ac:dyDescent="0.35">
      <c r="B1663" s="648" t="s">
        <v>3735</v>
      </c>
      <c r="C1663" s="164" t="s">
        <v>3736</v>
      </c>
      <c r="D1663" s="649" t="s">
        <v>152</v>
      </c>
      <c r="E1663" s="650">
        <v>4337</v>
      </c>
      <c r="F1663" s="649" t="s">
        <v>152</v>
      </c>
      <c r="G1663" s="649" t="s">
        <v>152</v>
      </c>
      <c r="H1663" s="650">
        <v>11</v>
      </c>
      <c r="I1663" s="650">
        <v>6715</v>
      </c>
      <c r="J1663" s="650">
        <v>21</v>
      </c>
      <c r="K1663" s="650">
        <v>301</v>
      </c>
      <c r="L1663" s="650" t="s">
        <v>5025</v>
      </c>
      <c r="M1663" s="651" t="s">
        <v>152</v>
      </c>
      <c r="N1663" s="654" t="s">
        <v>152</v>
      </c>
      <c r="O1663" s="652" t="s">
        <v>152</v>
      </c>
      <c r="P1663" s="645" t="s">
        <v>152</v>
      </c>
      <c r="Q1663" s="653" t="s">
        <v>152</v>
      </c>
      <c r="R1663" s="647" t="s">
        <v>152</v>
      </c>
      <c r="S1663" s="647" t="s">
        <v>5024</v>
      </c>
      <c r="T1663" s="647" t="s">
        <v>5024</v>
      </c>
      <c r="U1663" s="139"/>
      <c r="V1663" s="139"/>
      <c r="W1663" s="139"/>
      <c r="X1663" s="139"/>
      <c r="Y1663" s="139"/>
      <c r="Z1663" s="139"/>
      <c r="AA1663" s="139"/>
      <c r="AB1663" s="139"/>
      <c r="AC1663" s="139"/>
      <c r="AD1663" s="139"/>
      <c r="AE1663" s="139"/>
      <c r="AF1663" s="139"/>
    </row>
    <row r="1664" spans="2:32" s="118" customFormat="1" x14ac:dyDescent="0.35">
      <c r="B1664" s="648" t="s">
        <v>3737</v>
      </c>
      <c r="C1664" s="164" t="s">
        <v>3738</v>
      </c>
      <c r="D1664" s="649" t="s">
        <v>152</v>
      </c>
      <c r="E1664" s="650">
        <v>4040</v>
      </c>
      <c r="F1664" s="649" t="s">
        <v>152</v>
      </c>
      <c r="G1664" s="649" t="s">
        <v>152</v>
      </c>
      <c r="H1664" s="650">
        <v>10</v>
      </c>
      <c r="I1664" s="650">
        <v>4040</v>
      </c>
      <c r="J1664" s="650">
        <v>10</v>
      </c>
      <c r="K1664" s="650">
        <v>301</v>
      </c>
      <c r="L1664" s="650" t="s">
        <v>5025</v>
      </c>
      <c r="M1664" s="651" t="s">
        <v>152</v>
      </c>
      <c r="N1664" s="654" t="s">
        <v>152</v>
      </c>
      <c r="O1664" s="652" t="s">
        <v>152</v>
      </c>
      <c r="P1664" s="645" t="s">
        <v>152</v>
      </c>
      <c r="Q1664" s="653" t="s">
        <v>152</v>
      </c>
      <c r="R1664" s="647" t="s">
        <v>152</v>
      </c>
      <c r="S1664" s="647" t="s">
        <v>5024</v>
      </c>
      <c r="T1664" s="647" t="s">
        <v>5024</v>
      </c>
      <c r="U1664" s="139"/>
      <c r="V1664" s="139"/>
      <c r="W1664" s="139"/>
      <c r="X1664" s="139"/>
      <c r="Y1664" s="139"/>
      <c r="Z1664" s="139"/>
      <c r="AA1664" s="139"/>
      <c r="AB1664" s="139"/>
      <c r="AC1664" s="139"/>
      <c r="AD1664" s="139"/>
      <c r="AE1664" s="139"/>
      <c r="AF1664" s="139"/>
    </row>
    <row r="1665" spans="2:32" s="118" customFormat="1" x14ac:dyDescent="0.35">
      <c r="B1665" s="648" t="s">
        <v>3739</v>
      </c>
      <c r="C1665" s="164" t="s">
        <v>3740</v>
      </c>
      <c r="D1665" s="649" t="s">
        <v>152</v>
      </c>
      <c r="E1665" s="650">
        <v>947</v>
      </c>
      <c r="F1665" s="649" t="s">
        <v>152</v>
      </c>
      <c r="G1665" s="649" t="s">
        <v>152</v>
      </c>
      <c r="H1665" s="650">
        <v>5</v>
      </c>
      <c r="I1665" s="650">
        <v>1081</v>
      </c>
      <c r="J1665" s="650">
        <v>5</v>
      </c>
      <c r="K1665" s="650">
        <v>301</v>
      </c>
      <c r="L1665" s="650" t="s">
        <v>5025</v>
      </c>
      <c r="M1665" s="651" t="s">
        <v>152</v>
      </c>
      <c r="N1665" s="654" t="s">
        <v>152</v>
      </c>
      <c r="O1665" s="652" t="s">
        <v>152</v>
      </c>
      <c r="P1665" s="645" t="s">
        <v>152</v>
      </c>
      <c r="Q1665" s="653" t="s">
        <v>152</v>
      </c>
      <c r="R1665" s="647" t="s">
        <v>152</v>
      </c>
      <c r="S1665" s="647" t="s">
        <v>5024</v>
      </c>
      <c r="T1665" s="647" t="s">
        <v>5024</v>
      </c>
      <c r="U1665" s="139"/>
      <c r="V1665" s="139"/>
      <c r="W1665" s="139"/>
      <c r="X1665" s="139"/>
      <c r="Y1665" s="139"/>
      <c r="Z1665" s="139"/>
      <c r="AA1665" s="139"/>
      <c r="AB1665" s="139"/>
      <c r="AC1665" s="139"/>
      <c r="AD1665" s="139"/>
      <c r="AE1665" s="139"/>
      <c r="AF1665" s="139"/>
    </row>
    <row r="1666" spans="2:32" s="118" customFormat="1" x14ac:dyDescent="0.35">
      <c r="B1666" s="648" t="s">
        <v>3741</v>
      </c>
      <c r="C1666" s="164" t="s">
        <v>3742</v>
      </c>
      <c r="D1666" s="649" t="s">
        <v>152</v>
      </c>
      <c r="E1666" s="650">
        <v>2732</v>
      </c>
      <c r="F1666" s="649" t="s">
        <v>152</v>
      </c>
      <c r="G1666" s="649" t="s">
        <v>152</v>
      </c>
      <c r="H1666" s="650">
        <v>5</v>
      </c>
      <c r="I1666" s="650">
        <v>3486</v>
      </c>
      <c r="J1666" s="650">
        <v>21</v>
      </c>
      <c r="K1666" s="650">
        <v>301</v>
      </c>
      <c r="L1666" s="650" t="s">
        <v>5025</v>
      </c>
      <c r="M1666" s="651" t="s">
        <v>152</v>
      </c>
      <c r="N1666" s="654" t="s">
        <v>152</v>
      </c>
      <c r="O1666" s="652" t="s">
        <v>152</v>
      </c>
      <c r="P1666" s="645" t="s">
        <v>152</v>
      </c>
      <c r="Q1666" s="653" t="s">
        <v>152</v>
      </c>
      <c r="R1666" s="647" t="s">
        <v>152</v>
      </c>
      <c r="S1666" s="647" t="s">
        <v>5024</v>
      </c>
      <c r="T1666" s="647" t="s">
        <v>5024</v>
      </c>
      <c r="U1666" s="139"/>
      <c r="V1666" s="139"/>
      <c r="W1666" s="139"/>
      <c r="X1666" s="139"/>
      <c r="Y1666" s="139"/>
      <c r="Z1666" s="139"/>
      <c r="AA1666" s="139"/>
      <c r="AB1666" s="139"/>
      <c r="AC1666" s="139"/>
      <c r="AD1666" s="139"/>
      <c r="AE1666" s="139"/>
      <c r="AF1666" s="139"/>
    </row>
    <row r="1667" spans="2:32" s="118" customFormat="1" x14ac:dyDescent="0.35">
      <c r="B1667" s="648" t="s">
        <v>3743</v>
      </c>
      <c r="C1667" s="164" t="s">
        <v>3744</v>
      </c>
      <c r="D1667" s="649" t="s">
        <v>152</v>
      </c>
      <c r="E1667" s="650">
        <v>1642</v>
      </c>
      <c r="F1667" s="649" t="s">
        <v>152</v>
      </c>
      <c r="G1667" s="649" t="s">
        <v>152</v>
      </c>
      <c r="H1667" s="650">
        <v>5</v>
      </c>
      <c r="I1667" s="650">
        <v>3096</v>
      </c>
      <c r="J1667" s="650">
        <v>12</v>
      </c>
      <c r="K1667" s="650">
        <v>301</v>
      </c>
      <c r="L1667" s="650" t="s">
        <v>5025</v>
      </c>
      <c r="M1667" s="651" t="s">
        <v>152</v>
      </c>
      <c r="N1667" s="654" t="s">
        <v>152</v>
      </c>
      <c r="O1667" s="652" t="s">
        <v>152</v>
      </c>
      <c r="P1667" s="645" t="s">
        <v>152</v>
      </c>
      <c r="Q1667" s="653" t="s">
        <v>152</v>
      </c>
      <c r="R1667" s="647" t="s">
        <v>152</v>
      </c>
      <c r="S1667" s="647" t="s">
        <v>5024</v>
      </c>
      <c r="T1667" s="647" t="s">
        <v>5024</v>
      </c>
      <c r="U1667" s="139"/>
      <c r="V1667" s="139"/>
      <c r="W1667" s="139"/>
      <c r="X1667" s="139"/>
      <c r="Y1667" s="139"/>
      <c r="Z1667" s="139"/>
      <c r="AA1667" s="139"/>
      <c r="AB1667" s="139"/>
      <c r="AC1667" s="139"/>
      <c r="AD1667" s="139"/>
      <c r="AE1667" s="139"/>
      <c r="AF1667" s="139"/>
    </row>
    <row r="1668" spans="2:32" s="118" customFormat="1" x14ac:dyDescent="0.35">
      <c r="B1668" s="648" t="s">
        <v>3745</v>
      </c>
      <c r="C1668" s="164" t="s">
        <v>3746</v>
      </c>
      <c r="D1668" s="649" t="s">
        <v>152</v>
      </c>
      <c r="E1668" s="650">
        <v>1242</v>
      </c>
      <c r="F1668" s="649" t="s">
        <v>152</v>
      </c>
      <c r="G1668" s="649" t="s">
        <v>152</v>
      </c>
      <c r="H1668" s="650">
        <v>5</v>
      </c>
      <c r="I1668" s="650">
        <v>1560</v>
      </c>
      <c r="J1668" s="650">
        <v>5</v>
      </c>
      <c r="K1668" s="650">
        <v>301</v>
      </c>
      <c r="L1668" s="650" t="s">
        <v>5025</v>
      </c>
      <c r="M1668" s="651" t="s">
        <v>152</v>
      </c>
      <c r="N1668" s="654" t="s">
        <v>152</v>
      </c>
      <c r="O1668" s="652" t="s">
        <v>152</v>
      </c>
      <c r="P1668" s="645" t="s">
        <v>152</v>
      </c>
      <c r="Q1668" s="653" t="s">
        <v>152</v>
      </c>
      <c r="R1668" s="647" t="s">
        <v>152</v>
      </c>
      <c r="S1668" s="647" t="s">
        <v>5024</v>
      </c>
      <c r="T1668" s="647" t="s">
        <v>5024</v>
      </c>
      <c r="U1668" s="139"/>
      <c r="V1668" s="139"/>
      <c r="W1668" s="139"/>
      <c r="X1668" s="139"/>
      <c r="Y1668" s="139"/>
      <c r="Z1668" s="139"/>
      <c r="AA1668" s="139"/>
      <c r="AB1668" s="139"/>
      <c r="AC1668" s="139"/>
      <c r="AD1668" s="139"/>
      <c r="AE1668" s="139"/>
      <c r="AF1668" s="139"/>
    </row>
    <row r="1669" spans="2:32" s="118" customFormat="1" x14ac:dyDescent="0.35">
      <c r="B1669" s="648" t="s">
        <v>3747</v>
      </c>
      <c r="C1669" s="164" t="s">
        <v>3748</v>
      </c>
      <c r="D1669" s="649">
        <v>340</v>
      </c>
      <c r="E1669" s="650">
        <v>307</v>
      </c>
      <c r="F1669" s="649" t="s">
        <v>152</v>
      </c>
      <c r="G1669" s="649" t="s">
        <v>152</v>
      </c>
      <c r="H1669" s="650">
        <v>5</v>
      </c>
      <c r="I1669" s="650">
        <v>794</v>
      </c>
      <c r="J1669" s="650">
        <v>5</v>
      </c>
      <c r="K1669" s="650">
        <v>301</v>
      </c>
      <c r="L1669" s="650" t="s">
        <v>5025</v>
      </c>
      <c r="M1669" s="651" t="s">
        <v>152</v>
      </c>
      <c r="N1669" s="654" t="s">
        <v>152</v>
      </c>
      <c r="O1669" s="652" t="s">
        <v>154</v>
      </c>
      <c r="P1669" s="645" t="s">
        <v>5076</v>
      </c>
      <c r="Q1669" s="653" t="s">
        <v>119</v>
      </c>
      <c r="R1669" s="647" t="s">
        <v>5028</v>
      </c>
      <c r="S1669" s="647" t="s">
        <v>5077</v>
      </c>
      <c r="T1669" s="647" t="s">
        <v>5024</v>
      </c>
      <c r="U1669" s="139"/>
      <c r="V1669" s="139"/>
      <c r="W1669" s="139"/>
      <c r="X1669" s="139"/>
      <c r="Y1669" s="139"/>
      <c r="Z1669" s="139"/>
      <c r="AA1669" s="139"/>
      <c r="AB1669" s="139"/>
      <c r="AC1669" s="139"/>
      <c r="AD1669" s="139"/>
      <c r="AE1669" s="139"/>
      <c r="AF1669" s="139"/>
    </row>
    <row r="1670" spans="2:32" s="118" customFormat="1" x14ac:dyDescent="0.35">
      <c r="B1670" s="648" t="s">
        <v>3749</v>
      </c>
      <c r="C1670" s="164" t="s">
        <v>3750</v>
      </c>
      <c r="D1670" s="649">
        <v>465</v>
      </c>
      <c r="E1670" s="650">
        <v>420</v>
      </c>
      <c r="F1670" s="649" t="s">
        <v>152</v>
      </c>
      <c r="G1670" s="649" t="s">
        <v>152</v>
      </c>
      <c r="H1670" s="650">
        <v>5</v>
      </c>
      <c r="I1670" s="650">
        <v>1085</v>
      </c>
      <c r="J1670" s="650">
        <v>5</v>
      </c>
      <c r="K1670" s="650">
        <v>301</v>
      </c>
      <c r="L1670" s="650" t="s">
        <v>5025</v>
      </c>
      <c r="M1670" s="651" t="s">
        <v>152</v>
      </c>
      <c r="N1670" s="654" t="s">
        <v>152</v>
      </c>
      <c r="O1670" s="652" t="s">
        <v>154</v>
      </c>
      <c r="P1670" s="645" t="s">
        <v>5076</v>
      </c>
      <c r="Q1670" s="653" t="s">
        <v>119</v>
      </c>
      <c r="R1670" s="647" t="s">
        <v>5028</v>
      </c>
      <c r="S1670" s="647" t="s">
        <v>5077</v>
      </c>
      <c r="T1670" s="647" t="s">
        <v>5024</v>
      </c>
      <c r="U1670" s="139"/>
      <c r="V1670" s="139"/>
      <c r="W1670" s="139"/>
      <c r="X1670" s="139"/>
      <c r="Y1670" s="139"/>
      <c r="Z1670" s="139"/>
      <c r="AA1670" s="139"/>
      <c r="AB1670" s="139"/>
      <c r="AC1670" s="139"/>
      <c r="AD1670" s="139"/>
      <c r="AE1670" s="139"/>
      <c r="AF1670" s="139"/>
    </row>
    <row r="1671" spans="2:32" s="118" customFormat="1" x14ac:dyDescent="0.35">
      <c r="B1671" s="648" t="s">
        <v>3751</v>
      </c>
      <c r="C1671" s="164" t="s">
        <v>3752</v>
      </c>
      <c r="D1671" s="649">
        <v>521</v>
      </c>
      <c r="E1671" s="650">
        <v>521</v>
      </c>
      <c r="F1671" s="649" t="s">
        <v>152</v>
      </c>
      <c r="G1671" s="649" t="s">
        <v>152</v>
      </c>
      <c r="H1671" s="650">
        <v>5</v>
      </c>
      <c r="I1671" s="650">
        <v>1252</v>
      </c>
      <c r="J1671" s="650">
        <v>5</v>
      </c>
      <c r="K1671" s="650">
        <v>301</v>
      </c>
      <c r="L1671" s="650" t="s">
        <v>5025</v>
      </c>
      <c r="M1671" s="651" t="s">
        <v>152</v>
      </c>
      <c r="N1671" s="654" t="s">
        <v>152</v>
      </c>
      <c r="O1671" s="652" t="s">
        <v>152</v>
      </c>
      <c r="P1671" s="645" t="s">
        <v>152</v>
      </c>
      <c r="Q1671" s="653" t="s">
        <v>152</v>
      </c>
      <c r="R1671" s="647" t="s">
        <v>152</v>
      </c>
      <c r="S1671" s="647" t="s">
        <v>5024</v>
      </c>
      <c r="T1671" s="647" t="s">
        <v>5024</v>
      </c>
      <c r="U1671" s="139"/>
      <c r="V1671" s="139"/>
      <c r="W1671" s="139"/>
      <c r="X1671" s="139"/>
      <c r="Y1671" s="139"/>
      <c r="Z1671" s="139"/>
      <c r="AA1671" s="139"/>
      <c r="AB1671" s="139"/>
      <c r="AC1671" s="139"/>
      <c r="AD1671" s="139"/>
      <c r="AE1671" s="139"/>
      <c r="AF1671" s="139"/>
    </row>
    <row r="1672" spans="2:32" s="118" customFormat="1" x14ac:dyDescent="0.35">
      <c r="B1672" s="648" t="s">
        <v>3753</v>
      </c>
      <c r="C1672" s="164" t="s">
        <v>3754</v>
      </c>
      <c r="D1672" s="649">
        <v>591</v>
      </c>
      <c r="E1672" s="650">
        <v>591</v>
      </c>
      <c r="F1672" s="649" t="s">
        <v>152</v>
      </c>
      <c r="G1672" s="649" t="s">
        <v>152</v>
      </c>
      <c r="H1672" s="650">
        <v>5</v>
      </c>
      <c r="I1672" s="650">
        <v>1418</v>
      </c>
      <c r="J1672" s="650">
        <v>5</v>
      </c>
      <c r="K1672" s="650">
        <v>301</v>
      </c>
      <c r="L1672" s="650" t="s">
        <v>5025</v>
      </c>
      <c r="M1672" s="651" t="s">
        <v>152</v>
      </c>
      <c r="N1672" s="654" t="s">
        <v>152</v>
      </c>
      <c r="O1672" s="652" t="s">
        <v>152</v>
      </c>
      <c r="P1672" s="645" t="s">
        <v>152</v>
      </c>
      <c r="Q1672" s="653" t="s">
        <v>152</v>
      </c>
      <c r="R1672" s="647" t="s">
        <v>152</v>
      </c>
      <c r="S1672" s="647" t="s">
        <v>5024</v>
      </c>
      <c r="T1672" s="647" t="s">
        <v>5024</v>
      </c>
      <c r="U1672" s="139"/>
      <c r="V1672" s="139"/>
      <c r="W1672" s="139"/>
      <c r="X1672" s="139"/>
      <c r="Y1672" s="139"/>
      <c r="Z1672" s="139"/>
      <c r="AA1672" s="139"/>
      <c r="AB1672" s="139"/>
      <c r="AC1672" s="139"/>
      <c r="AD1672" s="139"/>
      <c r="AE1672" s="139"/>
      <c r="AF1672" s="139"/>
    </row>
    <row r="1673" spans="2:32" s="118" customFormat="1" x14ac:dyDescent="0.35">
      <c r="B1673" s="648" t="s">
        <v>3755</v>
      </c>
      <c r="C1673" s="164" t="s">
        <v>3756</v>
      </c>
      <c r="D1673" s="649">
        <v>209</v>
      </c>
      <c r="E1673" s="650">
        <v>209</v>
      </c>
      <c r="F1673" s="649" t="s">
        <v>152</v>
      </c>
      <c r="G1673" s="649" t="s">
        <v>152</v>
      </c>
      <c r="H1673" s="650">
        <v>5</v>
      </c>
      <c r="I1673" s="650">
        <v>501</v>
      </c>
      <c r="J1673" s="650">
        <v>5</v>
      </c>
      <c r="K1673" s="650">
        <v>301</v>
      </c>
      <c r="L1673" s="650" t="s">
        <v>5025</v>
      </c>
      <c r="M1673" s="651" t="s">
        <v>152</v>
      </c>
      <c r="N1673" s="654" t="s">
        <v>152</v>
      </c>
      <c r="O1673" s="652" t="s">
        <v>152</v>
      </c>
      <c r="P1673" s="645" t="s">
        <v>152</v>
      </c>
      <c r="Q1673" s="653" t="s">
        <v>152</v>
      </c>
      <c r="R1673" s="647" t="s">
        <v>152</v>
      </c>
      <c r="S1673" s="647" t="s">
        <v>5024</v>
      </c>
      <c r="T1673" s="647" t="s">
        <v>5024</v>
      </c>
      <c r="U1673" s="139"/>
      <c r="V1673" s="139"/>
      <c r="W1673" s="139"/>
      <c r="X1673" s="139"/>
      <c r="Y1673" s="139"/>
      <c r="Z1673" s="139"/>
      <c r="AA1673" s="139"/>
      <c r="AB1673" s="139"/>
      <c r="AC1673" s="139"/>
      <c r="AD1673" s="139"/>
      <c r="AE1673" s="139"/>
      <c r="AF1673" s="139"/>
    </row>
    <row r="1674" spans="2:32" s="118" customFormat="1" x14ac:dyDescent="0.35">
      <c r="B1674" s="648" t="s">
        <v>3757</v>
      </c>
      <c r="C1674" s="164" t="s">
        <v>3758</v>
      </c>
      <c r="D1674" s="649">
        <v>144</v>
      </c>
      <c r="E1674" s="650">
        <v>144</v>
      </c>
      <c r="F1674" s="649" t="s">
        <v>152</v>
      </c>
      <c r="G1674" s="649" t="s">
        <v>152</v>
      </c>
      <c r="H1674" s="650">
        <v>5</v>
      </c>
      <c r="I1674" s="650">
        <v>422</v>
      </c>
      <c r="J1674" s="650">
        <v>5</v>
      </c>
      <c r="K1674" s="650">
        <v>301</v>
      </c>
      <c r="L1674" s="650" t="s">
        <v>5025</v>
      </c>
      <c r="M1674" s="651" t="s">
        <v>152</v>
      </c>
      <c r="N1674" s="654" t="s">
        <v>152</v>
      </c>
      <c r="O1674" s="652" t="s">
        <v>152</v>
      </c>
      <c r="P1674" s="645" t="s">
        <v>152</v>
      </c>
      <c r="Q1674" s="653" t="s">
        <v>152</v>
      </c>
      <c r="R1674" s="647" t="s">
        <v>152</v>
      </c>
      <c r="S1674" s="647" t="s">
        <v>5024</v>
      </c>
      <c r="T1674" s="647" t="s">
        <v>5024</v>
      </c>
      <c r="U1674" s="139"/>
      <c r="V1674" s="139"/>
      <c r="W1674" s="139"/>
      <c r="X1674" s="139"/>
      <c r="Y1674" s="139"/>
      <c r="Z1674" s="139"/>
      <c r="AA1674" s="139"/>
      <c r="AB1674" s="139"/>
      <c r="AC1674" s="139"/>
      <c r="AD1674" s="139"/>
      <c r="AE1674" s="139"/>
      <c r="AF1674" s="139"/>
    </row>
    <row r="1675" spans="2:32" s="118" customFormat="1" x14ac:dyDescent="0.35">
      <c r="B1675" s="648" t="s">
        <v>3759</v>
      </c>
      <c r="C1675" s="164" t="s">
        <v>3760</v>
      </c>
      <c r="D1675" s="649">
        <v>201</v>
      </c>
      <c r="E1675" s="650">
        <v>201</v>
      </c>
      <c r="F1675" s="649" t="s">
        <v>152</v>
      </c>
      <c r="G1675" s="649" t="s">
        <v>152</v>
      </c>
      <c r="H1675" s="650">
        <v>5</v>
      </c>
      <c r="I1675" s="650">
        <v>576</v>
      </c>
      <c r="J1675" s="650">
        <v>5</v>
      </c>
      <c r="K1675" s="650">
        <v>301</v>
      </c>
      <c r="L1675" s="650" t="s">
        <v>5025</v>
      </c>
      <c r="M1675" s="651" t="s">
        <v>152</v>
      </c>
      <c r="N1675" s="654" t="s">
        <v>152</v>
      </c>
      <c r="O1675" s="652" t="s">
        <v>152</v>
      </c>
      <c r="P1675" s="645" t="s">
        <v>152</v>
      </c>
      <c r="Q1675" s="653" t="s">
        <v>152</v>
      </c>
      <c r="R1675" s="647" t="s">
        <v>152</v>
      </c>
      <c r="S1675" s="647" t="s">
        <v>5024</v>
      </c>
      <c r="T1675" s="647" t="s">
        <v>5024</v>
      </c>
      <c r="U1675" s="139"/>
      <c r="V1675" s="139"/>
      <c r="W1675" s="139"/>
      <c r="X1675" s="139"/>
      <c r="Y1675" s="139"/>
      <c r="Z1675" s="139"/>
      <c r="AA1675" s="139"/>
      <c r="AB1675" s="139"/>
      <c r="AC1675" s="139"/>
      <c r="AD1675" s="139"/>
      <c r="AE1675" s="139"/>
      <c r="AF1675" s="139"/>
    </row>
    <row r="1676" spans="2:32" s="118" customFormat="1" x14ac:dyDescent="0.35">
      <c r="B1676" s="648" t="s">
        <v>3761</v>
      </c>
      <c r="C1676" s="164" t="s">
        <v>3762</v>
      </c>
      <c r="D1676" s="649">
        <v>137</v>
      </c>
      <c r="E1676" s="650">
        <v>137</v>
      </c>
      <c r="F1676" s="649" t="s">
        <v>152</v>
      </c>
      <c r="G1676" s="649" t="s">
        <v>152</v>
      </c>
      <c r="H1676" s="650">
        <v>5</v>
      </c>
      <c r="I1676" s="650">
        <v>496</v>
      </c>
      <c r="J1676" s="650">
        <v>5</v>
      </c>
      <c r="K1676" s="650">
        <v>301</v>
      </c>
      <c r="L1676" s="650" t="s">
        <v>5025</v>
      </c>
      <c r="M1676" s="651" t="s">
        <v>152</v>
      </c>
      <c r="N1676" s="654" t="s">
        <v>152</v>
      </c>
      <c r="O1676" s="652" t="s">
        <v>152</v>
      </c>
      <c r="P1676" s="645" t="s">
        <v>152</v>
      </c>
      <c r="Q1676" s="653" t="s">
        <v>152</v>
      </c>
      <c r="R1676" s="647" t="s">
        <v>152</v>
      </c>
      <c r="S1676" s="647" t="s">
        <v>5024</v>
      </c>
      <c r="T1676" s="647" t="s">
        <v>5024</v>
      </c>
      <c r="U1676" s="139"/>
      <c r="V1676" s="139"/>
      <c r="W1676" s="139"/>
      <c r="X1676" s="139"/>
      <c r="Y1676" s="139"/>
      <c r="Z1676" s="139"/>
      <c r="AA1676" s="139"/>
      <c r="AB1676" s="139"/>
      <c r="AC1676" s="139"/>
      <c r="AD1676" s="139"/>
      <c r="AE1676" s="139"/>
      <c r="AF1676" s="139"/>
    </row>
    <row r="1677" spans="2:32" s="118" customFormat="1" x14ac:dyDescent="0.35">
      <c r="B1677" s="648" t="s">
        <v>3763</v>
      </c>
      <c r="C1677" s="164" t="s">
        <v>3764</v>
      </c>
      <c r="D1677" s="649">
        <v>184</v>
      </c>
      <c r="E1677" s="650">
        <v>184</v>
      </c>
      <c r="F1677" s="649" t="s">
        <v>152</v>
      </c>
      <c r="G1677" s="649" t="s">
        <v>152</v>
      </c>
      <c r="H1677" s="650">
        <v>5</v>
      </c>
      <c r="I1677" s="650">
        <v>678</v>
      </c>
      <c r="J1677" s="650">
        <v>5</v>
      </c>
      <c r="K1677" s="650">
        <v>301</v>
      </c>
      <c r="L1677" s="650" t="s">
        <v>5025</v>
      </c>
      <c r="M1677" s="651" t="s">
        <v>152</v>
      </c>
      <c r="N1677" s="654" t="s">
        <v>152</v>
      </c>
      <c r="O1677" s="652" t="s">
        <v>152</v>
      </c>
      <c r="P1677" s="645" t="s">
        <v>152</v>
      </c>
      <c r="Q1677" s="653" t="s">
        <v>152</v>
      </c>
      <c r="R1677" s="647" t="s">
        <v>152</v>
      </c>
      <c r="S1677" s="647" t="s">
        <v>5024</v>
      </c>
      <c r="T1677" s="647" t="s">
        <v>5024</v>
      </c>
      <c r="U1677" s="139"/>
      <c r="V1677" s="139"/>
      <c r="W1677" s="139"/>
      <c r="X1677" s="139"/>
      <c r="Y1677" s="139"/>
      <c r="Z1677" s="139"/>
      <c r="AA1677" s="139"/>
      <c r="AB1677" s="139"/>
      <c r="AC1677" s="139"/>
      <c r="AD1677" s="139"/>
      <c r="AE1677" s="139"/>
      <c r="AF1677" s="139"/>
    </row>
    <row r="1678" spans="2:32" s="118" customFormat="1" x14ac:dyDescent="0.35">
      <c r="B1678" s="648" t="s">
        <v>3765</v>
      </c>
      <c r="C1678" s="164" t="s">
        <v>3766</v>
      </c>
      <c r="D1678" s="649">
        <v>213</v>
      </c>
      <c r="E1678" s="650">
        <v>213</v>
      </c>
      <c r="F1678" s="649" t="s">
        <v>152</v>
      </c>
      <c r="G1678" s="649" t="s">
        <v>152</v>
      </c>
      <c r="H1678" s="650">
        <v>5</v>
      </c>
      <c r="I1678" s="650">
        <v>782</v>
      </c>
      <c r="J1678" s="650">
        <v>5</v>
      </c>
      <c r="K1678" s="650">
        <v>301</v>
      </c>
      <c r="L1678" s="650" t="s">
        <v>5025</v>
      </c>
      <c r="M1678" s="651" t="s">
        <v>152</v>
      </c>
      <c r="N1678" s="654" t="s">
        <v>152</v>
      </c>
      <c r="O1678" s="652" t="s">
        <v>152</v>
      </c>
      <c r="P1678" s="645" t="s">
        <v>152</v>
      </c>
      <c r="Q1678" s="653" t="s">
        <v>152</v>
      </c>
      <c r="R1678" s="647" t="s">
        <v>152</v>
      </c>
      <c r="S1678" s="647" t="s">
        <v>5024</v>
      </c>
      <c r="T1678" s="647" t="s">
        <v>5024</v>
      </c>
      <c r="U1678" s="139"/>
      <c r="V1678" s="139"/>
      <c r="W1678" s="139"/>
      <c r="X1678" s="139"/>
      <c r="Y1678" s="139"/>
      <c r="Z1678" s="139"/>
      <c r="AA1678" s="139"/>
      <c r="AB1678" s="139"/>
      <c r="AC1678" s="139"/>
      <c r="AD1678" s="139"/>
      <c r="AE1678" s="139"/>
      <c r="AF1678" s="139"/>
    </row>
    <row r="1679" spans="2:32" s="118" customFormat="1" x14ac:dyDescent="0.35">
      <c r="B1679" s="648" t="s">
        <v>3767</v>
      </c>
      <c r="C1679" s="164" t="s">
        <v>3768</v>
      </c>
      <c r="D1679" s="649" t="s">
        <v>152</v>
      </c>
      <c r="E1679" s="650">
        <v>8371</v>
      </c>
      <c r="F1679" s="649" t="s">
        <v>152</v>
      </c>
      <c r="G1679" s="649" t="s">
        <v>152</v>
      </c>
      <c r="H1679" s="650">
        <v>55</v>
      </c>
      <c r="I1679" s="650">
        <v>8371</v>
      </c>
      <c r="J1679" s="650">
        <v>55</v>
      </c>
      <c r="K1679" s="650">
        <v>301</v>
      </c>
      <c r="L1679" s="650" t="s">
        <v>5023</v>
      </c>
      <c r="M1679" s="651">
        <v>0.30000000000000004</v>
      </c>
      <c r="N1679" s="654">
        <v>2511</v>
      </c>
      <c r="O1679" s="652" t="s">
        <v>152</v>
      </c>
      <c r="P1679" s="645" t="s">
        <v>152</v>
      </c>
      <c r="Q1679" s="653" t="s">
        <v>152</v>
      </c>
      <c r="R1679" s="647" t="s">
        <v>152</v>
      </c>
      <c r="S1679" s="647" t="s">
        <v>5024</v>
      </c>
      <c r="T1679" s="647" t="s">
        <v>5024</v>
      </c>
      <c r="U1679" s="139"/>
      <c r="V1679" s="139"/>
      <c r="W1679" s="139"/>
      <c r="X1679" s="139"/>
      <c r="Y1679" s="139"/>
      <c r="Z1679" s="139"/>
      <c r="AA1679" s="139"/>
      <c r="AB1679" s="139"/>
      <c r="AC1679" s="139"/>
      <c r="AD1679" s="139"/>
      <c r="AE1679" s="139"/>
      <c r="AF1679" s="139"/>
    </row>
    <row r="1680" spans="2:32" s="118" customFormat="1" x14ac:dyDescent="0.35">
      <c r="B1680" s="648" t="s">
        <v>3769</v>
      </c>
      <c r="C1680" s="164" t="s">
        <v>3770</v>
      </c>
      <c r="D1680" s="649" t="s">
        <v>152</v>
      </c>
      <c r="E1680" s="650">
        <v>5114</v>
      </c>
      <c r="F1680" s="649" t="s">
        <v>152</v>
      </c>
      <c r="G1680" s="649" t="s">
        <v>152</v>
      </c>
      <c r="H1680" s="650">
        <v>37</v>
      </c>
      <c r="I1680" s="650">
        <v>5114</v>
      </c>
      <c r="J1680" s="650">
        <v>37</v>
      </c>
      <c r="K1680" s="650">
        <v>301</v>
      </c>
      <c r="L1680" s="650" t="s">
        <v>5023</v>
      </c>
      <c r="M1680" s="651">
        <v>0.30000000000000004</v>
      </c>
      <c r="N1680" s="654">
        <v>1534</v>
      </c>
      <c r="O1680" s="652" t="s">
        <v>152</v>
      </c>
      <c r="P1680" s="645" t="s">
        <v>152</v>
      </c>
      <c r="Q1680" s="653" t="s">
        <v>152</v>
      </c>
      <c r="R1680" s="647" t="s">
        <v>152</v>
      </c>
      <c r="S1680" s="647" t="s">
        <v>5024</v>
      </c>
      <c r="T1680" s="647" t="s">
        <v>5024</v>
      </c>
      <c r="U1680" s="139"/>
      <c r="V1680" s="139"/>
      <c r="W1680" s="139"/>
      <c r="X1680" s="139"/>
      <c r="Y1680" s="139"/>
      <c r="Z1680" s="139"/>
      <c r="AA1680" s="139"/>
      <c r="AB1680" s="139"/>
      <c r="AC1680" s="139"/>
      <c r="AD1680" s="139"/>
      <c r="AE1680" s="139"/>
      <c r="AF1680" s="139"/>
    </row>
    <row r="1681" spans="2:32" s="118" customFormat="1" x14ac:dyDescent="0.35">
      <c r="B1681" s="648" t="s">
        <v>3771</v>
      </c>
      <c r="C1681" s="164" t="s">
        <v>3772</v>
      </c>
      <c r="D1681" s="649" t="s">
        <v>152</v>
      </c>
      <c r="E1681" s="650">
        <v>2425</v>
      </c>
      <c r="F1681" s="649" t="s">
        <v>152</v>
      </c>
      <c r="G1681" s="649" t="s">
        <v>152</v>
      </c>
      <c r="H1681" s="650">
        <v>10</v>
      </c>
      <c r="I1681" s="650">
        <v>3883</v>
      </c>
      <c r="J1681" s="650">
        <v>27</v>
      </c>
      <c r="K1681" s="650">
        <v>301</v>
      </c>
      <c r="L1681" s="650" t="s">
        <v>5023</v>
      </c>
      <c r="M1681" s="651">
        <v>0.30000000000000004</v>
      </c>
      <c r="N1681" s="654">
        <v>1165</v>
      </c>
      <c r="O1681" s="652" t="s">
        <v>152</v>
      </c>
      <c r="P1681" s="645" t="s">
        <v>152</v>
      </c>
      <c r="Q1681" s="653" t="s">
        <v>152</v>
      </c>
      <c r="R1681" s="647" t="s">
        <v>152</v>
      </c>
      <c r="S1681" s="647" t="s">
        <v>5024</v>
      </c>
      <c r="T1681" s="647" t="s">
        <v>5024</v>
      </c>
      <c r="U1681" s="139"/>
      <c r="V1681" s="139"/>
      <c r="W1681" s="139"/>
      <c r="X1681" s="139"/>
      <c r="Y1681" s="139"/>
      <c r="Z1681" s="139"/>
      <c r="AA1681" s="139"/>
      <c r="AB1681" s="139"/>
      <c r="AC1681" s="139"/>
      <c r="AD1681" s="139"/>
      <c r="AE1681" s="139"/>
      <c r="AF1681" s="139"/>
    </row>
    <row r="1682" spans="2:32" s="118" customFormat="1" x14ac:dyDescent="0.35">
      <c r="B1682" s="648" t="s">
        <v>3773</v>
      </c>
      <c r="C1682" s="164" t="s">
        <v>3774</v>
      </c>
      <c r="D1682" s="649" t="s">
        <v>152</v>
      </c>
      <c r="E1682" s="650">
        <v>1797</v>
      </c>
      <c r="F1682" s="649" t="s">
        <v>152</v>
      </c>
      <c r="G1682" s="649" t="s">
        <v>152</v>
      </c>
      <c r="H1682" s="650">
        <v>7</v>
      </c>
      <c r="I1682" s="650">
        <v>2546</v>
      </c>
      <c r="J1682" s="650">
        <v>13</v>
      </c>
      <c r="K1682" s="650">
        <v>301</v>
      </c>
      <c r="L1682" s="650" t="s">
        <v>5023</v>
      </c>
      <c r="M1682" s="651">
        <v>0.30000000000000004</v>
      </c>
      <c r="N1682" s="654">
        <v>764</v>
      </c>
      <c r="O1682" s="652" t="s">
        <v>152</v>
      </c>
      <c r="P1682" s="645" t="s">
        <v>152</v>
      </c>
      <c r="Q1682" s="653" t="s">
        <v>152</v>
      </c>
      <c r="R1682" s="647" t="s">
        <v>152</v>
      </c>
      <c r="S1682" s="647" t="s">
        <v>5024</v>
      </c>
      <c r="T1682" s="647" t="s">
        <v>5024</v>
      </c>
      <c r="U1682" s="139"/>
      <c r="V1682" s="139"/>
      <c r="W1682" s="139"/>
      <c r="X1682" s="139"/>
      <c r="Y1682" s="139"/>
      <c r="Z1682" s="139"/>
      <c r="AA1682" s="139"/>
      <c r="AB1682" s="139"/>
      <c r="AC1682" s="139"/>
      <c r="AD1682" s="139"/>
      <c r="AE1682" s="139"/>
      <c r="AF1682" s="139"/>
    </row>
    <row r="1683" spans="2:32" s="118" customFormat="1" x14ac:dyDescent="0.35">
      <c r="B1683" s="648" t="s">
        <v>3775</v>
      </c>
      <c r="C1683" s="164" t="s">
        <v>3776</v>
      </c>
      <c r="D1683" s="649" t="s">
        <v>152</v>
      </c>
      <c r="E1683" s="650">
        <v>4874</v>
      </c>
      <c r="F1683" s="649" t="s">
        <v>152</v>
      </c>
      <c r="G1683" s="649" t="s">
        <v>152</v>
      </c>
      <c r="H1683" s="650">
        <v>42</v>
      </c>
      <c r="I1683" s="650">
        <v>4874</v>
      </c>
      <c r="J1683" s="650">
        <v>42</v>
      </c>
      <c r="K1683" s="650">
        <v>301</v>
      </c>
      <c r="L1683" s="650" t="s">
        <v>5023</v>
      </c>
      <c r="M1683" s="651">
        <v>0.30000000000000004</v>
      </c>
      <c r="N1683" s="654">
        <v>1462</v>
      </c>
      <c r="O1683" s="652" t="s">
        <v>152</v>
      </c>
      <c r="P1683" s="645" t="s">
        <v>152</v>
      </c>
      <c r="Q1683" s="653" t="s">
        <v>152</v>
      </c>
      <c r="R1683" s="647" t="s">
        <v>152</v>
      </c>
      <c r="S1683" s="647" t="s">
        <v>5024</v>
      </c>
      <c r="T1683" s="647" t="s">
        <v>5024</v>
      </c>
      <c r="U1683" s="139"/>
      <c r="V1683" s="139"/>
      <c r="W1683" s="139"/>
      <c r="X1683" s="139"/>
      <c r="Y1683" s="139"/>
      <c r="Z1683" s="139"/>
      <c r="AA1683" s="139"/>
      <c r="AB1683" s="139"/>
      <c r="AC1683" s="139"/>
      <c r="AD1683" s="139"/>
      <c r="AE1683" s="139"/>
      <c r="AF1683" s="139"/>
    </row>
    <row r="1684" spans="2:32" s="118" customFormat="1" x14ac:dyDescent="0.35">
      <c r="B1684" s="648" t="s">
        <v>3777</v>
      </c>
      <c r="C1684" s="164" t="s">
        <v>3778</v>
      </c>
      <c r="D1684" s="649" t="s">
        <v>152</v>
      </c>
      <c r="E1684" s="650">
        <v>1506</v>
      </c>
      <c r="F1684" s="649" t="s">
        <v>152</v>
      </c>
      <c r="G1684" s="649" t="s">
        <v>152</v>
      </c>
      <c r="H1684" s="650">
        <v>21</v>
      </c>
      <c r="I1684" s="650">
        <v>3389</v>
      </c>
      <c r="J1684" s="650">
        <v>32</v>
      </c>
      <c r="K1684" s="650">
        <v>301</v>
      </c>
      <c r="L1684" s="650" t="s">
        <v>5023</v>
      </c>
      <c r="M1684" s="651">
        <v>0.30000000000000004</v>
      </c>
      <c r="N1684" s="654">
        <v>1017</v>
      </c>
      <c r="O1684" s="652" t="s">
        <v>152</v>
      </c>
      <c r="P1684" s="645" t="s">
        <v>152</v>
      </c>
      <c r="Q1684" s="653" t="s">
        <v>152</v>
      </c>
      <c r="R1684" s="647" t="s">
        <v>152</v>
      </c>
      <c r="S1684" s="647" t="s">
        <v>5024</v>
      </c>
      <c r="T1684" s="647" t="s">
        <v>5024</v>
      </c>
      <c r="U1684" s="139"/>
      <c r="V1684" s="139"/>
      <c r="W1684" s="139"/>
      <c r="X1684" s="139"/>
      <c r="Y1684" s="139"/>
      <c r="Z1684" s="139"/>
      <c r="AA1684" s="139"/>
      <c r="AB1684" s="139"/>
      <c r="AC1684" s="139"/>
      <c r="AD1684" s="139"/>
      <c r="AE1684" s="139"/>
      <c r="AF1684" s="139"/>
    </row>
    <row r="1685" spans="2:32" s="118" customFormat="1" x14ac:dyDescent="0.35">
      <c r="B1685" s="648" t="s">
        <v>3779</v>
      </c>
      <c r="C1685" s="164" t="s">
        <v>3780</v>
      </c>
      <c r="D1685" s="649" t="s">
        <v>152</v>
      </c>
      <c r="E1685" s="650">
        <v>891</v>
      </c>
      <c r="F1685" s="649" t="s">
        <v>152</v>
      </c>
      <c r="G1685" s="649" t="s">
        <v>152</v>
      </c>
      <c r="H1685" s="650">
        <v>5</v>
      </c>
      <c r="I1685" s="650">
        <v>2481</v>
      </c>
      <c r="J1685" s="650">
        <v>20</v>
      </c>
      <c r="K1685" s="650">
        <v>301</v>
      </c>
      <c r="L1685" s="650" t="s">
        <v>5023</v>
      </c>
      <c r="M1685" s="651">
        <v>0.30000000000000004</v>
      </c>
      <c r="N1685" s="654">
        <v>744</v>
      </c>
      <c r="O1685" s="652" t="s">
        <v>152</v>
      </c>
      <c r="P1685" s="645" t="s">
        <v>152</v>
      </c>
      <c r="Q1685" s="653" t="s">
        <v>152</v>
      </c>
      <c r="R1685" s="647" t="s">
        <v>152</v>
      </c>
      <c r="S1685" s="647" t="s">
        <v>5024</v>
      </c>
      <c r="T1685" s="647" t="s">
        <v>5024</v>
      </c>
      <c r="U1685" s="139"/>
      <c r="V1685" s="139"/>
      <c r="W1685" s="139"/>
      <c r="X1685" s="139"/>
      <c r="Y1685" s="139"/>
      <c r="Z1685" s="139"/>
      <c r="AA1685" s="139"/>
      <c r="AB1685" s="139"/>
      <c r="AC1685" s="139"/>
      <c r="AD1685" s="139"/>
      <c r="AE1685" s="139"/>
      <c r="AF1685" s="139"/>
    </row>
    <row r="1686" spans="2:32" s="118" customFormat="1" x14ac:dyDescent="0.35">
      <c r="B1686" s="648" t="s">
        <v>3781</v>
      </c>
      <c r="C1686" s="164" t="s">
        <v>3782</v>
      </c>
      <c r="D1686" s="649" t="s">
        <v>152</v>
      </c>
      <c r="E1686" s="650">
        <v>580</v>
      </c>
      <c r="F1686" s="649" t="s">
        <v>152</v>
      </c>
      <c r="G1686" s="649" t="s">
        <v>152</v>
      </c>
      <c r="H1686" s="650">
        <v>5</v>
      </c>
      <c r="I1686" s="650">
        <v>1798</v>
      </c>
      <c r="J1686" s="650">
        <v>11</v>
      </c>
      <c r="K1686" s="650">
        <v>301</v>
      </c>
      <c r="L1686" s="650" t="s">
        <v>5023</v>
      </c>
      <c r="M1686" s="651">
        <v>0.30000000000000004</v>
      </c>
      <c r="N1686" s="654">
        <v>539</v>
      </c>
      <c r="O1686" s="652" t="s">
        <v>152</v>
      </c>
      <c r="P1686" s="645" t="s">
        <v>152</v>
      </c>
      <c r="Q1686" s="653" t="s">
        <v>152</v>
      </c>
      <c r="R1686" s="647" t="s">
        <v>152</v>
      </c>
      <c r="S1686" s="647" t="s">
        <v>5024</v>
      </c>
      <c r="T1686" s="647" t="s">
        <v>5024</v>
      </c>
      <c r="U1686" s="139"/>
      <c r="V1686" s="139"/>
      <c r="W1686" s="139"/>
      <c r="X1686" s="139"/>
      <c r="Y1686" s="139"/>
      <c r="Z1686" s="139"/>
      <c r="AA1686" s="139"/>
      <c r="AB1686" s="139"/>
      <c r="AC1686" s="139"/>
      <c r="AD1686" s="139"/>
      <c r="AE1686" s="139"/>
      <c r="AF1686" s="139"/>
    </row>
    <row r="1687" spans="2:32" s="118" customFormat="1" x14ac:dyDescent="0.35">
      <c r="B1687" s="648" t="s">
        <v>3783</v>
      </c>
      <c r="C1687" s="164" t="s">
        <v>3784</v>
      </c>
      <c r="D1687" s="649" t="s">
        <v>152</v>
      </c>
      <c r="E1687" s="650">
        <v>555</v>
      </c>
      <c r="F1687" s="649" t="s">
        <v>152</v>
      </c>
      <c r="G1687" s="649" t="s">
        <v>152</v>
      </c>
      <c r="H1687" s="650">
        <v>5</v>
      </c>
      <c r="I1687" s="650">
        <v>1590</v>
      </c>
      <c r="J1687" s="650">
        <v>10</v>
      </c>
      <c r="K1687" s="650">
        <v>301</v>
      </c>
      <c r="L1687" s="650" t="s">
        <v>5023</v>
      </c>
      <c r="M1687" s="651">
        <v>0.5</v>
      </c>
      <c r="N1687" s="654">
        <v>795</v>
      </c>
      <c r="O1687" s="652" t="s">
        <v>152</v>
      </c>
      <c r="P1687" s="645" t="s">
        <v>152</v>
      </c>
      <c r="Q1687" s="653" t="s">
        <v>152</v>
      </c>
      <c r="R1687" s="647" t="s">
        <v>152</v>
      </c>
      <c r="S1687" s="647" t="s">
        <v>5024</v>
      </c>
      <c r="T1687" s="647" t="s">
        <v>5024</v>
      </c>
      <c r="U1687" s="139"/>
      <c r="V1687" s="139"/>
      <c r="W1687" s="139"/>
      <c r="X1687" s="139"/>
      <c r="Y1687" s="139"/>
      <c r="Z1687" s="139"/>
      <c r="AA1687" s="139"/>
      <c r="AB1687" s="139"/>
      <c r="AC1687" s="139"/>
      <c r="AD1687" s="139"/>
      <c r="AE1687" s="139"/>
      <c r="AF1687" s="139"/>
    </row>
    <row r="1688" spans="2:32" s="118" customFormat="1" x14ac:dyDescent="0.35">
      <c r="B1688" s="648" t="s">
        <v>3785</v>
      </c>
      <c r="C1688" s="164" t="s">
        <v>3786</v>
      </c>
      <c r="D1688" s="649" t="s">
        <v>152</v>
      </c>
      <c r="E1688" s="650">
        <v>1287</v>
      </c>
      <c r="F1688" s="649" t="s">
        <v>152</v>
      </c>
      <c r="G1688" s="649" t="s">
        <v>152</v>
      </c>
      <c r="H1688" s="650">
        <v>5</v>
      </c>
      <c r="I1688" s="650">
        <v>1572</v>
      </c>
      <c r="J1688" s="650">
        <v>5</v>
      </c>
      <c r="K1688" s="650">
        <v>301</v>
      </c>
      <c r="L1688" s="650" t="s">
        <v>5023</v>
      </c>
      <c r="M1688" s="651">
        <v>0.5</v>
      </c>
      <c r="N1688" s="654">
        <v>786</v>
      </c>
      <c r="O1688" s="652" t="s">
        <v>152</v>
      </c>
      <c r="P1688" s="645" t="s">
        <v>152</v>
      </c>
      <c r="Q1688" s="653" t="s">
        <v>152</v>
      </c>
      <c r="R1688" s="647" t="s">
        <v>152</v>
      </c>
      <c r="S1688" s="647" t="s">
        <v>5024</v>
      </c>
      <c r="T1688" s="647" t="s">
        <v>5024</v>
      </c>
      <c r="U1688" s="139"/>
      <c r="V1688" s="139"/>
      <c r="W1688" s="139"/>
      <c r="X1688" s="139"/>
      <c r="Y1688" s="139"/>
      <c r="Z1688" s="139"/>
      <c r="AA1688" s="139"/>
      <c r="AB1688" s="139"/>
      <c r="AC1688" s="139"/>
      <c r="AD1688" s="139"/>
      <c r="AE1688" s="139"/>
      <c r="AF1688" s="139"/>
    </row>
    <row r="1689" spans="2:32" s="118" customFormat="1" x14ac:dyDescent="0.35">
      <c r="B1689" s="648" t="s">
        <v>3787</v>
      </c>
      <c r="C1689" s="164" t="s">
        <v>3788</v>
      </c>
      <c r="D1689" s="649" t="s">
        <v>152</v>
      </c>
      <c r="E1689" s="650">
        <v>339</v>
      </c>
      <c r="F1689" s="649" t="s">
        <v>152</v>
      </c>
      <c r="G1689" s="649" t="s">
        <v>152</v>
      </c>
      <c r="H1689" s="650">
        <v>5</v>
      </c>
      <c r="I1689" s="650">
        <v>431</v>
      </c>
      <c r="J1689" s="650">
        <v>5</v>
      </c>
      <c r="K1689" s="650">
        <v>301</v>
      </c>
      <c r="L1689" s="650" t="s">
        <v>5025</v>
      </c>
      <c r="M1689" s="651" t="s">
        <v>152</v>
      </c>
      <c r="N1689" s="654" t="s">
        <v>152</v>
      </c>
      <c r="O1689" s="652" t="s">
        <v>152</v>
      </c>
      <c r="P1689" s="645" t="s">
        <v>152</v>
      </c>
      <c r="Q1689" s="653" t="s">
        <v>152</v>
      </c>
      <c r="R1689" s="647" t="s">
        <v>152</v>
      </c>
      <c r="S1689" s="647" t="s">
        <v>5024</v>
      </c>
      <c r="T1689" s="647" t="s">
        <v>5024</v>
      </c>
      <c r="U1689" s="139"/>
      <c r="V1689" s="139"/>
      <c r="W1689" s="139"/>
      <c r="X1689" s="139"/>
      <c r="Y1689" s="139"/>
      <c r="Z1689" s="139"/>
      <c r="AA1689" s="139"/>
      <c r="AB1689" s="139"/>
      <c r="AC1689" s="139"/>
      <c r="AD1689" s="139"/>
      <c r="AE1689" s="139"/>
      <c r="AF1689" s="139"/>
    </row>
    <row r="1690" spans="2:32" s="118" customFormat="1" x14ac:dyDescent="0.35">
      <c r="B1690" s="648" t="s">
        <v>3789</v>
      </c>
      <c r="C1690" s="164" t="s">
        <v>3790</v>
      </c>
      <c r="D1690" s="649" t="s">
        <v>152</v>
      </c>
      <c r="E1690" s="650">
        <v>2652</v>
      </c>
      <c r="F1690" s="649" t="s">
        <v>152</v>
      </c>
      <c r="G1690" s="649" t="s">
        <v>152</v>
      </c>
      <c r="H1690" s="650">
        <v>12</v>
      </c>
      <c r="I1690" s="650">
        <v>5581</v>
      </c>
      <c r="J1690" s="650">
        <v>46</v>
      </c>
      <c r="K1690" s="650">
        <v>301</v>
      </c>
      <c r="L1690" s="650" t="s">
        <v>5023</v>
      </c>
      <c r="M1690" s="651">
        <v>0.30000000000000004</v>
      </c>
      <c r="N1690" s="654">
        <v>1674</v>
      </c>
      <c r="O1690" s="652" t="s">
        <v>152</v>
      </c>
      <c r="P1690" s="645" t="s">
        <v>152</v>
      </c>
      <c r="Q1690" s="653" t="s">
        <v>152</v>
      </c>
      <c r="R1690" s="647" t="s">
        <v>152</v>
      </c>
      <c r="S1690" s="647" t="s">
        <v>5024</v>
      </c>
      <c r="T1690" s="647" t="s">
        <v>5024</v>
      </c>
      <c r="U1690" s="139"/>
      <c r="V1690" s="139"/>
      <c r="W1690" s="139"/>
      <c r="X1690" s="139"/>
      <c r="Y1690" s="139"/>
      <c r="Z1690" s="139"/>
      <c r="AA1690" s="139"/>
      <c r="AB1690" s="139"/>
      <c r="AC1690" s="139"/>
      <c r="AD1690" s="139"/>
      <c r="AE1690" s="139"/>
      <c r="AF1690" s="139"/>
    </row>
    <row r="1691" spans="2:32" s="118" customFormat="1" x14ac:dyDescent="0.35">
      <c r="B1691" s="648" t="s">
        <v>3791</v>
      </c>
      <c r="C1691" s="164" t="s">
        <v>3792</v>
      </c>
      <c r="D1691" s="649" t="s">
        <v>152</v>
      </c>
      <c r="E1691" s="650">
        <v>2196</v>
      </c>
      <c r="F1691" s="649" t="s">
        <v>152</v>
      </c>
      <c r="G1691" s="649" t="s">
        <v>152</v>
      </c>
      <c r="H1691" s="650">
        <v>7</v>
      </c>
      <c r="I1691" s="650">
        <v>2647</v>
      </c>
      <c r="J1691" s="650">
        <v>13</v>
      </c>
      <c r="K1691" s="650">
        <v>301</v>
      </c>
      <c r="L1691" s="650" t="s">
        <v>5023</v>
      </c>
      <c r="M1691" s="651">
        <v>0.30000000000000004</v>
      </c>
      <c r="N1691" s="654">
        <v>794</v>
      </c>
      <c r="O1691" s="652" t="s">
        <v>152</v>
      </c>
      <c r="P1691" s="645" t="s">
        <v>152</v>
      </c>
      <c r="Q1691" s="653" t="s">
        <v>152</v>
      </c>
      <c r="R1691" s="647" t="s">
        <v>152</v>
      </c>
      <c r="S1691" s="647" t="s">
        <v>5024</v>
      </c>
      <c r="T1691" s="647" t="s">
        <v>5024</v>
      </c>
      <c r="U1691" s="139"/>
      <c r="V1691" s="139"/>
      <c r="W1691" s="139"/>
      <c r="X1691" s="139"/>
      <c r="Y1691" s="139"/>
      <c r="Z1691" s="139"/>
      <c r="AA1691" s="139"/>
      <c r="AB1691" s="139"/>
      <c r="AC1691" s="139"/>
      <c r="AD1691" s="139"/>
      <c r="AE1691" s="139"/>
      <c r="AF1691" s="139"/>
    </row>
    <row r="1692" spans="2:32" s="118" customFormat="1" x14ac:dyDescent="0.35">
      <c r="B1692" s="648" t="s">
        <v>3793</v>
      </c>
      <c r="C1692" s="164" t="s">
        <v>3794</v>
      </c>
      <c r="D1692" s="649" t="s">
        <v>152</v>
      </c>
      <c r="E1692" s="650">
        <v>1982</v>
      </c>
      <c r="F1692" s="649" t="s">
        <v>152</v>
      </c>
      <c r="G1692" s="649" t="s">
        <v>152</v>
      </c>
      <c r="H1692" s="650">
        <v>7</v>
      </c>
      <c r="I1692" s="650">
        <v>1982</v>
      </c>
      <c r="J1692" s="650">
        <v>7</v>
      </c>
      <c r="K1692" s="650">
        <v>301</v>
      </c>
      <c r="L1692" s="650" t="s">
        <v>5023</v>
      </c>
      <c r="M1692" s="651">
        <v>0.5</v>
      </c>
      <c r="N1692" s="654">
        <v>991</v>
      </c>
      <c r="O1692" s="652" t="s">
        <v>152</v>
      </c>
      <c r="P1692" s="645" t="s">
        <v>152</v>
      </c>
      <c r="Q1692" s="653" t="s">
        <v>152</v>
      </c>
      <c r="R1692" s="647" t="s">
        <v>152</v>
      </c>
      <c r="S1692" s="647" t="s">
        <v>5024</v>
      </c>
      <c r="T1692" s="647" t="s">
        <v>5024</v>
      </c>
      <c r="U1692" s="139"/>
      <c r="V1692" s="139"/>
      <c r="W1692" s="139"/>
      <c r="X1692" s="139"/>
      <c r="Y1692" s="139"/>
      <c r="Z1692" s="139"/>
      <c r="AA1692" s="139"/>
      <c r="AB1692" s="139"/>
      <c r="AC1692" s="139"/>
      <c r="AD1692" s="139"/>
      <c r="AE1692" s="139"/>
      <c r="AF1692" s="139"/>
    </row>
    <row r="1693" spans="2:32" s="118" customFormat="1" x14ac:dyDescent="0.35">
      <c r="B1693" s="648" t="s">
        <v>3795</v>
      </c>
      <c r="C1693" s="164" t="s">
        <v>3796</v>
      </c>
      <c r="D1693" s="649" t="s">
        <v>152</v>
      </c>
      <c r="E1693" s="650">
        <v>1807</v>
      </c>
      <c r="F1693" s="649" t="s">
        <v>152</v>
      </c>
      <c r="G1693" s="649" t="s">
        <v>152</v>
      </c>
      <c r="H1693" s="650">
        <v>19</v>
      </c>
      <c r="I1693" s="650">
        <v>2758</v>
      </c>
      <c r="J1693" s="650">
        <v>24</v>
      </c>
      <c r="K1693" s="650">
        <v>301</v>
      </c>
      <c r="L1693" s="650" t="s">
        <v>5023</v>
      </c>
      <c r="M1693" s="651">
        <v>0.30000000000000004</v>
      </c>
      <c r="N1693" s="654">
        <v>827</v>
      </c>
      <c r="O1693" s="652" t="s">
        <v>152</v>
      </c>
      <c r="P1693" s="645" t="s">
        <v>152</v>
      </c>
      <c r="Q1693" s="653" t="s">
        <v>152</v>
      </c>
      <c r="R1693" s="647" t="s">
        <v>152</v>
      </c>
      <c r="S1693" s="647" t="s">
        <v>5024</v>
      </c>
      <c r="T1693" s="647" t="s">
        <v>5024</v>
      </c>
      <c r="U1693" s="139"/>
      <c r="V1693" s="139"/>
      <c r="W1693" s="139"/>
      <c r="X1693" s="139"/>
      <c r="Y1693" s="139"/>
      <c r="Z1693" s="139"/>
      <c r="AA1693" s="139"/>
      <c r="AB1693" s="139"/>
      <c r="AC1693" s="139"/>
      <c r="AD1693" s="139"/>
      <c r="AE1693" s="139"/>
      <c r="AF1693" s="139"/>
    </row>
    <row r="1694" spans="2:32" s="118" customFormat="1" x14ac:dyDescent="0.35">
      <c r="B1694" s="648" t="s">
        <v>3797</v>
      </c>
      <c r="C1694" s="164" t="s">
        <v>3798</v>
      </c>
      <c r="D1694" s="649" t="s">
        <v>152</v>
      </c>
      <c r="E1694" s="650">
        <v>544</v>
      </c>
      <c r="F1694" s="649" t="s">
        <v>152</v>
      </c>
      <c r="G1694" s="649" t="s">
        <v>152</v>
      </c>
      <c r="H1694" s="650">
        <v>5</v>
      </c>
      <c r="I1694" s="650">
        <v>1476</v>
      </c>
      <c r="J1694" s="650">
        <v>10</v>
      </c>
      <c r="K1694" s="650">
        <v>301</v>
      </c>
      <c r="L1694" s="650" t="s">
        <v>5023</v>
      </c>
      <c r="M1694" s="651">
        <v>0.5</v>
      </c>
      <c r="N1694" s="654">
        <v>738</v>
      </c>
      <c r="O1694" s="652" t="s">
        <v>152</v>
      </c>
      <c r="P1694" s="645" t="s">
        <v>152</v>
      </c>
      <c r="Q1694" s="653" t="s">
        <v>152</v>
      </c>
      <c r="R1694" s="647" t="s">
        <v>152</v>
      </c>
      <c r="S1694" s="647" t="s">
        <v>5024</v>
      </c>
      <c r="T1694" s="647" t="s">
        <v>5024</v>
      </c>
      <c r="U1694" s="139"/>
      <c r="V1694" s="139"/>
      <c r="W1694" s="139"/>
      <c r="X1694" s="139"/>
      <c r="Y1694" s="139"/>
      <c r="Z1694" s="139"/>
      <c r="AA1694" s="139"/>
      <c r="AB1694" s="139"/>
      <c r="AC1694" s="139"/>
      <c r="AD1694" s="139"/>
      <c r="AE1694" s="139"/>
      <c r="AF1694" s="139"/>
    </row>
    <row r="1695" spans="2:32" s="118" customFormat="1" x14ac:dyDescent="0.35">
      <c r="B1695" s="648" t="s">
        <v>3799</v>
      </c>
      <c r="C1695" s="164" t="s">
        <v>3800</v>
      </c>
      <c r="D1695" s="649" t="s">
        <v>152</v>
      </c>
      <c r="E1695" s="650">
        <v>481</v>
      </c>
      <c r="F1695" s="649" t="s">
        <v>152</v>
      </c>
      <c r="G1695" s="649" t="s">
        <v>152</v>
      </c>
      <c r="H1695" s="650">
        <v>5</v>
      </c>
      <c r="I1695" s="650">
        <v>634</v>
      </c>
      <c r="J1695" s="650">
        <v>5</v>
      </c>
      <c r="K1695" s="650">
        <v>301</v>
      </c>
      <c r="L1695" s="650" t="s">
        <v>5025</v>
      </c>
      <c r="M1695" s="651" t="s">
        <v>152</v>
      </c>
      <c r="N1695" s="654" t="s">
        <v>152</v>
      </c>
      <c r="O1695" s="652" t="s">
        <v>152</v>
      </c>
      <c r="P1695" s="645" t="s">
        <v>152</v>
      </c>
      <c r="Q1695" s="653" t="s">
        <v>152</v>
      </c>
      <c r="R1695" s="647" t="s">
        <v>152</v>
      </c>
      <c r="S1695" s="647" t="s">
        <v>5024</v>
      </c>
      <c r="T1695" s="647" t="s">
        <v>5024</v>
      </c>
      <c r="U1695" s="139"/>
      <c r="V1695" s="139"/>
      <c r="W1695" s="139"/>
      <c r="X1695" s="139"/>
      <c r="Y1695" s="139"/>
      <c r="Z1695" s="139"/>
      <c r="AA1695" s="139"/>
      <c r="AB1695" s="139"/>
      <c r="AC1695" s="139"/>
      <c r="AD1695" s="139"/>
      <c r="AE1695" s="139"/>
      <c r="AF1695" s="139"/>
    </row>
    <row r="1696" spans="2:32" s="118" customFormat="1" x14ac:dyDescent="0.35">
      <c r="B1696" s="648" t="s">
        <v>3801</v>
      </c>
      <c r="C1696" s="164" t="s">
        <v>3802</v>
      </c>
      <c r="D1696" s="649">
        <v>0</v>
      </c>
      <c r="E1696" s="650">
        <v>0</v>
      </c>
      <c r="F1696" s="649" t="s">
        <v>152</v>
      </c>
      <c r="G1696" s="649" t="s">
        <v>152</v>
      </c>
      <c r="H1696" s="650">
        <v>5</v>
      </c>
      <c r="I1696" s="650">
        <v>0</v>
      </c>
      <c r="J1696" s="650">
        <v>5</v>
      </c>
      <c r="K1696" s="650">
        <v>0</v>
      </c>
      <c r="L1696" s="650" t="s">
        <v>5025</v>
      </c>
      <c r="M1696" s="651" t="s">
        <v>152</v>
      </c>
      <c r="N1696" s="654" t="s">
        <v>152</v>
      </c>
      <c r="O1696" s="652" t="s">
        <v>152</v>
      </c>
      <c r="P1696" s="645" t="s">
        <v>152</v>
      </c>
      <c r="Q1696" s="653" t="s">
        <v>152</v>
      </c>
      <c r="R1696" s="647" t="s">
        <v>152</v>
      </c>
      <c r="S1696" s="647" t="s">
        <v>5024</v>
      </c>
      <c r="T1696" s="647" t="s">
        <v>5024</v>
      </c>
      <c r="U1696" s="139"/>
      <c r="V1696" s="139"/>
      <c r="W1696" s="139"/>
      <c r="X1696" s="139"/>
      <c r="Y1696" s="139"/>
      <c r="Z1696" s="139"/>
      <c r="AA1696" s="139"/>
      <c r="AB1696" s="139"/>
      <c r="AC1696" s="139"/>
      <c r="AD1696" s="139"/>
      <c r="AE1696" s="139"/>
      <c r="AF1696" s="139"/>
    </row>
    <row r="1697" spans="2:32" s="118" customFormat="1" x14ac:dyDescent="0.35">
      <c r="B1697" s="648" t="s">
        <v>3803</v>
      </c>
      <c r="C1697" s="164" t="s">
        <v>3804</v>
      </c>
      <c r="D1697" s="649" t="s">
        <v>152</v>
      </c>
      <c r="E1697" s="650">
        <v>3208</v>
      </c>
      <c r="F1697" s="649" t="s">
        <v>152</v>
      </c>
      <c r="G1697" s="649" t="s">
        <v>152</v>
      </c>
      <c r="H1697" s="650">
        <v>92</v>
      </c>
      <c r="I1697" s="650">
        <v>3208</v>
      </c>
      <c r="J1697" s="650">
        <v>92</v>
      </c>
      <c r="K1697" s="650">
        <v>433</v>
      </c>
      <c r="L1697" s="650" t="s">
        <v>5025</v>
      </c>
      <c r="M1697" s="651" t="s">
        <v>152</v>
      </c>
      <c r="N1697" s="654" t="s">
        <v>152</v>
      </c>
      <c r="O1697" s="652" t="s">
        <v>152</v>
      </c>
      <c r="P1697" s="645" t="s">
        <v>152</v>
      </c>
      <c r="Q1697" s="653" t="s">
        <v>152</v>
      </c>
      <c r="R1697" s="647" t="s">
        <v>152</v>
      </c>
      <c r="S1697" s="647" t="s">
        <v>5024</v>
      </c>
      <c r="T1697" s="647" t="s">
        <v>5024</v>
      </c>
      <c r="U1697" s="139"/>
      <c r="V1697" s="139"/>
      <c r="W1697" s="139"/>
      <c r="X1697" s="139"/>
      <c r="Y1697" s="139"/>
      <c r="Z1697" s="139"/>
      <c r="AA1697" s="139"/>
      <c r="AB1697" s="139"/>
      <c r="AC1697" s="139"/>
      <c r="AD1697" s="139"/>
      <c r="AE1697" s="139"/>
      <c r="AF1697" s="139"/>
    </row>
    <row r="1698" spans="2:32" s="118" customFormat="1" x14ac:dyDescent="0.35">
      <c r="B1698" s="648" t="s">
        <v>3805</v>
      </c>
      <c r="C1698" s="164" t="s">
        <v>3806</v>
      </c>
      <c r="D1698" s="649" t="s">
        <v>152</v>
      </c>
      <c r="E1698" s="650">
        <v>1358</v>
      </c>
      <c r="F1698" s="649" t="s">
        <v>152</v>
      </c>
      <c r="G1698" s="649" t="s">
        <v>152</v>
      </c>
      <c r="H1698" s="650">
        <v>30</v>
      </c>
      <c r="I1698" s="650">
        <v>1358</v>
      </c>
      <c r="J1698" s="650">
        <v>30</v>
      </c>
      <c r="K1698" s="650">
        <v>433</v>
      </c>
      <c r="L1698" s="650" t="s">
        <v>5025</v>
      </c>
      <c r="M1698" s="651" t="s">
        <v>152</v>
      </c>
      <c r="N1698" s="654" t="s">
        <v>152</v>
      </c>
      <c r="O1698" s="652" t="s">
        <v>152</v>
      </c>
      <c r="P1698" s="645" t="s">
        <v>152</v>
      </c>
      <c r="Q1698" s="653" t="s">
        <v>152</v>
      </c>
      <c r="R1698" s="647" t="s">
        <v>152</v>
      </c>
      <c r="S1698" s="647" t="s">
        <v>5024</v>
      </c>
      <c r="T1698" s="647" t="s">
        <v>5024</v>
      </c>
      <c r="U1698" s="139"/>
      <c r="V1698" s="139"/>
      <c r="W1698" s="139"/>
      <c r="X1698" s="139"/>
      <c r="Y1698" s="139"/>
      <c r="Z1698" s="139"/>
      <c r="AA1698" s="139"/>
      <c r="AB1698" s="139"/>
      <c r="AC1698" s="139"/>
      <c r="AD1698" s="139"/>
      <c r="AE1698" s="139"/>
      <c r="AF1698" s="139"/>
    </row>
    <row r="1699" spans="2:32" s="118" customFormat="1" x14ac:dyDescent="0.35">
      <c r="B1699" s="648" t="s">
        <v>3807</v>
      </c>
      <c r="C1699" s="164" t="s">
        <v>3808</v>
      </c>
      <c r="D1699" s="649" t="s">
        <v>152</v>
      </c>
      <c r="E1699" s="650">
        <v>864</v>
      </c>
      <c r="F1699" s="649" t="s">
        <v>152</v>
      </c>
      <c r="G1699" s="649" t="s">
        <v>152</v>
      </c>
      <c r="H1699" s="650">
        <v>12</v>
      </c>
      <c r="I1699" s="650">
        <v>864</v>
      </c>
      <c r="J1699" s="650">
        <v>12</v>
      </c>
      <c r="K1699" s="650">
        <v>433</v>
      </c>
      <c r="L1699" s="650" t="s">
        <v>5025</v>
      </c>
      <c r="M1699" s="651" t="s">
        <v>152</v>
      </c>
      <c r="N1699" s="654" t="s">
        <v>152</v>
      </c>
      <c r="O1699" s="652" t="s">
        <v>152</v>
      </c>
      <c r="P1699" s="645" t="s">
        <v>152</v>
      </c>
      <c r="Q1699" s="653" t="s">
        <v>152</v>
      </c>
      <c r="R1699" s="647" t="s">
        <v>152</v>
      </c>
      <c r="S1699" s="647" t="s">
        <v>5024</v>
      </c>
      <c r="T1699" s="647" t="s">
        <v>5024</v>
      </c>
      <c r="U1699" s="139"/>
      <c r="V1699" s="139"/>
      <c r="W1699" s="139"/>
      <c r="X1699" s="139"/>
      <c r="Y1699" s="139"/>
      <c r="Z1699" s="139"/>
      <c r="AA1699" s="139"/>
      <c r="AB1699" s="139"/>
      <c r="AC1699" s="139"/>
      <c r="AD1699" s="139"/>
      <c r="AE1699" s="139"/>
      <c r="AF1699" s="139"/>
    </row>
    <row r="1700" spans="2:32" s="118" customFormat="1" x14ac:dyDescent="0.35">
      <c r="B1700" s="648" t="s">
        <v>3809</v>
      </c>
      <c r="C1700" s="164" t="s">
        <v>3810</v>
      </c>
      <c r="D1700" s="649" t="s">
        <v>152</v>
      </c>
      <c r="E1700" s="650">
        <v>721</v>
      </c>
      <c r="F1700" s="649" t="s">
        <v>152</v>
      </c>
      <c r="G1700" s="649" t="s">
        <v>152</v>
      </c>
      <c r="H1700" s="650">
        <v>6</v>
      </c>
      <c r="I1700" s="650">
        <v>721</v>
      </c>
      <c r="J1700" s="650">
        <v>6</v>
      </c>
      <c r="K1700" s="650">
        <v>433</v>
      </c>
      <c r="L1700" s="650" t="s">
        <v>5025</v>
      </c>
      <c r="M1700" s="651" t="s">
        <v>152</v>
      </c>
      <c r="N1700" s="654" t="s">
        <v>152</v>
      </c>
      <c r="O1700" s="652" t="s">
        <v>152</v>
      </c>
      <c r="P1700" s="645" t="s">
        <v>152</v>
      </c>
      <c r="Q1700" s="653" t="s">
        <v>152</v>
      </c>
      <c r="R1700" s="647" t="s">
        <v>152</v>
      </c>
      <c r="S1700" s="647" t="s">
        <v>5024</v>
      </c>
      <c r="T1700" s="647" t="s">
        <v>5024</v>
      </c>
      <c r="U1700" s="139"/>
      <c r="V1700" s="139"/>
      <c r="W1700" s="139"/>
      <c r="X1700" s="139"/>
      <c r="Y1700" s="139"/>
      <c r="Z1700" s="139"/>
      <c r="AA1700" s="139"/>
      <c r="AB1700" s="139"/>
      <c r="AC1700" s="139"/>
      <c r="AD1700" s="139"/>
      <c r="AE1700" s="139"/>
      <c r="AF1700" s="139"/>
    </row>
    <row r="1701" spans="2:32" s="118" customFormat="1" x14ac:dyDescent="0.35">
      <c r="B1701" s="648" t="s">
        <v>3811</v>
      </c>
      <c r="C1701" s="164" t="s">
        <v>3812</v>
      </c>
      <c r="D1701" s="649" t="s">
        <v>152</v>
      </c>
      <c r="E1701" s="650">
        <v>4789</v>
      </c>
      <c r="F1701" s="649" t="s">
        <v>152</v>
      </c>
      <c r="G1701" s="649" t="s">
        <v>152</v>
      </c>
      <c r="H1701" s="650">
        <v>95</v>
      </c>
      <c r="I1701" s="650">
        <v>4789</v>
      </c>
      <c r="J1701" s="650">
        <v>95</v>
      </c>
      <c r="K1701" s="650">
        <v>433</v>
      </c>
      <c r="L1701" s="650" t="s">
        <v>5025</v>
      </c>
      <c r="M1701" s="651" t="s">
        <v>152</v>
      </c>
      <c r="N1701" s="654" t="s">
        <v>152</v>
      </c>
      <c r="O1701" s="652" t="s">
        <v>152</v>
      </c>
      <c r="P1701" s="645" t="s">
        <v>152</v>
      </c>
      <c r="Q1701" s="653" t="s">
        <v>152</v>
      </c>
      <c r="R1701" s="647" t="s">
        <v>152</v>
      </c>
      <c r="S1701" s="647" t="s">
        <v>5024</v>
      </c>
      <c r="T1701" s="647" t="s">
        <v>5024</v>
      </c>
      <c r="U1701" s="139"/>
      <c r="V1701" s="139"/>
      <c r="W1701" s="139"/>
      <c r="X1701" s="139"/>
      <c r="Y1701" s="139"/>
      <c r="Z1701" s="139"/>
      <c r="AA1701" s="139"/>
      <c r="AB1701" s="139"/>
      <c r="AC1701" s="139"/>
      <c r="AD1701" s="139"/>
      <c r="AE1701" s="139"/>
      <c r="AF1701" s="139"/>
    </row>
    <row r="1702" spans="2:32" s="118" customFormat="1" x14ac:dyDescent="0.35">
      <c r="B1702" s="648" t="s">
        <v>3813</v>
      </c>
      <c r="C1702" s="164" t="s">
        <v>3814</v>
      </c>
      <c r="D1702" s="649" t="s">
        <v>152</v>
      </c>
      <c r="E1702" s="650">
        <v>1463</v>
      </c>
      <c r="F1702" s="649" t="s">
        <v>152</v>
      </c>
      <c r="G1702" s="649" t="s">
        <v>152</v>
      </c>
      <c r="H1702" s="650">
        <v>33</v>
      </c>
      <c r="I1702" s="650">
        <v>1463</v>
      </c>
      <c r="J1702" s="650">
        <v>33</v>
      </c>
      <c r="K1702" s="650">
        <v>433</v>
      </c>
      <c r="L1702" s="650" t="s">
        <v>5025</v>
      </c>
      <c r="M1702" s="651" t="s">
        <v>152</v>
      </c>
      <c r="N1702" s="654" t="s">
        <v>152</v>
      </c>
      <c r="O1702" s="652" t="s">
        <v>152</v>
      </c>
      <c r="P1702" s="645" t="s">
        <v>152</v>
      </c>
      <c r="Q1702" s="653" t="s">
        <v>152</v>
      </c>
      <c r="R1702" s="647" t="s">
        <v>152</v>
      </c>
      <c r="S1702" s="647" t="s">
        <v>5024</v>
      </c>
      <c r="T1702" s="647" t="s">
        <v>5024</v>
      </c>
      <c r="U1702" s="139"/>
      <c r="V1702" s="139"/>
      <c r="W1702" s="139"/>
      <c r="X1702" s="139"/>
      <c r="Y1702" s="139"/>
      <c r="Z1702" s="139"/>
      <c r="AA1702" s="139"/>
      <c r="AB1702" s="139"/>
      <c r="AC1702" s="139"/>
      <c r="AD1702" s="139"/>
      <c r="AE1702" s="139"/>
      <c r="AF1702" s="139"/>
    </row>
    <row r="1703" spans="2:32" s="118" customFormat="1" x14ac:dyDescent="0.35">
      <c r="B1703" s="648" t="s">
        <v>3815</v>
      </c>
      <c r="C1703" s="164" t="s">
        <v>3816</v>
      </c>
      <c r="D1703" s="649" t="s">
        <v>152</v>
      </c>
      <c r="E1703" s="650">
        <v>688</v>
      </c>
      <c r="F1703" s="649" t="s">
        <v>152</v>
      </c>
      <c r="G1703" s="649" t="s">
        <v>152</v>
      </c>
      <c r="H1703" s="650">
        <v>9</v>
      </c>
      <c r="I1703" s="650">
        <v>688</v>
      </c>
      <c r="J1703" s="650">
        <v>9</v>
      </c>
      <c r="K1703" s="650">
        <v>433</v>
      </c>
      <c r="L1703" s="650" t="s">
        <v>5025</v>
      </c>
      <c r="M1703" s="651" t="s">
        <v>152</v>
      </c>
      <c r="N1703" s="654" t="s">
        <v>152</v>
      </c>
      <c r="O1703" s="652" t="s">
        <v>152</v>
      </c>
      <c r="P1703" s="645" t="s">
        <v>152</v>
      </c>
      <c r="Q1703" s="653" t="s">
        <v>152</v>
      </c>
      <c r="R1703" s="647" t="s">
        <v>152</v>
      </c>
      <c r="S1703" s="647" t="s">
        <v>5024</v>
      </c>
      <c r="T1703" s="647" t="s">
        <v>5024</v>
      </c>
      <c r="U1703" s="139"/>
      <c r="V1703" s="139"/>
      <c r="W1703" s="139"/>
      <c r="X1703" s="139"/>
      <c r="Y1703" s="139"/>
      <c r="Z1703" s="139"/>
      <c r="AA1703" s="139"/>
      <c r="AB1703" s="139"/>
      <c r="AC1703" s="139"/>
      <c r="AD1703" s="139"/>
      <c r="AE1703" s="139"/>
      <c r="AF1703" s="139"/>
    </row>
    <row r="1704" spans="2:32" s="118" customFormat="1" x14ac:dyDescent="0.35">
      <c r="B1704" s="648" t="s">
        <v>3817</v>
      </c>
      <c r="C1704" s="164" t="s">
        <v>3818</v>
      </c>
      <c r="D1704" s="649" t="s">
        <v>152</v>
      </c>
      <c r="E1704" s="650">
        <v>5883</v>
      </c>
      <c r="F1704" s="649" t="s">
        <v>152</v>
      </c>
      <c r="G1704" s="649" t="s">
        <v>152</v>
      </c>
      <c r="H1704" s="650">
        <v>106</v>
      </c>
      <c r="I1704" s="650">
        <v>5883</v>
      </c>
      <c r="J1704" s="650">
        <v>106</v>
      </c>
      <c r="K1704" s="650">
        <v>433</v>
      </c>
      <c r="L1704" s="650" t="s">
        <v>5025</v>
      </c>
      <c r="M1704" s="651" t="s">
        <v>152</v>
      </c>
      <c r="N1704" s="654" t="s">
        <v>152</v>
      </c>
      <c r="O1704" s="652" t="s">
        <v>152</v>
      </c>
      <c r="P1704" s="645" t="s">
        <v>152</v>
      </c>
      <c r="Q1704" s="653" t="s">
        <v>152</v>
      </c>
      <c r="R1704" s="647" t="s">
        <v>152</v>
      </c>
      <c r="S1704" s="647" t="s">
        <v>5024</v>
      </c>
      <c r="T1704" s="647" t="s">
        <v>5024</v>
      </c>
      <c r="U1704" s="139"/>
      <c r="V1704" s="139"/>
      <c r="W1704" s="139"/>
      <c r="X1704" s="139"/>
      <c r="Y1704" s="139"/>
      <c r="Z1704" s="139"/>
      <c r="AA1704" s="139"/>
      <c r="AB1704" s="139"/>
      <c r="AC1704" s="139"/>
      <c r="AD1704" s="139"/>
      <c r="AE1704" s="139"/>
      <c r="AF1704" s="139"/>
    </row>
    <row r="1705" spans="2:32" s="118" customFormat="1" x14ac:dyDescent="0.35">
      <c r="B1705" s="648" t="s">
        <v>3819</v>
      </c>
      <c r="C1705" s="164" t="s">
        <v>3820</v>
      </c>
      <c r="D1705" s="649" t="s">
        <v>152</v>
      </c>
      <c r="E1705" s="650">
        <v>1430</v>
      </c>
      <c r="F1705" s="649" t="s">
        <v>152</v>
      </c>
      <c r="G1705" s="649" t="s">
        <v>152</v>
      </c>
      <c r="H1705" s="650">
        <v>29</v>
      </c>
      <c r="I1705" s="650">
        <v>2486</v>
      </c>
      <c r="J1705" s="650">
        <v>32</v>
      </c>
      <c r="K1705" s="650">
        <v>433</v>
      </c>
      <c r="L1705" s="650" t="s">
        <v>5025</v>
      </c>
      <c r="M1705" s="651" t="s">
        <v>152</v>
      </c>
      <c r="N1705" s="654" t="s">
        <v>152</v>
      </c>
      <c r="O1705" s="652" t="s">
        <v>152</v>
      </c>
      <c r="P1705" s="645" t="s">
        <v>152</v>
      </c>
      <c r="Q1705" s="653" t="s">
        <v>152</v>
      </c>
      <c r="R1705" s="647" t="s">
        <v>152</v>
      </c>
      <c r="S1705" s="647" t="s">
        <v>5024</v>
      </c>
      <c r="T1705" s="647" t="s">
        <v>5024</v>
      </c>
      <c r="U1705" s="139"/>
      <c r="V1705" s="139"/>
      <c r="W1705" s="139"/>
      <c r="X1705" s="139"/>
      <c r="Y1705" s="139"/>
      <c r="Z1705" s="139"/>
      <c r="AA1705" s="139"/>
      <c r="AB1705" s="139"/>
      <c r="AC1705" s="139"/>
      <c r="AD1705" s="139"/>
      <c r="AE1705" s="139"/>
      <c r="AF1705" s="139"/>
    </row>
    <row r="1706" spans="2:32" s="118" customFormat="1" x14ac:dyDescent="0.35">
      <c r="B1706" s="648" t="s">
        <v>3821</v>
      </c>
      <c r="C1706" s="164" t="s">
        <v>3822</v>
      </c>
      <c r="D1706" s="649" t="s">
        <v>152</v>
      </c>
      <c r="E1706" s="650">
        <v>1241</v>
      </c>
      <c r="F1706" s="649" t="s">
        <v>152</v>
      </c>
      <c r="G1706" s="649" t="s">
        <v>152</v>
      </c>
      <c r="H1706" s="650">
        <v>21</v>
      </c>
      <c r="I1706" s="650">
        <v>1989</v>
      </c>
      <c r="J1706" s="650">
        <v>16</v>
      </c>
      <c r="K1706" s="650">
        <v>433</v>
      </c>
      <c r="L1706" s="650" t="s">
        <v>5025</v>
      </c>
      <c r="M1706" s="651" t="s">
        <v>152</v>
      </c>
      <c r="N1706" s="654" t="s">
        <v>152</v>
      </c>
      <c r="O1706" s="652" t="s">
        <v>152</v>
      </c>
      <c r="P1706" s="645" t="s">
        <v>152</v>
      </c>
      <c r="Q1706" s="653" t="s">
        <v>152</v>
      </c>
      <c r="R1706" s="647" t="s">
        <v>152</v>
      </c>
      <c r="S1706" s="647" t="s">
        <v>5024</v>
      </c>
      <c r="T1706" s="647" t="s">
        <v>5024</v>
      </c>
      <c r="U1706" s="139"/>
      <c r="V1706" s="139"/>
      <c r="W1706" s="139"/>
      <c r="X1706" s="139"/>
      <c r="Y1706" s="139"/>
      <c r="Z1706" s="139"/>
      <c r="AA1706" s="139"/>
      <c r="AB1706" s="139"/>
      <c r="AC1706" s="139"/>
      <c r="AD1706" s="139"/>
      <c r="AE1706" s="139"/>
      <c r="AF1706" s="139"/>
    </row>
    <row r="1707" spans="2:32" s="118" customFormat="1" x14ac:dyDescent="0.35">
      <c r="B1707" s="648" t="s">
        <v>3823</v>
      </c>
      <c r="C1707" s="164" t="s">
        <v>3824</v>
      </c>
      <c r="D1707" s="649" t="s">
        <v>152</v>
      </c>
      <c r="E1707" s="650">
        <v>1241</v>
      </c>
      <c r="F1707" s="649" t="s">
        <v>152</v>
      </c>
      <c r="G1707" s="649" t="s">
        <v>152</v>
      </c>
      <c r="H1707" s="650">
        <v>10</v>
      </c>
      <c r="I1707" s="650">
        <v>1899</v>
      </c>
      <c r="J1707" s="650">
        <v>12</v>
      </c>
      <c r="K1707" s="650">
        <v>433</v>
      </c>
      <c r="L1707" s="650" t="s">
        <v>5025</v>
      </c>
      <c r="M1707" s="651" t="s">
        <v>152</v>
      </c>
      <c r="N1707" s="654" t="s">
        <v>152</v>
      </c>
      <c r="O1707" s="652" t="s">
        <v>152</v>
      </c>
      <c r="P1707" s="645" t="s">
        <v>152</v>
      </c>
      <c r="Q1707" s="653" t="s">
        <v>152</v>
      </c>
      <c r="R1707" s="647" t="s">
        <v>152</v>
      </c>
      <c r="S1707" s="647" t="s">
        <v>5024</v>
      </c>
      <c r="T1707" s="647" t="s">
        <v>5024</v>
      </c>
      <c r="U1707" s="139"/>
      <c r="V1707" s="139"/>
      <c r="W1707" s="139"/>
      <c r="X1707" s="139"/>
      <c r="Y1707" s="139"/>
      <c r="Z1707" s="139"/>
      <c r="AA1707" s="139"/>
      <c r="AB1707" s="139"/>
      <c r="AC1707" s="139"/>
      <c r="AD1707" s="139"/>
      <c r="AE1707" s="139"/>
      <c r="AF1707" s="139"/>
    </row>
    <row r="1708" spans="2:32" s="118" customFormat="1" x14ac:dyDescent="0.35">
      <c r="B1708" s="648" t="s">
        <v>3825</v>
      </c>
      <c r="C1708" s="164" t="s">
        <v>3826</v>
      </c>
      <c r="D1708" s="649" t="s">
        <v>152</v>
      </c>
      <c r="E1708" s="650">
        <v>1241</v>
      </c>
      <c r="F1708" s="649" t="s">
        <v>152</v>
      </c>
      <c r="G1708" s="649" t="s">
        <v>152</v>
      </c>
      <c r="H1708" s="650">
        <v>7</v>
      </c>
      <c r="I1708" s="650">
        <v>1798</v>
      </c>
      <c r="J1708" s="650">
        <v>7</v>
      </c>
      <c r="K1708" s="650">
        <v>433</v>
      </c>
      <c r="L1708" s="650" t="s">
        <v>5025</v>
      </c>
      <c r="M1708" s="651" t="s">
        <v>152</v>
      </c>
      <c r="N1708" s="654" t="s">
        <v>152</v>
      </c>
      <c r="O1708" s="652" t="s">
        <v>152</v>
      </c>
      <c r="P1708" s="645" t="s">
        <v>152</v>
      </c>
      <c r="Q1708" s="653" t="s">
        <v>152</v>
      </c>
      <c r="R1708" s="647" t="s">
        <v>152</v>
      </c>
      <c r="S1708" s="647" t="s">
        <v>5024</v>
      </c>
      <c r="T1708" s="647" t="s">
        <v>5024</v>
      </c>
      <c r="U1708" s="139"/>
      <c r="V1708" s="139"/>
      <c r="W1708" s="139"/>
      <c r="X1708" s="139"/>
      <c r="Y1708" s="139"/>
      <c r="Z1708" s="139"/>
      <c r="AA1708" s="139"/>
      <c r="AB1708" s="139"/>
      <c r="AC1708" s="139"/>
      <c r="AD1708" s="139"/>
      <c r="AE1708" s="139"/>
      <c r="AF1708" s="139"/>
    </row>
    <row r="1709" spans="2:32" s="118" customFormat="1" x14ac:dyDescent="0.35">
      <c r="B1709" s="648" t="s">
        <v>3827</v>
      </c>
      <c r="C1709" s="164" t="s">
        <v>3828</v>
      </c>
      <c r="D1709" s="649" t="s">
        <v>152</v>
      </c>
      <c r="E1709" s="650">
        <v>1051</v>
      </c>
      <c r="F1709" s="649" t="s">
        <v>152</v>
      </c>
      <c r="G1709" s="649" t="s">
        <v>152</v>
      </c>
      <c r="H1709" s="650">
        <v>5</v>
      </c>
      <c r="I1709" s="650">
        <v>1068</v>
      </c>
      <c r="J1709" s="650">
        <v>5</v>
      </c>
      <c r="K1709" s="650">
        <v>433</v>
      </c>
      <c r="L1709" s="650" t="s">
        <v>5025</v>
      </c>
      <c r="M1709" s="651" t="s">
        <v>152</v>
      </c>
      <c r="N1709" s="654" t="s">
        <v>152</v>
      </c>
      <c r="O1709" s="652" t="s">
        <v>152</v>
      </c>
      <c r="P1709" s="645" t="s">
        <v>152</v>
      </c>
      <c r="Q1709" s="653" t="s">
        <v>152</v>
      </c>
      <c r="R1709" s="647" t="s">
        <v>152</v>
      </c>
      <c r="S1709" s="647" t="s">
        <v>5024</v>
      </c>
      <c r="T1709" s="647" t="s">
        <v>5024</v>
      </c>
      <c r="U1709" s="139"/>
      <c r="V1709" s="139"/>
      <c r="W1709" s="139"/>
      <c r="X1709" s="139"/>
      <c r="Y1709" s="139"/>
      <c r="Z1709" s="139"/>
      <c r="AA1709" s="139"/>
      <c r="AB1709" s="139"/>
      <c r="AC1709" s="139"/>
      <c r="AD1709" s="139"/>
      <c r="AE1709" s="139"/>
      <c r="AF1709" s="139"/>
    </row>
    <row r="1710" spans="2:32" s="118" customFormat="1" x14ac:dyDescent="0.35">
      <c r="B1710" s="648" t="s">
        <v>3829</v>
      </c>
      <c r="C1710" s="164" t="s">
        <v>3830</v>
      </c>
      <c r="D1710" s="649" t="s">
        <v>152</v>
      </c>
      <c r="E1710" s="650">
        <v>3741</v>
      </c>
      <c r="F1710" s="649" t="s">
        <v>152</v>
      </c>
      <c r="G1710" s="649" t="s">
        <v>152</v>
      </c>
      <c r="H1710" s="650">
        <v>46</v>
      </c>
      <c r="I1710" s="650">
        <v>3741</v>
      </c>
      <c r="J1710" s="650">
        <v>46</v>
      </c>
      <c r="K1710" s="650">
        <v>433</v>
      </c>
      <c r="L1710" s="650" t="s">
        <v>5025</v>
      </c>
      <c r="M1710" s="651" t="s">
        <v>152</v>
      </c>
      <c r="N1710" s="654" t="s">
        <v>152</v>
      </c>
      <c r="O1710" s="652" t="s">
        <v>152</v>
      </c>
      <c r="P1710" s="645" t="s">
        <v>152</v>
      </c>
      <c r="Q1710" s="653" t="s">
        <v>152</v>
      </c>
      <c r="R1710" s="647" t="s">
        <v>152</v>
      </c>
      <c r="S1710" s="647" t="s">
        <v>5024</v>
      </c>
      <c r="T1710" s="647" t="s">
        <v>5024</v>
      </c>
      <c r="U1710" s="139"/>
      <c r="V1710" s="139"/>
      <c r="W1710" s="139"/>
      <c r="X1710" s="139"/>
      <c r="Y1710" s="139"/>
      <c r="Z1710" s="139"/>
      <c r="AA1710" s="139"/>
      <c r="AB1710" s="139"/>
      <c r="AC1710" s="139"/>
      <c r="AD1710" s="139"/>
      <c r="AE1710" s="139"/>
      <c r="AF1710" s="139"/>
    </row>
    <row r="1711" spans="2:32" s="118" customFormat="1" x14ac:dyDescent="0.35">
      <c r="B1711" s="648" t="s">
        <v>3831</v>
      </c>
      <c r="C1711" s="164" t="s">
        <v>3832</v>
      </c>
      <c r="D1711" s="649" t="s">
        <v>152</v>
      </c>
      <c r="E1711" s="650">
        <v>980</v>
      </c>
      <c r="F1711" s="649" t="s">
        <v>152</v>
      </c>
      <c r="G1711" s="649" t="s">
        <v>152</v>
      </c>
      <c r="H1711" s="650">
        <v>15</v>
      </c>
      <c r="I1711" s="650">
        <v>1490</v>
      </c>
      <c r="J1711" s="650">
        <v>14</v>
      </c>
      <c r="K1711" s="650">
        <v>433</v>
      </c>
      <c r="L1711" s="650" t="s">
        <v>5025</v>
      </c>
      <c r="M1711" s="651" t="s">
        <v>152</v>
      </c>
      <c r="N1711" s="654" t="s">
        <v>152</v>
      </c>
      <c r="O1711" s="652" t="s">
        <v>152</v>
      </c>
      <c r="P1711" s="645" t="s">
        <v>152</v>
      </c>
      <c r="Q1711" s="653" t="s">
        <v>152</v>
      </c>
      <c r="R1711" s="647" t="s">
        <v>152</v>
      </c>
      <c r="S1711" s="647" t="s">
        <v>5024</v>
      </c>
      <c r="T1711" s="647" t="s">
        <v>5024</v>
      </c>
      <c r="U1711" s="139"/>
      <c r="V1711" s="139"/>
      <c r="W1711" s="139"/>
      <c r="X1711" s="139"/>
      <c r="Y1711" s="139"/>
      <c r="Z1711" s="139"/>
      <c r="AA1711" s="139"/>
      <c r="AB1711" s="139"/>
      <c r="AC1711" s="139"/>
      <c r="AD1711" s="139"/>
      <c r="AE1711" s="139"/>
      <c r="AF1711" s="139"/>
    </row>
    <row r="1712" spans="2:32" s="118" customFormat="1" x14ac:dyDescent="0.35">
      <c r="B1712" s="648" t="s">
        <v>3833</v>
      </c>
      <c r="C1712" s="164" t="s">
        <v>3834</v>
      </c>
      <c r="D1712" s="649" t="s">
        <v>152</v>
      </c>
      <c r="E1712" s="650">
        <v>571</v>
      </c>
      <c r="F1712" s="649" t="s">
        <v>152</v>
      </c>
      <c r="G1712" s="649" t="s">
        <v>152</v>
      </c>
      <c r="H1712" s="650">
        <v>5</v>
      </c>
      <c r="I1712" s="650">
        <v>1023</v>
      </c>
      <c r="J1712" s="650">
        <v>9</v>
      </c>
      <c r="K1712" s="650">
        <v>433</v>
      </c>
      <c r="L1712" s="650" t="s">
        <v>5025</v>
      </c>
      <c r="M1712" s="651" t="s">
        <v>152</v>
      </c>
      <c r="N1712" s="654" t="s">
        <v>152</v>
      </c>
      <c r="O1712" s="652" t="s">
        <v>152</v>
      </c>
      <c r="P1712" s="645" t="s">
        <v>152</v>
      </c>
      <c r="Q1712" s="653" t="s">
        <v>152</v>
      </c>
      <c r="R1712" s="647" t="s">
        <v>152</v>
      </c>
      <c r="S1712" s="647" t="s">
        <v>5024</v>
      </c>
      <c r="T1712" s="647" t="s">
        <v>5024</v>
      </c>
      <c r="U1712" s="139"/>
      <c r="V1712" s="139"/>
      <c r="W1712" s="139"/>
      <c r="X1712" s="139"/>
      <c r="Y1712" s="139"/>
      <c r="Z1712" s="139"/>
      <c r="AA1712" s="139"/>
      <c r="AB1712" s="139"/>
      <c r="AC1712" s="139"/>
      <c r="AD1712" s="139"/>
      <c r="AE1712" s="139"/>
      <c r="AF1712" s="139"/>
    </row>
    <row r="1713" spans="2:32" s="118" customFormat="1" x14ac:dyDescent="0.35">
      <c r="B1713" s="648" t="s">
        <v>3835</v>
      </c>
      <c r="C1713" s="164" t="s">
        <v>3836</v>
      </c>
      <c r="D1713" s="649" t="s">
        <v>152</v>
      </c>
      <c r="E1713" s="650">
        <v>426</v>
      </c>
      <c r="F1713" s="649" t="s">
        <v>152</v>
      </c>
      <c r="G1713" s="649" t="s">
        <v>152</v>
      </c>
      <c r="H1713" s="650">
        <v>5</v>
      </c>
      <c r="I1713" s="650">
        <v>920</v>
      </c>
      <c r="J1713" s="650">
        <v>8</v>
      </c>
      <c r="K1713" s="650">
        <v>433</v>
      </c>
      <c r="L1713" s="650" t="s">
        <v>5025</v>
      </c>
      <c r="M1713" s="651" t="s">
        <v>152</v>
      </c>
      <c r="N1713" s="654" t="s">
        <v>152</v>
      </c>
      <c r="O1713" s="652" t="s">
        <v>152</v>
      </c>
      <c r="P1713" s="645" t="s">
        <v>152</v>
      </c>
      <c r="Q1713" s="653" t="s">
        <v>152</v>
      </c>
      <c r="R1713" s="647" t="s">
        <v>152</v>
      </c>
      <c r="S1713" s="647" t="s">
        <v>5024</v>
      </c>
      <c r="T1713" s="647" t="s">
        <v>5024</v>
      </c>
      <c r="U1713" s="139"/>
      <c r="V1713" s="139"/>
      <c r="W1713" s="139"/>
      <c r="X1713" s="139"/>
      <c r="Y1713" s="139"/>
      <c r="Z1713" s="139"/>
      <c r="AA1713" s="139"/>
      <c r="AB1713" s="139"/>
      <c r="AC1713" s="139"/>
      <c r="AD1713" s="139"/>
      <c r="AE1713" s="139"/>
      <c r="AF1713" s="139"/>
    </row>
    <row r="1714" spans="2:32" s="118" customFormat="1" x14ac:dyDescent="0.35">
      <c r="B1714" s="648" t="s">
        <v>3837</v>
      </c>
      <c r="C1714" s="164" t="s">
        <v>3838</v>
      </c>
      <c r="D1714" s="649" t="s">
        <v>152</v>
      </c>
      <c r="E1714" s="650">
        <v>426</v>
      </c>
      <c r="F1714" s="649" t="s">
        <v>152</v>
      </c>
      <c r="G1714" s="649" t="s">
        <v>152</v>
      </c>
      <c r="H1714" s="650">
        <v>5</v>
      </c>
      <c r="I1714" s="650">
        <v>772</v>
      </c>
      <c r="J1714" s="650">
        <v>5</v>
      </c>
      <c r="K1714" s="650">
        <v>433</v>
      </c>
      <c r="L1714" s="650" t="s">
        <v>5025</v>
      </c>
      <c r="M1714" s="651" t="s">
        <v>152</v>
      </c>
      <c r="N1714" s="654" t="s">
        <v>152</v>
      </c>
      <c r="O1714" s="652" t="s">
        <v>152</v>
      </c>
      <c r="P1714" s="645" t="s">
        <v>152</v>
      </c>
      <c r="Q1714" s="653" t="s">
        <v>152</v>
      </c>
      <c r="R1714" s="647" t="s">
        <v>152</v>
      </c>
      <c r="S1714" s="647" t="s">
        <v>5024</v>
      </c>
      <c r="T1714" s="647" t="s">
        <v>5024</v>
      </c>
      <c r="U1714" s="139"/>
      <c r="V1714" s="139"/>
      <c r="W1714" s="139"/>
      <c r="X1714" s="139"/>
      <c r="Y1714" s="139"/>
      <c r="Z1714" s="139"/>
      <c r="AA1714" s="139"/>
      <c r="AB1714" s="139"/>
      <c r="AC1714" s="139"/>
      <c r="AD1714" s="139"/>
      <c r="AE1714" s="139"/>
      <c r="AF1714" s="139"/>
    </row>
    <row r="1715" spans="2:32" s="118" customFormat="1" x14ac:dyDescent="0.35">
      <c r="B1715" s="648" t="s">
        <v>3839</v>
      </c>
      <c r="C1715" s="164" t="s">
        <v>3840</v>
      </c>
      <c r="D1715" s="649" t="s">
        <v>152</v>
      </c>
      <c r="E1715" s="650">
        <v>425</v>
      </c>
      <c r="F1715" s="649" t="s">
        <v>152</v>
      </c>
      <c r="G1715" s="649" t="s">
        <v>152</v>
      </c>
      <c r="H1715" s="650">
        <v>5</v>
      </c>
      <c r="I1715" s="650">
        <v>450</v>
      </c>
      <c r="J1715" s="650">
        <v>5</v>
      </c>
      <c r="K1715" s="650">
        <v>433</v>
      </c>
      <c r="L1715" s="650" t="s">
        <v>5025</v>
      </c>
      <c r="M1715" s="651" t="s">
        <v>152</v>
      </c>
      <c r="N1715" s="654" t="s">
        <v>152</v>
      </c>
      <c r="O1715" s="652" t="s">
        <v>152</v>
      </c>
      <c r="P1715" s="645" t="s">
        <v>152</v>
      </c>
      <c r="Q1715" s="653" t="s">
        <v>152</v>
      </c>
      <c r="R1715" s="647" t="s">
        <v>152</v>
      </c>
      <c r="S1715" s="647" t="s">
        <v>5024</v>
      </c>
      <c r="T1715" s="647" t="s">
        <v>5024</v>
      </c>
      <c r="U1715" s="139"/>
      <c r="V1715" s="139"/>
      <c r="W1715" s="139"/>
      <c r="X1715" s="139"/>
      <c r="Y1715" s="139"/>
      <c r="Z1715" s="139"/>
      <c r="AA1715" s="139"/>
      <c r="AB1715" s="139"/>
      <c r="AC1715" s="139"/>
      <c r="AD1715" s="139"/>
      <c r="AE1715" s="139"/>
      <c r="AF1715" s="139"/>
    </row>
    <row r="1716" spans="2:32" s="118" customFormat="1" x14ac:dyDescent="0.35">
      <c r="B1716" s="648" t="s">
        <v>3841</v>
      </c>
      <c r="C1716" s="164" t="s">
        <v>3842</v>
      </c>
      <c r="D1716" s="649" t="s">
        <v>152</v>
      </c>
      <c r="E1716" s="650">
        <v>2131</v>
      </c>
      <c r="F1716" s="649" t="s">
        <v>152</v>
      </c>
      <c r="G1716" s="649" t="s">
        <v>152</v>
      </c>
      <c r="H1716" s="650">
        <v>10</v>
      </c>
      <c r="I1716" s="650">
        <v>2131</v>
      </c>
      <c r="J1716" s="650">
        <v>10</v>
      </c>
      <c r="K1716" s="650">
        <v>372</v>
      </c>
      <c r="L1716" s="650" t="s">
        <v>5025</v>
      </c>
      <c r="M1716" s="651" t="s">
        <v>152</v>
      </c>
      <c r="N1716" s="654" t="s">
        <v>152</v>
      </c>
      <c r="O1716" s="652" t="s">
        <v>152</v>
      </c>
      <c r="P1716" s="645" t="s">
        <v>152</v>
      </c>
      <c r="Q1716" s="653" t="s">
        <v>152</v>
      </c>
      <c r="R1716" s="647" t="s">
        <v>152</v>
      </c>
      <c r="S1716" s="647" t="s">
        <v>5024</v>
      </c>
      <c r="T1716" s="647" t="s">
        <v>5024</v>
      </c>
      <c r="U1716" s="139"/>
      <c r="V1716" s="139"/>
      <c r="W1716" s="139"/>
      <c r="X1716" s="139"/>
      <c r="Y1716" s="139"/>
      <c r="Z1716" s="139"/>
      <c r="AA1716" s="139"/>
      <c r="AB1716" s="139"/>
      <c r="AC1716" s="139"/>
      <c r="AD1716" s="139"/>
      <c r="AE1716" s="139"/>
      <c r="AF1716" s="139"/>
    </row>
    <row r="1717" spans="2:32" s="118" customFormat="1" x14ac:dyDescent="0.35">
      <c r="B1717" s="648" t="s">
        <v>3843</v>
      </c>
      <c r="C1717" s="164" t="s">
        <v>3844</v>
      </c>
      <c r="D1717" s="649" t="s">
        <v>152</v>
      </c>
      <c r="E1717" s="650">
        <v>1264</v>
      </c>
      <c r="F1717" s="649" t="s">
        <v>152</v>
      </c>
      <c r="G1717" s="649" t="s">
        <v>152</v>
      </c>
      <c r="H1717" s="650">
        <v>5</v>
      </c>
      <c r="I1717" s="650">
        <v>848</v>
      </c>
      <c r="J1717" s="650">
        <v>5</v>
      </c>
      <c r="K1717" s="650">
        <v>372</v>
      </c>
      <c r="L1717" s="650" t="s">
        <v>5025</v>
      </c>
      <c r="M1717" s="651" t="s">
        <v>152</v>
      </c>
      <c r="N1717" s="654" t="s">
        <v>152</v>
      </c>
      <c r="O1717" s="652" t="s">
        <v>152</v>
      </c>
      <c r="P1717" s="645" t="s">
        <v>152</v>
      </c>
      <c r="Q1717" s="653" t="s">
        <v>152</v>
      </c>
      <c r="R1717" s="647" t="s">
        <v>152</v>
      </c>
      <c r="S1717" s="647" t="s">
        <v>5024</v>
      </c>
      <c r="T1717" s="647" t="s">
        <v>5024</v>
      </c>
      <c r="U1717" s="139"/>
      <c r="V1717" s="139"/>
      <c r="W1717" s="139"/>
      <c r="X1717" s="139"/>
      <c r="Y1717" s="139"/>
      <c r="Z1717" s="139"/>
      <c r="AA1717" s="139"/>
      <c r="AB1717" s="139"/>
      <c r="AC1717" s="139"/>
      <c r="AD1717" s="139"/>
      <c r="AE1717" s="139"/>
      <c r="AF1717" s="139"/>
    </row>
    <row r="1718" spans="2:32" s="118" customFormat="1" x14ac:dyDescent="0.35">
      <c r="B1718" s="648" t="s">
        <v>3845</v>
      </c>
      <c r="C1718" s="164" t="s">
        <v>3846</v>
      </c>
      <c r="D1718" s="649" t="s">
        <v>152</v>
      </c>
      <c r="E1718" s="650">
        <v>599</v>
      </c>
      <c r="F1718" s="649" t="s">
        <v>152</v>
      </c>
      <c r="G1718" s="649" t="s">
        <v>152</v>
      </c>
      <c r="H1718" s="650">
        <v>5</v>
      </c>
      <c r="I1718" s="650">
        <v>599</v>
      </c>
      <c r="J1718" s="650">
        <v>5</v>
      </c>
      <c r="K1718" s="650">
        <v>372</v>
      </c>
      <c r="L1718" s="650" t="s">
        <v>5025</v>
      </c>
      <c r="M1718" s="651" t="s">
        <v>152</v>
      </c>
      <c r="N1718" s="654" t="s">
        <v>152</v>
      </c>
      <c r="O1718" s="652" t="s">
        <v>152</v>
      </c>
      <c r="P1718" s="645" t="s">
        <v>152</v>
      </c>
      <c r="Q1718" s="653" t="s">
        <v>152</v>
      </c>
      <c r="R1718" s="647" t="s">
        <v>152</v>
      </c>
      <c r="S1718" s="647" t="s">
        <v>5024</v>
      </c>
      <c r="T1718" s="647" t="s">
        <v>5024</v>
      </c>
      <c r="U1718" s="139"/>
      <c r="V1718" s="139"/>
      <c r="W1718" s="139"/>
      <c r="X1718" s="139"/>
      <c r="Y1718" s="139"/>
      <c r="Z1718" s="139"/>
      <c r="AA1718" s="139"/>
      <c r="AB1718" s="139"/>
      <c r="AC1718" s="139"/>
      <c r="AD1718" s="139"/>
      <c r="AE1718" s="139"/>
      <c r="AF1718" s="139"/>
    </row>
    <row r="1719" spans="2:32" s="118" customFormat="1" x14ac:dyDescent="0.35">
      <c r="B1719" s="648" t="s">
        <v>3847</v>
      </c>
      <c r="C1719" s="164" t="s">
        <v>3848</v>
      </c>
      <c r="D1719" s="649" t="s">
        <v>152</v>
      </c>
      <c r="E1719" s="650">
        <v>483</v>
      </c>
      <c r="F1719" s="649" t="s">
        <v>152</v>
      </c>
      <c r="G1719" s="649" t="s">
        <v>152</v>
      </c>
      <c r="H1719" s="650">
        <v>5</v>
      </c>
      <c r="I1719" s="650">
        <v>483</v>
      </c>
      <c r="J1719" s="650">
        <v>5</v>
      </c>
      <c r="K1719" s="650">
        <v>372</v>
      </c>
      <c r="L1719" s="650" t="s">
        <v>5025</v>
      </c>
      <c r="M1719" s="651" t="s">
        <v>152</v>
      </c>
      <c r="N1719" s="654" t="s">
        <v>152</v>
      </c>
      <c r="O1719" s="652" t="s">
        <v>152</v>
      </c>
      <c r="P1719" s="645" t="s">
        <v>152</v>
      </c>
      <c r="Q1719" s="653" t="s">
        <v>152</v>
      </c>
      <c r="R1719" s="647" t="s">
        <v>152</v>
      </c>
      <c r="S1719" s="647" t="s">
        <v>5024</v>
      </c>
      <c r="T1719" s="647" t="s">
        <v>5024</v>
      </c>
      <c r="U1719" s="139"/>
      <c r="V1719" s="139"/>
      <c r="W1719" s="139"/>
      <c r="X1719" s="139"/>
      <c r="Y1719" s="139"/>
      <c r="Z1719" s="139"/>
      <c r="AA1719" s="139"/>
      <c r="AB1719" s="139"/>
      <c r="AC1719" s="139"/>
      <c r="AD1719" s="139"/>
      <c r="AE1719" s="139"/>
      <c r="AF1719" s="139"/>
    </row>
    <row r="1720" spans="2:32" s="118" customFormat="1" x14ac:dyDescent="0.35">
      <c r="B1720" s="648" t="s">
        <v>3849</v>
      </c>
      <c r="C1720" s="164" t="s">
        <v>3850</v>
      </c>
      <c r="D1720" s="649" t="s">
        <v>152</v>
      </c>
      <c r="E1720" s="650">
        <v>772</v>
      </c>
      <c r="F1720" s="649" t="s">
        <v>152</v>
      </c>
      <c r="G1720" s="649" t="s">
        <v>152</v>
      </c>
      <c r="H1720" s="650">
        <v>8</v>
      </c>
      <c r="I1720" s="650">
        <v>831</v>
      </c>
      <c r="J1720" s="650">
        <v>5</v>
      </c>
      <c r="K1720" s="650">
        <v>372</v>
      </c>
      <c r="L1720" s="650" t="s">
        <v>5025</v>
      </c>
      <c r="M1720" s="651" t="s">
        <v>152</v>
      </c>
      <c r="N1720" s="654" t="s">
        <v>152</v>
      </c>
      <c r="O1720" s="652" t="s">
        <v>152</v>
      </c>
      <c r="P1720" s="645" t="s">
        <v>152</v>
      </c>
      <c r="Q1720" s="653" t="s">
        <v>152</v>
      </c>
      <c r="R1720" s="647" t="s">
        <v>152</v>
      </c>
      <c r="S1720" s="647" t="s">
        <v>5024</v>
      </c>
      <c r="T1720" s="647" t="s">
        <v>5024</v>
      </c>
      <c r="U1720" s="139"/>
      <c r="V1720" s="139"/>
      <c r="W1720" s="139"/>
      <c r="X1720" s="139"/>
      <c r="Y1720" s="139"/>
      <c r="Z1720" s="139"/>
      <c r="AA1720" s="139"/>
      <c r="AB1720" s="139"/>
      <c r="AC1720" s="139"/>
      <c r="AD1720" s="139"/>
      <c r="AE1720" s="139"/>
      <c r="AF1720" s="139"/>
    </row>
    <row r="1721" spans="2:32" s="118" customFormat="1" x14ac:dyDescent="0.35">
      <c r="B1721" s="648" t="s">
        <v>3851</v>
      </c>
      <c r="C1721" s="164" t="s">
        <v>3852</v>
      </c>
      <c r="D1721" s="649" t="s">
        <v>152</v>
      </c>
      <c r="E1721" s="650">
        <v>408</v>
      </c>
      <c r="F1721" s="649" t="s">
        <v>152</v>
      </c>
      <c r="G1721" s="649" t="s">
        <v>152</v>
      </c>
      <c r="H1721" s="650">
        <v>5</v>
      </c>
      <c r="I1721" s="650">
        <v>464</v>
      </c>
      <c r="J1721" s="650">
        <v>5</v>
      </c>
      <c r="K1721" s="650">
        <v>372</v>
      </c>
      <c r="L1721" s="650" t="s">
        <v>5025</v>
      </c>
      <c r="M1721" s="651" t="s">
        <v>152</v>
      </c>
      <c r="N1721" s="654" t="s">
        <v>152</v>
      </c>
      <c r="O1721" s="652" t="s">
        <v>152</v>
      </c>
      <c r="P1721" s="645" t="s">
        <v>152</v>
      </c>
      <c r="Q1721" s="653" t="s">
        <v>152</v>
      </c>
      <c r="R1721" s="647" t="s">
        <v>152</v>
      </c>
      <c r="S1721" s="647" t="s">
        <v>5024</v>
      </c>
      <c r="T1721" s="647" t="s">
        <v>5024</v>
      </c>
      <c r="U1721" s="139"/>
      <c r="V1721" s="139"/>
      <c r="W1721" s="139"/>
      <c r="X1721" s="139"/>
      <c r="Y1721" s="139"/>
      <c r="Z1721" s="139"/>
      <c r="AA1721" s="139"/>
      <c r="AB1721" s="139"/>
      <c r="AC1721" s="139"/>
      <c r="AD1721" s="139"/>
      <c r="AE1721" s="139"/>
      <c r="AF1721" s="139"/>
    </row>
    <row r="1722" spans="2:32" s="118" customFormat="1" x14ac:dyDescent="0.35">
      <c r="B1722" s="648" t="s">
        <v>3853</v>
      </c>
      <c r="C1722" s="164" t="s">
        <v>3854</v>
      </c>
      <c r="D1722" s="649" t="s">
        <v>152</v>
      </c>
      <c r="E1722" s="650">
        <v>370</v>
      </c>
      <c r="F1722" s="649" t="s">
        <v>152</v>
      </c>
      <c r="G1722" s="649" t="s">
        <v>152</v>
      </c>
      <c r="H1722" s="650">
        <v>5</v>
      </c>
      <c r="I1722" s="650">
        <v>391</v>
      </c>
      <c r="J1722" s="650">
        <v>5</v>
      </c>
      <c r="K1722" s="650">
        <v>372</v>
      </c>
      <c r="L1722" s="650" t="s">
        <v>5025</v>
      </c>
      <c r="M1722" s="651" t="s">
        <v>152</v>
      </c>
      <c r="N1722" s="654" t="s">
        <v>152</v>
      </c>
      <c r="O1722" s="652" t="s">
        <v>152</v>
      </c>
      <c r="P1722" s="645" t="s">
        <v>152</v>
      </c>
      <c r="Q1722" s="653" t="s">
        <v>152</v>
      </c>
      <c r="R1722" s="647" t="s">
        <v>152</v>
      </c>
      <c r="S1722" s="647" t="s">
        <v>5024</v>
      </c>
      <c r="T1722" s="647" t="s">
        <v>5024</v>
      </c>
      <c r="U1722" s="139"/>
      <c r="V1722" s="139"/>
      <c r="W1722" s="139"/>
      <c r="X1722" s="139"/>
      <c r="Y1722" s="139"/>
      <c r="Z1722" s="139"/>
      <c r="AA1722" s="139"/>
      <c r="AB1722" s="139"/>
      <c r="AC1722" s="139"/>
      <c r="AD1722" s="139"/>
      <c r="AE1722" s="139"/>
      <c r="AF1722" s="139"/>
    </row>
    <row r="1723" spans="2:32" s="118" customFormat="1" x14ac:dyDescent="0.35">
      <c r="B1723" s="648" t="s">
        <v>3855</v>
      </c>
      <c r="C1723" s="164" t="s">
        <v>3856</v>
      </c>
      <c r="D1723" s="649" t="s">
        <v>152</v>
      </c>
      <c r="E1723" s="650">
        <v>1375</v>
      </c>
      <c r="F1723" s="649" t="s">
        <v>152</v>
      </c>
      <c r="G1723" s="649" t="s">
        <v>152</v>
      </c>
      <c r="H1723" s="650">
        <v>10</v>
      </c>
      <c r="I1723" s="650">
        <v>1375</v>
      </c>
      <c r="J1723" s="650">
        <v>10</v>
      </c>
      <c r="K1723" s="650">
        <v>372</v>
      </c>
      <c r="L1723" s="650" t="s">
        <v>5025</v>
      </c>
      <c r="M1723" s="651" t="s">
        <v>152</v>
      </c>
      <c r="N1723" s="654" t="s">
        <v>152</v>
      </c>
      <c r="O1723" s="652" t="s">
        <v>152</v>
      </c>
      <c r="P1723" s="645" t="s">
        <v>152</v>
      </c>
      <c r="Q1723" s="653" t="s">
        <v>152</v>
      </c>
      <c r="R1723" s="647" t="s">
        <v>152</v>
      </c>
      <c r="S1723" s="647" t="s">
        <v>5024</v>
      </c>
      <c r="T1723" s="647" t="s">
        <v>5024</v>
      </c>
      <c r="U1723" s="139"/>
      <c r="V1723" s="139"/>
      <c r="W1723" s="139"/>
      <c r="X1723" s="139"/>
      <c r="Y1723" s="139"/>
      <c r="Z1723" s="139"/>
      <c r="AA1723" s="139"/>
      <c r="AB1723" s="139"/>
      <c r="AC1723" s="139"/>
      <c r="AD1723" s="139"/>
      <c r="AE1723" s="139"/>
      <c r="AF1723" s="139"/>
    </row>
    <row r="1724" spans="2:32" s="118" customFormat="1" x14ac:dyDescent="0.35">
      <c r="B1724" s="648" t="s">
        <v>3857</v>
      </c>
      <c r="C1724" s="164" t="s">
        <v>3858</v>
      </c>
      <c r="D1724" s="649" t="s">
        <v>152</v>
      </c>
      <c r="E1724" s="650">
        <v>555</v>
      </c>
      <c r="F1724" s="649" t="s">
        <v>152</v>
      </c>
      <c r="G1724" s="649" t="s">
        <v>152</v>
      </c>
      <c r="H1724" s="650">
        <v>5</v>
      </c>
      <c r="I1724" s="650">
        <v>787</v>
      </c>
      <c r="J1724" s="650">
        <v>5</v>
      </c>
      <c r="K1724" s="650">
        <v>372</v>
      </c>
      <c r="L1724" s="650" t="s">
        <v>5025</v>
      </c>
      <c r="M1724" s="651" t="s">
        <v>152</v>
      </c>
      <c r="N1724" s="654" t="s">
        <v>152</v>
      </c>
      <c r="O1724" s="652" t="s">
        <v>152</v>
      </c>
      <c r="P1724" s="645" t="s">
        <v>152</v>
      </c>
      <c r="Q1724" s="653" t="s">
        <v>152</v>
      </c>
      <c r="R1724" s="647" t="s">
        <v>152</v>
      </c>
      <c r="S1724" s="647" t="s">
        <v>5024</v>
      </c>
      <c r="T1724" s="647" t="s">
        <v>5024</v>
      </c>
      <c r="U1724" s="139"/>
      <c r="V1724" s="139"/>
      <c r="W1724" s="139"/>
      <c r="X1724" s="139"/>
      <c r="Y1724" s="139"/>
      <c r="Z1724" s="139"/>
      <c r="AA1724" s="139"/>
      <c r="AB1724" s="139"/>
      <c r="AC1724" s="139"/>
      <c r="AD1724" s="139"/>
      <c r="AE1724" s="139"/>
      <c r="AF1724" s="139"/>
    </row>
    <row r="1725" spans="2:32" s="118" customFormat="1" x14ac:dyDescent="0.35">
      <c r="B1725" s="648" t="s">
        <v>3859</v>
      </c>
      <c r="C1725" s="164" t="s">
        <v>3860</v>
      </c>
      <c r="D1725" s="649" t="s">
        <v>152</v>
      </c>
      <c r="E1725" s="650">
        <v>424</v>
      </c>
      <c r="F1725" s="649" t="s">
        <v>152</v>
      </c>
      <c r="G1725" s="649" t="s">
        <v>152</v>
      </c>
      <c r="H1725" s="650">
        <v>5</v>
      </c>
      <c r="I1725" s="650">
        <v>638</v>
      </c>
      <c r="J1725" s="650">
        <v>5</v>
      </c>
      <c r="K1725" s="650">
        <v>372</v>
      </c>
      <c r="L1725" s="650" t="s">
        <v>5025</v>
      </c>
      <c r="M1725" s="651" t="s">
        <v>152</v>
      </c>
      <c r="N1725" s="654" t="s">
        <v>152</v>
      </c>
      <c r="O1725" s="652" t="s">
        <v>152</v>
      </c>
      <c r="P1725" s="645" t="s">
        <v>152</v>
      </c>
      <c r="Q1725" s="653" t="s">
        <v>152</v>
      </c>
      <c r="R1725" s="647" t="s">
        <v>152</v>
      </c>
      <c r="S1725" s="647" t="s">
        <v>5024</v>
      </c>
      <c r="T1725" s="647" t="s">
        <v>5024</v>
      </c>
      <c r="U1725" s="139"/>
      <c r="V1725" s="139"/>
      <c r="W1725" s="139"/>
      <c r="X1725" s="139"/>
      <c r="Y1725" s="139"/>
      <c r="Z1725" s="139"/>
      <c r="AA1725" s="139"/>
      <c r="AB1725" s="139"/>
      <c r="AC1725" s="139"/>
      <c r="AD1725" s="139"/>
      <c r="AE1725" s="139"/>
      <c r="AF1725" s="139"/>
    </row>
    <row r="1726" spans="2:32" s="118" customFormat="1" x14ac:dyDescent="0.35">
      <c r="B1726" s="648" t="s">
        <v>3861</v>
      </c>
      <c r="C1726" s="164" t="s">
        <v>3862</v>
      </c>
      <c r="D1726" s="649" t="s">
        <v>152</v>
      </c>
      <c r="E1726" s="650">
        <v>7609</v>
      </c>
      <c r="F1726" s="649" t="s">
        <v>152</v>
      </c>
      <c r="G1726" s="649" t="s">
        <v>152</v>
      </c>
      <c r="H1726" s="650">
        <v>49</v>
      </c>
      <c r="I1726" s="650">
        <v>7609</v>
      </c>
      <c r="J1726" s="650">
        <v>49</v>
      </c>
      <c r="K1726" s="650">
        <v>372</v>
      </c>
      <c r="L1726" s="650" t="s">
        <v>5025</v>
      </c>
      <c r="M1726" s="651" t="s">
        <v>152</v>
      </c>
      <c r="N1726" s="654" t="s">
        <v>152</v>
      </c>
      <c r="O1726" s="652" t="s">
        <v>152</v>
      </c>
      <c r="P1726" s="645" t="s">
        <v>152</v>
      </c>
      <c r="Q1726" s="653" t="s">
        <v>152</v>
      </c>
      <c r="R1726" s="647" t="s">
        <v>152</v>
      </c>
      <c r="S1726" s="647" t="s">
        <v>5024</v>
      </c>
      <c r="T1726" s="647" t="s">
        <v>5024</v>
      </c>
      <c r="U1726" s="139"/>
      <c r="V1726" s="139"/>
      <c r="W1726" s="139"/>
      <c r="X1726" s="139"/>
      <c r="Y1726" s="139"/>
      <c r="Z1726" s="139"/>
      <c r="AA1726" s="139"/>
      <c r="AB1726" s="139"/>
      <c r="AC1726" s="139"/>
      <c r="AD1726" s="139"/>
      <c r="AE1726" s="139"/>
      <c r="AF1726" s="139"/>
    </row>
    <row r="1727" spans="2:32" s="118" customFormat="1" x14ac:dyDescent="0.35">
      <c r="B1727" s="648" t="s">
        <v>3863</v>
      </c>
      <c r="C1727" s="164" t="s">
        <v>3864</v>
      </c>
      <c r="D1727" s="649" t="s">
        <v>152</v>
      </c>
      <c r="E1727" s="650">
        <v>3422</v>
      </c>
      <c r="F1727" s="649" t="s">
        <v>152</v>
      </c>
      <c r="G1727" s="649" t="s">
        <v>152</v>
      </c>
      <c r="H1727" s="650">
        <v>18</v>
      </c>
      <c r="I1727" s="650">
        <v>4130</v>
      </c>
      <c r="J1727" s="650">
        <v>27</v>
      </c>
      <c r="K1727" s="650">
        <v>372</v>
      </c>
      <c r="L1727" s="650" t="s">
        <v>5025</v>
      </c>
      <c r="M1727" s="651" t="s">
        <v>152</v>
      </c>
      <c r="N1727" s="654" t="s">
        <v>152</v>
      </c>
      <c r="O1727" s="652" t="s">
        <v>152</v>
      </c>
      <c r="P1727" s="645" t="s">
        <v>152</v>
      </c>
      <c r="Q1727" s="653" t="s">
        <v>152</v>
      </c>
      <c r="R1727" s="647" t="s">
        <v>152</v>
      </c>
      <c r="S1727" s="647" t="s">
        <v>5024</v>
      </c>
      <c r="T1727" s="647" t="s">
        <v>5024</v>
      </c>
      <c r="U1727" s="139"/>
      <c r="V1727" s="139"/>
      <c r="W1727" s="139"/>
      <c r="X1727" s="139"/>
      <c r="Y1727" s="139"/>
      <c r="Z1727" s="139"/>
      <c r="AA1727" s="139"/>
      <c r="AB1727" s="139"/>
      <c r="AC1727" s="139"/>
      <c r="AD1727" s="139"/>
      <c r="AE1727" s="139"/>
      <c r="AF1727" s="139"/>
    </row>
    <row r="1728" spans="2:32" s="118" customFormat="1" x14ac:dyDescent="0.35">
      <c r="B1728" s="648" t="s">
        <v>3865</v>
      </c>
      <c r="C1728" s="164" t="s">
        <v>3866</v>
      </c>
      <c r="D1728" s="649" t="s">
        <v>152</v>
      </c>
      <c r="E1728" s="650">
        <v>2609</v>
      </c>
      <c r="F1728" s="649" t="s">
        <v>152</v>
      </c>
      <c r="G1728" s="649" t="s">
        <v>152</v>
      </c>
      <c r="H1728" s="650">
        <v>15</v>
      </c>
      <c r="I1728" s="650">
        <v>2298</v>
      </c>
      <c r="J1728" s="650">
        <v>15</v>
      </c>
      <c r="K1728" s="650">
        <v>372</v>
      </c>
      <c r="L1728" s="650" t="s">
        <v>5025</v>
      </c>
      <c r="M1728" s="651" t="s">
        <v>152</v>
      </c>
      <c r="N1728" s="654" t="s">
        <v>152</v>
      </c>
      <c r="O1728" s="652" t="s">
        <v>152</v>
      </c>
      <c r="P1728" s="645" t="s">
        <v>152</v>
      </c>
      <c r="Q1728" s="653" t="s">
        <v>152</v>
      </c>
      <c r="R1728" s="647" t="s">
        <v>152</v>
      </c>
      <c r="S1728" s="647" t="s">
        <v>5024</v>
      </c>
      <c r="T1728" s="647" t="s">
        <v>5024</v>
      </c>
      <c r="U1728" s="139"/>
      <c r="V1728" s="139"/>
      <c r="W1728" s="139"/>
      <c r="X1728" s="139"/>
      <c r="Y1728" s="139"/>
      <c r="Z1728" s="139"/>
      <c r="AA1728" s="139"/>
      <c r="AB1728" s="139"/>
      <c r="AC1728" s="139"/>
      <c r="AD1728" s="139"/>
      <c r="AE1728" s="139"/>
      <c r="AF1728" s="139"/>
    </row>
    <row r="1729" spans="2:32" s="118" customFormat="1" x14ac:dyDescent="0.35">
      <c r="B1729" s="648" t="s">
        <v>3867</v>
      </c>
      <c r="C1729" s="164" t="s">
        <v>3868</v>
      </c>
      <c r="D1729" s="649" t="s">
        <v>152</v>
      </c>
      <c r="E1729" s="650">
        <v>1429</v>
      </c>
      <c r="F1729" s="649" t="s">
        <v>152</v>
      </c>
      <c r="G1729" s="649" t="s">
        <v>152</v>
      </c>
      <c r="H1729" s="650">
        <v>8</v>
      </c>
      <c r="I1729" s="650">
        <v>1429</v>
      </c>
      <c r="J1729" s="650">
        <v>8</v>
      </c>
      <c r="K1729" s="650">
        <v>372</v>
      </c>
      <c r="L1729" s="650" t="s">
        <v>5025</v>
      </c>
      <c r="M1729" s="651" t="s">
        <v>152</v>
      </c>
      <c r="N1729" s="654" t="s">
        <v>152</v>
      </c>
      <c r="O1729" s="652" t="s">
        <v>152</v>
      </c>
      <c r="P1729" s="645" t="s">
        <v>152</v>
      </c>
      <c r="Q1729" s="653" t="s">
        <v>152</v>
      </c>
      <c r="R1729" s="647" t="s">
        <v>152</v>
      </c>
      <c r="S1729" s="647" t="s">
        <v>5024</v>
      </c>
      <c r="T1729" s="647" t="s">
        <v>5024</v>
      </c>
      <c r="U1729" s="139"/>
      <c r="V1729" s="139"/>
      <c r="W1729" s="139"/>
      <c r="X1729" s="139"/>
      <c r="Y1729" s="139"/>
      <c r="Z1729" s="139"/>
      <c r="AA1729" s="139"/>
      <c r="AB1729" s="139"/>
      <c r="AC1729" s="139"/>
      <c r="AD1729" s="139"/>
      <c r="AE1729" s="139"/>
      <c r="AF1729" s="139"/>
    </row>
    <row r="1730" spans="2:32" s="118" customFormat="1" x14ac:dyDescent="0.35">
      <c r="B1730" s="648" t="s">
        <v>3869</v>
      </c>
      <c r="C1730" s="164" t="s">
        <v>3870</v>
      </c>
      <c r="D1730" s="649" t="s">
        <v>152</v>
      </c>
      <c r="E1730" s="650">
        <v>960</v>
      </c>
      <c r="F1730" s="649" t="s">
        <v>152</v>
      </c>
      <c r="G1730" s="649" t="s">
        <v>152</v>
      </c>
      <c r="H1730" s="650">
        <v>5</v>
      </c>
      <c r="I1730" s="650">
        <v>959</v>
      </c>
      <c r="J1730" s="650">
        <v>5</v>
      </c>
      <c r="K1730" s="650">
        <v>372</v>
      </c>
      <c r="L1730" s="650" t="s">
        <v>5025</v>
      </c>
      <c r="M1730" s="651" t="s">
        <v>152</v>
      </c>
      <c r="N1730" s="654" t="s">
        <v>152</v>
      </c>
      <c r="O1730" s="652" t="s">
        <v>152</v>
      </c>
      <c r="P1730" s="645" t="s">
        <v>152</v>
      </c>
      <c r="Q1730" s="653" t="s">
        <v>152</v>
      </c>
      <c r="R1730" s="647" t="s">
        <v>152</v>
      </c>
      <c r="S1730" s="647" t="s">
        <v>5024</v>
      </c>
      <c r="T1730" s="647" t="s">
        <v>5024</v>
      </c>
      <c r="U1730" s="139"/>
      <c r="V1730" s="139"/>
      <c r="W1730" s="139"/>
      <c r="X1730" s="139"/>
      <c r="Y1730" s="139"/>
      <c r="Z1730" s="139"/>
      <c r="AA1730" s="139"/>
      <c r="AB1730" s="139"/>
      <c r="AC1730" s="139"/>
      <c r="AD1730" s="139"/>
      <c r="AE1730" s="139"/>
      <c r="AF1730" s="139"/>
    </row>
    <row r="1731" spans="2:32" s="118" customFormat="1" x14ac:dyDescent="0.35">
      <c r="B1731" s="648" t="s">
        <v>3871</v>
      </c>
      <c r="C1731" s="164" t="s">
        <v>3872</v>
      </c>
      <c r="D1731" s="649" t="s">
        <v>152</v>
      </c>
      <c r="E1731" s="650">
        <v>758</v>
      </c>
      <c r="F1731" s="649" t="s">
        <v>152</v>
      </c>
      <c r="G1731" s="649" t="s">
        <v>152</v>
      </c>
      <c r="H1731" s="650">
        <v>5</v>
      </c>
      <c r="I1731" s="650">
        <v>750</v>
      </c>
      <c r="J1731" s="650">
        <v>5</v>
      </c>
      <c r="K1731" s="650">
        <v>372</v>
      </c>
      <c r="L1731" s="650" t="s">
        <v>5025</v>
      </c>
      <c r="M1731" s="651" t="s">
        <v>152</v>
      </c>
      <c r="N1731" s="654" t="s">
        <v>152</v>
      </c>
      <c r="O1731" s="652" t="s">
        <v>152</v>
      </c>
      <c r="P1731" s="645" t="s">
        <v>152</v>
      </c>
      <c r="Q1731" s="653" t="s">
        <v>152</v>
      </c>
      <c r="R1731" s="647" t="s">
        <v>152</v>
      </c>
      <c r="S1731" s="647" t="s">
        <v>5024</v>
      </c>
      <c r="T1731" s="647" t="s">
        <v>5024</v>
      </c>
      <c r="U1731" s="139"/>
      <c r="V1731" s="139"/>
      <c r="W1731" s="139"/>
      <c r="X1731" s="139"/>
      <c r="Y1731" s="139"/>
      <c r="Z1731" s="139"/>
      <c r="AA1731" s="139"/>
      <c r="AB1731" s="139"/>
      <c r="AC1731" s="139"/>
      <c r="AD1731" s="139"/>
      <c r="AE1731" s="139"/>
      <c r="AF1731" s="139"/>
    </row>
    <row r="1732" spans="2:32" s="118" customFormat="1" x14ac:dyDescent="0.35">
      <c r="B1732" s="648" t="s">
        <v>3873</v>
      </c>
      <c r="C1732" s="164" t="s">
        <v>3874</v>
      </c>
      <c r="D1732" s="649" t="s">
        <v>152</v>
      </c>
      <c r="E1732" s="650">
        <v>3634</v>
      </c>
      <c r="F1732" s="649" t="s">
        <v>152</v>
      </c>
      <c r="G1732" s="649" t="s">
        <v>152</v>
      </c>
      <c r="H1732" s="650">
        <v>23</v>
      </c>
      <c r="I1732" s="650">
        <v>3634</v>
      </c>
      <c r="J1732" s="650">
        <v>23</v>
      </c>
      <c r="K1732" s="650">
        <v>372</v>
      </c>
      <c r="L1732" s="650" t="s">
        <v>5025</v>
      </c>
      <c r="M1732" s="651" t="s">
        <v>152</v>
      </c>
      <c r="N1732" s="654" t="s">
        <v>152</v>
      </c>
      <c r="O1732" s="652" t="s">
        <v>152</v>
      </c>
      <c r="P1732" s="645" t="s">
        <v>152</v>
      </c>
      <c r="Q1732" s="653" t="s">
        <v>152</v>
      </c>
      <c r="R1732" s="647" t="s">
        <v>152</v>
      </c>
      <c r="S1732" s="647" t="s">
        <v>5024</v>
      </c>
      <c r="T1732" s="647" t="s">
        <v>5024</v>
      </c>
      <c r="U1732" s="139"/>
      <c r="V1732" s="139"/>
      <c r="W1732" s="139"/>
      <c r="X1732" s="139"/>
      <c r="Y1732" s="139"/>
      <c r="Z1732" s="139"/>
      <c r="AA1732" s="139"/>
      <c r="AB1732" s="139"/>
      <c r="AC1732" s="139"/>
      <c r="AD1732" s="139"/>
      <c r="AE1732" s="139"/>
      <c r="AF1732" s="139"/>
    </row>
    <row r="1733" spans="2:32" s="118" customFormat="1" x14ac:dyDescent="0.35">
      <c r="B1733" s="648" t="s">
        <v>3875</v>
      </c>
      <c r="C1733" s="164" t="s">
        <v>3876</v>
      </c>
      <c r="D1733" s="649" t="s">
        <v>152</v>
      </c>
      <c r="E1733" s="650">
        <v>1312</v>
      </c>
      <c r="F1733" s="649" t="s">
        <v>152</v>
      </c>
      <c r="G1733" s="649" t="s">
        <v>152</v>
      </c>
      <c r="H1733" s="650">
        <v>8</v>
      </c>
      <c r="I1733" s="650">
        <v>1631</v>
      </c>
      <c r="J1733" s="650">
        <v>11</v>
      </c>
      <c r="K1733" s="650">
        <v>372</v>
      </c>
      <c r="L1733" s="650" t="s">
        <v>5025</v>
      </c>
      <c r="M1733" s="651" t="s">
        <v>152</v>
      </c>
      <c r="N1733" s="654" t="s">
        <v>152</v>
      </c>
      <c r="O1733" s="652" t="s">
        <v>152</v>
      </c>
      <c r="P1733" s="645" t="s">
        <v>152</v>
      </c>
      <c r="Q1733" s="653" t="s">
        <v>152</v>
      </c>
      <c r="R1733" s="647" t="s">
        <v>152</v>
      </c>
      <c r="S1733" s="647" t="s">
        <v>5024</v>
      </c>
      <c r="T1733" s="647" t="s">
        <v>5024</v>
      </c>
      <c r="U1733" s="139"/>
      <c r="V1733" s="139"/>
      <c r="W1733" s="139"/>
      <c r="X1733" s="139"/>
      <c r="Y1733" s="139"/>
      <c r="Z1733" s="139"/>
      <c r="AA1733" s="139"/>
      <c r="AB1733" s="139"/>
      <c r="AC1733" s="139"/>
      <c r="AD1733" s="139"/>
      <c r="AE1733" s="139"/>
      <c r="AF1733" s="139"/>
    </row>
    <row r="1734" spans="2:32" s="118" customFormat="1" x14ac:dyDescent="0.35">
      <c r="B1734" s="648" t="s">
        <v>3877</v>
      </c>
      <c r="C1734" s="164" t="s">
        <v>3878</v>
      </c>
      <c r="D1734" s="649" t="s">
        <v>152</v>
      </c>
      <c r="E1734" s="650">
        <v>777</v>
      </c>
      <c r="F1734" s="649" t="s">
        <v>152</v>
      </c>
      <c r="G1734" s="649" t="s">
        <v>152</v>
      </c>
      <c r="H1734" s="650">
        <v>5</v>
      </c>
      <c r="I1734" s="650">
        <v>1156</v>
      </c>
      <c r="J1734" s="650">
        <v>8</v>
      </c>
      <c r="K1734" s="650">
        <v>372</v>
      </c>
      <c r="L1734" s="650" t="s">
        <v>5025</v>
      </c>
      <c r="M1734" s="651" t="s">
        <v>152</v>
      </c>
      <c r="N1734" s="654" t="s">
        <v>152</v>
      </c>
      <c r="O1734" s="652" t="s">
        <v>152</v>
      </c>
      <c r="P1734" s="645" t="s">
        <v>152</v>
      </c>
      <c r="Q1734" s="653" t="s">
        <v>152</v>
      </c>
      <c r="R1734" s="647" t="s">
        <v>152</v>
      </c>
      <c r="S1734" s="647" t="s">
        <v>5024</v>
      </c>
      <c r="T1734" s="647" t="s">
        <v>5024</v>
      </c>
      <c r="U1734" s="139"/>
      <c r="V1734" s="139"/>
      <c r="W1734" s="139"/>
      <c r="X1734" s="139"/>
      <c r="Y1734" s="139"/>
      <c r="Z1734" s="139"/>
      <c r="AA1734" s="139"/>
      <c r="AB1734" s="139"/>
      <c r="AC1734" s="139"/>
      <c r="AD1734" s="139"/>
      <c r="AE1734" s="139"/>
      <c r="AF1734" s="139"/>
    </row>
    <row r="1735" spans="2:32" s="118" customFormat="1" x14ac:dyDescent="0.35">
      <c r="B1735" s="648" t="s">
        <v>3879</v>
      </c>
      <c r="C1735" s="164" t="s">
        <v>3880</v>
      </c>
      <c r="D1735" s="649" t="s">
        <v>152</v>
      </c>
      <c r="E1735" s="650">
        <v>589</v>
      </c>
      <c r="F1735" s="649" t="s">
        <v>152</v>
      </c>
      <c r="G1735" s="649" t="s">
        <v>152</v>
      </c>
      <c r="H1735" s="650">
        <v>5</v>
      </c>
      <c r="I1735" s="650">
        <v>784</v>
      </c>
      <c r="J1735" s="650">
        <v>5</v>
      </c>
      <c r="K1735" s="650">
        <v>372</v>
      </c>
      <c r="L1735" s="650" t="s">
        <v>5025</v>
      </c>
      <c r="M1735" s="651" t="s">
        <v>152</v>
      </c>
      <c r="N1735" s="654" t="s">
        <v>152</v>
      </c>
      <c r="O1735" s="652" t="s">
        <v>152</v>
      </c>
      <c r="P1735" s="645" t="s">
        <v>152</v>
      </c>
      <c r="Q1735" s="653" t="s">
        <v>152</v>
      </c>
      <c r="R1735" s="647" t="s">
        <v>152</v>
      </c>
      <c r="S1735" s="647" t="s">
        <v>5024</v>
      </c>
      <c r="T1735" s="647" t="s">
        <v>5024</v>
      </c>
      <c r="U1735" s="139"/>
      <c r="V1735" s="139"/>
      <c r="W1735" s="139"/>
      <c r="X1735" s="139"/>
      <c r="Y1735" s="139"/>
      <c r="Z1735" s="139"/>
      <c r="AA1735" s="139"/>
      <c r="AB1735" s="139"/>
      <c r="AC1735" s="139"/>
      <c r="AD1735" s="139"/>
      <c r="AE1735" s="139"/>
      <c r="AF1735" s="139"/>
    </row>
    <row r="1736" spans="2:32" s="118" customFormat="1" x14ac:dyDescent="0.35">
      <c r="B1736" s="648" t="s">
        <v>3881</v>
      </c>
      <c r="C1736" s="164" t="s">
        <v>3882</v>
      </c>
      <c r="D1736" s="649" t="s">
        <v>152</v>
      </c>
      <c r="E1736" s="650">
        <v>1319</v>
      </c>
      <c r="F1736" s="649" t="s">
        <v>152</v>
      </c>
      <c r="G1736" s="649" t="s">
        <v>152</v>
      </c>
      <c r="H1736" s="650">
        <v>5</v>
      </c>
      <c r="I1736" s="650">
        <v>1224</v>
      </c>
      <c r="J1736" s="650">
        <v>8</v>
      </c>
      <c r="K1736" s="650">
        <v>372</v>
      </c>
      <c r="L1736" s="650" t="s">
        <v>5025</v>
      </c>
      <c r="M1736" s="651" t="s">
        <v>152</v>
      </c>
      <c r="N1736" s="654" t="s">
        <v>152</v>
      </c>
      <c r="O1736" s="652" t="s">
        <v>152</v>
      </c>
      <c r="P1736" s="645" t="s">
        <v>152</v>
      </c>
      <c r="Q1736" s="653" t="s">
        <v>152</v>
      </c>
      <c r="R1736" s="647" t="s">
        <v>152</v>
      </c>
      <c r="S1736" s="647" t="s">
        <v>5024</v>
      </c>
      <c r="T1736" s="647" t="s">
        <v>5024</v>
      </c>
      <c r="U1736" s="139"/>
      <c r="V1736" s="139"/>
      <c r="W1736" s="139"/>
      <c r="X1736" s="139"/>
      <c r="Y1736" s="139"/>
      <c r="Z1736" s="139"/>
      <c r="AA1736" s="139"/>
      <c r="AB1736" s="139"/>
      <c r="AC1736" s="139"/>
      <c r="AD1736" s="139"/>
      <c r="AE1736" s="139"/>
      <c r="AF1736" s="139"/>
    </row>
    <row r="1737" spans="2:32" s="118" customFormat="1" x14ac:dyDescent="0.35">
      <c r="B1737" s="648" t="s">
        <v>3883</v>
      </c>
      <c r="C1737" s="164" t="s">
        <v>3884</v>
      </c>
      <c r="D1737" s="649" t="s">
        <v>152</v>
      </c>
      <c r="E1737" s="650">
        <v>853</v>
      </c>
      <c r="F1737" s="649" t="s">
        <v>152</v>
      </c>
      <c r="G1737" s="649" t="s">
        <v>152</v>
      </c>
      <c r="H1737" s="650">
        <v>5</v>
      </c>
      <c r="I1737" s="650">
        <v>590</v>
      </c>
      <c r="J1737" s="650">
        <v>5</v>
      </c>
      <c r="K1737" s="650">
        <v>372</v>
      </c>
      <c r="L1737" s="650" t="s">
        <v>5025</v>
      </c>
      <c r="M1737" s="651" t="s">
        <v>152</v>
      </c>
      <c r="N1737" s="654" t="s">
        <v>152</v>
      </c>
      <c r="O1737" s="652" t="s">
        <v>152</v>
      </c>
      <c r="P1737" s="645" t="s">
        <v>152</v>
      </c>
      <c r="Q1737" s="653" t="s">
        <v>152</v>
      </c>
      <c r="R1737" s="647" t="s">
        <v>152</v>
      </c>
      <c r="S1737" s="647" t="s">
        <v>5024</v>
      </c>
      <c r="T1737" s="647" t="s">
        <v>5024</v>
      </c>
      <c r="U1737" s="139"/>
      <c r="V1737" s="139"/>
      <c r="W1737" s="139"/>
      <c r="X1737" s="139"/>
      <c r="Y1737" s="139"/>
      <c r="Z1737" s="139"/>
      <c r="AA1737" s="139"/>
      <c r="AB1737" s="139"/>
      <c r="AC1737" s="139"/>
      <c r="AD1737" s="139"/>
      <c r="AE1737" s="139"/>
      <c r="AF1737" s="139"/>
    </row>
    <row r="1738" spans="2:32" s="118" customFormat="1" x14ac:dyDescent="0.35">
      <c r="B1738" s="648" t="s">
        <v>3885</v>
      </c>
      <c r="C1738" s="164" t="s">
        <v>3886</v>
      </c>
      <c r="D1738" s="649" t="s">
        <v>152</v>
      </c>
      <c r="E1738" s="650">
        <v>539</v>
      </c>
      <c r="F1738" s="649" t="s">
        <v>152</v>
      </c>
      <c r="G1738" s="649" t="s">
        <v>152</v>
      </c>
      <c r="H1738" s="650">
        <v>5</v>
      </c>
      <c r="I1738" s="650">
        <v>470</v>
      </c>
      <c r="J1738" s="650">
        <v>5</v>
      </c>
      <c r="K1738" s="650">
        <v>372</v>
      </c>
      <c r="L1738" s="650" t="s">
        <v>5025</v>
      </c>
      <c r="M1738" s="651" t="s">
        <v>152</v>
      </c>
      <c r="N1738" s="654" t="s">
        <v>152</v>
      </c>
      <c r="O1738" s="652" t="s">
        <v>152</v>
      </c>
      <c r="P1738" s="645" t="s">
        <v>152</v>
      </c>
      <c r="Q1738" s="653" t="s">
        <v>152</v>
      </c>
      <c r="R1738" s="647" t="s">
        <v>152</v>
      </c>
      <c r="S1738" s="647" t="s">
        <v>5024</v>
      </c>
      <c r="T1738" s="647" t="s">
        <v>5024</v>
      </c>
      <c r="U1738" s="139"/>
      <c r="V1738" s="139"/>
      <c r="W1738" s="139"/>
      <c r="X1738" s="139"/>
      <c r="Y1738" s="139"/>
      <c r="Z1738" s="139"/>
      <c r="AA1738" s="139"/>
      <c r="AB1738" s="139"/>
      <c r="AC1738" s="139"/>
      <c r="AD1738" s="139"/>
      <c r="AE1738" s="139"/>
      <c r="AF1738" s="139"/>
    </row>
    <row r="1739" spans="2:32" s="118" customFormat="1" x14ac:dyDescent="0.35">
      <c r="B1739" s="648" t="s">
        <v>3887</v>
      </c>
      <c r="C1739" s="164" t="s">
        <v>3888</v>
      </c>
      <c r="D1739" s="649" t="s">
        <v>152</v>
      </c>
      <c r="E1739" s="650">
        <v>539</v>
      </c>
      <c r="F1739" s="649" t="s">
        <v>152</v>
      </c>
      <c r="G1739" s="649" t="s">
        <v>152</v>
      </c>
      <c r="H1739" s="650">
        <v>5</v>
      </c>
      <c r="I1739" s="650">
        <v>442</v>
      </c>
      <c r="J1739" s="650">
        <v>5</v>
      </c>
      <c r="K1739" s="650">
        <v>372</v>
      </c>
      <c r="L1739" s="650" t="s">
        <v>5025</v>
      </c>
      <c r="M1739" s="651" t="s">
        <v>152</v>
      </c>
      <c r="N1739" s="654" t="s">
        <v>152</v>
      </c>
      <c r="O1739" s="652" t="s">
        <v>152</v>
      </c>
      <c r="P1739" s="645" t="s">
        <v>152</v>
      </c>
      <c r="Q1739" s="653" t="s">
        <v>152</v>
      </c>
      <c r="R1739" s="647" t="s">
        <v>152</v>
      </c>
      <c r="S1739" s="647" t="s">
        <v>5024</v>
      </c>
      <c r="T1739" s="647" t="s">
        <v>5024</v>
      </c>
      <c r="U1739" s="139"/>
      <c r="V1739" s="139"/>
      <c r="W1739" s="139"/>
      <c r="X1739" s="139"/>
      <c r="Y1739" s="139"/>
      <c r="Z1739" s="139"/>
      <c r="AA1739" s="139"/>
      <c r="AB1739" s="139"/>
      <c r="AC1739" s="139"/>
      <c r="AD1739" s="139"/>
      <c r="AE1739" s="139"/>
      <c r="AF1739" s="139"/>
    </row>
    <row r="1740" spans="2:32" s="118" customFormat="1" x14ac:dyDescent="0.35">
      <c r="B1740" s="648" t="s">
        <v>3889</v>
      </c>
      <c r="C1740" s="164" t="s">
        <v>3890</v>
      </c>
      <c r="D1740" s="649" t="s">
        <v>152</v>
      </c>
      <c r="E1740" s="650">
        <v>4466</v>
      </c>
      <c r="F1740" s="649" t="s">
        <v>152</v>
      </c>
      <c r="G1740" s="649" t="s">
        <v>152</v>
      </c>
      <c r="H1740" s="650">
        <v>16</v>
      </c>
      <c r="I1740" s="650">
        <v>9173</v>
      </c>
      <c r="J1740" s="650">
        <v>63</v>
      </c>
      <c r="K1740" s="650">
        <v>372</v>
      </c>
      <c r="L1740" s="650" t="s">
        <v>5025</v>
      </c>
      <c r="M1740" s="651" t="s">
        <v>152</v>
      </c>
      <c r="N1740" s="654" t="s">
        <v>152</v>
      </c>
      <c r="O1740" s="652" t="s">
        <v>152</v>
      </c>
      <c r="P1740" s="645" t="s">
        <v>152</v>
      </c>
      <c r="Q1740" s="653" t="s">
        <v>152</v>
      </c>
      <c r="R1740" s="647" t="s">
        <v>152</v>
      </c>
      <c r="S1740" s="647" t="s">
        <v>5024</v>
      </c>
      <c r="T1740" s="647" t="s">
        <v>5024</v>
      </c>
      <c r="U1740" s="139"/>
      <c r="V1740" s="139"/>
      <c r="W1740" s="139"/>
      <c r="X1740" s="139"/>
      <c r="Y1740" s="139"/>
      <c r="Z1740" s="139"/>
      <c r="AA1740" s="139"/>
      <c r="AB1740" s="139"/>
      <c r="AC1740" s="139"/>
      <c r="AD1740" s="139"/>
      <c r="AE1740" s="139"/>
      <c r="AF1740" s="139"/>
    </row>
    <row r="1741" spans="2:32" s="118" customFormat="1" x14ac:dyDescent="0.35">
      <c r="B1741" s="648" t="s">
        <v>3891</v>
      </c>
      <c r="C1741" s="164" t="s">
        <v>3892</v>
      </c>
      <c r="D1741" s="649" t="s">
        <v>152</v>
      </c>
      <c r="E1741" s="650">
        <v>2002</v>
      </c>
      <c r="F1741" s="649" t="s">
        <v>152</v>
      </c>
      <c r="G1741" s="649" t="s">
        <v>152</v>
      </c>
      <c r="H1741" s="650">
        <v>6</v>
      </c>
      <c r="I1741" s="650">
        <v>6013</v>
      </c>
      <c r="J1741" s="650">
        <v>33</v>
      </c>
      <c r="K1741" s="650">
        <v>372</v>
      </c>
      <c r="L1741" s="650" t="s">
        <v>5025</v>
      </c>
      <c r="M1741" s="651" t="s">
        <v>152</v>
      </c>
      <c r="N1741" s="654" t="s">
        <v>152</v>
      </c>
      <c r="O1741" s="652" t="s">
        <v>152</v>
      </c>
      <c r="P1741" s="645" t="s">
        <v>152</v>
      </c>
      <c r="Q1741" s="653" t="s">
        <v>152</v>
      </c>
      <c r="R1741" s="647" t="s">
        <v>152</v>
      </c>
      <c r="S1741" s="647" t="s">
        <v>5024</v>
      </c>
      <c r="T1741" s="647" t="s">
        <v>5024</v>
      </c>
      <c r="U1741" s="139"/>
      <c r="V1741" s="139"/>
      <c r="W1741" s="139"/>
      <c r="X1741" s="139"/>
      <c r="Y1741" s="139"/>
      <c r="Z1741" s="139"/>
      <c r="AA1741" s="139"/>
      <c r="AB1741" s="139"/>
      <c r="AC1741" s="139"/>
      <c r="AD1741" s="139"/>
      <c r="AE1741" s="139"/>
      <c r="AF1741" s="139"/>
    </row>
    <row r="1742" spans="2:32" s="118" customFormat="1" x14ac:dyDescent="0.35">
      <c r="B1742" s="648" t="s">
        <v>3893</v>
      </c>
      <c r="C1742" s="164" t="s">
        <v>3894</v>
      </c>
      <c r="D1742" s="649" t="s">
        <v>152</v>
      </c>
      <c r="E1742" s="650">
        <v>1504</v>
      </c>
      <c r="F1742" s="649" t="s">
        <v>152</v>
      </c>
      <c r="G1742" s="649" t="s">
        <v>152</v>
      </c>
      <c r="H1742" s="650">
        <v>5</v>
      </c>
      <c r="I1742" s="650">
        <v>4060</v>
      </c>
      <c r="J1742" s="650">
        <v>22</v>
      </c>
      <c r="K1742" s="650">
        <v>372</v>
      </c>
      <c r="L1742" s="650" t="s">
        <v>5025</v>
      </c>
      <c r="M1742" s="651" t="s">
        <v>152</v>
      </c>
      <c r="N1742" s="654" t="s">
        <v>152</v>
      </c>
      <c r="O1742" s="652" t="s">
        <v>152</v>
      </c>
      <c r="P1742" s="645" t="s">
        <v>152</v>
      </c>
      <c r="Q1742" s="653" t="s">
        <v>152</v>
      </c>
      <c r="R1742" s="647" t="s">
        <v>152</v>
      </c>
      <c r="S1742" s="647" t="s">
        <v>5024</v>
      </c>
      <c r="T1742" s="647" t="s">
        <v>5024</v>
      </c>
      <c r="U1742" s="139"/>
      <c r="V1742" s="139"/>
      <c r="W1742" s="139"/>
      <c r="X1742" s="139"/>
      <c r="Y1742" s="139"/>
      <c r="Z1742" s="139"/>
      <c r="AA1742" s="139"/>
      <c r="AB1742" s="139"/>
      <c r="AC1742" s="139"/>
      <c r="AD1742" s="139"/>
      <c r="AE1742" s="139"/>
      <c r="AF1742" s="139"/>
    </row>
    <row r="1743" spans="2:32" s="118" customFormat="1" x14ac:dyDescent="0.35">
      <c r="B1743" s="648" t="s">
        <v>3895</v>
      </c>
      <c r="C1743" s="164" t="s">
        <v>3896</v>
      </c>
      <c r="D1743" s="649" t="s">
        <v>152</v>
      </c>
      <c r="E1743" s="650">
        <v>1076</v>
      </c>
      <c r="F1743" s="649" t="s">
        <v>152</v>
      </c>
      <c r="G1743" s="649" t="s">
        <v>152</v>
      </c>
      <c r="H1743" s="650">
        <v>5</v>
      </c>
      <c r="I1743" s="650">
        <v>2448</v>
      </c>
      <c r="J1743" s="650">
        <v>14</v>
      </c>
      <c r="K1743" s="650">
        <v>372</v>
      </c>
      <c r="L1743" s="650" t="s">
        <v>5025</v>
      </c>
      <c r="M1743" s="651" t="s">
        <v>152</v>
      </c>
      <c r="N1743" s="654" t="s">
        <v>152</v>
      </c>
      <c r="O1743" s="652" t="s">
        <v>152</v>
      </c>
      <c r="P1743" s="645" t="s">
        <v>152</v>
      </c>
      <c r="Q1743" s="653" t="s">
        <v>152</v>
      </c>
      <c r="R1743" s="647" t="s">
        <v>152</v>
      </c>
      <c r="S1743" s="647" t="s">
        <v>5024</v>
      </c>
      <c r="T1743" s="647" t="s">
        <v>5024</v>
      </c>
      <c r="U1743" s="139"/>
      <c r="V1743" s="139"/>
      <c r="W1743" s="139"/>
      <c r="X1743" s="139"/>
      <c r="Y1743" s="139"/>
      <c r="Z1743" s="139"/>
      <c r="AA1743" s="139"/>
      <c r="AB1743" s="139"/>
      <c r="AC1743" s="139"/>
      <c r="AD1743" s="139"/>
      <c r="AE1743" s="139"/>
      <c r="AF1743" s="139"/>
    </row>
    <row r="1744" spans="2:32" s="118" customFormat="1" x14ac:dyDescent="0.35">
      <c r="B1744" s="648" t="s">
        <v>3897</v>
      </c>
      <c r="C1744" s="164" t="s">
        <v>3898</v>
      </c>
      <c r="D1744" s="649" t="s">
        <v>152</v>
      </c>
      <c r="E1744" s="650">
        <v>881</v>
      </c>
      <c r="F1744" s="649" t="s">
        <v>152</v>
      </c>
      <c r="G1744" s="649" t="s">
        <v>152</v>
      </c>
      <c r="H1744" s="650">
        <v>5</v>
      </c>
      <c r="I1744" s="650">
        <v>1269</v>
      </c>
      <c r="J1744" s="650">
        <v>8</v>
      </c>
      <c r="K1744" s="650">
        <v>372</v>
      </c>
      <c r="L1744" s="650" t="s">
        <v>5025</v>
      </c>
      <c r="M1744" s="651" t="s">
        <v>152</v>
      </c>
      <c r="N1744" s="654" t="s">
        <v>152</v>
      </c>
      <c r="O1744" s="652" t="s">
        <v>152</v>
      </c>
      <c r="P1744" s="645" t="s">
        <v>152</v>
      </c>
      <c r="Q1744" s="653" t="s">
        <v>152</v>
      </c>
      <c r="R1744" s="647" t="s">
        <v>152</v>
      </c>
      <c r="S1744" s="647" t="s">
        <v>5024</v>
      </c>
      <c r="T1744" s="647" t="s">
        <v>5024</v>
      </c>
      <c r="U1744" s="139"/>
      <c r="V1744" s="139"/>
      <c r="W1744" s="139"/>
      <c r="X1744" s="139"/>
      <c r="Y1744" s="139"/>
      <c r="Z1744" s="139"/>
      <c r="AA1744" s="139"/>
      <c r="AB1744" s="139"/>
      <c r="AC1744" s="139"/>
      <c r="AD1744" s="139"/>
      <c r="AE1744" s="139"/>
      <c r="AF1744" s="139"/>
    </row>
    <row r="1745" spans="2:32" s="118" customFormat="1" x14ac:dyDescent="0.35">
      <c r="B1745" s="648" t="s">
        <v>3899</v>
      </c>
      <c r="C1745" s="164" t="s">
        <v>3900</v>
      </c>
      <c r="D1745" s="649" t="s">
        <v>152</v>
      </c>
      <c r="E1745" s="650">
        <v>698</v>
      </c>
      <c r="F1745" s="649" t="s">
        <v>152</v>
      </c>
      <c r="G1745" s="649" t="s">
        <v>152</v>
      </c>
      <c r="H1745" s="650">
        <v>5</v>
      </c>
      <c r="I1745" s="650">
        <v>743</v>
      </c>
      <c r="J1745" s="650">
        <v>5</v>
      </c>
      <c r="K1745" s="650">
        <v>372</v>
      </c>
      <c r="L1745" s="650" t="s">
        <v>5025</v>
      </c>
      <c r="M1745" s="651" t="s">
        <v>152</v>
      </c>
      <c r="N1745" s="654" t="s">
        <v>152</v>
      </c>
      <c r="O1745" s="652" t="s">
        <v>152</v>
      </c>
      <c r="P1745" s="645" t="s">
        <v>152</v>
      </c>
      <c r="Q1745" s="653" t="s">
        <v>152</v>
      </c>
      <c r="R1745" s="647" t="s">
        <v>152</v>
      </c>
      <c r="S1745" s="647" t="s">
        <v>5024</v>
      </c>
      <c r="T1745" s="647" t="s">
        <v>5024</v>
      </c>
      <c r="U1745" s="139"/>
      <c r="V1745" s="139"/>
      <c r="W1745" s="139"/>
      <c r="X1745" s="139"/>
      <c r="Y1745" s="139"/>
      <c r="Z1745" s="139"/>
      <c r="AA1745" s="139"/>
      <c r="AB1745" s="139"/>
      <c r="AC1745" s="139"/>
      <c r="AD1745" s="139"/>
      <c r="AE1745" s="139"/>
      <c r="AF1745" s="139"/>
    </row>
    <row r="1746" spans="2:32" s="118" customFormat="1" x14ac:dyDescent="0.35">
      <c r="B1746" s="648" t="s">
        <v>3901</v>
      </c>
      <c r="C1746" s="164" t="s">
        <v>3902</v>
      </c>
      <c r="D1746" s="649" t="s">
        <v>152</v>
      </c>
      <c r="E1746" s="650">
        <v>1273</v>
      </c>
      <c r="F1746" s="649" t="s">
        <v>152</v>
      </c>
      <c r="G1746" s="649" t="s">
        <v>152</v>
      </c>
      <c r="H1746" s="650">
        <v>5</v>
      </c>
      <c r="I1746" s="650">
        <v>1017</v>
      </c>
      <c r="J1746" s="650">
        <v>5</v>
      </c>
      <c r="K1746" s="650">
        <v>372</v>
      </c>
      <c r="L1746" s="650" t="s">
        <v>5025</v>
      </c>
      <c r="M1746" s="651" t="s">
        <v>152</v>
      </c>
      <c r="N1746" s="654" t="s">
        <v>152</v>
      </c>
      <c r="O1746" s="652" t="s">
        <v>152</v>
      </c>
      <c r="P1746" s="645" t="s">
        <v>152</v>
      </c>
      <c r="Q1746" s="653" t="s">
        <v>152</v>
      </c>
      <c r="R1746" s="647" t="s">
        <v>152</v>
      </c>
      <c r="S1746" s="647" t="s">
        <v>5024</v>
      </c>
      <c r="T1746" s="647" t="s">
        <v>5024</v>
      </c>
      <c r="U1746" s="139"/>
      <c r="V1746" s="139"/>
      <c r="W1746" s="139"/>
      <c r="X1746" s="139"/>
      <c r="Y1746" s="139"/>
      <c r="Z1746" s="139"/>
      <c r="AA1746" s="139"/>
      <c r="AB1746" s="139"/>
      <c r="AC1746" s="139"/>
      <c r="AD1746" s="139"/>
      <c r="AE1746" s="139"/>
      <c r="AF1746" s="139"/>
    </row>
    <row r="1747" spans="2:32" s="118" customFormat="1" x14ac:dyDescent="0.35">
      <c r="B1747" s="648" t="s">
        <v>3903</v>
      </c>
      <c r="C1747" s="164" t="s">
        <v>3904</v>
      </c>
      <c r="D1747" s="649" t="s">
        <v>152</v>
      </c>
      <c r="E1747" s="650">
        <v>791</v>
      </c>
      <c r="F1747" s="649" t="s">
        <v>152</v>
      </c>
      <c r="G1747" s="649" t="s">
        <v>152</v>
      </c>
      <c r="H1747" s="650">
        <v>5</v>
      </c>
      <c r="I1747" s="650">
        <v>621</v>
      </c>
      <c r="J1747" s="650">
        <v>5</v>
      </c>
      <c r="K1747" s="650">
        <v>372</v>
      </c>
      <c r="L1747" s="650" t="s">
        <v>5025</v>
      </c>
      <c r="M1747" s="651" t="s">
        <v>152</v>
      </c>
      <c r="N1747" s="654" t="s">
        <v>152</v>
      </c>
      <c r="O1747" s="652" t="s">
        <v>152</v>
      </c>
      <c r="P1747" s="645" t="s">
        <v>152</v>
      </c>
      <c r="Q1747" s="653" t="s">
        <v>152</v>
      </c>
      <c r="R1747" s="647" t="s">
        <v>152</v>
      </c>
      <c r="S1747" s="647" t="s">
        <v>5024</v>
      </c>
      <c r="T1747" s="647" t="s">
        <v>5024</v>
      </c>
      <c r="U1747" s="139"/>
      <c r="V1747" s="139"/>
      <c r="W1747" s="139"/>
      <c r="X1747" s="139"/>
      <c r="Y1747" s="139"/>
      <c r="Z1747" s="139"/>
      <c r="AA1747" s="139"/>
      <c r="AB1747" s="139"/>
      <c r="AC1747" s="139"/>
      <c r="AD1747" s="139"/>
      <c r="AE1747" s="139"/>
      <c r="AF1747" s="139"/>
    </row>
    <row r="1748" spans="2:32" s="118" customFormat="1" x14ac:dyDescent="0.35">
      <c r="B1748" s="648" t="s">
        <v>3905</v>
      </c>
      <c r="C1748" s="164" t="s">
        <v>3906</v>
      </c>
      <c r="D1748" s="649" t="s">
        <v>152</v>
      </c>
      <c r="E1748" s="650">
        <v>791</v>
      </c>
      <c r="F1748" s="649" t="s">
        <v>152</v>
      </c>
      <c r="G1748" s="649" t="s">
        <v>152</v>
      </c>
      <c r="H1748" s="650">
        <v>5</v>
      </c>
      <c r="I1748" s="650">
        <v>544</v>
      </c>
      <c r="J1748" s="650">
        <v>5</v>
      </c>
      <c r="K1748" s="650">
        <v>372</v>
      </c>
      <c r="L1748" s="650" t="s">
        <v>5025</v>
      </c>
      <c r="M1748" s="651" t="s">
        <v>152</v>
      </c>
      <c r="N1748" s="654" t="s">
        <v>152</v>
      </c>
      <c r="O1748" s="652" t="s">
        <v>152</v>
      </c>
      <c r="P1748" s="645" t="s">
        <v>152</v>
      </c>
      <c r="Q1748" s="653" t="s">
        <v>152</v>
      </c>
      <c r="R1748" s="647" t="s">
        <v>152</v>
      </c>
      <c r="S1748" s="647" t="s">
        <v>5024</v>
      </c>
      <c r="T1748" s="647" t="s">
        <v>5024</v>
      </c>
      <c r="U1748" s="139"/>
      <c r="V1748" s="139"/>
      <c r="W1748" s="139"/>
      <c r="X1748" s="139"/>
      <c r="Y1748" s="139"/>
      <c r="Z1748" s="139"/>
      <c r="AA1748" s="139"/>
      <c r="AB1748" s="139"/>
      <c r="AC1748" s="139"/>
      <c r="AD1748" s="139"/>
      <c r="AE1748" s="139"/>
      <c r="AF1748" s="139"/>
    </row>
    <row r="1749" spans="2:32" s="118" customFormat="1" x14ac:dyDescent="0.35">
      <c r="B1749" s="648" t="s">
        <v>3907</v>
      </c>
      <c r="C1749" s="164" t="s">
        <v>3908</v>
      </c>
      <c r="D1749" s="649" t="s">
        <v>152</v>
      </c>
      <c r="E1749" s="650">
        <v>553</v>
      </c>
      <c r="F1749" s="649" t="s">
        <v>152</v>
      </c>
      <c r="G1749" s="649" t="s">
        <v>152</v>
      </c>
      <c r="H1749" s="650">
        <v>5</v>
      </c>
      <c r="I1749" s="650">
        <v>553</v>
      </c>
      <c r="J1749" s="650">
        <v>5</v>
      </c>
      <c r="K1749" s="650">
        <v>372</v>
      </c>
      <c r="L1749" s="650" t="s">
        <v>5025</v>
      </c>
      <c r="M1749" s="651" t="s">
        <v>152</v>
      </c>
      <c r="N1749" s="654" t="s">
        <v>152</v>
      </c>
      <c r="O1749" s="652" t="s">
        <v>152</v>
      </c>
      <c r="P1749" s="645" t="s">
        <v>152</v>
      </c>
      <c r="Q1749" s="653" t="s">
        <v>152</v>
      </c>
      <c r="R1749" s="647" t="s">
        <v>152</v>
      </c>
      <c r="S1749" s="647" t="s">
        <v>5024</v>
      </c>
      <c r="T1749" s="647" t="s">
        <v>5024</v>
      </c>
      <c r="U1749" s="139"/>
      <c r="V1749" s="139"/>
      <c r="W1749" s="139"/>
      <c r="X1749" s="139"/>
      <c r="Y1749" s="139"/>
      <c r="Z1749" s="139"/>
      <c r="AA1749" s="139"/>
      <c r="AB1749" s="139"/>
      <c r="AC1749" s="139"/>
      <c r="AD1749" s="139"/>
      <c r="AE1749" s="139"/>
      <c r="AF1749" s="139"/>
    </row>
    <row r="1750" spans="2:32" s="118" customFormat="1" x14ac:dyDescent="0.35">
      <c r="B1750" s="648" t="s">
        <v>3909</v>
      </c>
      <c r="C1750" s="164" t="s">
        <v>3910</v>
      </c>
      <c r="D1750" s="649" t="s">
        <v>152</v>
      </c>
      <c r="E1750" s="650">
        <v>455</v>
      </c>
      <c r="F1750" s="649" t="s">
        <v>152</v>
      </c>
      <c r="G1750" s="649" t="s">
        <v>152</v>
      </c>
      <c r="H1750" s="650">
        <v>5</v>
      </c>
      <c r="I1750" s="650">
        <v>455</v>
      </c>
      <c r="J1750" s="650">
        <v>5</v>
      </c>
      <c r="K1750" s="650">
        <v>372</v>
      </c>
      <c r="L1750" s="650" t="s">
        <v>5025</v>
      </c>
      <c r="M1750" s="651" t="s">
        <v>152</v>
      </c>
      <c r="N1750" s="654" t="s">
        <v>152</v>
      </c>
      <c r="O1750" s="652" t="s">
        <v>152</v>
      </c>
      <c r="P1750" s="645" t="s">
        <v>152</v>
      </c>
      <c r="Q1750" s="653" t="s">
        <v>152</v>
      </c>
      <c r="R1750" s="647" t="s">
        <v>152</v>
      </c>
      <c r="S1750" s="647" t="s">
        <v>5024</v>
      </c>
      <c r="T1750" s="647" t="s">
        <v>5024</v>
      </c>
      <c r="U1750" s="139"/>
      <c r="V1750" s="139"/>
      <c r="W1750" s="139"/>
      <c r="X1750" s="139"/>
      <c r="Y1750" s="139"/>
      <c r="Z1750" s="139"/>
      <c r="AA1750" s="139"/>
      <c r="AB1750" s="139"/>
      <c r="AC1750" s="139"/>
      <c r="AD1750" s="139"/>
      <c r="AE1750" s="139"/>
      <c r="AF1750" s="139"/>
    </row>
    <row r="1751" spans="2:32" s="118" customFormat="1" x14ac:dyDescent="0.35">
      <c r="B1751" s="648" t="s">
        <v>3911</v>
      </c>
      <c r="C1751" s="164" t="s">
        <v>3912</v>
      </c>
      <c r="D1751" s="649" t="s">
        <v>152</v>
      </c>
      <c r="E1751" s="650">
        <v>532</v>
      </c>
      <c r="F1751" s="649" t="s">
        <v>152</v>
      </c>
      <c r="G1751" s="649" t="s">
        <v>152</v>
      </c>
      <c r="H1751" s="650">
        <v>5</v>
      </c>
      <c r="I1751" s="650">
        <v>402</v>
      </c>
      <c r="J1751" s="650">
        <v>5</v>
      </c>
      <c r="K1751" s="650">
        <v>372</v>
      </c>
      <c r="L1751" s="650" t="s">
        <v>5025</v>
      </c>
      <c r="M1751" s="651" t="s">
        <v>152</v>
      </c>
      <c r="N1751" s="654" t="s">
        <v>152</v>
      </c>
      <c r="O1751" s="652" t="s">
        <v>152</v>
      </c>
      <c r="P1751" s="645" t="s">
        <v>152</v>
      </c>
      <c r="Q1751" s="653" t="s">
        <v>152</v>
      </c>
      <c r="R1751" s="647" t="s">
        <v>152</v>
      </c>
      <c r="S1751" s="647" t="s">
        <v>5024</v>
      </c>
      <c r="T1751" s="647" t="s">
        <v>5024</v>
      </c>
      <c r="U1751" s="139"/>
      <c r="V1751" s="139"/>
      <c r="W1751" s="139"/>
      <c r="X1751" s="139"/>
      <c r="Y1751" s="139"/>
      <c r="Z1751" s="139"/>
      <c r="AA1751" s="139"/>
      <c r="AB1751" s="139"/>
      <c r="AC1751" s="139"/>
      <c r="AD1751" s="139"/>
      <c r="AE1751" s="139"/>
      <c r="AF1751" s="139"/>
    </row>
    <row r="1752" spans="2:32" s="118" customFormat="1" x14ac:dyDescent="0.35">
      <c r="B1752" s="648" t="s">
        <v>3913</v>
      </c>
      <c r="C1752" s="164" t="s">
        <v>3914</v>
      </c>
      <c r="D1752" s="649" t="s">
        <v>152</v>
      </c>
      <c r="E1752" s="650">
        <v>781</v>
      </c>
      <c r="F1752" s="649" t="s">
        <v>152</v>
      </c>
      <c r="G1752" s="649" t="s">
        <v>152</v>
      </c>
      <c r="H1752" s="650">
        <v>5</v>
      </c>
      <c r="I1752" s="650">
        <v>781</v>
      </c>
      <c r="J1752" s="650">
        <v>5</v>
      </c>
      <c r="K1752" s="650">
        <v>372</v>
      </c>
      <c r="L1752" s="650" t="s">
        <v>5025</v>
      </c>
      <c r="M1752" s="651" t="s">
        <v>152</v>
      </c>
      <c r="N1752" s="654" t="s">
        <v>152</v>
      </c>
      <c r="O1752" s="652" t="s">
        <v>152</v>
      </c>
      <c r="P1752" s="645" t="s">
        <v>152</v>
      </c>
      <c r="Q1752" s="653" t="s">
        <v>152</v>
      </c>
      <c r="R1752" s="647" t="s">
        <v>152</v>
      </c>
      <c r="S1752" s="647" t="s">
        <v>5024</v>
      </c>
      <c r="T1752" s="647" t="s">
        <v>5024</v>
      </c>
      <c r="U1752" s="139"/>
      <c r="V1752" s="139"/>
      <c r="W1752" s="139"/>
      <c r="X1752" s="139"/>
      <c r="Y1752" s="139"/>
      <c r="Z1752" s="139"/>
      <c r="AA1752" s="139"/>
      <c r="AB1752" s="139"/>
      <c r="AC1752" s="139"/>
      <c r="AD1752" s="139"/>
      <c r="AE1752" s="139"/>
      <c r="AF1752" s="139"/>
    </row>
    <row r="1753" spans="2:32" s="118" customFormat="1" x14ac:dyDescent="0.35">
      <c r="B1753" s="648" t="s">
        <v>3915</v>
      </c>
      <c r="C1753" s="164" t="s">
        <v>3916</v>
      </c>
      <c r="D1753" s="649" t="s">
        <v>152</v>
      </c>
      <c r="E1753" s="650">
        <v>375</v>
      </c>
      <c r="F1753" s="649" t="s">
        <v>152</v>
      </c>
      <c r="G1753" s="649" t="s">
        <v>152</v>
      </c>
      <c r="H1753" s="650">
        <v>5</v>
      </c>
      <c r="I1753" s="650">
        <v>457</v>
      </c>
      <c r="J1753" s="650">
        <v>5</v>
      </c>
      <c r="K1753" s="650">
        <v>372</v>
      </c>
      <c r="L1753" s="650" t="s">
        <v>5025</v>
      </c>
      <c r="M1753" s="651" t="s">
        <v>152</v>
      </c>
      <c r="N1753" s="654" t="s">
        <v>152</v>
      </c>
      <c r="O1753" s="652" t="s">
        <v>152</v>
      </c>
      <c r="P1753" s="645" t="s">
        <v>152</v>
      </c>
      <c r="Q1753" s="653" t="s">
        <v>152</v>
      </c>
      <c r="R1753" s="647" t="s">
        <v>152</v>
      </c>
      <c r="S1753" s="647" t="s">
        <v>5024</v>
      </c>
      <c r="T1753" s="647" t="s">
        <v>5024</v>
      </c>
      <c r="U1753" s="139"/>
      <c r="V1753" s="139"/>
      <c r="W1753" s="139"/>
      <c r="X1753" s="139"/>
      <c r="Y1753" s="139"/>
      <c r="Z1753" s="139"/>
      <c r="AA1753" s="139"/>
      <c r="AB1753" s="139"/>
      <c r="AC1753" s="139"/>
      <c r="AD1753" s="139"/>
      <c r="AE1753" s="139"/>
      <c r="AF1753" s="139"/>
    </row>
    <row r="1754" spans="2:32" s="118" customFormat="1" x14ac:dyDescent="0.35">
      <c r="B1754" s="648" t="s">
        <v>3917</v>
      </c>
      <c r="C1754" s="164" t="s">
        <v>3918</v>
      </c>
      <c r="D1754" s="649" t="s">
        <v>152</v>
      </c>
      <c r="E1754" s="650">
        <v>4290</v>
      </c>
      <c r="F1754" s="649" t="s">
        <v>152</v>
      </c>
      <c r="G1754" s="649" t="s">
        <v>152</v>
      </c>
      <c r="H1754" s="650">
        <v>18</v>
      </c>
      <c r="I1754" s="650">
        <v>8643</v>
      </c>
      <c r="J1754" s="650">
        <v>37</v>
      </c>
      <c r="K1754" s="650">
        <v>372</v>
      </c>
      <c r="L1754" s="650" t="s">
        <v>5025</v>
      </c>
      <c r="M1754" s="651" t="s">
        <v>152</v>
      </c>
      <c r="N1754" s="654" t="s">
        <v>152</v>
      </c>
      <c r="O1754" s="652" t="s">
        <v>152</v>
      </c>
      <c r="P1754" s="645" t="s">
        <v>152</v>
      </c>
      <c r="Q1754" s="653" t="s">
        <v>152</v>
      </c>
      <c r="R1754" s="647" t="s">
        <v>152</v>
      </c>
      <c r="S1754" s="647" t="s">
        <v>5024</v>
      </c>
      <c r="T1754" s="647" t="s">
        <v>5024</v>
      </c>
      <c r="U1754" s="139"/>
      <c r="V1754" s="139"/>
      <c r="W1754" s="139"/>
      <c r="X1754" s="139"/>
      <c r="Y1754" s="139"/>
      <c r="Z1754" s="139"/>
      <c r="AA1754" s="139"/>
      <c r="AB1754" s="139"/>
      <c r="AC1754" s="139"/>
      <c r="AD1754" s="139"/>
      <c r="AE1754" s="139"/>
      <c r="AF1754" s="139"/>
    </row>
    <row r="1755" spans="2:32" s="118" customFormat="1" x14ac:dyDescent="0.35">
      <c r="B1755" s="648" t="s">
        <v>3919</v>
      </c>
      <c r="C1755" s="164" t="s">
        <v>3920</v>
      </c>
      <c r="D1755" s="649" t="s">
        <v>152</v>
      </c>
      <c r="E1755" s="650">
        <v>2917</v>
      </c>
      <c r="F1755" s="649" t="s">
        <v>152</v>
      </c>
      <c r="G1755" s="649" t="s">
        <v>152</v>
      </c>
      <c r="H1755" s="650">
        <v>13</v>
      </c>
      <c r="I1755" s="650">
        <v>3244</v>
      </c>
      <c r="J1755" s="650">
        <v>16</v>
      </c>
      <c r="K1755" s="650">
        <v>372</v>
      </c>
      <c r="L1755" s="650" t="s">
        <v>5025</v>
      </c>
      <c r="M1755" s="651" t="s">
        <v>152</v>
      </c>
      <c r="N1755" s="654" t="s">
        <v>152</v>
      </c>
      <c r="O1755" s="652" t="s">
        <v>152</v>
      </c>
      <c r="P1755" s="645" t="s">
        <v>152</v>
      </c>
      <c r="Q1755" s="653" t="s">
        <v>152</v>
      </c>
      <c r="R1755" s="647" t="s">
        <v>152</v>
      </c>
      <c r="S1755" s="647" t="s">
        <v>5024</v>
      </c>
      <c r="T1755" s="647" t="s">
        <v>5024</v>
      </c>
      <c r="U1755" s="139"/>
      <c r="V1755" s="139"/>
      <c r="W1755" s="139"/>
      <c r="X1755" s="139"/>
      <c r="Y1755" s="139"/>
      <c r="Z1755" s="139"/>
      <c r="AA1755" s="139"/>
      <c r="AB1755" s="139"/>
      <c r="AC1755" s="139"/>
      <c r="AD1755" s="139"/>
      <c r="AE1755" s="139"/>
      <c r="AF1755" s="139"/>
    </row>
    <row r="1756" spans="2:32" s="118" customFormat="1" x14ac:dyDescent="0.35">
      <c r="B1756" s="648" t="s">
        <v>3921</v>
      </c>
      <c r="C1756" s="164" t="s">
        <v>3922</v>
      </c>
      <c r="D1756" s="649" t="s">
        <v>152</v>
      </c>
      <c r="E1756" s="650">
        <v>1750</v>
      </c>
      <c r="F1756" s="649" t="s">
        <v>152</v>
      </c>
      <c r="G1756" s="649" t="s">
        <v>152</v>
      </c>
      <c r="H1756" s="650">
        <v>8</v>
      </c>
      <c r="I1756" s="650">
        <v>1918</v>
      </c>
      <c r="J1756" s="650">
        <v>10</v>
      </c>
      <c r="K1756" s="650">
        <v>372</v>
      </c>
      <c r="L1756" s="650" t="s">
        <v>5025</v>
      </c>
      <c r="M1756" s="651" t="s">
        <v>152</v>
      </c>
      <c r="N1756" s="654" t="s">
        <v>152</v>
      </c>
      <c r="O1756" s="652" t="s">
        <v>152</v>
      </c>
      <c r="P1756" s="645" t="s">
        <v>152</v>
      </c>
      <c r="Q1756" s="653" t="s">
        <v>152</v>
      </c>
      <c r="R1756" s="647" t="s">
        <v>152</v>
      </c>
      <c r="S1756" s="647" t="s">
        <v>5024</v>
      </c>
      <c r="T1756" s="647" t="s">
        <v>5024</v>
      </c>
      <c r="U1756" s="139"/>
      <c r="V1756" s="139"/>
      <c r="W1756" s="139"/>
      <c r="X1756" s="139"/>
      <c r="Y1756" s="139"/>
      <c r="Z1756" s="139"/>
      <c r="AA1756" s="139"/>
      <c r="AB1756" s="139"/>
      <c r="AC1756" s="139"/>
      <c r="AD1756" s="139"/>
      <c r="AE1756" s="139"/>
      <c r="AF1756" s="139"/>
    </row>
    <row r="1757" spans="2:32" s="118" customFormat="1" x14ac:dyDescent="0.35">
      <c r="B1757" s="648" t="s">
        <v>3923</v>
      </c>
      <c r="C1757" s="164" t="s">
        <v>3924</v>
      </c>
      <c r="D1757" s="649" t="s">
        <v>152</v>
      </c>
      <c r="E1757" s="650">
        <v>1581</v>
      </c>
      <c r="F1757" s="649" t="s">
        <v>152</v>
      </c>
      <c r="G1757" s="649" t="s">
        <v>152</v>
      </c>
      <c r="H1757" s="650">
        <v>5</v>
      </c>
      <c r="I1757" s="650">
        <v>1380</v>
      </c>
      <c r="J1757" s="650">
        <v>8</v>
      </c>
      <c r="K1757" s="650">
        <v>372</v>
      </c>
      <c r="L1757" s="650" t="s">
        <v>5025</v>
      </c>
      <c r="M1757" s="651" t="s">
        <v>152</v>
      </c>
      <c r="N1757" s="654" t="s">
        <v>152</v>
      </c>
      <c r="O1757" s="652" t="s">
        <v>152</v>
      </c>
      <c r="P1757" s="645" t="s">
        <v>152</v>
      </c>
      <c r="Q1757" s="653" t="s">
        <v>152</v>
      </c>
      <c r="R1757" s="647" t="s">
        <v>152</v>
      </c>
      <c r="S1757" s="647" t="s">
        <v>5024</v>
      </c>
      <c r="T1757" s="647" t="s">
        <v>5024</v>
      </c>
      <c r="U1757" s="139"/>
      <c r="V1757" s="139"/>
      <c r="W1757" s="139"/>
      <c r="X1757" s="139"/>
      <c r="Y1757" s="139"/>
      <c r="Z1757" s="139"/>
      <c r="AA1757" s="139"/>
      <c r="AB1757" s="139"/>
      <c r="AC1757" s="139"/>
      <c r="AD1757" s="139"/>
      <c r="AE1757" s="139"/>
      <c r="AF1757" s="139"/>
    </row>
    <row r="1758" spans="2:32" s="118" customFormat="1" x14ac:dyDescent="0.35">
      <c r="B1758" s="648" t="s">
        <v>3925</v>
      </c>
      <c r="C1758" s="164" t="s">
        <v>3926</v>
      </c>
      <c r="D1758" s="649" t="s">
        <v>152</v>
      </c>
      <c r="E1758" s="650">
        <v>999</v>
      </c>
      <c r="F1758" s="649" t="s">
        <v>152</v>
      </c>
      <c r="G1758" s="649" t="s">
        <v>152</v>
      </c>
      <c r="H1758" s="650">
        <v>5</v>
      </c>
      <c r="I1758" s="650">
        <v>999</v>
      </c>
      <c r="J1758" s="650">
        <v>5</v>
      </c>
      <c r="K1758" s="650">
        <v>372</v>
      </c>
      <c r="L1758" s="650" t="s">
        <v>5025</v>
      </c>
      <c r="M1758" s="651" t="s">
        <v>152</v>
      </c>
      <c r="N1758" s="654" t="s">
        <v>152</v>
      </c>
      <c r="O1758" s="652" t="s">
        <v>152</v>
      </c>
      <c r="P1758" s="645" t="s">
        <v>152</v>
      </c>
      <c r="Q1758" s="653" t="s">
        <v>152</v>
      </c>
      <c r="R1758" s="647" t="s">
        <v>152</v>
      </c>
      <c r="S1758" s="647" t="s">
        <v>5024</v>
      </c>
      <c r="T1758" s="647" t="s">
        <v>5024</v>
      </c>
      <c r="U1758" s="139"/>
      <c r="V1758" s="139"/>
      <c r="W1758" s="139"/>
      <c r="X1758" s="139"/>
      <c r="Y1758" s="139"/>
      <c r="Z1758" s="139"/>
      <c r="AA1758" s="139"/>
      <c r="AB1758" s="139"/>
      <c r="AC1758" s="139"/>
      <c r="AD1758" s="139"/>
      <c r="AE1758" s="139"/>
      <c r="AF1758" s="139"/>
    </row>
    <row r="1759" spans="2:32" s="118" customFormat="1" x14ac:dyDescent="0.35">
      <c r="B1759" s="648" t="s">
        <v>3927</v>
      </c>
      <c r="C1759" s="164" t="s">
        <v>3928</v>
      </c>
      <c r="D1759" s="649" t="s">
        <v>152</v>
      </c>
      <c r="E1759" s="650">
        <v>2144</v>
      </c>
      <c r="F1759" s="649" t="s">
        <v>152</v>
      </c>
      <c r="G1759" s="649" t="s">
        <v>152</v>
      </c>
      <c r="H1759" s="650">
        <v>10</v>
      </c>
      <c r="I1759" s="650">
        <v>2144</v>
      </c>
      <c r="J1759" s="650">
        <v>10</v>
      </c>
      <c r="K1759" s="650">
        <v>372</v>
      </c>
      <c r="L1759" s="650" t="s">
        <v>5025</v>
      </c>
      <c r="M1759" s="651" t="s">
        <v>152</v>
      </c>
      <c r="N1759" s="654" t="s">
        <v>152</v>
      </c>
      <c r="O1759" s="652" t="s">
        <v>152</v>
      </c>
      <c r="P1759" s="645" t="s">
        <v>152</v>
      </c>
      <c r="Q1759" s="653" t="s">
        <v>152</v>
      </c>
      <c r="R1759" s="647" t="s">
        <v>152</v>
      </c>
      <c r="S1759" s="647" t="s">
        <v>5024</v>
      </c>
      <c r="T1759" s="647" t="s">
        <v>5024</v>
      </c>
      <c r="U1759" s="139"/>
      <c r="V1759" s="139"/>
      <c r="W1759" s="139"/>
      <c r="X1759" s="139"/>
      <c r="Y1759" s="139"/>
      <c r="Z1759" s="139"/>
      <c r="AA1759" s="139"/>
      <c r="AB1759" s="139"/>
      <c r="AC1759" s="139"/>
      <c r="AD1759" s="139"/>
      <c r="AE1759" s="139"/>
      <c r="AF1759" s="139"/>
    </row>
    <row r="1760" spans="2:32" s="118" customFormat="1" x14ac:dyDescent="0.35">
      <c r="B1760" s="648" t="s">
        <v>3929</v>
      </c>
      <c r="C1760" s="164" t="s">
        <v>3930</v>
      </c>
      <c r="D1760" s="649" t="s">
        <v>152</v>
      </c>
      <c r="E1760" s="650">
        <v>822</v>
      </c>
      <c r="F1760" s="649" t="s">
        <v>152</v>
      </c>
      <c r="G1760" s="649" t="s">
        <v>152</v>
      </c>
      <c r="H1760" s="650">
        <v>5</v>
      </c>
      <c r="I1760" s="650">
        <v>822</v>
      </c>
      <c r="J1760" s="650">
        <v>5</v>
      </c>
      <c r="K1760" s="650">
        <v>372</v>
      </c>
      <c r="L1760" s="650" t="s">
        <v>5025</v>
      </c>
      <c r="M1760" s="651" t="s">
        <v>152</v>
      </c>
      <c r="N1760" s="654" t="s">
        <v>152</v>
      </c>
      <c r="O1760" s="652" t="s">
        <v>152</v>
      </c>
      <c r="P1760" s="645" t="s">
        <v>152</v>
      </c>
      <c r="Q1760" s="653" t="s">
        <v>152</v>
      </c>
      <c r="R1760" s="647" t="s">
        <v>152</v>
      </c>
      <c r="S1760" s="647" t="s">
        <v>5024</v>
      </c>
      <c r="T1760" s="647" t="s">
        <v>5024</v>
      </c>
      <c r="U1760" s="139"/>
      <c r="V1760" s="139"/>
      <c r="W1760" s="139"/>
      <c r="X1760" s="139"/>
      <c r="Y1760" s="139"/>
      <c r="Z1760" s="139"/>
      <c r="AA1760" s="139"/>
      <c r="AB1760" s="139"/>
      <c r="AC1760" s="139"/>
      <c r="AD1760" s="139"/>
      <c r="AE1760" s="139"/>
      <c r="AF1760" s="139"/>
    </row>
    <row r="1761" spans="2:32" s="118" customFormat="1" x14ac:dyDescent="0.35">
      <c r="B1761" s="648" t="s">
        <v>3931</v>
      </c>
      <c r="C1761" s="164" t="s">
        <v>3932</v>
      </c>
      <c r="D1761" s="649" t="s">
        <v>152</v>
      </c>
      <c r="E1761" s="650">
        <v>553</v>
      </c>
      <c r="F1761" s="649" t="s">
        <v>152</v>
      </c>
      <c r="G1761" s="649" t="s">
        <v>152</v>
      </c>
      <c r="H1761" s="650">
        <v>5</v>
      </c>
      <c r="I1761" s="650">
        <v>553</v>
      </c>
      <c r="J1761" s="650">
        <v>5</v>
      </c>
      <c r="K1761" s="650">
        <v>372</v>
      </c>
      <c r="L1761" s="650" t="s">
        <v>5025</v>
      </c>
      <c r="M1761" s="651" t="s">
        <v>152</v>
      </c>
      <c r="N1761" s="654" t="s">
        <v>152</v>
      </c>
      <c r="O1761" s="652" t="s">
        <v>152</v>
      </c>
      <c r="P1761" s="645" t="s">
        <v>152</v>
      </c>
      <c r="Q1761" s="653" t="s">
        <v>152</v>
      </c>
      <c r="R1761" s="647" t="s">
        <v>152</v>
      </c>
      <c r="S1761" s="647" t="s">
        <v>5024</v>
      </c>
      <c r="T1761" s="647" t="s">
        <v>5024</v>
      </c>
      <c r="U1761" s="139"/>
      <c r="V1761" s="139"/>
      <c r="W1761" s="139"/>
      <c r="X1761" s="139"/>
      <c r="Y1761" s="139"/>
      <c r="Z1761" s="139"/>
      <c r="AA1761" s="139"/>
      <c r="AB1761" s="139"/>
      <c r="AC1761" s="139"/>
      <c r="AD1761" s="139"/>
      <c r="AE1761" s="139"/>
      <c r="AF1761" s="139"/>
    </row>
    <row r="1762" spans="2:32" s="118" customFormat="1" x14ac:dyDescent="0.35">
      <c r="B1762" s="648" t="s">
        <v>3933</v>
      </c>
      <c r="C1762" s="164" t="s">
        <v>3934</v>
      </c>
      <c r="D1762" s="649" t="s">
        <v>152</v>
      </c>
      <c r="E1762" s="650">
        <v>733</v>
      </c>
      <c r="F1762" s="649" t="s">
        <v>152</v>
      </c>
      <c r="G1762" s="649" t="s">
        <v>152</v>
      </c>
      <c r="H1762" s="650">
        <v>5</v>
      </c>
      <c r="I1762" s="650">
        <v>2715</v>
      </c>
      <c r="J1762" s="650">
        <v>15</v>
      </c>
      <c r="K1762" s="650">
        <v>372</v>
      </c>
      <c r="L1762" s="650" t="s">
        <v>5025</v>
      </c>
      <c r="M1762" s="651" t="s">
        <v>152</v>
      </c>
      <c r="N1762" s="654" t="s">
        <v>152</v>
      </c>
      <c r="O1762" s="652" t="s">
        <v>152</v>
      </c>
      <c r="P1762" s="645" t="s">
        <v>152</v>
      </c>
      <c r="Q1762" s="653" t="s">
        <v>152</v>
      </c>
      <c r="R1762" s="647" t="s">
        <v>152</v>
      </c>
      <c r="S1762" s="647" t="s">
        <v>5024</v>
      </c>
      <c r="T1762" s="647" t="s">
        <v>5024</v>
      </c>
      <c r="U1762" s="139"/>
      <c r="V1762" s="139"/>
      <c r="W1762" s="139"/>
      <c r="X1762" s="139"/>
      <c r="Y1762" s="139"/>
      <c r="Z1762" s="139"/>
      <c r="AA1762" s="139"/>
      <c r="AB1762" s="139"/>
      <c r="AC1762" s="139"/>
      <c r="AD1762" s="139"/>
      <c r="AE1762" s="139"/>
      <c r="AF1762" s="139"/>
    </row>
    <row r="1763" spans="2:32" s="118" customFormat="1" x14ac:dyDescent="0.35">
      <c r="B1763" s="648" t="s">
        <v>3935</v>
      </c>
      <c r="C1763" s="164" t="s">
        <v>3936</v>
      </c>
      <c r="D1763" s="649" t="s">
        <v>152</v>
      </c>
      <c r="E1763" s="650">
        <v>431</v>
      </c>
      <c r="F1763" s="649" t="s">
        <v>152</v>
      </c>
      <c r="G1763" s="649" t="s">
        <v>152</v>
      </c>
      <c r="H1763" s="650">
        <v>5</v>
      </c>
      <c r="I1763" s="650">
        <v>1628</v>
      </c>
      <c r="J1763" s="650">
        <v>13</v>
      </c>
      <c r="K1763" s="650">
        <v>372</v>
      </c>
      <c r="L1763" s="650" t="s">
        <v>5025</v>
      </c>
      <c r="M1763" s="651" t="s">
        <v>152</v>
      </c>
      <c r="N1763" s="654" t="s">
        <v>152</v>
      </c>
      <c r="O1763" s="652" t="s">
        <v>152</v>
      </c>
      <c r="P1763" s="645" t="s">
        <v>152</v>
      </c>
      <c r="Q1763" s="653" t="s">
        <v>152</v>
      </c>
      <c r="R1763" s="647" t="s">
        <v>152</v>
      </c>
      <c r="S1763" s="647" t="s">
        <v>5024</v>
      </c>
      <c r="T1763" s="647" t="s">
        <v>5024</v>
      </c>
      <c r="U1763" s="139"/>
      <c r="V1763" s="139"/>
      <c r="W1763" s="139"/>
      <c r="X1763" s="139"/>
      <c r="Y1763" s="139"/>
      <c r="Z1763" s="139"/>
      <c r="AA1763" s="139"/>
      <c r="AB1763" s="139"/>
      <c r="AC1763" s="139"/>
      <c r="AD1763" s="139"/>
      <c r="AE1763" s="139"/>
      <c r="AF1763" s="139"/>
    </row>
    <row r="1764" spans="2:32" s="118" customFormat="1" x14ac:dyDescent="0.35">
      <c r="B1764" s="648" t="s">
        <v>3937</v>
      </c>
      <c r="C1764" s="164" t="s">
        <v>3938</v>
      </c>
      <c r="D1764" s="649" t="s">
        <v>152</v>
      </c>
      <c r="E1764" s="650">
        <v>2441</v>
      </c>
      <c r="F1764" s="649" t="s">
        <v>152</v>
      </c>
      <c r="G1764" s="649" t="s">
        <v>152</v>
      </c>
      <c r="H1764" s="650">
        <v>15</v>
      </c>
      <c r="I1764" s="650">
        <v>2441</v>
      </c>
      <c r="J1764" s="650">
        <v>15</v>
      </c>
      <c r="K1764" s="650">
        <v>372</v>
      </c>
      <c r="L1764" s="650" t="s">
        <v>5025</v>
      </c>
      <c r="M1764" s="651" t="s">
        <v>152</v>
      </c>
      <c r="N1764" s="654" t="s">
        <v>152</v>
      </c>
      <c r="O1764" s="652" t="s">
        <v>152</v>
      </c>
      <c r="P1764" s="645" t="s">
        <v>152</v>
      </c>
      <c r="Q1764" s="653" t="s">
        <v>152</v>
      </c>
      <c r="R1764" s="647" t="s">
        <v>152</v>
      </c>
      <c r="S1764" s="647" t="s">
        <v>5024</v>
      </c>
      <c r="T1764" s="647" t="s">
        <v>5024</v>
      </c>
      <c r="U1764" s="139"/>
      <c r="V1764" s="139"/>
      <c r="W1764" s="139"/>
      <c r="X1764" s="139"/>
      <c r="Y1764" s="139"/>
      <c r="Z1764" s="139"/>
      <c r="AA1764" s="139"/>
      <c r="AB1764" s="139"/>
      <c r="AC1764" s="139"/>
      <c r="AD1764" s="139"/>
      <c r="AE1764" s="139"/>
      <c r="AF1764" s="139"/>
    </row>
    <row r="1765" spans="2:32" s="118" customFormat="1" x14ac:dyDescent="0.35">
      <c r="B1765" s="648" t="s">
        <v>3939</v>
      </c>
      <c r="C1765" s="164" t="s">
        <v>3940</v>
      </c>
      <c r="D1765" s="649" t="s">
        <v>152</v>
      </c>
      <c r="E1765" s="650">
        <v>1981</v>
      </c>
      <c r="F1765" s="649" t="s">
        <v>152</v>
      </c>
      <c r="G1765" s="649" t="s">
        <v>152</v>
      </c>
      <c r="H1765" s="650">
        <v>10</v>
      </c>
      <c r="I1765" s="650">
        <v>1385</v>
      </c>
      <c r="J1765" s="650">
        <v>8</v>
      </c>
      <c r="K1765" s="650">
        <v>372</v>
      </c>
      <c r="L1765" s="650" t="s">
        <v>5025</v>
      </c>
      <c r="M1765" s="651" t="s">
        <v>152</v>
      </c>
      <c r="N1765" s="654" t="s">
        <v>152</v>
      </c>
      <c r="O1765" s="652" t="s">
        <v>152</v>
      </c>
      <c r="P1765" s="645" t="s">
        <v>152</v>
      </c>
      <c r="Q1765" s="653" t="s">
        <v>152</v>
      </c>
      <c r="R1765" s="647" t="s">
        <v>152</v>
      </c>
      <c r="S1765" s="647" t="s">
        <v>5024</v>
      </c>
      <c r="T1765" s="647" t="s">
        <v>5024</v>
      </c>
      <c r="U1765" s="139"/>
      <c r="V1765" s="139"/>
      <c r="W1765" s="139"/>
      <c r="X1765" s="139"/>
      <c r="Y1765" s="139"/>
      <c r="Z1765" s="139"/>
      <c r="AA1765" s="139"/>
      <c r="AB1765" s="139"/>
      <c r="AC1765" s="139"/>
      <c r="AD1765" s="139"/>
      <c r="AE1765" s="139"/>
      <c r="AF1765" s="139"/>
    </row>
    <row r="1766" spans="2:32" s="118" customFormat="1" x14ac:dyDescent="0.35">
      <c r="B1766" s="648" t="s">
        <v>3941</v>
      </c>
      <c r="C1766" s="164" t="s">
        <v>3942</v>
      </c>
      <c r="D1766" s="649" t="s">
        <v>152</v>
      </c>
      <c r="E1766" s="650">
        <v>918</v>
      </c>
      <c r="F1766" s="649" t="s">
        <v>152</v>
      </c>
      <c r="G1766" s="649" t="s">
        <v>152</v>
      </c>
      <c r="H1766" s="650">
        <v>5</v>
      </c>
      <c r="I1766" s="650">
        <v>918</v>
      </c>
      <c r="J1766" s="650">
        <v>5</v>
      </c>
      <c r="K1766" s="650">
        <v>372</v>
      </c>
      <c r="L1766" s="650" t="s">
        <v>5025</v>
      </c>
      <c r="M1766" s="651" t="s">
        <v>152</v>
      </c>
      <c r="N1766" s="654" t="s">
        <v>152</v>
      </c>
      <c r="O1766" s="652" t="s">
        <v>152</v>
      </c>
      <c r="P1766" s="645" t="s">
        <v>152</v>
      </c>
      <c r="Q1766" s="653" t="s">
        <v>152</v>
      </c>
      <c r="R1766" s="647" t="s">
        <v>152</v>
      </c>
      <c r="S1766" s="647" t="s">
        <v>5024</v>
      </c>
      <c r="T1766" s="647" t="s">
        <v>5024</v>
      </c>
      <c r="U1766" s="139"/>
      <c r="V1766" s="139"/>
      <c r="W1766" s="139"/>
      <c r="X1766" s="139"/>
      <c r="Y1766" s="139"/>
      <c r="Z1766" s="139"/>
      <c r="AA1766" s="139"/>
      <c r="AB1766" s="139"/>
      <c r="AC1766" s="139"/>
      <c r="AD1766" s="139"/>
      <c r="AE1766" s="139"/>
      <c r="AF1766" s="139"/>
    </row>
    <row r="1767" spans="2:32" s="118" customFormat="1" x14ac:dyDescent="0.35">
      <c r="B1767" s="648" t="s">
        <v>3943</v>
      </c>
      <c r="C1767" s="164" t="s">
        <v>3944</v>
      </c>
      <c r="D1767" s="649" t="s">
        <v>152</v>
      </c>
      <c r="E1767" s="650">
        <v>1167</v>
      </c>
      <c r="F1767" s="649" t="s">
        <v>152</v>
      </c>
      <c r="G1767" s="649" t="s">
        <v>152</v>
      </c>
      <c r="H1767" s="650">
        <v>8</v>
      </c>
      <c r="I1767" s="650">
        <v>600</v>
      </c>
      <c r="J1767" s="650">
        <v>5</v>
      </c>
      <c r="K1767" s="650">
        <v>372</v>
      </c>
      <c r="L1767" s="650" t="s">
        <v>5025</v>
      </c>
      <c r="M1767" s="651" t="s">
        <v>152</v>
      </c>
      <c r="N1767" s="654" t="s">
        <v>152</v>
      </c>
      <c r="O1767" s="652" t="s">
        <v>152</v>
      </c>
      <c r="P1767" s="645" t="s">
        <v>152</v>
      </c>
      <c r="Q1767" s="653" t="s">
        <v>152</v>
      </c>
      <c r="R1767" s="647" t="s">
        <v>152</v>
      </c>
      <c r="S1767" s="647" t="s">
        <v>5024</v>
      </c>
      <c r="T1767" s="647" t="s">
        <v>5024</v>
      </c>
      <c r="U1767" s="139"/>
      <c r="V1767" s="139"/>
      <c r="W1767" s="139"/>
      <c r="X1767" s="139"/>
      <c r="Y1767" s="139"/>
      <c r="Z1767" s="139"/>
      <c r="AA1767" s="139"/>
      <c r="AB1767" s="139"/>
      <c r="AC1767" s="139"/>
      <c r="AD1767" s="139"/>
      <c r="AE1767" s="139"/>
      <c r="AF1767" s="139"/>
    </row>
    <row r="1768" spans="2:32" s="118" customFormat="1" x14ac:dyDescent="0.35">
      <c r="B1768" s="648" t="s">
        <v>3945</v>
      </c>
      <c r="C1768" s="164" t="s">
        <v>3946</v>
      </c>
      <c r="D1768" s="649" t="s">
        <v>152</v>
      </c>
      <c r="E1768" s="650">
        <v>692</v>
      </c>
      <c r="F1768" s="649" t="s">
        <v>152</v>
      </c>
      <c r="G1768" s="649" t="s">
        <v>152</v>
      </c>
      <c r="H1768" s="650">
        <v>5</v>
      </c>
      <c r="I1768" s="650">
        <v>464</v>
      </c>
      <c r="J1768" s="650">
        <v>5</v>
      </c>
      <c r="K1768" s="650">
        <v>372</v>
      </c>
      <c r="L1768" s="650" t="s">
        <v>5025</v>
      </c>
      <c r="M1768" s="651" t="s">
        <v>152</v>
      </c>
      <c r="N1768" s="654" t="s">
        <v>152</v>
      </c>
      <c r="O1768" s="652" t="s">
        <v>152</v>
      </c>
      <c r="P1768" s="645" t="s">
        <v>152</v>
      </c>
      <c r="Q1768" s="653" t="s">
        <v>152</v>
      </c>
      <c r="R1768" s="647" t="s">
        <v>152</v>
      </c>
      <c r="S1768" s="647" t="s">
        <v>5024</v>
      </c>
      <c r="T1768" s="647" t="s">
        <v>5024</v>
      </c>
      <c r="U1768" s="139"/>
      <c r="V1768" s="139"/>
      <c r="W1768" s="139"/>
      <c r="X1768" s="139"/>
      <c r="Y1768" s="139"/>
      <c r="Z1768" s="139"/>
      <c r="AA1768" s="139"/>
      <c r="AB1768" s="139"/>
      <c r="AC1768" s="139"/>
      <c r="AD1768" s="139"/>
      <c r="AE1768" s="139"/>
      <c r="AF1768" s="139"/>
    </row>
    <row r="1769" spans="2:32" s="118" customFormat="1" x14ac:dyDescent="0.35">
      <c r="B1769" s="648" t="s">
        <v>3947</v>
      </c>
      <c r="C1769" s="164" t="s">
        <v>3948</v>
      </c>
      <c r="D1769" s="649" t="s">
        <v>152</v>
      </c>
      <c r="E1769" s="650">
        <v>2927</v>
      </c>
      <c r="F1769" s="649" t="s">
        <v>152</v>
      </c>
      <c r="G1769" s="649" t="s">
        <v>152</v>
      </c>
      <c r="H1769" s="650">
        <v>8</v>
      </c>
      <c r="I1769" s="650">
        <v>3179</v>
      </c>
      <c r="J1769" s="650">
        <v>16</v>
      </c>
      <c r="K1769" s="650">
        <v>372</v>
      </c>
      <c r="L1769" s="650" t="s">
        <v>5025</v>
      </c>
      <c r="M1769" s="651" t="s">
        <v>152</v>
      </c>
      <c r="N1769" s="654" t="s">
        <v>152</v>
      </c>
      <c r="O1769" s="652" t="s">
        <v>152</v>
      </c>
      <c r="P1769" s="645" t="s">
        <v>152</v>
      </c>
      <c r="Q1769" s="653" t="s">
        <v>152</v>
      </c>
      <c r="R1769" s="647" t="s">
        <v>152</v>
      </c>
      <c r="S1769" s="647" t="s">
        <v>5024</v>
      </c>
      <c r="T1769" s="647" t="s">
        <v>5024</v>
      </c>
      <c r="U1769" s="139"/>
      <c r="V1769" s="139"/>
      <c r="W1769" s="139"/>
      <c r="X1769" s="139"/>
      <c r="Y1769" s="139"/>
      <c r="Z1769" s="139"/>
      <c r="AA1769" s="139"/>
      <c r="AB1769" s="139"/>
      <c r="AC1769" s="139"/>
      <c r="AD1769" s="139"/>
      <c r="AE1769" s="139"/>
      <c r="AF1769" s="139"/>
    </row>
    <row r="1770" spans="2:32" s="118" customFormat="1" x14ac:dyDescent="0.35">
      <c r="B1770" s="648" t="s">
        <v>3949</v>
      </c>
      <c r="C1770" s="164" t="s">
        <v>3950</v>
      </c>
      <c r="D1770" s="649" t="s">
        <v>152</v>
      </c>
      <c r="E1770" s="650">
        <v>1051</v>
      </c>
      <c r="F1770" s="649" t="s">
        <v>152</v>
      </c>
      <c r="G1770" s="649" t="s">
        <v>152</v>
      </c>
      <c r="H1770" s="650">
        <v>5</v>
      </c>
      <c r="I1770" s="650">
        <v>1487</v>
      </c>
      <c r="J1770" s="650">
        <v>9</v>
      </c>
      <c r="K1770" s="650">
        <v>372</v>
      </c>
      <c r="L1770" s="650" t="s">
        <v>5025</v>
      </c>
      <c r="M1770" s="651" t="s">
        <v>152</v>
      </c>
      <c r="N1770" s="654" t="s">
        <v>152</v>
      </c>
      <c r="O1770" s="652" t="s">
        <v>152</v>
      </c>
      <c r="P1770" s="645" t="s">
        <v>152</v>
      </c>
      <c r="Q1770" s="653" t="s">
        <v>152</v>
      </c>
      <c r="R1770" s="647" t="s">
        <v>152</v>
      </c>
      <c r="S1770" s="647" t="s">
        <v>5024</v>
      </c>
      <c r="T1770" s="647" t="s">
        <v>5024</v>
      </c>
      <c r="U1770" s="139"/>
      <c r="V1770" s="139"/>
      <c r="W1770" s="139"/>
      <c r="X1770" s="139"/>
      <c r="Y1770" s="139"/>
      <c r="Z1770" s="139"/>
      <c r="AA1770" s="139"/>
      <c r="AB1770" s="139"/>
      <c r="AC1770" s="139"/>
      <c r="AD1770" s="139"/>
      <c r="AE1770" s="139"/>
      <c r="AF1770" s="139"/>
    </row>
    <row r="1771" spans="2:32" s="118" customFormat="1" x14ac:dyDescent="0.35">
      <c r="B1771" s="648" t="s">
        <v>3951</v>
      </c>
      <c r="C1771" s="164" t="s">
        <v>3952</v>
      </c>
      <c r="D1771" s="649" t="s">
        <v>152</v>
      </c>
      <c r="E1771" s="650">
        <v>834</v>
      </c>
      <c r="F1771" s="649" t="s">
        <v>152</v>
      </c>
      <c r="G1771" s="649" t="s">
        <v>152</v>
      </c>
      <c r="H1771" s="650">
        <v>5</v>
      </c>
      <c r="I1771" s="650">
        <v>1125</v>
      </c>
      <c r="J1771" s="650">
        <v>8</v>
      </c>
      <c r="K1771" s="650">
        <v>372</v>
      </c>
      <c r="L1771" s="650" t="s">
        <v>5025</v>
      </c>
      <c r="M1771" s="651" t="s">
        <v>152</v>
      </c>
      <c r="N1771" s="654" t="s">
        <v>152</v>
      </c>
      <c r="O1771" s="652" t="s">
        <v>152</v>
      </c>
      <c r="P1771" s="645" t="s">
        <v>152</v>
      </c>
      <c r="Q1771" s="653" t="s">
        <v>152</v>
      </c>
      <c r="R1771" s="647" t="s">
        <v>152</v>
      </c>
      <c r="S1771" s="647" t="s">
        <v>5024</v>
      </c>
      <c r="T1771" s="647" t="s">
        <v>5024</v>
      </c>
      <c r="U1771" s="139"/>
      <c r="V1771" s="139"/>
      <c r="W1771" s="139"/>
      <c r="X1771" s="139"/>
      <c r="Y1771" s="139"/>
      <c r="Z1771" s="139"/>
      <c r="AA1771" s="139"/>
      <c r="AB1771" s="139"/>
      <c r="AC1771" s="139"/>
      <c r="AD1771" s="139"/>
      <c r="AE1771" s="139"/>
      <c r="AF1771" s="139"/>
    </row>
    <row r="1772" spans="2:32" s="118" customFormat="1" x14ac:dyDescent="0.35">
      <c r="B1772" s="648" t="s">
        <v>3953</v>
      </c>
      <c r="C1772" s="164" t="s">
        <v>3954</v>
      </c>
      <c r="D1772" s="649" t="s">
        <v>152</v>
      </c>
      <c r="E1772" s="650">
        <v>1121</v>
      </c>
      <c r="F1772" s="649" t="s">
        <v>152</v>
      </c>
      <c r="G1772" s="649" t="s">
        <v>152</v>
      </c>
      <c r="H1772" s="650">
        <v>5</v>
      </c>
      <c r="I1772" s="650">
        <v>2303</v>
      </c>
      <c r="J1772" s="650">
        <v>13</v>
      </c>
      <c r="K1772" s="650">
        <v>372</v>
      </c>
      <c r="L1772" s="650" t="s">
        <v>5025</v>
      </c>
      <c r="M1772" s="651" t="s">
        <v>152</v>
      </c>
      <c r="N1772" s="654" t="s">
        <v>152</v>
      </c>
      <c r="O1772" s="652" t="s">
        <v>152</v>
      </c>
      <c r="P1772" s="645" t="s">
        <v>152</v>
      </c>
      <c r="Q1772" s="653" t="s">
        <v>152</v>
      </c>
      <c r="R1772" s="647" t="s">
        <v>152</v>
      </c>
      <c r="S1772" s="647" t="s">
        <v>5024</v>
      </c>
      <c r="T1772" s="647" t="s">
        <v>5024</v>
      </c>
      <c r="U1772" s="139"/>
      <c r="V1772" s="139"/>
      <c r="W1772" s="139"/>
      <c r="X1772" s="139"/>
      <c r="Y1772" s="139"/>
      <c r="Z1772" s="139"/>
      <c r="AA1772" s="139"/>
      <c r="AB1772" s="139"/>
      <c r="AC1772" s="139"/>
      <c r="AD1772" s="139"/>
      <c r="AE1772" s="139"/>
      <c r="AF1772" s="139"/>
    </row>
    <row r="1773" spans="2:32" s="118" customFormat="1" x14ac:dyDescent="0.35">
      <c r="B1773" s="648" t="s">
        <v>3955</v>
      </c>
      <c r="C1773" s="164" t="s">
        <v>3956</v>
      </c>
      <c r="D1773" s="649" t="s">
        <v>152</v>
      </c>
      <c r="E1773" s="650">
        <v>770</v>
      </c>
      <c r="F1773" s="649" t="s">
        <v>152</v>
      </c>
      <c r="G1773" s="649" t="s">
        <v>152</v>
      </c>
      <c r="H1773" s="650">
        <v>5</v>
      </c>
      <c r="I1773" s="650">
        <v>1112</v>
      </c>
      <c r="J1773" s="650">
        <v>8</v>
      </c>
      <c r="K1773" s="650">
        <v>372</v>
      </c>
      <c r="L1773" s="650" t="s">
        <v>5025</v>
      </c>
      <c r="M1773" s="651" t="s">
        <v>152</v>
      </c>
      <c r="N1773" s="654" t="s">
        <v>152</v>
      </c>
      <c r="O1773" s="652" t="s">
        <v>152</v>
      </c>
      <c r="P1773" s="645" t="s">
        <v>152</v>
      </c>
      <c r="Q1773" s="653" t="s">
        <v>152</v>
      </c>
      <c r="R1773" s="647" t="s">
        <v>152</v>
      </c>
      <c r="S1773" s="647" t="s">
        <v>5024</v>
      </c>
      <c r="T1773" s="647" t="s">
        <v>5024</v>
      </c>
      <c r="U1773" s="139"/>
      <c r="V1773" s="139"/>
      <c r="W1773" s="139"/>
      <c r="X1773" s="139"/>
      <c r="Y1773" s="139"/>
      <c r="Z1773" s="139"/>
      <c r="AA1773" s="139"/>
      <c r="AB1773" s="139"/>
      <c r="AC1773" s="139"/>
      <c r="AD1773" s="139"/>
      <c r="AE1773" s="139"/>
      <c r="AF1773" s="139"/>
    </row>
    <row r="1774" spans="2:32" s="118" customFormat="1" x14ac:dyDescent="0.35">
      <c r="B1774" s="648" t="s">
        <v>3957</v>
      </c>
      <c r="C1774" s="164" t="s">
        <v>3958</v>
      </c>
      <c r="D1774" s="649" t="s">
        <v>152</v>
      </c>
      <c r="E1774" s="650">
        <v>734</v>
      </c>
      <c r="F1774" s="649" t="s">
        <v>152</v>
      </c>
      <c r="G1774" s="649" t="s">
        <v>152</v>
      </c>
      <c r="H1774" s="650">
        <v>5</v>
      </c>
      <c r="I1774" s="650">
        <v>716</v>
      </c>
      <c r="J1774" s="650">
        <v>5</v>
      </c>
      <c r="K1774" s="650">
        <v>372</v>
      </c>
      <c r="L1774" s="650" t="s">
        <v>5025</v>
      </c>
      <c r="M1774" s="651" t="s">
        <v>152</v>
      </c>
      <c r="N1774" s="654" t="s">
        <v>152</v>
      </c>
      <c r="O1774" s="652" t="s">
        <v>152</v>
      </c>
      <c r="P1774" s="645" t="s">
        <v>152</v>
      </c>
      <c r="Q1774" s="653" t="s">
        <v>152</v>
      </c>
      <c r="R1774" s="647" t="s">
        <v>152</v>
      </c>
      <c r="S1774" s="647" t="s">
        <v>5024</v>
      </c>
      <c r="T1774" s="647" t="s">
        <v>5024</v>
      </c>
      <c r="U1774" s="139"/>
      <c r="V1774" s="139"/>
      <c r="W1774" s="139"/>
      <c r="X1774" s="139"/>
      <c r="Y1774" s="139"/>
      <c r="Z1774" s="139"/>
      <c r="AA1774" s="139"/>
      <c r="AB1774" s="139"/>
      <c r="AC1774" s="139"/>
      <c r="AD1774" s="139"/>
      <c r="AE1774" s="139"/>
      <c r="AF1774" s="139"/>
    </row>
    <row r="1775" spans="2:32" s="118" customFormat="1" x14ac:dyDescent="0.35">
      <c r="B1775" s="648" t="s">
        <v>3959</v>
      </c>
      <c r="C1775" s="164" t="s">
        <v>3960</v>
      </c>
      <c r="D1775" s="649" t="s">
        <v>152</v>
      </c>
      <c r="E1775" s="650">
        <v>615</v>
      </c>
      <c r="F1775" s="649" t="s">
        <v>152</v>
      </c>
      <c r="G1775" s="649" t="s">
        <v>152</v>
      </c>
      <c r="H1775" s="650">
        <v>5</v>
      </c>
      <c r="I1775" s="650">
        <v>615</v>
      </c>
      <c r="J1775" s="650">
        <v>5</v>
      </c>
      <c r="K1775" s="650">
        <v>372</v>
      </c>
      <c r="L1775" s="650" t="s">
        <v>5025</v>
      </c>
      <c r="M1775" s="651" t="s">
        <v>152</v>
      </c>
      <c r="N1775" s="654" t="s">
        <v>152</v>
      </c>
      <c r="O1775" s="652" t="s">
        <v>152</v>
      </c>
      <c r="P1775" s="645" t="s">
        <v>152</v>
      </c>
      <c r="Q1775" s="653" t="s">
        <v>152</v>
      </c>
      <c r="R1775" s="647" t="s">
        <v>152</v>
      </c>
      <c r="S1775" s="647" t="s">
        <v>5024</v>
      </c>
      <c r="T1775" s="647" t="s">
        <v>5024</v>
      </c>
      <c r="U1775" s="139"/>
      <c r="V1775" s="139"/>
      <c r="W1775" s="139"/>
      <c r="X1775" s="139"/>
      <c r="Y1775" s="139"/>
      <c r="Z1775" s="139"/>
      <c r="AA1775" s="139"/>
      <c r="AB1775" s="139"/>
      <c r="AC1775" s="139"/>
      <c r="AD1775" s="139"/>
      <c r="AE1775" s="139"/>
      <c r="AF1775" s="139"/>
    </row>
    <row r="1776" spans="2:32" s="118" customFormat="1" x14ac:dyDescent="0.35">
      <c r="B1776" s="648" t="s">
        <v>3961</v>
      </c>
      <c r="C1776" s="164" t="s">
        <v>3962</v>
      </c>
      <c r="D1776" s="649" t="s">
        <v>152</v>
      </c>
      <c r="E1776" s="650">
        <v>1550</v>
      </c>
      <c r="F1776" s="649" t="s">
        <v>152</v>
      </c>
      <c r="G1776" s="649" t="s">
        <v>152</v>
      </c>
      <c r="H1776" s="650">
        <v>5</v>
      </c>
      <c r="I1776" s="650">
        <v>1807</v>
      </c>
      <c r="J1776" s="650">
        <v>10</v>
      </c>
      <c r="K1776" s="650">
        <v>372</v>
      </c>
      <c r="L1776" s="650" t="s">
        <v>5025</v>
      </c>
      <c r="M1776" s="651" t="s">
        <v>152</v>
      </c>
      <c r="N1776" s="654" t="s">
        <v>152</v>
      </c>
      <c r="O1776" s="652" t="s">
        <v>152</v>
      </c>
      <c r="P1776" s="645" t="s">
        <v>152</v>
      </c>
      <c r="Q1776" s="653" t="s">
        <v>152</v>
      </c>
      <c r="R1776" s="647" t="s">
        <v>152</v>
      </c>
      <c r="S1776" s="647" t="s">
        <v>5024</v>
      </c>
      <c r="T1776" s="647" t="s">
        <v>5024</v>
      </c>
      <c r="U1776" s="139"/>
      <c r="V1776" s="139"/>
      <c r="W1776" s="139"/>
      <c r="X1776" s="139"/>
      <c r="Y1776" s="139"/>
      <c r="Z1776" s="139"/>
      <c r="AA1776" s="139"/>
      <c r="AB1776" s="139"/>
      <c r="AC1776" s="139"/>
      <c r="AD1776" s="139"/>
      <c r="AE1776" s="139"/>
      <c r="AF1776" s="139"/>
    </row>
    <row r="1777" spans="2:32" s="118" customFormat="1" x14ac:dyDescent="0.35">
      <c r="B1777" s="648" t="s">
        <v>3963</v>
      </c>
      <c r="C1777" s="164" t="s">
        <v>3964</v>
      </c>
      <c r="D1777" s="649" t="s">
        <v>152</v>
      </c>
      <c r="E1777" s="650">
        <v>951</v>
      </c>
      <c r="F1777" s="649" t="s">
        <v>152</v>
      </c>
      <c r="G1777" s="649" t="s">
        <v>152</v>
      </c>
      <c r="H1777" s="650">
        <v>5</v>
      </c>
      <c r="I1777" s="650">
        <v>1033</v>
      </c>
      <c r="J1777" s="650">
        <v>8</v>
      </c>
      <c r="K1777" s="650">
        <v>372</v>
      </c>
      <c r="L1777" s="650" t="s">
        <v>5025</v>
      </c>
      <c r="M1777" s="651" t="s">
        <v>152</v>
      </c>
      <c r="N1777" s="654" t="s">
        <v>152</v>
      </c>
      <c r="O1777" s="652" t="s">
        <v>152</v>
      </c>
      <c r="P1777" s="645" t="s">
        <v>152</v>
      </c>
      <c r="Q1777" s="653" t="s">
        <v>152</v>
      </c>
      <c r="R1777" s="647" t="s">
        <v>152</v>
      </c>
      <c r="S1777" s="647" t="s">
        <v>5024</v>
      </c>
      <c r="T1777" s="647" t="s">
        <v>5024</v>
      </c>
      <c r="U1777" s="139"/>
      <c r="V1777" s="139"/>
      <c r="W1777" s="139"/>
      <c r="X1777" s="139"/>
      <c r="Y1777" s="139"/>
      <c r="Z1777" s="139"/>
      <c r="AA1777" s="139"/>
      <c r="AB1777" s="139"/>
      <c r="AC1777" s="139"/>
      <c r="AD1777" s="139"/>
      <c r="AE1777" s="139"/>
      <c r="AF1777" s="139"/>
    </row>
    <row r="1778" spans="2:32" s="118" customFormat="1" x14ac:dyDescent="0.35">
      <c r="B1778" s="648" t="s">
        <v>3965</v>
      </c>
      <c r="C1778" s="164" t="s">
        <v>3966</v>
      </c>
      <c r="D1778" s="649" t="s">
        <v>152</v>
      </c>
      <c r="E1778" s="650">
        <v>726</v>
      </c>
      <c r="F1778" s="649" t="s">
        <v>152</v>
      </c>
      <c r="G1778" s="649" t="s">
        <v>152</v>
      </c>
      <c r="H1778" s="650">
        <v>5</v>
      </c>
      <c r="I1778" s="650">
        <v>726</v>
      </c>
      <c r="J1778" s="650">
        <v>5</v>
      </c>
      <c r="K1778" s="650">
        <v>372</v>
      </c>
      <c r="L1778" s="650" t="s">
        <v>5025</v>
      </c>
      <c r="M1778" s="651" t="s">
        <v>152</v>
      </c>
      <c r="N1778" s="654" t="s">
        <v>152</v>
      </c>
      <c r="O1778" s="652" t="s">
        <v>152</v>
      </c>
      <c r="P1778" s="645" t="s">
        <v>152</v>
      </c>
      <c r="Q1778" s="653" t="s">
        <v>152</v>
      </c>
      <c r="R1778" s="647" t="s">
        <v>152</v>
      </c>
      <c r="S1778" s="647" t="s">
        <v>5024</v>
      </c>
      <c r="T1778" s="647" t="s">
        <v>5024</v>
      </c>
      <c r="U1778" s="139"/>
      <c r="V1778" s="139"/>
      <c r="W1778" s="139"/>
      <c r="X1778" s="139"/>
      <c r="Y1778" s="139"/>
      <c r="Z1778" s="139"/>
      <c r="AA1778" s="139"/>
      <c r="AB1778" s="139"/>
      <c r="AC1778" s="139"/>
      <c r="AD1778" s="139"/>
      <c r="AE1778" s="139"/>
      <c r="AF1778" s="139"/>
    </row>
    <row r="1779" spans="2:32" s="118" customFormat="1" x14ac:dyDescent="0.35">
      <c r="B1779" s="648" t="s">
        <v>3967</v>
      </c>
      <c r="C1779" s="164" t="s">
        <v>3968</v>
      </c>
      <c r="D1779" s="649" t="s">
        <v>152</v>
      </c>
      <c r="E1779" s="650">
        <v>600</v>
      </c>
      <c r="F1779" s="649" t="s">
        <v>152</v>
      </c>
      <c r="G1779" s="649" t="s">
        <v>152</v>
      </c>
      <c r="H1779" s="650">
        <v>5</v>
      </c>
      <c r="I1779" s="650">
        <v>600</v>
      </c>
      <c r="J1779" s="650">
        <v>5</v>
      </c>
      <c r="K1779" s="650">
        <v>372</v>
      </c>
      <c r="L1779" s="650" t="s">
        <v>5025</v>
      </c>
      <c r="M1779" s="651" t="s">
        <v>152</v>
      </c>
      <c r="N1779" s="654" t="s">
        <v>152</v>
      </c>
      <c r="O1779" s="652" t="s">
        <v>152</v>
      </c>
      <c r="P1779" s="645" t="s">
        <v>152</v>
      </c>
      <c r="Q1779" s="653" t="s">
        <v>152</v>
      </c>
      <c r="R1779" s="647" t="s">
        <v>152</v>
      </c>
      <c r="S1779" s="647" t="s">
        <v>5024</v>
      </c>
      <c r="T1779" s="647" t="s">
        <v>5024</v>
      </c>
      <c r="U1779" s="139"/>
      <c r="V1779" s="139"/>
      <c r="W1779" s="139"/>
      <c r="X1779" s="139"/>
      <c r="Y1779" s="139"/>
      <c r="Z1779" s="139"/>
      <c r="AA1779" s="139"/>
      <c r="AB1779" s="139"/>
      <c r="AC1779" s="139"/>
      <c r="AD1779" s="139"/>
      <c r="AE1779" s="139"/>
      <c r="AF1779" s="139"/>
    </row>
    <row r="1780" spans="2:32" s="118" customFormat="1" x14ac:dyDescent="0.35">
      <c r="B1780" s="648" t="s">
        <v>3969</v>
      </c>
      <c r="C1780" s="164" t="s">
        <v>3970</v>
      </c>
      <c r="D1780" s="649" t="s">
        <v>152</v>
      </c>
      <c r="E1780" s="650">
        <v>436</v>
      </c>
      <c r="F1780" s="649" t="s">
        <v>152</v>
      </c>
      <c r="G1780" s="649" t="s">
        <v>152</v>
      </c>
      <c r="H1780" s="650">
        <v>5</v>
      </c>
      <c r="I1780" s="650">
        <v>605</v>
      </c>
      <c r="J1780" s="650">
        <v>5</v>
      </c>
      <c r="K1780" s="650">
        <v>372</v>
      </c>
      <c r="L1780" s="650" t="s">
        <v>5025</v>
      </c>
      <c r="M1780" s="651" t="s">
        <v>152</v>
      </c>
      <c r="N1780" s="654" t="s">
        <v>152</v>
      </c>
      <c r="O1780" s="652" t="s">
        <v>152</v>
      </c>
      <c r="P1780" s="645" t="s">
        <v>152</v>
      </c>
      <c r="Q1780" s="653" t="s">
        <v>152</v>
      </c>
      <c r="R1780" s="647" t="s">
        <v>152</v>
      </c>
      <c r="S1780" s="647" t="s">
        <v>5024</v>
      </c>
      <c r="T1780" s="647" t="s">
        <v>5024</v>
      </c>
      <c r="U1780" s="139"/>
      <c r="V1780" s="139"/>
      <c r="W1780" s="139"/>
      <c r="X1780" s="139"/>
      <c r="Y1780" s="139"/>
      <c r="Z1780" s="139"/>
      <c r="AA1780" s="139"/>
      <c r="AB1780" s="139"/>
      <c r="AC1780" s="139"/>
      <c r="AD1780" s="139"/>
      <c r="AE1780" s="139"/>
      <c r="AF1780" s="139"/>
    </row>
    <row r="1781" spans="2:32" s="118" customFormat="1" x14ac:dyDescent="0.35">
      <c r="B1781" s="648" t="s">
        <v>3971</v>
      </c>
      <c r="C1781" s="164" t="s">
        <v>3972</v>
      </c>
      <c r="D1781" s="649" t="s">
        <v>152</v>
      </c>
      <c r="E1781" s="650">
        <v>325</v>
      </c>
      <c r="F1781" s="649" t="s">
        <v>152</v>
      </c>
      <c r="G1781" s="649" t="s">
        <v>152</v>
      </c>
      <c r="H1781" s="650">
        <v>5</v>
      </c>
      <c r="I1781" s="650">
        <v>483</v>
      </c>
      <c r="J1781" s="650">
        <v>5</v>
      </c>
      <c r="K1781" s="650">
        <v>372</v>
      </c>
      <c r="L1781" s="650" t="s">
        <v>5025</v>
      </c>
      <c r="M1781" s="651" t="s">
        <v>152</v>
      </c>
      <c r="N1781" s="654" t="s">
        <v>152</v>
      </c>
      <c r="O1781" s="652" t="s">
        <v>152</v>
      </c>
      <c r="P1781" s="645" t="s">
        <v>152</v>
      </c>
      <c r="Q1781" s="653" t="s">
        <v>152</v>
      </c>
      <c r="R1781" s="647" t="s">
        <v>152</v>
      </c>
      <c r="S1781" s="647" t="s">
        <v>5024</v>
      </c>
      <c r="T1781" s="647" t="s">
        <v>5024</v>
      </c>
      <c r="U1781" s="139"/>
      <c r="V1781" s="139"/>
      <c r="W1781" s="139"/>
      <c r="X1781" s="139"/>
      <c r="Y1781" s="139"/>
      <c r="Z1781" s="139"/>
      <c r="AA1781" s="139"/>
      <c r="AB1781" s="139"/>
      <c r="AC1781" s="139"/>
      <c r="AD1781" s="139"/>
      <c r="AE1781" s="139"/>
      <c r="AF1781" s="139"/>
    </row>
    <row r="1782" spans="2:32" s="118" customFormat="1" x14ac:dyDescent="0.35">
      <c r="B1782" s="648" t="s">
        <v>3973</v>
      </c>
      <c r="C1782" s="164" t="s">
        <v>3974</v>
      </c>
      <c r="D1782" s="649" t="s">
        <v>152</v>
      </c>
      <c r="E1782" s="650">
        <v>325</v>
      </c>
      <c r="F1782" s="649" t="s">
        <v>152</v>
      </c>
      <c r="G1782" s="649" t="s">
        <v>152</v>
      </c>
      <c r="H1782" s="650">
        <v>5</v>
      </c>
      <c r="I1782" s="650">
        <v>393</v>
      </c>
      <c r="J1782" s="650">
        <v>5</v>
      </c>
      <c r="K1782" s="650">
        <v>372</v>
      </c>
      <c r="L1782" s="650" t="s">
        <v>5025</v>
      </c>
      <c r="M1782" s="651" t="s">
        <v>152</v>
      </c>
      <c r="N1782" s="654" t="s">
        <v>152</v>
      </c>
      <c r="O1782" s="652" t="s">
        <v>152</v>
      </c>
      <c r="P1782" s="645" t="s">
        <v>152</v>
      </c>
      <c r="Q1782" s="653" t="s">
        <v>152</v>
      </c>
      <c r="R1782" s="647" t="s">
        <v>152</v>
      </c>
      <c r="S1782" s="647" t="s">
        <v>5024</v>
      </c>
      <c r="T1782" s="647" t="s">
        <v>5024</v>
      </c>
      <c r="U1782" s="139"/>
      <c r="V1782" s="139"/>
      <c r="W1782" s="139"/>
      <c r="X1782" s="139"/>
      <c r="Y1782" s="139"/>
      <c r="Z1782" s="139"/>
      <c r="AA1782" s="139"/>
      <c r="AB1782" s="139"/>
      <c r="AC1782" s="139"/>
      <c r="AD1782" s="139"/>
      <c r="AE1782" s="139"/>
      <c r="AF1782" s="139"/>
    </row>
    <row r="1783" spans="2:32" s="118" customFormat="1" x14ac:dyDescent="0.35">
      <c r="B1783" s="648" t="s">
        <v>3975</v>
      </c>
      <c r="C1783" s="164" t="s">
        <v>3976</v>
      </c>
      <c r="D1783" s="649" t="s">
        <v>152</v>
      </c>
      <c r="E1783" s="650">
        <v>1101</v>
      </c>
      <c r="F1783" s="649" t="s">
        <v>152</v>
      </c>
      <c r="G1783" s="649" t="s">
        <v>152</v>
      </c>
      <c r="H1783" s="650">
        <v>5</v>
      </c>
      <c r="I1783" s="650">
        <v>2440</v>
      </c>
      <c r="J1783" s="650">
        <v>13</v>
      </c>
      <c r="K1783" s="650">
        <v>372</v>
      </c>
      <c r="L1783" s="650" t="s">
        <v>5025</v>
      </c>
      <c r="M1783" s="651" t="s">
        <v>152</v>
      </c>
      <c r="N1783" s="654" t="s">
        <v>152</v>
      </c>
      <c r="O1783" s="652" t="s">
        <v>152</v>
      </c>
      <c r="P1783" s="645" t="s">
        <v>152</v>
      </c>
      <c r="Q1783" s="653" t="s">
        <v>152</v>
      </c>
      <c r="R1783" s="647" t="s">
        <v>152</v>
      </c>
      <c r="S1783" s="647" t="s">
        <v>5024</v>
      </c>
      <c r="T1783" s="647" t="s">
        <v>5024</v>
      </c>
      <c r="U1783" s="139"/>
      <c r="V1783" s="139"/>
      <c r="W1783" s="139"/>
      <c r="X1783" s="139"/>
      <c r="Y1783" s="139"/>
      <c r="Z1783" s="139"/>
      <c r="AA1783" s="139"/>
      <c r="AB1783" s="139"/>
      <c r="AC1783" s="139"/>
      <c r="AD1783" s="139"/>
      <c r="AE1783" s="139"/>
      <c r="AF1783" s="139"/>
    </row>
    <row r="1784" spans="2:32" s="118" customFormat="1" x14ac:dyDescent="0.35">
      <c r="B1784" s="648" t="s">
        <v>3977</v>
      </c>
      <c r="C1784" s="164" t="s">
        <v>3978</v>
      </c>
      <c r="D1784" s="649" t="s">
        <v>152</v>
      </c>
      <c r="E1784" s="650">
        <v>701</v>
      </c>
      <c r="F1784" s="649" t="s">
        <v>152</v>
      </c>
      <c r="G1784" s="649" t="s">
        <v>152</v>
      </c>
      <c r="H1784" s="650">
        <v>5</v>
      </c>
      <c r="I1784" s="650">
        <v>1020</v>
      </c>
      <c r="J1784" s="650">
        <v>5</v>
      </c>
      <c r="K1784" s="650">
        <v>372</v>
      </c>
      <c r="L1784" s="650" t="s">
        <v>5025</v>
      </c>
      <c r="M1784" s="651" t="s">
        <v>152</v>
      </c>
      <c r="N1784" s="654" t="s">
        <v>152</v>
      </c>
      <c r="O1784" s="652" t="s">
        <v>152</v>
      </c>
      <c r="P1784" s="645" t="s">
        <v>152</v>
      </c>
      <c r="Q1784" s="653" t="s">
        <v>152</v>
      </c>
      <c r="R1784" s="647" t="s">
        <v>152</v>
      </c>
      <c r="S1784" s="647" t="s">
        <v>5024</v>
      </c>
      <c r="T1784" s="647" t="s">
        <v>5024</v>
      </c>
      <c r="U1784" s="139"/>
      <c r="V1784" s="139"/>
      <c r="W1784" s="139"/>
      <c r="X1784" s="139"/>
      <c r="Y1784" s="139"/>
      <c r="Z1784" s="139"/>
      <c r="AA1784" s="139"/>
      <c r="AB1784" s="139"/>
      <c r="AC1784" s="139"/>
      <c r="AD1784" s="139"/>
      <c r="AE1784" s="139"/>
      <c r="AF1784" s="139"/>
    </row>
    <row r="1785" spans="2:32" s="118" customFormat="1" x14ac:dyDescent="0.35">
      <c r="B1785" s="648" t="s">
        <v>3979</v>
      </c>
      <c r="C1785" s="164" t="s">
        <v>3980</v>
      </c>
      <c r="D1785" s="649" t="s">
        <v>152</v>
      </c>
      <c r="E1785" s="650">
        <v>643</v>
      </c>
      <c r="F1785" s="649" t="s">
        <v>152</v>
      </c>
      <c r="G1785" s="649" t="s">
        <v>152</v>
      </c>
      <c r="H1785" s="650">
        <v>5</v>
      </c>
      <c r="I1785" s="650">
        <v>624</v>
      </c>
      <c r="J1785" s="650">
        <v>5</v>
      </c>
      <c r="K1785" s="650">
        <v>372</v>
      </c>
      <c r="L1785" s="650" t="s">
        <v>5025</v>
      </c>
      <c r="M1785" s="651" t="s">
        <v>152</v>
      </c>
      <c r="N1785" s="654" t="s">
        <v>152</v>
      </c>
      <c r="O1785" s="652" t="s">
        <v>152</v>
      </c>
      <c r="P1785" s="645" t="s">
        <v>152</v>
      </c>
      <c r="Q1785" s="653" t="s">
        <v>152</v>
      </c>
      <c r="R1785" s="647" t="s">
        <v>152</v>
      </c>
      <c r="S1785" s="647" t="s">
        <v>5024</v>
      </c>
      <c r="T1785" s="647" t="s">
        <v>5024</v>
      </c>
      <c r="U1785" s="139"/>
      <c r="V1785" s="139"/>
      <c r="W1785" s="139"/>
      <c r="X1785" s="139"/>
      <c r="Y1785" s="139"/>
      <c r="Z1785" s="139"/>
      <c r="AA1785" s="139"/>
      <c r="AB1785" s="139"/>
      <c r="AC1785" s="139"/>
      <c r="AD1785" s="139"/>
      <c r="AE1785" s="139"/>
      <c r="AF1785" s="139"/>
    </row>
    <row r="1786" spans="2:32" s="118" customFormat="1" x14ac:dyDescent="0.35">
      <c r="B1786" s="648" t="s">
        <v>3981</v>
      </c>
      <c r="C1786" s="164" t="s">
        <v>3982</v>
      </c>
      <c r="D1786" s="649" t="s">
        <v>152</v>
      </c>
      <c r="E1786" s="650">
        <v>1136</v>
      </c>
      <c r="F1786" s="649" t="s">
        <v>152</v>
      </c>
      <c r="G1786" s="649" t="s">
        <v>152</v>
      </c>
      <c r="H1786" s="650">
        <v>6</v>
      </c>
      <c r="I1786" s="650">
        <v>1136</v>
      </c>
      <c r="J1786" s="650">
        <v>6</v>
      </c>
      <c r="K1786" s="650">
        <v>372</v>
      </c>
      <c r="L1786" s="650" t="s">
        <v>5025</v>
      </c>
      <c r="M1786" s="651" t="s">
        <v>152</v>
      </c>
      <c r="N1786" s="654" t="s">
        <v>152</v>
      </c>
      <c r="O1786" s="652" t="s">
        <v>152</v>
      </c>
      <c r="P1786" s="645" t="s">
        <v>152</v>
      </c>
      <c r="Q1786" s="653" t="s">
        <v>152</v>
      </c>
      <c r="R1786" s="647" t="s">
        <v>152</v>
      </c>
      <c r="S1786" s="647" t="s">
        <v>5024</v>
      </c>
      <c r="T1786" s="647" t="s">
        <v>5024</v>
      </c>
      <c r="U1786" s="139"/>
      <c r="V1786" s="139"/>
      <c r="W1786" s="139"/>
      <c r="X1786" s="139"/>
      <c r="Y1786" s="139"/>
      <c r="Z1786" s="139"/>
      <c r="AA1786" s="139"/>
      <c r="AB1786" s="139"/>
      <c r="AC1786" s="139"/>
      <c r="AD1786" s="139"/>
      <c r="AE1786" s="139"/>
      <c r="AF1786" s="139"/>
    </row>
    <row r="1787" spans="2:32" s="118" customFormat="1" x14ac:dyDescent="0.35">
      <c r="B1787" s="648" t="s">
        <v>3983</v>
      </c>
      <c r="C1787" s="164" t="s">
        <v>3984</v>
      </c>
      <c r="D1787" s="649" t="s">
        <v>152</v>
      </c>
      <c r="E1787" s="650">
        <v>1098</v>
      </c>
      <c r="F1787" s="649" t="s">
        <v>152</v>
      </c>
      <c r="G1787" s="649" t="s">
        <v>152</v>
      </c>
      <c r="H1787" s="650">
        <v>6</v>
      </c>
      <c r="I1787" s="650">
        <v>1098</v>
      </c>
      <c r="J1787" s="650">
        <v>6</v>
      </c>
      <c r="K1787" s="650">
        <v>372</v>
      </c>
      <c r="L1787" s="650" t="s">
        <v>5025</v>
      </c>
      <c r="M1787" s="651" t="s">
        <v>152</v>
      </c>
      <c r="N1787" s="654" t="s">
        <v>152</v>
      </c>
      <c r="O1787" s="652" t="s">
        <v>152</v>
      </c>
      <c r="P1787" s="645" t="s">
        <v>152</v>
      </c>
      <c r="Q1787" s="653" t="s">
        <v>152</v>
      </c>
      <c r="R1787" s="647" t="s">
        <v>152</v>
      </c>
      <c r="S1787" s="647" t="s">
        <v>5024</v>
      </c>
      <c r="T1787" s="647" t="s">
        <v>5024</v>
      </c>
      <c r="U1787" s="139"/>
      <c r="V1787" s="139"/>
      <c r="W1787" s="139"/>
      <c r="X1787" s="139"/>
      <c r="Y1787" s="139"/>
      <c r="Z1787" s="139"/>
      <c r="AA1787" s="139"/>
      <c r="AB1787" s="139"/>
      <c r="AC1787" s="139"/>
      <c r="AD1787" s="139"/>
      <c r="AE1787" s="139"/>
      <c r="AF1787" s="139"/>
    </row>
    <row r="1788" spans="2:32" s="118" customFormat="1" x14ac:dyDescent="0.35">
      <c r="B1788" s="648" t="s">
        <v>3985</v>
      </c>
      <c r="C1788" s="164" t="s">
        <v>3986</v>
      </c>
      <c r="D1788" s="649" t="s">
        <v>152</v>
      </c>
      <c r="E1788" s="650">
        <v>1963</v>
      </c>
      <c r="F1788" s="649" t="s">
        <v>152</v>
      </c>
      <c r="G1788" s="649" t="s">
        <v>152</v>
      </c>
      <c r="H1788" s="650">
        <v>8</v>
      </c>
      <c r="I1788" s="650">
        <v>1963</v>
      </c>
      <c r="J1788" s="650">
        <v>8</v>
      </c>
      <c r="K1788" s="650">
        <v>372</v>
      </c>
      <c r="L1788" s="650" t="s">
        <v>5025</v>
      </c>
      <c r="M1788" s="651" t="s">
        <v>152</v>
      </c>
      <c r="N1788" s="654" t="s">
        <v>152</v>
      </c>
      <c r="O1788" s="652" t="s">
        <v>152</v>
      </c>
      <c r="P1788" s="645" t="s">
        <v>152</v>
      </c>
      <c r="Q1788" s="653" t="s">
        <v>152</v>
      </c>
      <c r="R1788" s="647" t="s">
        <v>152</v>
      </c>
      <c r="S1788" s="647" t="s">
        <v>5024</v>
      </c>
      <c r="T1788" s="647" t="s">
        <v>5024</v>
      </c>
      <c r="U1788" s="139"/>
      <c r="V1788" s="139"/>
      <c r="W1788" s="139"/>
      <c r="X1788" s="139"/>
      <c r="Y1788" s="139"/>
      <c r="Z1788" s="139"/>
      <c r="AA1788" s="139"/>
      <c r="AB1788" s="139"/>
      <c r="AC1788" s="139"/>
      <c r="AD1788" s="139"/>
      <c r="AE1788" s="139"/>
      <c r="AF1788" s="139"/>
    </row>
    <row r="1789" spans="2:32" s="118" customFormat="1" x14ac:dyDescent="0.35">
      <c r="B1789" s="648" t="s">
        <v>3987</v>
      </c>
      <c r="C1789" s="164" t="s">
        <v>3988</v>
      </c>
      <c r="D1789" s="649" t="s">
        <v>152</v>
      </c>
      <c r="E1789" s="650">
        <v>1094</v>
      </c>
      <c r="F1789" s="649" t="s">
        <v>152</v>
      </c>
      <c r="G1789" s="649" t="s">
        <v>152</v>
      </c>
      <c r="H1789" s="650">
        <v>5</v>
      </c>
      <c r="I1789" s="650">
        <v>1094</v>
      </c>
      <c r="J1789" s="650">
        <v>5</v>
      </c>
      <c r="K1789" s="650">
        <v>372</v>
      </c>
      <c r="L1789" s="650" t="s">
        <v>5025</v>
      </c>
      <c r="M1789" s="651" t="s">
        <v>152</v>
      </c>
      <c r="N1789" s="654" t="s">
        <v>152</v>
      </c>
      <c r="O1789" s="652" t="s">
        <v>152</v>
      </c>
      <c r="P1789" s="645" t="s">
        <v>152</v>
      </c>
      <c r="Q1789" s="653" t="s">
        <v>152</v>
      </c>
      <c r="R1789" s="647" t="s">
        <v>152</v>
      </c>
      <c r="S1789" s="647" t="s">
        <v>5024</v>
      </c>
      <c r="T1789" s="647" t="s">
        <v>5024</v>
      </c>
      <c r="U1789" s="139"/>
      <c r="V1789" s="139"/>
      <c r="W1789" s="139"/>
      <c r="X1789" s="139"/>
      <c r="Y1789" s="139"/>
      <c r="Z1789" s="139"/>
      <c r="AA1789" s="139"/>
      <c r="AB1789" s="139"/>
      <c r="AC1789" s="139"/>
      <c r="AD1789" s="139"/>
      <c r="AE1789" s="139"/>
      <c r="AF1789" s="139"/>
    </row>
    <row r="1790" spans="2:32" s="118" customFormat="1" x14ac:dyDescent="0.35">
      <c r="B1790" s="648" t="s">
        <v>3989</v>
      </c>
      <c r="C1790" s="164" t="s">
        <v>3990</v>
      </c>
      <c r="D1790" s="649" t="s">
        <v>152</v>
      </c>
      <c r="E1790" s="650">
        <v>928</v>
      </c>
      <c r="F1790" s="649" t="s">
        <v>152</v>
      </c>
      <c r="G1790" s="649" t="s">
        <v>152</v>
      </c>
      <c r="H1790" s="650">
        <v>5</v>
      </c>
      <c r="I1790" s="650">
        <v>1048</v>
      </c>
      <c r="J1790" s="650">
        <v>8</v>
      </c>
      <c r="K1790" s="650">
        <v>372</v>
      </c>
      <c r="L1790" s="650" t="s">
        <v>5025</v>
      </c>
      <c r="M1790" s="651" t="s">
        <v>152</v>
      </c>
      <c r="N1790" s="654" t="s">
        <v>152</v>
      </c>
      <c r="O1790" s="652" t="s">
        <v>152</v>
      </c>
      <c r="P1790" s="645" t="s">
        <v>152</v>
      </c>
      <c r="Q1790" s="653" t="s">
        <v>152</v>
      </c>
      <c r="R1790" s="647" t="s">
        <v>152</v>
      </c>
      <c r="S1790" s="647" t="s">
        <v>5024</v>
      </c>
      <c r="T1790" s="647" t="s">
        <v>5024</v>
      </c>
      <c r="U1790" s="139"/>
      <c r="V1790" s="139"/>
      <c r="W1790" s="139"/>
      <c r="X1790" s="139"/>
      <c r="Y1790" s="139"/>
      <c r="Z1790" s="139"/>
      <c r="AA1790" s="139"/>
      <c r="AB1790" s="139"/>
      <c r="AC1790" s="139"/>
      <c r="AD1790" s="139"/>
      <c r="AE1790" s="139"/>
      <c r="AF1790" s="139"/>
    </row>
    <row r="1791" spans="2:32" s="118" customFormat="1" x14ac:dyDescent="0.35">
      <c r="B1791" s="648" t="s">
        <v>3991</v>
      </c>
      <c r="C1791" s="164" t="s">
        <v>3992</v>
      </c>
      <c r="D1791" s="649" t="s">
        <v>152</v>
      </c>
      <c r="E1791" s="650">
        <v>2584</v>
      </c>
      <c r="F1791" s="649" t="s">
        <v>152</v>
      </c>
      <c r="G1791" s="649" t="s">
        <v>152</v>
      </c>
      <c r="H1791" s="650">
        <v>5</v>
      </c>
      <c r="I1791" s="650">
        <v>8102</v>
      </c>
      <c r="J1791" s="650">
        <v>42</v>
      </c>
      <c r="K1791" s="650">
        <v>372</v>
      </c>
      <c r="L1791" s="650" t="s">
        <v>5025</v>
      </c>
      <c r="M1791" s="651" t="s">
        <v>152</v>
      </c>
      <c r="N1791" s="654" t="s">
        <v>152</v>
      </c>
      <c r="O1791" s="652" t="s">
        <v>152</v>
      </c>
      <c r="P1791" s="645" t="s">
        <v>152</v>
      </c>
      <c r="Q1791" s="653" t="s">
        <v>152</v>
      </c>
      <c r="R1791" s="647" t="s">
        <v>152</v>
      </c>
      <c r="S1791" s="647" t="s">
        <v>5024</v>
      </c>
      <c r="T1791" s="647" t="s">
        <v>5024</v>
      </c>
      <c r="U1791" s="139"/>
      <c r="V1791" s="139"/>
      <c r="W1791" s="139"/>
      <c r="X1791" s="139"/>
      <c r="Y1791" s="139"/>
      <c r="Z1791" s="139"/>
      <c r="AA1791" s="139"/>
      <c r="AB1791" s="139"/>
      <c r="AC1791" s="139"/>
      <c r="AD1791" s="139"/>
      <c r="AE1791" s="139"/>
      <c r="AF1791" s="139"/>
    </row>
    <row r="1792" spans="2:32" s="118" customFormat="1" x14ac:dyDescent="0.35">
      <c r="B1792" s="648" t="s">
        <v>3993</v>
      </c>
      <c r="C1792" s="164" t="s">
        <v>3994</v>
      </c>
      <c r="D1792" s="649" t="s">
        <v>152</v>
      </c>
      <c r="E1792" s="650">
        <v>1242</v>
      </c>
      <c r="F1792" s="649" t="s">
        <v>152</v>
      </c>
      <c r="G1792" s="649" t="s">
        <v>152</v>
      </c>
      <c r="H1792" s="650">
        <v>5</v>
      </c>
      <c r="I1792" s="650">
        <v>2000</v>
      </c>
      <c r="J1792" s="650">
        <v>9</v>
      </c>
      <c r="K1792" s="650">
        <v>372</v>
      </c>
      <c r="L1792" s="650" t="s">
        <v>5025</v>
      </c>
      <c r="M1792" s="651" t="s">
        <v>152</v>
      </c>
      <c r="N1792" s="654" t="s">
        <v>152</v>
      </c>
      <c r="O1792" s="652" t="s">
        <v>152</v>
      </c>
      <c r="P1792" s="645" t="s">
        <v>152</v>
      </c>
      <c r="Q1792" s="653" t="s">
        <v>152</v>
      </c>
      <c r="R1792" s="647" t="s">
        <v>152</v>
      </c>
      <c r="S1792" s="647" t="s">
        <v>5024</v>
      </c>
      <c r="T1792" s="647" t="s">
        <v>5024</v>
      </c>
      <c r="U1792" s="139"/>
      <c r="V1792" s="139"/>
      <c r="W1792" s="139"/>
      <c r="X1792" s="139"/>
      <c r="Y1792" s="139"/>
      <c r="Z1792" s="139"/>
      <c r="AA1792" s="139"/>
      <c r="AB1792" s="139"/>
      <c r="AC1792" s="139"/>
      <c r="AD1792" s="139"/>
      <c r="AE1792" s="139"/>
      <c r="AF1792" s="139"/>
    </row>
    <row r="1793" spans="2:32" s="118" customFormat="1" x14ac:dyDescent="0.35">
      <c r="B1793" s="648" t="s">
        <v>3995</v>
      </c>
      <c r="C1793" s="164" t="s">
        <v>3996</v>
      </c>
      <c r="D1793" s="649" t="s">
        <v>152</v>
      </c>
      <c r="E1793" s="650">
        <v>1191</v>
      </c>
      <c r="F1793" s="649" t="s">
        <v>152</v>
      </c>
      <c r="G1793" s="649" t="s">
        <v>152</v>
      </c>
      <c r="H1793" s="650">
        <v>5</v>
      </c>
      <c r="I1793" s="650">
        <v>1492</v>
      </c>
      <c r="J1793" s="650">
        <v>8</v>
      </c>
      <c r="K1793" s="650">
        <v>372</v>
      </c>
      <c r="L1793" s="650" t="s">
        <v>5025</v>
      </c>
      <c r="M1793" s="651" t="s">
        <v>152</v>
      </c>
      <c r="N1793" s="654" t="s">
        <v>152</v>
      </c>
      <c r="O1793" s="652" t="s">
        <v>152</v>
      </c>
      <c r="P1793" s="645" t="s">
        <v>152</v>
      </c>
      <c r="Q1793" s="653" t="s">
        <v>152</v>
      </c>
      <c r="R1793" s="647" t="s">
        <v>152</v>
      </c>
      <c r="S1793" s="647" t="s">
        <v>5024</v>
      </c>
      <c r="T1793" s="647" t="s">
        <v>5024</v>
      </c>
      <c r="U1793" s="139"/>
      <c r="V1793" s="139"/>
      <c r="W1793" s="139"/>
      <c r="X1793" s="139"/>
      <c r="Y1793" s="139"/>
      <c r="Z1793" s="139"/>
      <c r="AA1793" s="139"/>
      <c r="AB1793" s="139"/>
      <c r="AC1793" s="139"/>
      <c r="AD1793" s="139"/>
      <c r="AE1793" s="139"/>
      <c r="AF1793" s="139"/>
    </row>
    <row r="1794" spans="2:32" s="118" customFormat="1" x14ac:dyDescent="0.35">
      <c r="B1794" s="648" t="s">
        <v>3997</v>
      </c>
      <c r="C1794" s="164" t="s">
        <v>3998</v>
      </c>
      <c r="D1794" s="649" t="s">
        <v>152</v>
      </c>
      <c r="E1794" s="650">
        <v>2180</v>
      </c>
      <c r="F1794" s="649" t="s">
        <v>152</v>
      </c>
      <c r="G1794" s="649" t="s">
        <v>152</v>
      </c>
      <c r="H1794" s="650">
        <v>8</v>
      </c>
      <c r="I1794" s="650">
        <v>4985</v>
      </c>
      <c r="J1794" s="650">
        <v>20</v>
      </c>
      <c r="K1794" s="650">
        <v>372</v>
      </c>
      <c r="L1794" s="650" t="s">
        <v>5025</v>
      </c>
      <c r="M1794" s="651" t="s">
        <v>152</v>
      </c>
      <c r="N1794" s="654" t="s">
        <v>152</v>
      </c>
      <c r="O1794" s="652" t="s">
        <v>152</v>
      </c>
      <c r="P1794" s="645" t="s">
        <v>152</v>
      </c>
      <c r="Q1794" s="653" t="s">
        <v>152</v>
      </c>
      <c r="R1794" s="647" t="s">
        <v>152</v>
      </c>
      <c r="S1794" s="647" t="s">
        <v>5024</v>
      </c>
      <c r="T1794" s="647" t="s">
        <v>5024</v>
      </c>
      <c r="U1794" s="139"/>
      <c r="V1794" s="139"/>
      <c r="W1794" s="139"/>
      <c r="X1794" s="139"/>
      <c r="Y1794" s="139"/>
      <c r="Z1794" s="139"/>
      <c r="AA1794" s="139"/>
      <c r="AB1794" s="139"/>
      <c r="AC1794" s="139"/>
      <c r="AD1794" s="139"/>
      <c r="AE1794" s="139"/>
      <c r="AF1794" s="139"/>
    </row>
    <row r="1795" spans="2:32" s="118" customFormat="1" x14ac:dyDescent="0.35">
      <c r="B1795" s="648" t="s">
        <v>3999</v>
      </c>
      <c r="C1795" s="164" t="s">
        <v>4000</v>
      </c>
      <c r="D1795" s="649" t="s">
        <v>152</v>
      </c>
      <c r="E1795" s="650">
        <v>591</v>
      </c>
      <c r="F1795" s="649" t="s">
        <v>152</v>
      </c>
      <c r="G1795" s="649" t="s">
        <v>152</v>
      </c>
      <c r="H1795" s="650">
        <v>5</v>
      </c>
      <c r="I1795" s="650">
        <v>2112</v>
      </c>
      <c r="J1795" s="650">
        <v>9</v>
      </c>
      <c r="K1795" s="650">
        <v>372</v>
      </c>
      <c r="L1795" s="650" t="s">
        <v>5025</v>
      </c>
      <c r="M1795" s="651" t="s">
        <v>152</v>
      </c>
      <c r="N1795" s="654" t="s">
        <v>152</v>
      </c>
      <c r="O1795" s="652" t="s">
        <v>152</v>
      </c>
      <c r="P1795" s="645" t="s">
        <v>152</v>
      </c>
      <c r="Q1795" s="653" t="s">
        <v>152</v>
      </c>
      <c r="R1795" s="647" t="s">
        <v>152</v>
      </c>
      <c r="S1795" s="647" t="s">
        <v>5024</v>
      </c>
      <c r="T1795" s="647" t="s">
        <v>5024</v>
      </c>
      <c r="U1795" s="139"/>
      <c r="V1795" s="139"/>
      <c r="W1795" s="139"/>
      <c r="X1795" s="139"/>
      <c r="Y1795" s="139"/>
      <c r="Z1795" s="139"/>
      <c r="AA1795" s="139"/>
      <c r="AB1795" s="139"/>
      <c r="AC1795" s="139"/>
      <c r="AD1795" s="139"/>
      <c r="AE1795" s="139"/>
      <c r="AF1795" s="139"/>
    </row>
    <row r="1796" spans="2:32" s="118" customFormat="1" x14ac:dyDescent="0.35">
      <c r="B1796" s="648" t="s">
        <v>4001</v>
      </c>
      <c r="C1796" s="164" t="s">
        <v>4002</v>
      </c>
      <c r="D1796" s="649" t="s">
        <v>152</v>
      </c>
      <c r="E1796" s="650">
        <v>436</v>
      </c>
      <c r="F1796" s="649" t="s">
        <v>152</v>
      </c>
      <c r="G1796" s="649" t="s">
        <v>152</v>
      </c>
      <c r="H1796" s="650">
        <v>5</v>
      </c>
      <c r="I1796" s="650">
        <v>1223</v>
      </c>
      <c r="J1796" s="650">
        <v>8</v>
      </c>
      <c r="K1796" s="650">
        <v>372</v>
      </c>
      <c r="L1796" s="650" t="s">
        <v>5025</v>
      </c>
      <c r="M1796" s="651" t="s">
        <v>152</v>
      </c>
      <c r="N1796" s="654" t="s">
        <v>152</v>
      </c>
      <c r="O1796" s="652" t="s">
        <v>152</v>
      </c>
      <c r="P1796" s="645" t="s">
        <v>152</v>
      </c>
      <c r="Q1796" s="653" t="s">
        <v>152</v>
      </c>
      <c r="R1796" s="647" t="s">
        <v>152</v>
      </c>
      <c r="S1796" s="647" t="s">
        <v>5024</v>
      </c>
      <c r="T1796" s="647" t="s">
        <v>5024</v>
      </c>
      <c r="U1796" s="139"/>
      <c r="V1796" s="139"/>
      <c r="W1796" s="139"/>
      <c r="X1796" s="139"/>
      <c r="Y1796" s="139"/>
      <c r="Z1796" s="139"/>
      <c r="AA1796" s="139"/>
      <c r="AB1796" s="139"/>
      <c r="AC1796" s="139"/>
      <c r="AD1796" s="139"/>
      <c r="AE1796" s="139"/>
      <c r="AF1796" s="139"/>
    </row>
    <row r="1797" spans="2:32" s="118" customFormat="1" x14ac:dyDescent="0.35">
      <c r="B1797" s="648" t="s">
        <v>4003</v>
      </c>
      <c r="C1797" s="164" t="s">
        <v>4004</v>
      </c>
      <c r="D1797" s="649" t="s">
        <v>152</v>
      </c>
      <c r="E1797" s="650">
        <v>1076</v>
      </c>
      <c r="F1797" s="649" t="s">
        <v>152</v>
      </c>
      <c r="G1797" s="649" t="s">
        <v>152</v>
      </c>
      <c r="H1797" s="650">
        <v>5</v>
      </c>
      <c r="I1797" s="650">
        <v>2017</v>
      </c>
      <c r="J1797" s="650">
        <v>10</v>
      </c>
      <c r="K1797" s="650">
        <v>372</v>
      </c>
      <c r="L1797" s="650" t="s">
        <v>5025</v>
      </c>
      <c r="M1797" s="651" t="s">
        <v>152</v>
      </c>
      <c r="N1797" s="654" t="s">
        <v>152</v>
      </c>
      <c r="O1797" s="652" t="s">
        <v>152</v>
      </c>
      <c r="P1797" s="645" t="s">
        <v>152</v>
      </c>
      <c r="Q1797" s="653" t="s">
        <v>152</v>
      </c>
      <c r="R1797" s="647" t="s">
        <v>152</v>
      </c>
      <c r="S1797" s="647" t="s">
        <v>5024</v>
      </c>
      <c r="T1797" s="647" t="s">
        <v>5024</v>
      </c>
      <c r="U1797" s="139"/>
      <c r="V1797" s="139"/>
      <c r="W1797" s="139"/>
      <c r="X1797" s="139"/>
      <c r="Y1797" s="139"/>
      <c r="Z1797" s="139"/>
      <c r="AA1797" s="139"/>
      <c r="AB1797" s="139"/>
      <c r="AC1797" s="139"/>
      <c r="AD1797" s="139"/>
      <c r="AE1797" s="139"/>
      <c r="AF1797" s="139"/>
    </row>
    <row r="1798" spans="2:32" s="118" customFormat="1" x14ac:dyDescent="0.35">
      <c r="B1798" s="648" t="s">
        <v>4005</v>
      </c>
      <c r="C1798" s="164" t="s">
        <v>4006</v>
      </c>
      <c r="D1798" s="649" t="s">
        <v>152</v>
      </c>
      <c r="E1798" s="650">
        <v>567</v>
      </c>
      <c r="F1798" s="649" t="s">
        <v>152</v>
      </c>
      <c r="G1798" s="649" t="s">
        <v>152</v>
      </c>
      <c r="H1798" s="650">
        <v>5</v>
      </c>
      <c r="I1798" s="650">
        <v>1306</v>
      </c>
      <c r="J1798" s="650">
        <v>6</v>
      </c>
      <c r="K1798" s="650">
        <v>372</v>
      </c>
      <c r="L1798" s="650" t="s">
        <v>5025</v>
      </c>
      <c r="M1798" s="651" t="s">
        <v>152</v>
      </c>
      <c r="N1798" s="654" t="s">
        <v>152</v>
      </c>
      <c r="O1798" s="652" t="s">
        <v>152</v>
      </c>
      <c r="P1798" s="645" t="s">
        <v>152</v>
      </c>
      <c r="Q1798" s="653" t="s">
        <v>152</v>
      </c>
      <c r="R1798" s="647" t="s">
        <v>152</v>
      </c>
      <c r="S1798" s="647" t="s">
        <v>5024</v>
      </c>
      <c r="T1798" s="647" t="s">
        <v>5024</v>
      </c>
      <c r="U1798" s="139"/>
      <c r="V1798" s="139"/>
      <c r="W1798" s="139"/>
      <c r="X1798" s="139"/>
      <c r="Y1798" s="139"/>
      <c r="Z1798" s="139"/>
      <c r="AA1798" s="139"/>
      <c r="AB1798" s="139"/>
      <c r="AC1798" s="139"/>
      <c r="AD1798" s="139"/>
      <c r="AE1798" s="139"/>
      <c r="AF1798" s="139"/>
    </row>
    <row r="1799" spans="2:32" s="118" customFormat="1" x14ac:dyDescent="0.35">
      <c r="B1799" s="648" t="s">
        <v>4007</v>
      </c>
      <c r="C1799" s="164" t="s">
        <v>4008</v>
      </c>
      <c r="D1799" s="649" t="s">
        <v>152</v>
      </c>
      <c r="E1799" s="650">
        <v>551</v>
      </c>
      <c r="F1799" s="649" t="s">
        <v>152</v>
      </c>
      <c r="G1799" s="649" t="s">
        <v>152</v>
      </c>
      <c r="H1799" s="650">
        <v>5</v>
      </c>
      <c r="I1799" s="650">
        <v>1135</v>
      </c>
      <c r="J1799" s="650">
        <v>8</v>
      </c>
      <c r="K1799" s="650">
        <v>372</v>
      </c>
      <c r="L1799" s="650" t="s">
        <v>5025</v>
      </c>
      <c r="M1799" s="651" t="s">
        <v>152</v>
      </c>
      <c r="N1799" s="654" t="s">
        <v>152</v>
      </c>
      <c r="O1799" s="652" t="s">
        <v>152</v>
      </c>
      <c r="P1799" s="645" t="s">
        <v>152</v>
      </c>
      <c r="Q1799" s="653" t="s">
        <v>152</v>
      </c>
      <c r="R1799" s="647" t="s">
        <v>152</v>
      </c>
      <c r="S1799" s="647" t="s">
        <v>5024</v>
      </c>
      <c r="T1799" s="647" t="s">
        <v>5024</v>
      </c>
      <c r="U1799" s="139"/>
      <c r="V1799" s="139"/>
      <c r="W1799" s="139"/>
      <c r="X1799" s="139"/>
      <c r="Y1799" s="139"/>
      <c r="Z1799" s="139"/>
      <c r="AA1799" s="139"/>
      <c r="AB1799" s="139"/>
      <c r="AC1799" s="139"/>
      <c r="AD1799" s="139"/>
      <c r="AE1799" s="139"/>
      <c r="AF1799" s="139"/>
    </row>
    <row r="1800" spans="2:32" s="118" customFormat="1" x14ac:dyDescent="0.35">
      <c r="B1800" s="648" t="s">
        <v>4009</v>
      </c>
      <c r="C1800" s="164" t="s">
        <v>4010</v>
      </c>
      <c r="D1800" s="649" t="s">
        <v>152</v>
      </c>
      <c r="E1800" s="650">
        <v>1020</v>
      </c>
      <c r="F1800" s="649" t="s">
        <v>152</v>
      </c>
      <c r="G1800" s="649" t="s">
        <v>152</v>
      </c>
      <c r="H1800" s="650">
        <v>5</v>
      </c>
      <c r="I1800" s="650">
        <v>1770</v>
      </c>
      <c r="J1800" s="650">
        <v>10</v>
      </c>
      <c r="K1800" s="650">
        <v>372</v>
      </c>
      <c r="L1800" s="650" t="s">
        <v>5025</v>
      </c>
      <c r="M1800" s="651" t="s">
        <v>152</v>
      </c>
      <c r="N1800" s="654" t="s">
        <v>152</v>
      </c>
      <c r="O1800" s="652" t="s">
        <v>152</v>
      </c>
      <c r="P1800" s="645" t="s">
        <v>152</v>
      </c>
      <c r="Q1800" s="653" t="s">
        <v>152</v>
      </c>
      <c r="R1800" s="647" t="s">
        <v>152</v>
      </c>
      <c r="S1800" s="647" t="s">
        <v>5024</v>
      </c>
      <c r="T1800" s="647" t="s">
        <v>5024</v>
      </c>
      <c r="U1800" s="139"/>
      <c r="V1800" s="139"/>
      <c r="W1800" s="139"/>
      <c r="X1800" s="139"/>
      <c r="Y1800" s="139"/>
      <c r="Z1800" s="139"/>
      <c r="AA1800" s="139"/>
      <c r="AB1800" s="139"/>
      <c r="AC1800" s="139"/>
      <c r="AD1800" s="139"/>
      <c r="AE1800" s="139"/>
      <c r="AF1800" s="139"/>
    </row>
    <row r="1801" spans="2:32" s="118" customFormat="1" x14ac:dyDescent="0.35">
      <c r="B1801" s="648" t="s">
        <v>4011</v>
      </c>
      <c r="C1801" s="164" t="s">
        <v>4012</v>
      </c>
      <c r="D1801" s="649" t="s">
        <v>152</v>
      </c>
      <c r="E1801" s="650">
        <v>557</v>
      </c>
      <c r="F1801" s="649" t="s">
        <v>152</v>
      </c>
      <c r="G1801" s="649" t="s">
        <v>152</v>
      </c>
      <c r="H1801" s="650">
        <v>5</v>
      </c>
      <c r="I1801" s="650">
        <v>809</v>
      </c>
      <c r="J1801" s="650">
        <v>5</v>
      </c>
      <c r="K1801" s="650">
        <v>372</v>
      </c>
      <c r="L1801" s="650" t="s">
        <v>5025</v>
      </c>
      <c r="M1801" s="651" t="s">
        <v>152</v>
      </c>
      <c r="N1801" s="654" t="s">
        <v>152</v>
      </c>
      <c r="O1801" s="652" t="s">
        <v>152</v>
      </c>
      <c r="P1801" s="645" t="s">
        <v>152</v>
      </c>
      <c r="Q1801" s="653" t="s">
        <v>152</v>
      </c>
      <c r="R1801" s="647" t="s">
        <v>152</v>
      </c>
      <c r="S1801" s="647" t="s">
        <v>5024</v>
      </c>
      <c r="T1801" s="647" t="s">
        <v>5024</v>
      </c>
      <c r="U1801" s="139"/>
      <c r="V1801" s="139"/>
      <c r="W1801" s="139"/>
      <c r="X1801" s="139"/>
      <c r="Y1801" s="139"/>
      <c r="Z1801" s="139"/>
      <c r="AA1801" s="139"/>
      <c r="AB1801" s="139"/>
      <c r="AC1801" s="139"/>
      <c r="AD1801" s="139"/>
      <c r="AE1801" s="139"/>
      <c r="AF1801" s="139"/>
    </row>
    <row r="1802" spans="2:32" s="118" customFormat="1" x14ac:dyDescent="0.35">
      <c r="B1802" s="648" t="s">
        <v>4013</v>
      </c>
      <c r="C1802" s="164" t="s">
        <v>4014</v>
      </c>
      <c r="D1802" s="649" t="s">
        <v>152</v>
      </c>
      <c r="E1802" s="650">
        <v>463</v>
      </c>
      <c r="F1802" s="649" t="s">
        <v>152</v>
      </c>
      <c r="G1802" s="649" t="s">
        <v>152</v>
      </c>
      <c r="H1802" s="650">
        <v>5</v>
      </c>
      <c r="I1802" s="650">
        <v>579</v>
      </c>
      <c r="J1802" s="650">
        <v>5</v>
      </c>
      <c r="K1802" s="650">
        <v>372</v>
      </c>
      <c r="L1802" s="650" t="s">
        <v>5025</v>
      </c>
      <c r="M1802" s="651" t="s">
        <v>152</v>
      </c>
      <c r="N1802" s="654" t="s">
        <v>152</v>
      </c>
      <c r="O1802" s="652" t="s">
        <v>152</v>
      </c>
      <c r="P1802" s="645" t="s">
        <v>152</v>
      </c>
      <c r="Q1802" s="653" t="s">
        <v>152</v>
      </c>
      <c r="R1802" s="647" t="s">
        <v>152</v>
      </c>
      <c r="S1802" s="647" t="s">
        <v>5024</v>
      </c>
      <c r="T1802" s="647" t="s">
        <v>5024</v>
      </c>
      <c r="U1802" s="139"/>
      <c r="V1802" s="139"/>
      <c r="W1802" s="139"/>
      <c r="X1802" s="139"/>
      <c r="Y1802" s="139"/>
      <c r="Z1802" s="139"/>
      <c r="AA1802" s="139"/>
      <c r="AB1802" s="139"/>
      <c r="AC1802" s="139"/>
      <c r="AD1802" s="139"/>
      <c r="AE1802" s="139"/>
      <c r="AF1802" s="139"/>
    </row>
    <row r="1803" spans="2:32" s="118" customFormat="1" x14ac:dyDescent="0.35">
      <c r="B1803" s="648" t="s">
        <v>4015</v>
      </c>
      <c r="C1803" s="164" t="s">
        <v>4016</v>
      </c>
      <c r="D1803" s="649" t="s">
        <v>152</v>
      </c>
      <c r="E1803" s="650">
        <v>375</v>
      </c>
      <c r="F1803" s="649" t="s">
        <v>152</v>
      </c>
      <c r="G1803" s="649" t="s">
        <v>152</v>
      </c>
      <c r="H1803" s="650">
        <v>5</v>
      </c>
      <c r="I1803" s="650">
        <v>453</v>
      </c>
      <c r="J1803" s="650">
        <v>5</v>
      </c>
      <c r="K1803" s="650">
        <v>372</v>
      </c>
      <c r="L1803" s="650" t="s">
        <v>5025</v>
      </c>
      <c r="M1803" s="651" t="s">
        <v>152</v>
      </c>
      <c r="N1803" s="654" t="s">
        <v>152</v>
      </c>
      <c r="O1803" s="652" t="s">
        <v>152</v>
      </c>
      <c r="P1803" s="645" t="s">
        <v>152</v>
      </c>
      <c r="Q1803" s="653" t="s">
        <v>152</v>
      </c>
      <c r="R1803" s="647" t="s">
        <v>152</v>
      </c>
      <c r="S1803" s="647" t="s">
        <v>5024</v>
      </c>
      <c r="T1803" s="647" t="s">
        <v>5024</v>
      </c>
      <c r="U1803" s="139"/>
      <c r="V1803" s="139"/>
      <c r="W1803" s="139"/>
      <c r="X1803" s="139"/>
      <c r="Y1803" s="139"/>
      <c r="Z1803" s="139"/>
      <c r="AA1803" s="139"/>
      <c r="AB1803" s="139"/>
      <c r="AC1803" s="139"/>
      <c r="AD1803" s="139"/>
      <c r="AE1803" s="139"/>
      <c r="AF1803" s="139"/>
    </row>
    <row r="1804" spans="2:32" s="118" customFormat="1" x14ac:dyDescent="0.35">
      <c r="B1804" s="648" t="s">
        <v>4017</v>
      </c>
      <c r="C1804" s="164" t="s">
        <v>4018</v>
      </c>
      <c r="D1804" s="649" t="s">
        <v>152</v>
      </c>
      <c r="E1804" s="650">
        <v>8813</v>
      </c>
      <c r="F1804" s="649" t="s">
        <v>152</v>
      </c>
      <c r="G1804" s="649" t="s">
        <v>152</v>
      </c>
      <c r="H1804" s="650">
        <v>25</v>
      </c>
      <c r="I1804" s="650">
        <v>9392</v>
      </c>
      <c r="J1804" s="650">
        <v>36</v>
      </c>
      <c r="K1804" s="650">
        <v>372</v>
      </c>
      <c r="L1804" s="650" t="s">
        <v>5025</v>
      </c>
      <c r="M1804" s="651" t="s">
        <v>152</v>
      </c>
      <c r="N1804" s="654" t="s">
        <v>152</v>
      </c>
      <c r="O1804" s="652" t="s">
        <v>152</v>
      </c>
      <c r="P1804" s="645" t="s">
        <v>152</v>
      </c>
      <c r="Q1804" s="653" t="s">
        <v>152</v>
      </c>
      <c r="R1804" s="647" t="s">
        <v>152</v>
      </c>
      <c r="S1804" s="647" t="s">
        <v>5024</v>
      </c>
      <c r="T1804" s="647" t="s">
        <v>5024</v>
      </c>
      <c r="U1804" s="139"/>
      <c r="V1804" s="139"/>
      <c r="W1804" s="139"/>
      <c r="X1804" s="139"/>
      <c r="Y1804" s="139"/>
      <c r="Z1804" s="139"/>
      <c r="AA1804" s="139"/>
      <c r="AB1804" s="139"/>
      <c r="AC1804" s="139"/>
      <c r="AD1804" s="139"/>
      <c r="AE1804" s="139"/>
      <c r="AF1804" s="139"/>
    </row>
    <row r="1805" spans="2:32" s="118" customFormat="1" x14ac:dyDescent="0.35">
      <c r="B1805" s="648" t="s">
        <v>4019</v>
      </c>
      <c r="C1805" s="164" t="s">
        <v>4020</v>
      </c>
      <c r="D1805" s="649" t="s">
        <v>152</v>
      </c>
      <c r="E1805" s="650">
        <v>3577</v>
      </c>
      <c r="F1805" s="649" t="s">
        <v>152</v>
      </c>
      <c r="G1805" s="649" t="s">
        <v>152</v>
      </c>
      <c r="H1805" s="650">
        <v>7</v>
      </c>
      <c r="I1805" s="650">
        <v>3841</v>
      </c>
      <c r="J1805" s="650">
        <v>13</v>
      </c>
      <c r="K1805" s="650">
        <v>372</v>
      </c>
      <c r="L1805" s="650" t="s">
        <v>5025</v>
      </c>
      <c r="M1805" s="651" t="s">
        <v>152</v>
      </c>
      <c r="N1805" s="654" t="s">
        <v>152</v>
      </c>
      <c r="O1805" s="652" t="s">
        <v>152</v>
      </c>
      <c r="P1805" s="645" t="s">
        <v>152</v>
      </c>
      <c r="Q1805" s="653" t="s">
        <v>152</v>
      </c>
      <c r="R1805" s="647" t="s">
        <v>152</v>
      </c>
      <c r="S1805" s="647" t="s">
        <v>5024</v>
      </c>
      <c r="T1805" s="647" t="s">
        <v>5024</v>
      </c>
      <c r="U1805" s="139"/>
      <c r="V1805" s="139"/>
      <c r="W1805" s="139"/>
      <c r="X1805" s="139"/>
      <c r="Y1805" s="139"/>
      <c r="Z1805" s="139"/>
      <c r="AA1805" s="139"/>
      <c r="AB1805" s="139"/>
      <c r="AC1805" s="139"/>
      <c r="AD1805" s="139"/>
      <c r="AE1805" s="139"/>
      <c r="AF1805" s="139"/>
    </row>
    <row r="1806" spans="2:32" s="118" customFormat="1" x14ac:dyDescent="0.35">
      <c r="B1806" s="648" t="s">
        <v>4021</v>
      </c>
      <c r="C1806" s="164" t="s">
        <v>4022</v>
      </c>
      <c r="D1806" s="649" t="s">
        <v>152</v>
      </c>
      <c r="E1806" s="650">
        <v>2885</v>
      </c>
      <c r="F1806" s="649" t="s">
        <v>152</v>
      </c>
      <c r="G1806" s="649" t="s">
        <v>152</v>
      </c>
      <c r="H1806" s="650">
        <v>9</v>
      </c>
      <c r="I1806" s="650">
        <v>3841</v>
      </c>
      <c r="J1806" s="650">
        <v>19</v>
      </c>
      <c r="K1806" s="650">
        <v>372</v>
      </c>
      <c r="L1806" s="650" t="s">
        <v>5025</v>
      </c>
      <c r="M1806" s="651" t="s">
        <v>152</v>
      </c>
      <c r="N1806" s="654" t="s">
        <v>152</v>
      </c>
      <c r="O1806" s="652" t="s">
        <v>152</v>
      </c>
      <c r="P1806" s="645" t="s">
        <v>152</v>
      </c>
      <c r="Q1806" s="653" t="s">
        <v>152</v>
      </c>
      <c r="R1806" s="647" t="s">
        <v>152</v>
      </c>
      <c r="S1806" s="647" t="s">
        <v>5024</v>
      </c>
      <c r="T1806" s="647" t="s">
        <v>5024</v>
      </c>
      <c r="U1806" s="139"/>
      <c r="V1806" s="139"/>
      <c r="W1806" s="139"/>
      <c r="X1806" s="139"/>
      <c r="Y1806" s="139"/>
      <c r="Z1806" s="139"/>
      <c r="AA1806" s="139"/>
      <c r="AB1806" s="139"/>
      <c r="AC1806" s="139"/>
      <c r="AD1806" s="139"/>
      <c r="AE1806" s="139"/>
      <c r="AF1806" s="139"/>
    </row>
    <row r="1807" spans="2:32" s="118" customFormat="1" x14ac:dyDescent="0.35">
      <c r="B1807" s="648" t="s">
        <v>4023</v>
      </c>
      <c r="C1807" s="164" t="s">
        <v>4024</v>
      </c>
      <c r="D1807" s="649" t="s">
        <v>152</v>
      </c>
      <c r="E1807" s="650">
        <v>8159</v>
      </c>
      <c r="F1807" s="649" t="s">
        <v>152</v>
      </c>
      <c r="G1807" s="649" t="s">
        <v>152</v>
      </c>
      <c r="H1807" s="650">
        <v>44</v>
      </c>
      <c r="I1807" s="650">
        <v>7636</v>
      </c>
      <c r="J1807" s="650">
        <v>30</v>
      </c>
      <c r="K1807" s="650">
        <v>372</v>
      </c>
      <c r="L1807" s="650" t="s">
        <v>5025</v>
      </c>
      <c r="M1807" s="651" t="s">
        <v>152</v>
      </c>
      <c r="N1807" s="654" t="s">
        <v>152</v>
      </c>
      <c r="O1807" s="652" t="s">
        <v>152</v>
      </c>
      <c r="P1807" s="645" t="s">
        <v>152</v>
      </c>
      <c r="Q1807" s="653" t="s">
        <v>152</v>
      </c>
      <c r="R1807" s="647" t="s">
        <v>152</v>
      </c>
      <c r="S1807" s="647" t="s">
        <v>5024</v>
      </c>
      <c r="T1807" s="647" t="s">
        <v>5024</v>
      </c>
      <c r="U1807" s="139"/>
      <c r="V1807" s="139"/>
      <c r="W1807" s="139"/>
      <c r="X1807" s="139"/>
      <c r="Y1807" s="139"/>
      <c r="Z1807" s="139"/>
      <c r="AA1807" s="139"/>
      <c r="AB1807" s="139"/>
      <c r="AC1807" s="139"/>
      <c r="AD1807" s="139"/>
      <c r="AE1807" s="139"/>
      <c r="AF1807" s="139"/>
    </row>
    <row r="1808" spans="2:32" s="118" customFormat="1" x14ac:dyDescent="0.35">
      <c r="B1808" s="648" t="s">
        <v>4025</v>
      </c>
      <c r="C1808" s="164" t="s">
        <v>4026</v>
      </c>
      <c r="D1808" s="649" t="s">
        <v>152</v>
      </c>
      <c r="E1808" s="650">
        <v>2968</v>
      </c>
      <c r="F1808" s="649" t="s">
        <v>152</v>
      </c>
      <c r="G1808" s="649" t="s">
        <v>152</v>
      </c>
      <c r="H1808" s="650">
        <v>7</v>
      </c>
      <c r="I1808" s="650">
        <v>3501</v>
      </c>
      <c r="J1808" s="650">
        <v>11</v>
      </c>
      <c r="K1808" s="650">
        <v>372</v>
      </c>
      <c r="L1808" s="650" t="s">
        <v>5025</v>
      </c>
      <c r="M1808" s="651" t="s">
        <v>152</v>
      </c>
      <c r="N1808" s="654" t="s">
        <v>152</v>
      </c>
      <c r="O1808" s="652" t="s">
        <v>152</v>
      </c>
      <c r="P1808" s="645" t="s">
        <v>152</v>
      </c>
      <c r="Q1808" s="653" t="s">
        <v>152</v>
      </c>
      <c r="R1808" s="647" t="s">
        <v>152</v>
      </c>
      <c r="S1808" s="647" t="s">
        <v>5024</v>
      </c>
      <c r="T1808" s="647" t="s">
        <v>5024</v>
      </c>
      <c r="U1808" s="139"/>
      <c r="V1808" s="139"/>
      <c r="W1808" s="139"/>
      <c r="X1808" s="139"/>
      <c r="Y1808" s="139"/>
      <c r="Z1808" s="139"/>
      <c r="AA1808" s="139"/>
      <c r="AB1808" s="139"/>
      <c r="AC1808" s="139"/>
      <c r="AD1808" s="139"/>
      <c r="AE1808" s="139"/>
      <c r="AF1808" s="139"/>
    </row>
    <row r="1809" spans="2:32" s="118" customFormat="1" x14ac:dyDescent="0.35">
      <c r="B1809" s="648" t="s">
        <v>4027</v>
      </c>
      <c r="C1809" s="164" t="s">
        <v>4028</v>
      </c>
      <c r="D1809" s="649" t="s">
        <v>152</v>
      </c>
      <c r="E1809" s="650">
        <v>1944</v>
      </c>
      <c r="F1809" s="649" t="s">
        <v>152</v>
      </c>
      <c r="G1809" s="649" t="s">
        <v>152</v>
      </c>
      <c r="H1809" s="650">
        <v>6</v>
      </c>
      <c r="I1809" s="650">
        <v>1944</v>
      </c>
      <c r="J1809" s="650">
        <v>6</v>
      </c>
      <c r="K1809" s="650">
        <v>372</v>
      </c>
      <c r="L1809" s="650" t="s">
        <v>5025</v>
      </c>
      <c r="M1809" s="651" t="s">
        <v>152</v>
      </c>
      <c r="N1809" s="654" t="s">
        <v>152</v>
      </c>
      <c r="O1809" s="652" t="s">
        <v>152</v>
      </c>
      <c r="P1809" s="645" t="s">
        <v>152</v>
      </c>
      <c r="Q1809" s="653" t="s">
        <v>152</v>
      </c>
      <c r="R1809" s="647" t="s">
        <v>152</v>
      </c>
      <c r="S1809" s="647" t="s">
        <v>5024</v>
      </c>
      <c r="T1809" s="647" t="s">
        <v>5024</v>
      </c>
      <c r="U1809" s="139"/>
      <c r="V1809" s="139"/>
      <c r="W1809" s="139"/>
      <c r="X1809" s="139"/>
      <c r="Y1809" s="139"/>
      <c r="Z1809" s="139"/>
      <c r="AA1809" s="139"/>
      <c r="AB1809" s="139"/>
      <c r="AC1809" s="139"/>
      <c r="AD1809" s="139"/>
      <c r="AE1809" s="139"/>
      <c r="AF1809" s="139"/>
    </row>
    <row r="1810" spans="2:32" s="118" customFormat="1" x14ac:dyDescent="0.35">
      <c r="B1810" s="648" t="s">
        <v>4029</v>
      </c>
      <c r="C1810" s="164" t="s">
        <v>4030</v>
      </c>
      <c r="D1810" s="649" t="s">
        <v>152</v>
      </c>
      <c r="E1810" s="650">
        <v>5367</v>
      </c>
      <c r="F1810" s="649" t="s">
        <v>152</v>
      </c>
      <c r="G1810" s="649" t="s">
        <v>152</v>
      </c>
      <c r="H1810" s="650">
        <v>13</v>
      </c>
      <c r="I1810" s="650">
        <v>7627</v>
      </c>
      <c r="J1810" s="650">
        <v>28</v>
      </c>
      <c r="K1810" s="650">
        <v>372</v>
      </c>
      <c r="L1810" s="650" t="s">
        <v>5025</v>
      </c>
      <c r="M1810" s="651" t="s">
        <v>152</v>
      </c>
      <c r="N1810" s="654" t="s">
        <v>152</v>
      </c>
      <c r="O1810" s="652" t="s">
        <v>152</v>
      </c>
      <c r="P1810" s="645" t="s">
        <v>152</v>
      </c>
      <c r="Q1810" s="653" t="s">
        <v>152</v>
      </c>
      <c r="R1810" s="647" t="s">
        <v>152</v>
      </c>
      <c r="S1810" s="647" t="s">
        <v>5024</v>
      </c>
      <c r="T1810" s="647" t="s">
        <v>5024</v>
      </c>
      <c r="U1810" s="139"/>
      <c r="V1810" s="139"/>
      <c r="W1810" s="139"/>
      <c r="X1810" s="139"/>
      <c r="Y1810" s="139"/>
      <c r="Z1810" s="139"/>
      <c r="AA1810" s="139"/>
      <c r="AB1810" s="139"/>
      <c r="AC1810" s="139"/>
      <c r="AD1810" s="139"/>
      <c r="AE1810" s="139"/>
      <c r="AF1810" s="139"/>
    </row>
    <row r="1811" spans="2:32" s="118" customFormat="1" x14ac:dyDescent="0.35">
      <c r="B1811" s="648" t="s">
        <v>4031</v>
      </c>
      <c r="C1811" s="164" t="s">
        <v>4032</v>
      </c>
      <c r="D1811" s="649" t="s">
        <v>152</v>
      </c>
      <c r="E1811" s="650">
        <v>3046</v>
      </c>
      <c r="F1811" s="649" t="s">
        <v>152</v>
      </c>
      <c r="G1811" s="649" t="s">
        <v>152</v>
      </c>
      <c r="H1811" s="650">
        <v>7</v>
      </c>
      <c r="I1811" s="650">
        <v>3495</v>
      </c>
      <c r="J1811" s="650">
        <v>12</v>
      </c>
      <c r="K1811" s="650">
        <v>372</v>
      </c>
      <c r="L1811" s="650" t="s">
        <v>5025</v>
      </c>
      <c r="M1811" s="651" t="s">
        <v>152</v>
      </c>
      <c r="N1811" s="654" t="s">
        <v>152</v>
      </c>
      <c r="O1811" s="652" t="s">
        <v>152</v>
      </c>
      <c r="P1811" s="645" t="s">
        <v>152</v>
      </c>
      <c r="Q1811" s="653" t="s">
        <v>152</v>
      </c>
      <c r="R1811" s="647" t="s">
        <v>152</v>
      </c>
      <c r="S1811" s="647" t="s">
        <v>5024</v>
      </c>
      <c r="T1811" s="647" t="s">
        <v>5024</v>
      </c>
      <c r="U1811" s="139"/>
      <c r="V1811" s="139"/>
      <c r="W1811" s="139"/>
      <c r="X1811" s="139"/>
      <c r="Y1811" s="139"/>
      <c r="Z1811" s="139"/>
      <c r="AA1811" s="139"/>
      <c r="AB1811" s="139"/>
      <c r="AC1811" s="139"/>
      <c r="AD1811" s="139"/>
      <c r="AE1811" s="139"/>
      <c r="AF1811" s="139"/>
    </row>
    <row r="1812" spans="2:32" s="118" customFormat="1" x14ac:dyDescent="0.35">
      <c r="B1812" s="648" t="s">
        <v>4033</v>
      </c>
      <c r="C1812" s="164" t="s">
        <v>4034</v>
      </c>
      <c r="D1812" s="649" t="s">
        <v>152</v>
      </c>
      <c r="E1812" s="650">
        <v>2500</v>
      </c>
      <c r="F1812" s="649" t="s">
        <v>152</v>
      </c>
      <c r="G1812" s="649" t="s">
        <v>152</v>
      </c>
      <c r="H1812" s="650">
        <v>7</v>
      </c>
      <c r="I1812" s="650">
        <v>2477</v>
      </c>
      <c r="J1812" s="650">
        <v>9</v>
      </c>
      <c r="K1812" s="650">
        <v>372</v>
      </c>
      <c r="L1812" s="650" t="s">
        <v>5025</v>
      </c>
      <c r="M1812" s="651" t="s">
        <v>152</v>
      </c>
      <c r="N1812" s="654" t="s">
        <v>152</v>
      </c>
      <c r="O1812" s="652" t="s">
        <v>152</v>
      </c>
      <c r="P1812" s="645" t="s">
        <v>152</v>
      </c>
      <c r="Q1812" s="653" t="s">
        <v>152</v>
      </c>
      <c r="R1812" s="647" t="s">
        <v>152</v>
      </c>
      <c r="S1812" s="647" t="s">
        <v>5024</v>
      </c>
      <c r="T1812" s="647" t="s">
        <v>5024</v>
      </c>
      <c r="U1812" s="139"/>
      <c r="V1812" s="139"/>
      <c r="W1812" s="139"/>
      <c r="X1812" s="139"/>
      <c r="Y1812" s="139"/>
      <c r="Z1812" s="139"/>
      <c r="AA1812" s="139"/>
      <c r="AB1812" s="139"/>
      <c r="AC1812" s="139"/>
      <c r="AD1812" s="139"/>
      <c r="AE1812" s="139"/>
      <c r="AF1812" s="139"/>
    </row>
    <row r="1813" spans="2:32" s="118" customFormat="1" x14ac:dyDescent="0.35">
      <c r="B1813" s="648" t="s">
        <v>4035</v>
      </c>
      <c r="C1813" s="164" t="s">
        <v>4036</v>
      </c>
      <c r="D1813" s="649" t="s">
        <v>152</v>
      </c>
      <c r="E1813" s="650">
        <v>587</v>
      </c>
      <c r="F1813" s="649" t="s">
        <v>152</v>
      </c>
      <c r="G1813" s="649" t="s">
        <v>152</v>
      </c>
      <c r="H1813" s="650">
        <v>5</v>
      </c>
      <c r="I1813" s="650">
        <v>374</v>
      </c>
      <c r="J1813" s="650">
        <v>5</v>
      </c>
      <c r="K1813" s="650">
        <v>372</v>
      </c>
      <c r="L1813" s="650" t="s">
        <v>5025</v>
      </c>
      <c r="M1813" s="651" t="s">
        <v>152</v>
      </c>
      <c r="N1813" s="654" t="s">
        <v>152</v>
      </c>
      <c r="O1813" s="652" t="s">
        <v>152</v>
      </c>
      <c r="P1813" s="645" t="s">
        <v>152</v>
      </c>
      <c r="Q1813" s="653" t="s">
        <v>152</v>
      </c>
      <c r="R1813" s="647" t="s">
        <v>152</v>
      </c>
      <c r="S1813" s="647" t="s">
        <v>5024</v>
      </c>
      <c r="T1813" s="647" t="s">
        <v>5024</v>
      </c>
      <c r="U1813" s="139"/>
      <c r="V1813" s="139"/>
      <c r="W1813" s="139"/>
      <c r="X1813" s="139"/>
      <c r="Y1813" s="139"/>
      <c r="Z1813" s="139"/>
      <c r="AA1813" s="139"/>
      <c r="AB1813" s="139"/>
      <c r="AC1813" s="139"/>
      <c r="AD1813" s="139"/>
      <c r="AE1813" s="139"/>
      <c r="AF1813" s="139"/>
    </row>
    <row r="1814" spans="2:32" s="118" customFormat="1" x14ac:dyDescent="0.35">
      <c r="B1814" s="648" t="s">
        <v>4037</v>
      </c>
      <c r="C1814" s="164" t="s">
        <v>4038</v>
      </c>
      <c r="D1814" s="649" t="s">
        <v>152</v>
      </c>
      <c r="E1814" s="650">
        <v>14076</v>
      </c>
      <c r="F1814" s="649" t="s">
        <v>152</v>
      </c>
      <c r="G1814" s="649" t="s">
        <v>152</v>
      </c>
      <c r="H1814" s="650">
        <v>64</v>
      </c>
      <c r="I1814" s="650">
        <v>14076</v>
      </c>
      <c r="J1814" s="650">
        <v>64</v>
      </c>
      <c r="K1814" s="650">
        <v>372</v>
      </c>
      <c r="L1814" s="650" t="s">
        <v>5025</v>
      </c>
      <c r="M1814" s="651" t="s">
        <v>152</v>
      </c>
      <c r="N1814" s="654" t="s">
        <v>152</v>
      </c>
      <c r="O1814" s="652" t="s">
        <v>152</v>
      </c>
      <c r="P1814" s="645" t="s">
        <v>152</v>
      </c>
      <c r="Q1814" s="653" t="s">
        <v>152</v>
      </c>
      <c r="R1814" s="647" t="s">
        <v>152</v>
      </c>
      <c r="S1814" s="647" t="s">
        <v>5024</v>
      </c>
      <c r="T1814" s="647" t="s">
        <v>5024</v>
      </c>
      <c r="U1814" s="139"/>
      <c r="V1814" s="139"/>
      <c r="W1814" s="139"/>
      <c r="X1814" s="139"/>
      <c r="Y1814" s="139"/>
      <c r="Z1814" s="139"/>
      <c r="AA1814" s="139"/>
      <c r="AB1814" s="139"/>
      <c r="AC1814" s="139"/>
      <c r="AD1814" s="139"/>
      <c r="AE1814" s="139"/>
      <c r="AF1814" s="139"/>
    </row>
    <row r="1815" spans="2:32" s="118" customFormat="1" x14ac:dyDescent="0.35">
      <c r="B1815" s="648" t="s">
        <v>4039</v>
      </c>
      <c r="C1815" s="164" t="s">
        <v>4040</v>
      </c>
      <c r="D1815" s="649" t="s">
        <v>152</v>
      </c>
      <c r="E1815" s="650">
        <v>5590</v>
      </c>
      <c r="F1815" s="649" t="s">
        <v>152</v>
      </c>
      <c r="G1815" s="649" t="s">
        <v>152</v>
      </c>
      <c r="H1815" s="650">
        <v>18</v>
      </c>
      <c r="I1815" s="650">
        <v>5590</v>
      </c>
      <c r="J1815" s="650">
        <v>18</v>
      </c>
      <c r="K1815" s="650">
        <v>372</v>
      </c>
      <c r="L1815" s="650" t="s">
        <v>5025</v>
      </c>
      <c r="M1815" s="651" t="s">
        <v>152</v>
      </c>
      <c r="N1815" s="654" t="s">
        <v>152</v>
      </c>
      <c r="O1815" s="652" t="s">
        <v>152</v>
      </c>
      <c r="P1815" s="645" t="s">
        <v>152</v>
      </c>
      <c r="Q1815" s="653" t="s">
        <v>152</v>
      </c>
      <c r="R1815" s="647" t="s">
        <v>152</v>
      </c>
      <c r="S1815" s="647" t="s">
        <v>5024</v>
      </c>
      <c r="T1815" s="647" t="s">
        <v>5024</v>
      </c>
      <c r="U1815" s="139"/>
      <c r="V1815" s="139"/>
      <c r="W1815" s="139"/>
      <c r="X1815" s="139"/>
      <c r="Y1815" s="139"/>
      <c r="Z1815" s="139"/>
      <c r="AA1815" s="139"/>
      <c r="AB1815" s="139"/>
      <c r="AC1815" s="139"/>
      <c r="AD1815" s="139"/>
      <c r="AE1815" s="139"/>
      <c r="AF1815" s="139"/>
    </row>
    <row r="1816" spans="2:32" s="118" customFormat="1" x14ac:dyDescent="0.35">
      <c r="B1816" s="648" t="s">
        <v>4041</v>
      </c>
      <c r="C1816" s="164" t="s">
        <v>4042</v>
      </c>
      <c r="D1816" s="649" t="s">
        <v>152</v>
      </c>
      <c r="E1816" s="650">
        <v>3578</v>
      </c>
      <c r="F1816" s="649" t="s">
        <v>152</v>
      </c>
      <c r="G1816" s="649" t="s">
        <v>152</v>
      </c>
      <c r="H1816" s="650">
        <v>12</v>
      </c>
      <c r="I1816" s="650">
        <v>3578</v>
      </c>
      <c r="J1816" s="650">
        <v>12</v>
      </c>
      <c r="K1816" s="650">
        <v>372</v>
      </c>
      <c r="L1816" s="650" t="s">
        <v>5025</v>
      </c>
      <c r="M1816" s="651" t="s">
        <v>152</v>
      </c>
      <c r="N1816" s="654" t="s">
        <v>152</v>
      </c>
      <c r="O1816" s="652" t="s">
        <v>152</v>
      </c>
      <c r="P1816" s="645" t="s">
        <v>152</v>
      </c>
      <c r="Q1816" s="653" t="s">
        <v>152</v>
      </c>
      <c r="R1816" s="647" t="s">
        <v>152</v>
      </c>
      <c r="S1816" s="647" t="s">
        <v>5024</v>
      </c>
      <c r="T1816" s="647" t="s">
        <v>5024</v>
      </c>
      <c r="U1816" s="139"/>
      <c r="V1816" s="139"/>
      <c r="W1816" s="139"/>
      <c r="X1816" s="139"/>
      <c r="Y1816" s="139"/>
      <c r="Z1816" s="139"/>
      <c r="AA1816" s="139"/>
      <c r="AB1816" s="139"/>
      <c r="AC1816" s="139"/>
      <c r="AD1816" s="139"/>
      <c r="AE1816" s="139"/>
      <c r="AF1816" s="139"/>
    </row>
    <row r="1817" spans="2:32" s="118" customFormat="1" x14ac:dyDescent="0.35">
      <c r="B1817" s="648" t="s">
        <v>4043</v>
      </c>
      <c r="C1817" s="164" t="s">
        <v>4044</v>
      </c>
      <c r="D1817" s="649" t="s">
        <v>152</v>
      </c>
      <c r="E1817" s="650">
        <v>2276</v>
      </c>
      <c r="F1817" s="649" t="s">
        <v>152</v>
      </c>
      <c r="G1817" s="649" t="s">
        <v>152</v>
      </c>
      <c r="H1817" s="650">
        <v>7</v>
      </c>
      <c r="I1817" s="650">
        <v>2276</v>
      </c>
      <c r="J1817" s="650">
        <v>7</v>
      </c>
      <c r="K1817" s="650">
        <v>372</v>
      </c>
      <c r="L1817" s="650" t="s">
        <v>5025</v>
      </c>
      <c r="M1817" s="651" t="s">
        <v>152</v>
      </c>
      <c r="N1817" s="654" t="s">
        <v>152</v>
      </c>
      <c r="O1817" s="652" t="s">
        <v>152</v>
      </c>
      <c r="P1817" s="645" t="s">
        <v>152</v>
      </c>
      <c r="Q1817" s="653" t="s">
        <v>152</v>
      </c>
      <c r="R1817" s="647" t="s">
        <v>152</v>
      </c>
      <c r="S1817" s="647" t="s">
        <v>5024</v>
      </c>
      <c r="T1817" s="647" t="s">
        <v>5024</v>
      </c>
      <c r="U1817" s="139"/>
      <c r="V1817" s="139"/>
      <c r="W1817" s="139"/>
      <c r="X1817" s="139"/>
      <c r="Y1817" s="139"/>
      <c r="Z1817" s="139"/>
      <c r="AA1817" s="139"/>
      <c r="AB1817" s="139"/>
      <c r="AC1817" s="139"/>
      <c r="AD1817" s="139"/>
      <c r="AE1817" s="139"/>
      <c r="AF1817" s="139"/>
    </row>
    <row r="1818" spans="2:32" s="118" customFormat="1" x14ac:dyDescent="0.35">
      <c r="B1818" s="648" t="s">
        <v>4045</v>
      </c>
      <c r="C1818" s="164" t="s">
        <v>4046</v>
      </c>
      <c r="D1818" s="649" t="s">
        <v>152</v>
      </c>
      <c r="E1818" s="650">
        <v>537</v>
      </c>
      <c r="F1818" s="649" t="s">
        <v>152</v>
      </c>
      <c r="G1818" s="649" t="s">
        <v>152</v>
      </c>
      <c r="H1818" s="650">
        <v>5</v>
      </c>
      <c r="I1818" s="650">
        <v>847</v>
      </c>
      <c r="J1818" s="650">
        <v>5</v>
      </c>
      <c r="K1818" s="650">
        <v>372</v>
      </c>
      <c r="L1818" s="650" t="s">
        <v>5025</v>
      </c>
      <c r="M1818" s="651" t="s">
        <v>152</v>
      </c>
      <c r="N1818" s="654" t="s">
        <v>152</v>
      </c>
      <c r="O1818" s="652" t="s">
        <v>152</v>
      </c>
      <c r="P1818" s="645" t="s">
        <v>152</v>
      </c>
      <c r="Q1818" s="653" t="s">
        <v>152</v>
      </c>
      <c r="R1818" s="647" t="s">
        <v>152</v>
      </c>
      <c r="S1818" s="647" t="s">
        <v>5024</v>
      </c>
      <c r="T1818" s="647" t="s">
        <v>5024</v>
      </c>
      <c r="U1818" s="139"/>
      <c r="V1818" s="139"/>
      <c r="W1818" s="139"/>
      <c r="X1818" s="139"/>
      <c r="Y1818" s="139"/>
      <c r="Z1818" s="139"/>
      <c r="AA1818" s="139"/>
      <c r="AB1818" s="139"/>
      <c r="AC1818" s="139"/>
      <c r="AD1818" s="139"/>
      <c r="AE1818" s="139"/>
      <c r="AF1818" s="139"/>
    </row>
    <row r="1819" spans="2:32" s="118" customFormat="1" x14ac:dyDescent="0.35">
      <c r="B1819" s="648" t="s">
        <v>4047</v>
      </c>
      <c r="C1819" s="164" t="s">
        <v>4048</v>
      </c>
      <c r="D1819" s="649" t="s">
        <v>152</v>
      </c>
      <c r="E1819" s="650">
        <v>537</v>
      </c>
      <c r="F1819" s="649" t="s">
        <v>152</v>
      </c>
      <c r="G1819" s="649" t="s">
        <v>152</v>
      </c>
      <c r="H1819" s="650">
        <v>5</v>
      </c>
      <c r="I1819" s="650">
        <v>451</v>
      </c>
      <c r="J1819" s="650">
        <v>5</v>
      </c>
      <c r="K1819" s="650">
        <v>372</v>
      </c>
      <c r="L1819" s="650" t="s">
        <v>5025</v>
      </c>
      <c r="M1819" s="651" t="s">
        <v>152</v>
      </c>
      <c r="N1819" s="654" t="s">
        <v>152</v>
      </c>
      <c r="O1819" s="652" t="s">
        <v>152</v>
      </c>
      <c r="P1819" s="645" t="s">
        <v>152</v>
      </c>
      <c r="Q1819" s="653" t="s">
        <v>152</v>
      </c>
      <c r="R1819" s="647" t="s">
        <v>152</v>
      </c>
      <c r="S1819" s="647" t="s">
        <v>5024</v>
      </c>
      <c r="T1819" s="647" t="s">
        <v>5024</v>
      </c>
      <c r="U1819" s="139"/>
      <c r="V1819" s="139"/>
      <c r="W1819" s="139"/>
      <c r="X1819" s="139"/>
      <c r="Y1819" s="139"/>
      <c r="Z1819" s="139"/>
      <c r="AA1819" s="139"/>
      <c r="AB1819" s="139"/>
      <c r="AC1819" s="139"/>
      <c r="AD1819" s="139"/>
      <c r="AE1819" s="139"/>
      <c r="AF1819" s="139"/>
    </row>
    <row r="1820" spans="2:32" s="118" customFormat="1" x14ac:dyDescent="0.35">
      <c r="B1820" s="648" t="s">
        <v>4049</v>
      </c>
      <c r="C1820" s="164" t="s">
        <v>4050</v>
      </c>
      <c r="D1820" s="649" t="s">
        <v>152</v>
      </c>
      <c r="E1820" s="650">
        <v>1497</v>
      </c>
      <c r="F1820" s="649" t="s">
        <v>152</v>
      </c>
      <c r="G1820" s="649" t="s">
        <v>152</v>
      </c>
      <c r="H1820" s="650">
        <v>13</v>
      </c>
      <c r="I1820" s="650">
        <v>2059</v>
      </c>
      <c r="J1820" s="650">
        <v>11</v>
      </c>
      <c r="K1820" s="650">
        <v>372</v>
      </c>
      <c r="L1820" s="650" t="s">
        <v>5025</v>
      </c>
      <c r="M1820" s="651" t="s">
        <v>152</v>
      </c>
      <c r="N1820" s="654" t="s">
        <v>152</v>
      </c>
      <c r="O1820" s="652" t="s">
        <v>152</v>
      </c>
      <c r="P1820" s="645" t="s">
        <v>152</v>
      </c>
      <c r="Q1820" s="653" t="s">
        <v>152</v>
      </c>
      <c r="R1820" s="647" t="s">
        <v>152</v>
      </c>
      <c r="S1820" s="647" t="s">
        <v>5024</v>
      </c>
      <c r="T1820" s="647" t="s">
        <v>5024</v>
      </c>
      <c r="U1820" s="139"/>
      <c r="V1820" s="139"/>
      <c r="W1820" s="139"/>
      <c r="X1820" s="139"/>
      <c r="Y1820" s="139"/>
      <c r="Z1820" s="139"/>
      <c r="AA1820" s="139"/>
      <c r="AB1820" s="139"/>
      <c r="AC1820" s="139"/>
      <c r="AD1820" s="139"/>
      <c r="AE1820" s="139"/>
      <c r="AF1820" s="139"/>
    </row>
    <row r="1821" spans="2:32" s="118" customFormat="1" x14ac:dyDescent="0.35">
      <c r="B1821" s="648" t="s">
        <v>4051</v>
      </c>
      <c r="C1821" s="164" t="s">
        <v>4052</v>
      </c>
      <c r="D1821" s="649" t="s">
        <v>152</v>
      </c>
      <c r="E1821" s="650">
        <v>777</v>
      </c>
      <c r="F1821" s="649" t="s">
        <v>152</v>
      </c>
      <c r="G1821" s="649" t="s">
        <v>152</v>
      </c>
      <c r="H1821" s="650">
        <v>5</v>
      </c>
      <c r="I1821" s="650">
        <v>1159</v>
      </c>
      <c r="J1821" s="650">
        <v>6</v>
      </c>
      <c r="K1821" s="650">
        <v>372</v>
      </c>
      <c r="L1821" s="650" t="s">
        <v>5025</v>
      </c>
      <c r="M1821" s="651" t="s">
        <v>152</v>
      </c>
      <c r="N1821" s="654" t="s">
        <v>152</v>
      </c>
      <c r="O1821" s="652" t="s">
        <v>152</v>
      </c>
      <c r="P1821" s="645" t="s">
        <v>152</v>
      </c>
      <c r="Q1821" s="653" t="s">
        <v>152</v>
      </c>
      <c r="R1821" s="647" t="s">
        <v>152</v>
      </c>
      <c r="S1821" s="647" t="s">
        <v>5024</v>
      </c>
      <c r="T1821" s="647" t="s">
        <v>5024</v>
      </c>
      <c r="U1821" s="139"/>
      <c r="V1821" s="139"/>
      <c r="W1821" s="139"/>
      <c r="X1821" s="139"/>
      <c r="Y1821" s="139"/>
      <c r="Z1821" s="139"/>
      <c r="AA1821" s="139"/>
      <c r="AB1821" s="139"/>
      <c r="AC1821" s="139"/>
      <c r="AD1821" s="139"/>
      <c r="AE1821" s="139"/>
      <c r="AF1821" s="139"/>
    </row>
    <row r="1822" spans="2:32" s="118" customFormat="1" x14ac:dyDescent="0.35">
      <c r="B1822" s="648" t="s">
        <v>4053</v>
      </c>
      <c r="C1822" s="164" t="s">
        <v>4054</v>
      </c>
      <c r="D1822" s="649" t="s">
        <v>152</v>
      </c>
      <c r="E1822" s="650">
        <v>5176</v>
      </c>
      <c r="F1822" s="649" t="s">
        <v>152</v>
      </c>
      <c r="G1822" s="649" t="s">
        <v>152</v>
      </c>
      <c r="H1822" s="650">
        <v>15</v>
      </c>
      <c r="I1822" s="650">
        <v>5176</v>
      </c>
      <c r="J1822" s="650">
        <v>15</v>
      </c>
      <c r="K1822" s="650">
        <v>372</v>
      </c>
      <c r="L1822" s="650" t="s">
        <v>5025</v>
      </c>
      <c r="M1822" s="651" t="s">
        <v>152</v>
      </c>
      <c r="N1822" s="654" t="s">
        <v>152</v>
      </c>
      <c r="O1822" s="652" t="s">
        <v>152</v>
      </c>
      <c r="P1822" s="645" t="s">
        <v>152</v>
      </c>
      <c r="Q1822" s="653" t="s">
        <v>152</v>
      </c>
      <c r="R1822" s="647" t="s">
        <v>152</v>
      </c>
      <c r="S1822" s="647" t="s">
        <v>5024</v>
      </c>
      <c r="T1822" s="647" t="s">
        <v>5024</v>
      </c>
      <c r="U1822" s="139"/>
      <c r="V1822" s="139"/>
      <c r="W1822" s="139"/>
      <c r="X1822" s="139"/>
      <c r="Y1822" s="139"/>
      <c r="Z1822" s="139"/>
      <c r="AA1822" s="139"/>
      <c r="AB1822" s="139"/>
      <c r="AC1822" s="139"/>
      <c r="AD1822" s="139"/>
      <c r="AE1822" s="139"/>
      <c r="AF1822" s="139"/>
    </row>
    <row r="1823" spans="2:32" s="118" customFormat="1" x14ac:dyDescent="0.35">
      <c r="B1823" s="648" t="s">
        <v>4055</v>
      </c>
      <c r="C1823" s="164" t="s">
        <v>4056</v>
      </c>
      <c r="D1823" s="649" t="s">
        <v>152</v>
      </c>
      <c r="E1823" s="650">
        <v>642</v>
      </c>
      <c r="F1823" s="649" t="s">
        <v>152</v>
      </c>
      <c r="G1823" s="649" t="s">
        <v>152</v>
      </c>
      <c r="H1823" s="650">
        <v>5</v>
      </c>
      <c r="I1823" s="650">
        <v>1414</v>
      </c>
      <c r="J1823" s="650">
        <v>6</v>
      </c>
      <c r="K1823" s="650">
        <v>372</v>
      </c>
      <c r="L1823" s="650" t="s">
        <v>5025</v>
      </c>
      <c r="M1823" s="651" t="s">
        <v>152</v>
      </c>
      <c r="N1823" s="654" t="s">
        <v>152</v>
      </c>
      <c r="O1823" s="652" t="s">
        <v>152</v>
      </c>
      <c r="P1823" s="645" t="s">
        <v>152</v>
      </c>
      <c r="Q1823" s="653" t="s">
        <v>152</v>
      </c>
      <c r="R1823" s="647" t="s">
        <v>152</v>
      </c>
      <c r="S1823" s="647" t="s">
        <v>5024</v>
      </c>
      <c r="T1823" s="647" t="s">
        <v>5024</v>
      </c>
      <c r="U1823" s="139"/>
      <c r="V1823" s="139"/>
      <c r="W1823" s="139"/>
      <c r="X1823" s="139"/>
      <c r="Y1823" s="139"/>
      <c r="Z1823" s="139"/>
      <c r="AA1823" s="139"/>
      <c r="AB1823" s="139"/>
      <c r="AC1823" s="139"/>
      <c r="AD1823" s="139"/>
      <c r="AE1823" s="139"/>
      <c r="AF1823" s="139"/>
    </row>
    <row r="1824" spans="2:32" s="118" customFormat="1" x14ac:dyDescent="0.35">
      <c r="B1824" s="648" t="s">
        <v>4057</v>
      </c>
      <c r="C1824" s="164" t="s">
        <v>4058</v>
      </c>
      <c r="D1824" s="649" t="s">
        <v>152</v>
      </c>
      <c r="E1824" s="650">
        <v>474</v>
      </c>
      <c r="F1824" s="649" t="s">
        <v>152</v>
      </c>
      <c r="G1824" s="649" t="s">
        <v>152</v>
      </c>
      <c r="H1824" s="650">
        <v>5</v>
      </c>
      <c r="I1824" s="650">
        <v>720</v>
      </c>
      <c r="J1824" s="650">
        <v>5</v>
      </c>
      <c r="K1824" s="650">
        <v>372</v>
      </c>
      <c r="L1824" s="650" t="s">
        <v>5025</v>
      </c>
      <c r="M1824" s="651" t="s">
        <v>152</v>
      </c>
      <c r="N1824" s="654" t="s">
        <v>152</v>
      </c>
      <c r="O1824" s="652" t="s">
        <v>152</v>
      </c>
      <c r="P1824" s="645" t="s">
        <v>152</v>
      </c>
      <c r="Q1824" s="653" t="s">
        <v>152</v>
      </c>
      <c r="R1824" s="647" t="s">
        <v>152</v>
      </c>
      <c r="S1824" s="647" t="s">
        <v>5024</v>
      </c>
      <c r="T1824" s="647" t="s">
        <v>5024</v>
      </c>
      <c r="U1824" s="139"/>
      <c r="V1824" s="139"/>
      <c r="W1824" s="139"/>
      <c r="X1824" s="139"/>
      <c r="Y1824" s="139"/>
      <c r="Z1824" s="139"/>
      <c r="AA1824" s="139"/>
      <c r="AB1824" s="139"/>
      <c r="AC1824" s="139"/>
      <c r="AD1824" s="139"/>
      <c r="AE1824" s="139"/>
      <c r="AF1824" s="139"/>
    </row>
    <row r="1825" spans="2:32" s="118" customFormat="1" x14ac:dyDescent="0.35">
      <c r="B1825" s="648" t="s">
        <v>4059</v>
      </c>
      <c r="C1825" s="164" t="s">
        <v>4060</v>
      </c>
      <c r="D1825" s="649" t="s">
        <v>152</v>
      </c>
      <c r="E1825" s="650">
        <v>903</v>
      </c>
      <c r="F1825" s="649" t="s">
        <v>152</v>
      </c>
      <c r="G1825" s="649" t="s">
        <v>152</v>
      </c>
      <c r="H1825" s="650">
        <v>5</v>
      </c>
      <c r="I1825" s="650">
        <v>740</v>
      </c>
      <c r="J1825" s="650">
        <v>5</v>
      </c>
      <c r="K1825" s="650">
        <v>372</v>
      </c>
      <c r="L1825" s="650" t="s">
        <v>5025</v>
      </c>
      <c r="M1825" s="651" t="s">
        <v>152</v>
      </c>
      <c r="N1825" s="654" t="s">
        <v>152</v>
      </c>
      <c r="O1825" s="652" t="s">
        <v>152</v>
      </c>
      <c r="P1825" s="645" t="s">
        <v>152</v>
      </c>
      <c r="Q1825" s="653" t="s">
        <v>152</v>
      </c>
      <c r="R1825" s="647" t="s">
        <v>152</v>
      </c>
      <c r="S1825" s="647" t="s">
        <v>5024</v>
      </c>
      <c r="T1825" s="647" t="s">
        <v>5024</v>
      </c>
      <c r="U1825" s="139"/>
      <c r="V1825" s="139"/>
      <c r="W1825" s="139"/>
      <c r="X1825" s="139"/>
      <c r="Y1825" s="139"/>
      <c r="Z1825" s="139"/>
      <c r="AA1825" s="139"/>
      <c r="AB1825" s="139"/>
      <c r="AC1825" s="139"/>
      <c r="AD1825" s="139"/>
      <c r="AE1825" s="139"/>
      <c r="AF1825" s="139"/>
    </row>
    <row r="1826" spans="2:32" s="118" customFormat="1" x14ac:dyDescent="0.35">
      <c r="B1826" s="648" t="s">
        <v>4061</v>
      </c>
      <c r="C1826" s="164" t="s">
        <v>4062</v>
      </c>
      <c r="D1826" s="649" t="s">
        <v>152</v>
      </c>
      <c r="E1826" s="650">
        <v>903</v>
      </c>
      <c r="F1826" s="649" t="s">
        <v>152</v>
      </c>
      <c r="G1826" s="649" t="s">
        <v>152</v>
      </c>
      <c r="H1826" s="650">
        <v>5</v>
      </c>
      <c r="I1826" s="650">
        <v>522</v>
      </c>
      <c r="J1826" s="650">
        <v>5</v>
      </c>
      <c r="K1826" s="650">
        <v>372</v>
      </c>
      <c r="L1826" s="650" t="s">
        <v>5025</v>
      </c>
      <c r="M1826" s="651" t="s">
        <v>152</v>
      </c>
      <c r="N1826" s="654" t="s">
        <v>152</v>
      </c>
      <c r="O1826" s="652" t="s">
        <v>152</v>
      </c>
      <c r="P1826" s="645" t="s">
        <v>152</v>
      </c>
      <c r="Q1826" s="653" t="s">
        <v>152</v>
      </c>
      <c r="R1826" s="647" t="s">
        <v>152</v>
      </c>
      <c r="S1826" s="647" t="s">
        <v>5024</v>
      </c>
      <c r="T1826" s="647" t="s">
        <v>5024</v>
      </c>
      <c r="U1826" s="139"/>
      <c r="V1826" s="139"/>
      <c r="W1826" s="139"/>
      <c r="X1826" s="139"/>
      <c r="Y1826" s="139"/>
      <c r="Z1826" s="139"/>
      <c r="AA1826" s="139"/>
      <c r="AB1826" s="139"/>
      <c r="AC1826" s="139"/>
      <c r="AD1826" s="139"/>
      <c r="AE1826" s="139"/>
      <c r="AF1826" s="139"/>
    </row>
    <row r="1827" spans="2:32" s="118" customFormat="1" x14ac:dyDescent="0.35">
      <c r="B1827" s="648" t="s">
        <v>4063</v>
      </c>
      <c r="C1827" s="164" t="s">
        <v>4064</v>
      </c>
      <c r="D1827" s="649" t="s">
        <v>152</v>
      </c>
      <c r="E1827" s="650">
        <v>645</v>
      </c>
      <c r="F1827" s="649" t="s">
        <v>152</v>
      </c>
      <c r="G1827" s="649" t="s">
        <v>152</v>
      </c>
      <c r="H1827" s="650">
        <v>5</v>
      </c>
      <c r="I1827" s="650">
        <v>1124</v>
      </c>
      <c r="J1827" s="650">
        <v>8</v>
      </c>
      <c r="K1827" s="650">
        <v>372</v>
      </c>
      <c r="L1827" s="650" t="s">
        <v>5025</v>
      </c>
      <c r="M1827" s="651" t="s">
        <v>152</v>
      </c>
      <c r="N1827" s="654" t="s">
        <v>152</v>
      </c>
      <c r="O1827" s="652" t="s">
        <v>152</v>
      </c>
      <c r="P1827" s="645" t="s">
        <v>152</v>
      </c>
      <c r="Q1827" s="653" t="s">
        <v>152</v>
      </c>
      <c r="R1827" s="647" t="s">
        <v>152</v>
      </c>
      <c r="S1827" s="647" t="s">
        <v>5024</v>
      </c>
      <c r="T1827" s="647" t="s">
        <v>5024</v>
      </c>
      <c r="U1827" s="139"/>
      <c r="V1827" s="139"/>
      <c r="W1827" s="139"/>
      <c r="X1827" s="139"/>
      <c r="Y1827" s="139"/>
      <c r="Z1827" s="139"/>
      <c r="AA1827" s="139"/>
      <c r="AB1827" s="139"/>
      <c r="AC1827" s="139"/>
      <c r="AD1827" s="139"/>
      <c r="AE1827" s="139"/>
      <c r="AF1827" s="139"/>
    </row>
    <row r="1828" spans="2:32" s="118" customFormat="1" x14ac:dyDescent="0.35">
      <c r="B1828" s="648" t="s">
        <v>4065</v>
      </c>
      <c r="C1828" s="164" t="s">
        <v>4066</v>
      </c>
      <c r="D1828" s="649" t="s">
        <v>152</v>
      </c>
      <c r="E1828" s="650">
        <v>522</v>
      </c>
      <c r="F1828" s="649" t="s">
        <v>152</v>
      </c>
      <c r="G1828" s="649" t="s">
        <v>152</v>
      </c>
      <c r="H1828" s="650">
        <v>5</v>
      </c>
      <c r="I1828" s="650">
        <v>844</v>
      </c>
      <c r="J1828" s="650">
        <v>5</v>
      </c>
      <c r="K1828" s="650">
        <v>372</v>
      </c>
      <c r="L1828" s="650" t="s">
        <v>5025</v>
      </c>
      <c r="M1828" s="651" t="s">
        <v>152</v>
      </c>
      <c r="N1828" s="654" t="s">
        <v>152</v>
      </c>
      <c r="O1828" s="652" t="s">
        <v>152</v>
      </c>
      <c r="P1828" s="645" t="s">
        <v>152</v>
      </c>
      <c r="Q1828" s="653" t="s">
        <v>152</v>
      </c>
      <c r="R1828" s="647" t="s">
        <v>152</v>
      </c>
      <c r="S1828" s="647" t="s">
        <v>5024</v>
      </c>
      <c r="T1828" s="647" t="s">
        <v>5024</v>
      </c>
      <c r="U1828" s="139"/>
      <c r="V1828" s="139"/>
      <c r="W1828" s="139"/>
      <c r="X1828" s="139"/>
      <c r="Y1828" s="139"/>
      <c r="Z1828" s="139"/>
      <c r="AA1828" s="139"/>
      <c r="AB1828" s="139"/>
      <c r="AC1828" s="139"/>
      <c r="AD1828" s="139"/>
      <c r="AE1828" s="139"/>
      <c r="AF1828" s="139"/>
    </row>
    <row r="1829" spans="2:32" s="118" customFormat="1" x14ac:dyDescent="0.35">
      <c r="B1829" s="648" t="s">
        <v>4067</v>
      </c>
      <c r="C1829" s="164" t="s">
        <v>4068</v>
      </c>
      <c r="D1829" s="649" t="s">
        <v>152</v>
      </c>
      <c r="E1829" s="650">
        <v>1064</v>
      </c>
      <c r="F1829" s="649" t="s">
        <v>152</v>
      </c>
      <c r="G1829" s="649" t="s">
        <v>152</v>
      </c>
      <c r="H1829" s="650">
        <v>5</v>
      </c>
      <c r="I1829" s="650">
        <v>4771</v>
      </c>
      <c r="J1829" s="650">
        <v>13</v>
      </c>
      <c r="K1829" s="650">
        <v>372</v>
      </c>
      <c r="L1829" s="650" t="s">
        <v>5025</v>
      </c>
      <c r="M1829" s="651" t="s">
        <v>152</v>
      </c>
      <c r="N1829" s="654" t="s">
        <v>152</v>
      </c>
      <c r="O1829" s="652" t="s">
        <v>152</v>
      </c>
      <c r="P1829" s="645" t="s">
        <v>152</v>
      </c>
      <c r="Q1829" s="653" t="s">
        <v>152</v>
      </c>
      <c r="R1829" s="647" t="s">
        <v>152</v>
      </c>
      <c r="S1829" s="647" t="s">
        <v>5024</v>
      </c>
      <c r="T1829" s="647" t="s">
        <v>5024</v>
      </c>
      <c r="U1829" s="139"/>
      <c r="V1829" s="139"/>
      <c r="W1829" s="139"/>
      <c r="X1829" s="139"/>
      <c r="Y1829" s="139"/>
      <c r="Z1829" s="139"/>
      <c r="AA1829" s="139"/>
      <c r="AB1829" s="139"/>
      <c r="AC1829" s="139"/>
      <c r="AD1829" s="139"/>
      <c r="AE1829" s="139"/>
      <c r="AF1829" s="139"/>
    </row>
    <row r="1830" spans="2:32" s="118" customFormat="1" x14ac:dyDescent="0.35">
      <c r="B1830" s="648" t="s">
        <v>4069</v>
      </c>
      <c r="C1830" s="164" t="s">
        <v>4070</v>
      </c>
      <c r="D1830" s="649" t="s">
        <v>152</v>
      </c>
      <c r="E1830" s="650">
        <v>502</v>
      </c>
      <c r="F1830" s="649" t="s">
        <v>152</v>
      </c>
      <c r="G1830" s="649" t="s">
        <v>152</v>
      </c>
      <c r="H1830" s="650">
        <v>5</v>
      </c>
      <c r="I1830" s="650">
        <v>442</v>
      </c>
      <c r="J1830" s="650">
        <v>5</v>
      </c>
      <c r="K1830" s="650">
        <v>372</v>
      </c>
      <c r="L1830" s="650" t="s">
        <v>5025</v>
      </c>
      <c r="M1830" s="651" t="s">
        <v>152</v>
      </c>
      <c r="N1830" s="654" t="s">
        <v>152</v>
      </c>
      <c r="O1830" s="652" t="s">
        <v>152</v>
      </c>
      <c r="P1830" s="645" t="s">
        <v>152</v>
      </c>
      <c r="Q1830" s="653" t="s">
        <v>152</v>
      </c>
      <c r="R1830" s="647" t="s">
        <v>152</v>
      </c>
      <c r="S1830" s="647" t="s">
        <v>5024</v>
      </c>
      <c r="T1830" s="647" t="s">
        <v>5024</v>
      </c>
      <c r="U1830" s="139"/>
      <c r="V1830" s="139"/>
      <c r="W1830" s="139"/>
      <c r="X1830" s="139"/>
      <c r="Y1830" s="139"/>
      <c r="Z1830" s="139"/>
      <c r="AA1830" s="139"/>
      <c r="AB1830" s="139"/>
      <c r="AC1830" s="139"/>
      <c r="AD1830" s="139"/>
      <c r="AE1830" s="139"/>
      <c r="AF1830" s="139"/>
    </row>
    <row r="1831" spans="2:32" s="118" customFormat="1" x14ac:dyDescent="0.35">
      <c r="B1831" s="648" t="s">
        <v>4071</v>
      </c>
      <c r="C1831" s="164" t="s">
        <v>4072</v>
      </c>
      <c r="D1831" s="649" t="s">
        <v>152</v>
      </c>
      <c r="E1831" s="650">
        <v>2418</v>
      </c>
      <c r="F1831" s="649" t="s">
        <v>152</v>
      </c>
      <c r="G1831" s="649" t="s">
        <v>152</v>
      </c>
      <c r="H1831" s="650">
        <v>5</v>
      </c>
      <c r="I1831" s="650">
        <v>12279</v>
      </c>
      <c r="J1831" s="650">
        <v>80</v>
      </c>
      <c r="K1831" s="650">
        <v>372</v>
      </c>
      <c r="L1831" s="650" t="s">
        <v>5025</v>
      </c>
      <c r="M1831" s="651" t="s">
        <v>152</v>
      </c>
      <c r="N1831" s="654" t="s">
        <v>152</v>
      </c>
      <c r="O1831" s="652" t="s">
        <v>152</v>
      </c>
      <c r="P1831" s="645" t="s">
        <v>152</v>
      </c>
      <c r="Q1831" s="653" t="s">
        <v>152</v>
      </c>
      <c r="R1831" s="647" t="s">
        <v>152</v>
      </c>
      <c r="S1831" s="647" t="s">
        <v>5024</v>
      </c>
      <c r="T1831" s="647" t="s">
        <v>5024</v>
      </c>
      <c r="U1831" s="139"/>
      <c r="V1831" s="139"/>
      <c r="W1831" s="139"/>
      <c r="X1831" s="139"/>
      <c r="Y1831" s="139"/>
      <c r="Z1831" s="139"/>
      <c r="AA1831" s="139"/>
      <c r="AB1831" s="139"/>
      <c r="AC1831" s="139"/>
      <c r="AD1831" s="139"/>
      <c r="AE1831" s="139"/>
      <c r="AF1831" s="139"/>
    </row>
    <row r="1832" spans="2:32" s="118" customFormat="1" x14ac:dyDescent="0.35">
      <c r="B1832" s="648" t="s">
        <v>4073</v>
      </c>
      <c r="C1832" s="164" t="s">
        <v>4074</v>
      </c>
      <c r="D1832" s="649" t="s">
        <v>152</v>
      </c>
      <c r="E1832" s="650">
        <v>1285</v>
      </c>
      <c r="F1832" s="649" t="s">
        <v>152</v>
      </c>
      <c r="G1832" s="649" t="s">
        <v>152</v>
      </c>
      <c r="H1832" s="650">
        <v>5</v>
      </c>
      <c r="I1832" s="650">
        <v>2973</v>
      </c>
      <c r="J1832" s="650">
        <v>15</v>
      </c>
      <c r="K1832" s="650">
        <v>372</v>
      </c>
      <c r="L1832" s="650" t="s">
        <v>5025</v>
      </c>
      <c r="M1832" s="651" t="s">
        <v>152</v>
      </c>
      <c r="N1832" s="654" t="s">
        <v>152</v>
      </c>
      <c r="O1832" s="652" t="s">
        <v>152</v>
      </c>
      <c r="P1832" s="645" t="s">
        <v>152</v>
      </c>
      <c r="Q1832" s="653" t="s">
        <v>152</v>
      </c>
      <c r="R1832" s="647" t="s">
        <v>152</v>
      </c>
      <c r="S1832" s="647" t="s">
        <v>5024</v>
      </c>
      <c r="T1832" s="647" t="s">
        <v>5024</v>
      </c>
      <c r="U1832" s="139"/>
      <c r="V1832" s="139"/>
      <c r="W1832" s="139"/>
      <c r="X1832" s="139"/>
      <c r="Y1832" s="139"/>
      <c r="Z1832" s="139"/>
      <c r="AA1832" s="139"/>
      <c r="AB1832" s="139"/>
      <c r="AC1832" s="139"/>
      <c r="AD1832" s="139"/>
      <c r="AE1832" s="139"/>
      <c r="AF1832" s="139"/>
    </row>
    <row r="1833" spans="2:32" s="118" customFormat="1" x14ac:dyDescent="0.35">
      <c r="B1833" s="648" t="s">
        <v>4075</v>
      </c>
      <c r="C1833" s="164" t="s">
        <v>4076</v>
      </c>
      <c r="D1833" s="649" t="s">
        <v>152</v>
      </c>
      <c r="E1833" s="650">
        <v>939</v>
      </c>
      <c r="F1833" s="649" t="s">
        <v>152</v>
      </c>
      <c r="G1833" s="649" t="s">
        <v>152</v>
      </c>
      <c r="H1833" s="650">
        <v>5</v>
      </c>
      <c r="I1833" s="650">
        <v>1444</v>
      </c>
      <c r="J1833" s="650">
        <v>8</v>
      </c>
      <c r="K1833" s="650">
        <v>372</v>
      </c>
      <c r="L1833" s="650" t="s">
        <v>5025</v>
      </c>
      <c r="M1833" s="651" t="s">
        <v>152</v>
      </c>
      <c r="N1833" s="654" t="s">
        <v>152</v>
      </c>
      <c r="O1833" s="652" t="s">
        <v>152</v>
      </c>
      <c r="P1833" s="645" t="s">
        <v>152</v>
      </c>
      <c r="Q1833" s="653" t="s">
        <v>152</v>
      </c>
      <c r="R1833" s="647" t="s">
        <v>152</v>
      </c>
      <c r="S1833" s="647" t="s">
        <v>5024</v>
      </c>
      <c r="T1833" s="647" t="s">
        <v>5024</v>
      </c>
      <c r="U1833" s="139"/>
      <c r="V1833" s="139"/>
      <c r="W1833" s="139"/>
      <c r="X1833" s="139"/>
      <c r="Y1833" s="139"/>
      <c r="Z1833" s="139"/>
      <c r="AA1833" s="139"/>
      <c r="AB1833" s="139"/>
      <c r="AC1833" s="139"/>
      <c r="AD1833" s="139"/>
      <c r="AE1833" s="139"/>
      <c r="AF1833" s="139"/>
    </row>
    <row r="1834" spans="2:32" s="118" customFormat="1" x14ac:dyDescent="0.35">
      <c r="B1834" s="648" t="s">
        <v>4077</v>
      </c>
      <c r="C1834" s="164" t="s">
        <v>4078</v>
      </c>
      <c r="D1834" s="649" t="s">
        <v>152</v>
      </c>
      <c r="E1834" s="650">
        <v>752</v>
      </c>
      <c r="F1834" s="649" t="s">
        <v>152</v>
      </c>
      <c r="G1834" s="649" t="s">
        <v>152</v>
      </c>
      <c r="H1834" s="650">
        <v>5</v>
      </c>
      <c r="I1834" s="650">
        <v>968</v>
      </c>
      <c r="J1834" s="650">
        <v>5</v>
      </c>
      <c r="K1834" s="650">
        <v>372</v>
      </c>
      <c r="L1834" s="650" t="s">
        <v>5025</v>
      </c>
      <c r="M1834" s="651" t="s">
        <v>152</v>
      </c>
      <c r="N1834" s="654" t="s">
        <v>152</v>
      </c>
      <c r="O1834" s="652" t="s">
        <v>152</v>
      </c>
      <c r="P1834" s="645" t="s">
        <v>152</v>
      </c>
      <c r="Q1834" s="653" t="s">
        <v>152</v>
      </c>
      <c r="R1834" s="647" t="s">
        <v>152</v>
      </c>
      <c r="S1834" s="647" t="s">
        <v>5024</v>
      </c>
      <c r="T1834" s="647" t="s">
        <v>5024</v>
      </c>
      <c r="U1834" s="139"/>
      <c r="V1834" s="139"/>
      <c r="W1834" s="139"/>
      <c r="X1834" s="139"/>
      <c r="Y1834" s="139"/>
      <c r="Z1834" s="139"/>
      <c r="AA1834" s="139"/>
      <c r="AB1834" s="139"/>
      <c r="AC1834" s="139"/>
      <c r="AD1834" s="139"/>
      <c r="AE1834" s="139"/>
      <c r="AF1834" s="139"/>
    </row>
    <row r="1835" spans="2:32" s="118" customFormat="1" x14ac:dyDescent="0.35">
      <c r="B1835" s="648" t="s">
        <v>4079</v>
      </c>
      <c r="C1835" s="164" t="s">
        <v>4080</v>
      </c>
      <c r="D1835" s="649" t="s">
        <v>152</v>
      </c>
      <c r="E1835" s="650">
        <v>675</v>
      </c>
      <c r="F1835" s="649" t="s">
        <v>152</v>
      </c>
      <c r="G1835" s="649" t="s">
        <v>152</v>
      </c>
      <c r="H1835" s="650">
        <v>5</v>
      </c>
      <c r="I1835" s="650">
        <v>579</v>
      </c>
      <c r="J1835" s="650">
        <v>5</v>
      </c>
      <c r="K1835" s="650">
        <v>372</v>
      </c>
      <c r="L1835" s="650" t="s">
        <v>5025</v>
      </c>
      <c r="M1835" s="651" t="s">
        <v>152</v>
      </c>
      <c r="N1835" s="654" t="s">
        <v>152</v>
      </c>
      <c r="O1835" s="652" t="s">
        <v>152</v>
      </c>
      <c r="P1835" s="645" t="s">
        <v>152</v>
      </c>
      <c r="Q1835" s="653" t="s">
        <v>152</v>
      </c>
      <c r="R1835" s="647" t="s">
        <v>152</v>
      </c>
      <c r="S1835" s="647" t="s">
        <v>5024</v>
      </c>
      <c r="T1835" s="647" t="s">
        <v>5024</v>
      </c>
      <c r="U1835" s="139"/>
      <c r="V1835" s="139"/>
      <c r="W1835" s="139"/>
      <c r="X1835" s="139"/>
      <c r="Y1835" s="139"/>
      <c r="Z1835" s="139"/>
      <c r="AA1835" s="139"/>
      <c r="AB1835" s="139"/>
      <c r="AC1835" s="139"/>
      <c r="AD1835" s="139"/>
      <c r="AE1835" s="139"/>
      <c r="AF1835" s="139"/>
    </row>
    <row r="1836" spans="2:32" s="118" customFormat="1" x14ac:dyDescent="0.35">
      <c r="B1836" s="648" t="s">
        <v>4081</v>
      </c>
      <c r="C1836" s="164" t="s">
        <v>4082</v>
      </c>
      <c r="D1836" s="649" t="s">
        <v>152</v>
      </c>
      <c r="E1836" s="650">
        <v>2344</v>
      </c>
      <c r="F1836" s="649" t="s">
        <v>152</v>
      </c>
      <c r="G1836" s="649" t="s">
        <v>152</v>
      </c>
      <c r="H1836" s="650">
        <v>8</v>
      </c>
      <c r="I1836" s="650">
        <v>2395</v>
      </c>
      <c r="J1836" s="650">
        <v>9</v>
      </c>
      <c r="K1836" s="650">
        <v>372</v>
      </c>
      <c r="L1836" s="650" t="s">
        <v>5025</v>
      </c>
      <c r="M1836" s="651" t="s">
        <v>152</v>
      </c>
      <c r="N1836" s="654" t="s">
        <v>152</v>
      </c>
      <c r="O1836" s="652" t="s">
        <v>152</v>
      </c>
      <c r="P1836" s="645" t="s">
        <v>152</v>
      </c>
      <c r="Q1836" s="653" t="s">
        <v>152</v>
      </c>
      <c r="R1836" s="647" t="s">
        <v>152</v>
      </c>
      <c r="S1836" s="647" t="s">
        <v>5024</v>
      </c>
      <c r="T1836" s="647" t="s">
        <v>5024</v>
      </c>
      <c r="U1836" s="139"/>
      <c r="V1836" s="139"/>
      <c r="W1836" s="139"/>
      <c r="X1836" s="139"/>
      <c r="Y1836" s="139"/>
      <c r="Z1836" s="139"/>
      <c r="AA1836" s="139"/>
      <c r="AB1836" s="139"/>
      <c r="AC1836" s="139"/>
      <c r="AD1836" s="139"/>
      <c r="AE1836" s="139"/>
      <c r="AF1836" s="139"/>
    </row>
    <row r="1837" spans="2:32" s="118" customFormat="1" x14ac:dyDescent="0.35">
      <c r="B1837" s="648" t="s">
        <v>4083</v>
      </c>
      <c r="C1837" s="164" t="s">
        <v>4084</v>
      </c>
      <c r="D1837" s="649" t="s">
        <v>152</v>
      </c>
      <c r="E1837" s="650">
        <v>981</v>
      </c>
      <c r="F1837" s="649" t="s">
        <v>152</v>
      </c>
      <c r="G1837" s="649" t="s">
        <v>152</v>
      </c>
      <c r="H1837" s="650">
        <v>5</v>
      </c>
      <c r="I1837" s="650">
        <v>895</v>
      </c>
      <c r="J1837" s="650">
        <v>5</v>
      </c>
      <c r="K1837" s="650">
        <v>372</v>
      </c>
      <c r="L1837" s="650" t="s">
        <v>5025</v>
      </c>
      <c r="M1837" s="651" t="s">
        <v>152</v>
      </c>
      <c r="N1837" s="654" t="s">
        <v>152</v>
      </c>
      <c r="O1837" s="652" t="s">
        <v>152</v>
      </c>
      <c r="P1837" s="645" t="s">
        <v>152</v>
      </c>
      <c r="Q1837" s="653" t="s">
        <v>152</v>
      </c>
      <c r="R1837" s="647" t="s">
        <v>152</v>
      </c>
      <c r="S1837" s="647" t="s">
        <v>5024</v>
      </c>
      <c r="T1837" s="647" t="s">
        <v>5024</v>
      </c>
      <c r="U1837" s="139"/>
      <c r="V1837" s="139"/>
      <c r="W1837" s="139"/>
      <c r="X1837" s="139"/>
      <c r="Y1837" s="139"/>
      <c r="Z1837" s="139"/>
      <c r="AA1837" s="139"/>
      <c r="AB1837" s="139"/>
      <c r="AC1837" s="139"/>
      <c r="AD1837" s="139"/>
      <c r="AE1837" s="139"/>
      <c r="AF1837" s="139"/>
    </row>
    <row r="1838" spans="2:32" s="118" customFormat="1" x14ac:dyDescent="0.35">
      <c r="B1838" s="648" t="s">
        <v>4085</v>
      </c>
      <c r="C1838" s="164" t="s">
        <v>4086</v>
      </c>
      <c r="D1838" s="649" t="s">
        <v>152</v>
      </c>
      <c r="E1838" s="650">
        <v>672</v>
      </c>
      <c r="F1838" s="649" t="s">
        <v>152</v>
      </c>
      <c r="G1838" s="649" t="s">
        <v>152</v>
      </c>
      <c r="H1838" s="650">
        <v>5</v>
      </c>
      <c r="I1838" s="650">
        <v>686</v>
      </c>
      <c r="J1838" s="650">
        <v>5</v>
      </c>
      <c r="K1838" s="650">
        <v>372</v>
      </c>
      <c r="L1838" s="650" t="s">
        <v>5025</v>
      </c>
      <c r="M1838" s="651" t="s">
        <v>152</v>
      </c>
      <c r="N1838" s="654" t="s">
        <v>152</v>
      </c>
      <c r="O1838" s="652" t="s">
        <v>152</v>
      </c>
      <c r="P1838" s="645" t="s">
        <v>152</v>
      </c>
      <c r="Q1838" s="653" t="s">
        <v>152</v>
      </c>
      <c r="R1838" s="647" t="s">
        <v>152</v>
      </c>
      <c r="S1838" s="647" t="s">
        <v>5024</v>
      </c>
      <c r="T1838" s="647" t="s">
        <v>5024</v>
      </c>
      <c r="U1838" s="139"/>
      <c r="V1838" s="139"/>
      <c r="W1838" s="139"/>
      <c r="X1838" s="139"/>
      <c r="Y1838" s="139"/>
      <c r="Z1838" s="139"/>
      <c r="AA1838" s="139"/>
      <c r="AB1838" s="139"/>
      <c r="AC1838" s="139"/>
      <c r="AD1838" s="139"/>
      <c r="AE1838" s="139"/>
      <c r="AF1838" s="139"/>
    </row>
    <row r="1839" spans="2:32" s="118" customFormat="1" x14ac:dyDescent="0.35">
      <c r="B1839" s="648" t="s">
        <v>4087</v>
      </c>
      <c r="C1839" s="164" t="s">
        <v>4088</v>
      </c>
      <c r="D1839" s="649" t="s">
        <v>152</v>
      </c>
      <c r="E1839" s="650">
        <v>783</v>
      </c>
      <c r="F1839" s="649" t="s">
        <v>152</v>
      </c>
      <c r="G1839" s="649" t="s">
        <v>152</v>
      </c>
      <c r="H1839" s="650">
        <v>5</v>
      </c>
      <c r="I1839" s="650">
        <v>938</v>
      </c>
      <c r="J1839" s="650">
        <v>5</v>
      </c>
      <c r="K1839" s="650">
        <v>372</v>
      </c>
      <c r="L1839" s="650" t="s">
        <v>5025</v>
      </c>
      <c r="M1839" s="651" t="s">
        <v>152</v>
      </c>
      <c r="N1839" s="654" t="s">
        <v>152</v>
      </c>
      <c r="O1839" s="652" t="s">
        <v>152</v>
      </c>
      <c r="P1839" s="645" t="s">
        <v>152</v>
      </c>
      <c r="Q1839" s="653" t="s">
        <v>152</v>
      </c>
      <c r="R1839" s="647" t="s">
        <v>152</v>
      </c>
      <c r="S1839" s="647" t="s">
        <v>5024</v>
      </c>
      <c r="T1839" s="647" t="s">
        <v>5024</v>
      </c>
      <c r="U1839" s="139"/>
      <c r="V1839" s="139"/>
      <c r="W1839" s="139"/>
      <c r="X1839" s="139"/>
      <c r="Y1839" s="139"/>
      <c r="Z1839" s="139"/>
      <c r="AA1839" s="139"/>
      <c r="AB1839" s="139"/>
      <c r="AC1839" s="139"/>
      <c r="AD1839" s="139"/>
      <c r="AE1839" s="139"/>
      <c r="AF1839" s="139"/>
    </row>
    <row r="1840" spans="2:32" s="118" customFormat="1" x14ac:dyDescent="0.35">
      <c r="B1840" s="648" t="s">
        <v>4089</v>
      </c>
      <c r="C1840" s="164" t="s">
        <v>4090</v>
      </c>
      <c r="D1840" s="649" t="s">
        <v>152</v>
      </c>
      <c r="E1840" s="650">
        <v>607</v>
      </c>
      <c r="F1840" s="649" t="s">
        <v>152</v>
      </c>
      <c r="G1840" s="649" t="s">
        <v>152</v>
      </c>
      <c r="H1840" s="650">
        <v>5</v>
      </c>
      <c r="I1840" s="650">
        <v>650</v>
      </c>
      <c r="J1840" s="650">
        <v>5</v>
      </c>
      <c r="K1840" s="650">
        <v>372</v>
      </c>
      <c r="L1840" s="650" t="s">
        <v>5025</v>
      </c>
      <c r="M1840" s="651" t="s">
        <v>152</v>
      </c>
      <c r="N1840" s="654" t="s">
        <v>152</v>
      </c>
      <c r="O1840" s="652" t="s">
        <v>152</v>
      </c>
      <c r="P1840" s="645" t="s">
        <v>152</v>
      </c>
      <c r="Q1840" s="653" t="s">
        <v>152</v>
      </c>
      <c r="R1840" s="647" t="s">
        <v>152</v>
      </c>
      <c r="S1840" s="647" t="s">
        <v>5024</v>
      </c>
      <c r="T1840" s="647" t="s">
        <v>5024</v>
      </c>
      <c r="U1840" s="139"/>
      <c r="V1840" s="139"/>
      <c r="W1840" s="139"/>
      <c r="X1840" s="139"/>
      <c r="Y1840" s="139"/>
      <c r="Z1840" s="139"/>
      <c r="AA1840" s="139"/>
      <c r="AB1840" s="139"/>
      <c r="AC1840" s="139"/>
      <c r="AD1840" s="139"/>
      <c r="AE1840" s="139"/>
      <c r="AF1840" s="139"/>
    </row>
    <row r="1841" spans="2:32" s="118" customFormat="1" x14ac:dyDescent="0.35">
      <c r="B1841" s="648" t="s">
        <v>4091</v>
      </c>
      <c r="C1841" s="164" t="s">
        <v>4092</v>
      </c>
      <c r="D1841" s="649" t="s">
        <v>152</v>
      </c>
      <c r="E1841" s="650">
        <v>521</v>
      </c>
      <c r="F1841" s="649" t="s">
        <v>152</v>
      </c>
      <c r="G1841" s="649" t="s">
        <v>152</v>
      </c>
      <c r="H1841" s="650">
        <v>5</v>
      </c>
      <c r="I1841" s="650">
        <v>530</v>
      </c>
      <c r="J1841" s="650">
        <v>5</v>
      </c>
      <c r="K1841" s="650">
        <v>372</v>
      </c>
      <c r="L1841" s="650" t="s">
        <v>5025</v>
      </c>
      <c r="M1841" s="651" t="s">
        <v>152</v>
      </c>
      <c r="N1841" s="654" t="s">
        <v>152</v>
      </c>
      <c r="O1841" s="652" t="s">
        <v>152</v>
      </c>
      <c r="P1841" s="645" t="s">
        <v>152</v>
      </c>
      <c r="Q1841" s="653" t="s">
        <v>152</v>
      </c>
      <c r="R1841" s="647" t="s">
        <v>152</v>
      </c>
      <c r="S1841" s="647" t="s">
        <v>5024</v>
      </c>
      <c r="T1841" s="647" t="s">
        <v>5024</v>
      </c>
      <c r="U1841" s="139"/>
      <c r="V1841" s="139"/>
      <c r="W1841" s="139"/>
      <c r="X1841" s="139"/>
      <c r="Y1841" s="139"/>
      <c r="Z1841" s="139"/>
      <c r="AA1841" s="139"/>
      <c r="AB1841" s="139"/>
      <c r="AC1841" s="139"/>
      <c r="AD1841" s="139"/>
      <c r="AE1841" s="139"/>
      <c r="AF1841" s="139"/>
    </row>
    <row r="1842" spans="2:32" s="118" customFormat="1" x14ac:dyDescent="0.35">
      <c r="B1842" s="648" t="s">
        <v>4093</v>
      </c>
      <c r="C1842" s="164" t="s">
        <v>4094</v>
      </c>
      <c r="D1842" s="649" t="s">
        <v>152</v>
      </c>
      <c r="E1842" s="650">
        <v>1018</v>
      </c>
      <c r="F1842" s="649" t="s">
        <v>152</v>
      </c>
      <c r="G1842" s="649" t="s">
        <v>152</v>
      </c>
      <c r="H1842" s="650">
        <v>5</v>
      </c>
      <c r="I1842" s="650">
        <v>842</v>
      </c>
      <c r="J1842" s="650">
        <v>5</v>
      </c>
      <c r="K1842" s="650">
        <v>372</v>
      </c>
      <c r="L1842" s="650" t="s">
        <v>5025</v>
      </c>
      <c r="M1842" s="651" t="s">
        <v>152</v>
      </c>
      <c r="N1842" s="654" t="s">
        <v>152</v>
      </c>
      <c r="O1842" s="652" t="s">
        <v>152</v>
      </c>
      <c r="P1842" s="645" t="s">
        <v>152</v>
      </c>
      <c r="Q1842" s="653" t="s">
        <v>152</v>
      </c>
      <c r="R1842" s="647" t="s">
        <v>152</v>
      </c>
      <c r="S1842" s="647" t="s">
        <v>5024</v>
      </c>
      <c r="T1842" s="647" t="s">
        <v>5024</v>
      </c>
      <c r="U1842" s="139"/>
      <c r="V1842" s="139"/>
      <c r="W1842" s="139"/>
      <c r="X1842" s="139"/>
      <c r="Y1842" s="139"/>
      <c r="Z1842" s="139"/>
      <c r="AA1842" s="139"/>
      <c r="AB1842" s="139"/>
      <c r="AC1842" s="139"/>
      <c r="AD1842" s="139"/>
      <c r="AE1842" s="139"/>
      <c r="AF1842" s="139"/>
    </row>
    <row r="1843" spans="2:32" s="118" customFormat="1" x14ac:dyDescent="0.35">
      <c r="B1843" s="648" t="s">
        <v>4095</v>
      </c>
      <c r="C1843" s="164" t="s">
        <v>4096</v>
      </c>
      <c r="D1843" s="649" t="s">
        <v>152</v>
      </c>
      <c r="E1843" s="650">
        <v>632</v>
      </c>
      <c r="F1843" s="649" t="s">
        <v>152</v>
      </c>
      <c r="G1843" s="649" t="s">
        <v>152</v>
      </c>
      <c r="H1843" s="650">
        <v>5</v>
      </c>
      <c r="I1843" s="650">
        <v>570</v>
      </c>
      <c r="J1843" s="650">
        <v>5</v>
      </c>
      <c r="K1843" s="650">
        <v>372</v>
      </c>
      <c r="L1843" s="650" t="s">
        <v>5025</v>
      </c>
      <c r="M1843" s="651" t="s">
        <v>152</v>
      </c>
      <c r="N1843" s="654" t="s">
        <v>152</v>
      </c>
      <c r="O1843" s="652" t="s">
        <v>152</v>
      </c>
      <c r="P1843" s="645" t="s">
        <v>152</v>
      </c>
      <c r="Q1843" s="653" t="s">
        <v>152</v>
      </c>
      <c r="R1843" s="647" t="s">
        <v>152</v>
      </c>
      <c r="S1843" s="647" t="s">
        <v>5024</v>
      </c>
      <c r="T1843" s="647" t="s">
        <v>5024</v>
      </c>
      <c r="U1843" s="139"/>
      <c r="V1843" s="139"/>
      <c r="W1843" s="139"/>
      <c r="X1843" s="139"/>
      <c r="Y1843" s="139"/>
      <c r="Z1843" s="139"/>
      <c r="AA1843" s="139"/>
      <c r="AB1843" s="139"/>
      <c r="AC1843" s="139"/>
      <c r="AD1843" s="139"/>
      <c r="AE1843" s="139"/>
      <c r="AF1843" s="139"/>
    </row>
    <row r="1844" spans="2:32" s="118" customFormat="1" x14ac:dyDescent="0.35">
      <c r="B1844" s="648" t="s">
        <v>4097</v>
      </c>
      <c r="C1844" s="164" t="s">
        <v>4098</v>
      </c>
      <c r="D1844" s="649" t="s">
        <v>152</v>
      </c>
      <c r="E1844" s="650">
        <v>505</v>
      </c>
      <c r="F1844" s="649" t="s">
        <v>152</v>
      </c>
      <c r="G1844" s="649" t="s">
        <v>152</v>
      </c>
      <c r="H1844" s="650">
        <v>5</v>
      </c>
      <c r="I1844" s="650">
        <v>459</v>
      </c>
      <c r="J1844" s="650">
        <v>5</v>
      </c>
      <c r="K1844" s="650">
        <v>372</v>
      </c>
      <c r="L1844" s="650" t="s">
        <v>5025</v>
      </c>
      <c r="M1844" s="651" t="s">
        <v>152</v>
      </c>
      <c r="N1844" s="654" t="s">
        <v>152</v>
      </c>
      <c r="O1844" s="652" t="s">
        <v>152</v>
      </c>
      <c r="P1844" s="645" t="s">
        <v>152</v>
      </c>
      <c r="Q1844" s="653" t="s">
        <v>152</v>
      </c>
      <c r="R1844" s="647" t="s">
        <v>152</v>
      </c>
      <c r="S1844" s="647" t="s">
        <v>5024</v>
      </c>
      <c r="T1844" s="647" t="s">
        <v>5024</v>
      </c>
      <c r="U1844" s="139"/>
      <c r="V1844" s="139"/>
      <c r="W1844" s="139"/>
      <c r="X1844" s="139"/>
      <c r="Y1844" s="139"/>
      <c r="Z1844" s="139"/>
      <c r="AA1844" s="139"/>
      <c r="AB1844" s="139"/>
      <c r="AC1844" s="139"/>
      <c r="AD1844" s="139"/>
      <c r="AE1844" s="139"/>
      <c r="AF1844" s="139"/>
    </row>
    <row r="1845" spans="2:32" s="118" customFormat="1" x14ac:dyDescent="0.35">
      <c r="B1845" s="648" t="s">
        <v>4099</v>
      </c>
      <c r="C1845" s="164" t="s">
        <v>4100</v>
      </c>
      <c r="D1845" s="649" t="s">
        <v>152</v>
      </c>
      <c r="E1845" s="650">
        <v>776</v>
      </c>
      <c r="F1845" s="649" t="s">
        <v>152</v>
      </c>
      <c r="G1845" s="649" t="s">
        <v>152</v>
      </c>
      <c r="H1845" s="650">
        <v>32</v>
      </c>
      <c r="I1845" s="650">
        <v>2532</v>
      </c>
      <c r="J1845" s="650">
        <v>16</v>
      </c>
      <c r="K1845" s="650">
        <v>372</v>
      </c>
      <c r="L1845" s="650" t="s">
        <v>5025</v>
      </c>
      <c r="M1845" s="651" t="s">
        <v>152</v>
      </c>
      <c r="N1845" s="654" t="s">
        <v>152</v>
      </c>
      <c r="O1845" s="652" t="s">
        <v>152</v>
      </c>
      <c r="P1845" s="645" t="s">
        <v>152</v>
      </c>
      <c r="Q1845" s="653" t="s">
        <v>152</v>
      </c>
      <c r="R1845" s="647" t="s">
        <v>152</v>
      </c>
      <c r="S1845" s="647" t="s">
        <v>5024</v>
      </c>
      <c r="T1845" s="647" t="s">
        <v>5024</v>
      </c>
      <c r="U1845" s="139"/>
      <c r="V1845" s="139"/>
      <c r="W1845" s="139"/>
      <c r="X1845" s="139"/>
      <c r="Y1845" s="139"/>
      <c r="Z1845" s="139"/>
      <c r="AA1845" s="139"/>
      <c r="AB1845" s="139"/>
      <c r="AC1845" s="139"/>
      <c r="AD1845" s="139"/>
      <c r="AE1845" s="139"/>
      <c r="AF1845" s="139"/>
    </row>
    <row r="1846" spans="2:32" s="118" customFormat="1" x14ac:dyDescent="0.35">
      <c r="B1846" s="648" t="s">
        <v>4101</v>
      </c>
      <c r="C1846" s="164" t="s">
        <v>4102</v>
      </c>
      <c r="D1846" s="649" t="s">
        <v>152</v>
      </c>
      <c r="E1846" s="650">
        <v>776</v>
      </c>
      <c r="F1846" s="649" t="s">
        <v>152</v>
      </c>
      <c r="G1846" s="649" t="s">
        <v>152</v>
      </c>
      <c r="H1846" s="650">
        <v>13</v>
      </c>
      <c r="I1846" s="650">
        <v>1219</v>
      </c>
      <c r="J1846" s="650">
        <v>6</v>
      </c>
      <c r="K1846" s="650">
        <v>372</v>
      </c>
      <c r="L1846" s="650" t="s">
        <v>5025</v>
      </c>
      <c r="M1846" s="651" t="s">
        <v>152</v>
      </c>
      <c r="N1846" s="654" t="s">
        <v>152</v>
      </c>
      <c r="O1846" s="652" t="s">
        <v>152</v>
      </c>
      <c r="P1846" s="645" t="s">
        <v>152</v>
      </c>
      <c r="Q1846" s="653" t="s">
        <v>152</v>
      </c>
      <c r="R1846" s="647" t="s">
        <v>152</v>
      </c>
      <c r="S1846" s="647" t="s">
        <v>5024</v>
      </c>
      <c r="T1846" s="647" t="s">
        <v>5024</v>
      </c>
      <c r="U1846" s="139"/>
      <c r="V1846" s="139"/>
      <c r="W1846" s="139"/>
      <c r="X1846" s="139"/>
      <c r="Y1846" s="139"/>
      <c r="Z1846" s="139"/>
      <c r="AA1846" s="139"/>
      <c r="AB1846" s="139"/>
      <c r="AC1846" s="139"/>
      <c r="AD1846" s="139"/>
      <c r="AE1846" s="139"/>
      <c r="AF1846" s="139"/>
    </row>
    <row r="1847" spans="2:32" s="118" customFormat="1" x14ac:dyDescent="0.35">
      <c r="B1847" s="648" t="s">
        <v>4103</v>
      </c>
      <c r="C1847" s="164" t="s">
        <v>4104</v>
      </c>
      <c r="D1847" s="649" t="s">
        <v>152</v>
      </c>
      <c r="E1847" s="650">
        <v>974</v>
      </c>
      <c r="F1847" s="649" t="s">
        <v>152</v>
      </c>
      <c r="G1847" s="649" t="s">
        <v>152</v>
      </c>
      <c r="H1847" s="650">
        <v>5</v>
      </c>
      <c r="I1847" s="650">
        <v>974</v>
      </c>
      <c r="J1847" s="650">
        <v>5</v>
      </c>
      <c r="K1847" s="650">
        <v>372</v>
      </c>
      <c r="L1847" s="650" t="s">
        <v>5025</v>
      </c>
      <c r="M1847" s="651" t="s">
        <v>152</v>
      </c>
      <c r="N1847" s="654" t="s">
        <v>152</v>
      </c>
      <c r="O1847" s="652" t="s">
        <v>152</v>
      </c>
      <c r="P1847" s="645" t="s">
        <v>152</v>
      </c>
      <c r="Q1847" s="653" t="s">
        <v>152</v>
      </c>
      <c r="R1847" s="647" t="s">
        <v>152</v>
      </c>
      <c r="S1847" s="647" t="s">
        <v>5024</v>
      </c>
      <c r="T1847" s="647" t="s">
        <v>5024</v>
      </c>
      <c r="U1847" s="139"/>
      <c r="V1847" s="139"/>
      <c r="W1847" s="139"/>
      <c r="X1847" s="139"/>
      <c r="Y1847" s="139"/>
      <c r="Z1847" s="139"/>
      <c r="AA1847" s="139"/>
      <c r="AB1847" s="139"/>
      <c r="AC1847" s="139"/>
      <c r="AD1847" s="139"/>
      <c r="AE1847" s="139"/>
      <c r="AF1847" s="139"/>
    </row>
    <row r="1848" spans="2:32" s="118" customFormat="1" x14ac:dyDescent="0.35">
      <c r="B1848" s="648" t="s">
        <v>4105</v>
      </c>
      <c r="C1848" s="164" t="s">
        <v>4106</v>
      </c>
      <c r="D1848" s="649" t="s">
        <v>152</v>
      </c>
      <c r="E1848" s="650">
        <v>525</v>
      </c>
      <c r="F1848" s="649" t="s">
        <v>152</v>
      </c>
      <c r="G1848" s="649" t="s">
        <v>152</v>
      </c>
      <c r="H1848" s="650">
        <v>5</v>
      </c>
      <c r="I1848" s="650">
        <v>525</v>
      </c>
      <c r="J1848" s="650">
        <v>5</v>
      </c>
      <c r="K1848" s="650">
        <v>372</v>
      </c>
      <c r="L1848" s="650" t="s">
        <v>5025</v>
      </c>
      <c r="M1848" s="651" t="s">
        <v>152</v>
      </c>
      <c r="N1848" s="654" t="s">
        <v>152</v>
      </c>
      <c r="O1848" s="652" t="s">
        <v>152</v>
      </c>
      <c r="P1848" s="645" t="s">
        <v>152</v>
      </c>
      <c r="Q1848" s="653" t="s">
        <v>152</v>
      </c>
      <c r="R1848" s="647" t="s">
        <v>152</v>
      </c>
      <c r="S1848" s="647" t="s">
        <v>5024</v>
      </c>
      <c r="T1848" s="647" t="s">
        <v>5024</v>
      </c>
      <c r="U1848" s="139"/>
      <c r="V1848" s="139"/>
      <c r="W1848" s="139"/>
      <c r="X1848" s="139"/>
      <c r="Y1848" s="139"/>
      <c r="Z1848" s="139"/>
      <c r="AA1848" s="139"/>
      <c r="AB1848" s="139"/>
      <c r="AC1848" s="139"/>
      <c r="AD1848" s="139"/>
      <c r="AE1848" s="139"/>
      <c r="AF1848" s="139"/>
    </row>
    <row r="1849" spans="2:32" s="118" customFormat="1" x14ac:dyDescent="0.35">
      <c r="B1849" s="648" t="s">
        <v>4107</v>
      </c>
      <c r="C1849" s="164" t="s">
        <v>4108</v>
      </c>
      <c r="D1849" s="649" t="s">
        <v>152</v>
      </c>
      <c r="E1849" s="650">
        <v>435</v>
      </c>
      <c r="F1849" s="649" t="s">
        <v>152</v>
      </c>
      <c r="G1849" s="649" t="s">
        <v>152</v>
      </c>
      <c r="H1849" s="650">
        <v>5</v>
      </c>
      <c r="I1849" s="650">
        <v>435</v>
      </c>
      <c r="J1849" s="650">
        <v>5</v>
      </c>
      <c r="K1849" s="650">
        <v>372</v>
      </c>
      <c r="L1849" s="650" t="s">
        <v>5025</v>
      </c>
      <c r="M1849" s="651" t="s">
        <v>152</v>
      </c>
      <c r="N1849" s="654" t="s">
        <v>152</v>
      </c>
      <c r="O1849" s="652" t="s">
        <v>152</v>
      </c>
      <c r="P1849" s="645" t="s">
        <v>152</v>
      </c>
      <c r="Q1849" s="653" t="s">
        <v>152</v>
      </c>
      <c r="R1849" s="647" t="s">
        <v>152</v>
      </c>
      <c r="S1849" s="647" t="s">
        <v>5024</v>
      </c>
      <c r="T1849" s="647" t="s">
        <v>5024</v>
      </c>
      <c r="U1849" s="139"/>
      <c r="V1849" s="139"/>
      <c r="W1849" s="139"/>
      <c r="X1849" s="139"/>
      <c r="Y1849" s="139"/>
      <c r="Z1849" s="139"/>
      <c r="AA1849" s="139"/>
      <c r="AB1849" s="139"/>
      <c r="AC1849" s="139"/>
      <c r="AD1849" s="139"/>
      <c r="AE1849" s="139"/>
      <c r="AF1849" s="139"/>
    </row>
    <row r="1850" spans="2:32" s="118" customFormat="1" x14ac:dyDescent="0.35">
      <c r="B1850" s="648" t="s">
        <v>4109</v>
      </c>
      <c r="C1850" s="164" t="s">
        <v>4110</v>
      </c>
      <c r="D1850" s="649" t="s">
        <v>152</v>
      </c>
      <c r="E1850" s="650">
        <v>1111</v>
      </c>
      <c r="F1850" s="649" t="s">
        <v>152</v>
      </c>
      <c r="G1850" s="649" t="s">
        <v>152</v>
      </c>
      <c r="H1850" s="650">
        <v>5</v>
      </c>
      <c r="I1850" s="650">
        <v>1058</v>
      </c>
      <c r="J1850" s="650">
        <v>5</v>
      </c>
      <c r="K1850" s="650">
        <v>372</v>
      </c>
      <c r="L1850" s="650" t="s">
        <v>5025</v>
      </c>
      <c r="M1850" s="651" t="s">
        <v>152</v>
      </c>
      <c r="N1850" s="654" t="s">
        <v>152</v>
      </c>
      <c r="O1850" s="652" t="s">
        <v>152</v>
      </c>
      <c r="P1850" s="645" t="s">
        <v>152</v>
      </c>
      <c r="Q1850" s="653" t="s">
        <v>152</v>
      </c>
      <c r="R1850" s="647" t="s">
        <v>152</v>
      </c>
      <c r="S1850" s="647" t="s">
        <v>5024</v>
      </c>
      <c r="T1850" s="647" t="s">
        <v>5024</v>
      </c>
      <c r="U1850" s="139"/>
      <c r="V1850" s="139"/>
      <c r="W1850" s="139"/>
      <c r="X1850" s="139"/>
      <c r="Y1850" s="139"/>
      <c r="Z1850" s="139"/>
      <c r="AA1850" s="139"/>
      <c r="AB1850" s="139"/>
      <c r="AC1850" s="139"/>
      <c r="AD1850" s="139"/>
      <c r="AE1850" s="139"/>
      <c r="AF1850" s="139"/>
    </row>
    <row r="1851" spans="2:32" s="118" customFormat="1" x14ac:dyDescent="0.35">
      <c r="B1851" s="648" t="s">
        <v>4111</v>
      </c>
      <c r="C1851" s="164" t="s">
        <v>4112</v>
      </c>
      <c r="D1851" s="649" t="s">
        <v>152</v>
      </c>
      <c r="E1851" s="650">
        <v>947</v>
      </c>
      <c r="F1851" s="649" t="s">
        <v>152</v>
      </c>
      <c r="G1851" s="649" t="s">
        <v>152</v>
      </c>
      <c r="H1851" s="650">
        <v>5</v>
      </c>
      <c r="I1851" s="650">
        <v>770</v>
      </c>
      <c r="J1851" s="650">
        <v>5</v>
      </c>
      <c r="K1851" s="650">
        <v>372</v>
      </c>
      <c r="L1851" s="650" t="s">
        <v>5025</v>
      </c>
      <c r="M1851" s="651" t="s">
        <v>152</v>
      </c>
      <c r="N1851" s="654" t="s">
        <v>152</v>
      </c>
      <c r="O1851" s="652" t="s">
        <v>152</v>
      </c>
      <c r="P1851" s="645" t="s">
        <v>152</v>
      </c>
      <c r="Q1851" s="653" t="s">
        <v>152</v>
      </c>
      <c r="R1851" s="647" t="s">
        <v>152</v>
      </c>
      <c r="S1851" s="647" t="s">
        <v>5024</v>
      </c>
      <c r="T1851" s="647" t="s">
        <v>5024</v>
      </c>
      <c r="U1851" s="139"/>
      <c r="V1851" s="139"/>
      <c r="W1851" s="139"/>
      <c r="X1851" s="139"/>
      <c r="Y1851" s="139"/>
      <c r="Z1851" s="139"/>
      <c r="AA1851" s="139"/>
      <c r="AB1851" s="139"/>
      <c r="AC1851" s="139"/>
      <c r="AD1851" s="139"/>
      <c r="AE1851" s="139"/>
      <c r="AF1851" s="139"/>
    </row>
    <row r="1852" spans="2:32" s="118" customFormat="1" x14ac:dyDescent="0.35">
      <c r="B1852" s="648" t="s">
        <v>4113</v>
      </c>
      <c r="C1852" s="164" t="s">
        <v>4114</v>
      </c>
      <c r="D1852" s="649" t="s">
        <v>152</v>
      </c>
      <c r="E1852" s="650">
        <v>3401</v>
      </c>
      <c r="F1852" s="649" t="s">
        <v>152</v>
      </c>
      <c r="G1852" s="649" t="s">
        <v>152</v>
      </c>
      <c r="H1852" s="650">
        <v>24</v>
      </c>
      <c r="I1852" s="650">
        <v>3401</v>
      </c>
      <c r="J1852" s="650">
        <v>24</v>
      </c>
      <c r="K1852" s="650">
        <v>372</v>
      </c>
      <c r="L1852" s="650" t="s">
        <v>5025</v>
      </c>
      <c r="M1852" s="651" t="s">
        <v>152</v>
      </c>
      <c r="N1852" s="654" t="s">
        <v>152</v>
      </c>
      <c r="O1852" s="652" t="s">
        <v>152</v>
      </c>
      <c r="P1852" s="645" t="s">
        <v>152</v>
      </c>
      <c r="Q1852" s="653" t="s">
        <v>152</v>
      </c>
      <c r="R1852" s="647" t="s">
        <v>152</v>
      </c>
      <c r="S1852" s="647" t="s">
        <v>5024</v>
      </c>
      <c r="T1852" s="647" t="s">
        <v>5024</v>
      </c>
      <c r="U1852" s="139"/>
      <c r="V1852" s="139"/>
      <c r="W1852" s="139"/>
      <c r="X1852" s="139"/>
      <c r="Y1852" s="139"/>
      <c r="Z1852" s="139"/>
      <c r="AA1852" s="139"/>
      <c r="AB1852" s="139"/>
      <c r="AC1852" s="139"/>
      <c r="AD1852" s="139"/>
      <c r="AE1852" s="139"/>
      <c r="AF1852" s="139"/>
    </row>
    <row r="1853" spans="2:32" s="118" customFormat="1" x14ac:dyDescent="0.35">
      <c r="B1853" s="648" t="s">
        <v>4115</v>
      </c>
      <c r="C1853" s="164" t="s">
        <v>4116</v>
      </c>
      <c r="D1853" s="649" t="s">
        <v>152</v>
      </c>
      <c r="E1853" s="650">
        <v>2944</v>
      </c>
      <c r="F1853" s="649" t="s">
        <v>152</v>
      </c>
      <c r="G1853" s="649" t="s">
        <v>152</v>
      </c>
      <c r="H1853" s="650">
        <v>19</v>
      </c>
      <c r="I1853" s="650">
        <v>2944</v>
      </c>
      <c r="J1853" s="650">
        <v>19</v>
      </c>
      <c r="K1853" s="650">
        <v>372</v>
      </c>
      <c r="L1853" s="650" t="s">
        <v>5025</v>
      </c>
      <c r="M1853" s="651" t="s">
        <v>152</v>
      </c>
      <c r="N1853" s="654" t="s">
        <v>152</v>
      </c>
      <c r="O1853" s="652" t="s">
        <v>152</v>
      </c>
      <c r="P1853" s="645" t="s">
        <v>152</v>
      </c>
      <c r="Q1853" s="653" t="s">
        <v>152</v>
      </c>
      <c r="R1853" s="647" t="s">
        <v>152</v>
      </c>
      <c r="S1853" s="647" t="s">
        <v>5024</v>
      </c>
      <c r="T1853" s="647" t="s">
        <v>5024</v>
      </c>
      <c r="U1853" s="139"/>
      <c r="V1853" s="139"/>
      <c r="W1853" s="139"/>
      <c r="X1853" s="139"/>
      <c r="Y1853" s="139"/>
      <c r="Z1853" s="139"/>
      <c r="AA1853" s="139"/>
      <c r="AB1853" s="139"/>
      <c r="AC1853" s="139"/>
      <c r="AD1853" s="139"/>
      <c r="AE1853" s="139"/>
      <c r="AF1853" s="139"/>
    </row>
    <row r="1854" spans="2:32" s="118" customFormat="1" x14ac:dyDescent="0.35">
      <c r="B1854" s="648" t="s">
        <v>4117</v>
      </c>
      <c r="C1854" s="164" t="s">
        <v>4118</v>
      </c>
      <c r="D1854" s="649" t="s">
        <v>152</v>
      </c>
      <c r="E1854" s="650">
        <v>868</v>
      </c>
      <c r="F1854" s="649" t="s">
        <v>152</v>
      </c>
      <c r="G1854" s="649" t="s">
        <v>152</v>
      </c>
      <c r="H1854" s="650">
        <v>5</v>
      </c>
      <c r="I1854" s="650">
        <v>868</v>
      </c>
      <c r="J1854" s="650">
        <v>5</v>
      </c>
      <c r="K1854" s="650">
        <v>372</v>
      </c>
      <c r="L1854" s="650" t="s">
        <v>5025</v>
      </c>
      <c r="M1854" s="651" t="s">
        <v>152</v>
      </c>
      <c r="N1854" s="654" t="s">
        <v>152</v>
      </c>
      <c r="O1854" s="652" t="s">
        <v>152</v>
      </c>
      <c r="P1854" s="645" t="s">
        <v>152</v>
      </c>
      <c r="Q1854" s="653" t="s">
        <v>152</v>
      </c>
      <c r="R1854" s="647" t="s">
        <v>152</v>
      </c>
      <c r="S1854" s="647" t="s">
        <v>5024</v>
      </c>
      <c r="T1854" s="647" t="s">
        <v>5024</v>
      </c>
      <c r="U1854" s="139"/>
      <c r="V1854" s="139"/>
      <c r="W1854" s="139"/>
      <c r="X1854" s="139"/>
      <c r="Y1854" s="139"/>
      <c r="Z1854" s="139"/>
      <c r="AA1854" s="139"/>
      <c r="AB1854" s="139"/>
      <c r="AC1854" s="139"/>
      <c r="AD1854" s="139"/>
      <c r="AE1854" s="139"/>
      <c r="AF1854" s="139"/>
    </row>
    <row r="1855" spans="2:32" s="118" customFormat="1" x14ac:dyDescent="0.35">
      <c r="B1855" s="648" t="s">
        <v>4119</v>
      </c>
      <c r="C1855" s="164" t="s">
        <v>4120</v>
      </c>
      <c r="D1855" s="649" t="s">
        <v>152</v>
      </c>
      <c r="E1855" s="650">
        <v>655</v>
      </c>
      <c r="F1855" s="649" t="s">
        <v>152</v>
      </c>
      <c r="G1855" s="649" t="s">
        <v>152</v>
      </c>
      <c r="H1855" s="650">
        <v>5</v>
      </c>
      <c r="I1855" s="650">
        <v>642</v>
      </c>
      <c r="J1855" s="650">
        <v>5</v>
      </c>
      <c r="K1855" s="650">
        <v>372</v>
      </c>
      <c r="L1855" s="650" t="s">
        <v>5025</v>
      </c>
      <c r="M1855" s="651" t="s">
        <v>152</v>
      </c>
      <c r="N1855" s="654" t="s">
        <v>152</v>
      </c>
      <c r="O1855" s="652" t="s">
        <v>152</v>
      </c>
      <c r="P1855" s="645" t="s">
        <v>152</v>
      </c>
      <c r="Q1855" s="653" t="s">
        <v>152</v>
      </c>
      <c r="R1855" s="647" t="s">
        <v>152</v>
      </c>
      <c r="S1855" s="647" t="s">
        <v>5024</v>
      </c>
      <c r="T1855" s="647" t="s">
        <v>5024</v>
      </c>
      <c r="U1855" s="139"/>
      <c r="V1855" s="139"/>
      <c r="W1855" s="139"/>
      <c r="X1855" s="139"/>
      <c r="Y1855" s="139"/>
      <c r="Z1855" s="139"/>
      <c r="AA1855" s="139"/>
      <c r="AB1855" s="139"/>
      <c r="AC1855" s="139"/>
      <c r="AD1855" s="139"/>
      <c r="AE1855" s="139"/>
      <c r="AF1855" s="139"/>
    </row>
    <row r="1856" spans="2:32" s="118" customFormat="1" x14ac:dyDescent="0.35">
      <c r="B1856" s="648" t="s">
        <v>4121</v>
      </c>
      <c r="C1856" s="164" t="s">
        <v>4122</v>
      </c>
      <c r="D1856" s="649" t="s">
        <v>152</v>
      </c>
      <c r="E1856" s="650">
        <v>591</v>
      </c>
      <c r="F1856" s="649" t="s">
        <v>152</v>
      </c>
      <c r="G1856" s="649" t="s">
        <v>152</v>
      </c>
      <c r="H1856" s="650">
        <v>5</v>
      </c>
      <c r="I1856" s="650">
        <v>576</v>
      </c>
      <c r="J1856" s="650">
        <v>5</v>
      </c>
      <c r="K1856" s="650">
        <v>372</v>
      </c>
      <c r="L1856" s="650" t="s">
        <v>5025</v>
      </c>
      <c r="M1856" s="651" t="s">
        <v>152</v>
      </c>
      <c r="N1856" s="654" t="s">
        <v>152</v>
      </c>
      <c r="O1856" s="652" t="s">
        <v>152</v>
      </c>
      <c r="P1856" s="645" t="s">
        <v>152</v>
      </c>
      <c r="Q1856" s="653" t="s">
        <v>152</v>
      </c>
      <c r="R1856" s="647" t="s">
        <v>152</v>
      </c>
      <c r="S1856" s="647" t="s">
        <v>5024</v>
      </c>
      <c r="T1856" s="647" t="s">
        <v>5024</v>
      </c>
      <c r="U1856" s="139"/>
      <c r="V1856" s="139"/>
      <c r="W1856" s="139"/>
      <c r="X1856" s="139"/>
      <c r="Y1856" s="139"/>
      <c r="Z1856" s="139"/>
      <c r="AA1856" s="139"/>
      <c r="AB1856" s="139"/>
      <c r="AC1856" s="139"/>
      <c r="AD1856" s="139"/>
      <c r="AE1856" s="139"/>
      <c r="AF1856" s="139"/>
    </row>
    <row r="1857" spans="2:32" s="118" customFormat="1" x14ac:dyDescent="0.35">
      <c r="B1857" s="648" t="s">
        <v>4123</v>
      </c>
      <c r="C1857" s="164" t="s">
        <v>4124</v>
      </c>
      <c r="D1857" s="649" t="s">
        <v>152</v>
      </c>
      <c r="E1857" s="650">
        <v>857</v>
      </c>
      <c r="F1857" s="649" t="s">
        <v>152</v>
      </c>
      <c r="G1857" s="649" t="s">
        <v>152</v>
      </c>
      <c r="H1857" s="650">
        <v>5</v>
      </c>
      <c r="I1857" s="650">
        <v>857</v>
      </c>
      <c r="J1857" s="650">
        <v>5</v>
      </c>
      <c r="K1857" s="650">
        <v>372</v>
      </c>
      <c r="L1857" s="650" t="s">
        <v>5025</v>
      </c>
      <c r="M1857" s="651" t="s">
        <v>152</v>
      </c>
      <c r="N1857" s="654" t="s">
        <v>152</v>
      </c>
      <c r="O1857" s="652" t="s">
        <v>152</v>
      </c>
      <c r="P1857" s="645" t="s">
        <v>152</v>
      </c>
      <c r="Q1857" s="653" t="s">
        <v>152</v>
      </c>
      <c r="R1857" s="647" t="s">
        <v>152</v>
      </c>
      <c r="S1857" s="647" t="s">
        <v>5024</v>
      </c>
      <c r="T1857" s="647" t="s">
        <v>5024</v>
      </c>
      <c r="U1857" s="139"/>
      <c r="V1857" s="139"/>
      <c r="W1857" s="139"/>
      <c r="X1857" s="139"/>
      <c r="Y1857" s="139"/>
      <c r="Z1857" s="139"/>
      <c r="AA1857" s="139"/>
      <c r="AB1857" s="139"/>
      <c r="AC1857" s="139"/>
      <c r="AD1857" s="139"/>
      <c r="AE1857" s="139"/>
      <c r="AF1857" s="139"/>
    </row>
    <row r="1858" spans="2:32" s="118" customFormat="1" x14ac:dyDescent="0.35">
      <c r="B1858" s="648" t="s">
        <v>4125</v>
      </c>
      <c r="C1858" s="164" t="s">
        <v>4126</v>
      </c>
      <c r="D1858" s="649" t="s">
        <v>152</v>
      </c>
      <c r="E1858" s="650">
        <v>558</v>
      </c>
      <c r="F1858" s="649" t="s">
        <v>152</v>
      </c>
      <c r="G1858" s="649" t="s">
        <v>152</v>
      </c>
      <c r="H1858" s="650">
        <v>5</v>
      </c>
      <c r="I1858" s="650">
        <v>558</v>
      </c>
      <c r="J1858" s="650">
        <v>5</v>
      </c>
      <c r="K1858" s="650">
        <v>372</v>
      </c>
      <c r="L1858" s="650" t="s">
        <v>5025</v>
      </c>
      <c r="M1858" s="651" t="s">
        <v>152</v>
      </c>
      <c r="N1858" s="654" t="s">
        <v>152</v>
      </c>
      <c r="O1858" s="652" t="s">
        <v>152</v>
      </c>
      <c r="P1858" s="645" t="s">
        <v>152</v>
      </c>
      <c r="Q1858" s="653" t="s">
        <v>152</v>
      </c>
      <c r="R1858" s="647" t="s">
        <v>152</v>
      </c>
      <c r="S1858" s="647" t="s">
        <v>5024</v>
      </c>
      <c r="T1858" s="647" t="s">
        <v>5024</v>
      </c>
      <c r="U1858" s="139"/>
      <c r="V1858" s="139"/>
      <c r="W1858" s="139"/>
      <c r="X1858" s="139"/>
      <c r="Y1858" s="139"/>
      <c r="Z1858" s="139"/>
      <c r="AA1858" s="139"/>
      <c r="AB1858" s="139"/>
      <c r="AC1858" s="139"/>
      <c r="AD1858" s="139"/>
      <c r="AE1858" s="139"/>
      <c r="AF1858" s="139"/>
    </row>
    <row r="1859" spans="2:32" s="118" customFormat="1" x14ac:dyDescent="0.35">
      <c r="B1859" s="648" t="s">
        <v>4127</v>
      </c>
      <c r="C1859" s="164" t="s">
        <v>4128</v>
      </c>
      <c r="D1859" s="649" t="s">
        <v>152</v>
      </c>
      <c r="E1859" s="650">
        <v>484</v>
      </c>
      <c r="F1859" s="649" t="s">
        <v>152</v>
      </c>
      <c r="G1859" s="649" t="s">
        <v>152</v>
      </c>
      <c r="H1859" s="650">
        <v>5</v>
      </c>
      <c r="I1859" s="650">
        <v>489</v>
      </c>
      <c r="J1859" s="650">
        <v>5</v>
      </c>
      <c r="K1859" s="650">
        <v>372</v>
      </c>
      <c r="L1859" s="650" t="s">
        <v>5025</v>
      </c>
      <c r="M1859" s="651" t="s">
        <v>152</v>
      </c>
      <c r="N1859" s="654" t="s">
        <v>152</v>
      </c>
      <c r="O1859" s="652" t="s">
        <v>152</v>
      </c>
      <c r="P1859" s="645" t="s">
        <v>152</v>
      </c>
      <c r="Q1859" s="653" t="s">
        <v>152</v>
      </c>
      <c r="R1859" s="647" t="s">
        <v>152</v>
      </c>
      <c r="S1859" s="647" t="s">
        <v>5024</v>
      </c>
      <c r="T1859" s="647" t="s">
        <v>5024</v>
      </c>
      <c r="U1859" s="139"/>
      <c r="V1859" s="139"/>
      <c r="W1859" s="139"/>
      <c r="X1859" s="139"/>
      <c r="Y1859" s="139"/>
      <c r="Z1859" s="139"/>
      <c r="AA1859" s="139"/>
      <c r="AB1859" s="139"/>
      <c r="AC1859" s="139"/>
      <c r="AD1859" s="139"/>
      <c r="AE1859" s="139"/>
      <c r="AF1859" s="139"/>
    </row>
    <row r="1860" spans="2:32" s="118" customFormat="1" x14ac:dyDescent="0.35">
      <c r="B1860" s="648" t="s">
        <v>4129</v>
      </c>
      <c r="C1860" s="164" t="s">
        <v>4130</v>
      </c>
      <c r="D1860" s="649" t="s">
        <v>152</v>
      </c>
      <c r="E1860" s="650">
        <v>4308</v>
      </c>
      <c r="F1860" s="649" t="s">
        <v>152</v>
      </c>
      <c r="G1860" s="649" t="s">
        <v>152</v>
      </c>
      <c r="H1860" s="650">
        <v>23</v>
      </c>
      <c r="I1860" s="650">
        <v>7778</v>
      </c>
      <c r="J1860" s="650">
        <v>40</v>
      </c>
      <c r="K1860" s="650">
        <v>372</v>
      </c>
      <c r="L1860" s="650" t="s">
        <v>5025</v>
      </c>
      <c r="M1860" s="651" t="s">
        <v>152</v>
      </c>
      <c r="N1860" s="654" t="s">
        <v>152</v>
      </c>
      <c r="O1860" s="652" t="s">
        <v>152</v>
      </c>
      <c r="P1860" s="645" t="s">
        <v>152</v>
      </c>
      <c r="Q1860" s="653" t="s">
        <v>152</v>
      </c>
      <c r="R1860" s="647" t="s">
        <v>152</v>
      </c>
      <c r="S1860" s="647" t="s">
        <v>5024</v>
      </c>
      <c r="T1860" s="647" t="s">
        <v>5024</v>
      </c>
      <c r="U1860" s="139"/>
      <c r="V1860" s="139"/>
      <c r="W1860" s="139"/>
      <c r="X1860" s="139"/>
      <c r="Y1860" s="139"/>
      <c r="Z1860" s="139"/>
      <c r="AA1860" s="139"/>
      <c r="AB1860" s="139"/>
      <c r="AC1860" s="139"/>
      <c r="AD1860" s="139"/>
      <c r="AE1860" s="139"/>
      <c r="AF1860" s="139"/>
    </row>
    <row r="1861" spans="2:32" s="118" customFormat="1" x14ac:dyDescent="0.35">
      <c r="B1861" s="648" t="s">
        <v>4131</v>
      </c>
      <c r="C1861" s="164" t="s">
        <v>4132</v>
      </c>
      <c r="D1861" s="649" t="s">
        <v>152</v>
      </c>
      <c r="E1861" s="650">
        <v>3518</v>
      </c>
      <c r="F1861" s="649" t="s">
        <v>152</v>
      </c>
      <c r="G1861" s="649" t="s">
        <v>152</v>
      </c>
      <c r="H1861" s="650">
        <v>13</v>
      </c>
      <c r="I1861" s="650">
        <v>4456</v>
      </c>
      <c r="J1861" s="650">
        <v>21</v>
      </c>
      <c r="K1861" s="650">
        <v>372</v>
      </c>
      <c r="L1861" s="650" t="s">
        <v>5025</v>
      </c>
      <c r="M1861" s="651" t="s">
        <v>152</v>
      </c>
      <c r="N1861" s="654" t="s">
        <v>152</v>
      </c>
      <c r="O1861" s="652" t="s">
        <v>152</v>
      </c>
      <c r="P1861" s="645" t="s">
        <v>152</v>
      </c>
      <c r="Q1861" s="653" t="s">
        <v>152</v>
      </c>
      <c r="R1861" s="647" t="s">
        <v>152</v>
      </c>
      <c r="S1861" s="647" t="s">
        <v>5024</v>
      </c>
      <c r="T1861" s="647" t="s">
        <v>5024</v>
      </c>
      <c r="U1861" s="139"/>
      <c r="V1861" s="139"/>
      <c r="W1861" s="139"/>
      <c r="X1861" s="139"/>
      <c r="Y1861" s="139"/>
      <c r="Z1861" s="139"/>
      <c r="AA1861" s="139"/>
      <c r="AB1861" s="139"/>
      <c r="AC1861" s="139"/>
      <c r="AD1861" s="139"/>
      <c r="AE1861" s="139"/>
      <c r="AF1861" s="139"/>
    </row>
    <row r="1862" spans="2:32" s="118" customFormat="1" x14ac:dyDescent="0.35">
      <c r="B1862" s="648" t="s">
        <v>4133</v>
      </c>
      <c r="C1862" s="164" t="s">
        <v>4134</v>
      </c>
      <c r="D1862" s="649" t="s">
        <v>152</v>
      </c>
      <c r="E1862" s="650">
        <v>874</v>
      </c>
      <c r="F1862" s="649" t="s">
        <v>152</v>
      </c>
      <c r="G1862" s="649" t="s">
        <v>152</v>
      </c>
      <c r="H1862" s="650">
        <v>5</v>
      </c>
      <c r="I1862" s="650">
        <v>2947</v>
      </c>
      <c r="J1862" s="650">
        <v>15</v>
      </c>
      <c r="K1862" s="650">
        <v>372</v>
      </c>
      <c r="L1862" s="650" t="s">
        <v>5025</v>
      </c>
      <c r="M1862" s="651" t="s">
        <v>152</v>
      </c>
      <c r="N1862" s="654" t="s">
        <v>152</v>
      </c>
      <c r="O1862" s="652" t="s">
        <v>152</v>
      </c>
      <c r="P1862" s="645" t="s">
        <v>152</v>
      </c>
      <c r="Q1862" s="653" t="s">
        <v>152</v>
      </c>
      <c r="R1862" s="647" t="s">
        <v>152</v>
      </c>
      <c r="S1862" s="647" t="s">
        <v>5024</v>
      </c>
      <c r="T1862" s="647" t="s">
        <v>5024</v>
      </c>
      <c r="U1862" s="139"/>
      <c r="V1862" s="139"/>
      <c r="W1862" s="139"/>
      <c r="X1862" s="139"/>
      <c r="Y1862" s="139"/>
      <c r="Z1862" s="139"/>
      <c r="AA1862" s="139"/>
      <c r="AB1862" s="139"/>
      <c r="AC1862" s="139"/>
      <c r="AD1862" s="139"/>
      <c r="AE1862" s="139"/>
      <c r="AF1862" s="139"/>
    </row>
    <row r="1863" spans="2:32" s="118" customFormat="1" x14ac:dyDescent="0.35">
      <c r="B1863" s="648" t="s">
        <v>4135</v>
      </c>
      <c r="C1863" s="164" t="s">
        <v>4136</v>
      </c>
      <c r="D1863" s="649" t="s">
        <v>152</v>
      </c>
      <c r="E1863" s="650">
        <v>689</v>
      </c>
      <c r="F1863" s="649" t="s">
        <v>152</v>
      </c>
      <c r="G1863" s="649" t="s">
        <v>152</v>
      </c>
      <c r="H1863" s="650">
        <v>5</v>
      </c>
      <c r="I1863" s="650">
        <v>2094</v>
      </c>
      <c r="J1863" s="650">
        <v>10</v>
      </c>
      <c r="K1863" s="650">
        <v>372</v>
      </c>
      <c r="L1863" s="650" t="s">
        <v>5025</v>
      </c>
      <c r="M1863" s="651" t="s">
        <v>152</v>
      </c>
      <c r="N1863" s="654" t="s">
        <v>152</v>
      </c>
      <c r="O1863" s="652" t="s">
        <v>152</v>
      </c>
      <c r="P1863" s="645" t="s">
        <v>152</v>
      </c>
      <c r="Q1863" s="653" t="s">
        <v>152</v>
      </c>
      <c r="R1863" s="647" t="s">
        <v>152</v>
      </c>
      <c r="S1863" s="647" t="s">
        <v>5024</v>
      </c>
      <c r="T1863" s="647" t="s">
        <v>5024</v>
      </c>
      <c r="U1863" s="139"/>
      <c r="V1863" s="139"/>
      <c r="W1863" s="139"/>
      <c r="X1863" s="139"/>
      <c r="Y1863" s="139"/>
      <c r="Z1863" s="139"/>
      <c r="AA1863" s="139"/>
      <c r="AB1863" s="139"/>
      <c r="AC1863" s="139"/>
      <c r="AD1863" s="139"/>
      <c r="AE1863" s="139"/>
      <c r="AF1863" s="139"/>
    </row>
    <row r="1864" spans="2:32" s="118" customFormat="1" x14ac:dyDescent="0.35">
      <c r="B1864" s="648" t="s">
        <v>4137</v>
      </c>
      <c r="C1864" s="164" t="s">
        <v>4138</v>
      </c>
      <c r="D1864" s="649" t="s">
        <v>152</v>
      </c>
      <c r="E1864" s="650">
        <v>483</v>
      </c>
      <c r="F1864" s="649" t="s">
        <v>152</v>
      </c>
      <c r="G1864" s="649" t="s">
        <v>152</v>
      </c>
      <c r="H1864" s="650">
        <v>5</v>
      </c>
      <c r="I1864" s="650">
        <v>1636</v>
      </c>
      <c r="J1864" s="650">
        <v>9</v>
      </c>
      <c r="K1864" s="650">
        <v>372</v>
      </c>
      <c r="L1864" s="650" t="s">
        <v>5025</v>
      </c>
      <c r="M1864" s="651" t="s">
        <v>152</v>
      </c>
      <c r="N1864" s="654" t="s">
        <v>152</v>
      </c>
      <c r="O1864" s="652" t="s">
        <v>152</v>
      </c>
      <c r="P1864" s="645" t="s">
        <v>152</v>
      </c>
      <c r="Q1864" s="653" t="s">
        <v>152</v>
      </c>
      <c r="R1864" s="647" t="s">
        <v>152</v>
      </c>
      <c r="S1864" s="647" t="s">
        <v>5024</v>
      </c>
      <c r="T1864" s="647" t="s">
        <v>5024</v>
      </c>
      <c r="U1864" s="139"/>
      <c r="V1864" s="139"/>
      <c r="W1864" s="139"/>
      <c r="X1864" s="139"/>
      <c r="Y1864" s="139"/>
      <c r="Z1864" s="139"/>
      <c r="AA1864" s="139"/>
      <c r="AB1864" s="139"/>
      <c r="AC1864" s="139"/>
      <c r="AD1864" s="139"/>
      <c r="AE1864" s="139"/>
      <c r="AF1864" s="139"/>
    </row>
    <row r="1865" spans="2:32" s="118" customFormat="1" x14ac:dyDescent="0.35">
      <c r="B1865" s="648" t="s">
        <v>4139</v>
      </c>
      <c r="C1865" s="164" t="s">
        <v>4140</v>
      </c>
      <c r="D1865" s="649" t="s">
        <v>152</v>
      </c>
      <c r="E1865" s="650">
        <v>433</v>
      </c>
      <c r="F1865" s="649" t="s">
        <v>152</v>
      </c>
      <c r="G1865" s="649" t="s">
        <v>152</v>
      </c>
      <c r="H1865" s="650">
        <v>5</v>
      </c>
      <c r="I1865" s="650">
        <v>784</v>
      </c>
      <c r="J1865" s="650">
        <v>5</v>
      </c>
      <c r="K1865" s="650">
        <v>372</v>
      </c>
      <c r="L1865" s="650" t="s">
        <v>5025</v>
      </c>
      <c r="M1865" s="651" t="s">
        <v>152</v>
      </c>
      <c r="N1865" s="654" t="s">
        <v>152</v>
      </c>
      <c r="O1865" s="652" t="s">
        <v>152</v>
      </c>
      <c r="P1865" s="645" t="s">
        <v>152</v>
      </c>
      <c r="Q1865" s="653" t="s">
        <v>152</v>
      </c>
      <c r="R1865" s="647" t="s">
        <v>152</v>
      </c>
      <c r="S1865" s="647" t="s">
        <v>5024</v>
      </c>
      <c r="T1865" s="647" t="s">
        <v>5024</v>
      </c>
      <c r="U1865" s="139"/>
      <c r="V1865" s="139"/>
      <c r="W1865" s="139"/>
      <c r="X1865" s="139"/>
      <c r="Y1865" s="139"/>
      <c r="Z1865" s="139"/>
      <c r="AA1865" s="139"/>
      <c r="AB1865" s="139"/>
      <c r="AC1865" s="139"/>
      <c r="AD1865" s="139"/>
      <c r="AE1865" s="139"/>
      <c r="AF1865" s="139"/>
    </row>
    <row r="1866" spans="2:32" s="118" customFormat="1" x14ac:dyDescent="0.35">
      <c r="B1866" s="648" t="s">
        <v>4141</v>
      </c>
      <c r="C1866" s="164" t="s">
        <v>4142</v>
      </c>
      <c r="D1866" s="649" t="s">
        <v>152</v>
      </c>
      <c r="E1866" s="650">
        <v>2233</v>
      </c>
      <c r="F1866" s="649" t="s">
        <v>152</v>
      </c>
      <c r="G1866" s="649" t="s">
        <v>152</v>
      </c>
      <c r="H1866" s="650">
        <v>13</v>
      </c>
      <c r="I1866" s="650">
        <v>2300</v>
      </c>
      <c r="J1866" s="650">
        <v>11</v>
      </c>
      <c r="K1866" s="650">
        <v>372</v>
      </c>
      <c r="L1866" s="650" t="s">
        <v>5025</v>
      </c>
      <c r="M1866" s="651" t="s">
        <v>152</v>
      </c>
      <c r="N1866" s="654" t="s">
        <v>152</v>
      </c>
      <c r="O1866" s="652" t="s">
        <v>152</v>
      </c>
      <c r="P1866" s="645" t="s">
        <v>152</v>
      </c>
      <c r="Q1866" s="653" t="s">
        <v>152</v>
      </c>
      <c r="R1866" s="647" t="s">
        <v>152</v>
      </c>
      <c r="S1866" s="647" t="s">
        <v>5024</v>
      </c>
      <c r="T1866" s="647" t="s">
        <v>5024</v>
      </c>
      <c r="U1866" s="139"/>
      <c r="V1866" s="139"/>
      <c r="W1866" s="139"/>
      <c r="X1866" s="139"/>
      <c r="Y1866" s="139"/>
      <c r="Z1866" s="139"/>
      <c r="AA1866" s="139"/>
      <c r="AB1866" s="139"/>
      <c r="AC1866" s="139"/>
      <c r="AD1866" s="139"/>
      <c r="AE1866" s="139"/>
      <c r="AF1866" s="139"/>
    </row>
    <row r="1867" spans="2:32" s="118" customFormat="1" x14ac:dyDescent="0.35">
      <c r="B1867" s="648" t="s">
        <v>4143</v>
      </c>
      <c r="C1867" s="164" t="s">
        <v>4144</v>
      </c>
      <c r="D1867" s="649" t="s">
        <v>152</v>
      </c>
      <c r="E1867" s="650">
        <v>943</v>
      </c>
      <c r="F1867" s="649" t="s">
        <v>152</v>
      </c>
      <c r="G1867" s="649" t="s">
        <v>152</v>
      </c>
      <c r="H1867" s="650">
        <v>5</v>
      </c>
      <c r="I1867" s="650">
        <v>1317</v>
      </c>
      <c r="J1867" s="650">
        <v>6</v>
      </c>
      <c r="K1867" s="650">
        <v>372</v>
      </c>
      <c r="L1867" s="650" t="s">
        <v>5025</v>
      </c>
      <c r="M1867" s="651" t="s">
        <v>152</v>
      </c>
      <c r="N1867" s="654" t="s">
        <v>152</v>
      </c>
      <c r="O1867" s="652" t="s">
        <v>152</v>
      </c>
      <c r="P1867" s="645" t="s">
        <v>152</v>
      </c>
      <c r="Q1867" s="653" t="s">
        <v>152</v>
      </c>
      <c r="R1867" s="647" t="s">
        <v>152</v>
      </c>
      <c r="S1867" s="647" t="s">
        <v>5024</v>
      </c>
      <c r="T1867" s="647" t="s">
        <v>5024</v>
      </c>
      <c r="U1867" s="139"/>
      <c r="V1867" s="139"/>
      <c r="W1867" s="139"/>
      <c r="X1867" s="139"/>
      <c r="Y1867" s="139"/>
      <c r="Z1867" s="139"/>
      <c r="AA1867" s="139"/>
      <c r="AB1867" s="139"/>
      <c r="AC1867" s="139"/>
      <c r="AD1867" s="139"/>
      <c r="AE1867" s="139"/>
      <c r="AF1867" s="139"/>
    </row>
    <row r="1868" spans="2:32" s="118" customFormat="1" x14ac:dyDescent="0.35">
      <c r="B1868" s="648" t="s">
        <v>4145</v>
      </c>
      <c r="C1868" s="164" t="s">
        <v>4146</v>
      </c>
      <c r="D1868" s="649" t="s">
        <v>152</v>
      </c>
      <c r="E1868" s="650">
        <v>485</v>
      </c>
      <c r="F1868" s="649" t="s">
        <v>152</v>
      </c>
      <c r="G1868" s="649" t="s">
        <v>152</v>
      </c>
      <c r="H1868" s="650">
        <v>5</v>
      </c>
      <c r="I1868" s="650">
        <v>1044</v>
      </c>
      <c r="J1868" s="650">
        <v>8</v>
      </c>
      <c r="K1868" s="650">
        <v>372</v>
      </c>
      <c r="L1868" s="650" t="s">
        <v>5025</v>
      </c>
      <c r="M1868" s="651" t="s">
        <v>152</v>
      </c>
      <c r="N1868" s="654" t="s">
        <v>152</v>
      </c>
      <c r="O1868" s="652" t="s">
        <v>152</v>
      </c>
      <c r="P1868" s="645" t="s">
        <v>152</v>
      </c>
      <c r="Q1868" s="653" t="s">
        <v>152</v>
      </c>
      <c r="R1868" s="647" t="s">
        <v>152</v>
      </c>
      <c r="S1868" s="647" t="s">
        <v>5024</v>
      </c>
      <c r="T1868" s="647" t="s">
        <v>5024</v>
      </c>
      <c r="U1868" s="139"/>
      <c r="V1868" s="139"/>
      <c r="W1868" s="139"/>
      <c r="X1868" s="139"/>
      <c r="Y1868" s="139"/>
      <c r="Z1868" s="139"/>
      <c r="AA1868" s="139"/>
      <c r="AB1868" s="139"/>
      <c r="AC1868" s="139"/>
      <c r="AD1868" s="139"/>
      <c r="AE1868" s="139"/>
      <c r="AF1868" s="139"/>
    </row>
    <row r="1869" spans="2:32" s="118" customFormat="1" x14ac:dyDescent="0.35">
      <c r="B1869" s="648" t="s">
        <v>4147</v>
      </c>
      <c r="C1869" s="164" t="s">
        <v>4148</v>
      </c>
      <c r="D1869" s="649" t="s">
        <v>152</v>
      </c>
      <c r="E1869" s="650">
        <v>878</v>
      </c>
      <c r="F1869" s="649" t="s">
        <v>152</v>
      </c>
      <c r="G1869" s="649" t="s">
        <v>152</v>
      </c>
      <c r="H1869" s="650">
        <v>5</v>
      </c>
      <c r="I1869" s="650">
        <v>1181</v>
      </c>
      <c r="J1869" s="650">
        <v>8</v>
      </c>
      <c r="K1869" s="650">
        <v>372</v>
      </c>
      <c r="L1869" s="650" t="s">
        <v>5025</v>
      </c>
      <c r="M1869" s="651" t="s">
        <v>152</v>
      </c>
      <c r="N1869" s="654" t="s">
        <v>152</v>
      </c>
      <c r="O1869" s="652" t="s">
        <v>152</v>
      </c>
      <c r="P1869" s="645" t="s">
        <v>152</v>
      </c>
      <c r="Q1869" s="653" t="s">
        <v>152</v>
      </c>
      <c r="R1869" s="647" t="s">
        <v>152</v>
      </c>
      <c r="S1869" s="647" t="s">
        <v>5024</v>
      </c>
      <c r="T1869" s="647" t="s">
        <v>5024</v>
      </c>
      <c r="U1869" s="139"/>
      <c r="V1869" s="139"/>
      <c r="W1869" s="139"/>
      <c r="X1869" s="139"/>
      <c r="Y1869" s="139"/>
      <c r="Z1869" s="139"/>
      <c r="AA1869" s="139"/>
      <c r="AB1869" s="139"/>
      <c r="AC1869" s="139"/>
      <c r="AD1869" s="139"/>
      <c r="AE1869" s="139"/>
      <c r="AF1869" s="139"/>
    </row>
    <row r="1870" spans="2:32" s="118" customFormat="1" x14ac:dyDescent="0.35">
      <c r="B1870" s="648" t="s">
        <v>4149</v>
      </c>
      <c r="C1870" s="164" t="s">
        <v>4150</v>
      </c>
      <c r="D1870" s="649" t="s">
        <v>152</v>
      </c>
      <c r="E1870" s="650">
        <v>420</v>
      </c>
      <c r="F1870" s="649" t="s">
        <v>152</v>
      </c>
      <c r="G1870" s="649" t="s">
        <v>152</v>
      </c>
      <c r="H1870" s="650">
        <v>5</v>
      </c>
      <c r="I1870" s="650">
        <v>728</v>
      </c>
      <c r="J1870" s="650">
        <v>5</v>
      </c>
      <c r="K1870" s="650">
        <v>372</v>
      </c>
      <c r="L1870" s="650" t="s">
        <v>5025</v>
      </c>
      <c r="M1870" s="651" t="s">
        <v>152</v>
      </c>
      <c r="N1870" s="654" t="s">
        <v>152</v>
      </c>
      <c r="O1870" s="652" t="s">
        <v>152</v>
      </c>
      <c r="P1870" s="645" t="s">
        <v>152</v>
      </c>
      <c r="Q1870" s="653" t="s">
        <v>152</v>
      </c>
      <c r="R1870" s="647" t="s">
        <v>152</v>
      </c>
      <c r="S1870" s="647" t="s">
        <v>5024</v>
      </c>
      <c r="T1870" s="647" t="s">
        <v>5024</v>
      </c>
      <c r="U1870" s="139"/>
      <c r="V1870" s="139"/>
      <c r="W1870" s="139"/>
      <c r="X1870" s="139"/>
      <c r="Y1870" s="139"/>
      <c r="Z1870" s="139"/>
      <c r="AA1870" s="139"/>
      <c r="AB1870" s="139"/>
      <c r="AC1870" s="139"/>
      <c r="AD1870" s="139"/>
      <c r="AE1870" s="139"/>
      <c r="AF1870" s="139"/>
    </row>
    <row r="1871" spans="2:32" s="118" customFormat="1" x14ac:dyDescent="0.35">
      <c r="B1871" s="648" t="s">
        <v>4151</v>
      </c>
      <c r="C1871" s="164" t="s">
        <v>4152</v>
      </c>
      <c r="D1871" s="649" t="s">
        <v>152</v>
      </c>
      <c r="E1871" s="650">
        <v>259</v>
      </c>
      <c r="F1871" s="649" t="s">
        <v>152</v>
      </c>
      <c r="G1871" s="649" t="s">
        <v>152</v>
      </c>
      <c r="H1871" s="650">
        <v>5</v>
      </c>
      <c r="I1871" s="650">
        <v>490</v>
      </c>
      <c r="J1871" s="650">
        <v>5</v>
      </c>
      <c r="K1871" s="650">
        <v>372</v>
      </c>
      <c r="L1871" s="650" t="s">
        <v>5025</v>
      </c>
      <c r="M1871" s="651" t="s">
        <v>152</v>
      </c>
      <c r="N1871" s="654" t="s">
        <v>152</v>
      </c>
      <c r="O1871" s="652" t="s">
        <v>152</v>
      </c>
      <c r="P1871" s="645" t="s">
        <v>152</v>
      </c>
      <c r="Q1871" s="653" t="s">
        <v>152</v>
      </c>
      <c r="R1871" s="647" t="s">
        <v>152</v>
      </c>
      <c r="S1871" s="647" t="s">
        <v>5024</v>
      </c>
      <c r="T1871" s="647" t="s">
        <v>5024</v>
      </c>
      <c r="U1871" s="139"/>
      <c r="V1871" s="139"/>
      <c r="W1871" s="139"/>
      <c r="X1871" s="139"/>
      <c r="Y1871" s="139"/>
      <c r="Z1871" s="139"/>
      <c r="AA1871" s="139"/>
      <c r="AB1871" s="139"/>
      <c r="AC1871" s="139"/>
      <c r="AD1871" s="139"/>
      <c r="AE1871" s="139"/>
      <c r="AF1871" s="139"/>
    </row>
    <row r="1872" spans="2:32" s="118" customFormat="1" x14ac:dyDescent="0.35">
      <c r="B1872" s="648" t="s">
        <v>4153</v>
      </c>
      <c r="C1872" s="164" t="s">
        <v>4154</v>
      </c>
      <c r="D1872" s="649" t="s">
        <v>152</v>
      </c>
      <c r="E1872" s="650">
        <v>1618</v>
      </c>
      <c r="F1872" s="649" t="s">
        <v>152</v>
      </c>
      <c r="G1872" s="649" t="s">
        <v>152</v>
      </c>
      <c r="H1872" s="650">
        <v>5</v>
      </c>
      <c r="I1872" s="650">
        <v>4497</v>
      </c>
      <c r="J1872" s="650">
        <v>55</v>
      </c>
      <c r="K1872" s="650">
        <v>372</v>
      </c>
      <c r="L1872" s="650" t="s">
        <v>5025</v>
      </c>
      <c r="M1872" s="651" t="s">
        <v>152</v>
      </c>
      <c r="N1872" s="654" t="s">
        <v>152</v>
      </c>
      <c r="O1872" s="652" t="s">
        <v>152</v>
      </c>
      <c r="P1872" s="645" t="s">
        <v>152</v>
      </c>
      <c r="Q1872" s="653" t="s">
        <v>152</v>
      </c>
      <c r="R1872" s="647" t="s">
        <v>152</v>
      </c>
      <c r="S1872" s="647" t="s">
        <v>5024</v>
      </c>
      <c r="T1872" s="647" t="s">
        <v>5024</v>
      </c>
      <c r="U1872" s="139"/>
      <c r="V1872" s="139"/>
      <c r="W1872" s="139"/>
      <c r="X1872" s="139"/>
      <c r="Y1872" s="139"/>
      <c r="Z1872" s="139"/>
      <c r="AA1872" s="139"/>
      <c r="AB1872" s="139"/>
      <c r="AC1872" s="139"/>
      <c r="AD1872" s="139"/>
      <c r="AE1872" s="139"/>
      <c r="AF1872" s="139"/>
    </row>
    <row r="1873" spans="2:32" s="118" customFormat="1" x14ac:dyDescent="0.35">
      <c r="B1873" s="648" t="s">
        <v>4155</v>
      </c>
      <c r="C1873" s="164" t="s">
        <v>4156</v>
      </c>
      <c r="D1873" s="649" t="s">
        <v>152</v>
      </c>
      <c r="E1873" s="650">
        <v>1059</v>
      </c>
      <c r="F1873" s="649" t="s">
        <v>152</v>
      </c>
      <c r="G1873" s="649" t="s">
        <v>152</v>
      </c>
      <c r="H1873" s="650">
        <v>5</v>
      </c>
      <c r="I1873" s="650">
        <v>1647</v>
      </c>
      <c r="J1873" s="650">
        <v>18</v>
      </c>
      <c r="K1873" s="650">
        <v>372</v>
      </c>
      <c r="L1873" s="650" t="s">
        <v>5025</v>
      </c>
      <c r="M1873" s="651" t="s">
        <v>152</v>
      </c>
      <c r="N1873" s="654" t="s">
        <v>152</v>
      </c>
      <c r="O1873" s="652" t="s">
        <v>152</v>
      </c>
      <c r="P1873" s="645" t="s">
        <v>152</v>
      </c>
      <c r="Q1873" s="653" t="s">
        <v>152</v>
      </c>
      <c r="R1873" s="647" t="s">
        <v>152</v>
      </c>
      <c r="S1873" s="647" t="s">
        <v>5024</v>
      </c>
      <c r="T1873" s="647" t="s">
        <v>5024</v>
      </c>
      <c r="U1873" s="139"/>
      <c r="V1873" s="139"/>
      <c r="W1873" s="139"/>
      <c r="X1873" s="139"/>
      <c r="Y1873" s="139"/>
      <c r="Z1873" s="139"/>
      <c r="AA1873" s="139"/>
      <c r="AB1873" s="139"/>
      <c r="AC1873" s="139"/>
      <c r="AD1873" s="139"/>
      <c r="AE1873" s="139"/>
      <c r="AF1873" s="139"/>
    </row>
    <row r="1874" spans="2:32" s="118" customFormat="1" x14ac:dyDescent="0.35">
      <c r="B1874" s="648" t="s">
        <v>4157</v>
      </c>
      <c r="C1874" s="164" t="s">
        <v>4158</v>
      </c>
      <c r="D1874" s="649" t="s">
        <v>152</v>
      </c>
      <c r="E1874" s="650">
        <v>859</v>
      </c>
      <c r="F1874" s="649" t="s">
        <v>152</v>
      </c>
      <c r="G1874" s="649" t="s">
        <v>152</v>
      </c>
      <c r="H1874" s="650">
        <v>5</v>
      </c>
      <c r="I1874" s="650">
        <v>1183</v>
      </c>
      <c r="J1874" s="650">
        <v>9</v>
      </c>
      <c r="K1874" s="650">
        <v>372</v>
      </c>
      <c r="L1874" s="650" t="s">
        <v>5025</v>
      </c>
      <c r="M1874" s="651" t="s">
        <v>152</v>
      </c>
      <c r="N1874" s="654" t="s">
        <v>152</v>
      </c>
      <c r="O1874" s="652" t="s">
        <v>152</v>
      </c>
      <c r="P1874" s="645" t="s">
        <v>152</v>
      </c>
      <c r="Q1874" s="653" t="s">
        <v>152</v>
      </c>
      <c r="R1874" s="647" t="s">
        <v>152</v>
      </c>
      <c r="S1874" s="647" t="s">
        <v>5024</v>
      </c>
      <c r="T1874" s="647" t="s">
        <v>5024</v>
      </c>
      <c r="U1874" s="139"/>
      <c r="V1874" s="139"/>
      <c r="W1874" s="139"/>
      <c r="X1874" s="139"/>
      <c r="Y1874" s="139"/>
      <c r="Z1874" s="139"/>
      <c r="AA1874" s="139"/>
      <c r="AB1874" s="139"/>
      <c r="AC1874" s="139"/>
      <c r="AD1874" s="139"/>
      <c r="AE1874" s="139"/>
      <c r="AF1874" s="139"/>
    </row>
    <row r="1875" spans="2:32" s="118" customFormat="1" x14ac:dyDescent="0.35">
      <c r="B1875" s="648" t="s">
        <v>4159</v>
      </c>
      <c r="C1875" s="164" t="s">
        <v>4160</v>
      </c>
      <c r="D1875" s="649" t="s">
        <v>152</v>
      </c>
      <c r="E1875" s="650">
        <v>682</v>
      </c>
      <c r="F1875" s="649" t="s">
        <v>152</v>
      </c>
      <c r="G1875" s="649" t="s">
        <v>152</v>
      </c>
      <c r="H1875" s="650">
        <v>5</v>
      </c>
      <c r="I1875" s="650">
        <v>684</v>
      </c>
      <c r="J1875" s="650">
        <v>5</v>
      </c>
      <c r="K1875" s="650">
        <v>372</v>
      </c>
      <c r="L1875" s="650" t="s">
        <v>5025</v>
      </c>
      <c r="M1875" s="651" t="s">
        <v>152</v>
      </c>
      <c r="N1875" s="654" t="s">
        <v>152</v>
      </c>
      <c r="O1875" s="652" t="s">
        <v>152</v>
      </c>
      <c r="P1875" s="645" t="s">
        <v>152</v>
      </c>
      <c r="Q1875" s="653" t="s">
        <v>152</v>
      </c>
      <c r="R1875" s="647" t="s">
        <v>152</v>
      </c>
      <c r="S1875" s="647" t="s">
        <v>5024</v>
      </c>
      <c r="T1875" s="647" t="s">
        <v>5024</v>
      </c>
      <c r="U1875" s="139"/>
      <c r="V1875" s="139"/>
      <c r="W1875" s="139"/>
      <c r="X1875" s="139"/>
      <c r="Y1875" s="139"/>
      <c r="Z1875" s="139"/>
      <c r="AA1875" s="139"/>
      <c r="AB1875" s="139"/>
      <c r="AC1875" s="139"/>
      <c r="AD1875" s="139"/>
      <c r="AE1875" s="139"/>
      <c r="AF1875" s="139"/>
    </row>
    <row r="1876" spans="2:32" s="118" customFormat="1" x14ac:dyDescent="0.35">
      <c r="B1876" s="648" t="s">
        <v>4161</v>
      </c>
      <c r="C1876" s="164" t="s">
        <v>4162</v>
      </c>
      <c r="D1876" s="649" t="s">
        <v>152</v>
      </c>
      <c r="E1876" s="650">
        <v>4811</v>
      </c>
      <c r="F1876" s="649" t="s">
        <v>152</v>
      </c>
      <c r="G1876" s="649" t="s">
        <v>152</v>
      </c>
      <c r="H1876" s="650">
        <v>10</v>
      </c>
      <c r="I1876" s="650">
        <v>4314</v>
      </c>
      <c r="J1876" s="650">
        <v>32</v>
      </c>
      <c r="K1876" s="650">
        <v>372</v>
      </c>
      <c r="L1876" s="650" t="s">
        <v>5025</v>
      </c>
      <c r="M1876" s="651" t="s">
        <v>152</v>
      </c>
      <c r="N1876" s="654" t="s">
        <v>152</v>
      </c>
      <c r="O1876" s="652" t="s">
        <v>152</v>
      </c>
      <c r="P1876" s="645" t="s">
        <v>152</v>
      </c>
      <c r="Q1876" s="653" t="s">
        <v>152</v>
      </c>
      <c r="R1876" s="647" t="s">
        <v>152</v>
      </c>
      <c r="S1876" s="647" t="s">
        <v>5024</v>
      </c>
      <c r="T1876" s="647" t="s">
        <v>5024</v>
      </c>
      <c r="U1876" s="139"/>
      <c r="V1876" s="139"/>
      <c r="W1876" s="139"/>
      <c r="X1876" s="139"/>
      <c r="Y1876" s="139"/>
      <c r="Z1876" s="139"/>
      <c r="AA1876" s="139"/>
      <c r="AB1876" s="139"/>
      <c r="AC1876" s="139"/>
      <c r="AD1876" s="139"/>
      <c r="AE1876" s="139"/>
      <c r="AF1876" s="139"/>
    </row>
    <row r="1877" spans="2:32" s="118" customFormat="1" x14ac:dyDescent="0.35">
      <c r="B1877" s="648" t="s">
        <v>4163</v>
      </c>
      <c r="C1877" s="164" t="s">
        <v>4164</v>
      </c>
      <c r="D1877" s="649" t="s">
        <v>152</v>
      </c>
      <c r="E1877" s="650">
        <v>1074</v>
      </c>
      <c r="F1877" s="649" t="s">
        <v>152</v>
      </c>
      <c r="G1877" s="649" t="s">
        <v>152</v>
      </c>
      <c r="H1877" s="650">
        <v>6</v>
      </c>
      <c r="I1877" s="650">
        <v>1074</v>
      </c>
      <c r="J1877" s="650">
        <v>6</v>
      </c>
      <c r="K1877" s="650">
        <v>372</v>
      </c>
      <c r="L1877" s="650" t="s">
        <v>5025</v>
      </c>
      <c r="M1877" s="651" t="s">
        <v>152</v>
      </c>
      <c r="N1877" s="654" t="s">
        <v>152</v>
      </c>
      <c r="O1877" s="652" t="s">
        <v>152</v>
      </c>
      <c r="P1877" s="645" t="s">
        <v>152</v>
      </c>
      <c r="Q1877" s="653" t="s">
        <v>152</v>
      </c>
      <c r="R1877" s="647" t="s">
        <v>152</v>
      </c>
      <c r="S1877" s="647" t="s">
        <v>5024</v>
      </c>
      <c r="T1877" s="647" t="s">
        <v>5024</v>
      </c>
      <c r="U1877" s="139"/>
      <c r="V1877" s="139"/>
      <c r="W1877" s="139"/>
      <c r="X1877" s="139"/>
      <c r="Y1877" s="139"/>
      <c r="Z1877" s="139"/>
      <c r="AA1877" s="139"/>
      <c r="AB1877" s="139"/>
      <c r="AC1877" s="139"/>
      <c r="AD1877" s="139"/>
      <c r="AE1877" s="139"/>
      <c r="AF1877" s="139"/>
    </row>
    <row r="1878" spans="2:32" s="118" customFormat="1" x14ac:dyDescent="0.35">
      <c r="B1878" s="648" t="s">
        <v>4165</v>
      </c>
      <c r="C1878" s="164" t="s">
        <v>4166</v>
      </c>
      <c r="D1878" s="649" t="s">
        <v>152</v>
      </c>
      <c r="E1878" s="650">
        <v>746</v>
      </c>
      <c r="F1878" s="649" t="s">
        <v>152</v>
      </c>
      <c r="G1878" s="649" t="s">
        <v>152</v>
      </c>
      <c r="H1878" s="650">
        <v>5</v>
      </c>
      <c r="I1878" s="650">
        <v>664</v>
      </c>
      <c r="J1878" s="650">
        <v>5</v>
      </c>
      <c r="K1878" s="650">
        <v>372</v>
      </c>
      <c r="L1878" s="650" t="s">
        <v>5025</v>
      </c>
      <c r="M1878" s="651" t="s">
        <v>152</v>
      </c>
      <c r="N1878" s="654" t="s">
        <v>152</v>
      </c>
      <c r="O1878" s="652" t="s">
        <v>152</v>
      </c>
      <c r="P1878" s="645" t="s">
        <v>152</v>
      </c>
      <c r="Q1878" s="653" t="s">
        <v>152</v>
      </c>
      <c r="R1878" s="647" t="s">
        <v>152</v>
      </c>
      <c r="S1878" s="647" t="s">
        <v>5024</v>
      </c>
      <c r="T1878" s="647" t="s">
        <v>5024</v>
      </c>
      <c r="U1878" s="139"/>
      <c r="V1878" s="139"/>
      <c r="W1878" s="139"/>
      <c r="X1878" s="139"/>
      <c r="Y1878" s="139"/>
      <c r="Z1878" s="139"/>
      <c r="AA1878" s="139"/>
      <c r="AB1878" s="139"/>
      <c r="AC1878" s="139"/>
      <c r="AD1878" s="139"/>
      <c r="AE1878" s="139"/>
      <c r="AF1878" s="139"/>
    </row>
    <row r="1879" spans="2:32" s="118" customFormat="1" x14ac:dyDescent="0.35">
      <c r="B1879" s="648" t="s">
        <v>4167</v>
      </c>
      <c r="C1879" s="164" t="s">
        <v>4168</v>
      </c>
      <c r="D1879" s="649" t="s">
        <v>152</v>
      </c>
      <c r="E1879" s="650">
        <v>2023</v>
      </c>
      <c r="F1879" s="649" t="s">
        <v>152</v>
      </c>
      <c r="G1879" s="649" t="s">
        <v>152</v>
      </c>
      <c r="H1879" s="650">
        <v>18</v>
      </c>
      <c r="I1879" s="650">
        <v>2023</v>
      </c>
      <c r="J1879" s="650">
        <v>18</v>
      </c>
      <c r="K1879" s="650">
        <v>372</v>
      </c>
      <c r="L1879" s="650" t="s">
        <v>5025</v>
      </c>
      <c r="M1879" s="651" t="s">
        <v>152</v>
      </c>
      <c r="N1879" s="654" t="s">
        <v>152</v>
      </c>
      <c r="O1879" s="652" t="s">
        <v>152</v>
      </c>
      <c r="P1879" s="645" t="s">
        <v>152</v>
      </c>
      <c r="Q1879" s="653" t="s">
        <v>152</v>
      </c>
      <c r="R1879" s="647" t="s">
        <v>152</v>
      </c>
      <c r="S1879" s="647" t="s">
        <v>5024</v>
      </c>
      <c r="T1879" s="647" t="s">
        <v>5024</v>
      </c>
      <c r="U1879" s="139"/>
      <c r="V1879" s="139"/>
      <c r="W1879" s="139"/>
      <c r="X1879" s="139"/>
      <c r="Y1879" s="139"/>
      <c r="Z1879" s="139"/>
      <c r="AA1879" s="139"/>
      <c r="AB1879" s="139"/>
      <c r="AC1879" s="139"/>
      <c r="AD1879" s="139"/>
      <c r="AE1879" s="139"/>
      <c r="AF1879" s="139"/>
    </row>
    <row r="1880" spans="2:32" s="118" customFormat="1" x14ac:dyDescent="0.35">
      <c r="B1880" s="648" t="s">
        <v>4169</v>
      </c>
      <c r="C1880" s="164" t="s">
        <v>4170</v>
      </c>
      <c r="D1880" s="649" t="s">
        <v>152</v>
      </c>
      <c r="E1880" s="650">
        <v>524</v>
      </c>
      <c r="F1880" s="649" t="s">
        <v>152</v>
      </c>
      <c r="G1880" s="649" t="s">
        <v>152</v>
      </c>
      <c r="H1880" s="650">
        <v>5</v>
      </c>
      <c r="I1880" s="650">
        <v>743</v>
      </c>
      <c r="J1880" s="650">
        <v>8</v>
      </c>
      <c r="K1880" s="650">
        <v>372</v>
      </c>
      <c r="L1880" s="650" t="s">
        <v>5025</v>
      </c>
      <c r="M1880" s="651" t="s">
        <v>152</v>
      </c>
      <c r="N1880" s="654" t="s">
        <v>152</v>
      </c>
      <c r="O1880" s="652" t="s">
        <v>152</v>
      </c>
      <c r="P1880" s="645" t="s">
        <v>152</v>
      </c>
      <c r="Q1880" s="653" t="s">
        <v>152</v>
      </c>
      <c r="R1880" s="647" t="s">
        <v>152</v>
      </c>
      <c r="S1880" s="647" t="s">
        <v>5024</v>
      </c>
      <c r="T1880" s="647" t="s">
        <v>5024</v>
      </c>
      <c r="U1880" s="139"/>
      <c r="V1880" s="139"/>
      <c r="W1880" s="139"/>
      <c r="X1880" s="139"/>
      <c r="Y1880" s="139"/>
      <c r="Z1880" s="139"/>
      <c r="AA1880" s="139"/>
      <c r="AB1880" s="139"/>
      <c r="AC1880" s="139"/>
      <c r="AD1880" s="139"/>
      <c r="AE1880" s="139"/>
      <c r="AF1880" s="139"/>
    </row>
    <row r="1881" spans="2:32" s="118" customFormat="1" x14ac:dyDescent="0.35">
      <c r="B1881" s="648" t="s">
        <v>4171</v>
      </c>
      <c r="C1881" s="164" t="s">
        <v>4172</v>
      </c>
      <c r="D1881" s="649" t="s">
        <v>152</v>
      </c>
      <c r="E1881" s="650">
        <v>1092</v>
      </c>
      <c r="F1881" s="649" t="s">
        <v>152</v>
      </c>
      <c r="G1881" s="649" t="s">
        <v>152</v>
      </c>
      <c r="H1881" s="650">
        <v>5</v>
      </c>
      <c r="I1881" s="650">
        <v>1435</v>
      </c>
      <c r="J1881" s="650">
        <v>5</v>
      </c>
      <c r="K1881" s="650">
        <v>372</v>
      </c>
      <c r="L1881" s="650" t="s">
        <v>5025</v>
      </c>
      <c r="M1881" s="651" t="s">
        <v>152</v>
      </c>
      <c r="N1881" s="654" t="s">
        <v>152</v>
      </c>
      <c r="O1881" s="652" t="s">
        <v>152</v>
      </c>
      <c r="P1881" s="645" t="s">
        <v>152</v>
      </c>
      <c r="Q1881" s="653" t="s">
        <v>152</v>
      </c>
      <c r="R1881" s="647" t="s">
        <v>152</v>
      </c>
      <c r="S1881" s="647" t="s">
        <v>5024</v>
      </c>
      <c r="T1881" s="647" t="s">
        <v>5024</v>
      </c>
      <c r="U1881" s="139"/>
      <c r="V1881" s="139"/>
      <c r="W1881" s="139"/>
      <c r="X1881" s="139"/>
      <c r="Y1881" s="139"/>
      <c r="Z1881" s="139"/>
      <c r="AA1881" s="139"/>
      <c r="AB1881" s="139"/>
      <c r="AC1881" s="139"/>
      <c r="AD1881" s="139"/>
      <c r="AE1881" s="139"/>
      <c r="AF1881" s="139"/>
    </row>
    <row r="1882" spans="2:32" s="118" customFormat="1" x14ac:dyDescent="0.35">
      <c r="B1882" s="648" t="s">
        <v>4173</v>
      </c>
      <c r="C1882" s="164" t="s">
        <v>4174</v>
      </c>
      <c r="D1882" s="649" t="s">
        <v>152</v>
      </c>
      <c r="E1882" s="650">
        <v>905</v>
      </c>
      <c r="F1882" s="649" t="s">
        <v>152</v>
      </c>
      <c r="G1882" s="649" t="s">
        <v>152</v>
      </c>
      <c r="H1882" s="650">
        <v>5</v>
      </c>
      <c r="I1882" s="650">
        <v>904</v>
      </c>
      <c r="J1882" s="650">
        <v>5</v>
      </c>
      <c r="K1882" s="650">
        <v>372</v>
      </c>
      <c r="L1882" s="650" t="s">
        <v>5025</v>
      </c>
      <c r="M1882" s="651" t="s">
        <v>152</v>
      </c>
      <c r="N1882" s="654" t="s">
        <v>152</v>
      </c>
      <c r="O1882" s="652" t="s">
        <v>152</v>
      </c>
      <c r="P1882" s="645" t="s">
        <v>152</v>
      </c>
      <c r="Q1882" s="653" t="s">
        <v>152</v>
      </c>
      <c r="R1882" s="647" t="s">
        <v>152</v>
      </c>
      <c r="S1882" s="647" t="s">
        <v>5024</v>
      </c>
      <c r="T1882" s="647" t="s">
        <v>5024</v>
      </c>
      <c r="U1882" s="139"/>
      <c r="V1882" s="139"/>
      <c r="W1882" s="139"/>
      <c r="X1882" s="139"/>
      <c r="Y1882" s="139"/>
      <c r="Z1882" s="139"/>
      <c r="AA1882" s="139"/>
      <c r="AB1882" s="139"/>
      <c r="AC1882" s="139"/>
      <c r="AD1882" s="139"/>
      <c r="AE1882" s="139"/>
      <c r="AF1882" s="139"/>
    </row>
    <row r="1883" spans="2:32" s="118" customFormat="1" x14ac:dyDescent="0.35">
      <c r="B1883" s="648" t="s">
        <v>4175</v>
      </c>
      <c r="C1883" s="164" t="s">
        <v>4176</v>
      </c>
      <c r="D1883" s="649" t="s">
        <v>152</v>
      </c>
      <c r="E1883" s="650">
        <v>1332</v>
      </c>
      <c r="F1883" s="649" t="s">
        <v>152</v>
      </c>
      <c r="G1883" s="649" t="s">
        <v>152</v>
      </c>
      <c r="H1883" s="650">
        <v>5</v>
      </c>
      <c r="I1883" s="650">
        <v>1142</v>
      </c>
      <c r="J1883" s="650">
        <v>9</v>
      </c>
      <c r="K1883" s="650">
        <v>372</v>
      </c>
      <c r="L1883" s="650" t="s">
        <v>5025</v>
      </c>
      <c r="M1883" s="651" t="s">
        <v>152</v>
      </c>
      <c r="N1883" s="654" t="s">
        <v>152</v>
      </c>
      <c r="O1883" s="652" t="s">
        <v>152</v>
      </c>
      <c r="P1883" s="645" t="s">
        <v>152</v>
      </c>
      <c r="Q1883" s="653" t="s">
        <v>152</v>
      </c>
      <c r="R1883" s="647" t="s">
        <v>152</v>
      </c>
      <c r="S1883" s="647" t="s">
        <v>5024</v>
      </c>
      <c r="T1883" s="647" t="s">
        <v>5024</v>
      </c>
      <c r="U1883" s="139"/>
      <c r="V1883" s="139"/>
      <c r="W1883" s="139"/>
      <c r="X1883" s="139"/>
      <c r="Y1883" s="139"/>
      <c r="Z1883" s="139"/>
      <c r="AA1883" s="139"/>
      <c r="AB1883" s="139"/>
      <c r="AC1883" s="139"/>
      <c r="AD1883" s="139"/>
      <c r="AE1883" s="139"/>
      <c r="AF1883" s="139"/>
    </row>
    <row r="1884" spans="2:32" s="118" customFormat="1" x14ac:dyDescent="0.35">
      <c r="B1884" s="648" t="s">
        <v>4177</v>
      </c>
      <c r="C1884" s="164" t="s">
        <v>4178</v>
      </c>
      <c r="D1884" s="649" t="s">
        <v>152</v>
      </c>
      <c r="E1884" s="650">
        <v>920</v>
      </c>
      <c r="F1884" s="649" t="s">
        <v>152</v>
      </c>
      <c r="G1884" s="649" t="s">
        <v>152</v>
      </c>
      <c r="H1884" s="650">
        <v>5</v>
      </c>
      <c r="I1884" s="650">
        <v>532</v>
      </c>
      <c r="J1884" s="650">
        <v>5</v>
      </c>
      <c r="K1884" s="650">
        <v>372</v>
      </c>
      <c r="L1884" s="650" t="s">
        <v>5025</v>
      </c>
      <c r="M1884" s="651" t="s">
        <v>152</v>
      </c>
      <c r="N1884" s="654" t="s">
        <v>152</v>
      </c>
      <c r="O1884" s="652" t="s">
        <v>152</v>
      </c>
      <c r="P1884" s="645" t="s">
        <v>152</v>
      </c>
      <c r="Q1884" s="653" t="s">
        <v>152</v>
      </c>
      <c r="R1884" s="647" t="s">
        <v>152</v>
      </c>
      <c r="S1884" s="647" t="s">
        <v>5024</v>
      </c>
      <c r="T1884" s="647" t="s">
        <v>5024</v>
      </c>
      <c r="U1884" s="139"/>
      <c r="V1884" s="139"/>
      <c r="W1884" s="139"/>
      <c r="X1884" s="139"/>
      <c r="Y1884" s="139"/>
      <c r="Z1884" s="139"/>
      <c r="AA1884" s="139"/>
      <c r="AB1884" s="139"/>
      <c r="AC1884" s="139"/>
      <c r="AD1884" s="139"/>
      <c r="AE1884" s="139"/>
      <c r="AF1884" s="139"/>
    </row>
    <row r="1885" spans="2:32" s="118" customFormat="1" x14ac:dyDescent="0.35">
      <c r="B1885" s="648" t="s">
        <v>4179</v>
      </c>
      <c r="C1885" s="164" t="s">
        <v>4180</v>
      </c>
      <c r="D1885" s="649" t="s">
        <v>152</v>
      </c>
      <c r="E1885" s="650">
        <v>853</v>
      </c>
      <c r="F1885" s="649" t="s">
        <v>152</v>
      </c>
      <c r="G1885" s="649" t="s">
        <v>152</v>
      </c>
      <c r="H1885" s="650">
        <v>5</v>
      </c>
      <c r="I1885" s="650">
        <v>506</v>
      </c>
      <c r="J1885" s="650">
        <v>5</v>
      </c>
      <c r="K1885" s="650">
        <v>372</v>
      </c>
      <c r="L1885" s="650" t="s">
        <v>5025</v>
      </c>
      <c r="M1885" s="651" t="s">
        <v>152</v>
      </c>
      <c r="N1885" s="654" t="s">
        <v>152</v>
      </c>
      <c r="O1885" s="652" t="s">
        <v>152</v>
      </c>
      <c r="P1885" s="645" t="s">
        <v>152</v>
      </c>
      <c r="Q1885" s="653" t="s">
        <v>152</v>
      </c>
      <c r="R1885" s="647" t="s">
        <v>152</v>
      </c>
      <c r="S1885" s="647" t="s">
        <v>5024</v>
      </c>
      <c r="T1885" s="647" t="s">
        <v>5024</v>
      </c>
      <c r="U1885" s="139"/>
      <c r="V1885" s="139"/>
      <c r="W1885" s="139"/>
      <c r="X1885" s="139"/>
      <c r="Y1885" s="139"/>
      <c r="Z1885" s="139"/>
      <c r="AA1885" s="139"/>
      <c r="AB1885" s="139"/>
      <c r="AC1885" s="139"/>
      <c r="AD1885" s="139"/>
      <c r="AE1885" s="139"/>
      <c r="AF1885" s="139"/>
    </row>
    <row r="1886" spans="2:32" s="118" customFormat="1" x14ac:dyDescent="0.35">
      <c r="B1886" s="648" t="s">
        <v>4181</v>
      </c>
      <c r="C1886" s="164" t="s">
        <v>4182</v>
      </c>
      <c r="D1886" s="649" t="s">
        <v>152</v>
      </c>
      <c r="E1886" s="650">
        <v>1104</v>
      </c>
      <c r="F1886" s="649" t="s">
        <v>152</v>
      </c>
      <c r="G1886" s="649" t="s">
        <v>152</v>
      </c>
      <c r="H1886" s="650">
        <v>5</v>
      </c>
      <c r="I1886" s="650">
        <v>1718</v>
      </c>
      <c r="J1886" s="650">
        <v>9</v>
      </c>
      <c r="K1886" s="650">
        <v>372</v>
      </c>
      <c r="L1886" s="650" t="s">
        <v>5025</v>
      </c>
      <c r="M1886" s="651" t="s">
        <v>152</v>
      </c>
      <c r="N1886" s="654" t="s">
        <v>152</v>
      </c>
      <c r="O1886" s="652" t="s">
        <v>152</v>
      </c>
      <c r="P1886" s="645" t="s">
        <v>152</v>
      </c>
      <c r="Q1886" s="653" t="s">
        <v>152</v>
      </c>
      <c r="R1886" s="647" t="s">
        <v>152</v>
      </c>
      <c r="S1886" s="647" t="s">
        <v>5024</v>
      </c>
      <c r="T1886" s="647" t="s">
        <v>5024</v>
      </c>
      <c r="U1886" s="139"/>
      <c r="V1886" s="139"/>
      <c r="W1886" s="139"/>
      <c r="X1886" s="139"/>
      <c r="Y1886" s="139"/>
      <c r="Z1886" s="139"/>
      <c r="AA1886" s="139"/>
      <c r="AB1886" s="139"/>
      <c r="AC1886" s="139"/>
      <c r="AD1886" s="139"/>
      <c r="AE1886" s="139"/>
      <c r="AF1886" s="139"/>
    </row>
    <row r="1887" spans="2:32" s="118" customFormat="1" x14ac:dyDescent="0.35">
      <c r="B1887" s="648" t="s">
        <v>4183</v>
      </c>
      <c r="C1887" s="164" t="s">
        <v>4184</v>
      </c>
      <c r="D1887" s="649" t="s">
        <v>152</v>
      </c>
      <c r="E1887" s="650">
        <v>674</v>
      </c>
      <c r="F1887" s="649" t="s">
        <v>152</v>
      </c>
      <c r="G1887" s="649" t="s">
        <v>152</v>
      </c>
      <c r="H1887" s="650">
        <v>5</v>
      </c>
      <c r="I1887" s="650">
        <v>553</v>
      </c>
      <c r="J1887" s="650">
        <v>5</v>
      </c>
      <c r="K1887" s="650">
        <v>372</v>
      </c>
      <c r="L1887" s="650" t="s">
        <v>5025</v>
      </c>
      <c r="M1887" s="651" t="s">
        <v>152</v>
      </c>
      <c r="N1887" s="654" t="s">
        <v>152</v>
      </c>
      <c r="O1887" s="652" t="s">
        <v>152</v>
      </c>
      <c r="P1887" s="645" t="s">
        <v>152</v>
      </c>
      <c r="Q1887" s="653" t="s">
        <v>152</v>
      </c>
      <c r="R1887" s="647" t="s">
        <v>152</v>
      </c>
      <c r="S1887" s="647" t="s">
        <v>5024</v>
      </c>
      <c r="T1887" s="647" t="s">
        <v>5024</v>
      </c>
      <c r="U1887" s="139"/>
      <c r="V1887" s="139"/>
      <c r="W1887" s="139"/>
      <c r="X1887" s="139"/>
      <c r="Y1887" s="139"/>
      <c r="Z1887" s="139"/>
      <c r="AA1887" s="139"/>
      <c r="AB1887" s="139"/>
      <c r="AC1887" s="139"/>
      <c r="AD1887" s="139"/>
      <c r="AE1887" s="139"/>
      <c r="AF1887" s="139"/>
    </row>
    <row r="1888" spans="2:32" s="118" customFormat="1" x14ac:dyDescent="0.35">
      <c r="B1888" s="648" t="s">
        <v>4185</v>
      </c>
      <c r="C1888" s="164" t="s">
        <v>4186</v>
      </c>
      <c r="D1888" s="649" t="s">
        <v>152</v>
      </c>
      <c r="E1888" s="650">
        <v>829</v>
      </c>
      <c r="F1888" s="649" t="s">
        <v>152</v>
      </c>
      <c r="G1888" s="649" t="s">
        <v>152</v>
      </c>
      <c r="H1888" s="650">
        <v>5</v>
      </c>
      <c r="I1888" s="650">
        <v>2151</v>
      </c>
      <c r="J1888" s="650">
        <v>14</v>
      </c>
      <c r="K1888" s="650">
        <v>372</v>
      </c>
      <c r="L1888" s="650" t="s">
        <v>5025</v>
      </c>
      <c r="M1888" s="651" t="s">
        <v>152</v>
      </c>
      <c r="N1888" s="654" t="s">
        <v>152</v>
      </c>
      <c r="O1888" s="652" t="s">
        <v>152</v>
      </c>
      <c r="P1888" s="645" t="s">
        <v>152</v>
      </c>
      <c r="Q1888" s="653" t="s">
        <v>152</v>
      </c>
      <c r="R1888" s="647" t="s">
        <v>152</v>
      </c>
      <c r="S1888" s="647" t="s">
        <v>5024</v>
      </c>
      <c r="T1888" s="647" t="s">
        <v>5024</v>
      </c>
      <c r="U1888" s="139"/>
      <c r="V1888" s="139"/>
      <c r="W1888" s="139"/>
      <c r="X1888" s="139"/>
      <c r="Y1888" s="139"/>
      <c r="Z1888" s="139"/>
      <c r="AA1888" s="139"/>
      <c r="AB1888" s="139"/>
      <c r="AC1888" s="139"/>
      <c r="AD1888" s="139"/>
      <c r="AE1888" s="139"/>
      <c r="AF1888" s="139"/>
    </row>
    <row r="1889" spans="2:32" s="118" customFormat="1" x14ac:dyDescent="0.35">
      <c r="B1889" s="648" t="s">
        <v>4187</v>
      </c>
      <c r="C1889" s="164" t="s">
        <v>4188</v>
      </c>
      <c r="D1889" s="649" t="s">
        <v>152</v>
      </c>
      <c r="E1889" s="650">
        <v>530</v>
      </c>
      <c r="F1889" s="649" t="s">
        <v>152</v>
      </c>
      <c r="G1889" s="649" t="s">
        <v>152</v>
      </c>
      <c r="H1889" s="650">
        <v>5</v>
      </c>
      <c r="I1889" s="650">
        <v>723</v>
      </c>
      <c r="J1889" s="650">
        <v>6</v>
      </c>
      <c r="K1889" s="650">
        <v>372</v>
      </c>
      <c r="L1889" s="650" t="s">
        <v>5025</v>
      </c>
      <c r="M1889" s="651" t="s">
        <v>152</v>
      </c>
      <c r="N1889" s="654" t="s">
        <v>152</v>
      </c>
      <c r="O1889" s="652" t="s">
        <v>152</v>
      </c>
      <c r="P1889" s="645" t="s">
        <v>152</v>
      </c>
      <c r="Q1889" s="653" t="s">
        <v>152</v>
      </c>
      <c r="R1889" s="647" t="s">
        <v>152</v>
      </c>
      <c r="S1889" s="647" t="s">
        <v>5024</v>
      </c>
      <c r="T1889" s="647" t="s">
        <v>5024</v>
      </c>
      <c r="U1889" s="139"/>
      <c r="V1889" s="139"/>
      <c r="W1889" s="139"/>
      <c r="X1889" s="139"/>
      <c r="Y1889" s="139"/>
      <c r="Z1889" s="139"/>
      <c r="AA1889" s="139"/>
      <c r="AB1889" s="139"/>
      <c r="AC1889" s="139"/>
      <c r="AD1889" s="139"/>
      <c r="AE1889" s="139"/>
      <c r="AF1889" s="139"/>
    </row>
    <row r="1890" spans="2:32" s="118" customFormat="1" x14ac:dyDescent="0.35">
      <c r="B1890" s="648" t="s">
        <v>4189</v>
      </c>
      <c r="C1890" s="164" t="s">
        <v>4190</v>
      </c>
      <c r="D1890" s="649" t="s">
        <v>152</v>
      </c>
      <c r="E1890" s="650">
        <v>510</v>
      </c>
      <c r="F1890" s="649" t="s">
        <v>152</v>
      </c>
      <c r="G1890" s="649" t="s">
        <v>152</v>
      </c>
      <c r="H1890" s="650">
        <v>5</v>
      </c>
      <c r="I1890" s="650">
        <v>565</v>
      </c>
      <c r="J1890" s="650">
        <v>5</v>
      </c>
      <c r="K1890" s="650">
        <v>372</v>
      </c>
      <c r="L1890" s="650" t="s">
        <v>5025</v>
      </c>
      <c r="M1890" s="651" t="s">
        <v>152</v>
      </c>
      <c r="N1890" s="654" t="s">
        <v>152</v>
      </c>
      <c r="O1890" s="652" t="s">
        <v>152</v>
      </c>
      <c r="P1890" s="645" t="s">
        <v>152</v>
      </c>
      <c r="Q1890" s="653" t="s">
        <v>152</v>
      </c>
      <c r="R1890" s="647" t="s">
        <v>152</v>
      </c>
      <c r="S1890" s="647" t="s">
        <v>5024</v>
      </c>
      <c r="T1890" s="647" t="s">
        <v>5024</v>
      </c>
      <c r="U1890" s="139"/>
      <c r="V1890" s="139"/>
      <c r="W1890" s="139"/>
      <c r="X1890" s="139"/>
      <c r="Y1890" s="139"/>
      <c r="Z1890" s="139"/>
      <c r="AA1890" s="139"/>
      <c r="AB1890" s="139"/>
      <c r="AC1890" s="139"/>
      <c r="AD1890" s="139"/>
      <c r="AE1890" s="139"/>
      <c r="AF1890" s="139"/>
    </row>
    <row r="1891" spans="2:32" s="118" customFormat="1" x14ac:dyDescent="0.35">
      <c r="B1891" s="648" t="s">
        <v>4191</v>
      </c>
      <c r="C1891" s="164" t="s">
        <v>4192</v>
      </c>
      <c r="D1891" s="649" t="s">
        <v>152</v>
      </c>
      <c r="E1891" s="650">
        <v>1643</v>
      </c>
      <c r="F1891" s="649" t="s">
        <v>152</v>
      </c>
      <c r="G1891" s="649" t="s">
        <v>152</v>
      </c>
      <c r="H1891" s="650">
        <v>5</v>
      </c>
      <c r="I1891" s="650">
        <v>3252</v>
      </c>
      <c r="J1891" s="650">
        <v>20</v>
      </c>
      <c r="K1891" s="650">
        <v>372</v>
      </c>
      <c r="L1891" s="650" t="s">
        <v>5025</v>
      </c>
      <c r="M1891" s="651" t="s">
        <v>152</v>
      </c>
      <c r="N1891" s="654" t="s">
        <v>152</v>
      </c>
      <c r="O1891" s="652" t="s">
        <v>152</v>
      </c>
      <c r="P1891" s="645" t="s">
        <v>152</v>
      </c>
      <c r="Q1891" s="653" t="s">
        <v>152</v>
      </c>
      <c r="R1891" s="647" t="s">
        <v>152</v>
      </c>
      <c r="S1891" s="647" t="s">
        <v>5024</v>
      </c>
      <c r="T1891" s="647" t="s">
        <v>5024</v>
      </c>
      <c r="U1891" s="139"/>
      <c r="V1891" s="139"/>
      <c r="W1891" s="139"/>
      <c r="X1891" s="139"/>
      <c r="Y1891" s="139"/>
      <c r="Z1891" s="139"/>
      <c r="AA1891" s="139"/>
      <c r="AB1891" s="139"/>
      <c r="AC1891" s="139"/>
      <c r="AD1891" s="139"/>
      <c r="AE1891" s="139"/>
      <c r="AF1891" s="139"/>
    </row>
    <row r="1892" spans="2:32" s="118" customFormat="1" x14ac:dyDescent="0.35">
      <c r="B1892" s="648" t="s">
        <v>4193</v>
      </c>
      <c r="C1892" s="164" t="s">
        <v>4194</v>
      </c>
      <c r="D1892" s="649" t="s">
        <v>152</v>
      </c>
      <c r="E1892" s="650">
        <v>886</v>
      </c>
      <c r="F1892" s="649" t="s">
        <v>152</v>
      </c>
      <c r="G1892" s="649" t="s">
        <v>152</v>
      </c>
      <c r="H1892" s="650">
        <v>5</v>
      </c>
      <c r="I1892" s="650">
        <v>1036</v>
      </c>
      <c r="J1892" s="650">
        <v>8</v>
      </c>
      <c r="K1892" s="650">
        <v>372</v>
      </c>
      <c r="L1892" s="650" t="s">
        <v>5025</v>
      </c>
      <c r="M1892" s="651" t="s">
        <v>152</v>
      </c>
      <c r="N1892" s="654" t="s">
        <v>152</v>
      </c>
      <c r="O1892" s="652" t="s">
        <v>152</v>
      </c>
      <c r="P1892" s="645" t="s">
        <v>152</v>
      </c>
      <c r="Q1892" s="653" t="s">
        <v>152</v>
      </c>
      <c r="R1892" s="647" t="s">
        <v>152</v>
      </c>
      <c r="S1892" s="647" t="s">
        <v>5024</v>
      </c>
      <c r="T1892" s="647" t="s">
        <v>5024</v>
      </c>
      <c r="U1892" s="139"/>
      <c r="V1892" s="139"/>
      <c r="W1892" s="139"/>
      <c r="X1892" s="139"/>
      <c r="Y1892" s="139"/>
      <c r="Z1892" s="139"/>
      <c r="AA1892" s="139"/>
      <c r="AB1892" s="139"/>
      <c r="AC1892" s="139"/>
      <c r="AD1892" s="139"/>
      <c r="AE1892" s="139"/>
      <c r="AF1892" s="139"/>
    </row>
    <row r="1893" spans="2:32" s="118" customFormat="1" x14ac:dyDescent="0.35">
      <c r="B1893" s="648" t="s">
        <v>4195</v>
      </c>
      <c r="C1893" s="164" t="s">
        <v>4196</v>
      </c>
      <c r="D1893" s="649" t="s">
        <v>152</v>
      </c>
      <c r="E1893" s="650">
        <v>886</v>
      </c>
      <c r="F1893" s="649" t="s">
        <v>152</v>
      </c>
      <c r="G1893" s="649" t="s">
        <v>152</v>
      </c>
      <c r="H1893" s="650">
        <v>5</v>
      </c>
      <c r="I1893" s="650">
        <v>588</v>
      </c>
      <c r="J1893" s="650">
        <v>5</v>
      </c>
      <c r="K1893" s="650">
        <v>372</v>
      </c>
      <c r="L1893" s="650" t="s">
        <v>5025</v>
      </c>
      <c r="M1893" s="651" t="s">
        <v>152</v>
      </c>
      <c r="N1893" s="654" t="s">
        <v>152</v>
      </c>
      <c r="O1893" s="652" t="s">
        <v>152</v>
      </c>
      <c r="P1893" s="645" t="s">
        <v>152</v>
      </c>
      <c r="Q1893" s="653" t="s">
        <v>152</v>
      </c>
      <c r="R1893" s="647" t="s">
        <v>152</v>
      </c>
      <c r="S1893" s="647" t="s">
        <v>5024</v>
      </c>
      <c r="T1893" s="647" t="s">
        <v>5024</v>
      </c>
      <c r="U1893" s="139"/>
      <c r="V1893" s="139"/>
      <c r="W1893" s="139"/>
      <c r="X1893" s="139"/>
      <c r="Y1893" s="139"/>
      <c r="Z1893" s="139"/>
      <c r="AA1893" s="139"/>
      <c r="AB1893" s="139"/>
      <c r="AC1893" s="139"/>
      <c r="AD1893" s="139"/>
      <c r="AE1893" s="139"/>
      <c r="AF1893" s="139"/>
    </row>
    <row r="1894" spans="2:32" s="118" customFormat="1" x14ac:dyDescent="0.35">
      <c r="B1894" s="648" t="s">
        <v>4197</v>
      </c>
      <c r="C1894" s="164" t="s">
        <v>4198</v>
      </c>
      <c r="D1894" s="649" t="s">
        <v>152</v>
      </c>
      <c r="E1894" s="650">
        <v>629</v>
      </c>
      <c r="F1894" s="649" t="s">
        <v>152</v>
      </c>
      <c r="G1894" s="649" t="s">
        <v>152</v>
      </c>
      <c r="H1894" s="650">
        <v>5</v>
      </c>
      <c r="I1894" s="650">
        <v>3172</v>
      </c>
      <c r="J1894" s="650">
        <v>42</v>
      </c>
      <c r="K1894" s="650">
        <v>372</v>
      </c>
      <c r="L1894" s="650" t="s">
        <v>5025</v>
      </c>
      <c r="M1894" s="651" t="s">
        <v>152</v>
      </c>
      <c r="N1894" s="654" t="s">
        <v>152</v>
      </c>
      <c r="O1894" s="652" t="s">
        <v>152</v>
      </c>
      <c r="P1894" s="645" t="s">
        <v>152</v>
      </c>
      <c r="Q1894" s="653" t="s">
        <v>152</v>
      </c>
      <c r="R1894" s="647" t="s">
        <v>152</v>
      </c>
      <c r="S1894" s="647" t="s">
        <v>5024</v>
      </c>
      <c r="T1894" s="647" t="s">
        <v>5024</v>
      </c>
      <c r="U1894" s="139"/>
      <c r="V1894" s="139"/>
      <c r="W1894" s="139"/>
      <c r="X1894" s="139"/>
      <c r="Y1894" s="139"/>
      <c r="Z1894" s="139"/>
      <c r="AA1894" s="139"/>
      <c r="AB1894" s="139"/>
      <c r="AC1894" s="139"/>
      <c r="AD1894" s="139"/>
      <c r="AE1894" s="139"/>
      <c r="AF1894" s="139"/>
    </row>
    <row r="1895" spans="2:32" s="118" customFormat="1" x14ac:dyDescent="0.35">
      <c r="B1895" s="648" t="s">
        <v>4199</v>
      </c>
      <c r="C1895" s="164" t="s">
        <v>4200</v>
      </c>
      <c r="D1895" s="649" t="s">
        <v>152</v>
      </c>
      <c r="E1895" s="650">
        <v>629</v>
      </c>
      <c r="F1895" s="649" t="s">
        <v>152</v>
      </c>
      <c r="G1895" s="649" t="s">
        <v>152</v>
      </c>
      <c r="H1895" s="650">
        <v>5</v>
      </c>
      <c r="I1895" s="650">
        <v>1229</v>
      </c>
      <c r="J1895" s="650">
        <v>13</v>
      </c>
      <c r="K1895" s="650">
        <v>372</v>
      </c>
      <c r="L1895" s="650" t="s">
        <v>5025</v>
      </c>
      <c r="M1895" s="651" t="s">
        <v>152</v>
      </c>
      <c r="N1895" s="654" t="s">
        <v>152</v>
      </c>
      <c r="O1895" s="652" t="s">
        <v>152</v>
      </c>
      <c r="P1895" s="645" t="s">
        <v>152</v>
      </c>
      <c r="Q1895" s="653" t="s">
        <v>152</v>
      </c>
      <c r="R1895" s="647" t="s">
        <v>152</v>
      </c>
      <c r="S1895" s="647" t="s">
        <v>5024</v>
      </c>
      <c r="T1895" s="647" t="s">
        <v>5024</v>
      </c>
      <c r="U1895" s="139"/>
      <c r="V1895" s="139"/>
      <c r="W1895" s="139"/>
      <c r="X1895" s="139"/>
      <c r="Y1895" s="139"/>
      <c r="Z1895" s="139"/>
      <c r="AA1895" s="139"/>
      <c r="AB1895" s="139"/>
      <c r="AC1895" s="139"/>
      <c r="AD1895" s="139"/>
      <c r="AE1895" s="139"/>
      <c r="AF1895" s="139"/>
    </row>
    <row r="1896" spans="2:32" s="118" customFormat="1" x14ac:dyDescent="0.35">
      <c r="B1896" s="648" t="s">
        <v>4201</v>
      </c>
      <c r="C1896" s="164" t="s">
        <v>4202</v>
      </c>
      <c r="D1896" s="649" t="s">
        <v>152</v>
      </c>
      <c r="E1896" s="650">
        <v>629</v>
      </c>
      <c r="F1896" s="649" t="s">
        <v>152</v>
      </c>
      <c r="G1896" s="649" t="s">
        <v>152</v>
      </c>
      <c r="H1896" s="650">
        <v>5</v>
      </c>
      <c r="I1896" s="650">
        <v>351</v>
      </c>
      <c r="J1896" s="650">
        <v>5</v>
      </c>
      <c r="K1896" s="650">
        <v>372</v>
      </c>
      <c r="L1896" s="650" t="s">
        <v>5025</v>
      </c>
      <c r="M1896" s="651" t="s">
        <v>152</v>
      </c>
      <c r="N1896" s="654" t="s">
        <v>152</v>
      </c>
      <c r="O1896" s="652" t="s">
        <v>152</v>
      </c>
      <c r="P1896" s="645" t="s">
        <v>152</v>
      </c>
      <c r="Q1896" s="653" t="s">
        <v>152</v>
      </c>
      <c r="R1896" s="647" t="s">
        <v>152</v>
      </c>
      <c r="S1896" s="647" t="s">
        <v>5024</v>
      </c>
      <c r="T1896" s="647" t="s">
        <v>5024</v>
      </c>
      <c r="U1896" s="139"/>
      <c r="V1896" s="139"/>
      <c r="W1896" s="139"/>
      <c r="X1896" s="139"/>
      <c r="Y1896" s="139"/>
      <c r="Z1896" s="139"/>
      <c r="AA1896" s="139"/>
      <c r="AB1896" s="139"/>
      <c r="AC1896" s="139"/>
      <c r="AD1896" s="139"/>
      <c r="AE1896" s="139"/>
      <c r="AF1896" s="139"/>
    </row>
    <row r="1897" spans="2:32" s="118" customFormat="1" x14ac:dyDescent="0.35">
      <c r="B1897" s="648" t="s">
        <v>4203</v>
      </c>
      <c r="C1897" s="164" t="s">
        <v>4204</v>
      </c>
      <c r="D1897" s="649" t="s">
        <v>152</v>
      </c>
      <c r="E1897" s="650">
        <v>863</v>
      </c>
      <c r="F1897" s="649" t="s">
        <v>152</v>
      </c>
      <c r="G1897" s="649" t="s">
        <v>152</v>
      </c>
      <c r="H1897" s="650">
        <v>5</v>
      </c>
      <c r="I1897" s="650">
        <v>3960</v>
      </c>
      <c r="J1897" s="650">
        <v>21</v>
      </c>
      <c r="K1897" s="650">
        <v>372</v>
      </c>
      <c r="L1897" s="650" t="s">
        <v>5025</v>
      </c>
      <c r="M1897" s="651" t="s">
        <v>152</v>
      </c>
      <c r="N1897" s="654" t="s">
        <v>152</v>
      </c>
      <c r="O1897" s="652" t="s">
        <v>152</v>
      </c>
      <c r="P1897" s="645" t="s">
        <v>152</v>
      </c>
      <c r="Q1897" s="653" t="s">
        <v>152</v>
      </c>
      <c r="R1897" s="647" t="s">
        <v>152</v>
      </c>
      <c r="S1897" s="647" t="s">
        <v>5024</v>
      </c>
      <c r="T1897" s="647" t="s">
        <v>5024</v>
      </c>
      <c r="U1897" s="139"/>
      <c r="V1897" s="139"/>
      <c r="W1897" s="139"/>
      <c r="X1897" s="139"/>
      <c r="Y1897" s="139"/>
      <c r="Z1897" s="139"/>
      <c r="AA1897" s="139"/>
      <c r="AB1897" s="139"/>
      <c r="AC1897" s="139"/>
      <c r="AD1897" s="139"/>
      <c r="AE1897" s="139"/>
      <c r="AF1897" s="139"/>
    </row>
    <row r="1898" spans="2:32" x14ac:dyDescent="0.35">
      <c r="B1898" s="648" t="s">
        <v>4205</v>
      </c>
      <c r="C1898" s="164" t="s">
        <v>4206</v>
      </c>
      <c r="D1898" s="649" t="s">
        <v>152</v>
      </c>
      <c r="E1898" s="650">
        <v>634</v>
      </c>
      <c r="F1898" s="649" t="s">
        <v>152</v>
      </c>
      <c r="G1898" s="649" t="s">
        <v>152</v>
      </c>
      <c r="H1898" s="650">
        <v>5</v>
      </c>
      <c r="I1898" s="650">
        <v>920</v>
      </c>
      <c r="J1898" s="650">
        <v>5</v>
      </c>
      <c r="K1898" s="650">
        <v>372</v>
      </c>
      <c r="L1898" s="650" t="s">
        <v>5025</v>
      </c>
      <c r="M1898" s="651" t="s">
        <v>152</v>
      </c>
      <c r="N1898" s="654" t="s">
        <v>152</v>
      </c>
      <c r="O1898" s="652" t="s">
        <v>152</v>
      </c>
      <c r="P1898" s="645" t="s">
        <v>152</v>
      </c>
      <c r="Q1898" s="653" t="s">
        <v>152</v>
      </c>
      <c r="R1898" s="647" t="s">
        <v>152</v>
      </c>
      <c r="S1898" s="647" t="s">
        <v>5024</v>
      </c>
      <c r="T1898" s="647" t="s">
        <v>5024</v>
      </c>
    </row>
    <row r="1899" spans="2:32" x14ac:dyDescent="0.35">
      <c r="B1899" s="648" t="s">
        <v>4207</v>
      </c>
      <c r="C1899" s="164" t="s">
        <v>4208</v>
      </c>
      <c r="D1899" s="649" t="s">
        <v>152</v>
      </c>
      <c r="E1899" s="650">
        <v>466</v>
      </c>
      <c r="F1899" s="649" t="s">
        <v>152</v>
      </c>
      <c r="G1899" s="649" t="s">
        <v>152</v>
      </c>
      <c r="H1899" s="650">
        <v>5</v>
      </c>
      <c r="I1899" s="650">
        <v>466</v>
      </c>
      <c r="J1899" s="650">
        <v>5</v>
      </c>
      <c r="K1899" s="650">
        <v>372</v>
      </c>
      <c r="L1899" s="650" t="s">
        <v>5025</v>
      </c>
      <c r="M1899" s="651" t="s">
        <v>152</v>
      </c>
      <c r="N1899" s="654" t="s">
        <v>152</v>
      </c>
      <c r="O1899" s="652" t="s">
        <v>152</v>
      </c>
      <c r="P1899" s="645" t="s">
        <v>152</v>
      </c>
      <c r="Q1899" s="653" t="s">
        <v>152</v>
      </c>
      <c r="R1899" s="647" t="s">
        <v>152</v>
      </c>
      <c r="S1899" s="647" t="s">
        <v>5024</v>
      </c>
      <c r="T1899" s="647" t="s">
        <v>5024</v>
      </c>
    </row>
    <row r="1900" spans="2:32" x14ac:dyDescent="0.35">
      <c r="B1900" s="648" t="s">
        <v>4209</v>
      </c>
      <c r="C1900" s="164" t="s">
        <v>4210</v>
      </c>
      <c r="D1900" s="649" t="s">
        <v>152</v>
      </c>
      <c r="E1900" s="650">
        <v>360</v>
      </c>
      <c r="F1900" s="649" t="s">
        <v>152</v>
      </c>
      <c r="G1900" s="649" t="s">
        <v>152</v>
      </c>
      <c r="H1900" s="650">
        <v>5</v>
      </c>
      <c r="I1900" s="650">
        <v>360</v>
      </c>
      <c r="J1900" s="650">
        <v>5</v>
      </c>
      <c r="K1900" s="650">
        <v>372</v>
      </c>
      <c r="L1900" s="650" t="s">
        <v>5025</v>
      </c>
      <c r="M1900" s="651" t="s">
        <v>152</v>
      </c>
      <c r="N1900" s="654" t="s">
        <v>152</v>
      </c>
      <c r="O1900" s="652" t="s">
        <v>152</v>
      </c>
      <c r="P1900" s="645" t="s">
        <v>152</v>
      </c>
      <c r="Q1900" s="653" t="s">
        <v>152</v>
      </c>
      <c r="R1900" s="647" t="s">
        <v>152</v>
      </c>
      <c r="S1900" s="647" t="s">
        <v>5024</v>
      </c>
      <c r="T1900" s="647" t="s">
        <v>5024</v>
      </c>
    </row>
    <row r="1901" spans="2:32" x14ac:dyDescent="0.35">
      <c r="B1901" s="648" t="s">
        <v>4211</v>
      </c>
      <c r="C1901" s="164" t="s">
        <v>4212</v>
      </c>
      <c r="D1901" s="649" t="s">
        <v>152</v>
      </c>
      <c r="E1901" s="650">
        <v>853</v>
      </c>
      <c r="F1901" s="649" t="s">
        <v>152</v>
      </c>
      <c r="G1901" s="649" t="s">
        <v>152</v>
      </c>
      <c r="H1901" s="650">
        <v>5</v>
      </c>
      <c r="I1901" s="650">
        <v>853</v>
      </c>
      <c r="J1901" s="650">
        <v>5</v>
      </c>
      <c r="K1901" s="650">
        <v>372</v>
      </c>
      <c r="L1901" s="650" t="s">
        <v>5025</v>
      </c>
      <c r="M1901" s="651" t="s">
        <v>152</v>
      </c>
      <c r="N1901" s="654" t="s">
        <v>152</v>
      </c>
      <c r="O1901" s="652" t="s">
        <v>152</v>
      </c>
      <c r="P1901" s="645" t="s">
        <v>152</v>
      </c>
      <c r="Q1901" s="653" t="s">
        <v>152</v>
      </c>
      <c r="R1901" s="647" t="s">
        <v>152</v>
      </c>
      <c r="S1901" s="647" t="s">
        <v>5024</v>
      </c>
      <c r="T1901" s="647" t="s">
        <v>5024</v>
      </c>
    </row>
    <row r="1902" spans="2:32" x14ac:dyDescent="0.35">
      <c r="B1902" s="648" t="s">
        <v>4213</v>
      </c>
      <c r="C1902" s="164" t="s">
        <v>4214</v>
      </c>
      <c r="D1902" s="649" t="s">
        <v>152</v>
      </c>
      <c r="E1902" s="650">
        <v>518</v>
      </c>
      <c r="F1902" s="649" t="s">
        <v>152</v>
      </c>
      <c r="G1902" s="649" t="s">
        <v>152</v>
      </c>
      <c r="H1902" s="650">
        <v>5</v>
      </c>
      <c r="I1902" s="650">
        <v>562</v>
      </c>
      <c r="J1902" s="650">
        <v>5</v>
      </c>
      <c r="K1902" s="650">
        <v>372</v>
      </c>
      <c r="L1902" s="650" t="s">
        <v>5025</v>
      </c>
      <c r="M1902" s="651" t="s">
        <v>152</v>
      </c>
      <c r="N1902" s="654" t="s">
        <v>152</v>
      </c>
      <c r="O1902" s="652" t="s">
        <v>152</v>
      </c>
      <c r="P1902" s="645" t="s">
        <v>152</v>
      </c>
      <c r="Q1902" s="653" t="s">
        <v>152</v>
      </c>
      <c r="R1902" s="647" t="s">
        <v>152</v>
      </c>
      <c r="S1902" s="647" t="s">
        <v>5024</v>
      </c>
      <c r="T1902" s="647" t="s">
        <v>5024</v>
      </c>
    </row>
    <row r="1903" spans="2:32" x14ac:dyDescent="0.35">
      <c r="B1903" s="648" t="s">
        <v>4215</v>
      </c>
      <c r="C1903" s="164" t="s">
        <v>4216</v>
      </c>
      <c r="D1903" s="649" t="s">
        <v>152</v>
      </c>
      <c r="E1903" s="650">
        <v>396</v>
      </c>
      <c r="F1903" s="649" t="s">
        <v>152</v>
      </c>
      <c r="G1903" s="649" t="s">
        <v>152</v>
      </c>
      <c r="H1903" s="650">
        <v>5</v>
      </c>
      <c r="I1903" s="650">
        <v>493</v>
      </c>
      <c r="J1903" s="650">
        <v>5</v>
      </c>
      <c r="K1903" s="650">
        <v>372</v>
      </c>
      <c r="L1903" s="650" t="s">
        <v>5025</v>
      </c>
      <c r="M1903" s="651" t="s">
        <v>152</v>
      </c>
      <c r="N1903" s="654" t="s">
        <v>152</v>
      </c>
      <c r="O1903" s="652" t="s">
        <v>152</v>
      </c>
      <c r="P1903" s="645" t="s">
        <v>152</v>
      </c>
      <c r="Q1903" s="653" t="s">
        <v>152</v>
      </c>
      <c r="R1903" s="647" t="s">
        <v>152</v>
      </c>
      <c r="S1903" s="647" t="s">
        <v>5024</v>
      </c>
      <c r="T1903" s="647" t="s">
        <v>5024</v>
      </c>
    </row>
    <row r="1904" spans="2:32" x14ac:dyDescent="0.35">
      <c r="B1904" s="648" t="s">
        <v>4217</v>
      </c>
      <c r="C1904" s="164" t="s">
        <v>4218</v>
      </c>
      <c r="D1904" s="649" t="s">
        <v>152</v>
      </c>
      <c r="E1904" s="650">
        <v>1741</v>
      </c>
      <c r="F1904" s="649" t="s">
        <v>152</v>
      </c>
      <c r="G1904" s="649" t="s">
        <v>152</v>
      </c>
      <c r="H1904" s="650">
        <v>8</v>
      </c>
      <c r="I1904" s="650">
        <v>2552</v>
      </c>
      <c r="J1904" s="650">
        <v>16</v>
      </c>
      <c r="K1904" s="650">
        <v>372</v>
      </c>
      <c r="L1904" s="650" t="s">
        <v>5025</v>
      </c>
      <c r="M1904" s="651" t="s">
        <v>152</v>
      </c>
      <c r="N1904" s="654" t="s">
        <v>152</v>
      </c>
      <c r="O1904" s="652" t="s">
        <v>152</v>
      </c>
      <c r="P1904" s="645" t="s">
        <v>152</v>
      </c>
      <c r="Q1904" s="653" t="s">
        <v>152</v>
      </c>
      <c r="R1904" s="647" t="s">
        <v>152</v>
      </c>
      <c r="S1904" s="647" t="s">
        <v>5024</v>
      </c>
      <c r="T1904" s="647" t="s">
        <v>5024</v>
      </c>
    </row>
    <row r="1905" spans="2:20" x14ac:dyDescent="0.35">
      <c r="B1905" s="648" t="s">
        <v>4219</v>
      </c>
      <c r="C1905" s="164" t="s">
        <v>4220</v>
      </c>
      <c r="D1905" s="649" t="s">
        <v>152</v>
      </c>
      <c r="E1905" s="650">
        <v>825</v>
      </c>
      <c r="F1905" s="649" t="s">
        <v>152</v>
      </c>
      <c r="G1905" s="649" t="s">
        <v>152</v>
      </c>
      <c r="H1905" s="650">
        <v>5</v>
      </c>
      <c r="I1905" s="650">
        <v>1111</v>
      </c>
      <c r="J1905" s="650">
        <v>8</v>
      </c>
      <c r="K1905" s="650">
        <v>372</v>
      </c>
      <c r="L1905" s="650" t="s">
        <v>5025</v>
      </c>
      <c r="M1905" s="651" t="s">
        <v>152</v>
      </c>
      <c r="N1905" s="654" t="s">
        <v>152</v>
      </c>
      <c r="O1905" s="652" t="s">
        <v>152</v>
      </c>
      <c r="P1905" s="645" t="s">
        <v>152</v>
      </c>
      <c r="Q1905" s="653" t="s">
        <v>152</v>
      </c>
      <c r="R1905" s="647" t="s">
        <v>152</v>
      </c>
      <c r="S1905" s="647" t="s">
        <v>5024</v>
      </c>
      <c r="T1905" s="647" t="s">
        <v>5024</v>
      </c>
    </row>
    <row r="1906" spans="2:20" x14ac:dyDescent="0.35">
      <c r="B1906" s="648" t="s">
        <v>4221</v>
      </c>
      <c r="C1906" s="164" t="s">
        <v>4222</v>
      </c>
      <c r="D1906" s="649" t="s">
        <v>152</v>
      </c>
      <c r="E1906" s="650">
        <v>579</v>
      </c>
      <c r="F1906" s="649" t="s">
        <v>152</v>
      </c>
      <c r="G1906" s="649" t="s">
        <v>152</v>
      </c>
      <c r="H1906" s="650">
        <v>5</v>
      </c>
      <c r="I1906" s="650">
        <v>753</v>
      </c>
      <c r="J1906" s="650">
        <v>5</v>
      </c>
      <c r="K1906" s="650">
        <v>372</v>
      </c>
      <c r="L1906" s="650" t="s">
        <v>5025</v>
      </c>
      <c r="M1906" s="651" t="s">
        <v>152</v>
      </c>
      <c r="N1906" s="654" t="s">
        <v>152</v>
      </c>
      <c r="O1906" s="652" t="s">
        <v>152</v>
      </c>
      <c r="P1906" s="645" t="s">
        <v>152</v>
      </c>
      <c r="Q1906" s="653" t="s">
        <v>152</v>
      </c>
      <c r="R1906" s="647" t="s">
        <v>152</v>
      </c>
      <c r="S1906" s="647" t="s">
        <v>5024</v>
      </c>
      <c r="T1906" s="647" t="s">
        <v>5024</v>
      </c>
    </row>
    <row r="1907" spans="2:20" x14ac:dyDescent="0.35">
      <c r="B1907" s="648" t="s">
        <v>4223</v>
      </c>
      <c r="C1907" s="164" t="s">
        <v>4224</v>
      </c>
      <c r="D1907" s="649" t="s">
        <v>152</v>
      </c>
      <c r="E1907" s="650">
        <v>718</v>
      </c>
      <c r="F1907" s="649" t="s">
        <v>152</v>
      </c>
      <c r="G1907" s="649" t="s">
        <v>152</v>
      </c>
      <c r="H1907" s="650">
        <v>5</v>
      </c>
      <c r="I1907" s="650">
        <v>718</v>
      </c>
      <c r="J1907" s="650">
        <v>5</v>
      </c>
      <c r="K1907" s="650">
        <v>372</v>
      </c>
      <c r="L1907" s="650" t="s">
        <v>5025</v>
      </c>
      <c r="M1907" s="651" t="s">
        <v>152</v>
      </c>
      <c r="N1907" s="654" t="s">
        <v>152</v>
      </c>
      <c r="O1907" s="652" t="s">
        <v>152</v>
      </c>
      <c r="P1907" s="645" t="s">
        <v>152</v>
      </c>
      <c r="Q1907" s="653" t="s">
        <v>152</v>
      </c>
      <c r="R1907" s="647" t="s">
        <v>152</v>
      </c>
      <c r="S1907" s="647" t="s">
        <v>5024</v>
      </c>
      <c r="T1907" s="647" t="s">
        <v>5024</v>
      </c>
    </row>
    <row r="1908" spans="2:20" x14ac:dyDescent="0.35">
      <c r="B1908" s="648" t="s">
        <v>4225</v>
      </c>
      <c r="C1908" s="164" t="s">
        <v>4226</v>
      </c>
      <c r="D1908" s="649" t="s">
        <v>152</v>
      </c>
      <c r="E1908" s="650">
        <v>566</v>
      </c>
      <c r="F1908" s="649" t="s">
        <v>152</v>
      </c>
      <c r="G1908" s="649" t="s">
        <v>152</v>
      </c>
      <c r="H1908" s="650">
        <v>5</v>
      </c>
      <c r="I1908" s="650">
        <v>566</v>
      </c>
      <c r="J1908" s="650">
        <v>5</v>
      </c>
      <c r="K1908" s="650">
        <v>372</v>
      </c>
      <c r="L1908" s="650" t="s">
        <v>5025</v>
      </c>
      <c r="M1908" s="651" t="s">
        <v>152</v>
      </c>
      <c r="N1908" s="654" t="s">
        <v>152</v>
      </c>
      <c r="O1908" s="652" t="s">
        <v>152</v>
      </c>
      <c r="P1908" s="645" t="s">
        <v>152</v>
      </c>
      <c r="Q1908" s="653" t="s">
        <v>152</v>
      </c>
      <c r="R1908" s="647" t="s">
        <v>152</v>
      </c>
      <c r="S1908" s="647" t="s">
        <v>5024</v>
      </c>
      <c r="T1908" s="647" t="s">
        <v>5024</v>
      </c>
    </row>
    <row r="1909" spans="2:20" x14ac:dyDescent="0.35">
      <c r="B1909" s="648" t="s">
        <v>4227</v>
      </c>
      <c r="C1909" s="164" t="s">
        <v>4228</v>
      </c>
      <c r="D1909" s="649" t="s">
        <v>152</v>
      </c>
      <c r="E1909" s="650">
        <v>367</v>
      </c>
      <c r="F1909" s="649" t="s">
        <v>152</v>
      </c>
      <c r="G1909" s="649" t="s">
        <v>152</v>
      </c>
      <c r="H1909" s="650">
        <v>5</v>
      </c>
      <c r="I1909" s="650">
        <v>411</v>
      </c>
      <c r="J1909" s="650">
        <v>5</v>
      </c>
      <c r="K1909" s="650">
        <v>372</v>
      </c>
      <c r="L1909" s="650" t="s">
        <v>5025</v>
      </c>
      <c r="M1909" s="651" t="s">
        <v>152</v>
      </c>
      <c r="N1909" s="654" t="s">
        <v>152</v>
      </c>
      <c r="O1909" s="652" t="s">
        <v>152</v>
      </c>
      <c r="P1909" s="645" t="s">
        <v>152</v>
      </c>
      <c r="Q1909" s="653" t="s">
        <v>152</v>
      </c>
      <c r="R1909" s="647" t="s">
        <v>152</v>
      </c>
      <c r="S1909" s="647" t="s">
        <v>5024</v>
      </c>
      <c r="T1909" s="647" t="s">
        <v>5024</v>
      </c>
    </row>
    <row r="1910" spans="2:20" x14ac:dyDescent="0.35">
      <c r="B1910" s="648" t="s">
        <v>4229</v>
      </c>
      <c r="C1910" s="164" t="s">
        <v>4230</v>
      </c>
      <c r="D1910" s="649" t="s">
        <v>152</v>
      </c>
      <c r="E1910" s="650">
        <v>421</v>
      </c>
      <c r="F1910" s="649" t="s">
        <v>152</v>
      </c>
      <c r="G1910" s="649" t="s">
        <v>152</v>
      </c>
      <c r="H1910" s="650">
        <v>5</v>
      </c>
      <c r="I1910" s="650">
        <v>980</v>
      </c>
      <c r="J1910" s="650">
        <v>5</v>
      </c>
      <c r="K1910" s="650">
        <v>372</v>
      </c>
      <c r="L1910" s="650" t="s">
        <v>5025</v>
      </c>
      <c r="M1910" s="651" t="s">
        <v>152</v>
      </c>
      <c r="N1910" s="654" t="s">
        <v>152</v>
      </c>
      <c r="O1910" s="652" t="s">
        <v>152</v>
      </c>
      <c r="P1910" s="645" t="s">
        <v>152</v>
      </c>
      <c r="Q1910" s="653" t="s">
        <v>152</v>
      </c>
      <c r="R1910" s="647" t="s">
        <v>152</v>
      </c>
      <c r="S1910" s="647" t="s">
        <v>5024</v>
      </c>
      <c r="T1910" s="647" t="s">
        <v>5024</v>
      </c>
    </row>
    <row r="1911" spans="2:20" x14ac:dyDescent="0.35">
      <c r="B1911" s="648" t="s">
        <v>4231</v>
      </c>
      <c r="C1911" s="164" t="s">
        <v>4232</v>
      </c>
      <c r="D1911" s="649" t="s">
        <v>152</v>
      </c>
      <c r="E1911" s="650">
        <v>1008</v>
      </c>
      <c r="F1911" s="649" t="s">
        <v>152</v>
      </c>
      <c r="G1911" s="649" t="s">
        <v>152</v>
      </c>
      <c r="H1911" s="650">
        <v>6</v>
      </c>
      <c r="I1911" s="650">
        <v>743</v>
      </c>
      <c r="J1911" s="650">
        <v>5</v>
      </c>
      <c r="K1911" s="650">
        <v>372</v>
      </c>
      <c r="L1911" s="650" t="s">
        <v>5025</v>
      </c>
      <c r="M1911" s="651" t="s">
        <v>152</v>
      </c>
      <c r="N1911" s="654" t="s">
        <v>152</v>
      </c>
      <c r="O1911" s="652" t="s">
        <v>152</v>
      </c>
      <c r="P1911" s="645" t="s">
        <v>152</v>
      </c>
      <c r="Q1911" s="653" t="s">
        <v>152</v>
      </c>
      <c r="R1911" s="647" t="s">
        <v>152</v>
      </c>
      <c r="S1911" s="647" t="s">
        <v>5024</v>
      </c>
      <c r="T1911" s="647" t="s">
        <v>5024</v>
      </c>
    </row>
    <row r="1912" spans="2:20" x14ac:dyDescent="0.35">
      <c r="B1912" s="648" t="s">
        <v>4233</v>
      </c>
      <c r="C1912" s="164" t="s">
        <v>4234</v>
      </c>
      <c r="D1912" s="649" t="s">
        <v>152</v>
      </c>
      <c r="E1912" s="650">
        <v>1038</v>
      </c>
      <c r="F1912" s="649" t="s">
        <v>152</v>
      </c>
      <c r="G1912" s="649" t="s">
        <v>152</v>
      </c>
      <c r="H1912" s="650">
        <v>5</v>
      </c>
      <c r="I1912" s="650">
        <v>809</v>
      </c>
      <c r="J1912" s="650">
        <v>9</v>
      </c>
      <c r="K1912" s="650">
        <v>372</v>
      </c>
      <c r="L1912" s="650" t="s">
        <v>5025</v>
      </c>
      <c r="M1912" s="651" t="s">
        <v>152</v>
      </c>
      <c r="N1912" s="654" t="s">
        <v>152</v>
      </c>
      <c r="O1912" s="652" t="s">
        <v>152</v>
      </c>
      <c r="P1912" s="645" t="s">
        <v>152</v>
      </c>
      <c r="Q1912" s="653" t="s">
        <v>152</v>
      </c>
      <c r="R1912" s="647" t="s">
        <v>152</v>
      </c>
      <c r="S1912" s="647" t="s">
        <v>5024</v>
      </c>
      <c r="T1912" s="647" t="s">
        <v>5024</v>
      </c>
    </row>
    <row r="1913" spans="2:20" x14ac:dyDescent="0.35">
      <c r="B1913" s="648" t="s">
        <v>4235</v>
      </c>
      <c r="C1913" s="164" t="s">
        <v>4236</v>
      </c>
      <c r="D1913" s="649" t="s">
        <v>152</v>
      </c>
      <c r="E1913" s="650">
        <v>706</v>
      </c>
      <c r="F1913" s="649" t="s">
        <v>152</v>
      </c>
      <c r="G1913" s="649" t="s">
        <v>152</v>
      </c>
      <c r="H1913" s="650">
        <v>5</v>
      </c>
      <c r="I1913" s="650">
        <v>687</v>
      </c>
      <c r="J1913" s="650">
        <v>5</v>
      </c>
      <c r="K1913" s="650">
        <v>372</v>
      </c>
      <c r="L1913" s="650" t="s">
        <v>5025</v>
      </c>
      <c r="M1913" s="651" t="s">
        <v>152</v>
      </c>
      <c r="N1913" s="654" t="s">
        <v>152</v>
      </c>
      <c r="O1913" s="652" t="s">
        <v>152</v>
      </c>
      <c r="P1913" s="645" t="s">
        <v>152</v>
      </c>
      <c r="Q1913" s="653" t="s">
        <v>152</v>
      </c>
      <c r="R1913" s="647" t="s">
        <v>152</v>
      </c>
      <c r="S1913" s="647" t="s">
        <v>5024</v>
      </c>
      <c r="T1913" s="647" t="s">
        <v>5024</v>
      </c>
    </row>
    <row r="1914" spans="2:20" x14ac:dyDescent="0.35">
      <c r="B1914" s="648" t="s">
        <v>4237</v>
      </c>
      <c r="C1914" s="164" t="s">
        <v>4238</v>
      </c>
      <c r="D1914" s="649" t="s">
        <v>152</v>
      </c>
      <c r="E1914" s="650">
        <v>596</v>
      </c>
      <c r="F1914" s="649" t="s">
        <v>152</v>
      </c>
      <c r="G1914" s="649" t="s">
        <v>152</v>
      </c>
      <c r="H1914" s="650">
        <v>5</v>
      </c>
      <c r="I1914" s="650">
        <v>459</v>
      </c>
      <c r="J1914" s="650">
        <v>5</v>
      </c>
      <c r="K1914" s="650">
        <v>372</v>
      </c>
      <c r="L1914" s="650" t="s">
        <v>5025</v>
      </c>
      <c r="M1914" s="651" t="s">
        <v>152</v>
      </c>
      <c r="N1914" s="654" t="s">
        <v>152</v>
      </c>
      <c r="O1914" s="652" t="s">
        <v>152</v>
      </c>
      <c r="P1914" s="645" t="s">
        <v>152</v>
      </c>
      <c r="Q1914" s="653" t="s">
        <v>152</v>
      </c>
      <c r="R1914" s="647" t="s">
        <v>152</v>
      </c>
      <c r="S1914" s="647" t="s">
        <v>5024</v>
      </c>
      <c r="T1914" s="647" t="s">
        <v>5024</v>
      </c>
    </row>
    <row r="1915" spans="2:20" x14ac:dyDescent="0.35">
      <c r="B1915" s="648" t="s">
        <v>4239</v>
      </c>
      <c r="C1915" s="164" t="s">
        <v>4240</v>
      </c>
      <c r="D1915" s="649" t="s">
        <v>152</v>
      </c>
      <c r="E1915" s="650">
        <v>927</v>
      </c>
      <c r="F1915" s="649" t="s">
        <v>152</v>
      </c>
      <c r="G1915" s="649" t="s">
        <v>152</v>
      </c>
      <c r="H1915" s="650">
        <v>5</v>
      </c>
      <c r="I1915" s="650">
        <v>1362</v>
      </c>
      <c r="J1915" s="650">
        <v>9</v>
      </c>
      <c r="K1915" s="650">
        <v>372</v>
      </c>
      <c r="L1915" s="650" t="s">
        <v>5025</v>
      </c>
      <c r="M1915" s="651" t="s">
        <v>152</v>
      </c>
      <c r="N1915" s="654" t="s">
        <v>152</v>
      </c>
      <c r="O1915" s="652" t="s">
        <v>152</v>
      </c>
      <c r="P1915" s="645" t="s">
        <v>152</v>
      </c>
      <c r="Q1915" s="653" t="s">
        <v>152</v>
      </c>
      <c r="R1915" s="647" t="s">
        <v>152</v>
      </c>
      <c r="S1915" s="647" t="s">
        <v>5024</v>
      </c>
      <c r="T1915" s="647" t="s">
        <v>5024</v>
      </c>
    </row>
    <row r="1916" spans="2:20" x14ac:dyDescent="0.35">
      <c r="B1916" s="648" t="s">
        <v>4241</v>
      </c>
      <c r="C1916" s="164" t="s">
        <v>4242</v>
      </c>
      <c r="D1916" s="649" t="s">
        <v>152</v>
      </c>
      <c r="E1916" s="650">
        <v>552</v>
      </c>
      <c r="F1916" s="649" t="s">
        <v>152</v>
      </c>
      <c r="G1916" s="649" t="s">
        <v>152</v>
      </c>
      <c r="H1916" s="650">
        <v>5</v>
      </c>
      <c r="I1916" s="650">
        <v>673</v>
      </c>
      <c r="J1916" s="650">
        <v>8</v>
      </c>
      <c r="K1916" s="650">
        <v>372</v>
      </c>
      <c r="L1916" s="650" t="s">
        <v>5025</v>
      </c>
      <c r="M1916" s="651" t="s">
        <v>152</v>
      </c>
      <c r="N1916" s="654" t="s">
        <v>152</v>
      </c>
      <c r="O1916" s="652" t="s">
        <v>152</v>
      </c>
      <c r="P1916" s="645" t="s">
        <v>152</v>
      </c>
      <c r="Q1916" s="653" t="s">
        <v>152</v>
      </c>
      <c r="R1916" s="647" t="s">
        <v>152</v>
      </c>
      <c r="S1916" s="647" t="s">
        <v>5024</v>
      </c>
      <c r="T1916" s="647" t="s">
        <v>5024</v>
      </c>
    </row>
    <row r="1917" spans="2:20" x14ac:dyDescent="0.35">
      <c r="B1917" s="648" t="s">
        <v>4243</v>
      </c>
      <c r="C1917" s="164" t="s">
        <v>4244</v>
      </c>
      <c r="D1917" s="649" t="s">
        <v>152</v>
      </c>
      <c r="E1917" s="650">
        <v>369</v>
      </c>
      <c r="F1917" s="649" t="s">
        <v>152</v>
      </c>
      <c r="G1917" s="649" t="s">
        <v>152</v>
      </c>
      <c r="H1917" s="650">
        <v>5</v>
      </c>
      <c r="I1917" s="650">
        <v>457</v>
      </c>
      <c r="J1917" s="650">
        <v>5</v>
      </c>
      <c r="K1917" s="650">
        <v>372</v>
      </c>
      <c r="L1917" s="650" t="s">
        <v>5025</v>
      </c>
      <c r="M1917" s="651" t="s">
        <v>152</v>
      </c>
      <c r="N1917" s="654" t="s">
        <v>152</v>
      </c>
      <c r="O1917" s="652" t="s">
        <v>152</v>
      </c>
      <c r="P1917" s="645" t="s">
        <v>152</v>
      </c>
      <c r="Q1917" s="653" t="s">
        <v>152</v>
      </c>
      <c r="R1917" s="647" t="s">
        <v>152</v>
      </c>
      <c r="S1917" s="647" t="s">
        <v>5024</v>
      </c>
      <c r="T1917" s="647" t="s">
        <v>5024</v>
      </c>
    </row>
    <row r="1918" spans="2:20" x14ac:dyDescent="0.35">
      <c r="B1918" s="648" t="s">
        <v>4245</v>
      </c>
      <c r="C1918" s="164" t="s">
        <v>4246</v>
      </c>
      <c r="D1918" s="649" t="s">
        <v>152</v>
      </c>
      <c r="E1918" s="650">
        <v>5312</v>
      </c>
      <c r="F1918" s="649" t="s">
        <v>152</v>
      </c>
      <c r="G1918" s="649" t="s">
        <v>152</v>
      </c>
      <c r="H1918" s="650">
        <v>40</v>
      </c>
      <c r="I1918" s="650">
        <v>5312</v>
      </c>
      <c r="J1918" s="650">
        <v>40</v>
      </c>
      <c r="K1918" s="650">
        <v>269</v>
      </c>
      <c r="L1918" s="650" t="s">
        <v>5023</v>
      </c>
      <c r="M1918" s="651">
        <v>0.30000000000000004</v>
      </c>
      <c r="N1918" s="654">
        <v>1594</v>
      </c>
      <c r="O1918" s="652" t="s">
        <v>152</v>
      </c>
      <c r="P1918" s="645" t="s">
        <v>152</v>
      </c>
      <c r="Q1918" s="653" t="s">
        <v>152</v>
      </c>
      <c r="R1918" s="647" t="s">
        <v>152</v>
      </c>
      <c r="S1918" s="647" t="s">
        <v>5024</v>
      </c>
      <c r="T1918" s="647" t="s">
        <v>5024</v>
      </c>
    </row>
    <row r="1919" spans="2:20" x14ac:dyDescent="0.35">
      <c r="B1919" s="648" t="s">
        <v>4247</v>
      </c>
      <c r="C1919" s="164" t="s">
        <v>4248</v>
      </c>
      <c r="D1919" s="649" t="s">
        <v>152</v>
      </c>
      <c r="E1919" s="650">
        <v>1724</v>
      </c>
      <c r="F1919" s="649" t="s">
        <v>152</v>
      </c>
      <c r="G1919" s="649" t="s">
        <v>152</v>
      </c>
      <c r="H1919" s="650">
        <v>5</v>
      </c>
      <c r="I1919" s="650">
        <v>2666</v>
      </c>
      <c r="J1919" s="650">
        <v>17</v>
      </c>
      <c r="K1919" s="650">
        <v>269</v>
      </c>
      <c r="L1919" s="650" t="s">
        <v>5023</v>
      </c>
      <c r="M1919" s="651">
        <v>0.30000000000000004</v>
      </c>
      <c r="N1919" s="654">
        <v>800</v>
      </c>
      <c r="O1919" s="652" t="s">
        <v>152</v>
      </c>
      <c r="P1919" s="645" t="s">
        <v>152</v>
      </c>
      <c r="Q1919" s="653" t="s">
        <v>152</v>
      </c>
      <c r="R1919" s="647" t="s">
        <v>152</v>
      </c>
      <c r="S1919" s="647" t="s">
        <v>5024</v>
      </c>
      <c r="T1919" s="647" t="s">
        <v>5024</v>
      </c>
    </row>
    <row r="1920" spans="2:20" x14ac:dyDescent="0.35">
      <c r="B1920" s="648" t="s">
        <v>4249</v>
      </c>
      <c r="C1920" s="164" t="s">
        <v>4250</v>
      </c>
      <c r="D1920" s="649" t="s">
        <v>152</v>
      </c>
      <c r="E1920" s="650">
        <v>1192</v>
      </c>
      <c r="F1920" s="649" t="s">
        <v>152</v>
      </c>
      <c r="G1920" s="649" t="s">
        <v>152</v>
      </c>
      <c r="H1920" s="650">
        <v>5</v>
      </c>
      <c r="I1920" s="650">
        <v>2289</v>
      </c>
      <c r="J1920" s="650">
        <v>14</v>
      </c>
      <c r="K1920" s="650">
        <v>269</v>
      </c>
      <c r="L1920" s="650" t="s">
        <v>5023</v>
      </c>
      <c r="M1920" s="651">
        <v>0.30000000000000004</v>
      </c>
      <c r="N1920" s="654">
        <v>687</v>
      </c>
      <c r="O1920" s="652" t="s">
        <v>152</v>
      </c>
      <c r="P1920" s="645" t="s">
        <v>152</v>
      </c>
      <c r="Q1920" s="653" t="s">
        <v>152</v>
      </c>
      <c r="R1920" s="647" t="s">
        <v>152</v>
      </c>
      <c r="S1920" s="647" t="s">
        <v>5024</v>
      </c>
      <c r="T1920" s="647" t="s">
        <v>5024</v>
      </c>
    </row>
    <row r="1921" spans="2:20" x14ac:dyDescent="0.35">
      <c r="B1921" s="648" t="s">
        <v>4251</v>
      </c>
      <c r="C1921" s="164" t="s">
        <v>4252</v>
      </c>
      <c r="D1921" s="649" t="s">
        <v>152</v>
      </c>
      <c r="E1921" s="650">
        <v>491</v>
      </c>
      <c r="F1921" s="649" t="s">
        <v>152</v>
      </c>
      <c r="G1921" s="649" t="s">
        <v>152</v>
      </c>
      <c r="H1921" s="650">
        <v>5</v>
      </c>
      <c r="I1921" s="650">
        <v>1663</v>
      </c>
      <c r="J1921" s="650">
        <v>8</v>
      </c>
      <c r="K1921" s="650">
        <v>269</v>
      </c>
      <c r="L1921" s="650" t="s">
        <v>5023</v>
      </c>
      <c r="M1921" s="651">
        <v>0.5</v>
      </c>
      <c r="N1921" s="654">
        <v>832</v>
      </c>
      <c r="O1921" s="652" t="s">
        <v>152</v>
      </c>
      <c r="P1921" s="645" t="s">
        <v>152</v>
      </c>
      <c r="Q1921" s="653" t="s">
        <v>152</v>
      </c>
      <c r="R1921" s="647" t="s">
        <v>152</v>
      </c>
      <c r="S1921" s="647" t="s">
        <v>5024</v>
      </c>
      <c r="T1921" s="647" t="s">
        <v>5024</v>
      </c>
    </row>
    <row r="1922" spans="2:20" x14ac:dyDescent="0.35">
      <c r="B1922" s="648" t="s">
        <v>4253</v>
      </c>
      <c r="C1922" s="164" t="s">
        <v>4254</v>
      </c>
      <c r="D1922" s="649" t="s">
        <v>152</v>
      </c>
      <c r="E1922" s="650">
        <v>718</v>
      </c>
      <c r="F1922" s="649" t="s">
        <v>152</v>
      </c>
      <c r="G1922" s="649" t="s">
        <v>152</v>
      </c>
      <c r="H1922" s="650">
        <v>5</v>
      </c>
      <c r="I1922" s="650">
        <v>4120</v>
      </c>
      <c r="J1922" s="650">
        <v>29</v>
      </c>
      <c r="K1922" s="650">
        <v>269</v>
      </c>
      <c r="L1922" s="650" t="s">
        <v>5023</v>
      </c>
      <c r="M1922" s="651">
        <v>0.30000000000000004</v>
      </c>
      <c r="N1922" s="654">
        <v>1236</v>
      </c>
      <c r="O1922" s="652" t="s">
        <v>152</v>
      </c>
      <c r="P1922" s="645" t="s">
        <v>152</v>
      </c>
      <c r="Q1922" s="653" t="s">
        <v>152</v>
      </c>
      <c r="R1922" s="647" t="s">
        <v>152</v>
      </c>
      <c r="S1922" s="647" t="s">
        <v>5024</v>
      </c>
      <c r="T1922" s="647" t="s">
        <v>5024</v>
      </c>
    </row>
    <row r="1923" spans="2:20" x14ac:dyDescent="0.35">
      <c r="B1923" s="648" t="s">
        <v>4255</v>
      </c>
      <c r="C1923" s="164" t="s">
        <v>4256</v>
      </c>
      <c r="D1923" s="649" t="s">
        <v>152</v>
      </c>
      <c r="E1923" s="650">
        <v>718</v>
      </c>
      <c r="F1923" s="649" t="s">
        <v>152</v>
      </c>
      <c r="G1923" s="649" t="s">
        <v>152</v>
      </c>
      <c r="H1923" s="650">
        <v>5</v>
      </c>
      <c r="I1923" s="650">
        <v>1742</v>
      </c>
      <c r="J1923" s="650">
        <v>8</v>
      </c>
      <c r="K1923" s="650">
        <v>269</v>
      </c>
      <c r="L1923" s="650" t="s">
        <v>5023</v>
      </c>
      <c r="M1923" s="651">
        <v>0.5</v>
      </c>
      <c r="N1923" s="654">
        <v>871</v>
      </c>
      <c r="O1923" s="652" t="s">
        <v>152</v>
      </c>
      <c r="P1923" s="645" t="s">
        <v>152</v>
      </c>
      <c r="Q1923" s="653" t="s">
        <v>152</v>
      </c>
      <c r="R1923" s="647" t="s">
        <v>152</v>
      </c>
      <c r="S1923" s="647" t="s">
        <v>5024</v>
      </c>
      <c r="T1923" s="647" t="s">
        <v>5024</v>
      </c>
    </row>
    <row r="1924" spans="2:20" x14ac:dyDescent="0.35">
      <c r="B1924" s="648" t="s">
        <v>4257</v>
      </c>
      <c r="C1924" s="164" t="s">
        <v>4258</v>
      </c>
      <c r="D1924" s="649" t="s">
        <v>152</v>
      </c>
      <c r="E1924" s="650">
        <v>718</v>
      </c>
      <c r="F1924" s="649" t="s">
        <v>152</v>
      </c>
      <c r="G1924" s="649" t="s">
        <v>152</v>
      </c>
      <c r="H1924" s="650">
        <v>5</v>
      </c>
      <c r="I1924" s="650">
        <v>1283</v>
      </c>
      <c r="J1924" s="650">
        <v>5</v>
      </c>
      <c r="K1924" s="650">
        <v>269</v>
      </c>
      <c r="L1924" s="650" t="s">
        <v>5025</v>
      </c>
      <c r="M1924" s="651" t="s">
        <v>152</v>
      </c>
      <c r="N1924" s="654" t="s">
        <v>152</v>
      </c>
      <c r="O1924" s="652" t="s">
        <v>152</v>
      </c>
      <c r="P1924" s="645" t="s">
        <v>152</v>
      </c>
      <c r="Q1924" s="653" t="s">
        <v>152</v>
      </c>
      <c r="R1924" s="647" t="s">
        <v>152</v>
      </c>
      <c r="S1924" s="647" t="s">
        <v>5024</v>
      </c>
      <c r="T1924" s="647" t="s">
        <v>5024</v>
      </c>
    </row>
    <row r="1925" spans="2:20" x14ac:dyDescent="0.35">
      <c r="B1925" s="648" t="s">
        <v>4259</v>
      </c>
      <c r="C1925" s="164" t="s">
        <v>4260</v>
      </c>
      <c r="D1925" s="649" t="s">
        <v>152</v>
      </c>
      <c r="E1925" s="650">
        <v>558</v>
      </c>
      <c r="F1925" s="649" t="s">
        <v>152</v>
      </c>
      <c r="G1925" s="649" t="s">
        <v>152</v>
      </c>
      <c r="H1925" s="650">
        <v>5</v>
      </c>
      <c r="I1925" s="650">
        <v>3375</v>
      </c>
      <c r="J1925" s="650">
        <v>26</v>
      </c>
      <c r="K1925" s="650">
        <v>269</v>
      </c>
      <c r="L1925" s="650" t="s">
        <v>5023</v>
      </c>
      <c r="M1925" s="651">
        <v>0.30000000000000004</v>
      </c>
      <c r="N1925" s="654">
        <v>1012</v>
      </c>
      <c r="O1925" s="652" t="s">
        <v>152</v>
      </c>
      <c r="P1925" s="645" t="s">
        <v>152</v>
      </c>
      <c r="Q1925" s="653" t="s">
        <v>152</v>
      </c>
      <c r="R1925" s="647" t="s">
        <v>152</v>
      </c>
      <c r="S1925" s="647" t="s">
        <v>5024</v>
      </c>
      <c r="T1925" s="647" t="s">
        <v>5024</v>
      </c>
    </row>
    <row r="1926" spans="2:20" x14ac:dyDescent="0.35">
      <c r="B1926" s="648" t="s">
        <v>4261</v>
      </c>
      <c r="C1926" s="164" t="s">
        <v>4262</v>
      </c>
      <c r="D1926" s="649" t="s">
        <v>152</v>
      </c>
      <c r="E1926" s="650">
        <v>331</v>
      </c>
      <c r="F1926" s="649" t="s">
        <v>152</v>
      </c>
      <c r="G1926" s="649" t="s">
        <v>152</v>
      </c>
      <c r="H1926" s="650">
        <v>5</v>
      </c>
      <c r="I1926" s="650">
        <v>1840</v>
      </c>
      <c r="J1926" s="650">
        <v>11</v>
      </c>
      <c r="K1926" s="650">
        <v>269</v>
      </c>
      <c r="L1926" s="650" t="s">
        <v>5023</v>
      </c>
      <c r="M1926" s="651">
        <v>0.5</v>
      </c>
      <c r="N1926" s="654">
        <v>920</v>
      </c>
      <c r="O1926" s="652" t="s">
        <v>152</v>
      </c>
      <c r="P1926" s="645" t="s">
        <v>152</v>
      </c>
      <c r="Q1926" s="653" t="s">
        <v>152</v>
      </c>
      <c r="R1926" s="647" t="s">
        <v>152</v>
      </c>
      <c r="S1926" s="647" t="s">
        <v>5024</v>
      </c>
      <c r="T1926" s="647" t="s">
        <v>5024</v>
      </c>
    </row>
    <row r="1927" spans="2:20" x14ac:dyDescent="0.35">
      <c r="B1927" s="648" t="s">
        <v>4263</v>
      </c>
      <c r="C1927" s="164" t="s">
        <v>4264</v>
      </c>
      <c r="D1927" s="649" t="s">
        <v>152</v>
      </c>
      <c r="E1927" s="650">
        <v>3826</v>
      </c>
      <c r="F1927" s="649" t="s">
        <v>152</v>
      </c>
      <c r="G1927" s="649" t="s">
        <v>152</v>
      </c>
      <c r="H1927" s="650">
        <v>48</v>
      </c>
      <c r="I1927" s="650">
        <v>5549</v>
      </c>
      <c r="J1927" s="650">
        <v>51</v>
      </c>
      <c r="K1927" s="650">
        <v>269</v>
      </c>
      <c r="L1927" s="650" t="s">
        <v>5023</v>
      </c>
      <c r="M1927" s="651">
        <v>0.30000000000000004</v>
      </c>
      <c r="N1927" s="654">
        <v>1665</v>
      </c>
      <c r="O1927" s="652" t="s">
        <v>152</v>
      </c>
      <c r="P1927" s="645" t="s">
        <v>152</v>
      </c>
      <c r="Q1927" s="653" t="s">
        <v>152</v>
      </c>
      <c r="R1927" s="647" t="s">
        <v>152</v>
      </c>
      <c r="S1927" s="647" t="s">
        <v>5024</v>
      </c>
      <c r="T1927" s="647" t="s">
        <v>5024</v>
      </c>
    </row>
    <row r="1928" spans="2:20" x14ac:dyDescent="0.35">
      <c r="B1928" s="648" t="s">
        <v>4265</v>
      </c>
      <c r="C1928" s="164" t="s">
        <v>4266</v>
      </c>
      <c r="D1928" s="649" t="s">
        <v>152</v>
      </c>
      <c r="E1928" s="650">
        <v>896</v>
      </c>
      <c r="F1928" s="649" t="s">
        <v>152</v>
      </c>
      <c r="G1928" s="649" t="s">
        <v>152</v>
      </c>
      <c r="H1928" s="650">
        <v>5</v>
      </c>
      <c r="I1928" s="650">
        <v>3093</v>
      </c>
      <c r="J1928" s="650">
        <v>26</v>
      </c>
      <c r="K1928" s="650">
        <v>269</v>
      </c>
      <c r="L1928" s="650" t="s">
        <v>5023</v>
      </c>
      <c r="M1928" s="651">
        <v>0.30000000000000004</v>
      </c>
      <c r="N1928" s="654">
        <v>928</v>
      </c>
      <c r="O1928" s="652" t="s">
        <v>152</v>
      </c>
      <c r="P1928" s="645" t="s">
        <v>152</v>
      </c>
      <c r="Q1928" s="653" t="s">
        <v>152</v>
      </c>
      <c r="R1928" s="647" t="s">
        <v>152</v>
      </c>
      <c r="S1928" s="647" t="s">
        <v>5024</v>
      </c>
      <c r="T1928" s="647" t="s">
        <v>5024</v>
      </c>
    </row>
    <row r="1929" spans="2:20" x14ac:dyDescent="0.35">
      <c r="B1929" s="648" t="s">
        <v>4267</v>
      </c>
      <c r="C1929" s="164" t="s">
        <v>4268</v>
      </c>
      <c r="D1929" s="649" t="s">
        <v>152</v>
      </c>
      <c r="E1929" s="650">
        <v>372</v>
      </c>
      <c r="F1929" s="649" t="s">
        <v>152</v>
      </c>
      <c r="G1929" s="649" t="s">
        <v>152</v>
      </c>
      <c r="H1929" s="650">
        <v>5</v>
      </c>
      <c r="I1929" s="650">
        <v>2124</v>
      </c>
      <c r="J1929" s="650">
        <v>16</v>
      </c>
      <c r="K1929" s="650">
        <v>269</v>
      </c>
      <c r="L1929" s="650" t="s">
        <v>5023</v>
      </c>
      <c r="M1929" s="651">
        <v>0.30000000000000004</v>
      </c>
      <c r="N1929" s="654">
        <v>637</v>
      </c>
      <c r="O1929" s="652" t="s">
        <v>152</v>
      </c>
      <c r="P1929" s="645" t="s">
        <v>152</v>
      </c>
      <c r="Q1929" s="653" t="s">
        <v>152</v>
      </c>
      <c r="R1929" s="647" t="s">
        <v>152</v>
      </c>
      <c r="S1929" s="647" t="s">
        <v>5024</v>
      </c>
      <c r="T1929" s="647" t="s">
        <v>5024</v>
      </c>
    </row>
    <row r="1930" spans="2:20" x14ac:dyDescent="0.35">
      <c r="B1930" s="648" t="s">
        <v>4269</v>
      </c>
      <c r="C1930" s="164" t="s">
        <v>4270</v>
      </c>
      <c r="D1930" s="649" t="s">
        <v>152</v>
      </c>
      <c r="E1930" s="650">
        <v>297</v>
      </c>
      <c r="F1930" s="649" t="s">
        <v>152</v>
      </c>
      <c r="G1930" s="649" t="s">
        <v>152</v>
      </c>
      <c r="H1930" s="650">
        <v>5</v>
      </c>
      <c r="I1930" s="650">
        <v>961</v>
      </c>
      <c r="J1930" s="650">
        <v>8</v>
      </c>
      <c r="K1930" s="650">
        <v>269</v>
      </c>
      <c r="L1930" s="650" t="s">
        <v>5025</v>
      </c>
      <c r="M1930" s="651" t="s">
        <v>152</v>
      </c>
      <c r="N1930" s="654" t="s">
        <v>152</v>
      </c>
      <c r="O1930" s="652" t="s">
        <v>5031</v>
      </c>
      <c r="P1930" s="645" t="s">
        <v>5027</v>
      </c>
      <c r="Q1930" s="653" t="s">
        <v>117</v>
      </c>
      <c r="R1930" s="647" t="s">
        <v>5028</v>
      </c>
      <c r="S1930" s="647" t="s">
        <v>5029</v>
      </c>
      <c r="T1930" s="647" t="s">
        <v>5084</v>
      </c>
    </row>
    <row r="1931" spans="2:20" x14ac:dyDescent="0.35">
      <c r="B1931" s="648" t="s">
        <v>4271</v>
      </c>
      <c r="C1931" s="164" t="s">
        <v>4272</v>
      </c>
      <c r="D1931" s="649" t="s">
        <v>152</v>
      </c>
      <c r="E1931" s="650">
        <v>266</v>
      </c>
      <c r="F1931" s="649" t="s">
        <v>152</v>
      </c>
      <c r="G1931" s="649" t="s">
        <v>152</v>
      </c>
      <c r="H1931" s="650">
        <v>5</v>
      </c>
      <c r="I1931" s="650">
        <v>594</v>
      </c>
      <c r="J1931" s="650">
        <v>5</v>
      </c>
      <c r="K1931" s="650">
        <v>269</v>
      </c>
      <c r="L1931" s="650" t="s">
        <v>5025</v>
      </c>
      <c r="M1931" s="651" t="s">
        <v>152</v>
      </c>
      <c r="N1931" s="654" t="s">
        <v>152</v>
      </c>
      <c r="O1931" s="652" t="s">
        <v>5031</v>
      </c>
      <c r="P1931" s="645" t="s">
        <v>5027</v>
      </c>
      <c r="Q1931" s="653" t="s">
        <v>117</v>
      </c>
      <c r="R1931" s="647" t="s">
        <v>5028</v>
      </c>
      <c r="S1931" s="647" t="s">
        <v>5029</v>
      </c>
      <c r="T1931" s="647" t="s">
        <v>5084</v>
      </c>
    </row>
    <row r="1932" spans="2:20" x14ac:dyDescent="0.35">
      <c r="B1932" s="648" t="s">
        <v>4273</v>
      </c>
      <c r="C1932" s="164" t="s">
        <v>4274</v>
      </c>
      <c r="D1932" s="649" t="s">
        <v>152</v>
      </c>
      <c r="E1932" s="650">
        <v>1151</v>
      </c>
      <c r="F1932" s="649" t="s">
        <v>152</v>
      </c>
      <c r="G1932" s="649" t="s">
        <v>152</v>
      </c>
      <c r="H1932" s="650">
        <v>15</v>
      </c>
      <c r="I1932" s="650">
        <v>3785</v>
      </c>
      <c r="J1932" s="650">
        <v>38</v>
      </c>
      <c r="K1932" s="650">
        <v>269</v>
      </c>
      <c r="L1932" s="650" t="s">
        <v>5023</v>
      </c>
      <c r="M1932" s="651">
        <v>0.30000000000000004</v>
      </c>
      <c r="N1932" s="654">
        <v>1135</v>
      </c>
      <c r="O1932" s="652" t="s">
        <v>152</v>
      </c>
      <c r="P1932" s="645" t="s">
        <v>152</v>
      </c>
      <c r="Q1932" s="653" t="s">
        <v>152</v>
      </c>
      <c r="R1932" s="647" t="s">
        <v>152</v>
      </c>
      <c r="S1932" s="647" t="s">
        <v>5024</v>
      </c>
      <c r="T1932" s="647" t="s">
        <v>5024</v>
      </c>
    </row>
    <row r="1933" spans="2:20" x14ac:dyDescent="0.35">
      <c r="B1933" s="648" t="s">
        <v>4275</v>
      </c>
      <c r="C1933" s="164" t="s">
        <v>4276</v>
      </c>
      <c r="D1933" s="649" t="s">
        <v>152</v>
      </c>
      <c r="E1933" s="650">
        <v>568</v>
      </c>
      <c r="F1933" s="649" t="s">
        <v>152</v>
      </c>
      <c r="G1933" s="649" t="s">
        <v>152</v>
      </c>
      <c r="H1933" s="650">
        <v>5</v>
      </c>
      <c r="I1933" s="650">
        <v>2138</v>
      </c>
      <c r="J1933" s="650">
        <v>16</v>
      </c>
      <c r="K1933" s="650">
        <v>269</v>
      </c>
      <c r="L1933" s="650" t="s">
        <v>5023</v>
      </c>
      <c r="M1933" s="651">
        <v>0.30000000000000004</v>
      </c>
      <c r="N1933" s="654">
        <v>641</v>
      </c>
      <c r="O1933" s="652" t="s">
        <v>152</v>
      </c>
      <c r="P1933" s="645" t="s">
        <v>152</v>
      </c>
      <c r="Q1933" s="653" t="s">
        <v>152</v>
      </c>
      <c r="R1933" s="647" t="s">
        <v>152</v>
      </c>
      <c r="S1933" s="647" t="s">
        <v>5024</v>
      </c>
      <c r="T1933" s="647" t="s">
        <v>5024</v>
      </c>
    </row>
    <row r="1934" spans="2:20" x14ac:dyDescent="0.35">
      <c r="B1934" s="648" t="s">
        <v>4277</v>
      </c>
      <c r="C1934" s="164" t="s">
        <v>4278</v>
      </c>
      <c r="D1934" s="649" t="s">
        <v>152</v>
      </c>
      <c r="E1934" s="650">
        <v>284</v>
      </c>
      <c r="F1934" s="649" t="s">
        <v>152</v>
      </c>
      <c r="G1934" s="649" t="s">
        <v>152</v>
      </c>
      <c r="H1934" s="650">
        <v>5</v>
      </c>
      <c r="I1934" s="650">
        <v>1156</v>
      </c>
      <c r="J1934" s="650">
        <v>6</v>
      </c>
      <c r="K1934" s="650">
        <v>269</v>
      </c>
      <c r="L1934" s="650" t="s">
        <v>5023</v>
      </c>
      <c r="M1934" s="651">
        <v>0.5</v>
      </c>
      <c r="N1934" s="654">
        <v>578</v>
      </c>
      <c r="O1934" s="652" t="s">
        <v>152</v>
      </c>
      <c r="P1934" s="645" t="s">
        <v>152</v>
      </c>
      <c r="Q1934" s="653" t="s">
        <v>152</v>
      </c>
      <c r="R1934" s="647" t="s">
        <v>152</v>
      </c>
      <c r="S1934" s="647" t="s">
        <v>5024</v>
      </c>
      <c r="T1934" s="647" t="s">
        <v>5024</v>
      </c>
    </row>
    <row r="1935" spans="2:20" x14ac:dyDescent="0.35">
      <c r="B1935" s="648" t="s">
        <v>4279</v>
      </c>
      <c r="C1935" s="164" t="s">
        <v>4280</v>
      </c>
      <c r="D1935" s="649" t="s">
        <v>152</v>
      </c>
      <c r="E1935" s="650">
        <v>5609</v>
      </c>
      <c r="F1935" s="649" t="s">
        <v>152</v>
      </c>
      <c r="G1935" s="649" t="s">
        <v>152</v>
      </c>
      <c r="H1935" s="650">
        <v>48</v>
      </c>
      <c r="I1935" s="650">
        <v>5609</v>
      </c>
      <c r="J1935" s="650">
        <v>48</v>
      </c>
      <c r="K1935" s="650">
        <v>269</v>
      </c>
      <c r="L1935" s="650" t="s">
        <v>5023</v>
      </c>
      <c r="M1935" s="651">
        <v>0.30000000000000004</v>
      </c>
      <c r="N1935" s="654">
        <v>1683</v>
      </c>
      <c r="O1935" s="652" t="s">
        <v>152</v>
      </c>
      <c r="P1935" s="645" t="s">
        <v>152</v>
      </c>
      <c r="Q1935" s="653" t="s">
        <v>152</v>
      </c>
      <c r="R1935" s="647" t="s">
        <v>152</v>
      </c>
      <c r="S1935" s="647" t="s">
        <v>5024</v>
      </c>
      <c r="T1935" s="647" t="s">
        <v>5024</v>
      </c>
    </row>
    <row r="1936" spans="2:20" x14ac:dyDescent="0.35">
      <c r="B1936" s="648" t="s">
        <v>4281</v>
      </c>
      <c r="C1936" s="164" t="s">
        <v>4282</v>
      </c>
      <c r="D1936" s="649" t="s">
        <v>152</v>
      </c>
      <c r="E1936" s="650">
        <v>798</v>
      </c>
      <c r="F1936" s="649" t="s">
        <v>152</v>
      </c>
      <c r="G1936" s="649" t="s">
        <v>152</v>
      </c>
      <c r="H1936" s="650">
        <v>5</v>
      </c>
      <c r="I1936" s="650">
        <v>2609</v>
      </c>
      <c r="J1936" s="650">
        <v>16</v>
      </c>
      <c r="K1936" s="650">
        <v>269</v>
      </c>
      <c r="L1936" s="650" t="s">
        <v>5023</v>
      </c>
      <c r="M1936" s="651">
        <v>0.30000000000000004</v>
      </c>
      <c r="N1936" s="654">
        <v>783</v>
      </c>
      <c r="O1936" s="652" t="s">
        <v>152</v>
      </c>
      <c r="P1936" s="645" t="s">
        <v>152</v>
      </c>
      <c r="Q1936" s="653" t="s">
        <v>152</v>
      </c>
      <c r="R1936" s="647" t="s">
        <v>152</v>
      </c>
      <c r="S1936" s="647" t="s">
        <v>5024</v>
      </c>
      <c r="T1936" s="647" t="s">
        <v>5024</v>
      </c>
    </row>
    <row r="1937" spans="2:20" x14ac:dyDescent="0.35">
      <c r="B1937" s="648" t="s">
        <v>4283</v>
      </c>
      <c r="C1937" s="164" t="s">
        <v>4284</v>
      </c>
      <c r="D1937" s="649" t="s">
        <v>152</v>
      </c>
      <c r="E1937" s="650">
        <v>532</v>
      </c>
      <c r="F1937" s="649" t="s">
        <v>152</v>
      </c>
      <c r="G1937" s="649" t="s">
        <v>152</v>
      </c>
      <c r="H1937" s="650">
        <v>5</v>
      </c>
      <c r="I1937" s="650">
        <v>1844</v>
      </c>
      <c r="J1937" s="650">
        <v>11</v>
      </c>
      <c r="K1937" s="650">
        <v>269</v>
      </c>
      <c r="L1937" s="650" t="s">
        <v>5023</v>
      </c>
      <c r="M1937" s="651">
        <v>0.5</v>
      </c>
      <c r="N1937" s="654">
        <v>922</v>
      </c>
      <c r="O1937" s="652" t="s">
        <v>152</v>
      </c>
      <c r="P1937" s="645" t="s">
        <v>152</v>
      </c>
      <c r="Q1937" s="653" t="s">
        <v>152</v>
      </c>
      <c r="R1937" s="647" t="s">
        <v>152</v>
      </c>
      <c r="S1937" s="647" t="s">
        <v>5024</v>
      </c>
      <c r="T1937" s="647" t="s">
        <v>5024</v>
      </c>
    </row>
    <row r="1938" spans="2:20" x14ac:dyDescent="0.35">
      <c r="B1938" s="648" t="s">
        <v>4285</v>
      </c>
      <c r="C1938" s="164" t="s">
        <v>4286</v>
      </c>
      <c r="D1938" s="649" t="s">
        <v>152</v>
      </c>
      <c r="E1938" s="650">
        <v>374</v>
      </c>
      <c r="F1938" s="649" t="s">
        <v>152</v>
      </c>
      <c r="G1938" s="649" t="s">
        <v>152</v>
      </c>
      <c r="H1938" s="650">
        <v>5</v>
      </c>
      <c r="I1938" s="650">
        <v>1145</v>
      </c>
      <c r="J1938" s="650">
        <v>5</v>
      </c>
      <c r="K1938" s="650">
        <v>269</v>
      </c>
      <c r="L1938" s="650" t="s">
        <v>5023</v>
      </c>
      <c r="M1938" s="651">
        <v>0.75</v>
      </c>
      <c r="N1938" s="654">
        <v>859</v>
      </c>
      <c r="O1938" s="652" t="s">
        <v>152</v>
      </c>
      <c r="P1938" s="645" t="s">
        <v>152</v>
      </c>
      <c r="Q1938" s="653" t="s">
        <v>152</v>
      </c>
      <c r="R1938" s="647" t="s">
        <v>152</v>
      </c>
      <c r="S1938" s="647" t="s">
        <v>5024</v>
      </c>
      <c r="T1938" s="647" t="s">
        <v>5024</v>
      </c>
    </row>
    <row r="1939" spans="2:20" x14ac:dyDescent="0.35">
      <c r="B1939" s="648" t="s">
        <v>4287</v>
      </c>
      <c r="C1939" s="164" t="s">
        <v>4288</v>
      </c>
      <c r="D1939" s="649" t="s">
        <v>152</v>
      </c>
      <c r="E1939" s="650">
        <v>825</v>
      </c>
      <c r="F1939" s="649" t="s">
        <v>152</v>
      </c>
      <c r="G1939" s="649" t="s">
        <v>152</v>
      </c>
      <c r="H1939" s="650">
        <v>5</v>
      </c>
      <c r="I1939" s="650">
        <v>5925</v>
      </c>
      <c r="J1939" s="650">
        <v>47</v>
      </c>
      <c r="K1939" s="650">
        <v>269</v>
      </c>
      <c r="L1939" s="650" t="s">
        <v>5023</v>
      </c>
      <c r="M1939" s="651">
        <v>0.30000000000000004</v>
      </c>
      <c r="N1939" s="654">
        <v>1778</v>
      </c>
      <c r="O1939" s="652" t="s">
        <v>152</v>
      </c>
      <c r="P1939" s="645" t="s">
        <v>152</v>
      </c>
      <c r="Q1939" s="653" t="s">
        <v>152</v>
      </c>
      <c r="R1939" s="647" t="s">
        <v>152</v>
      </c>
      <c r="S1939" s="647" t="s">
        <v>5024</v>
      </c>
      <c r="T1939" s="647" t="s">
        <v>5024</v>
      </c>
    </row>
    <row r="1940" spans="2:20" x14ac:dyDescent="0.35">
      <c r="B1940" s="648" t="s">
        <v>4289</v>
      </c>
      <c r="C1940" s="164" t="s">
        <v>4290</v>
      </c>
      <c r="D1940" s="649" t="s">
        <v>152</v>
      </c>
      <c r="E1940" s="650">
        <v>327</v>
      </c>
      <c r="F1940" s="649" t="s">
        <v>152</v>
      </c>
      <c r="G1940" s="649" t="s">
        <v>152</v>
      </c>
      <c r="H1940" s="650">
        <v>5</v>
      </c>
      <c r="I1940" s="650">
        <v>2797</v>
      </c>
      <c r="J1940" s="650">
        <v>18</v>
      </c>
      <c r="K1940" s="650">
        <v>269</v>
      </c>
      <c r="L1940" s="650" t="s">
        <v>5023</v>
      </c>
      <c r="M1940" s="651">
        <v>0.30000000000000004</v>
      </c>
      <c r="N1940" s="654">
        <v>839</v>
      </c>
      <c r="O1940" s="652" t="s">
        <v>152</v>
      </c>
      <c r="P1940" s="645" t="s">
        <v>152</v>
      </c>
      <c r="Q1940" s="653" t="s">
        <v>152</v>
      </c>
      <c r="R1940" s="647" t="s">
        <v>152</v>
      </c>
      <c r="S1940" s="647" t="s">
        <v>5024</v>
      </c>
      <c r="T1940" s="647" t="s">
        <v>5024</v>
      </c>
    </row>
    <row r="1941" spans="2:20" x14ac:dyDescent="0.35">
      <c r="B1941" s="648" t="s">
        <v>4291</v>
      </c>
      <c r="C1941" s="164" t="s">
        <v>4292</v>
      </c>
      <c r="D1941" s="649" t="s">
        <v>152</v>
      </c>
      <c r="E1941" s="650">
        <v>228</v>
      </c>
      <c r="F1941" s="649" t="s">
        <v>152</v>
      </c>
      <c r="G1941" s="649" t="s">
        <v>152</v>
      </c>
      <c r="H1941" s="650">
        <v>5</v>
      </c>
      <c r="I1941" s="650">
        <v>878</v>
      </c>
      <c r="J1941" s="650">
        <v>5</v>
      </c>
      <c r="K1941" s="650">
        <v>269</v>
      </c>
      <c r="L1941" s="650" t="s">
        <v>5023</v>
      </c>
      <c r="M1941" s="651">
        <v>0.75</v>
      </c>
      <c r="N1941" s="654">
        <v>658</v>
      </c>
      <c r="O1941" s="652" t="s">
        <v>152</v>
      </c>
      <c r="P1941" s="645" t="s">
        <v>152</v>
      </c>
      <c r="Q1941" s="653" t="s">
        <v>152</v>
      </c>
      <c r="R1941" s="647" t="s">
        <v>152</v>
      </c>
      <c r="S1941" s="647" t="s">
        <v>5024</v>
      </c>
      <c r="T1941" s="647" t="s">
        <v>5024</v>
      </c>
    </row>
    <row r="1942" spans="2:20" x14ac:dyDescent="0.35">
      <c r="B1942" s="648" t="s">
        <v>4293</v>
      </c>
      <c r="C1942" s="164" t="s">
        <v>4294</v>
      </c>
      <c r="D1942" s="649" t="s">
        <v>152</v>
      </c>
      <c r="E1942" s="650">
        <v>528</v>
      </c>
      <c r="F1942" s="649" t="s">
        <v>152</v>
      </c>
      <c r="G1942" s="649" t="s">
        <v>152</v>
      </c>
      <c r="H1942" s="650">
        <v>5</v>
      </c>
      <c r="I1942" s="650">
        <v>3551</v>
      </c>
      <c r="J1942" s="650">
        <v>31</v>
      </c>
      <c r="K1942" s="650">
        <v>269</v>
      </c>
      <c r="L1942" s="650" t="s">
        <v>5023</v>
      </c>
      <c r="M1942" s="651">
        <v>0.30000000000000004</v>
      </c>
      <c r="N1942" s="654">
        <v>1065</v>
      </c>
      <c r="O1942" s="652" t="s">
        <v>152</v>
      </c>
      <c r="P1942" s="645" t="s">
        <v>152</v>
      </c>
      <c r="Q1942" s="653" t="s">
        <v>152</v>
      </c>
      <c r="R1942" s="647" t="s">
        <v>152</v>
      </c>
      <c r="S1942" s="647" t="s">
        <v>5024</v>
      </c>
      <c r="T1942" s="647" t="s">
        <v>5024</v>
      </c>
    </row>
    <row r="1943" spans="2:20" x14ac:dyDescent="0.35">
      <c r="B1943" s="648" t="s">
        <v>4295</v>
      </c>
      <c r="C1943" s="164" t="s">
        <v>4296</v>
      </c>
      <c r="D1943" s="649" t="s">
        <v>152</v>
      </c>
      <c r="E1943" s="650">
        <v>413</v>
      </c>
      <c r="F1943" s="649" t="s">
        <v>152</v>
      </c>
      <c r="G1943" s="649" t="s">
        <v>152</v>
      </c>
      <c r="H1943" s="650">
        <v>5</v>
      </c>
      <c r="I1943" s="650">
        <v>1670</v>
      </c>
      <c r="J1943" s="650">
        <v>11</v>
      </c>
      <c r="K1943" s="650">
        <v>269</v>
      </c>
      <c r="L1943" s="650" t="s">
        <v>5023</v>
      </c>
      <c r="M1943" s="651">
        <v>0.5</v>
      </c>
      <c r="N1943" s="654">
        <v>835</v>
      </c>
      <c r="O1943" s="652" t="s">
        <v>152</v>
      </c>
      <c r="P1943" s="645" t="s">
        <v>152</v>
      </c>
      <c r="Q1943" s="653" t="s">
        <v>152</v>
      </c>
      <c r="R1943" s="647" t="s">
        <v>152</v>
      </c>
      <c r="S1943" s="647" t="s">
        <v>5024</v>
      </c>
      <c r="T1943" s="647" t="s">
        <v>5024</v>
      </c>
    </row>
    <row r="1944" spans="2:20" x14ac:dyDescent="0.35">
      <c r="B1944" s="648" t="s">
        <v>4297</v>
      </c>
      <c r="C1944" s="164" t="s">
        <v>4298</v>
      </c>
      <c r="D1944" s="649" t="s">
        <v>152</v>
      </c>
      <c r="E1944" s="650">
        <v>298</v>
      </c>
      <c r="F1944" s="649" t="s">
        <v>152</v>
      </c>
      <c r="G1944" s="649" t="s">
        <v>152</v>
      </c>
      <c r="H1944" s="650">
        <v>5</v>
      </c>
      <c r="I1944" s="650">
        <v>946</v>
      </c>
      <c r="J1944" s="650">
        <v>8</v>
      </c>
      <c r="K1944" s="650">
        <v>269</v>
      </c>
      <c r="L1944" s="650" t="s">
        <v>5023</v>
      </c>
      <c r="M1944" s="651">
        <v>0.75</v>
      </c>
      <c r="N1944" s="654">
        <v>709</v>
      </c>
      <c r="O1944" s="652" t="s">
        <v>152</v>
      </c>
      <c r="P1944" s="645" t="s">
        <v>152</v>
      </c>
      <c r="Q1944" s="653" t="s">
        <v>152</v>
      </c>
      <c r="R1944" s="647" t="s">
        <v>152</v>
      </c>
      <c r="S1944" s="647" t="s">
        <v>5024</v>
      </c>
      <c r="T1944" s="647" t="s">
        <v>5024</v>
      </c>
    </row>
    <row r="1945" spans="2:20" x14ac:dyDescent="0.35">
      <c r="B1945" s="648" t="s">
        <v>4299</v>
      </c>
      <c r="C1945" s="164" t="s">
        <v>4300</v>
      </c>
      <c r="D1945" s="649" t="s">
        <v>152</v>
      </c>
      <c r="E1945" s="650">
        <v>4016</v>
      </c>
      <c r="F1945" s="649" t="s">
        <v>152</v>
      </c>
      <c r="G1945" s="649" t="s">
        <v>152</v>
      </c>
      <c r="H1945" s="650">
        <v>34</v>
      </c>
      <c r="I1945" s="650">
        <v>5087</v>
      </c>
      <c r="J1945" s="650">
        <v>48</v>
      </c>
      <c r="K1945" s="650">
        <v>269</v>
      </c>
      <c r="L1945" s="650" t="s">
        <v>5023</v>
      </c>
      <c r="M1945" s="651">
        <v>0.30000000000000004</v>
      </c>
      <c r="N1945" s="654">
        <v>1526</v>
      </c>
      <c r="O1945" s="652" t="s">
        <v>152</v>
      </c>
      <c r="P1945" s="645" t="s">
        <v>152</v>
      </c>
      <c r="Q1945" s="653" t="s">
        <v>152</v>
      </c>
      <c r="R1945" s="647" t="s">
        <v>152</v>
      </c>
      <c r="S1945" s="647" t="s">
        <v>5024</v>
      </c>
      <c r="T1945" s="647" t="s">
        <v>5024</v>
      </c>
    </row>
    <row r="1946" spans="2:20" x14ac:dyDescent="0.35">
      <c r="B1946" s="648" t="s">
        <v>4301</v>
      </c>
      <c r="C1946" s="164" t="s">
        <v>4302</v>
      </c>
      <c r="D1946" s="649" t="s">
        <v>152</v>
      </c>
      <c r="E1946" s="650">
        <v>545</v>
      </c>
      <c r="F1946" s="649" t="s">
        <v>152</v>
      </c>
      <c r="G1946" s="649" t="s">
        <v>152</v>
      </c>
      <c r="H1946" s="650">
        <v>5</v>
      </c>
      <c r="I1946" s="650">
        <v>2892</v>
      </c>
      <c r="J1946" s="650">
        <v>25</v>
      </c>
      <c r="K1946" s="650">
        <v>269</v>
      </c>
      <c r="L1946" s="650" t="s">
        <v>5023</v>
      </c>
      <c r="M1946" s="651">
        <v>0.30000000000000004</v>
      </c>
      <c r="N1946" s="654">
        <v>868</v>
      </c>
      <c r="O1946" s="652" t="s">
        <v>152</v>
      </c>
      <c r="P1946" s="645" t="s">
        <v>152</v>
      </c>
      <c r="Q1946" s="653" t="s">
        <v>152</v>
      </c>
      <c r="R1946" s="647" t="s">
        <v>152</v>
      </c>
      <c r="S1946" s="647" t="s">
        <v>5024</v>
      </c>
      <c r="T1946" s="647" t="s">
        <v>5024</v>
      </c>
    </row>
    <row r="1947" spans="2:20" x14ac:dyDescent="0.35">
      <c r="B1947" s="648" t="s">
        <v>4303</v>
      </c>
      <c r="C1947" s="164" t="s">
        <v>4304</v>
      </c>
      <c r="D1947" s="649" t="s">
        <v>152</v>
      </c>
      <c r="E1947" s="650">
        <v>366</v>
      </c>
      <c r="F1947" s="649" t="s">
        <v>152</v>
      </c>
      <c r="G1947" s="649" t="s">
        <v>152</v>
      </c>
      <c r="H1947" s="650">
        <v>5</v>
      </c>
      <c r="I1947" s="650">
        <v>1855</v>
      </c>
      <c r="J1947" s="650">
        <v>11</v>
      </c>
      <c r="K1947" s="650">
        <v>269</v>
      </c>
      <c r="L1947" s="650" t="s">
        <v>5023</v>
      </c>
      <c r="M1947" s="651">
        <v>0.30000000000000004</v>
      </c>
      <c r="N1947" s="654">
        <v>557</v>
      </c>
      <c r="O1947" s="652" t="s">
        <v>152</v>
      </c>
      <c r="P1947" s="645" t="s">
        <v>152</v>
      </c>
      <c r="Q1947" s="653" t="s">
        <v>152</v>
      </c>
      <c r="R1947" s="647" t="s">
        <v>152</v>
      </c>
      <c r="S1947" s="647" t="s">
        <v>5024</v>
      </c>
      <c r="T1947" s="647" t="s">
        <v>5024</v>
      </c>
    </row>
    <row r="1948" spans="2:20" x14ac:dyDescent="0.35">
      <c r="B1948" s="648" t="s">
        <v>4305</v>
      </c>
      <c r="C1948" s="164" t="s">
        <v>4306</v>
      </c>
      <c r="D1948" s="649" t="s">
        <v>152</v>
      </c>
      <c r="E1948" s="650">
        <v>318</v>
      </c>
      <c r="F1948" s="649" t="s">
        <v>152</v>
      </c>
      <c r="G1948" s="649" t="s">
        <v>152</v>
      </c>
      <c r="H1948" s="650">
        <v>5</v>
      </c>
      <c r="I1948" s="650">
        <v>908</v>
      </c>
      <c r="J1948" s="650">
        <v>6</v>
      </c>
      <c r="K1948" s="650">
        <v>269</v>
      </c>
      <c r="L1948" s="650" t="s">
        <v>5025</v>
      </c>
      <c r="M1948" s="651" t="s">
        <v>152</v>
      </c>
      <c r="N1948" s="654" t="s">
        <v>152</v>
      </c>
      <c r="O1948" s="652" t="s">
        <v>5031</v>
      </c>
      <c r="P1948" s="645" t="s">
        <v>5027</v>
      </c>
      <c r="Q1948" s="653" t="s">
        <v>117</v>
      </c>
      <c r="R1948" s="647" t="s">
        <v>5028</v>
      </c>
      <c r="S1948" s="647" t="s">
        <v>5029</v>
      </c>
      <c r="T1948" s="647" t="s">
        <v>5084</v>
      </c>
    </row>
    <row r="1949" spans="2:20" x14ac:dyDescent="0.35">
      <c r="B1949" s="648" t="s">
        <v>4307</v>
      </c>
      <c r="C1949" s="164" t="s">
        <v>4308</v>
      </c>
      <c r="D1949" s="649" t="s">
        <v>152</v>
      </c>
      <c r="E1949" s="650">
        <v>315</v>
      </c>
      <c r="F1949" s="649" t="s">
        <v>152</v>
      </c>
      <c r="G1949" s="649" t="s">
        <v>152</v>
      </c>
      <c r="H1949" s="650">
        <v>5</v>
      </c>
      <c r="I1949" s="650">
        <v>649</v>
      </c>
      <c r="J1949" s="650">
        <v>5</v>
      </c>
      <c r="K1949" s="650">
        <v>269</v>
      </c>
      <c r="L1949" s="650" t="s">
        <v>5025</v>
      </c>
      <c r="M1949" s="651" t="s">
        <v>152</v>
      </c>
      <c r="N1949" s="654" t="s">
        <v>152</v>
      </c>
      <c r="O1949" s="652" t="s">
        <v>5031</v>
      </c>
      <c r="P1949" s="645" t="s">
        <v>5027</v>
      </c>
      <c r="Q1949" s="653" t="s">
        <v>117</v>
      </c>
      <c r="R1949" s="647" t="s">
        <v>5028</v>
      </c>
      <c r="S1949" s="647" t="s">
        <v>5029</v>
      </c>
      <c r="T1949" s="647" t="s">
        <v>5084</v>
      </c>
    </row>
    <row r="1950" spans="2:20" x14ac:dyDescent="0.35">
      <c r="B1950" s="648" t="s">
        <v>4309</v>
      </c>
      <c r="C1950" s="164" t="s">
        <v>4310</v>
      </c>
      <c r="D1950" s="649" t="s">
        <v>152</v>
      </c>
      <c r="E1950" s="650">
        <v>633</v>
      </c>
      <c r="F1950" s="649" t="s">
        <v>152</v>
      </c>
      <c r="G1950" s="649" t="s">
        <v>152</v>
      </c>
      <c r="H1950" s="650">
        <v>5</v>
      </c>
      <c r="I1950" s="650">
        <v>929</v>
      </c>
      <c r="J1950" s="650">
        <v>5</v>
      </c>
      <c r="K1950" s="650">
        <v>269</v>
      </c>
      <c r="L1950" s="650" t="s">
        <v>5023</v>
      </c>
      <c r="M1950" s="651">
        <v>0.75</v>
      </c>
      <c r="N1950" s="654">
        <v>696</v>
      </c>
      <c r="O1950" s="652" t="s">
        <v>152</v>
      </c>
      <c r="P1950" s="645" t="s">
        <v>152</v>
      </c>
      <c r="Q1950" s="653" t="s">
        <v>152</v>
      </c>
      <c r="R1950" s="647" t="s">
        <v>152</v>
      </c>
      <c r="S1950" s="647" t="s">
        <v>5024</v>
      </c>
      <c r="T1950" s="647" t="s">
        <v>5024</v>
      </c>
    </row>
    <row r="1951" spans="2:20" x14ac:dyDescent="0.35">
      <c r="B1951" s="648" t="s">
        <v>4311</v>
      </c>
      <c r="C1951" s="164" t="s">
        <v>4312</v>
      </c>
      <c r="D1951" s="649" t="s">
        <v>152</v>
      </c>
      <c r="E1951" s="650">
        <v>485</v>
      </c>
      <c r="F1951" s="649" t="s">
        <v>152</v>
      </c>
      <c r="G1951" s="649" t="s">
        <v>152</v>
      </c>
      <c r="H1951" s="650">
        <v>5</v>
      </c>
      <c r="I1951" s="650">
        <v>3926</v>
      </c>
      <c r="J1951" s="650">
        <v>30</v>
      </c>
      <c r="K1951" s="650">
        <v>269</v>
      </c>
      <c r="L1951" s="650" t="s">
        <v>5023</v>
      </c>
      <c r="M1951" s="651">
        <v>0.30000000000000004</v>
      </c>
      <c r="N1951" s="654">
        <v>1178</v>
      </c>
      <c r="O1951" s="652" t="s">
        <v>152</v>
      </c>
      <c r="P1951" s="645" t="s">
        <v>152</v>
      </c>
      <c r="Q1951" s="653" t="s">
        <v>152</v>
      </c>
      <c r="R1951" s="647" t="s">
        <v>152</v>
      </c>
      <c r="S1951" s="647" t="s">
        <v>5024</v>
      </c>
      <c r="T1951" s="647" t="s">
        <v>5024</v>
      </c>
    </row>
    <row r="1952" spans="2:20" x14ac:dyDescent="0.35">
      <c r="B1952" s="648" t="s">
        <v>4313</v>
      </c>
      <c r="C1952" s="164" t="s">
        <v>4314</v>
      </c>
      <c r="D1952" s="649" t="s">
        <v>152</v>
      </c>
      <c r="E1952" s="650">
        <v>448</v>
      </c>
      <c r="F1952" s="649" t="s">
        <v>152</v>
      </c>
      <c r="G1952" s="649" t="s">
        <v>152</v>
      </c>
      <c r="H1952" s="650">
        <v>5</v>
      </c>
      <c r="I1952" s="650">
        <v>2471</v>
      </c>
      <c r="J1952" s="650">
        <v>14</v>
      </c>
      <c r="K1952" s="650">
        <v>269</v>
      </c>
      <c r="L1952" s="650" t="s">
        <v>5023</v>
      </c>
      <c r="M1952" s="651">
        <v>0.30000000000000004</v>
      </c>
      <c r="N1952" s="654">
        <v>741</v>
      </c>
      <c r="O1952" s="652" t="s">
        <v>152</v>
      </c>
      <c r="P1952" s="645" t="s">
        <v>152</v>
      </c>
      <c r="Q1952" s="653" t="s">
        <v>152</v>
      </c>
      <c r="R1952" s="647" t="s">
        <v>152</v>
      </c>
      <c r="S1952" s="647" t="s">
        <v>5024</v>
      </c>
      <c r="T1952" s="647" t="s">
        <v>5024</v>
      </c>
    </row>
    <row r="1953" spans="2:20" x14ac:dyDescent="0.35">
      <c r="B1953" s="648" t="s">
        <v>4315</v>
      </c>
      <c r="C1953" s="164" t="s">
        <v>4316</v>
      </c>
      <c r="D1953" s="649" t="s">
        <v>152</v>
      </c>
      <c r="E1953" s="650">
        <v>331</v>
      </c>
      <c r="F1953" s="649" t="s">
        <v>152</v>
      </c>
      <c r="G1953" s="649" t="s">
        <v>152</v>
      </c>
      <c r="H1953" s="650">
        <v>5</v>
      </c>
      <c r="I1953" s="650">
        <v>1665</v>
      </c>
      <c r="J1953" s="650">
        <v>9</v>
      </c>
      <c r="K1953" s="650">
        <v>269</v>
      </c>
      <c r="L1953" s="650" t="s">
        <v>5023</v>
      </c>
      <c r="M1953" s="651">
        <v>0.5</v>
      </c>
      <c r="N1953" s="654">
        <v>832</v>
      </c>
      <c r="O1953" s="652" t="s">
        <v>152</v>
      </c>
      <c r="P1953" s="645" t="s">
        <v>152</v>
      </c>
      <c r="Q1953" s="653" t="s">
        <v>152</v>
      </c>
      <c r="R1953" s="647" t="s">
        <v>152</v>
      </c>
      <c r="S1953" s="647" t="s">
        <v>5024</v>
      </c>
      <c r="T1953" s="647" t="s">
        <v>5024</v>
      </c>
    </row>
    <row r="1954" spans="2:20" x14ac:dyDescent="0.35">
      <c r="B1954" s="648" t="s">
        <v>4317</v>
      </c>
      <c r="C1954" s="164" t="s">
        <v>4318</v>
      </c>
      <c r="D1954" s="649" t="s">
        <v>152</v>
      </c>
      <c r="E1954" s="650">
        <v>283</v>
      </c>
      <c r="F1954" s="649" t="s">
        <v>152</v>
      </c>
      <c r="G1954" s="649" t="s">
        <v>152</v>
      </c>
      <c r="H1954" s="650">
        <v>5</v>
      </c>
      <c r="I1954" s="650">
        <v>1239</v>
      </c>
      <c r="J1954" s="650">
        <v>8</v>
      </c>
      <c r="K1954" s="650">
        <v>269</v>
      </c>
      <c r="L1954" s="650" t="s">
        <v>5023</v>
      </c>
      <c r="M1954" s="651">
        <v>0.75</v>
      </c>
      <c r="N1954" s="654">
        <v>929</v>
      </c>
      <c r="O1954" s="652" t="s">
        <v>152</v>
      </c>
      <c r="P1954" s="645" t="s">
        <v>152</v>
      </c>
      <c r="Q1954" s="653" t="s">
        <v>152</v>
      </c>
      <c r="R1954" s="647" t="s">
        <v>152</v>
      </c>
      <c r="S1954" s="647" t="s">
        <v>5024</v>
      </c>
      <c r="T1954" s="647" t="s">
        <v>5024</v>
      </c>
    </row>
    <row r="1955" spans="2:20" x14ac:dyDescent="0.35">
      <c r="B1955" s="648" t="s">
        <v>4319</v>
      </c>
      <c r="C1955" s="164" t="s">
        <v>4320</v>
      </c>
      <c r="D1955" s="649">
        <v>141</v>
      </c>
      <c r="E1955" s="650">
        <v>437</v>
      </c>
      <c r="F1955" s="649" t="s">
        <v>152</v>
      </c>
      <c r="G1955" s="649" t="s">
        <v>152</v>
      </c>
      <c r="H1955" s="650">
        <v>5</v>
      </c>
      <c r="I1955" s="650">
        <v>582</v>
      </c>
      <c r="J1955" s="650">
        <v>5</v>
      </c>
      <c r="K1955" s="650">
        <v>269</v>
      </c>
      <c r="L1955" s="650" t="s">
        <v>5025</v>
      </c>
      <c r="M1955" s="651" t="s">
        <v>152</v>
      </c>
      <c r="N1955" s="654" t="s">
        <v>152</v>
      </c>
      <c r="O1955" s="652" t="s">
        <v>152</v>
      </c>
      <c r="P1955" s="645" t="s">
        <v>152</v>
      </c>
      <c r="Q1955" s="653" t="s">
        <v>152</v>
      </c>
      <c r="R1955" s="647" t="s">
        <v>152</v>
      </c>
      <c r="S1955" s="647" t="s">
        <v>5024</v>
      </c>
      <c r="T1955" s="647" t="s">
        <v>5024</v>
      </c>
    </row>
    <row r="1956" spans="2:20" x14ac:dyDescent="0.35">
      <c r="B1956" s="648" t="s">
        <v>4321</v>
      </c>
      <c r="C1956" s="164" t="s">
        <v>4322</v>
      </c>
      <c r="D1956" s="649">
        <v>182</v>
      </c>
      <c r="E1956" s="650">
        <v>579</v>
      </c>
      <c r="F1956" s="649" t="s">
        <v>152</v>
      </c>
      <c r="G1956" s="649" t="s">
        <v>152</v>
      </c>
      <c r="H1956" s="650">
        <v>5</v>
      </c>
      <c r="I1956" s="650">
        <v>582</v>
      </c>
      <c r="J1956" s="650">
        <v>5</v>
      </c>
      <c r="K1956" s="650">
        <v>269</v>
      </c>
      <c r="L1956" s="650" t="s">
        <v>5025</v>
      </c>
      <c r="M1956" s="651" t="s">
        <v>152</v>
      </c>
      <c r="N1956" s="654" t="s">
        <v>152</v>
      </c>
      <c r="O1956" s="652" t="s">
        <v>152</v>
      </c>
      <c r="P1956" s="645" t="s">
        <v>152</v>
      </c>
      <c r="Q1956" s="653" t="s">
        <v>152</v>
      </c>
      <c r="R1956" s="647" t="s">
        <v>152</v>
      </c>
      <c r="S1956" s="647" t="s">
        <v>5024</v>
      </c>
      <c r="T1956" s="647" t="s">
        <v>5024</v>
      </c>
    </row>
    <row r="1957" spans="2:20" x14ac:dyDescent="0.35">
      <c r="B1957" s="648" t="s">
        <v>4323</v>
      </c>
      <c r="C1957" s="164" t="s">
        <v>4324</v>
      </c>
      <c r="D1957" s="649" t="s">
        <v>152</v>
      </c>
      <c r="E1957" s="650">
        <v>4644</v>
      </c>
      <c r="F1957" s="649" t="s">
        <v>152</v>
      </c>
      <c r="G1957" s="649" t="s">
        <v>152</v>
      </c>
      <c r="H1957" s="650">
        <v>21</v>
      </c>
      <c r="I1957" s="650">
        <v>10980</v>
      </c>
      <c r="J1957" s="650">
        <v>62</v>
      </c>
      <c r="K1957" s="650">
        <v>269</v>
      </c>
      <c r="L1957" s="650" t="s">
        <v>5025</v>
      </c>
      <c r="M1957" s="651" t="s">
        <v>152</v>
      </c>
      <c r="N1957" s="654" t="s">
        <v>152</v>
      </c>
      <c r="O1957" s="652" t="s">
        <v>152</v>
      </c>
      <c r="P1957" s="645" t="s">
        <v>152</v>
      </c>
      <c r="Q1957" s="653" t="s">
        <v>152</v>
      </c>
      <c r="R1957" s="647" t="s">
        <v>152</v>
      </c>
      <c r="S1957" s="647" t="s">
        <v>5024</v>
      </c>
      <c r="T1957" s="647" t="s">
        <v>5024</v>
      </c>
    </row>
    <row r="1958" spans="2:20" x14ac:dyDescent="0.35">
      <c r="B1958" s="648" t="s">
        <v>4325</v>
      </c>
      <c r="C1958" s="164" t="s">
        <v>4326</v>
      </c>
      <c r="D1958" s="649" t="s">
        <v>152</v>
      </c>
      <c r="E1958" s="650">
        <v>4644</v>
      </c>
      <c r="F1958" s="649" t="s">
        <v>152</v>
      </c>
      <c r="G1958" s="649" t="s">
        <v>152</v>
      </c>
      <c r="H1958" s="650">
        <v>5</v>
      </c>
      <c r="I1958" s="650">
        <v>10980</v>
      </c>
      <c r="J1958" s="650">
        <v>61</v>
      </c>
      <c r="K1958" s="650">
        <v>269</v>
      </c>
      <c r="L1958" s="650" t="s">
        <v>5025</v>
      </c>
      <c r="M1958" s="651" t="s">
        <v>152</v>
      </c>
      <c r="N1958" s="654" t="s">
        <v>152</v>
      </c>
      <c r="O1958" s="652" t="s">
        <v>152</v>
      </c>
      <c r="P1958" s="645" t="s">
        <v>152</v>
      </c>
      <c r="Q1958" s="653" t="s">
        <v>152</v>
      </c>
      <c r="R1958" s="647" t="s">
        <v>152</v>
      </c>
      <c r="S1958" s="647" t="s">
        <v>5024</v>
      </c>
      <c r="T1958" s="647" t="s">
        <v>5024</v>
      </c>
    </row>
    <row r="1959" spans="2:20" x14ac:dyDescent="0.35">
      <c r="B1959" s="648" t="s">
        <v>4327</v>
      </c>
      <c r="C1959" s="164" t="s">
        <v>4328</v>
      </c>
      <c r="D1959" s="649" t="s">
        <v>152</v>
      </c>
      <c r="E1959" s="650">
        <v>12478</v>
      </c>
      <c r="F1959" s="649" t="s">
        <v>152</v>
      </c>
      <c r="G1959" s="649" t="s">
        <v>152</v>
      </c>
      <c r="H1959" s="650">
        <v>59</v>
      </c>
      <c r="I1959" s="650">
        <v>12478</v>
      </c>
      <c r="J1959" s="650">
        <v>59</v>
      </c>
      <c r="K1959" s="650">
        <v>269</v>
      </c>
      <c r="L1959" s="650" t="s">
        <v>5025</v>
      </c>
      <c r="M1959" s="651" t="s">
        <v>152</v>
      </c>
      <c r="N1959" s="654" t="s">
        <v>152</v>
      </c>
      <c r="O1959" s="652" t="s">
        <v>152</v>
      </c>
      <c r="P1959" s="645" t="s">
        <v>152</v>
      </c>
      <c r="Q1959" s="653" t="s">
        <v>152</v>
      </c>
      <c r="R1959" s="647" t="s">
        <v>152</v>
      </c>
      <c r="S1959" s="647" t="s">
        <v>5024</v>
      </c>
      <c r="T1959" s="647" t="s">
        <v>5024</v>
      </c>
    </row>
    <row r="1960" spans="2:20" x14ac:dyDescent="0.35">
      <c r="B1960" s="648" t="s">
        <v>4329</v>
      </c>
      <c r="C1960" s="164" t="s">
        <v>4330</v>
      </c>
      <c r="D1960" s="649" t="s">
        <v>152</v>
      </c>
      <c r="E1960" s="650">
        <v>729</v>
      </c>
      <c r="F1960" s="649" t="s">
        <v>152</v>
      </c>
      <c r="G1960" s="649" t="s">
        <v>152</v>
      </c>
      <c r="H1960" s="650">
        <v>5</v>
      </c>
      <c r="I1960" s="650">
        <v>4700</v>
      </c>
      <c r="J1960" s="650">
        <v>37</v>
      </c>
      <c r="K1960" s="650">
        <v>269</v>
      </c>
      <c r="L1960" s="650" t="s">
        <v>5023</v>
      </c>
      <c r="M1960" s="651">
        <v>0.30000000000000004</v>
      </c>
      <c r="N1960" s="654">
        <v>1410</v>
      </c>
      <c r="O1960" s="652" t="s">
        <v>152</v>
      </c>
      <c r="P1960" s="645" t="s">
        <v>152</v>
      </c>
      <c r="Q1960" s="653" t="s">
        <v>152</v>
      </c>
      <c r="R1960" s="647" t="s">
        <v>152</v>
      </c>
      <c r="S1960" s="647" t="s">
        <v>5024</v>
      </c>
      <c r="T1960" s="647" t="s">
        <v>5024</v>
      </c>
    </row>
    <row r="1961" spans="2:20" x14ac:dyDescent="0.35">
      <c r="B1961" s="648" t="s">
        <v>4331</v>
      </c>
      <c r="C1961" s="164" t="s">
        <v>4332</v>
      </c>
      <c r="D1961" s="649" t="s">
        <v>152</v>
      </c>
      <c r="E1961" s="650">
        <v>317</v>
      </c>
      <c r="F1961" s="649" t="s">
        <v>152</v>
      </c>
      <c r="G1961" s="649" t="s">
        <v>152</v>
      </c>
      <c r="H1961" s="650">
        <v>5</v>
      </c>
      <c r="I1961" s="650">
        <v>1007</v>
      </c>
      <c r="J1961" s="650">
        <v>5</v>
      </c>
      <c r="K1961" s="650">
        <v>269</v>
      </c>
      <c r="L1961" s="650" t="s">
        <v>5023</v>
      </c>
      <c r="M1961" s="651">
        <v>0.75</v>
      </c>
      <c r="N1961" s="654">
        <v>755</v>
      </c>
      <c r="O1961" s="652" t="s">
        <v>152</v>
      </c>
      <c r="P1961" s="645" t="s">
        <v>152</v>
      </c>
      <c r="Q1961" s="653" t="s">
        <v>152</v>
      </c>
      <c r="R1961" s="647" t="s">
        <v>152</v>
      </c>
      <c r="S1961" s="647" t="s">
        <v>5024</v>
      </c>
      <c r="T1961" s="647" t="s">
        <v>5024</v>
      </c>
    </row>
    <row r="1962" spans="2:20" x14ac:dyDescent="0.35">
      <c r="B1962" s="648" t="s">
        <v>4333</v>
      </c>
      <c r="C1962" s="164" t="s">
        <v>4334</v>
      </c>
      <c r="D1962" s="649" t="s">
        <v>152</v>
      </c>
      <c r="E1962" s="650">
        <v>1764</v>
      </c>
      <c r="F1962" s="649" t="s">
        <v>152</v>
      </c>
      <c r="G1962" s="649" t="s">
        <v>152</v>
      </c>
      <c r="H1962" s="650">
        <v>5</v>
      </c>
      <c r="I1962" s="650">
        <v>1764</v>
      </c>
      <c r="J1962" s="650">
        <v>5</v>
      </c>
      <c r="K1962" s="650">
        <v>269</v>
      </c>
      <c r="L1962" s="650" t="s">
        <v>5025</v>
      </c>
      <c r="M1962" s="651" t="s">
        <v>152</v>
      </c>
      <c r="N1962" s="654" t="s">
        <v>152</v>
      </c>
      <c r="O1962" s="652" t="s">
        <v>152</v>
      </c>
      <c r="P1962" s="645" t="s">
        <v>152</v>
      </c>
      <c r="Q1962" s="653" t="s">
        <v>152</v>
      </c>
      <c r="R1962" s="647" t="s">
        <v>152</v>
      </c>
      <c r="S1962" s="647" t="s">
        <v>5024</v>
      </c>
      <c r="T1962" s="647" t="s">
        <v>5024</v>
      </c>
    </row>
    <row r="1963" spans="2:20" x14ac:dyDescent="0.35">
      <c r="B1963" s="648" t="s">
        <v>4335</v>
      </c>
      <c r="C1963" s="164" t="s">
        <v>4336</v>
      </c>
      <c r="D1963" s="649" t="s">
        <v>152</v>
      </c>
      <c r="E1963" s="650">
        <v>9777</v>
      </c>
      <c r="F1963" s="649" t="s">
        <v>152</v>
      </c>
      <c r="G1963" s="649" t="s">
        <v>152</v>
      </c>
      <c r="H1963" s="650">
        <v>81</v>
      </c>
      <c r="I1963" s="650">
        <v>11412</v>
      </c>
      <c r="J1963" s="650">
        <v>75</v>
      </c>
      <c r="K1963" s="650">
        <v>269</v>
      </c>
      <c r="L1963" s="650" t="s">
        <v>5023</v>
      </c>
      <c r="M1963" s="651">
        <v>0.30000000000000004</v>
      </c>
      <c r="N1963" s="654">
        <v>3424</v>
      </c>
      <c r="O1963" s="652" t="s">
        <v>152</v>
      </c>
      <c r="P1963" s="645" t="s">
        <v>152</v>
      </c>
      <c r="Q1963" s="653" t="s">
        <v>152</v>
      </c>
      <c r="R1963" s="647" t="s">
        <v>152</v>
      </c>
      <c r="S1963" s="647" t="s">
        <v>5024</v>
      </c>
      <c r="T1963" s="647" t="s">
        <v>5024</v>
      </c>
    </row>
    <row r="1964" spans="2:20" x14ac:dyDescent="0.35">
      <c r="B1964" s="648" t="s">
        <v>4337</v>
      </c>
      <c r="C1964" s="164" t="s">
        <v>4338</v>
      </c>
      <c r="D1964" s="649" t="s">
        <v>152</v>
      </c>
      <c r="E1964" s="650">
        <v>1364</v>
      </c>
      <c r="F1964" s="649" t="s">
        <v>152</v>
      </c>
      <c r="G1964" s="649" t="s">
        <v>152</v>
      </c>
      <c r="H1964" s="650">
        <v>8</v>
      </c>
      <c r="I1964" s="650">
        <v>6397</v>
      </c>
      <c r="J1964" s="650">
        <v>32</v>
      </c>
      <c r="K1964" s="650">
        <v>269</v>
      </c>
      <c r="L1964" s="650" t="s">
        <v>5023</v>
      </c>
      <c r="M1964" s="651">
        <v>0.30000000000000004</v>
      </c>
      <c r="N1964" s="654">
        <v>1919</v>
      </c>
      <c r="O1964" s="652" t="s">
        <v>152</v>
      </c>
      <c r="P1964" s="645" t="s">
        <v>152</v>
      </c>
      <c r="Q1964" s="653" t="s">
        <v>152</v>
      </c>
      <c r="R1964" s="647" t="s">
        <v>152</v>
      </c>
      <c r="S1964" s="647" t="s">
        <v>5024</v>
      </c>
      <c r="T1964" s="647" t="s">
        <v>5024</v>
      </c>
    </row>
    <row r="1965" spans="2:20" x14ac:dyDescent="0.35">
      <c r="B1965" s="648" t="s">
        <v>4339</v>
      </c>
      <c r="C1965" s="164" t="s">
        <v>4340</v>
      </c>
      <c r="D1965" s="649" t="s">
        <v>152</v>
      </c>
      <c r="E1965" s="650">
        <v>435</v>
      </c>
      <c r="F1965" s="649" t="s">
        <v>152</v>
      </c>
      <c r="G1965" s="649" t="s">
        <v>152</v>
      </c>
      <c r="H1965" s="650">
        <v>5</v>
      </c>
      <c r="I1965" s="650">
        <v>3176</v>
      </c>
      <c r="J1965" s="650">
        <v>13</v>
      </c>
      <c r="K1965" s="650">
        <v>269</v>
      </c>
      <c r="L1965" s="650" t="s">
        <v>5023</v>
      </c>
      <c r="M1965" s="651">
        <v>0.30000000000000004</v>
      </c>
      <c r="N1965" s="654">
        <v>953</v>
      </c>
      <c r="O1965" s="652" t="s">
        <v>152</v>
      </c>
      <c r="P1965" s="645" t="s">
        <v>152</v>
      </c>
      <c r="Q1965" s="653" t="s">
        <v>152</v>
      </c>
      <c r="R1965" s="647" t="s">
        <v>152</v>
      </c>
      <c r="S1965" s="647" t="s">
        <v>5024</v>
      </c>
      <c r="T1965" s="647" t="s">
        <v>5024</v>
      </c>
    </row>
    <row r="1966" spans="2:20" x14ac:dyDescent="0.35">
      <c r="B1966" s="648" t="s">
        <v>4341</v>
      </c>
      <c r="C1966" s="164" t="s">
        <v>4342</v>
      </c>
      <c r="D1966" s="649" t="s">
        <v>152</v>
      </c>
      <c r="E1966" s="650">
        <v>14274</v>
      </c>
      <c r="F1966" s="649" t="s">
        <v>152</v>
      </c>
      <c r="G1966" s="649" t="s">
        <v>152</v>
      </c>
      <c r="H1966" s="650">
        <v>79</v>
      </c>
      <c r="I1966" s="650">
        <v>14274</v>
      </c>
      <c r="J1966" s="650">
        <v>79</v>
      </c>
      <c r="K1966" s="650">
        <v>269</v>
      </c>
      <c r="L1966" s="650" t="s">
        <v>5023</v>
      </c>
      <c r="M1966" s="651">
        <v>0.30000000000000004</v>
      </c>
      <c r="N1966" s="654">
        <v>4282</v>
      </c>
      <c r="O1966" s="652" t="s">
        <v>152</v>
      </c>
      <c r="P1966" s="645" t="s">
        <v>152</v>
      </c>
      <c r="Q1966" s="653" t="s">
        <v>152</v>
      </c>
      <c r="R1966" s="647" t="s">
        <v>152</v>
      </c>
      <c r="S1966" s="647" t="s">
        <v>5024</v>
      </c>
      <c r="T1966" s="647" t="s">
        <v>5024</v>
      </c>
    </row>
    <row r="1967" spans="2:20" x14ac:dyDescent="0.35">
      <c r="B1967" s="648" t="s">
        <v>4343</v>
      </c>
      <c r="C1967" s="164" t="s">
        <v>4344</v>
      </c>
      <c r="D1967" s="649" t="s">
        <v>152</v>
      </c>
      <c r="E1967" s="650">
        <v>10074</v>
      </c>
      <c r="F1967" s="649" t="s">
        <v>152</v>
      </c>
      <c r="G1967" s="649" t="s">
        <v>152</v>
      </c>
      <c r="H1967" s="650">
        <v>67</v>
      </c>
      <c r="I1967" s="650">
        <v>10074</v>
      </c>
      <c r="J1967" s="650">
        <v>67</v>
      </c>
      <c r="K1967" s="650">
        <v>269</v>
      </c>
      <c r="L1967" s="650" t="s">
        <v>5023</v>
      </c>
      <c r="M1967" s="651">
        <v>0.30000000000000004</v>
      </c>
      <c r="N1967" s="654">
        <v>3022</v>
      </c>
      <c r="O1967" s="652" t="s">
        <v>152</v>
      </c>
      <c r="P1967" s="645" t="s">
        <v>152</v>
      </c>
      <c r="Q1967" s="653" t="s">
        <v>152</v>
      </c>
      <c r="R1967" s="647" t="s">
        <v>152</v>
      </c>
      <c r="S1967" s="647" t="s">
        <v>5024</v>
      </c>
      <c r="T1967" s="647" t="s">
        <v>5024</v>
      </c>
    </row>
    <row r="1968" spans="2:20" x14ac:dyDescent="0.35">
      <c r="B1968" s="648" t="s">
        <v>4345</v>
      </c>
      <c r="C1968" s="164" t="s">
        <v>4346</v>
      </c>
      <c r="D1968" s="649" t="s">
        <v>152</v>
      </c>
      <c r="E1968" s="650">
        <v>7322</v>
      </c>
      <c r="F1968" s="649" t="s">
        <v>152</v>
      </c>
      <c r="G1968" s="649" t="s">
        <v>152</v>
      </c>
      <c r="H1968" s="650">
        <v>63</v>
      </c>
      <c r="I1968" s="650">
        <v>7322</v>
      </c>
      <c r="J1968" s="650">
        <v>63</v>
      </c>
      <c r="K1968" s="650">
        <v>269</v>
      </c>
      <c r="L1968" s="650" t="s">
        <v>5023</v>
      </c>
      <c r="M1968" s="651">
        <v>0.30000000000000004</v>
      </c>
      <c r="N1968" s="654">
        <v>2197</v>
      </c>
      <c r="O1968" s="652" t="s">
        <v>152</v>
      </c>
      <c r="P1968" s="645" t="s">
        <v>152</v>
      </c>
      <c r="Q1968" s="653" t="s">
        <v>152</v>
      </c>
      <c r="R1968" s="647" t="s">
        <v>152</v>
      </c>
      <c r="S1968" s="647" t="s">
        <v>5024</v>
      </c>
      <c r="T1968" s="647" t="s">
        <v>5024</v>
      </c>
    </row>
    <row r="1969" spans="2:20" x14ac:dyDescent="0.35">
      <c r="B1969" s="648" t="s">
        <v>4347</v>
      </c>
      <c r="C1969" s="164" t="s">
        <v>4348</v>
      </c>
      <c r="D1969" s="649" t="s">
        <v>152</v>
      </c>
      <c r="E1969" s="650">
        <v>4490</v>
      </c>
      <c r="F1969" s="649" t="s">
        <v>152</v>
      </c>
      <c r="G1969" s="649" t="s">
        <v>152</v>
      </c>
      <c r="H1969" s="650">
        <v>53</v>
      </c>
      <c r="I1969" s="650">
        <v>5777</v>
      </c>
      <c r="J1969" s="650">
        <v>45</v>
      </c>
      <c r="K1969" s="650">
        <v>269</v>
      </c>
      <c r="L1969" s="650" t="s">
        <v>5023</v>
      </c>
      <c r="M1969" s="651">
        <v>0.30000000000000004</v>
      </c>
      <c r="N1969" s="654">
        <v>1733</v>
      </c>
      <c r="O1969" s="652" t="s">
        <v>152</v>
      </c>
      <c r="P1969" s="645" t="s">
        <v>152</v>
      </c>
      <c r="Q1969" s="653" t="s">
        <v>152</v>
      </c>
      <c r="R1969" s="647" t="s">
        <v>152</v>
      </c>
      <c r="S1969" s="647" t="s">
        <v>5024</v>
      </c>
      <c r="T1969" s="647" t="s">
        <v>5024</v>
      </c>
    </row>
    <row r="1970" spans="2:20" x14ac:dyDescent="0.35">
      <c r="B1970" s="648" t="s">
        <v>4349</v>
      </c>
      <c r="C1970" s="164" t="s">
        <v>4350</v>
      </c>
      <c r="D1970" s="649" t="s">
        <v>152</v>
      </c>
      <c r="E1970" s="650">
        <v>1072</v>
      </c>
      <c r="F1970" s="649" t="s">
        <v>152</v>
      </c>
      <c r="G1970" s="649" t="s">
        <v>152</v>
      </c>
      <c r="H1970" s="650">
        <v>5</v>
      </c>
      <c r="I1970" s="650">
        <v>5418</v>
      </c>
      <c r="J1970" s="650">
        <v>34</v>
      </c>
      <c r="K1970" s="650">
        <v>269</v>
      </c>
      <c r="L1970" s="650" t="s">
        <v>5023</v>
      </c>
      <c r="M1970" s="651">
        <v>0.30000000000000004</v>
      </c>
      <c r="N1970" s="654">
        <v>1625</v>
      </c>
      <c r="O1970" s="652" t="s">
        <v>152</v>
      </c>
      <c r="P1970" s="645" t="s">
        <v>152</v>
      </c>
      <c r="Q1970" s="653" t="s">
        <v>152</v>
      </c>
      <c r="R1970" s="647" t="s">
        <v>152</v>
      </c>
      <c r="S1970" s="647" t="s">
        <v>5024</v>
      </c>
      <c r="T1970" s="647" t="s">
        <v>5024</v>
      </c>
    </row>
    <row r="1971" spans="2:20" x14ac:dyDescent="0.35">
      <c r="B1971" s="648" t="s">
        <v>4351</v>
      </c>
      <c r="C1971" s="164" t="s">
        <v>4352</v>
      </c>
      <c r="D1971" s="649" t="s">
        <v>152</v>
      </c>
      <c r="E1971" s="650">
        <v>443</v>
      </c>
      <c r="F1971" s="649" t="s">
        <v>152</v>
      </c>
      <c r="G1971" s="649" t="s">
        <v>152</v>
      </c>
      <c r="H1971" s="650">
        <v>5</v>
      </c>
      <c r="I1971" s="650">
        <v>3182</v>
      </c>
      <c r="J1971" s="650">
        <v>13</v>
      </c>
      <c r="K1971" s="650">
        <v>269</v>
      </c>
      <c r="L1971" s="650" t="s">
        <v>5023</v>
      </c>
      <c r="M1971" s="651">
        <v>0.30000000000000004</v>
      </c>
      <c r="N1971" s="654">
        <v>955</v>
      </c>
      <c r="O1971" s="652" t="s">
        <v>152</v>
      </c>
      <c r="P1971" s="645" t="s">
        <v>152</v>
      </c>
      <c r="Q1971" s="653" t="s">
        <v>152</v>
      </c>
      <c r="R1971" s="647" t="s">
        <v>152</v>
      </c>
      <c r="S1971" s="647" t="s">
        <v>5024</v>
      </c>
      <c r="T1971" s="647" t="s">
        <v>5024</v>
      </c>
    </row>
    <row r="1972" spans="2:20" x14ac:dyDescent="0.35">
      <c r="B1972" s="648" t="s">
        <v>4353</v>
      </c>
      <c r="C1972" s="164" t="s">
        <v>4354</v>
      </c>
      <c r="D1972" s="649" t="s">
        <v>152</v>
      </c>
      <c r="E1972" s="650">
        <v>4504</v>
      </c>
      <c r="F1972" s="649" t="s">
        <v>152</v>
      </c>
      <c r="G1972" s="649" t="s">
        <v>152</v>
      </c>
      <c r="H1972" s="650">
        <v>52</v>
      </c>
      <c r="I1972" s="650">
        <v>8344</v>
      </c>
      <c r="J1972" s="650">
        <v>68</v>
      </c>
      <c r="K1972" s="650">
        <v>269</v>
      </c>
      <c r="L1972" s="650" t="s">
        <v>5023</v>
      </c>
      <c r="M1972" s="651">
        <v>0.30000000000000004</v>
      </c>
      <c r="N1972" s="654">
        <v>2503</v>
      </c>
      <c r="O1972" s="652" t="s">
        <v>152</v>
      </c>
      <c r="P1972" s="645" t="s">
        <v>152</v>
      </c>
      <c r="Q1972" s="653" t="s">
        <v>152</v>
      </c>
      <c r="R1972" s="647" t="s">
        <v>152</v>
      </c>
      <c r="S1972" s="647" t="s">
        <v>5024</v>
      </c>
      <c r="T1972" s="647" t="s">
        <v>5024</v>
      </c>
    </row>
    <row r="1973" spans="2:20" x14ac:dyDescent="0.35">
      <c r="B1973" s="648" t="s">
        <v>4355</v>
      </c>
      <c r="C1973" s="164" t="s">
        <v>4356</v>
      </c>
      <c r="D1973" s="649" t="s">
        <v>152</v>
      </c>
      <c r="E1973" s="650">
        <v>649</v>
      </c>
      <c r="F1973" s="649" t="s">
        <v>152</v>
      </c>
      <c r="G1973" s="649" t="s">
        <v>152</v>
      </c>
      <c r="H1973" s="650">
        <v>5</v>
      </c>
      <c r="I1973" s="650">
        <v>4895</v>
      </c>
      <c r="J1973" s="650">
        <v>35</v>
      </c>
      <c r="K1973" s="650">
        <v>269</v>
      </c>
      <c r="L1973" s="650" t="s">
        <v>5023</v>
      </c>
      <c r="M1973" s="651">
        <v>0.30000000000000004</v>
      </c>
      <c r="N1973" s="654">
        <v>1468</v>
      </c>
      <c r="O1973" s="652" t="s">
        <v>152</v>
      </c>
      <c r="P1973" s="645" t="s">
        <v>152</v>
      </c>
      <c r="Q1973" s="653" t="s">
        <v>152</v>
      </c>
      <c r="R1973" s="647" t="s">
        <v>152</v>
      </c>
      <c r="S1973" s="647" t="s">
        <v>5024</v>
      </c>
      <c r="T1973" s="647" t="s">
        <v>5024</v>
      </c>
    </row>
    <row r="1974" spans="2:20" x14ac:dyDescent="0.35">
      <c r="B1974" s="648" t="s">
        <v>4357</v>
      </c>
      <c r="C1974" s="164" t="s">
        <v>4358</v>
      </c>
      <c r="D1974" s="649" t="s">
        <v>152</v>
      </c>
      <c r="E1974" s="650">
        <v>511</v>
      </c>
      <c r="F1974" s="649" t="s">
        <v>152</v>
      </c>
      <c r="G1974" s="649" t="s">
        <v>152</v>
      </c>
      <c r="H1974" s="650">
        <v>5</v>
      </c>
      <c r="I1974" s="650">
        <v>3840</v>
      </c>
      <c r="J1974" s="650">
        <v>27</v>
      </c>
      <c r="K1974" s="650">
        <v>269</v>
      </c>
      <c r="L1974" s="650" t="s">
        <v>5023</v>
      </c>
      <c r="M1974" s="651">
        <v>0.30000000000000004</v>
      </c>
      <c r="N1974" s="654">
        <v>1152</v>
      </c>
      <c r="O1974" s="652" t="s">
        <v>152</v>
      </c>
      <c r="P1974" s="645" t="s">
        <v>152</v>
      </c>
      <c r="Q1974" s="653" t="s">
        <v>152</v>
      </c>
      <c r="R1974" s="647" t="s">
        <v>152</v>
      </c>
      <c r="S1974" s="647" t="s">
        <v>5024</v>
      </c>
      <c r="T1974" s="647" t="s">
        <v>5024</v>
      </c>
    </row>
    <row r="1975" spans="2:20" x14ac:dyDescent="0.35">
      <c r="B1975" s="648" t="s">
        <v>4359</v>
      </c>
      <c r="C1975" s="164" t="s">
        <v>4360</v>
      </c>
      <c r="D1975" s="649" t="s">
        <v>152</v>
      </c>
      <c r="E1975" s="650">
        <v>372</v>
      </c>
      <c r="F1975" s="649" t="s">
        <v>152</v>
      </c>
      <c r="G1975" s="649" t="s">
        <v>152</v>
      </c>
      <c r="H1975" s="650">
        <v>5</v>
      </c>
      <c r="I1975" s="650">
        <v>2846</v>
      </c>
      <c r="J1975" s="650">
        <v>18</v>
      </c>
      <c r="K1975" s="650">
        <v>269</v>
      </c>
      <c r="L1975" s="650" t="s">
        <v>5023</v>
      </c>
      <c r="M1975" s="651">
        <v>0.30000000000000004</v>
      </c>
      <c r="N1975" s="654">
        <v>854</v>
      </c>
      <c r="O1975" s="652" t="s">
        <v>152</v>
      </c>
      <c r="P1975" s="645" t="s">
        <v>152</v>
      </c>
      <c r="Q1975" s="653" t="s">
        <v>152</v>
      </c>
      <c r="R1975" s="647" t="s">
        <v>152</v>
      </c>
      <c r="S1975" s="647" t="s">
        <v>5024</v>
      </c>
      <c r="T1975" s="647" t="s">
        <v>5024</v>
      </c>
    </row>
    <row r="1976" spans="2:20" x14ac:dyDescent="0.35">
      <c r="B1976" s="648" t="s">
        <v>4361</v>
      </c>
      <c r="C1976" s="164" t="s">
        <v>4362</v>
      </c>
      <c r="D1976" s="649" t="s">
        <v>152</v>
      </c>
      <c r="E1976" s="650">
        <v>278</v>
      </c>
      <c r="F1976" s="649" t="s">
        <v>152</v>
      </c>
      <c r="G1976" s="649" t="s">
        <v>152</v>
      </c>
      <c r="H1976" s="650">
        <v>5</v>
      </c>
      <c r="I1976" s="650">
        <v>839</v>
      </c>
      <c r="J1976" s="650">
        <v>5</v>
      </c>
      <c r="K1976" s="650">
        <v>269</v>
      </c>
      <c r="L1976" s="650" t="s">
        <v>5023</v>
      </c>
      <c r="M1976" s="651">
        <v>0.75</v>
      </c>
      <c r="N1976" s="654">
        <v>629</v>
      </c>
      <c r="O1976" s="652" t="s">
        <v>152</v>
      </c>
      <c r="P1976" s="645" t="s">
        <v>152</v>
      </c>
      <c r="Q1976" s="653" t="s">
        <v>152</v>
      </c>
      <c r="R1976" s="647" t="s">
        <v>152</v>
      </c>
      <c r="S1976" s="647" t="s">
        <v>5024</v>
      </c>
      <c r="T1976" s="647" t="s">
        <v>5024</v>
      </c>
    </row>
    <row r="1977" spans="2:20" x14ac:dyDescent="0.35">
      <c r="B1977" s="648" t="s">
        <v>4363</v>
      </c>
      <c r="C1977" s="164" t="s">
        <v>4364</v>
      </c>
      <c r="D1977" s="649" t="s">
        <v>152</v>
      </c>
      <c r="E1977" s="650">
        <v>11039</v>
      </c>
      <c r="F1977" s="649" t="s">
        <v>152</v>
      </c>
      <c r="G1977" s="649" t="s">
        <v>152</v>
      </c>
      <c r="H1977" s="650">
        <v>77</v>
      </c>
      <c r="I1977" s="650">
        <v>11039</v>
      </c>
      <c r="J1977" s="650">
        <v>77</v>
      </c>
      <c r="K1977" s="650">
        <v>269</v>
      </c>
      <c r="L1977" s="650" t="s">
        <v>5023</v>
      </c>
      <c r="M1977" s="651">
        <v>0.30000000000000004</v>
      </c>
      <c r="N1977" s="654">
        <v>3312</v>
      </c>
      <c r="O1977" s="652" t="s">
        <v>152</v>
      </c>
      <c r="P1977" s="645" t="s">
        <v>152</v>
      </c>
      <c r="Q1977" s="653" t="s">
        <v>152</v>
      </c>
      <c r="R1977" s="647" t="s">
        <v>152</v>
      </c>
      <c r="S1977" s="647" t="s">
        <v>5024</v>
      </c>
      <c r="T1977" s="647" t="s">
        <v>5024</v>
      </c>
    </row>
    <row r="1978" spans="2:20" x14ac:dyDescent="0.35">
      <c r="B1978" s="648" t="s">
        <v>4365</v>
      </c>
      <c r="C1978" s="164" t="s">
        <v>4366</v>
      </c>
      <c r="D1978" s="649" t="s">
        <v>152</v>
      </c>
      <c r="E1978" s="650">
        <v>6504</v>
      </c>
      <c r="F1978" s="649" t="s">
        <v>152</v>
      </c>
      <c r="G1978" s="649" t="s">
        <v>152</v>
      </c>
      <c r="H1978" s="650">
        <v>46</v>
      </c>
      <c r="I1978" s="650">
        <v>6625</v>
      </c>
      <c r="J1978" s="650">
        <v>50</v>
      </c>
      <c r="K1978" s="650">
        <v>269</v>
      </c>
      <c r="L1978" s="650" t="s">
        <v>5023</v>
      </c>
      <c r="M1978" s="651">
        <v>0.30000000000000004</v>
      </c>
      <c r="N1978" s="654">
        <v>1987</v>
      </c>
      <c r="O1978" s="652" t="s">
        <v>152</v>
      </c>
      <c r="P1978" s="645" t="s">
        <v>152</v>
      </c>
      <c r="Q1978" s="653" t="s">
        <v>152</v>
      </c>
      <c r="R1978" s="647" t="s">
        <v>152</v>
      </c>
      <c r="S1978" s="647" t="s">
        <v>5024</v>
      </c>
      <c r="T1978" s="647" t="s">
        <v>5024</v>
      </c>
    </row>
    <row r="1979" spans="2:20" x14ac:dyDescent="0.35">
      <c r="B1979" s="648" t="s">
        <v>4367</v>
      </c>
      <c r="C1979" s="164" t="s">
        <v>4368</v>
      </c>
      <c r="D1979" s="649" t="s">
        <v>152</v>
      </c>
      <c r="E1979" s="650">
        <v>2504</v>
      </c>
      <c r="F1979" s="649" t="s">
        <v>152</v>
      </c>
      <c r="G1979" s="649" t="s">
        <v>152</v>
      </c>
      <c r="H1979" s="650">
        <v>20</v>
      </c>
      <c r="I1979" s="650">
        <v>4778</v>
      </c>
      <c r="J1979" s="650">
        <v>37</v>
      </c>
      <c r="K1979" s="650">
        <v>269</v>
      </c>
      <c r="L1979" s="650" t="s">
        <v>5023</v>
      </c>
      <c r="M1979" s="651">
        <v>0.30000000000000004</v>
      </c>
      <c r="N1979" s="654">
        <v>1433</v>
      </c>
      <c r="O1979" s="652" t="s">
        <v>152</v>
      </c>
      <c r="P1979" s="645" t="s">
        <v>152</v>
      </c>
      <c r="Q1979" s="653" t="s">
        <v>152</v>
      </c>
      <c r="R1979" s="647" t="s">
        <v>152</v>
      </c>
      <c r="S1979" s="647" t="s">
        <v>5024</v>
      </c>
      <c r="T1979" s="647" t="s">
        <v>5024</v>
      </c>
    </row>
    <row r="1980" spans="2:20" x14ac:dyDescent="0.35">
      <c r="B1980" s="648" t="s">
        <v>4369</v>
      </c>
      <c r="C1980" s="164" t="s">
        <v>4370</v>
      </c>
      <c r="D1980" s="649" t="s">
        <v>152</v>
      </c>
      <c r="E1980" s="650">
        <v>1517</v>
      </c>
      <c r="F1980" s="649" t="s">
        <v>152</v>
      </c>
      <c r="G1980" s="649" t="s">
        <v>152</v>
      </c>
      <c r="H1980" s="650">
        <v>10</v>
      </c>
      <c r="I1980" s="650">
        <v>3697</v>
      </c>
      <c r="J1980" s="650">
        <v>25</v>
      </c>
      <c r="K1980" s="650">
        <v>269</v>
      </c>
      <c r="L1980" s="650" t="s">
        <v>5023</v>
      </c>
      <c r="M1980" s="651">
        <v>0.30000000000000004</v>
      </c>
      <c r="N1980" s="654">
        <v>1109</v>
      </c>
      <c r="O1980" s="652" t="s">
        <v>152</v>
      </c>
      <c r="P1980" s="645" t="s">
        <v>152</v>
      </c>
      <c r="Q1980" s="653" t="s">
        <v>152</v>
      </c>
      <c r="R1980" s="647" t="s">
        <v>152</v>
      </c>
      <c r="S1980" s="647" t="s">
        <v>5024</v>
      </c>
      <c r="T1980" s="647" t="s">
        <v>5024</v>
      </c>
    </row>
    <row r="1981" spans="2:20" x14ac:dyDescent="0.35">
      <c r="B1981" s="648" t="s">
        <v>4371</v>
      </c>
      <c r="C1981" s="164" t="s">
        <v>4372</v>
      </c>
      <c r="D1981" s="649" t="s">
        <v>152</v>
      </c>
      <c r="E1981" s="650">
        <v>790</v>
      </c>
      <c r="F1981" s="649" t="s">
        <v>152</v>
      </c>
      <c r="G1981" s="649" t="s">
        <v>152</v>
      </c>
      <c r="H1981" s="650">
        <v>5</v>
      </c>
      <c r="I1981" s="650">
        <v>2896</v>
      </c>
      <c r="J1981" s="650">
        <v>19</v>
      </c>
      <c r="K1981" s="650">
        <v>269</v>
      </c>
      <c r="L1981" s="650" t="s">
        <v>5023</v>
      </c>
      <c r="M1981" s="651">
        <v>0.30000000000000004</v>
      </c>
      <c r="N1981" s="654">
        <v>869</v>
      </c>
      <c r="O1981" s="652" t="s">
        <v>152</v>
      </c>
      <c r="P1981" s="645" t="s">
        <v>152</v>
      </c>
      <c r="Q1981" s="653" t="s">
        <v>152</v>
      </c>
      <c r="R1981" s="647" t="s">
        <v>152</v>
      </c>
      <c r="S1981" s="647" t="s">
        <v>5024</v>
      </c>
      <c r="T1981" s="647" t="s">
        <v>5024</v>
      </c>
    </row>
    <row r="1982" spans="2:20" x14ac:dyDescent="0.35">
      <c r="B1982" s="648" t="s">
        <v>4373</v>
      </c>
      <c r="C1982" s="164" t="s">
        <v>4374</v>
      </c>
      <c r="D1982" s="649" t="s">
        <v>152</v>
      </c>
      <c r="E1982" s="650">
        <v>453</v>
      </c>
      <c r="F1982" s="649" t="s">
        <v>152</v>
      </c>
      <c r="G1982" s="649" t="s">
        <v>152</v>
      </c>
      <c r="H1982" s="650">
        <v>5</v>
      </c>
      <c r="I1982" s="650">
        <v>2633</v>
      </c>
      <c r="J1982" s="650">
        <v>15</v>
      </c>
      <c r="K1982" s="650">
        <v>269</v>
      </c>
      <c r="L1982" s="650" t="s">
        <v>5023</v>
      </c>
      <c r="M1982" s="651">
        <v>0.30000000000000004</v>
      </c>
      <c r="N1982" s="654">
        <v>790</v>
      </c>
      <c r="O1982" s="652" t="s">
        <v>152</v>
      </c>
      <c r="P1982" s="645" t="s">
        <v>152</v>
      </c>
      <c r="Q1982" s="653" t="s">
        <v>152</v>
      </c>
      <c r="R1982" s="647" t="s">
        <v>152</v>
      </c>
      <c r="S1982" s="647" t="s">
        <v>5024</v>
      </c>
      <c r="T1982" s="647" t="s">
        <v>5024</v>
      </c>
    </row>
    <row r="1983" spans="2:20" x14ac:dyDescent="0.35">
      <c r="B1983" s="648" t="s">
        <v>4375</v>
      </c>
      <c r="C1983" s="164" t="s">
        <v>4376</v>
      </c>
      <c r="D1983" s="649" t="s">
        <v>152</v>
      </c>
      <c r="E1983" s="650">
        <v>1588</v>
      </c>
      <c r="F1983" s="649" t="s">
        <v>152</v>
      </c>
      <c r="G1983" s="649" t="s">
        <v>152</v>
      </c>
      <c r="H1983" s="650">
        <v>13</v>
      </c>
      <c r="I1983" s="650">
        <v>5790</v>
      </c>
      <c r="J1983" s="650">
        <v>45</v>
      </c>
      <c r="K1983" s="650">
        <v>269</v>
      </c>
      <c r="L1983" s="650" t="s">
        <v>5023</v>
      </c>
      <c r="M1983" s="651">
        <v>0.30000000000000004</v>
      </c>
      <c r="N1983" s="654">
        <v>1737</v>
      </c>
      <c r="O1983" s="652" t="s">
        <v>152</v>
      </c>
      <c r="P1983" s="645" t="s">
        <v>152</v>
      </c>
      <c r="Q1983" s="653" t="s">
        <v>152</v>
      </c>
      <c r="R1983" s="647" t="s">
        <v>152</v>
      </c>
      <c r="S1983" s="647" t="s">
        <v>5024</v>
      </c>
      <c r="T1983" s="647" t="s">
        <v>5024</v>
      </c>
    </row>
    <row r="1984" spans="2:20" x14ac:dyDescent="0.35">
      <c r="B1984" s="648" t="s">
        <v>4377</v>
      </c>
      <c r="C1984" s="164" t="s">
        <v>4378</v>
      </c>
      <c r="D1984" s="649" t="s">
        <v>152</v>
      </c>
      <c r="E1984" s="650">
        <v>597</v>
      </c>
      <c r="F1984" s="649" t="s">
        <v>152</v>
      </c>
      <c r="G1984" s="649" t="s">
        <v>152</v>
      </c>
      <c r="H1984" s="650">
        <v>5</v>
      </c>
      <c r="I1984" s="650">
        <v>3306</v>
      </c>
      <c r="J1984" s="650">
        <v>25</v>
      </c>
      <c r="K1984" s="650">
        <v>269</v>
      </c>
      <c r="L1984" s="650" t="s">
        <v>5023</v>
      </c>
      <c r="M1984" s="651">
        <v>0.30000000000000004</v>
      </c>
      <c r="N1984" s="654">
        <v>992</v>
      </c>
      <c r="O1984" s="652" t="s">
        <v>152</v>
      </c>
      <c r="P1984" s="645" t="s">
        <v>152</v>
      </c>
      <c r="Q1984" s="653" t="s">
        <v>152</v>
      </c>
      <c r="R1984" s="647" t="s">
        <v>152</v>
      </c>
      <c r="S1984" s="647" t="s">
        <v>5024</v>
      </c>
      <c r="T1984" s="647" t="s">
        <v>5024</v>
      </c>
    </row>
    <row r="1985" spans="2:20" x14ac:dyDescent="0.35">
      <c r="B1985" s="648" t="s">
        <v>4379</v>
      </c>
      <c r="C1985" s="164" t="s">
        <v>4380</v>
      </c>
      <c r="D1985" s="649" t="s">
        <v>152</v>
      </c>
      <c r="E1985" s="650">
        <v>443</v>
      </c>
      <c r="F1985" s="649" t="s">
        <v>152</v>
      </c>
      <c r="G1985" s="649" t="s">
        <v>152</v>
      </c>
      <c r="H1985" s="650">
        <v>5</v>
      </c>
      <c r="I1985" s="650">
        <v>2142</v>
      </c>
      <c r="J1985" s="650">
        <v>14</v>
      </c>
      <c r="K1985" s="650">
        <v>269</v>
      </c>
      <c r="L1985" s="650" t="s">
        <v>5023</v>
      </c>
      <c r="M1985" s="651">
        <v>0.5</v>
      </c>
      <c r="N1985" s="654">
        <v>1071</v>
      </c>
      <c r="O1985" s="652" t="s">
        <v>152</v>
      </c>
      <c r="P1985" s="645" t="s">
        <v>152</v>
      </c>
      <c r="Q1985" s="653" t="s">
        <v>152</v>
      </c>
      <c r="R1985" s="647" t="s">
        <v>152</v>
      </c>
      <c r="S1985" s="647" t="s">
        <v>5024</v>
      </c>
      <c r="T1985" s="647" t="s">
        <v>5024</v>
      </c>
    </row>
    <row r="1986" spans="2:20" x14ac:dyDescent="0.35">
      <c r="B1986" s="648" t="s">
        <v>4381</v>
      </c>
      <c r="C1986" s="164" t="s">
        <v>4382</v>
      </c>
      <c r="D1986" s="649" t="s">
        <v>152</v>
      </c>
      <c r="E1986" s="650">
        <v>307</v>
      </c>
      <c r="F1986" s="649" t="s">
        <v>152</v>
      </c>
      <c r="G1986" s="649" t="s">
        <v>152</v>
      </c>
      <c r="H1986" s="650">
        <v>5</v>
      </c>
      <c r="I1986" s="650">
        <v>1815</v>
      </c>
      <c r="J1986" s="650">
        <v>10</v>
      </c>
      <c r="K1986" s="650">
        <v>269</v>
      </c>
      <c r="L1986" s="650" t="s">
        <v>5023</v>
      </c>
      <c r="M1986" s="651">
        <v>0.5</v>
      </c>
      <c r="N1986" s="654">
        <v>908</v>
      </c>
      <c r="O1986" s="652" t="s">
        <v>152</v>
      </c>
      <c r="P1986" s="645" t="s">
        <v>152</v>
      </c>
      <c r="Q1986" s="653" t="s">
        <v>152</v>
      </c>
      <c r="R1986" s="647" t="s">
        <v>152</v>
      </c>
      <c r="S1986" s="647" t="s">
        <v>5024</v>
      </c>
      <c r="T1986" s="647" t="s">
        <v>5024</v>
      </c>
    </row>
    <row r="1987" spans="2:20" x14ac:dyDescent="0.35">
      <c r="B1987" s="648" t="s">
        <v>4383</v>
      </c>
      <c r="C1987" s="164" t="s">
        <v>4384</v>
      </c>
      <c r="D1987" s="649">
        <v>239</v>
      </c>
      <c r="E1987" s="650">
        <v>407</v>
      </c>
      <c r="F1987" s="649" t="s">
        <v>152</v>
      </c>
      <c r="G1987" s="649" t="s">
        <v>152</v>
      </c>
      <c r="H1987" s="650">
        <v>5</v>
      </c>
      <c r="I1987" s="650">
        <v>624</v>
      </c>
      <c r="J1987" s="650">
        <v>5</v>
      </c>
      <c r="K1987" s="650">
        <v>269</v>
      </c>
      <c r="L1987" s="650" t="s">
        <v>5025</v>
      </c>
      <c r="M1987" s="651" t="s">
        <v>152</v>
      </c>
      <c r="N1987" s="654" t="s">
        <v>152</v>
      </c>
      <c r="O1987" s="652" t="s">
        <v>152</v>
      </c>
      <c r="P1987" s="645" t="s">
        <v>152</v>
      </c>
      <c r="Q1987" s="653" t="s">
        <v>152</v>
      </c>
      <c r="R1987" s="647" t="s">
        <v>152</v>
      </c>
      <c r="S1987" s="647" t="s">
        <v>5024</v>
      </c>
      <c r="T1987" s="647" t="s">
        <v>5024</v>
      </c>
    </row>
    <row r="1988" spans="2:20" x14ac:dyDescent="0.35">
      <c r="B1988" s="648" t="s">
        <v>4385</v>
      </c>
      <c r="C1988" s="164" t="s">
        <v>4386</v>
      </c>
      <c r="D1988" s="649" t="s">
        <v>152</v>
      </c>
      <c r="E1988" s="650">
        <v>4849</v>
      </c>
      <c r="F1988" s="649" t="s">
        <v>152</v>
      </c>
      <c r="G1988" s="649" t="s">
        <v>152</v>
      </c>
      <c r="H1988" s="650">
        <v>56</v>
      </c>
      <c r="I1988" s="650">
        <v>5907</v>
      </c>
      <c r="J1988" s="650">
        <v>52</v>
      </c>
      <c r="K1988" s="650">
        <v>269</v>
      </c>
      <c r="L1988" s="650" t="s">
        <v>5023</v>
      </c>
      <c r="M1988" s="651">
        <v>0.30000000000000004</v>
      </c>
      <c r="N1988" s="654">
        <v>1772</v>
      </c>
      <c r="O1988" s="652" t="s">
        <v>152</v>
      </c>
      <c r="P1988" s="645" t="s">
        <v>152</v>
      </c>
      <c r="Q1988" s="653" t="s">
        <v>152</v>
      </c>
      <c r="R1988" s="647" t="s">
        <v>152</v>
      </c>
      <c r="S1988" s="647" t="s">
        <v>5024</v>
      </c>
      <c r="T1988" s="647" t="s">
        <v>5024</v>
      </c>
    </row>
    <row r="1989" spans="2:20" x14ac:dyDescent="0.35">
      <c r="B1989" s="648" t="s">
        <v>4387</v>
      </c>
      <c r="C1989" s="164" t="s">
        <v>4388</v>
      </c>
      <c r="D1989" s="649" t="s">
        <v>152</v>
      </c>
      <c r="E1989" s="650">
        <v>3488</v>
      </c>
      <c r="F1989" s="649" t="s">
        <v>152</v>
      </c>
      <c r="G1989" s="649" t="s">
        <v>152</v>
      </c>
      <c r="H1989" s="650">
        <v>27</v>
      </c>
      <c r="I1989" s="650">
        <v>3488</v>
      </c>
      <c r="J1989" s="650">
        <v>27</v>
      </c>
      <c r="K1989" s="650">
        <v>269</v>
      </c>
      <c r="L1989" s="650" t="s">
        <v>5023</v>
      </c>
      <c r="M1989" s="651">
        <v>0.30000000000000004</v>
      </c>
      <c r="N1989" s="654">
        <v>1046</v>
      </c>
      <c r="O1989" s="652" t="s">
        <v>152</v>
      </c>
      <c r="P1989" s="645" t="s">
        <v>152</v>
      </c>
      <c r="Q1989" s="653" t="s">
        <v>152</v>
      </c>
      <c r="R1989" s="647" t="s">
        <v>152</v>
      </c>
      <c r="S1989" s="647" t="s">
        <v>5024</v>
      </c>
      <c r="T1989" s="647" t="s">
        <v>5024</v>
      </c>
    </row>
    <row r="1990" spans="2:20" x14ac:dyDescent="0.35">
      <c r="B1990" s="648" t="s">
        <v>4389</v>
      </c>
      <c r="C1990" s="164" t="s">
        <v>4390</v>
      </c>
      <c r="D1990" s="649" t="s">
        <v>152</v>
      </c>
      <c r="E1990" s="650">
        <v>2349</v>
      </c>
      <c r="F1990" s="649" t="s">
        <v>152</v>
      </c>
      <c r="G1990" s="649" t="s">
        <v>152</v>
      </c>
      <c r="H1990" s="650">
        <v>15</v>
      </c>
      <c r="I1990" s="650">
        <v>2349</v>
      </c>
      <c r="J1990" s="650">
        <v>15</v>
      </c>
      <c r="K1990" s="650">
        <v>269</v>
      </c>
      <c r="L1990" s="650" t="s">
        <v>5023</v>
      </c>
      <c r="M1990" s="651">
        <v>0.30000000000000004</v>
      </c>
      <c r="N1990" s="654">
        <v>705</v>
      </c>
      <c r="O1990" s="652" t="s">
        <v>152</v>
      </c>
      <c r="P1990" s="645" t="s">
        <v>152</v>
      </c>
      <c r="Q1990" s="653" t="s">
        <v>152</v>
      </c>
      <c r="R1990" s="647" t="s">
        <v>152</v>
      </c>
      <c r="S1990" s="647" t="s">
        <v>5024</v>
      </c>
      <c r="T1990" s="647" t="s">
        <v>5024</v>
      </c>
    </row>
    <row r="1991" spans="2:20" x14ac:dyDescent="0.35">
      <c r="B1991" s="648" t="s">
        <v>4391</v>
      </c>
      <c r="C1991" s="164" t="s">
        <v>4392</v>
      </c>
      <c r="D1991" s="649" t="s">
        <v>152</v>
      </c>
      <c r="E1991" s="650">
        <v>1581</v>
      </c>
      <c r="F1991" s="649" t="s">
        <v>152</v>
      </c>
      <c r="G1991" s="649" t="s">
        <v>152</v>
      </c>
      <c r="H1991" s="650">
        <v>10</v>
      </c>
      <c r="I1991" s="650">
        <v>1764</v>
      </c>
      <c r="J1991" s="650">
        <v>10</v>
      </c>
      <c r="K1991" s="650">
        <v>269</v>
      </c>
      <c r="L1991" s="650" t="s">
        <v>5023</v>
      </c>
      <c r="M1991" s="651">
        <v>0.5</v>
      </c>
      <c r="N1991" s="654">
        <v>882</v>
      </c>
      <c r="O1991" s="652" t="s">
        <v>152</v>
      </c>
      <c r="P1991" s="645" t="s">
        <v>152</v>
      </c>
      <c r="Q1991" s="653" t="s">
        <v>152</v>
      </c>
      <c r="R1991" s="647" t="s">
        <v>152</v>
      </c>
      <c r="S1991" s="647" t="s">
        <v>5024</v>
      </c>
      <c r="T1991" s="647" t="s">
        <v>5024</v>
      </c>
    </row>
    <row r="1992" spans="2:20" x14ac:dyDescent="0.35">
      <c r="B1992" s="648" t="s">
        <v>4393</v>
      </c>
      <c r="C1992" s="164" t="s">
        <v>4394</v>
      </c>
      <c r="D1992" s="649" t="s">
        <v>152</v>
      </c>
      <c r="E1992" s="650">
        <v>507</v>
      </c>
      <c r="F1992" s="649" t="s">
        <v>152</v>
      </c>
      <c r="G1992" s="649" t="s">
        <v>152</v>
      </c>
      <c r="H1992" s="650">
        <v>5</v>
      </c>
      <c r="I1992" s="650">
        <v>1446</v>
      </c>
      <c r="J1992" s="650">
        <v>9</v>
      </c>
      <c r="K1992" s="650">
        <v>269</v>
      </c>
      <c r="L1992" s="650" t="s">
        <v>5023</v>
      </c>
      <c r="M1992" s="651">
        <v>0.5</v>
      </c>
      <c r="N1992" s="654">
        <v>723</v>
      </c>
      <c r="O1992" s="652" t="s">
        <v>152</v>
      </c>
      <c r="P1992" s="645" t="s">
        <v>152</v>
      </c>
      <c r="Q1992" s="653" t="s">
        <v>152</v>
      </c>
      <c r="R1992" s="647" t="s">
        <v>152</v>
      </c>
      <c r="S1992" s="647" t="s">
        <v>5024</v>
      </c>
      <c r="T1992" s="647" t="s">
        <v>5024</v>
      </c>
    </row>
    <row r="1993" spans="2:20" x14ac:dyDescent="0.35">
      <c r="B1993" s="648" t="s">
        <v>4395</v>
      </c>
      <c r="C1993" s="164" t="s">
        <v>4396</v>
      </c>
      <c r="D1993" s="649" t="s">
        <v>152</v>
      </c>
      <c r="E1993" s="650">
        <v>2948</v>
      </c>
      <c r="F1993" s="649" t="s">
        <v>152</v>
      </c>
      <c r="G1993" s="649" t="s">
        <v>152</v>
      </c>
      <c r="H1993" s="650">
        <v>25</v>
      </c>
      <c r="I1993" s="650">
        <v>3897</v>
      </c>
      <c r="J1993" s="650">
        <v>23</v>
      </c>
      <c r="K1993" s="650">
        <v>269</v>
      </c>
      <c r="L1993" s="650" t="s">
        <v>5023</v>
      </c>
      <c r="M1993" s="651">
        <v>0.30000000000000004</v>
      </c>
      <c r="N1993" s="654">
        <v>1169</v>
      </c>
      <c r="O1993" s="652" t="s">
        <v>152</v>
      </c>
      <c r="P1993" s="645" t="s">
        <v>152</v>
      </c>
      <c r="Q1993" s="653" t="s">
        <v>152</v>
      </c>
      <c r="R1993" s="647" t="s">
        <v>152</v>
      </c>
      <c r="S1993" s="647" t="s">
        <v>5024</v>
      </c>
      <c r="T1993" s="647" t="s">
        <v>5024</v>
      </c>
    </row>
    <row r="1994" spans="2:20" x14ac:dyDescent="0.35">
      <c r="B1994" s="648" t="s">
        <v>4397</v>
      </c>
      <c r="C1994" s="164" t="s">
        <v>4398</v>
      </c>
      <c r="D1994" s="649" t="s">
        <v>152</v>
      </c>
      <c r="E1994" s="650">
        <v>1560</v>
      </c>
      <c r="F1994" s="649" t="s">
        <v>152</v>
      </c>
      <c r="G1994" s="649" t="s">
        <v>152</v>
      </c>
      <c r="H1994" s="650">
        <v>13</v>
      </c>
      <c r="I1994" s="650">
        <v>2264</v>
      </c>
      <c r="J1994" s="650">
        <v>15</v>
      </c>
      <c r="K1994" s="650">
        <v>269</v>
      </c>
      <c r="L1994" s="650" t="s">
        <v>5023</v>
      </c>
      <c r="M1994" s="651">
        <v>0.30000000000000004</v>
      </c>
      <c r="N1994" s="654">
        <v>679</v>
      </c>
      <c r="O1994" s="652" t="s">
        <v>152</v>
      </c>
      <c r="P1994" s="645" t="s">
        <v>152</v>
      </c>
      <c r="Q1994" s="653" t="s">
        <v>152</v>
      </c>
      <c r="R1994" s="647" t="s">
        <v>152</v>
      </c>
      <c r="S1994" s="647" t="s">
        <v>5024</v>
      </c>
      <c r="T1994" s="647" t="s">
        <v>5024</v>
      </c>
    </row>
    <row r="1995" spans="2:20" x14ac:dyDescent="0.35">
      <c r="B1995" s="648" t="s">
        <v>4399</v>
      </c>
      <c r="C1995" s="164" t="s">
        <v>4400</v>
      </c>
      <c r="D1995" s="649" t="s">
        <v>152</v>
      </c>
      <c r="E1995" s="650">
        <v>570</v>
      </c>
      <c r="F1995" s="649" t="s">
        <v>152</v>
      </c>
      <c r="G1995" s="649" t="s">
        <v>152</v>
      </c>
      <c r="H1995" s="650">
        <v>5</v>
      </c>
      <c r="I1995" s="650">
        <v>1118</v>
      </c>
      <c r="J1995" s="650">
        <v>8</v>
      </c>
      <c r="K1995" s="650">
        <v>269</v>
      </c>
      <c r="L1995" s="650" t="s">
        <v>5023</v>
      </c>
      <c r="M1995" s="651">
        <v>0.75</v>
      </c>
      <c r="N1995" s="654">
        <v>839</v>
      </c>
      <c r="O1995" s="652" t="s">
        <v>152</v>
      </c>
      <c r="P1995" s="645" t="s">
        <v>152</v>
      </c>
      <c r="Q1995" s="653" t="s">
        <v>152</v>
      </c>
      <c r="R1995" s="647" t="s">
        <v>152</v>
      </c>
      <c r="S1995" s="647" t="s">
        <v>5024</v>
      </c>
      <c r="T1995" s="647" t="s">
        <v>5024</v>
      </c>
    </row>
    <row r="1996" spans="2:20" x14ac:dyDescent="0.35">
      <c r="B1996" s="648" t="s">
        <v>4401</v>
      </c>
      <c r="C1996" s="164" t="s">
        <v>4402</v>
      </c>
      <c r="D1996" s="649" t="s">
        <v>152</v>
      </c>
      <c r="E1996" s="650">
        <v>570</v>
      </c>
      <c r="F1996" s="649" t="s">
        <v>152</v>
      </c>
      <c r="G1996" s="649" t="s">
        <v>152</v>
      </c>
      <c r="H1996" s="650">
        <v>5</v>
      </c>
      <c r="I1996" s="650">
        <v>1118</v>
      </c>
      <c r="J1996" s="650">
        <v>8</v>
      </c>
      <c r="K1996" s="650">
        <v>269</v>
      </c>
      <c r="L1996" s="650" t="s">
        <v>5023</v>
      </c>
      <c r="M1996" s="651">
        <v>0.5</v>
      </c>
      <c r="N1996" s="654">
        <v>559</v>
      </c>
      <c r="O1996" s="652" t="s">
        <v>152</v>
      </c>
      <c r="P1996" s="645" t="s">
        <v>152</v>
      </c>
      <c r="Q1996" s="653" t="s">
        <v>152</v>
      </c>
      <c r="R1996" s="647" t="s">
        <v>152</v>
      </c>
      <c r="S1996" s="647" t="s">
        <v>5024</v>
      </c>
      <c r="T1996" s="647" t="s">
        <v>5024</v>
      </c>
    </row>
    <row r="1997" spans="2:20" x14ac:dyDescent="0.35">
      <c r="B1997" s="648" t="s">
        <v>4403</v>
      </c>
      <c r="C1997" s="164" t="s">
        <v>4404</v>
      </c>
      <c r="D1997" s="649">
        <v>0</v>
      </c>
      <c r="E1997" s="650">
        <v>0</v>
      </c>
      <c r="F1997" s="649" t="s">
        <v>152</v>
      </c>
      <c r="G1997" s="649" t="s">
        <v>152</v>
      </c>
      <c r="H1997" s="650">
        <v>5</v>
      </c>
      <c r="I1997" s="650">
        <v>0</v>
      </c>
      <c r="J1997" s="650">
        <v>5</v>
      </c>
      <c r="K1997" s="650">
        <v>0</v>
      </c>
      <c r="L1997" s="650" t="s">
        <v>5025</v>
      </c>
      <c r="M1997" s="651" t="s">
        <v>152</v>
      </c>
      <c r="N1997" s="654" t="s">
        <v>152</v>
      </c>
      <c r="O1997" s="652" t="s">
        <v>152</v>
      </c>
      <c r="P1997" s="645" t="s">
        <v>152</v>
      </c>
      <c r="Q1997" s="653" t="s">
        <v>152</v>
      </c>
      <c r="R1997" s="647" t="s">
        <v>152</v>
      </c>
      <c r="S1997" s="647" t="s">
        <v>5024</v>
      </c>
      <c r="T1997" s="647" t="s">
        <v>5024</v>
      </c>
    </row>
    <row r="1998" spans="2:20" x14ac:dyDescent="0.35">
      <c r="B1998" s="648" t="s">
        <v>4405</v>
      </c>
      <c r="C1998" s="164" t="s">
        <v>4406</v>
      </c>
      <c r="D1998" s="649">
        <v>0</v>
      </c>
      <c r="E1998" s="650">
        <v>0</v>
      </c>
      <c r="F1998" s="649" t="s">
        <v>152</v>
      </c>
      <c r="G1998" s="649" t="s">
        <v>152</v>
      </c>
      <c r="H1998" s="650">
        <v>5</v>
      </c>
      <c r="I1998" s="650">
        <v>0</v>
      </c>
      <c r="J1998" s="650">
        <v>5</v>
      </c>
      <c r="K1998" s="650">
        <v>0</v>
      </c>
      <c r="L1998" s="650" t="s">
        <v>5025</v>
      </c>
      <c r="M1998" s="651" t="s">
        <v>152</v>
      </c>
      <c r="N1998" s="654" t="s">
        <v>152</v>
      </c>
      <c r="O1998" s="652" t="s">
        <v>152</v>
      </c>
      <c r="P1998" s="645" t="s">
        <v>152</v>
      </c>
      <c r="Q1998" s="653" t="s">
        <v>152</v>
      </c>
      <c r="R1998" s="647" t="s">
        <v>152</v>
      </c>
      <c r="S1998" s="647" t="s">
        <v>5024</v>
      </c>
      <c r="T1998" s="647" t="s">
        <v>5024</v>
      </c>
    </row>
    <row r="1999" spans="2:20" x14ac:dyDescent="0.35">
      <c r="B1999" s="648" t="s">
        <v>4407</v>
      </c>
      <c r="C1999" s="164" t="s">
        <v>4408</v>
      </c>
      <c r="D1999" s="649">
        <v>0</v>
      </c>
      <c r="E1999" s="650">
        <v>0</v>
      </c>
      <c r="F1999" s="649" t="s">
        <v>152</v>
      </c>
      <c r="G1999" s="649" t="s">
        <v>152</v>
      </c>
      <c r="H1999" s="650">
        <v>5</v>
      </c>
      <c r="I1999" s="650">
        <v>0</v>
      </c>
      <c r="J1999" s="650">
        <v>5</v>
      </c>
      <c r="K1999" s="650">
        <v>0</v>
      </c>
      <c r="L1999" s="650" t="s">
        <v>5025</v>
      </c>
      <c r="M1999" s="651" t="s">
        <v>152</v>
      </c>
      <c r="N1999" s="654" t="s">
        <v>152</v>
      </c>
      <c r="O1999" s="652" t="s">
        <v>152</v>
      </c>
      <c r="P1999" s="645" t="s">
        <v>152</v>
      </c>
      <c r="Q1999" s="653" t="s">
        <v>152</v>
      </c>
      <c r="R1999" s="647" t="s">
        <v>152</v>
      </c>
      <c r="S1999" s="647" t="s">
        <v>5024</v>
      </c>
      <c r="T1999" s="647" t="s">
        <v>5024</v>
      </c>
    </row>
    <row r="2000" spans="2:20" x14ac:dyDescent="0.35">
      <c r="B2000" s="648" t="s">
        <v>4409</v>
      </c>
      <c r="C2000" s="164" t="s">
        <v>4410</v>
      </c>
      <c r="D2000" s="649" t="s">
        <v>152</v>
      </c>
      <c r="E2000" s="650">
        <v>1004</v>
      </c>
      <c r="F2000" s="649" t="s">
        <v>152</v>
      </c>
      <c r="G2000" s="649" t="s">
        <v>152</v>
      </c>
      <c r="H2000" s="650">
        <v>5</v>
      </c>
      <c r="I2000" s="650">
        <v>1004</v>
      </c>
      <c r="J2000" s="650">
        <v>5</v>
      </c>
      <c r="K2000" s="650">
        <v>237</v>
      </c>
      <c r="L2000" s="650" t="s">
        <v>5023</v>
      </c>
      <c r="M2000" s="651">
        <v>0.75</v>
      </c>
      <c r="N2000" s="654">
        <v>753</v>
      </c>
      <c r="O2000" s="652" t="s">
        <v>152</v>
      </c>
      <c r="P2000" s="645" t="s">
        <v>152</v>
      </c>
      <c r="Q2000" s="653" t="s">
        <v>152</v>
      </c>
      <c r="R2000" s="647" t="s">
        <v>152</v>
      </c>
      <c r="S2000" s="647" t="s">
        <v>5024</v>
      </c>
      <c r="T2000" s="647" t="s">
        <v>5024</v>
      </c>
    </row>
    <row r="2001" spans="2:20" x14ac:dyDescent="0.35">
      <c r="B2001" s="648" t="s">
        <v>4411</v>
      </c>
      <c r="C2001" s="164" t="s">
        <v>4412</v>
      </c>
      <c r="D2001" s="649" t="s">
        <v>152</v>
      </c>
      <c r="E2001" s="650">
        <v>2212</v>
      </c>
      <c r="F2001" s="649" t="s">
        <v>152</v>
      </c>
      <c r="G2001" s="649" t="s">
        <v>152</v>
      </c>
      <c r="H2001" s="650">
        <v>15</v>
      </c>
      <c r="I2001" s="650">
        <v>2212</v>
      </c>
      <c r="J2001" s="650">
        <v>15</v>
      </c>
      <c r="K2001" s="650">
        <v>237</v>
      </c>
      <c r="L2001" s="650" t="s">
        <v>5023</v>
      </c>
      <c r="M2001" s="651">
        <v>0.30000000000000004</v>
      </c>
      <c r="N2001" s="654">
        <v>664</v>
      </c>
      <c r="O2001" s="652" t="s">
        <v>152</v>
      </c>
      <c r="P2001" s="645" t="s">
        <v>152</v>
      </c>
      <c r="Q2001" s="653" t="s">
        <v>152</v>
      </c>
      <c r="R2001" s="647" t="s">
        <v>152</v>
      </c>
      <c r="S2001" s="647" t="s">
        <v>5024</v>
      </c>
      <c r="T2001" s="647" t="s">
        <v>5024</v>
      </c>
    </row>
    <row r="2002" spans="2:20" x14ac:dyDescent="0.35">
      <c r="B2002" s="648" t="s">
        <v>4413</v>
      </c>
      <c r="C2002" s="164" t="s">
        <v>4414</v>
      </c>
      <c r="D2002" s="649" t="s">
        <v>152</v>
      </c>
      <c r="E2002" s="650">
        <v>3211</v>
      </c>
      <c r="F2002" s="649" t="s">
        <v>152</v>
      </c>
      <c r="G2002" s="649" t="s">
        <v>152</v>
      </c>
      <c r="H2002" s="650">
        <v>29</v>
      </c>
      <c r="I2002" s="650">
        <v>3211</v>
      </c>
      <c r="J2002" s="650">
        <v>29</v>
      </c>
      <c r="K2002" s="650">
        <v>237</v>
      </c>
      <c r="L2002" s="650" t="s">
        <v>5023</v>
      </c>
      <c r="M2002" s="651">
        <v>0.30000000000000004</v>
      </c>
      <c r="N2002" s="654">
        <v>963</v>
      </c>
      <c r="O2002" s="652" t="s">
        <v>152</v>
      </c>
      <c r="P2002" s="645" t="s">
        <v>152</v>
      </c>
      <c r="Q2002" s="653" t="s">
        <v>152</v>
      </c>
      <c r="R2002" s="647" t="s">
        <v>152</v>
      </c>
      <c r="S2002" s="647" t="s">
        <v>5024</v>
      </c>
      <c r="T2002" s="647" t="s">
        <v>5024</v>
      </c>
    </row>
    <row r="2003" spans="2:20" x14ac:dyDescent="0.35">
      <c r="B2003" s="648" t="s">
        <v>4415</v>
      </c>
      <c r="C2003" s="164" t="s">
        <v>4416</v>
      </c>
      <c r="D2003" s="649" t="s">
        <v>152</v>
      </c>
      <c r="E2003" s="650">
        <v>5858</v>
      </c>
      <c r="F2003" s="649" t="s">
        <v>152</v>
      </c>
      <c r="G2003" s="649" t="s">
        <v>152</v>
      </c>
      <c r="H2003" s="650">
        <v>58</v>
      </c>
      <c r="I2003" s="650">
        <v>5858</v>
      </c>
      <c r="J2003" s="650">
        <v>58</v>
      </c>
      <c r="K2003" s="650">
        <v>237</v>
      </c>
      <c r="L2003" s="650" t="s">
        <v>5023</v>
      </c>
      <c r="M2003" s="651">
        <v>0.30000000000000004</v>
      </c>
      <c r="N2003" s="654">
        <v>1757</v>
      </c>
      <c r="O2003" s="652" t="s">
        <v>152</v>
      </c>
      <c r="P2003" s="645" t="s">
        <v>152</v>
      </c>
      <c r="Q2003" s="653" t="s">
        <v>152</v>
      </c>
      <c r="R2003" s="647" t="s">
        <v>152</v>
      </c>
      <c r="S2003" s="647" t="s">
        <v>5024</v>
      </c>
      <c r="T2003" s="647" t="s">
        <v>5024</v>
      </c>
    </row>
    <row r="2004" spans="2:20" x14ac:dyDescent="0.35">
      <c r="B2004" s="648" t="s">
        <v>4417</v>
      </c>
      <c r="C2004" s="164" t="s">
        <v>4418</v>
      </c>
      <c r="D2004" s="649" t="s">
        <v>152</v>
      </c>
      <c r="E2004" s="650">
        <v>1662</v>
      </c>
      <c r="F2004" s="649" t="s">
        <v>152</v>
      </c>
      <c r="G2004" s="649" t="s">
        <v>152</v>
      </c>
      <c r="H2004" s="650">
        <v>8</v>
      </c>
      <c r="I2004" s="650">
        <v>1662</v>
      </c>
      <c r="J2004" s="650">
        <v>8</v>
      </c>
      <c r="K2004" s="650">
        <v>237</v>
      </c>
      <c r="L2004" s="650" t="s">
        <v>5025</v>
      </c>
      <c r="M2004" s="651" t="s">
        <v>152</v>
      </c>
      <c r="N2004" s="654" t="s">
        <v>152</v>
      </c>
      <c r="O2004" s="652" t="s">
        <v>5026</v>
      </c>
      <c r="P2004" s="645" t="s">
        <v>5066</v>
      </c>
      <c r="Q2004" s="653" t="s">
        <v>117</v>
      </c>
      <c r="R2004" s="647" t="s">
        <v>5035</v>
      </c>
      <c r="S2004" s="647" t="s">
        <v>5024</v>
      </c>
      <c r="T2004" s="647" t="s">
        <v>5067</v>
      </c>
    </row>
    <row r="2005" spans="2:20" x14ac:dyDescent="0.35">
      <c r="B2005" s="648" t="s">
        <v>4419</v>
      </c>
      <c r="C2005" s="164" t="s">
        <v>4420</v>
      </c>
      <c r="D2005" s="649" t="s">
        <v>152</v>
      </c>
      <c r="E2005" s="650">
        <v>1890</v>
      </c>
      <c r="F2005" s="649" t="s">
        <v>152</v>
      </c>
      <c r="G2005" s="649" t="s">
        <v>152</v>
      </c>
      <c r="H2005" s="650">
        <v>5</v>
      </c>
      <c r="I2005" s="650">
        <v>2395</v>
      </c>
      <c r="J2005" s="650">
        <v>16</v>
      </c>
      <c r="K2005" s="650">
        <v>237</v>
      </c>
      <c r="L2005" s="650" t="s">
        <v>5025</v>
      </c>
      <c r="M2005" s="651" t="s">
        <v>152</v>
      </c>
      <c r="N2005" s="654" t="s">
        <v>152</v>
      </c>
      <c r="O2005" s="652" t="s">
        <v>5026</v>
      </c>
      <c r="P2005" s="645" t="s">
        <v>5066</v>
      </c>
      <c r="Q2005" s="653" t="s">
        <v>117</v>
      </c>
      <c r="R2005" s="647" t="s">
        <v>5035</v>
      </c>
      <c r="S2005" s="647" t="s">
        <v>5024</v>
      </c>
      <c r="T2005" s="647" t="s">
        <v>5067</v>
      </c>
    </row>
    <row r="2006" spans="2:20" x14ac:dyDescent="0.35">
      <c r="B2006" s="648" t="s">
        <v>4421</v>
      </c>
      <c r="C2006" s="164" t="s">
        <v>4422</v>
      </c>
      <c r="D2006" s="649" t="s">
        <v>152</v>
      </c>
      <c r="E2006" s="650">
        <v>2466</v>
      </c>
      <c r="F2006" s="649" t="s">
        <v>152</v>
      </c>
      <c r="G2006" s="649" t="s">
        <v>152</v>
      </c>
      <c r="H2006" s="650">
        <v>11</v>
      </c>
      <c r="I2006" s="650">
        <v>4029</v>
      </c>
      <c r="J2006" s="650">
        <v>35</v>
      </c>
      <c r="K2006" s="650">
        <v>237</v>
      </c>
      <c r="L2006" s="650" t="s">
        <v>5025</v>
      </c>
      <c r="M2006" s="651" t="s">
        <v>152</v>
      </c>
      <c r="N2006" s="654" t="s">
        <v>152</v>
      </c>
      <c r="O2006" s="652" t="s">
        <v>5026</v>
      </c>
      <c r="P2006" s="645" t="s">
        <v>5066</v>
      </c>
      <c r="Q2006" s="653" t="s">
        <v>117</v>
      </c>
      <c r="R2006" s="647" t="s">
        <v>5035</v>
      </c>
      <c r="S2006" s="647" t="s">
        <v>5024</v>
      </c>
      <c r="T2006" s="647" t="s">
        <v>5067</v>
      </c>
    </row>
    <row r="2007" spans="2:20" x14ac:dyDescent="0.35">
      <c r="B2007" s="648" t="s">
        <v>4423</v>
      </c>
      <c r="C2007" s="164" t="s">
        <v>4424</v>
      </c>
      <c r="D2007" s="649" t="s">
        <v>152</v>
      </c>
      <c r="E2007" s="650">
        <v>7466</v>
      </c>
      <c r="F2007" s="649" t="s">
        <v>152</v>
      </c>
      <c r="G2007" s="649" t="s">
        <v>152</v>
      </c>
      <c r="H2007" s="650">
        <v>61</v>
      </c>
      <c r="I2007" s="650">
        <v>7466</v>
      </c>
      <c r="J2007" s="650">
        <v>61</v>
      </c>
      <c r="K2007" s="650">
        <v>237</v>
      </c>
      <c r="L2007" s="650" t="s">
        <v>5025</v>
      </c>
      <c r="M2007" s="651" t="s">
        <v>152</v>
      </c>
      <c r="N2007" s="654" t="s">
        <v>152</v>
      </c>
      <c r="O2007" s="652" t="s">
        <v>5026</v>
      </c>
      <c r="P2007" s="645" t="s">
        <v>5066</v>
      </c>
      <c r="Q2007" s="653" t="s">
        <v>117</v>
      </c>
      <c r="R2007" s="647" t="s">
        <v>5035</v>
      </c>
      <c r="S2007" s="647" t="s">
        <v>5024</v>
      </c>
      <c r="T2007" s="647" t="s">
        <v>5067</v>
      </c>
    </row>
    <row r="2008" spans="2:20" x14ac:dyDescent="0.35">
      <c r="B2008" s="648" t="s">
        <v>4425</v>
      </c>
      <c r="C2008" s="164" t="s">
        <v>4426</v>
      </c>
      <c r="D2008" s="649" t="s">
        <v>152</v>
      </c>
      <c r="E2008" s="650">
        <v>2321</v>
      </c>
      <c r="F2008" s="649" t="s">
        <v>152</v>
      </c>
      <c r="G2008" s="649" t="s">
        <v>152</v>
      </c>
      <c r="H2008" s="650">
        <v>5</v>
      </c>
      <c r="I2008" s="650">
        <v>3774</v>
      </c>
      <c r="J2008" s="650">
        <v>19</v>
      </c>
      <c r="K2008" s="650">
        <v>237</v>
      </c>
      <c r="L2008" s="650" t="s">
        <v>5025</v>
      </c>
      <c r="M2008" s="651" t="s">
        <v>152</v>
      </c>
      <c r="N2008" s="654" t="s">
        <v>152</v>
      </c>
      <c r="O2008" s="652" t="s">
        <v>5026</v>
      </c>
      <c r="P2008" s="645" t="s">
        <v>5066</v>
      </c>
      <c r="Q2008" s="653" t="s">
        <v>117</v>
      </c>
      <c r="R2008" s="647" t="s">
        <v>5035</v>
      </c>
      <c r="S2008" s="647" t="s">
        <v>5024</v>
      </c>
      <c r="T2008" s="647" t="s">
        <v>5067</v>
      </c>
    </row>
    <row r="2009" spans="2:20" x14ac:dyDescent="0.35">
      <c r="B2009" s="648" t="s">
        <v>4427</v>
      </c>
      <c r="C2009" s="164" t="s">
        <v>4428</v>
      </c>
      <c r="D2009" s="649" t="s">
        <v>152</v>
      </c>
      <c r="E2009" s="650">
        <v>2507</v>
      </c>
      <c r="F2009" s="649" t="s">
        <v>152</v>
      </c>
      <c r="G2009" s="649" t="s">
        <v>152</v>
      </c>
      <c r="H2009" s="650">
        <v>5</v>
      </c>
      <c r="I2009" s="650">
        <v>4953</v>
      </c>
      <c r="J2009" s="650">
        <v>31</v>
      </c>
      <c r="K2009" s="650">
        <v>237</v>
      </c>
      <c r="L2009" s="650" t="s">
        <v>5025</v>
      </c>
      <c r="M2009" s="651" t="s">
        <v>152</v>
      </c>
      <c r="N2009" s="654" t="s">
        <v>152</v>
      </c>
      <c r="O2009" s="652" t="s">
        <v>5026</v>
      </c>
      <c r="P2009" s="645" t="s">
        <v>5066</v>
      </c>
      <c r="Q2009" s="653" t="s">
        <v>117</v>
      </c>
      <c r="R2009" s="647" t="s">
        <v>5035</v>
      </c>
      <c r="S2009" s="647" t="s">
        <v>5024</v>
      </c>
      <c r="T2009" s="647" t="s">
        <v>5067</v>
      </c>
    </row>
    <row r="2010" spans="2:20" x14ac:dyDescent="0.35">
      <c r="B2010" s="648" t="s">
        <v>4429</v>
      </c>
      <c r="C2010" s="164" t="s">
        <v>4430</v>
      </c>
      <c r="D2010" s="649" t="s">
        <v>152</v>
      </c>
      <c r="E2010" s="650">
        <v>4120</v>
      </c>
      <c r="F2010" s="649" t="s">
        <v>152</v>
      </c>
      <c r="G2010" s="649" t="s">
        <v>152</v>
      </c>
      <c r="H2010" s="650">
        <v>25</v>
      </c>
      <c r="I2010" s="650">
        <v>6380</v>
      </c>
      <c r="J2010" s="650">
        <v>41</v>
      </c>
      <c r="K2010" s="650">
        <v>237</v>
      </c>
      <c r="L2010" s="650" t="s">
        <v>5025</v>
      </c>
      <c r="M2010" s="651" t="s">
        <v>152</v>
      </c>
      <c r="N2010" s="654" t="s">
        <v>152</v>
      </c>
      <c r="O2010" s="652" t="s">
        <v>5026</v>
      </c>
      <c r="P2010" s="645" t="s">
        <v>5066</v>
      </c>
      <c r="Q2010" s="653" t="s">
        <v>117</v>
      </c>
      <c r="R2010" s="647" t="s">
        <v>5035</v>
      </c>
      <c r="S2010" s="647" t="s">
        <v>5024</v>
      </c>
      <c r="T2010" s="647" t="s">
        <v>5067</v>
      </c>
    </row>
    <row r="2011" spans="2:20" x14ac:dyDescent="0.35">
      <c r="B2011" s="648" t="s">
        <v>4431</v>
      </c>
      <c r="C2011" s="164" t="s">
        <v>4432</v>
      </c>
      <c r="D2011" s="649" t="s">
        <v>152</v>
      </c>
      <c r="E2011" s="650">
        <v>9317</v>
      </c>
      <c r="F2011" s="649" t="s">
        <v>152</v>
      </c>
      <c r="G2011" s="649" t="s">
        <v>152</v>
      </c>
      <c r="H2011" s="650">
        <v>61</v>
      </c>
      <c r="I2011" s="650">
        <v>9542</v>
      </c>
      <c r="J2011" s="650">
        <v>69</v>
      </c>
      <c r="K2011" s="650">
        <v>237</v>
      </c>
      <c r="L2011" s="650" t="s">
        <v>5025</v>
      </c>
      <c r="M2011" s="651" t="s">
        <v>152</v>
      </c>
      <c r="N2011" s="654" t="s">
        <v>152</v>
      </c>
      <c r="O2011" s="652" t="s">
        <v>5026</v>
      </c>
      <c r="P2011" s="645" t="s">
        <v>5066</v>
      </c>
      <c r="Q2011" s="653" t="s">
        <v>117</v>
      </c>
      <c r="R2011" s="647" t="s">
        <v>5035</v>
      </c>
      <c r="S2011" s="647" t="s">
        <v>5024</v>
      </c>
      <c r="T2011" s="647" t="s">
        <v>5067</v>
      </c>
    </row>
    <row r="2012" spans="2:20" x14ac:dyDescent="0.35">
      <c r="B2012" s="648" t="s">
        <v>4433</v>
      </c>
      <c r="C2012" s="164" t="s">
        <v>4434</v>
      </c>
      <c r="D2012" s="649" t="s">
        <v>152</v>
      </c>
      <c r="E2012" s="650">
        <v>2449</v>
      </c>
      <c r="F2012" s="649" t="s">
        <v>152</v>
      </c>
      <c r="G2012" s="649" t="s">
        <v>152</v>
      </c>
      <c r="H2012" s="650">
        <v>5</v>
      </c>
      <c r="I2012" s="650">
        <v>4303</v>
      </c>
      <c r="J2012" s="650">
        <v>15</v>
      </c>
      <c r="K2012" s="650">
        <v>237</v>
      </c>
      <c r="L2012" s="650" t="s">
        <v>5025</v>
      </c>
      <c r="M2012" s="651" t="s">
        <v>152</v>
      </c>
      <c r="N2012" s="654" t="s">
        <v>152</v>
      </c>
      <c r="O2012" s="652" t="s">
        <v>152</v>
      </c>
      <c r="P2012" s="645" t="s">
        <v>152</v>
      </c>
      <c r="Q2012" s="653" t="s">
        <v>152</v>
      </c>
      <c r="R2012" s="647" t="s">
        <v>152</v>
      </c>
      <c r="S2012" s="647" t="s">
        <v>5024</v>
      </c>
      <c r="T2012" s="647" t="s">
        <v>5024</v>
      </c>
    </row>
    <row r="2013" spans="2:20" x14ac:dyDescent="0.35">
      <c r="B2013" s="648" t="s">
        <v>4435</v>
      </c>
      <c r="C2013" s="164" t="s">
        <v>4436</v>
      </c>
      <c r="D2013" s="649" t="s">
        <v>152</v>
      </c>
      <c r="E2013" s="650">
        <v>3733</v>
      </c>
      <c r="F2013" s="649" t="s">
        <v>152</v>
      </c>
      <c r="G2013" s="649" t="s">
        <v>152</v>
      </c>
      <c r="H2013" s="650">
        <v>13</v>
      </c>
      <c r="I2013" s="650">
        <v>5684</v>
      </c>
      <c r="J2013" s="650">
        <v>26</v>
      </c>
      <c r="K2013" s="650">
        <v>237</v>
      </c>
      <c r="L2013" s="650" t="s">
        <v>5025</v>
      </c>
      <c r="M2013" s="651" t="s">
        <v>152</v>
      </c>
      <c r="N2013" s="654" t="s">
        <v>152</v>
      </c>
      <c r="O2013" s="652" t="s">
        <v>152</v>
      </c>
      <c r="P2013" s="645" t="s">
        <v>152</v>
      </c>
      <c r="Q2013" s="653" t="s">
        <v>152</v>
      </c>
      <c r="R2013" s="647" t="s">
        <v>152</v>
      </c>
      <c r="S2013" s="647" t="s">
        <v>5024</v>
      </c>
      <c r="T2013" s="647" t="s">
        <v>5024</v>
      </c>
    </row>
    <row r="2014" spans="2:20" x14ac:dyDescent="0.35">
      <c r="B2014" s="648" t="s">
        <v>4437</v>
      </c>
      <c r="C2014" s="164" t="s">
        <v>4438</v>
      </c>
      <c r="D2014" s="649" t="s">
        <v>152</v>
      </c>
      <c r="E2014" s="650">
        <v>7158</v>
      </c>
      <c r="F2014" s="649" t="s">
        <v>152</v>
      </c>
      <c r="G2014" s="649" t="s">
        <v>152</v>
      </c>
      <c r="H2014" s="650">
        <v>35</v>
      </c>
      <c r="I2014" s="650">
        <v>7433</v>
      </c>
      <c r="J2014" s="650">
        <v>40</v>
      </c>
      <c r="K2014" s="650">
        <v>237</v>
      </c>
      <c r="L2014" s="650" t="s">
        <v>5025</v>
      </c>
      <c r="M2014" s="651" t="s">
        <v>152</v>
      </c>
      <c r="N2014" s="654" t="s">
        <v>152</v>
      </c>
      <c r="O2014" s="652" t="s">
        <v>152</v>
      </c>
      <c r="P2014" s="645" t="s">
        <v>152</v>
      </c>
      <c r="Q2014" s="653" t="s">
        <v>152</v>
      </c>
      <c r="R2014" s="647" t="s">
        <v>152</v>
      </c>
      <c r="S2014" s="647" t="s">
        <v>5024</v>
      </c>
      <c r="T2014" s="647" t="s">
        <v>5024</v>
      </c>
    </row>
    <row r="2015" spans="2:20" x14ac:dyDescent="0.35">
      <c r="B2015" s="648" t="s">
        <v>4439</v>
      </c>
      <c r="C2015" s="164" t="s">
        <v>4440</v>
      </c>
      <c r="D2015" s="649" t="s">
        <v>152</v>
      </c>
      <c r="E2015" s="650">
        <v>12186</v>
      </c>
      <c r="F2015" s="649" t="s">
        <v>152</v>
      </c>
      <c r="G2015" s="649" t="s">
        <v>152</v>
      </c>
      <c r="H2015" s="650">
        <v>81</v>
      </c>
      <c r="I2015" s="650">
        <v>12186</v>
      </c>
      <c r="J2015" s="650">
        <v>81</v>
      </c>
      <c r="K2015" s="650">
        <v>237</v>
      </c>
      <c r="L2015" s="650" t="s">
        <v>5025</v>
      </c>
      <c r="M2015" s="651" t="s">
        <v>152</v>
      </c>
      <c r="N2015" s="654" t="s">
        <v>152</v>
      </c>
      <c r="O2015" s="652" t="s">
        <v>152</v>
      </c>
      <c r="P2015" s="645" t="s">
        <v>152</v>
      </c>
      <c r="Q2015" s="653" t="s">
        <v>152</v>
      </c>
      <c r="R2015" s="647" t="s">
        <v>152</v>
      </c>
      <c r="S2015" s="647" t="s">
        <v>5024</v>
      </c>
      <c r="T2015" s="647" t="s">
        <v>5024</v>
      </c>
    </row>
    <row r="2016" spans="2:20" x14ac:dyDescent="0.35">
      <c r="B2016" s="648" t="s">
        <v>4441</v>
      </c>
      <c r="C2016" s="164" t="s">
        <v>4442</v>
      </c>
      <c r="D2016" s="649" t="s">
        <v>152</v>
      </c>
      <c r="E2016" s="650">
        <v>2918</v>
      </c>
      <c r="F2016" s="649" t="s">
        <v>152</v>
      </c>
      <c r="G2016" s="649" t="s">
        <v>152</v>
      </c>
      <c r="H2016" s="650">
        <v>11</v>
      </c>
      <c r="I2016" s="650">
        <v>5838</v>
      </c>
      <c r="J2016" s="650">
        <v>20</v>
      </c>
      <c r="K2016" s="650">
        <v>237</v>
      </c>
      <c r="L2016" s="650" t="s">
        <v>5025</v>
      </c>
      <c r="M2016" s="651" t="s">
        <v>152</v>
      </c>
      <c r="N2016" s="654" t="s">
        <v>152</v>
      </c>
      <c r="O2016" s="652" t="s">
        <v>152</v>
      </c>
      <c r="P2016" s="645" t="s">
        <v>152</v>
      </c>
      <c r="Q2016" s="653" t="s">
        <v>152</v>
      </c>
      <c r="R2016" s="647" t="s">
        <v>152</v>
      </c>
      <c r="S2016" s="647" t="s">
        <v>5024</v>
      </c>
      <c r="T2016" s="647" t="s">
        <v>5024</v>
      </c>
    </row>
    <row r="2017" spans="2:20" x14ac:dyDescent="0.35">
      <c r="B2017" s="648" t="s">
        <v>4443</v>
      </c>
      <c r="C2017" s="164" t="s">
        <v>4444</v>
      </c>
      <c r="D2017" s="649" t="s">
        <v>152</v>
      </c>
      <c r="E2017" s="650">
        <v>6046</v>
      </c>
      <c r="F2017" s="649" t="s">
        <v>152</v>
      </c>
      <c r="G2017" s="649" t="s">
        <v>152</v>
      </c>
      <c r="H2017" s="650">
        <v>39</v>
      </c>
      <c r="I2017" s="650">
        <v>8019</v>
      </c>
      <c r="J2017" s="650">
        <v>31</v>
      </c>
      <c r="K2017" s="650">
        <v>237</v>
      </c>
      <c r="L2017" s="650" t="s">
        <v>5025</v>
      </c>
      <c r="M2017" s="651" t="s">
        <v>152</v>
      </c>
      <c r="N2017" s="654" t="s">
        <v>152</v>
      </c>
      <c r="O2017" s="652" t="s">
        <v>152</v>
      </c>
      <c r="P2017" s="645" t="s">
        <v>152</v>
      </c>
      <c r="Q2017" s="653" t="s">
        <v>152</v>
      </c>
      <c r="R2017" s="647" t="s">
        <v>152</v>
      </c>
      <c r="S2017" s="647" t="s">
        <v>5024</v>
      </c>
      <c r="T2017" s="647" t="s">
        <v>5024</v>
      </c>
    </row>
    <row r="2018" spans="2:20" x14ac:dyDescent="0.35">
      <c r="B2018" s="648" t="s">
        <v>4445</v>
      </c>
      <c r="C2018" s="164" t="s">
        <v>4446</v>
      </c>
      <c r="D2018" s="649" t="s">
        <v>152</v>
      </c>
      <c r="E2018" s="650">
        <v>8502</v>
      </c>
      <c r="F2018" s="649" t="s">
        <v>152</v>
      </c>
      <c r="G2018" s="649" t="s">
        <v>152</v>
      </c>
      <c r="H2018" s="650">
        <v>16</v>
      </c>
      <c r="I2018" s="650">
        <v>9321</v>
      </c>
      <c r="J2018" s="650">
        <v>41</v>
      </c>
      <c r="K2018" s="650">
        <v>237</v>
      </c>
      <c r="L2018" s="650" t="s">
        <v>5025</v>
      </c>
      <c r="M2018" s="651" t="s">
        <v>152</v>
      </c>
      <c r="N2018" s="654" t="s">
        <v>152</v>
      </c>
      <c r="O2018" s="652" t="s">
        <v>152</v>
      </c>
      <c r="P2018" s="645" t="s">
        <v>152</v>
      </c>
      <c r="Q2018" s="653" t="s">
        <v>152</v>
      </c>
      <c r="R2018" s="647" t="s">
        <v>152</v>
      </c>
      <c r="S2018" s="647" t="s">
        <v>5024</v>
      </c>
      <c r="T2018" s="647" t="s">
        <v>5024</v>
      </c>
    </row>
    <row r="2019" spans="2:20" x14ac:dyDescent="0.35">
      <c r="B2019" s="648" t="s">
        <v>4447</v>
      </c>
      <c r="C2019" s="164" t="s">
        <v>4448</v>
      </c>
      <c r="D2019" s="649" t="s">
        <v>152</v>
      </c>
      <c r="E2019" s="650">
        <v>14169</v>
      </c>
      <c r="F2019" s="649" t="s">
        <v>152</v>
      </c>
      <c r="G2019" s="649" t="s">
        <v>152</v>
      </c>
      <c r="H2019" s="650">
        <v>79</v>
      </c>
      <c r="I2019" s="650">
        <v>14169</v>
      </c>
      <c r="J2019" s="650">
        <v>79</v>
      </c>
      <c r="K2019" s="650">
        <v>237</v>
      </c>
      <c r="L2019" s="650" t="s">
        <v>5025</v>
      </c>
      <c r="M2019" s="651" t="s">
        <v>152</v>
      </c>
      <c r="N2019" s="654" t="s">
        <v>152</v>
      </c>
      <c r="O2019" s="652" t="s">
        <v>152</v>
      </c>
      <c r="P2019" s="645" t="s">
        <v>152</v>
      </c>
      <c r="Q2019" s="653" t="s">
        <v>152</v>
      </c>
      <c r="R2019" s="647" t="s">
        <v>152</v>
      </c>
      <c r="S2019" s="647" t="s">
        <v>5024</v>
      </c>
      <c r="T2019" s="647" t="s">
        <v>5024</v>
      </c>
    </row>
    <row r="2020" spans="2:20" x14ac:dyDescent="0.35">
      <c r="B2020" s="648" t="s">
        <v>4449</v>
      </c>
      <c r="C2020" s="164" t="s">
        <v>4450</v>
      </c>
      <c r="D2020" s="649" t="s">
        <v>152</v>
      </c>
      <c r="E2020" s="650">
        <v>7780</v>
      </c>
      <c r="F2020" s="649" t="s">
        <v>152</v>
      </c>
      <c r="G2020" s="649" t="s">
        <v>152</v>
      </c>
      <c r="H2020" s="650">
        <v>39</v>
      </c>
      <c r="I2020" s="650">
        <v>10462</v>
      </c>
      <c r="J2020" s="650">
        <v>39</v>
      </c>
      <c r="K2020" s="650">
        <v>237</v>
      </c>
      <c r="L2020" s="650" t="s">
        <v>5025</v>
      </c>
      <c r="M2020" s="651" t="s">
        <v>152</v>
      </c>
      <c r="N2020" s="654" t="s">
        <v>152</v>
      </c>
      <c r="O2020" s="652" t="s">
        <v>152</v>
      </c>
      <c r="P2020" s="645" t="s">
        <v>152</v>
      </c>
      <c r="Q2020" s="653" t="s">
        <v>152</v>
      </c>
      <c r="R2020" s="647" t="s">
        <v>152</v>
      </c>
      <c r="S2020" s="647" t="s">
        <v>5024</v>
      </c>
      <c r="T2020" s="647" t="s">
        <v>5024</v>
      </c>
    </row>
    <row r="2021" spans="2:20" x14ac:dyDescent="0.35">
      <c r="B2021" s="648" t="s">
        <v>4451</v>
      </c>
      <c r="C2021" s="164" t="s">
        <v>4452</v>
      </c>
      <c r="D2021" s="649" t="s">
        <v>152</v>
      </c>
      <c r="E2021" s="650">
        <v>7780</v>
      </c>
      <c r="F2021" s="649" t="s">
        <v>152</v>
      </c>
      <c r="G2021" s="649" t="s">
        <v>152</v>
      </c>
      <c r="H2021" s="650">
        <v>26</v>
      </c>
      <c r="I2021" s="650">
        <v>10462</v>
      </c>
      <c r="J2021" s="650">
        <v>39</v>
      </c>
      <c r="K2021" s="650">
        <v>237</v>
      </c>
      <c r="L2021" s="650" t="s">
        <v>5025</v>
      </c>
      <c r="M2021" s="651" t="s">
        <v>152</v>
      </c>
      <c r="N2021" s="654" t="s">
        <v>152</v>
      </c>
      <c r="O2021" s="652" t="s">
        <v>152</v>
      </c>
      <c r="P2021" s="645" t="s">
        <v>152</v>
      </c>
      <c r="Q2021" s="653" t="s">
        <v>152</v>
      </c>
      <c r="R2021" s="647" t="s">
        <v>152</v>
      </c>
      <c r="S2021" s="647" t="s">
        <v>5024</v>
      </c>
      <c r="T2021" s="647" t="s">
        <v>5024</v>
      </c>
    </row>
    <row r="2022" spans="2:20" x14ac:dyDescent="0.35">
      <c r="B2022" s="648" t="s">
        <v>4453</v>
      </c>
      <c r="C2022" s="164" t="s">
        <v>4454</v>
      </c>
      <c r="D2022" s="649" t="s">
        <v>152</v>
      </c>
      <c r="E2022" s="650">
        <v>13782</v>
      </c>
      <c r="F2022" s="649" t="s">
        <v>152</v>
      </c>
      <c r="G2022" s="649" t="s">
        <v>152</v>
      </c>
      <c r="H2022" s="650">
        <v>5</v>
      </c>
      <c r="I2022" s="650">
        <v>13782</v>
      </c>
      <c r="J2022" s="650">
        <v>55</v>
      </c>
      <c r="K2022" s="650">
        <v>237</v>
      </c>
      <c r="L2022" s="650" t="s">
        <v>5025</v>
      </c>
      <c r="M2022" s="651" t="s">
        <v>152</v>
      </c>
      <c r="N2022" s="654" t="s">
        <v>152</v>
      </c>
      <c r="O2022" s="652" t="s">
        <v>152</v>
      </c>
      <c r="P2022" s="645" t="s">
        <v>152</v>
      </c>
      <c r="Q2022" s="653" t="s">
        <v>152</v>
      </c>
      <c r="R2022" s="647" t="s">
        <v>152</v>
      </c>
      <c r="S2022" s="647" t="s">
        <v>5024</v>
      </c>
      <c r="T2022" s="647" t="s">
        <v>5024</v>
      </c>
    </row>
    <row r="2023" spans="2:20" x14ac:dyDescent="0.35">
      <c r="B2023" s="648" t="s">
        <v>4455</v>
      </c>
      <c r="C2023" s="164" t="s">
        <v>4456</v>
      </c>
      <c r="D2023" s="649" t="s">
        <v>152</v>
      </c>
      <c r="E2023" s="650">
        <v>20739</v>
      </c>
      <c r="F2023" s="649" t="s">
        <v>152</v>
      </c>
      <c r="G2023" s="649" t="s">
        <v>152</v>
      </c>
      <c r="H2023" s="650">
        <v>98</v>
      </c>
      <c r="I2023" s="650">
        <v>20739</v>
      </c>
      <c r="J2023" s="650">
        <v>98</v>
      </c>
      <c r="K2023" s="650">
        <v>237</v>
      </c>
      <c r="L2023" s="650" t="s">
        <v>5025</v>
      </c>
      <c r="M2023" s="651" t="s">
        <v>152</v>
      </c>
      <c r="N2023" s="654" t="s">
        <v>152</v>
      </c>
      <c r="O2023" s="652" t="s">
        <v>152</v>
      </c>
      <c r="P2023" s="645" t="s">
        <v>152</v>
      </c>
      <c r="Q2023" s="653" t="s">
        <v>152</v>
      </c>
      <c r="R2023" s="647" t="s">
        <v>152</v>
      </c>
      <c r="S2023" s="647" t="s">
        <v>5024</v>
      </c>
      <c r="T2023" s="647" t="s">
        <v>5024</v>
      </c>
    </row>
    <row r="2024" spans="2:20" x14ac:dyDescent="0.35">
      <c r="B2024" s="648" t="s">
        <v>4457</v>
      </c>
      <c r="C2024" s="164" t="s">
        <v>4458</v>
      </c>
      <c r="D2024" s="649" t="s">
        <v>152</v>
      </c>
      <c r="E2024" s="650">
        <v>279</v>
      </c>
      <c r="F2024" s="649" t="s">
        <v>152</v>
      </c>
      <c r="G2024" s="649" t="s">
        <v>152</v>
      </c>
      <c r="H2024" s="650">
        <v>5</v>
      </c>
      <c r="I2024" s="650">
        <v>325</v>
      </c>
      <c r="J2024" s="650">
        <v>5</v>
      </c>
      <c r="K2024" s="650">
        <v>218</v>
      </c>
      <c r="L2024" s="650" t="s">
        <v>5025</v>
      </c>
      <c r="M2024" s="651" t="s">
        <v>152</v>
      </c>
      <c r="N2024" s="654" t="s">
        <v>152</v>
      </c>
      <c r="O2024" s="652" t="s">
        <v>152</v>
      </c>
      <c r="P2024" s="645" t="s">
        <v>152</v>
      </c>
      <c r="Q2024" s="653" t="s">
        <v>152</v>
      </c>
      <c r="R2024" s="647" t="s">
        <v>152</v>
      </c>
      <c r="S2024" s="647" t="s">
        <v>5024</v>
      </c>
      <c r="T2024" s="647" t="s">
        <v>5024</v>
      </c>
    </row>
    <row r="2025" spans="2:20" x14ac:dyDescent="0.35">
      <c r="B2025" s="648" t="s">
        <v>4459</v>
      </c>
      <c r="C2025" s="164" t="s">
        <v>4460</v>
      </c>
      <c r="D2025" s="649" t="s">
        <v>152</v>
      </c>
      <c r="E2025" s="650">
        <v>2214</v>
      </c>
      <c r="F2025" s="649" t="s">
        <v>152</v>
      </c>
      <c r="G2025" s="649" t="s">
        <v>152</v>
      </c>
      <c r="H2025" s="650">
        <v>19</v>
      </c>
      <c r="I2025" s="650">
        <v>2214</v>
      </c>
      <c r="J2025" s="650">
        <v>19</v>
      </c>
      <c r="K2025" s="650">
        <v>218</v>
      </c>
      <c r="L2025" s="650" t="s">
        <v>5023</v>
      </c>
      <c r="M2025" s="651">
        <v>0.30000000000000004</v>
      </c>
      <c r="N2025" s="654">
        <v>664</v>
      </c>
      <c r="O2025" s="652" t="s">
        <v>152</v>
      </c>
      <c r="P2025" s="645" t="s">
        <v>152</v>
      </c>
      <c r="Q2025" s="653" t="s">
        <v>152</v>
      </c>
      <c r="R2025" s="647" t="s">
        <v>152</v>
      </c>
      <c r="S2025" s="647" t="s">
        <v>5024</v>
      </c>
      <c r="T2025" s="647" t="s">
        <v>5024</v>
      </c>
    </row>
    <row r="2026" spans="2:20" x14ac:dyDescent="0.35">
      <c r="B2026" s="648" t="s">
        <v>4461</v>
      </c>
      <c r="C2026" s="164" t="s">
        <v>4462</v>
      </c>
      <c r="D2026" s="649" t="s">
        <v>152</v>
      </c>
      <c r="E2026" s="650">
        <v>282</v>
      </c>
      <c r="F2026" s="649" t="s">
        <v>152</v>
      </c>
      <c r="G2026" s="649" t="s">
        <v>152</v>
      </c>
      <c r="H2026" s="650">
        <v>5</v>
      </c>
      <c r="I2026" s="650">
        <v>442</v>
      </c>
      <c r="J2026" s="650">
        <v>5</v>
      </c>
      <c r="K2026" s="650">
        <v>218</v>
      </c>
      <c r="L2026" s="650" t="s">
        <v>5025</v>
      </c>
      <c r="M2026" s="651" t="s">
        <v>152</v>
      </c>
      <c r="N2026" s="654" t="s">
        <v>152</v>
      </c>
      <c r="O2026" s="652" t="s">
        <v>152</v>
      </c>
      <c r="P2026" s="645" t="s">
        <v>152</v>
      </c>
      <c r="Q2026" s="653" t="s">
        <v>152</v>
      </c>
      <c r="R2026" s="647" t="s">
        <v>152</v>
      </c>
      <c r="S2026" s="647" t="s">
        <v>5024</v>
      </c>
      <c r="T2026" s="647" t="s">
        <v>5024</v>
      </c>
    </row>
    <row r="2027" spans="2:20" x14ac:dyDescent="0.35">
      <c r="B2027" s="648" t="s">
        <v>4463</v>
      </c>
      <c r="C2027" s="164" t="s">
        <v>4464</v>
      </c>
      <c r="D2027" s="649" t="s">
        <v>152</v>
      </c>
      <c r="E2027" s="650">
        <v>2824</v>
      </c>
      <c r="F2027" s="649" t="s">
        <v>152</v>
      </c>
      <c r="G2027" s="649" t="s">
        <v>152</v>
      </c>
      <c r="H2027" s="650">
        <v>39</v>
      </c>
      <c r="I2027" s="650">
        <v>2824</v>
      </c>
      <c r="J2027" s="650">
        <v>39</v>
      </c>
      <c r="K2027" s="650">
        <v>218</v>
      </c>
      <c r="L2027" s="650" t="s">
        <v>5023</v>
      </c>
      <c r="M2027" s="651">
        <v>0.30000000000000004</v>
      </c>
      <c r="N2027" s="654">
        <v>847</v>
      </c>
      <c r="O2027" s="652" t="s">
        <v>152</v>
      </c>
      <c r="P2027" s="645" t="s">
        <v>152</v>
      </c>
      <c r="Q2027" s="653" t="s">
        <v>152</v>
      </c>
      <c r="R2027" s="647" t="s">
        <v>152</v>
      </c>
      <c r="S2027" s="647" t="s">
        <v>5024</v>
      </c>
      <c r="T2027" s="647" t="s">
        <v>5024</v>
      </c>
    </row>
    <row r="2028" spans="2:20" x14ac:dyDescent="0.35">
      <c r="B2028" s="648" t="s">
        <v>4465</v>
      </c>
      <c r="C2028" s="164" t="s">
        <v>4466</v>
      </c>
      <c r="D2028" s="649" t="s">
        <v>152</v>
      </c>
      <c r="E2028" s="650">
        <v>2510</v>
      </c>
      <c r="F2028" s="649" t="s">
        <v>152</v>
      </c>
      <c r="G2028" s="649" t="s">
        <v>152</v>
      </c>
      <c r="H2028" s="650">
        <v>27</v>
      </c>
      <c r="I2028" s="650">
        <v>2510</v>
      </c>
      <c r="J2028" s="650">
        <v>27</v>
      </c>
      <c r="K2028" s="650">
        <v>218</v>
      </c>
      <c r="L2028" s="650" t="s">
        <v>5023</v>
      </c>
      <c r="M2028" s="651">
        <v>0.30000000000000004</v>
      </c>
      <c r="N2028" s="654">
        <v>753</v>
      </c>
      <c r="O2028" s="652" t="s">
        <v>152</v>
      </c>
      <c r="P2028" s="645" t="s">
        <v>152</v>
      </c>
      <c r="Q2028" s="653" t="s">
        <v>152</v>
      </c>
      <c r="R2028" s="647" t="s">
        <v>152</v>
      </c>
      <c r="S2028" s="647" t="s">
        <v>5024</v>
      </c>
      <c r="T2028" s="647" t="s">
        <v>5024</v>
      </c>
    </row>
    <row r="2029" spans="2:20" x14ac:dyDescent="0.35">
      <c r="B2029" s="648" t="s">
        <v>4467</v>
      </c>
      <c r="C2029" s="164" t="s">
        <v>4468</v>
      </c>
      <c r="D2029" s="649" t="s">
        <v>152</v>
      </c>
      <c r="E2029" s="650">
        <v>1654</v>
      </c>
      <c r="F2029" s="649" t="s">
        <v>152</v>
      </c>
      <c r="G2029" s="649" t="s">
        <v>152</v>
      </c>
      <c r="H2029" s="650">
        <v>15</v>
      </c>
      <c r="I2029" s="650">
        <v>1654</v>
      </c>
      <c r="J2029" s="650">
        <v>15</v>
      </c>
      <c r="K2029" s="650">
        <v>218</v>
      </c>
      <c r="L2029" s="650" t="s">
        <v>5023</v>
      </c>
      <c r="M2029" s="651">
        <v>0.30000000000000004</v>
      </c>
      <c r="N2029" s="654">
        <v>496</v>
      </c>
      <c r="O2029" s="652" t="s">
        <v>152</v>
      </c>
      <c r="P2029" s="645" t="s">
        <v>152</v>
      </c>
      <c r="Q2029" s="653" t="s">
        <v>152</v>
      </c>
      <c r="R2029" s="647" t="s">
        <v>152</v>
      </c>
      <c r="S2029" s="647" t="s">
        <v>5024</v>
      </c>
      <c r="T2029" s="647" t="s">
        <v>5024</v>
      </c>
    </row>
    <row r="2030" spans="2:20" x14ac:dyDescent="0.35">
      <c r="B2030" s="648" t="s">
        <v>4469</v>
      </c>
      <c r="C2030" s="164" t="s">
        <v>4470</v>
      </c>
      <c r="D2030" s="649" t="s">
        <v>152</v>
      </c>
      <c r="E2030" s="650">
        <v>1115</v>
      </c>
      <c r="F2030" s="649" t="s">
        <v>152</v>
      </c>
      <c r="G2030" s="649" t="s">
        <v>152</v>
      </c>
      <c r="H2030" s="650">
        <v>8</v>
      </c>
      <c r="I2030" s="650">
        <v>1115</v>
      </c>
      <c r="J2030" s="650">
        <v>8</v>
      </c>
      <c r="K2030" s="650">
        <v>218</v>
      </c>
      <c r="L2030" s="650" t="s">
        <v>5023</v>
      </c>
      <c r="M2030" s="651">
        <v>0.5</v>
      </c>
      <c r="N2030" s="654">
        <v>558</v>
      </c>
      <c r="O2030" s="652" t="s">
        <v>152</v>
      </c>
      <c r="P2030" s="645" t="s">
        <v>152</v>
      </c>
      <c r="Q2030" s="653" t="s">
        <v>152</v>
      </c>
      <c r="R2030" s="647" t="s">
        <v>152</v>
      </c>
      <c r="S2030" s="647" t="s">
        <v>5024</v>
      </c>
      <c r="T2030" s="647" t="s">
        <v>5024</v>
      </c>
    </row>
    <row r="2031" spans="2:20" x14ac:dyDescent="0.35">
      <c r="B2031" s="648" t="s">
        <v>4471</v>
      </c>
      <c r="C2031" s="164" t="s">
        <v>4472</v>
      </c>
      <c r="D2031" s="649" t="s">
        <v>152</v>
      </c>
      <c r="E2031" s="650">
        <v>452</v>
      </c>
      <c r="F2031" s="649" t="s">
        <v>152</v>
      </c>
      <c r="G2031" s="649" t="s">
        <v>152</v>
      </c>
      <c r="H2031" s="650">
        <v>5</v>
      </c>
      <c r="I2031" s="650">
        <v>452</v>
      </c>
      <c r="J2031" s="650">
        <v>5</v>
      </c>
      <c r="K2031" s="650">
        <v>218</v>
      </c>
      <c r="L2031" s="650" t="s">
        <v>5025</v>
      </c>
      <c r="M2031" s="651" t="s">
        <v>152</v>
      </c>
      <c r="N2031" s="654" t="s">
        <v>152</v>
      </c>
      <c r="O2031" s="652" t="s">
        <v>5031</v>
      </c>
      <c r="P2031" s="645" t="s">
        <v>5027</v>
      </c>
      <c r="Q2031" s="653" t="s">
        <v>117</v>
      </c>
      <c r="R2031" s="647" t="s">
        <v>5028</v>
      </c>
      <c r="S2031" s="647" t="s">
        <v>5029</v>
      </c>
      <c r="T2031" s="647" t="s">
        <v>5085</v>
      </c>
    </row>
    <row r="2032" spans="2:20" x14ac:dyDescent="0.35">
      <c r="B2032" s="648" t="s">
        <v>4473</v>
      </c>
      <c r="C2032" s="164" t="s">
        <v>4474</v>
      </c>
      <c r="D2032" s="649" t="s">
        <v>152</v>
      </c>
      <c r="E2032" s="650">
        <v>332</v>
      </c>
      <c r="F2032" s="649" t="s">
        <v>152</v>
      </c>
      <c r="G2032" s="649" t="s">
        <v>152</v>
      </c>
      <c r="H2032" s="650">
        <v>5</v>
      </c>
      <c r="I2032" s="650">
        <v>372</v>
      </c>
      <c r="J2032" s="650">
        <v>5</v>
      </c>
      <c r="K2032" s="650">
        <v>218</v>
      </c>
      <c r="L2032" s="650" t="s">
        <v>5025</v>
      </c>
      <c r="M2032" s="651" t="s">
        <v>152</v>
      </c>
      <c r="N2032" s="654" t="s">
        <v>152</v>
      </c>
      <c r="O2032" s="652" t="s">
        <v>152</v>
      </c>
      <c r="P2032" s="645" t="s">
        <v>152</v>
      </c>
      <c r="Q2032" s="653" t="s">
        <v>152</v>
      </c>
      <c r="R2032" s="647" t="s">
        <v>152</v>
      </c>
      <c r="S2032" s="647" t="s">
        <v>5024</v>
      </c>
      <c r="T2032" s="647" t="s">
        <v>5024</v>
      </c>
    </row>
    <row r="2033" spans="2:20" x14ac:dyDescent="0.35">
      <c r="B2033" s="648" t="s">
        <v>4475</v>
      </c>
      <c r="C2033" s="164" t="s">
        <v>4476</v>
      </c>
      <c r="D2033" s="649" t="s">
        <v>152</v>
      </c>
      <c r="E2033" s="650">
        <v>457</v>
      </c>
      <c r="F2033" s="649" t="s">
        <v>152</v>
      </c>
      <c r="G2033" s="649" t="s">
        <v>152</v>
      </c>
      <c r="H2033" s="650">
        <v>5</v>
      </c>
      <c r="I2033" s="650">
        <v>566</v>
      </c>
      <c r="J2033" s="650">
        <v>5</v>
      </c>
      <c r="K2033" s="650">
        <v>218</v>
      </c>
      <c r="L2033" s="650" t="s">
        <v>5023</v>
      </c>
      <c r="M2033" s="651">
        <v>0.75</v>
      </c>
      <c r="N2033" s="654">
        <v>424</v>
      </c>
      <c r="O2033" s="652" t="s">
        <v>152</v>
      </c>
      <c r="P2033" s="645" t="s">
        <v>152</v>
      </c>
      <c r="Q2033" s="653" t="s">
        <v>152</v>
      </c>
      <c r="R2033" s="647" t="s">
        <v>152</v>
      </c>
      <c r="S2033" s="647" t="s">
        <v>5024</v>
      </c>
      <c r="T2033" s="647" t="s">
        <v>5024</v>
      </c>
    </row>
    <row r="2034" spans="2:20" x14ac:dyDescent="0.35">
      <c r="B2034" s="648" t="s">
        <v>4477</v>
      </c>
      <c r="C2034" s="164" t="s">
        <v>4478</v>
      </c>
      <c r="D2034" s="649" t="s">
        <v>152</v>
      </c>
      <c r="E2034" s="650">
        <v>6833</v>
      </c>
      <c r="F2034" s="649" t="s">
        <v>152</v>
      </c>
      <c r="G2034" s="649" t="s">
        <v>152</v>
      </c>
      <c r="H2034" s="650">
        <v>43</v>
      </c>
      <c r="I2034" s="650">
        <v>7907</v>
      </c>
      <c r="J2034" s="650">
        <v>53</v>
      </c>
      <c r="K2034" s="650">
        <v>218</v>
      </c>
      <c r="L2034" s="650" t="s">
        <v>5023</v>
      </c>
      <c r="M2034" s="651">
        <v>0.30000000000000004</v>
      </c>
      <c r="N2034" s="654">
        <v>2372</v>
      </c>
      <c r="O2034" s="652" t="s">
        <v>152</v>
      </c>
      <c r="P2034" s="645" t="s">
        <v>152</v>
      </c>
      <c r="Q2034" s="653" t="s">
        <v>152</v>
      </c>
      <c r="R2034" s="647" t="s">
        <v>152</v>
      </c>
      <c r="S2034" s="647" t="s">
        <v>5024</v>
      </c>
      <c r="T2034" s="647" t="s">
        <v>5024</v>
      </c>
    </row>
    <row r="2035" spans="2:20" x14ac:dyDescent="0.35">
      <c r="B2035" s="648" t="s">
        <v>4479</v>
      </c>
      <c r="C2035" s="164" t="s">
        <v>4480</v>
      </c>
      <c r="D2035" s="649" t="s">
        <v>152</v>
      </c>
      <c r="E2035" s="650">
        <v>4157</v>
      </c>
      <c r="F2035" s="649" t="s">
        <v>152</v>
      </c>
      <c r="G2035" s="649" t="s">
        <v>152</v>
      </c>
      <c r="H2035" s="650">
        <v>23</v>
      </c>
      <c r="I2035" s="650">
        <v>4157</v>
      </c>
      <c r="J2035" s="650">
        <v>23</v>
      </c>
      <c r="K2035" s="650">
        <v>218</v>
      </c>
      <c r="L2035" s="650" t="s">
        <v>5023</v>
      </c>
      <c r="M2035" s="651">
        <v>0.30000000000000004</v>
      </c>
      <c r="N2035" s="654">
        <v>1247</v>
      </c>
      <c r="O2035" s="652" t="s">
        <v>152</v>
      </c>
      <c r="P2035" s="645" t="s">
        <v>152</v>
      </c>
      <c r="Q2035" s="653" t="s">
        <v>152</v>
      </c>
      <c r="R2035" s="647" t="s">
        <v>152</v>
      </c>
      <c r="S2035" s="647" t="s">
        <v>5024</v>
      </c>
      <c r="T2035" s="647" t="s">
        <v>5024</v>
      </c>
    </row>
    <row r="2036" spans="2:20" x14ac:dyDescent="0.35">
      <c r="B2036" s="648" t="s">
        <v>4481</v>
      </c>
      <c r="C2036" s="164" t="s">
        <v>4482</v>
      </c>
      <c r="D2036" s="649" t="s">
        <v>152</v>
      </c>
      <c r="E2036" s="650">
        <v>3981</v>
      </c>
      <c r="F2036" s="649" t="s">
        <v>152</v>
      </c>
      <c r="G2036" s="649" t="s">
        <v>152</v>
      </c>
      <c r="H2036" s="650">
        <v>22</v>
      </c>
      <c r="I2036" s="650">
        <v>4494</v>
      </c>
      <c r="J2036" s="650">
        <v>32</v>
      </c>
      <c r="K2036" s="650">
        <v>218</v>
      </c>
      <c r="L2036" s="650" t="s">
        <v>5023</v>
      </c>
      <c r="M2036" s="651">
        <v>0.30000000000000004</v>
      </c>
      <c r="N2036" s="654">
        <v>1348</v>
      </c>
      <c r="O2036" s="652" t="s">
        <v>152</v>
      </c>
      <c r="P2036" s="645" t="s">
        <v>152</v>
      </c>
      <c r="Q2036" s="653" t="s">
        <v>152</v>
      </c>
      <c r="R2036" s="647" t="s">
        <v>152</v>
      </c>
      <c r="S2036" s="647" t="s">
        <v>5024</v>
      </c>
      <c r="T2036" s="647" t="s">
        <v>5024</v>
      </c>
    </row>
    <row r="2037" spans="2:20" x14ac:dyDescent="0.35">
      <c r="B2037" s="648" t="s">
        <v>4483</v>
      </c>
      <c r="C2037" s="164" t="s">
        <v>4484</v>
      </c>
      <c r="D2037" s="649" t="s">
        <v>152</v>
      </c>
      <c r="E2037" s="650">
        <v>2509</v>
      </c>
      <c r="F2037" s="649" t="s">
        <v>152</v>
      </c>
      <c r="G2037" s="649" t="s">
        <v>152</v>
      </c>
      <c r="H2037" s="650">
        <v>12</v>
      </c>
      <c r="I2037" s="650">
        <v>2509</v>
      </c>
      <c r="J2037" s="650">
        <v>12</v>
      </c>
      <c r="K2037" s="650">
        <v>218</v>
      </c>
      <c r="L2037" s="650" t="s">
        <v>5023</v>
      </c>
      <c r="M2037" s="651">
        <v>0.30000000000000004</v>
      </c>
      <c r="N2037" s="654">
        <v>753</v>
      </c>
      <c r="O2037" s="652" t="s">
        <v>152</v>
      </c>
      <c r="P2037" s="645" t="s">
        <v>152</v>
      </c>
      <c r="Q2037" s="653" t="s">
        <v>152</v>
      </c>
      <c r="R2037" s="647" t="s">
        <v>152</v>
      </c>
      <c r="S2037" s="647" t="s">
        <v>5024</v>
      </c>
      <c r="T2037" s="647" t="s">
        <v>5024</v>
      </c>
    </row>
    <row r="2038" spans="2:20" x14ac:dyDescent="0.35">
      <c r="B2038" s="648" t="s">
        <v>4485</v>
      </c>
      <c r="C2038" s="164" t="s">
        <v>4486</v>
      </c>
      <c r="D2038" s="649" t="s">
        <v>152</v>
      </c>
      <c r="E2038" s="650">
        <v>3660</v>
      </c>
      <c r="F2038" s="649" t="s">
        <v>152</v>
      </c>
      <c r="G2038" s="649" t="s">
        <v>152</v>
      </c>
      <c r="H2038" s="650">
        <v>41</v>
      </c>
      <c r="I2038" s="650">
        <v>4198</v>
      </c>
      <c r="J2038" s="650">
        <v>39</v>
      </c>
      <c r="K2038" s="650">
        <v>218</v>
      </c>
      <c r="L2038" s="650" t="s">
        <v>5023</v>
      </c>
      <c r="M2038" s="651">
        <v>0.30000000000000004</v>
      </c>
      <c r="N2038" s="654">
        <v>1259</v>
      </c>
      <c r="O2038" s="652" t="s">
        <v>152</v>
      </c>
      <c r="P2038" s="645" t="s">
        <v>152</v>
      </c>
      <c r="Q2038" s="653" t="s">
        <v>152</v>
      </c>
      <c r="R2038" s="647" t="s">
        <v>152</v>
      </c>
      <c r="S2038" s="647" t="s">
        <v>5024</v>
      </c>
      <c r="T2038" s="647" t="s">
        <v>5024</v>
      </c>
    </row>
    <row r="2039" spans="2:20" x14ac:dyDescent="0.35">
      <c r="B2039" s="648" t="s">
        <v>4487</v>
      </c>
      <c r="C2039" s="164" t="s">
        <v>4488</v>
      </c>
      <c r="D2039" s="649" t="s">
        <v>152</v>
      </c>
      <c r="E2039" s="650">
        <v>1176</v>
      </c>
      <c r="F2039" s="649" t="s">
        <v>152</v>
      </c>
      <c r="G2039" s="649" t="s">
        <v>152</v>
      </c>
      <c r="H2039" s="650">
        <v>10</v>
      </c>
      <c r="I2039" s="650">
        <v>2405</v>
      </c>
      <c r="J2039" s="650">
        <v>19</v>
      </c>
      <c r="K2039" s="650">
        <v>218</v>
      </c>
      <c r="L2039" s="650" t="s">
        <v>5023</v>
      </c>
      <c r="M2039" s="651">
        <v>0.30000000000000004</v>
      </c>
      <c r="N2039" s="654">
        <v>721</v>
      </c>
      <c r="O2039" s="652" t="s">
        <v>152</v>
      </c>
      <c r="P2039" s="645" t="s">
        <v>152</v>
      </c>
      <c r="Q2039" s="653" t="s">
        <v>152</v>
      </c>
      <c r="R2039" s="647" t="s">
        <v>152</v>
      </c>
      <c r="S2039" s="647" t="s">
        <v>5024</v>
      </c>
      <c r="T2039" s="647" t="s">
        <v>5024</v>
      </c>
    </row>
    <row r="2040" spans="2:20" x14ac:dyDescent="0.35">
      <c r="B2040" s="648" t="s">
        <v>4489</v>
      </c>
      <c r="C2040" s="164" t="s">
        <v>4490</v>
      </c>
      <c r="D2040" s="649" t="s">
        <v>152</v>
      </c>
      <c r="E2040" s="650">
        <v>668</v>
      </c>
      <c r="F2040" s="649" t="s">
        <v>152</v>
      </c>
      <c r="G2040" s="649" t="s">
        <v>152</v>
      </c>
      <c r="H2040" s="650">
        <v>5</v>
      </c>
      <c r="I2040" s="650">
        <v>1046</v>
      </c>
      <c r="J2040" s="650">
        <v>8</v>
      </c>
      <c r="K2040" s="650">
        <v>218</v>
      </c>
      <c r="L2040" s="650" t="s">
        <v>5023</v>
      </c>
      <c r="M2040" s="651">
        <v>0.75</v>
      </c>
      <c r="N2040" s="654">
        <v>784</v>
      </c>
      <c r="O2040" s="652" t="s">
        <v>152</v>
      </c>
      <c r="P2040" s="645" t="s">
        <v>152</v>
      </c>
      <c r="Q2040" s="653" t="s">
        <v>152</v>
      </c>
      <c r="R2040" s="647" t="s">
        <v>152</v>
      </c>
      <c r="S2040" s="647" t="s">
        <v>5024</v>
      </c>
      <c r="T2040" s="647" t="s">
        <v>5024</v>
      </c>
    </row>
    <row r="2041" spans="2:20" x14ac:dyDescent="0.35">
      <c r="B2041" s="648" t="s">
        <v>4491</v>
      </c>
      <c r="C2041" s="164" t="s">
        <v>4492</v>
      </c>
      <c r="D2041" s="649" t="s">
        <v>152</v>
      </c>
      <c r="E2041" s="650">
        <v>1449</v>
      </c>
      <c r="F2041" s="649" t="s">
        <v>152</v>
      </c>
      <c r="G2041" s="649" t="s">
        <v>152</v>
      </c>
      <c r="H2041" s="650">
        <v>42</v>
      </c>
      <c r="I2041" s="650">
        <v>2260</v>
      </c>
      <c r="J2041" s="650">
        <v>16</v>
      </c>
      <c r="K2041" s="650">
        <v>218</v>
      </c>
      <c r="L2041" s="650" t="s">
        <v>5023</v>
      </c>
      <c r="M2041" s="651">
        <v>0.30000000000000004</v>
      </c>
      <c r="N2041" s="654">
        <v>678</v>
      </c>
      <c r="O2041" s="652" t="s">
        <v>152</v>
      </c>
      <c r="P2041" s="645" t="s">
        <v>152</v>
      </c>
      <c r="Q2041" s="653" t="s">
        <v>152</v>
      </c>
      <c r="R2041" s="647" t="s">
        <v>152</v>
      </c>
      <c r="S2041" s="647" t="s">
        <v>5024</v>
      </c>
      <c r="T2041" s="647" t="s">
        <v>5024</v>
      </c>
    </row>
    <row r="2042" spans="2:20" x14ac:dyDescent="0.35">
      <c r="B2042" s="648" t="s">
        <v>4493</v>
      </c>
      <c r="C2042" s="164" t="s">
        <v>4494</v>
      </c>
      <c r="D2042" s="649" t="s">
        <v>152</v>
      </c>
      <c r="E2042" s="650">
        <v>468</v>
      </c>
      <c r="F2042" s="649" t="s">
        <v>152</v>
      </c>
      <c r="G2042" s="649" t="s">
        <v>152</v>
      </c>
      <c r="H2042" s="650">
        <v>5</v>
      </c>
      <c r="I2042" s="650">
        <v>796</v>
      </c>
      <c r="J2042" s="650">
        <v>5</v>
      </c>
      <c r="K2042" s="650">
        <v>218</v>
      </c>
      <c r="L2042" s="650" t="s">
        <v>5023</v>
      </c>
      <c r="M2042" s="651">
        <v>0.75</v>
      </c>
      <c r="N2042" s="654">
        <v>597</v>
      </c>
      <c r="O2042" s="652" t="s">
        <v>152</v>
      </c>
      <c r="P2042" s="645" t="s">
        <v>152</v>
      </c>
      <c r="Q2042" s="653" t="s">
        <v>152</v>
      </c>
      <c r="R2042" s="647" t="s">
        <v>152</v>
      </c>
      <c r="S2042" s="647" t="s">
        <v>5024</v>
      </c>
      <c r="T2042" s="647" t="s">
        <v>5024</v>
      </c>
    </row>
    <row r="2043" spans="2:20" x14ac:dyDescent="0.35">
      <c r="B2043" s="648" t="s">
        <v>4495</v>
      </c>
      <c r="C2043" s="164" t="s">
        <v>4496</v>
      </c>
      <c r="D2043" s="649" t="s">
        <v>152</v>
      </c>
      <c r="E2043" s="650">
        <v>5342</v>
      </c>
      <c r="F2043" s="649" t="s">
        <v>152</v>
      </c>
      <c r="G2043" s="649" t="s">
        <v>152</v>
      </c>
      <c r="H2043" s="650">
        <v>83</v>
      </c>
      <c r="I2043" s="650">
        <v>6296</v>
      </c>
      <c r="J2043" s="650">
        <v>67</v>
      </c>
      <c r="K2043" s="650">
        <v>218</v>
      </c>
      <c r="L2043" s="650" t="s">
        <v>5023</v>
      </c>
      <c r="M2043" s="651">
        <v>0.30000000000000004</v>
      </c>
      <c r="N2043" s="654">
        <v>1889</v>
      </c>
      <c r="O2043" s="652" t="s">
        <v>152</v>
      </c>
      <c r="P2043" s="645" t="s">
        <v>152</v>
      </c>
      <c r="Q2043" s="653" t="s">
        <v>152</v>
      </c>
      <c r="R2043" s="647" t="s">
        <v>152</v>
      </c>
      <c r="S2043" s="647" t="s">
        <v>5024</v>
      </c>
      <c r="T2043" s="647" t="s">
        <v>5024</v>
      </c>
    </row>
    <row r="2044" spans="2:20" x14ac:dyDescent="0.35">
      <c r="B2044" s="648" t="s">
        <v>4497</v>
      </c>
      <c r="C2044" s="164" t="s">
        <v>4498</v>
      </c>
      <c r="D2044" s="649" t="s">
        <v>152</v>
      </c>
      <c r="E2044" s="650">
        <v>5154</v>
      </c>
      <c r="F2044" s="649" t="s">
        <v>152</v>
      </c>
      <c r="G2044" s="649" t="s">
        <v>152</v>
      </c>
      <c r="H2044" s="650">
        <v>65</v>
      </c>
      <c r="I2044" s="650">
        <v>5154</v>
      </c>
      <c r="J2044" s="650">
        <v>65</v>
      </c>
      <c r="K2044" s="650">
        <v>218</v>
      </c>
      <c r="L2044" s="650" t="s">
        <v>5023</v>
      </c>
      <c r="M2044" s="651">
        <v>0.30000000000000004</v>
      </c>
      <c r="N2044" s="654">
        <v>1546</v>
      </c>
      <c r="O2044" s="652" t="s">
        <v>152</v>
      </c>
      <c r="P2044" s="645" t="s">
        <v>152</v>
      </c>
      <c r="Q2044" s="653" t="s">
        <v>152</v>
      </c>
      <c r="R2044" s="647" t="s">
        <v>152</v>
      </c>
      <c r="S2044" s="647" t="s">
        <v>5024</v>
      </c>
      <c r="T2044" s="647" t="s">
        <v>5024</v>
      </c>
    </row>
    <row r="2045" spans="2:20" x14ac:dyDescent="0.35">
      <c r="B2045" s="648" t="s">
        <v>4499</v>
      </c>
      <c r="C2045" s="164" t="s">
        <v>4500</v>
      </c>
      <c r="D2045" s="649" t="s">
        <v>152</v>
      </c>
      <c r="E2045" s="650">
        <v>3356</v>
      </c>
      <c r="F2045" s="649" t="s">
        <v>152</v>
      </c>
      <c r="G2045" s="649" t="s">
        <v>152</v>
      </c>
      <c r="H2045" s="650">
        <v>35</v>
      </c>
      <c r="I2045" s="650">
        <v>3356</v>
      </c>
      <c r="J2045" s="650">
        <v>35</v>
      </c>
      <c r="K2045" s="650">
        <v>218</v>
      </c>
      <c r="L2045" s="650" t="s">
        <v>5023</v>
      </c>
      <c r="M2045" s="651">
        <v>0.30000000000000004</v>
      </c>
      <c r="N2045" s="654">
        <v>1007</v>
      </c>
      <c r="O2045" s="652" t="s">
        <v>152</v>
      </c>
      <c r="P2045" s="645" t="s">
        <v>152</v>
      </c>
      <c r="Q2045" s="653" t="s">
        <v>152</v>
      </c>
      <c r="R2045" s="647" t="s">
        <v>152</v>
      </c>
      <c r="S2045" s="647" t="s">
        <v>5024</v>
      </c>
      <c r="T2045" s="647" t="s">
        <v>5024</v>
      </c>
    </row>
    <row r="2046" spans="2:20" x14ac:dyDescent="0.35">
      <c r="B2046" s="648" t="s">
        <v>4501</v>
      </c>
      <c r="C2046" s="164" t="s">
        <v>4502</v>
      </c>
      <c r="D2046" s="649" t="s">
        <v>152</v>
      </c>
      <c r="E2046" s="650">
        <v>4521</v>
      </c>
      <c r="F2046" s="649" t="s">
        <v>152</v>
      </c>
      <c r="G2046" s="649" t="s">
        <v>152</v>
      </c>
      <c r="H2046" s="650">
        <v>64</v>
      </c>
      <c r="I2046" s="650">
        <v>4521</v>
      </c>
      <c r="J2046" s="650">
        <v>64</v>
      </c>
      <c r="K2046" s="650">
        <v>218</v>
      </c>
      <c r="L2046" s="650" t="s">
        <v>5023</v>
      </c>
      <c r="M2046" s="651">
        <v>0.30000000000000004</v>
      </c>
      <c r="N2046" s="654">
        <v>1356</v>
      </c>
      <c r="O2046" s="652" t="s">
        <v>152</v>
      </c>
      <c r="P2046" s="645" t="s">
        <v>152</v>
      </c>
      <c r="Q2046" s="653" t="s">
        <v>152</v>
      </c>
      <c r="R2046" s="647" t="s">
        <v>152</v>
      </c>
      <c r="S2046" s="647" t="s">
        <v>5024</v>
      </c>
      <c r="T2046" s="647" t="s">
        <v>5024</v>
      </c>
    </row>
    <row r="2047" spans="2:20" x14ac:dyDescent="0.35">
      <c r="B2047" s="648" t="s">
        <v>4503</v>
      </c>
      <c r="C2047" s="164" t="s">
        <v>4504</v>
      </c>
      <c r="D2047" s="649" t="s">
        <v>152</v>
      </c>
      <c r="E2047" s="650">
        <v>3244</v>
      </c>
      <c r="F2047" s="649" t="s">
        <v>152</v>
      </c>
      <c r="G2047" s="649" t="s">
        <v>152</v>
      </c>
      <c r="H2047" s="650">
        <v>72</v>
      </c>
      <c r="I2047" s="650">
        <v>3698</v>
      </c>
      <c r="J2047" s="650">
        <v>54</v>
      </c>
      <c r="K2047" s="650">
        <v>218</v>
      </c>
      <c r="L2047" s="650" t="s">
        <v>5023</v>
      </c>
      <c r="M2047" s="651">
        <v>0.30000000000000004</v>
      </c>
      <c r="N2047" s="654">
        <v>1109</v>
      </c>
      <c r="O2047" s="652" t="s">
        <v>152</v>
      </c>
      <c r="P2047" s="645" t="s">
        <v>152</v>
      </c>
      <c r="Q2047" s="653" t="s">
        <v>152</v>
      </c>
      <c r="R2047" s="647" t="s">
        <v>152</v>
      </c>
      <c r="S2047" s="647" t="s">
        <v>5024</v>
      </c>
      <c r="T2047" s="647" t="s">
        <v>5024</v>
      </c>
    </row>
    <row r="2048" spans="2:20" x14ac:dyDescent="0.35">
      <c r="B2048" s="648" t="s">
        <v>4505</v>
      </c>
      <c r="C2048" s="164" t="s">
        <v>4506</v>
      </c>
      <c r="D2048" s="649" t="s">
        <v>152</v>
      </c>
      <c r="E2048" s="650">
        <v>2722</v>
      </c>
      <c r="F2048" s="649" t="s">
        <v>152</v>
      </c>
      <c r="G2048" s="649" t="s">
        <v>152</v>
      </c>
      <c r="H2048" s="650">
        <v>68</v>
      </c>
      <c r="I2048" s="650">
        <v>2772</v>
      </c>
      <c r="J2048" s="650">
        <v>35</v>
      </c>
      <c r="K2048" s="650">
        <v>218</v>
      </c>
      <c r="L2048" s="650" t="s">
        <v>5023</v>
      </c>
      <c r="M2048" s="651">
        <v>0.30000000000000004</v>
      </c>
      <c r="N2048" s="654">
        <v>832</v>
      </c>
      <c r="O2048" s="652" t="s">
        <v>152</v>
      </c>
      <c r="P2048" s="645" t="s">
        <v>152</v>
      </c>
      <c r="Q2048" s="653" t="s">
        <v>152</v>
      </c>
      <c r="R2048" s="647" t="s">
        <v>152</v>
      </c>
      <c r="S2048" s="647" t="s">
        <v>5024</v>
      </c>
      <c r="T2048" s="647" t="s">
        <v>5024</v>
      </c>
    </row>
    <row r="2049" spans="2:20" x14ac:dyDescent="0.35">
      <c r="B2049" s="648" t="s">
        <v>4507</v>
      </c>
      <c r="C2049" s="164" t="s">
        <v>4508</v>
      </c>
      <c r="D2049" s="649" t="s">
        <v>152</v>
      </c>
      <c r="E2049" s="650">
        <v>1844</v>
      </c>
      <c r="F2049" s="649" t="s">
        <v>152</v>
      </c>
      <c r="G2049" s="649" t="s">
        <v>152</v>
      </c>
      <c r="H2049" s="650">
        <v>13</v>
      </c>
      <c r="I2049" s="650">
        <v>1844</v>
      </c>
      <c r="J2049" s="650">
        <v>13</v>
      </c>
      <c r="K2049" s="650">
        <v>218</v>
      </c>
      <c r="L2049" s="650" t="s">
        <v>5023</v>
      </c>
      <c r="M2049" s="651">
        <v>0.30000000000000004</v>
      </c>
      <c r="N2049" s="654">
        <v>553</v>
      </c>
      <c r="O2049" s="652" t="s">
        <v>152</v>
      </c>
      <c r="P2049" s="645" t="s">
        <v>152</v>
      </c>
      <c r="Q2049" s="653" t="s">
        <v>152</v>
      </c>
      <c r="R2049" s="647" t="s">
        <v>152</v>
      </c>
      <c r="S2049" s="647" t="s">
        <v>5024</v>
      </c>
      <c r="T2049" s="647" t="s">
        <v>5024</v>
      </c>
    </row>
    <row r="2050" spans="2:20" x14ac:dyDescent="0.35">
      <c r="B2050" s="648" t="s">
        <v>4509</v>
      </c>
      <c r="C2050" s="164" t="s">
        <v>4510</v>
      </c>
      <c r="D2050" s="649" t="s">
        <v>152</v>
      </c>
      <c r="E2050" s="650">
        <v>2527</v>
      </c>
      <c r="F2050" s="649" t="s">
        <v>152</v>
      </c>
      <c r="G2050" s="649" t="s">
        <v>152</v>
      </c>
      <c r="H2050" s="650">
        <v>28</v>
      </c>
      <c r="I2050" s="650">
        <v>2527</v>
      </c>
      <c r="J2050" s="650">
        <v>28</v>
      </c>
      <c r="K2050" s="650">
        <v>218</v>
      </c>
      <c r="L2050" s="650" t="s">
        <v>5023</v>
      </c>
      <c r="M2050" s="651">
        <v>0.30000000000000004</v>
      </c>
      <c r="N2050" s="654">
        <v>758</v>
      </c>
      <c r="O2050" s="652" t="s">
        <v>152</v>
      </c>
      <c r="P2050" s="645" t="s">
        <v>152</v>
      </c>
      <c r="Q2050" s="653" t="s">
        <v>152</v>
      </c>
      <c r="R2050" s="647" t="s">
        <v>152</v>
      </c>
      <c r="S2050" s="647" t="s">
        <v>5024</v>
      </c>
      <c r="T2050" s="647" t="s">
        <v>5024</v>
      </c>
    </row>
    <row r="2051" spans="2:20" x14ac:dyDescent="0.35">
      <c r="B2051" s="648" t="s">
        <v>4511</v>
      </c>
      <c r="C2051" s="164" t="s">
        <v>4512</v>
      </c>
      <c r="D2051" s="649" t="s">
        <v>152</v>
      </c>
      <c r="E2051" s="650">
        <v>374</v>
      </c>
      <c r="F2051" s="649" t="s">
        <v>152</v>
      </c>
      <c r="G2051" s="649" t="s">
        <v>152</v>
      </c>
      <c r="H2051" s="650">
        <v>5</v>
      </c>
      <c r="I2051" s="650">
        <v>469</v>
      </c>
      <c r="J2051" s="650">
        <v>5</v>
      </c>
      <c r="K2051" s="650">
        <v>218</v>
      </c>
      <c r="L2051" s="650" t="s">
        <v>5025</v>
      </c>
      <c r="M2051" s="651" t="s">
        <v>152</v>
      </c>
      <c r="N2051" s="654" t="s">
        <v>152</v>
      </c>
      <c r="O2051" s="652" t="s">
        <v>152</v>
      </c>
      <c r="P2051" s="645" t="s">
        <v>152</v>
      </c>
      <c r="Q2051" s="653" t="s">
        <v>152</v>
      </c>
      <c r="R2051" s="647" t="s">
        <v>152</v>
      </c>
      <c r="S2051" s="647" t="s">
        <v>5024</v>
      </c>
      <c r="T2051" s="647" t="s">
        <v>5024</v>
      </c>
    </row>
    <row r="2052" spans="2:20" x14ac:dyDescent="0.35">
      <c r="B2052" s="648" t="s">
        <v>4513</v>
      </c>
      <c r="C2052" s="164" t="s">
        <v>4514</v>
      </c>
      <c r="D2052" s="649" t="s">
        <v>152</v>
      </c>
      <c r="E2052" s="650">
        <v>2386</v>
      </c>
      <c r="F2052" s="649" t="s">
        <v>152</v>
      </c>
      <c r="G2052" s="649" t="s">
        <v>152</v>
      </c>
      <c r="H2052" s="650">
        <v>11</v>
      </c>
      <c r="I2052" s="650">
        <v>2770</v>
      </c>
      <c r="J2052" s="650">
        <v>36</v>
      </c>
      <c r="K2052" s="650">
        <v>218</v>
      </c>
      <c r="L2052" s="650" t="s">
        <v>5023</v>
      </c>
      <c r="M2052" s="651">
        <v>0.30000000000000004</v>
      </c>
      <c r="N2052" s="654">
        <v>831</v>
      </c>
      <c r="O2052" s="652" t="s">
        <v>152</v>
      </c>
      <c r="P2052" s="645" t="s">
        <v>152</v>
      </c>
      <c r="Q2052" s="653" t="s">
        <v>152</v>
      </c>
      <c r="R2052" s="647" t="s">
        <v>152</v>
      </c>
      <c r="S2052" s="647" t="s">
        <v>5024</v>
      </c>
      <c r="T2052" s="647" t="s">
        <v>5024</v>
      </c>
    </row>
    <row r="2053" spans="2:20" x14ac:dyDescent="0.35">
      <c r="B2053" s="648" t="s">
        <v>4515</v>
      </c>
      <c r="C2053" s="164" t="s">
        <v>4516</v>
      </c>
      <c r="D2053" s="649" t="s">
        <v>152</v>
      </c>
      <c r="E2053" s="650">
        <v>572</v>
      </c>
      <c r="F2053" s="649" t="s">
        <v>152</v>
      </c>
      <c r="G2053" s="649" t="s">
        <v>152</v>
      </c>
      <c r="H2053" s="650">
        <v>6</v>
      </c>
      <c r="I2053" s="650">
        <v>1202</v>
      </c>
      <c r="J2053" s="650">
        <v>8</v>
      </c>
      <c r="K2053" s="650">
        <v>218</v>
      </c>
      <c r="L2053" s="650" t="s">
        <v>5023</v>
      </c>
      <c r="M2053" s="651">
        <v>0.5</v>
      </c>
      <c r="N2053" s="654">
        <v>601</v>
      </c>
      <c r="O2053" s="652" t="s">
        <v>152</v>
      </c>
      <c r="P2053" s="645" t="s">
        <v>152</v>
      </c>
      <c r="Q2053" s="653" t="s">
        <v>152</v>
      </c>
      <c r="R2053" s="647" t="s">
        <v>152</v>
      </c>
      <c r="S2053" s="647" t="s">
        <v>5024</v>
      </c>
      <c r="T2053" s="647" t="s">
        <v>5024</v>
      </c>
    </row>
    <row r="2054" spans="2:20" x14ac:dyDescent="0.35">
      <c r="B2054" s="648" t="s">
        <v>4517</v>
      </c>
      <c r="C2054" s="164" t="s">
        <v>4518</v>
      </c>
      <c r="D2054" s="649" t="s">
        <v>152</v>
      </c>
      <c r="E2054" s="650">
        <v>2074</v>
      </c>
      <c r="F2054" s="649" t="s">
        <v>152</v>
      </c>
      <c r="G2054" s="649" t="s">
        <v>152</v>
      </c>
      <c r="H2054" s="650">
        <v>48</v>
      </c>
      <c r="I2054" s="650">
        <v>2884</v>
      </c>
      <c r="J2054" s="650">
        <v>26</v>
      </c>
      <c r="K2054" s="650">
        <v>218</v>
      </c>
      <c r="L2054" s="650" t="s">
        <v>5023</v>
      </c>
      <c r="M2054" s="651">
        <v>0.30000000000000004</v>
      </c>
      <c r="N2054" s="654">
        <v>865</v>
      </c>
      <c r="O2054" s="652" t="s">
        <v>152</v>
      </c>
      <c r="P2054" s="645" t="s">
        <v>152</v>
      </c>
      <c r="Q2054" s="653" t="s">
        <v>152</v>
      </c>
      <c r="R2054" s="647" t="s">
        <v>152</v>
      </c>
      <c r="S2054" s="647" t="s">
        <v>5024</v>
      </c>
      <c r="T2054" s="647" t="s">
        <v>5024</v>
      </c>
    </row>
    <row r="2055" spans="2:20" x14ac:dyDescent="0.35">
      <c r="B2055" s="648" t="s">
        <v>4519</v>
      </c>
      <c r="C2055" s="164" t="s">
        <v>4520</v>
      </c>
      <c r="D2055" s="649" t="s">
        <v>152</v>
      </c>
      <c r="E2055" s="650">
        <v>673</v>
      </c>
      <c r="F2055" s="649" t="s">
        <v>152</v>
      </c>
      <c r="G2055" s="649" t="s">
        <v>152</v>
      </c>
      <c r="H2055" s="650">
        <v>5</v>
      </c>
      <c r="I2055" s="650">
        <v>673</v>
      </c>
      <c r="J2055" s="650">
        <v>5</v>
      </c>
      <c r="K2055" s="650">
        <v>218</v>
      </c>
      <c r="L2055" s="650" t="s">
        <v>5023</v>
      </c>
      <c r="M2055" s="651">
        <v>0.75</v>
      </c>
      <c r="N2055" s="654">
        <v>505</v>
      </c>
      <c r="O2055" s="652" t="s">
        <v>152</v>
      </c>
      <c r="P2055" s="645" t="s">
        <v>152</v>
      </c>
      <c r="Q2055" s="653" t="s">
        <v>152</v>
      </c>
      <c r="R2055" s="647" t="s">
        <v>152</v>
      </c>
      <c r="S2055" s="647" t="s">
        <v>5024</v>
      </c>
      <c r="T2055" s="647" t="s">
        <v>5024</v>
      </c>
    </row>
    <row r="2056" spans="2:20" x14ac:dyDescent="0.35">
      <c r="B2056" s="648" t="s">
        <v>4521</v>
      </c>
      <c r="C2056" s="164" t="s">
        <v>4522</v>
      </c>
      <c r="D2056" s="649" t="s">
        <v>152</v>
      </c>
      <c r="E2056" s="650">
        <v>2029</v>
      </c>
      <c r="F2056" s="649" t="s">
        <v>152</v>
      </c>
      <c r="G2056" s="649" t="s">
        <v>152</v>
      </c>
      <c r="H2056" s="650">
        <v>7</v>
      </c>
      <c r="I2056" s="650">
        <v>3356</v>
      </c>
      <c r="J2056" s="650">
        <v>27</v>
      </c>
      <c r="K2056" s="650">
        <v>218</v>
      </c>
      <c r="L2056" s="650" t="s">
        <v>5023</v>
      </c>
      <c r="M2056" s="651">
        <v>0.30000000000000004</v>
      </c>
      <c r="N2056" s="654">
        <v>1007</v>
      </c>
      <c r="O2056" s="652" t="s">
        <v>152</v>
      </c>
      <c r="P2056" s="645" t="s">
        <v>152</v>
      </c>
      <c r="Q2056" s="653" t="s">
        <v>152</v>
      </c>
      <c r="R2056" s="647" t="s">
        <v>152</v>
      </c>
      <c r="S2056" s="647" t="s">
        <v>5024</v>
      </c>
      <c r="T2056" s="647" t="s">
        <v>5024</v>
      </c>
    </row>
    <row r="2057" spans="2:20" x14ac:dyDescent="0.35">
      <c r="B2057" s="648" t="s">
        <v>4523</v>
      </c>
      <c r="C2057" s="164" t="s">
        <v>4524</v>
      </c>
      <c r="D2057" s="649" t="s">
        <v>152</v>
      </c>
      <c r="E2057" s="650">
        <v>331</v>
      </c>
      <c r="F2057" s="649" t="s">
        <v>152</v>
      </c>
      <c r="G2057" s="649" t="s">
        <v>152</v>
      </c>
      <c r="H2057" s="650">
        <v>5</v>
      </c>
      <c r="I2057" s="650">
        <v>1372</v>
      </c>
      <c r="J2057" s="650">
        <v>10</v>
      </c>
      <c r="K2057" s="650">
        <v>218</v>
      </c>
      <c r="L2057" s="650" t="s">
        <v>5023</v>
      </c>
      <c r="M2057" s="651">
        <v>0.5</v>
      </c>
      <c r="N2057" s="654">
        <v>686</v>
      </c>
      <c r="O2057" s="652" t="s">
        <v>152</v>
      </c>
      <c r="P2057" s="645" t="s">
        <v>152</v>
      </c>
      <c r="Q2057" s="653" t="s">
        <v>152</v>
      </c>
      <c r="R2057" s="647" t="s">
        <v>152</v>
      </c>
      <c r="S2057" s="647" t="s">
        <v>5024</v>
      </c>
      <c r="T2057" s="647" t="s">
        <v>5024</v>
      </c>
    </row>
    <row r="2058" spans="2:20" x14ac:dyDescent="0.35">
      <c r="B2058" s="648" t="s">
        <v>4525</v>
      </c>
      <c r="C2058" s="164" t="s">
        <v>4526</v>
      </c>
      <c r="D2058" s="649" t="s">
        <v>152</v>
      </c>
      <c r="E2058" s="650">
        <v>256</v>
      </c>
      <c r="F2058" s="649" t="s">
        <v>152</v>
      </c>
      <c r="G2058" s="649" t="s">
        <v>152</v>
      </c>
      <c r="H2058" s="650">
        <v>5</v>
      </c>
      <c r="I2058" s="650">
        <v>443</v>
      </c>
      <c r="J2058" s="650">
        <v>5</v>
      </c>
      <c r="K2058" s="650">
        <v>218</v>
      </c>
      <c r="L2058" s="650" t="s">
        <v>5025</v>
      </c>
      <c r="M2058" s="651" t="s">
        <v>152</v>
      </c>
      <c r="N2058" s="654" t="s">
        <v>152</v>
      </c>
      <c r="O2058" s="652" t="s">
        <v>152</v>
      </c>
      <c r="P2058" s="645" t="s">
        <v>152</v>
      </c>
      <c r="Q2058" s="653" t="s">
        <v>152</v>
      </c>
      <c r="R2058" s="647" t="s">
        <v>152</v>
      </c>
      <c r="S2058" s="647" t="s">
        <v>5024</v>
      </c>
      <c r="T2058" s="647" t="s">
        <v>5024</v>
      </c>
    </row>
    <row r="2059" spans="2:20" x14ac:dyDescent="0.35">
      <c r="B2059" s="648" t="s">
        <v>4527</v>
      </c>
      <c r="C2059" s="164" t="s">
        <v>4528</v>
      </c>
      <c r="D2059" s="649" t="s">
        <v>152</v>
      </c>
      <c r="E2059" s="650">
        <v>4715</v>
      </c>
      <c r="F2059" s="649" t="s">
        <v>152</v>
      </c>
      <c r="G2059" s="649" t="s">
        <v>152</v>
      </c>
      <c r="H2059" s="650">
        <v>45</v>
      </c>
      <c r="I2059" s="650">
        <v>6285</v>
      </c>
      <c r="J2059" s="650">
        <v>45</v>
      </c>
      <c r="K2059" s="650">
        <v>218</v>
      </c>
      <c r="L2059" s="650" t="s">
        <v>5023</v>
      </c>
      <c r="M2059" s="651">
        <v>0.30000000000000004</v>
      </c>
      <c r="N2059" s="654">
        <v>1885</v>
      </c>
      <c r="O2059" s="652" t="s">
        <v>152</v>
      </c>
      <c r="P2059" s="645" t="s">
        <v>152</v>
      </c>
      <c r="Q2059" s="653" t="s">
        <v>152</v>
      </c>
      <c r="R2059" s="647" t="s">
        <v>152</v>
      </c>
      <c r="S2059" s="647" t="s">
        <v>5024</v>
      </c>
      <c r="T2059" s="647" t="s">
        <v>5024</v>
      </c>
    </row>
    <row r="2060" spans="2:20" x14ac:dyDescent="0.35">
      <c r="B2060" s="648" t="s">
        <v>4529</v>
      </c>
      <c r="C2060" s="164" t="s">
        <v>4530</v>
      </c>
      <c r="D2060" s="649" t="s">
        <v>152</v>
      </c>
      <c r="E2060" s="650">
        <v>2822</v>
      </c>
      <c r="F2060" s="649" t="s">
        <v>152</v>
      </c>
      <c r="G2060" s="649" t="s">
        <v>152</v>
      </c>
      <c r="H2060" s="650">
        <v>12</v>
      </c>
      <c r="I2060" s="650">
        <v>3879</v>
      </c>
      <c r="J2060" s="650">
        <v>28</v>
      </c>
      <c r="K2060" s="650">
        <v>218</v>
      </c>
      <c r="L2060" s="650" t="s">
        <v>5023</v>
      </c>
      <c r="M2060" s="651">
        <v>0.30000000000000004</v>
      </c>
      <c r="N2060" s="654">
        <v>1164</v>
      </c>
      <c r="O2060" s="652" t="s">
        <v>152</v>
      </c>
      <c r="P2060" s="645" t="s">
        <v>152</v>
      </c>
      <c r="Q2060" s="653" t="s">
        <v>152</v>
      </c>
      <c r="R2060" s="647" t="s">
        <v>152</v>
      </c>
      <c r="S2060" s="647" t="s">
        <v>5024</v>
      </c>
      <c r="T2060" s="647" t="s">
        <v>5024</v>
      </c>
    </row>
    <row r="2061" spans="2:20" x14ac:dyDescent="0.35">
      <c r="B2061" s="648" t="s">
        <v>4531</v>
      </c>
      <c r="C2061" s="164" t="s">
        <v>4532</v>
      </c>
      <c r="D2061" s="649" t="s">
        <v>152</v>
      </c>
      <c r="E2061" s="650">
        <v>2153</v>
      </c>
      <c r="F2061" s="649" t="s">
        <v>152</v>
      </c>
      <c r="G2061" s="649" t="s">
        <v>152</v>
      </c>
      <c r="H2061" s="650">
        <v>26</v>
      </c>
      <c r="I2061" s="650">
        <v>3435</v>
      </c>
      <c r="J2061" s="650">
        <v>29</v>
      </c>
      <c r="K2061" s="650">
        <v>218</v>
      </c>
      <c r="L2061" s="650" t="s">
        <v>5023</v>
      </c>
      <c r="M2061" s="651">
        <v>0.30000000000000004</v>
      </c>
      <c r="N2061" s="654">
        <v>1030</v>
      </c>
      <c r="O2061" s="652" t="s">
        <v>152</v>
      </c>
      <c r="P2061" s="645" t="s">
        <v>152</v>
      </c>
      <c r="Q2061" s="653" t="s">
        <v>152</v>
      </c>
      <c r="R2061" s="647" t="s">
        <v>152</v>
      </c>
      <c r="S2061" s="647" t="s">
        <v>5024</v>
      </c>
      <c r="T2061" s="647" t="s">
        <v>5024</v>
      </c>
    </row>
    <row r="2062" spans="2:20" x14ac:dyDescent="0.35">
      <c r="B2062" s="648" t="s">
        <v>4533</v>
      </c>
      <c r="C2062" s="164" t="s">
        <v>4534</v>
      </c>
      <c r="D2062" s="649" t="s">
        <v>152</v>
      </c>
      <c r="E2062" s="650">
        <v>683</v>
      </c>
      <c r="F2062" s="649" t="s">
        <v>152</v>
      </c>
      <c r="G2062" s="649" t="s">
        <v>152</v>
      </c>
      <c r="H2062" s="650">
        <v>5</v>
      </c>
      <c r="I2062" s="650">
        <v>2078</v>
      </c>
      <c r="J2062" s="650">
        <v>16</v>
      </c>
      <c r="K2062" s="650">
        <v>218</v>
      </c>
      <c r="L2062" s="650" t="s">
        <v>5023</v>
      </c>
      <c r="M2062" s="651">
        <v>0.30000000000000004</v>
      </c>
      <c r="N2062" s="654">
        <v>623</v>
      </c>
      <c r="O2062" s="652" t="s">
        <v>152</v>
      </c>
      <c r="P2062" s="645" t="s">
        <v>152</v>
      </c>
      <c r="Q2062" s="653" t="s">
        <v>152</v>
      </c>
      <c r="R2062" s="647" t="s">
        <v>152</v>
      </c>
      <c r="S2062" s="647" t="s">
        <v>5024</v>
      </c>
      <c r="T2062" s="647" t="s">
        <v>5024</v>
      </c>
    </row>
    <row r="2063" spans="2:20" x14ac:dyDescent="0.35">
      <c r="B2063" s="648" t="s">
        <v>4535</v>
      </c>
      <c r="C2063" s="164" t="s">
        <v>4536</v>
      </c>
      <c r="D2063" s="649" t="s">
        <v>152</v>
      </c>
      <c r="E2063" s="650">
        <v>309</v>
      </c>
      <c r="F2063" s="649" t="s">
        <v>152</v>
      </c>
      <c r="G2063" s="649" t="s">
        <v>152</v>
      </c>
      <c r="H2063" s="650">
        <v>5</v>
      </c>
      <c r="I2063" s="650">
        <v>369</v>
      </c>
      <c r="J2063" s="650">
        <v>5</v>
      </c>
      <c r="K2063" s="650">
        <v>218</v>
      </c>
      <c r="L2063" s="650" t="s">
        <v>5025</v>
      </c>
      <c r="M2063" s="651" t="s">
        <v>152</v>
      </c>
      <c r="N2063" s="654" t="s">
        <v>152</v>
      </c>
      <c r="O2063" s="652" t="s">
        <v>152</v>
      </c>
      <c r="P2063" s="645" t="s">
        <v>152</v>
      </c>
      <c r="Q2063" s="653" t="s">
        <v>152</v>
      </c>
      <c r="R2063" s="647" t="s">
        <v>152</v>
      </c>
      <c r="S2063" s="647" t="s">
        <v>5024</v>
      </c>
      <c r="T2063" s="647" t="s">
        <v>5024</v>
      </c>
    </row>
    <row r="2064" spans="2:20" x14ac:dyDescent="0.35">
      <c r="B2064" s="648" t="s">
        <v>4537</v>
      </c>
      <c r="C2064" s="164" t="s">
        <v>4538</v>
      </c>
      <c r="D2064" s="649" t="s">
        <v>152</v>
      </c>
      <c r="E2064" s="650">
        <v>362</v>
      </c>
      <c r="F2064" s="649" t="s">
        <v>152</v>
      </c>
      <c r="G2064" s="649" t="s">
        <v>152</v>
      </c>
      <c r="H2064" s="650">
        <v>5</v>
      </c>
      <c r="I2064" s="650">
        <v>594</v>
      </c>
      <c r="J2064" s="650">
        <v>5</v>
      </c>
      <c r="K2064" s="650">
        <v>218</v>
      </c>
      <c r="L2064" s="650" t="s">
        <v>5023</v>
      </c>
      <c r="M2064" s="651">
        <v>0.75</v>
      </c>
      <c r="N2064" s="654">
        <v>446</v>
      </c>
      <c r="O2064" s="652" t="s">
        <v>152</v>
      </c>
      <c r="P2064" s="645" t="s">
        <v>152</v>
      </c>
      <c r="Q2064" s="653" t="s">
        <v>152</v>
      </c>
      <c r="R2064" s="647" t="s">
        <v>152</v>
      </c>
      <c r="S2064" s="647" t="s">
        <v>5024</v>
      </c>
      <c r="T2064" s="647" t="s">
        <v>5024</v>
      </c>
    </row>
    <row r="2065" spans="2:20" x14ac:dyDescent="0.35">
      <c r="B2065" s="648" t="s">
        <v>4539</v>
      </c>
      <c r="C2065" s="164" t="s">
        <v>4540</v>
      </c>
      <c r="D2065" s="649" t="s">
        <v>152</v>
      </c>
      <c r="E2065" s="650">
        <v>300</v>
      </c>
      <c r="F2065" s="649" t="s">
        <v>152</v>
      </c>
      <c r="G2065" s="649" t="s">
        <v>152</v>
      </c>
      <c r="H2065" s="650">
        <v>5</v>
      </c>
      <c r="I2065" s="650">
        <v>418</v>
      </c>
      <c r="J2065" s="650">
        <v>5</v>
      </c>
      <c r="K2065" s="650">
        <v>218</v>
      </c>
      <c r="L2065" s="650" t="s">
        <v>5025</v>
      </c>
      <c r="M2065" s="651" t="s">
        <v>152</v>
      </c>
      <c r="N2065" s="654" t="s">
        <v>152</v>
      </c>
      <c r="O2065" s="652" t="s">
        <v>152</v>
      </c>
      <c r="P2065" s="645" t="s">
        <v>152</v>
      </c>
      <c r="Q2065" s="653" t="s">
        <v>152</v>
      </c>
      <c r="R2065" s="647" t="s">
        <v>152</v>
      </c>
      <c r="S2065" s="647" t="s">
        <v>5024</v>
      </c>
      <c r="T2065" s="647" t="s">
        <v>5024</v>
      </c>
    </row>
    <row r="2066" spans="2:20" x14ac:dyDescent="0.35">
      <c r="B2066" s="648" t="s">
        <v>4541</v>
      </c>
      <c r="C2066" s="164" t="s">
        <v>4542</v>
      </c>
      <c r="D2066" s="649" t="s">
        <v>152</v>
      </c>
      <c r="E2066" s="650">
        <v>3029</v>
      </c>
      <c r="F2066" s="649" t="s">
        <v>152</v>
      </c>
      <c r="G2066" s="649" t="s">
        <v>152</v>
      </c>
      <c r="H2066" s="650">
        <v>16</v>
      </c>
      <c r="I2066" s="650">
        <v>3964</v>
      </c>
      <c r="J2066" s="650">
        <v>43</v>
      </c>
      <c r="K2066" s="650">
        <v>218</v>
      </c>
      <c r="L2066" s="650" t="s">
        <v>5023</v>
      </c>
      <c r="M2066" s="651">
        <v>0.30000000000000004</v>
      </c>
      <c r="N2066" s="654">
        <v>1189</v>
      </c>
      <c r="O2066" s="652" t="s">
        <v>152</v>
      </c>
      <c r="P2066" s="645" t="s">
        <v>152</v>
      </c>
      <c r="Q2066" s="653" t="s">
        <v>152</v>
      </c>
      <c r="R2066" s="647" t="s">
        <v>152</v>
      </c>
      <c r="S2066" s="647" t="s">
        <v>5024</v>
      </c>
      <c r="T2066" s="647" t="s">
        <v>5024</v>
      </c>
    </row>
    <row r="2067" spans="2:20" x14ac:dyDescent="0.35">
      <c r="B2067" s="648" t="s">
        <v>4543</v>
      </c>
      <c r="C2067" s="164" t="s">
        <v>4544</v>
      </c>
      <c r="D2067" s="649" t="s">
        <v>152</v>
      </c>
      <c r="E2067" s="650">
        <v>512</v>
      </c>
      <c r="F2067" s="649" t="s">
        <v>152</v>
      </c>
      <c r="G2067" s="649" t="s">
        <v>152</v>
      </c>
      <c r="H2067" s="650">
        <v>5</v>
      </c>
      <c r="I2067" s="650">
        <v>1760</v>
      </c>
      <c r="J2067" s="650">
        <v>13</v>
      </c>
      <c r="K2067" s="650">
        <v>218</v>
      </c>
      <c r="L2067" s="650" t="s">
        <v>5023</v>
      </c>
      <c r="M2067" s="651">
        <v>0.30000000000000004</v>
      </c>
      <c r="N2067" s="654">
        <v>528</v>
      </c>
      <c r="O2067" s="652" t="s">
        <v>152</v>
      </c>
      <c r="P2067" s="645" t="s">
        <v>152</v>
      </c>
      <c r="Q2067" s="653" t="s">
        <v>152</v>
      </c>
      <c r="R2067" s="647" t="s">
        <v>152</v>
      </c>
      <c r="S2067" s="647" t="s">
        <v>5024</v>
      </c>
      <c r="T2067" s="647" t="s">
        <v>5024</v>
      </c>
    </row>
    <row r="2068" spans="2:20" x14ac:dyDescent="0.35">
      <c r="B2068" s="648" t="s">
        <v>4545</v>
      </c>
      <c r="C2068" s="164" t="s">
        <v>4546</v>
      </c>
      <c r="D2068" s="649" t="s">
        <v>152</v>
      </c>
      <c r="E2068" s="650">
        <v>310</v>
      </c>
      <c r="F2068" s="649" t="s">
        <v>152</v>
      </c>
      <c r="G2068" s="649" t="s">
        <v>152</v>
      </c>
      <c r="H2068" s="650">
        <v>5</v>
      </c>
      <c r="I2068" s="650">
        <v>749</v>
      </c>
      <c r="J2068" s="650">
        <v>5</v>
      </c>
      <c r="K2068" s="650">
        <v>218</v>
      </c>
      <c r="L2068" s="650" t="s">
        <v>5023</v>
      </c>
      <c r="M2068" s="651">
        <v>0.75</v>
      </c>
      <c r="N2068" s="654">
        <v>562</v>
      </c>
      <c r="O2068" s="652" t="s">
        <v>152</v>
      </c>
      <c r="P2068" s="645" t="s">
        <v>152</v>
      </c>
      <c r="Q2068" s="653" t="s">
        <v>152</v>
      </c>
      <c r="R2068" s="647" t="s">
        <v>152</v>
      </c>
      <c r="S2068" s="647" t="s">
        <v>5024</v>
      </c>
      <c r="T2068" s="647" t="s">
        <v>5024</v>
      </c>
    </row>
    <row r="2069" spans="2:20" x14ac:dyDescent="0.35">
      <c r="B2069" s="648" t="s">
        <v>4547</v>
      </c>
      <c r="C2069" s="164" t="s">
        <v>4548</v>
      </c>
      <c r="D2069" s="649" t="s">
        <v>152</v>
      </c>
      <c r="E2069" s="650">
        <v>2410</v>
      </c>
      <c r="F2069" s="649" t="s">
        <v>152</v>
      </c>
      <c r="G2069" s="649" t="s">
        <v>152</v>
      </c>
      <c r="H2069" s="650">
        <v>10</v>
      </c>
      <c r="I2069" s="650">
        <v>2410</v>
      </c>
      <c r="J2069" s="650">
        <v>10</v>
      </c>
      <c r="K2069" s="650">
        <v>218</v>
      </c>
      <c r="L2069" s="650" t="s">
        <v>5023</v>
      </c>
      <c r="M2069" s="651">
        <v>0.30000000000000004</v>
      </c>
      <c r="N2069" s="654">
        <v>723</v>
      </c>
      <c r="O2069" s="652" t="s">
        <v>152</v>
      </c>
      <c r="P2069" s="645" t="s">
        <v>152</v>
      </c>
      <c r="Q2069" s="653" t="s">
        <v>152</v>
      </c>
      <c r="R2069" s="647" t="s">
        <v>152</v>
      </c>
      <c r="S2069" s="647" t="s">
        <v>5024</v>
      </c>
      <c r="T2069" s="647" t="s">
        <v>5024</v>
      </c>
    </row>
    <row r="2070" spans="2:20" x14ac:dyDescent="0.35">
      <c r="B2070" s="648" t="s">
        <v>4549</v>
      </c>
      <c r="C2070" s="164" t="s">
        <v>4550</v>
      </c>
      <c r="D2070" s="649" t="s">
        <v>152</v>
      </c>
      <c r="E2070" s="650">
        <v>194</v>
      </c>
      <c r="F2070" s="649" t="s">
        <v>152</v>
      </c>
      <c r="G2070" s="649" t="s">
        <v>152</v>
      </c>
      <c r="H2070" s="650">
        <v>5</v>
      </c>
      <c r="I2070" s="650">
        <v>310</v>
      </c>
      <c r="J2070" s="650">
        <v>5</v>
      </c>
      <c r="K2070" s="650">
        <v>218</v>
      </c>
      <c r="L2070" s="650" t="s">
        <v>5025</v>
      </c>
      <c r="M2070" s="651" t="s">
        <v>152</v>
      </c>
      <c r="N2070" s="654" t="s">
        <v>152</v>
      </c>
      <c r="O2070" s="652" t="s">
        <v>152</v>
      </c>
      <c r="P2070" s="645" t="s">
        <v>152</v>
      </c>
      <c r="Q2070" s="653" t="s">
        <v>152</v>
      </c>
      <c r="R2070" s="647" t="s">
        <v>152</v>
      </c>
      <c r="S2070" s="647" t="s">
        <v>5024</v>
      </c>
      <c r="T2070" s="647" t="s">
        <v>5024</v>
      </c>
    </row>
    <row r="2071" spans="2:20" x14ac:dyDescent="0.35">
      <c r="B2071" s="648" t="s">
        <v>4551</v>
      </c>
      <c r="C2071" s="164" t="s">
        <v>4552</v>
      </c>
      <c r="D2071" s="649" t="s">
        <v>152</v>
      </c>
      <c r="E2071" s="650">
        <v>232</v>
      </c>
      <c r="F2071" s="649" t="s">
        <v>152</v>
      </c>
      <c r="G2071" s="649" t="s">
        <v>152</v>
      </c>
      <c r="H2071" s="650">
        <v>5</v>
      </c>
      <c r="I2071" s="650">
        <v>513</v>
      </c>
      <c r="J2071" s="650">
        <v>5</v>
      </c>
      <c r="K2071" s="650">
        <v>218</v>
      </c>
      <c r="L2071" s="650" t="s">
        <v>5023</v>
      </c>
      <c r="M2071" s="651">
        <v>0.75</v>
      </c>
      <c r="N2071" s="654">
        <v>385</v>
      </c>
      <c r="O2071" s="652" t="s">
        <v>152</v>
      </c>
      <c r="P2071" s="645" t="s">
        <v>152</v>
      </c>
      <c r="Q2071" s="653" t="s">
        <v>152</v>
      </c>
      <c r="R2071" s="647" t="s">
        <v>152</v>
      </c>
      <c r="S2071" s="647" t="s">
        <v>5024</v>
      </c>
      <c r="T2071" s="647" t="s">
        <v>5024</v>
      </c>
    </row>
    <row r="2072" spans="2:20" x14ac:dyDescent="0.35">
      <c r="B2072" s="648" t="s">
        <v>4553</v>
      </c>
      <c r="C2072" s="164" t="s">
        <v>4554</v>
      </c>
      <c r="D2072" s="649" t="s">
        <v>152</v>
      </c>
      <c r="E2072" s="650">
        <v>1723</v>
      </c>
      <c r="F2072" s="649" t="s">
        <v>152</v>
      </c>
      <c r="G2072" s="649" t="s">
        <v>152</v>
      </c>
      <c r="H2072" s="650">
        <v>20</v>
      </c>
      <c r="I2072" s="650">
        <v>4457</v>
      </c>
      <c r="J2072" s="650">
        <v>22</v>
      </c>
      <c r="K2072" s="650">
        <v>218</v>
      </c>
      <c r="L2072" s="650" t="s">
        <v>5025</v>
      </c>
      <c r="M2072" s="651" t="s">
        <v>152</v>
      </c>
      <c r="N2072" s="654" t="s">
        <v>152</v>
      </c>
      <c r="O2072" s="652" t="s">
        <v>152</v>
      </c>
      <c r="P2072" s="645" t="s">
        <v>152</v>
      </c>
      <c r="Q2072" s="653" t="s">
        <v>152</v>
      </c>
      <c r="R2072" s="647" t="s">
        <v>152</v>
      </c>
      <c r="S2072" s="647" t="s">
        <v>5024</v>
      </c>
      <c r="T2072" s="647" t="s">
        <v>5024</v>
      </c>
    </row>
    <row r="2073" spans="2:20" x14ac:dyDescent="0.35">
      <c r="B2073" s="648" t="s">
        <v>4555</v>
      </c>
      <c r="C2073" s="164" t="s">
        <v>4556</v>
      </c>
      <c r="D2073" s="649" t="s">
        <v>152</v>
      </c>
      <c r="E2073" s="650">
        <v>1679</v>
      </c>
      <c r="F2073" s="649" t="s">
        <v>152</v>
      </c>
      <c r="G2073" s="649" t="s">
        <v>152</v>
      </c>
      <c r="H2073" s="650">
        <v>7</v>
      </c>
      <c r="I2073" s="650">
        <v>2365</v>
      </c>
      <c r="J2073" s="650">
        <v>9</v>
      </c>
      <c r="K2073" s="650">
        <v>218</v>
      </c>
      <c r="L2073" s="650" t="s">
        <v>5025</v>
      </c>
      <c r="M2073" s="651" t="s">
        <v>152</v>
      </c>
      <c r="N2073" s="654" t="s">
        <v>152</v>
      </c>
      <c r="O2073" s="652" t="s">
        <v>152</v>
      </c>
      <c r="P2073" s="645" t="s">
        <v>152</v>
      </c>
      <c r="Q2073" s="653" t="s">
        <v>152</v>
      </c>
      <c r="R2073" s="647" t="s">
        <v>152</v>
      </c>
      <c r="S2073" s="647" t="s">
        <v>5024</v>
      </c>
      <c r="T2073" s="647" t="s">
        <v>5024</v>
      </c>
    </row>
    <row r="2074" spans="2:20" x14ac:dyDescent="0.35">
      <c r="B2074" s="648" t="s">
        <v>4557</v>
      </c>
      <c r="C2074" s="164" t="s">
        <v>4558</v>
      </c>
      <c r="D2074" s="649" t="s">
        <v>152</v>
      </c>
      <c r="E2074" s="650">
        <v>831</v>
      </c>
      <c r="F2074" s="649" t="s">
        <v>152</v>
      </c>
      <c r="G2074" s="649" t="s">
        <v>152</v>
      </c>
      <c r="H2074" s="650">
        <v>7</v>
      </c>
      <c r="I2074" s="650">
        <v>1175</v>
      </c>
      <c r="J2074" s="650">
        <v>7</v>
      </c>
      <c r="K2074" s="650">
        <v>218</v>
      </c>
      <c r="L2074" s="650" t="s">
        <v>5025</v>
      </c>
      <c r="M2074" s="651" t="s">
        <v>152</v>
      </c>
      <c r="N2074" s="654" t="s">
        <v>152</v>
      </c>
      <c r="O2074" s="652" t="s">
        <v>152</v>
      </c>
      <c r="P2074" s="645" t="s">
        <v>152</v>
      </c>
      <c r="Q2074" s="653" t="s">
        <v>152</v>
      </c>
      <c r="R2074" s="647" t="s">
        <v>152</v>
      </c>
      <c r="S2074" s="647" t="s">
        <v>5024</v>
      </c>
      <c r="T2074" s="647" t="s">
        <v>5024</v>
      </c>
    </row>
    <row r="2075" spans="2:20" x14ac:dyDescent="0.35">
      <c r="B2075" s="648" t="s">
        <v>4559</v>
      </c>
      <c r="C2075" s="164" t="s">
        <v>4560</v>
      </c>
      <c r="D2075" s="649" t="s">
        <v>152</v>
      </c>
      <c r="E2075" s="650">
        <v>514</v>
      </c>
      <c r="F2075" s="649" t="s">
        <v>152</v>
      </c>
      <c r="G2075" s="649" t="s">
        <v>152</v>
      </c>
      <c r="H2075" s="650">
        <v>5</v>
      </c>
      <c r="I2075" s="650">
        <v>514</v>
      </c>
      <c r="J2075" s="650">
        <v>5</v>
      </c>
      <c r="K2075" s="650">
        <v>218</v>
      </c>
      <c r="L2075" s="650" t="s">
        <v>5025</v>
      </c>
      <c r="M2075" s="651" t="s">
        <v>152</v>
      </c>
      <c r="N2075" s="654" t="s">
        <v>152</v>
      </c>
      <c r="O2075" s="652" t="s">
        <v>152</v>
      </c>
      <c r="P2075" s="645" t="s">
        <v>152</v>
      </c>
      <c r="Q2075" s="653" t="s">
        <v>152</v>
      </c>
      <c r="R2075" s="647" t="s">
        <v>152</v>
      </c>
      <c r="S2075" s="647" t="s">
        <v>5024</v>
      </c>
      <c r="T2075" s="647" t="s">
        <v>5024</v>
      </c>
    </row>
    <row r="2076" spans="2:20" x14ac:dyDescent="0.35">
      <c r="B2076" s="648" t="s">
        <v>4561</v>
      </c>
      <c r="C2076" s="164" t="s">
        <v>4562</v>
      </c>
      <c r="D2076" s="649" t="s">
        <v>152</v>
      </c>
      <c r="E2076" s="650">
        <v>1810</v>
      </c>
      <c r="F2076" s="649" t="s">
        <v>152</v>
      </c>
      <c r="G2076" s="649" t="s">
        <v>152</v>
      </c>
      <c r="H2076" s="650">
        <v>5</v>
      </c>
      <c r="I2076" s="650">
        <v>3035</v>
      </c>
      <c r="J2076" s="650">
        <v>91</v>
      </c>
      <c r="K2076" s="650">
        <v>218</v>
      </c>
      <c r="L2076" s="650" t="s">
        <v>5023</v>
      </c>
      <c r="M2076" s="651">
        <v>0.30000000000000004</v>
      </c>
      <c r="N2076" s="654">
        <v>911</v>
      </c>
      <c r="O2076" s="652" t="s">
        <v>152</v>
      </c>
      <c r="P2076" s="645" t="s">
        <v>152</v>
      </c>
      <c r="Q2076" s="653" t="s">
        <v>152</v>
      </c>
      <c r="R2076" s="647" t="s">
        <v>152</v>
      </c>
      <c r="S2076" s="647" t="s">
        <v>5024</v>
      </c>
      <c r="T2076" s="647" t="s">
        <v>5024</v>
      </c>
    </row>
    <row r="2077" spans="2:20" x14ac:dyDescent="0.35">
      <c r="B2077" s="648" t="s">
        <v>4563</v>
      </c>
      <c r="C2077" s="164" t="s">
        <v>4564</v>
      </c>
      <c r="D2077" s="649" t="s">
        <v>152</v>
      </c>
      <c r="E2077" s="650">
        <v>412</v>
      </c>
      <c r="F2077" s="649" t="s">
        <v>152</v>
      </c>
      <c r="G2077" s="649" t="s">
        <v>152</v>
      </c>
      <c r="H2077" s="650">
        <v>5</v>
      </c>
      <c r="I2077" s="650">
        <v>743</v>
      </c>
      <c r="J2077" s="650">
        <v>5</v>
      </c>
      <c r="K2077" s="650">
        <v>218</v>
      </c>
      <c r="L2077" s="650" t="s">
        <v>5023</v>
      </c>
      <c r="M2077" s="651">
        <v>0.75</v>
      </c>
      <c r="N2077" s="654">
        <v>557</v>
      </c>
      <c r="O2077" s="652" t="s">
        <v>152</v>
      </c>
      <c r="P2077" s="645" t="s">
        <v>152</v>
      </c>
      <c r="Q2077" s="653" t="s">
        <v>152</v>
      </c>
      <c r="R2077" s="647" t="s">
        <v>152</v>
      </c>
      <c r="S2077" s="647" t="s">
        <v>5024</v>
      </c>
      <c r="T2077" s="647" t="s">
        <v>5024</v>
      </c>
    </row>
    <row r="2078" spans="2:20" x14ac:dyDescent="0.35">
      <c r="B2078" s="648" t="s">
        <v>4565</v>
      </c>
      <c r="C2078" s="164" t="s">
        <v>4566</v>
      </c>
      <c r="D2078" s="649" t="s">
        <v>152</v>
      </c>
      <c r="E2078" s="650">
        <v>2014</v>
      </c>
      <c r="F2078" s="649" t="s">
        <v>152</v>
      </c>
      <c r="G2078" s="649" t="s">
        <v>152</v>
      </c>
      <c r="H2078" s="650">
        <v>5</v>
      </c>
      <c r="I2078" s="650">
        <v>2141</v>
      </c>
      <c r="J2078" s="650">
        <v>22</v>
      </c>
      <c r="K2078" s="650">
        <v>218</v>
      </c>
      <c r="L2078" s="650" t="s">
        <v>5023</v>
      </c>
      <c r="M2078" s="651">
        <v>0.30000000000000004</v>
      </c>
      <c r="N2078" s="654">
        <v>642</v>
      </c>
      <c r="O2078" s="652" t="s">
        <v>152</v>
      </c>
      <c r="P2078" s="645" t="s">
        <v>152</v>
      </c>
      <c r="Q2078" s="653" t="s">
        <v>152</v>
      </c>
      <c r="R2078" s="647" t="s">
        <v>152</v>
      </c>
      <c r="S2078" s="647" t="s">
        <v>5024</v>
      </c>
      <c r="T2078" s="647" t="s">
        <v>5024</v>
      </c>
    </row>
    <row r="2079" spans="2:20" x14ac:dyDescent="0.35">
      <c r="B2079" s="648" t="s">
        <v>4567</v>
      </c>
      <c r="C2079" s="164" t="s">
        <v>4568</v>
      </c>
      <c r="D2079" s="649" t="s">
        <v>152</v>
      </c>
      <c r="E2079" s="650">
        <v>334</v>
      </c>
      <c r="F2079" s="649" t="s">
        <v>152</v>
      </c>
      <c r="G2079" s="649" t="s">
        <v>152</v>
      </c>
      <c r="H2079" s="650">
        <v>5</v>
      </c>
      <c r="I2079" s="650">
        <v>334</v>
      </c>
      <c r="J2079" s="650">
        <v>5</v>
      </c>
      <c r="K2079" s="650">
        <v>218</v>
      </c>
      <c r="L2079" s="650" t="s">
        <v>5025</v>
      </c>
      <c r="M2079" s="651" t="s">
        <v>152</v>
      </c>
      <c r="N2079" s="654" t="s">
        <v>152</v>
      </c>
      <c r="O2079" s="652" t="s">
        <v>152</v>
      </c>
      <c r="P2079" s="645" t="s">
        <v>152</v>
      </c>
      <c r="Q2079" s="653" t="s">
        <v>152</v>
      </c>
      <c r="R2079" s="647" t="s">
        <v>152</v>
      </c>
      <c r="S2079" s="647" t="s">
        <v>5024</v>
      </c>
      <c r="T2079" s="647" t="s">
        <v>5024</v>
      </c>
    </row>
    <row r="2080" spans="2:20" x14ac:dyDescent="0.35">
      <c r="B2080" s="648" t="s">
        <v>4569</v>
      </c>
      <c r="C2080" s="164" t="s">
        <v>4570</v>
      </c>
      <c r="D2080" s="649" t="s">
        <v>152</v>
      </c>
      <c r="E2080" s="650">
        <v>2696</v>
      </c>
      <c r="F2080" s="649" t="s">
        <v>152</v>
      </c>
      <c r="G2080" s="649" t="s">
        <v>152</v>
      </c>
      <c r="H2080" s="650">
        <v>8</v>
      </c>
      <c r="I2080" s="650">
        <v>6573</v>
      </c>
      <c r="J2080" s="650">
        <v>54</v>
      </c>
      <c r="K2080" s="650">
        <v>218</v>
      </c>
      <c r="L2080" s="650" t="s">
        <v>5025</v>
      </c>
      <c r="M2080" s="651" t="s">
        <v>152</v>
      </c>
      <c r="N2080" s="654" t="s">
        <v>152</v>
      </c>
      <c r="O2080" s="652" t="s">
        <v>152</v>
      </c>
      <c r="P2080" s="645" t="s">
        <v>152</v>
      </c>
      <c r="Q2080" s="653" t="s">
        <v>152</v>
      </c>
      <c r="R2080" s="647" t="s">
        <v>152</v>
      </c>
      <c r="S2080" s="647" t="s">
        <v>5024</v>
      </c>
      <c r="T2080" s="647" t="s">
        <v>5024</v>
      </c>
    </row>
    <row r="2081" spans="2:20" x14ac:dyDescent="0.35">
      <c r="B2081" s="648" t="s">
        <v>4571</v>
      </c>
      <c r="C2081" s="164" t="s">
        <v>4572</v>
      </c>
      <c r="D2081" s="649" t="s">
        <v>152</v>
      </c>
      <c r="E2081" s="650">
        <v>1406</v>
      </c>
      <c r="F2081" s="649" t="s">
        <v>152</v>
      </c>
      <c r="G2081" s="649" t="s">
        <v>152</v>
      </c>
      <c r="H2081" s="650">
        <v>5</v>
      </c>
      <c r="I2081" s="650">
        <v>3370</v>
      </c>
      <c r="J2081" s="650">
        <v>20</v>
      </c>
      <c r="K2081" s="650">
        <v>218</v>
      </c>
      <c r="L2081" s="650" t="s">
        <v>5025</v>
      </c>
      <c r="M2081" s="651" t="s">
        <v>152</v>
      </c>
      <c r="N2081" s="654" t="s">
        <v>152</v>
      </c>
      <c r="O2081" s="652" t="s">
        <v>152</v>
      </c>
      <c r="P2081" s="645" t="s">
        <v>152</v>
      </c>
      <c r="Q2081" s="653" t="s">
        <v>152</v>
      </c>
      <c r="R2081" s="647" t="s">
        <v>152</v>
      </c>
      <c r="S2081" s="647" t="s">
        <v>5024</v>
      </c>
      <c r="T2081" s="647" t="s">
        <v>5024</v>
      </c>
    </row>
    <row r="2082" spans="2:20" x14ac:dyDescent="0.35">
      <c r="B2082" s="648" t="s">
        <v>4573</v>
      </c>
      <c r="C2082" s="164" t="s">
        <v>4574</v>
      </c>
      <c r="D2082" s="649" t="s">
        <v>152</v>
      </c>
      <c r="E2082" s="650">
        <v>12017</v>
      </c>
      <c r="F2082" s="649" t="s">
        <v>152</v>
      </c>
      <c r="G2082" s="649" t="s">
        <v>152</v>
      </c>
      <c r="H2082" s="650">
        <v>94</v>
      </c>
      <c r="I2082" s="650">
        <v>12017</v>
      </c>
      <c r="J2082" s="650">
        <v>94</v>
      </c>
      <c r="K2082" s="650">
        <v>218</v>
      </c>
      <c r="L2082" s="650" t="s">
        <v>5023</v>
      </c>
      <c r="M2082" s="651">
        <v>0.30000000000000004</v>
      </c>
      <c r="N2082" s="654">
        <v>3605</v>
      </c>
      <c r="O2082" s="652" t="s">
        <v>152</v>
      </c>
      <c r="P2082" s="645" t="s">
        <v>152</v>
      </c>
      <c r="Q2082" s="653" t="s">
        <v>152</v>
      </c>
      <c r="R2082" s="647" t="s">
        <v>152</v>
      </c>
      <c r="S2082" s="647" t="s">
        <v>5024</v>
      </c>
      <c r="T2082" s="647" t="s">
        <v>5024</v>
      </c>
    </row>
    <row r="2083" spans="2:20" x14ac:dyDescent="0.35">
      <c r="B2083" s="648" t="s">
        <v>4575</v>
      </c>
      <c r="C2083" s="164" t="s">
        <v>4576</v>
      </c>
      <c r="D2083" s="649" t="s">
        <v>152</v>
      </c>
      <c r="E2083" s="650">
        <v>2363</v>
      </c>
      <c r="F2083" s="649" t="s">
        <v>152</v>
      </c>
      <c r="G2083" s="649" t="s">
        <v>152</v>
      </c>
      <c r="H2083" s="650">
        <v>25</v>
      </c>
      <c r="I2083" s="650">
        <v>5654</v>
      </c>
      <c r="J2083" s="650">
        <v>40</v>
      </c>
      <c r="K2083" s="650">
        <v>218</v>
      </c>
      <c r="L2083" s="650" t="s">
        <v>5023</v>
      </c>
      <c r="M2083" s="651">
        <v>0.30000000000000004</v>
      </c>
      <c r="N2083" s="654">
        <v>1696</v>
      </c>
      <c r="O2083" s="652" t="s">
        <v>152</v>
      </c>
      <c r="P2083" s="645" t="s">
        <v>152</v>
      </c>
      <c r="Q2083" s="653" t="s">
        <v>152</v>
      </c>
      <c r="R2083" s="647" t="s">
        <v>152</v>
      </c>
      <c r="S2083" s="647" t="s">
        <v>5024</v>
      </c>
      <c r="T2083" s="647" t="s">
        <v>5024</v>
      </c>
    </row>
    <row r="2084" spans="2:20" x14ac:dyDescent="0.35">
      <c r="B2084" s="648" t="s">
        <v>4577</v>
      </c>
      <c r="C2084" s="164" t="s">
        <v>4578</v>
      </c>
      <c r="D2084" s="649" t="s">
        <v>152</v>
      </c>
      <c r="E2084" s="650">
        <v>1920</v>
      </c>
      <c r="F2084" s="649" t="s">
        <v>152</v>
      </c>
      <c r="G2084" s="649" t="s">
        <v>152</v>
      </c>
      <c r="H2084" s="650">
        <v>14</v>
      </c>
      <c r="I2084" s="650">
        <v>5342</v>
      </c>
      <c r="J2084" s="650">
        <v>46</v>
      </c>
      <c r="K2084" s="650">
        <v>218</v>
      </c>
      <c r="L2084" s="650" t="s">
        <v>5023</v>
      </c>
      <c r="M2084" s="651">
        <v>0.30000000000000004</v>
      </c>
      <c r="N2084" s="654">
        <v>1603</v>
      </c>
      <c r="O2084" s="652" t="s">
        <v>152</v>
      </c>
      <c r="P2084" s="645" t="s">
        <v>152</v>
      </c>
      <c r="Q2084" s="653" t="s">
        <v>152</v>
      </c>
      <c r="R2084" s="647" t="s">
        <v>152</v>
      </c>
      <c r="S2084" s="647" t="s">
        <v>5024</v>
      </c>
      <c r="T2084" s="647" t="s">
        <v>5024</v>
      </c>
    </row>
    <row r="2085" spans="2:20" x14ac:dyDescent="0.35">
      <c r="B2085" s="648" t="s">
        <v>4579</v>
      </c>
      <c r="C2085" s="164" t="s">
        <v>4580</v>
      </c>
      <c r="D2085" s="649" t="s">
        <v>152</v>
      </c>
      <c r="E2085" s="650">
        <v>841</v>
      </c>
      <c r="F2085" s="649" t="s">
        <v>152</v>
      </c>
      <c r="G2085" s="649" t="s">
        <v>152</v>
      </c>
      <c r="H2085" s="650">
        <v>5</v>
      </c>
      <c r="I2085" s="650">
        <v>3409</v>
      </c>
      <c r="J2085" s="650">
        <v>31</v>
      </c>
      <c r="K2085" s="650">
        <v>218</v>
      </c>
      <c r="L2085" s="650" t="s">
        <v>5023</v>
      </c>
      <c r="M2085" s="651">
        <v>0.30000000000000004</v>
      </c>
      <c r="N2085" s="654">
        <v>1023</v>
      </c>
      <c r="O2085" s="652" t="s">
        <v>152</v>
      </c>
      <c r="P2085" s="645" t="s">
        <v>152</v>
      </c>
      <c r="Q2085" s="653" t="s">
        <v>152</v>
      </c>
      <c r="R2085" s="647" t="s">
        <v>152</v>
      </c>
      <c r="S2085" s="647" t="s">
        <v>5024</v>
      </c>
      <c r="T2085" s="647" t="s">
        <v>5024</v>
      </c>
    </row>
    <row r="2086" spans="2:20" x14ac:dyDescent="0.35">
      <c r="B2086" s="648" t="s">
        <v>4581</v>
      </c>
      <c r="C2086" s="164" t="s">
        <v>4582</v>
      </c>
      <c r="D2086" s="649" t="s">
        <v>152</v>
      </c>
      <c r="E2086" s="650">
        <v>276</v>
      </c>
      <c r="F2086" s="649" t="s">
        <v>152</v>
      </c>
      <c r="G2086" s="649" t="s">
        <v>152</v>
      </c>
      <c r="H2086" s="650">
        <v>5</v>
      </c>
      <c r="I2086" s="650">
        <v>2258</v>
      </c>
      <c r="J2086" s="650">
        <v>14</v>
      </c>
      <c r="K2086" s="650">
        <v>218</v>
      </c>
      <c r="L2086" s="650" t="s">
        <v>5023</v>
      </c>
      <c r="M2086" s="651">
        <v>0.30000000000000004</v>
      </c>
      <c r="N2086" s="654">
        <v>677</v>
      </c>
      <c r="O2086" s="652" t="s">
        <v>152</v>
      </c>
      <c r="P2086" s="645" t="s">
        <v>152</v>
      </c>
      <c r="Q2086" s="653" t="s">
        <v>152</v>
      </c>
      <c r="R2086" s="647" t="s">
        <v>152</v>
      </c>
      <c r="S2086" s="647" t="s">
        <v>5024</v>
      </c>
      <c r="T2086" s="647" t="s">
        <v>5024</v>
      </c>
    </row>
    <row r="2087" spans="2:20" x14ac:dyDescent="0.35">
      <c r="B2087" s="648" t="s">
        <v>4583</v>
      </c>
      <c r="C2087" s="164" t="s">
        <v>4584</v>
      </c>
      <c r="D2087" s="649" t="s">
        <v>152</v>
      </c>
      <c r="E2087" s="650">
        <v>11829</v>
      </c>
      <c r="F2087" s="649" t="s">
        <v>152</v>
      </c>
      <c r="G2087" s="649" t="s">
        <v>152</v>
      </c>
      <c r="H2087" s="650">
        <v>72</v>
      </c>
      <c r="I2087" s="650">
        <v>11829</v>
      </c>
      <c r="J2087" s="650">
        <v>72</v>
      </c>
      <c r="K2087" s="650">
        <v>218</v>
      </c>
      <c r="L2087" s="650" t="s">
        <v>5023</v>
      </c>
      <c r="M2087" s="651">
        <v>0.30000000000000004</v>
      </c>
      <c r="N2087" s="654">
        <v>3549</v>
      </c>
      <c r="O2087" s="652" t="s">
        <v>152</v>
      </c>
      <c r="P2087" s="645" t="s">
        <v>152</v>
      </c>
      <c r="Q2087" s="653" t="s">
        <v>152</v>
      </c>
      <c r="R2087" s="647" t="s">
        <v>152</v>
      </c>
      <c r="S2087" s="647" t="s">
        <v>5024</v>
      </c>
      <c r="T2087" s="647" t="s">
        <v>5024</v>
      </c>
    </row>
    <row r="2088" spans="2:20" x14ac:dyDescent="0.35">
      <c r="B2088" s="648" t="s">
        <v>4585</v>
      </c>
      <c r="C2088" s="164" t="s">
        <v>4586</v>
      </c>
      <c r="D2088" s="649" t="s">
        <v>152</v>
      </c>
      <c r="E2088" s="650">
        <v>6652</v>
      </c>
      <c r="F2088" s="649" t="s">
        <v>152</v>
      </c>
      <c r="G2088" s="649" t="s">
        <v>152</v>
      </c>
      <c r="H2088" s="650">
        <v>49</v>
      </c>
      <c r="I2088" s="650">
        <v>6652</v>
      </c>
      <c r="J2088" s="650">
        <v>49</v>
      </c>
      <c r="K2088" s="650">
        <v>218</v>
      </c>
      <c r="L2088" s="650" t="s">
        <v>5023</v>
      </c>
      <c r="M2088" s="651">
        <v>0.30000000000000004</v>
      </c>
      <c r="N2088" s="654">
        <v>1996</v>
      </c>
      <c r="O2088" s="652" t="s">
        <v>152</v>
      </c>
      <c r="P2088" s="645" t="s">
        <v>152</v>
      </c>
      <c r="Q2088" s="653" t="s">
        <v>152</v>
      </c>
      <c r="R2088" s="647" t="s">
        <v>152</v>
      </c>
      <c r="S2088" s="647" t="s">
        <v>5024</v>
      </c>
      <c r="T2088" s="647" t="s">
        <v>5024</v>
      </c>
    </row>
    <row r="2089" spans="2:20" x14ac:dyDescent="0.35">
      <c r="B2089" s="648" t="s">
        <v>4587</v>
      </c>
      <c r="C2089" s="164" t="s">
        <v>4588</v>
      </c>
      <c r="D2089" s="649" t="s">
        <v>152</v>
      </c>
      <c r="E2089" s="650">
        <v>3976</v>
      </c>
      <c r="F2089" s="649" t="s">
        <v>152</v>
      </c>
      <c r="G2089" s="649" t="s">
        <v>152</v>
      </c>
      <c r="H2089" s="650">
        <v>28</v>
      </c>
      <c r="I2089" s="650">
        <v>3976</v>
      </c>
      <c r="J2089" s="650">
        <v>28</v>
      </c>
      <c r="K2089" s="650">
        <v>218</v>
      </c>
      <c r="L2089" s="650" t="s">
        <v>5023</v>
      </c>
      <c r="M2089" s="651">
        <v>0.30000000000000004</v>
      </c>
      <c r="N2089" s="654">
        <v>1193</v>
      </c>
      <c r="O2089" s="652" t="s">
        <v>152</v>
      </c>
      <c r="P2089" s="645" t="s">
        <v>152</v>
      </c>
      <c r="Q2089" s="653" t="s">
        <v>152</v>
      </c>
      <c r="R2089" s="647" t="s">
        <v>152</v>
      </c>
      <c r="S2089" s="647" t="s">
        <v>5024</v>
      </c>
      <c r="T2089" s="647" t="s">
        <v>5024</v>
      </c>
    </row>
    <row r="2090" spans="2:20" x14ac:dyDescent="0.35">
      <c r="B2090" s="648" t="s">
        <v>4589</v>
      </c>
      <c r="C2090" s="164" t="s">
        <v>4590</v>
      </c>
      <c r="D2090" s="649" t="s">
        <v>152</v>
      </c>
      <c r="E2090" s="650">
        <v>2962</v>
      </c>
      <c r="F2090" s="649" t="s">
        <v>152</v>
      </c>
      <c r="G2090" s="649" t="s">
        <v>152</v>
      </c>
      <c r="H2090" s="650">
        <v>17</v>
      </c>
      <c r="I2090" s="650">
        <v>2962</v>
      </c>
      <c r="J2090" s="650">
        <v>17</v>
      </c>
      <c r="K2090" s="650">
        <v>218</v>
      </c>
      <c r="L2090" s="650" t="s">
        <v>5023</v>
      </c>
      <c r="M2090" s="651">
        <v>0.30000000000000004</v>
      </c>
      <c r="N2090" s="654">
        <v>888</v>
      </c>
      <c r="O2090" s="652" t="s">
        <v>152</v>
      </c>
      <c r="P2090" s="645" t="s">
        <v>152</v>
      </c>
      <c r="Q2090" s="653" t="s">
        <v>152</v>
      </c>
      <c r="R2090" s="647" t="s">
        <v>152</v>
      </c>
      <c r="S2090" s="647" t="s">
        <v>5024</v>
      </c>
      <c r="T2090" s="647" t="s">
        <v>5024</v>
      </c>
    </row>
    <row r="2091" spans="2:20" x14ac:dyDescent="0.35">
      <c r="B2091" s="648" t="s">
        <v>4591</v>
      </c>
      <c r="C2091" s="164" t="s">
        <v>4592</v>
      </c>
      <c r="D2091" s="649" t="s">
        <v>152</v>
      </c>
      <c r="E2091" s="650">
        <v>552</v>
      </c>
      <c r="F2091" s="649" t="s">
        <v>152</v>
      </c>
      <c r="G2091" s="649" t="s">
        <v>152</v>
      </c>
      <c r="H2091" s="650">
        <v>5</v>
      </c>
      <c r="I2091" s="650">
        <v>1577</v>
      </c>
      <c r="J2091" s="650">
        <v>9</v>
      </c>
      <c r="K2091" s="650">
        <v>218</v>
      </c>
      <c r="L2091" s="650" t="s">
        <v>5023</v>
      </c>
      <c r="M2091" s="651">
        <v>0.5</v>
      </c>
      <c r="N2091" s="654">
        <v>789</v>
      </c>
      <c r="O2091" s="652" t="s">
        <v>152</v>
      </c>
      <c r="P2091" s="645" t="s">
        <v>152</v>
      </c>
      <c r="Q2091" s="653" t="s">
        <v>152</v>
      </c>
      <c r="R2091" s="647" t="s">
        <v>152</v>
      </c>
      <c r="S2091" s="647" t="s">
        <v>5024</v>
      </c>
      <c r="T2091" s="647" t="s">
        <v>5024</v>
      </c>
    </row>
    <row r="2092" spans="2:20" x14ac:dyDescent="0.35">
      <c r="B2092" s="648" t="s">
        <v>4593</v>
      </c>
      <c r="C2092" s="164" t="s">
        <v>4594</v>
      </c>
      <c r="D2092" s="649" t="s">
        <v>152</v>
      </c>
      <c r="E2092" s="650">
        <v>5668</v>
      </c>
      <c r="F2092" s="649" t="s">
        <v>152</v>
      </c>
      <c r="G2092" s="649" t="s">
        <v>152</v>
      </c>
      <c r="H2092" s="650">
        <v>41</v>
      </c>
      <c r="I2092" s="650">
        <v>5968</v>
      </c>
      <c r="J2092" s="650">
        <v>62</v>
      </c>
      <c r="K2092" s="650">
        <v>218</v>
      </c>
      <c r="L2092" s="650" t="s">
        <v>5023</v>
      </c>
      <c r="M2092" s="651">
        <v>0.30000000000000004</v>
      </c>
      <c r="N2092" s="654">
        <v>1790</v>
      </c>
      <c r="O2092" s="652" t="s">
        <v>152</v>
      </c>
      <c r="P2092" s="645" t="s">
        <v>152</v>
      </c>
      <c r="Q2092" s="653" t="s">
        <v>152</v>
      </c>
      <c r="R2092" s="647" t="s">
        <v>152</v>
      </c>
      <c r="S2092" s="647" t="s">
        <v>5024</v>
      </c>
      <c r="T2092" s="647" t="s">
        <v>5024</v>
      </c>
    </row>
    <row r="2093" spans="2:20" x14ac:dyDescent="0.35">
      <c r="B2093" s="648" t="s">
        <v>4595</v>
      </c>
      <c r="C2093" s="164" t="s">
        <v>4596</v>
      </c>
      <c r="D2093" s="649" t="s">
        <v>152</v>
      </c>
      <c r="E2093" s="650">
        <v>3359</v>
      </c>
      <c r="F2093" s="649" t="s">
        <v>152</v>
      </c>
      <c r="G2093" s="649" t="s">
        <v>152</v>
      </c>
      <c r="H2093" s="650">
        <v>28</v>
      </c>
      <c r="I2093" s="650">
        <v>4494</v>
      </c>
      <c r="J2093" s="650">
        <v>37</v>
      </c>
      <c r="K2093" s="650">
        <v>218</v>
      </c>
      <c r="L2093" s="650" t="s">
        <v>5023</v>
      </c>
      <c r="M2093" s="651">
        <v>0.30000000000000004</v>
      </c>
      <c r="N2093" s="654">
        <v>1348</v>
      </c>
      <c r="O2093" s="652" t="s">
        <v>152</v>
      </c>
      <c r="P2093" s="645" t="s">
        <v>152</v>
      </c>
      <c r="Q2093" s="653" t="s">
        <v>152</v>
      </c>
      <c r="R2093" s="647" t="s">
        <v>152</v>
      </c>
      <c r="S2093" s="647" t="s">
        <v>5024</v>
      </c>
      <c r="T2093" s="647" t="s">
        <v>5024</v>
      </c>
    </row>
    <row r="2094" spans="2:20" x14ac:dyDescent="0.35">
      <c r="B2094" s="648" t="s">
        <v>4597</v>
      </c>
      <c r="C2094" s="164" t="s">
        <v>4598</v>
      </c>
      <c r="D2094" s="649" t="s">
        <v>152</v>
      </c>
      <c r="E2094" s="650">
        <v>1603</v>
      </c>
      <c r="F2094" s="649" t="s">
        <v>152</v>
      </c>
      <c r="G2094" s="649" t="s">
        <v>152</v>
      </c>
      <c r="H2094" s="650">
        <v>11</v>
      </c>
      <c r="I2094" s="650">
        <v>1791</v>
      </c>
      <c r="J2094" s="650">
        <v>12</v>
      </c>
      <c r="K2094" s="650">
        <v>218</v>
      </c>
      <c r="L2094" s="650" t="s">
        <v>5023</v>
      </c>
      <c r="M2094" s="651">
        <v>0.30000000000000004</v>
      </c>
      <c r="N2094" s="654">
        <v>537</v>
      </c>
      <c r="O2094" s="652" t="s">
        <v>152</v>
      </c>
      <c r="P2094" s="645" t="s">
        <v>152</v>
      </c>
      <c r="Q2094" s="653" t="s">
        <v>152</v>
      </c>
      <c r="R2094" s="647" t="s">
        <v>152</v>
      </c>
      <c r="S2094" s="647" t="s">
        <v>5024</v>
      </c>
      <c r="T2094" s="647" t="s">
        <v>5024</v>
      </c>
    </row>
    <row r="2095" spans="2:20" x14ac:dyDescent="0.35">
      <c r="B2095" s="648" t="s">
        <v>4599</v>
      </c>
      <c r="C2095" s="164" t="s">
        <v>4600</v>
      </c>
      <c r="D2095" s="649" t="s">
        <v>152</v>
      </c>
      <c r="E2095" s="650">
        <v>2527</v>
      </c>
      <c r="F2095" s="649" t="s">
        <v>152</v>
      </c>
      <c r="G2095" s="649" t="s">
        <v>152</v>
      </c>
      <c r="H2095" s="650">
        <v>39</v>
      </c>
      <c r="I2095" s="650">
        <v>3361</v>
      </c>
      <c r="J2095" s="650">
        <v>31</v>
      </c>
      <c r="K2095" s="650">
        <v>218</v>
      </c>
      <c r="L2095" s="650" t="s">
        <v>5023</v>
      </c>
      <c r="M2095" s="651">
        <v>0.30000000000000004</v>
      </c>
      <c r="N2095" s="654">
        <v>1008</v>
      </c>
      <c r="O2095" s="652" t="s">
        <v>152</v>
      </c>
      <c r="P2095" s="645" t="s">
        <v>152</v>
      </c>
      <c r="Q2095" s="653" t="s">
        <v>152</v>
      </c>
      <c r="R2095" s="647" t="s">
        <v>152</v>
      </c>
      <c r="S2095" s="647" t="s">
        <v>5024</v>
      </c>
      <c r="T2095" s="647" t="s">
        <v>5024</v>
      </c>
    </row>
    <row r="2096" spans="2:20" x14ac:dyDescent="0.35">
      <c r="B2096" s="648" t="s">
        <v>4601</v>
      </c>
      <c r="C2096" s="164" t="s">
        <v>4602</v>
      </c>
      <c r="D2096" s="649" t="s">
        <v>152</v>
      </c>
      <c r="E2096" s="650">
        <v>1263</v>
      </c>
      <c r="F2096" s="649" t="s">
        <v>152</v>
      </c>
      <c r="G2096" s="649" t="s">
        <v>152</v>
      </c>
      <c r="H2096" s="650">
        <v>15</v>
      </c>
      <c r="I2096" s="650">
        <v>2416</v>
      </c>
      <c r="J2096" s="650">
        <v>19</v>
      </c>
      <c r="K2096" s="650">
        <v>218</v>
      </c>
      <c r="L2096" s="650" t="s">
        <v>5023</v>
      </c>
      <c r="M2096" s="651">
        <v>0.30000000000000004</v>
      </c>
      <c r="N2096" s="654">
        <v>725</v>
      </c>
      <c r="O2096" s="652" t="s">
        <v>152</v>
      </c>
      <c r="P2096" s="645" t="s">
        <v>152</v>
      </c>
      <c r="Q2096" s="653" t="s">
        <v>152</v>
      </c>
      <c r="R2096" s="647" t="s">
        <v>152</v>
      </c>
      <c r="S2096" s="647" t="s">
        <v>5024</v>
      </c>
      <c r="T2096" s="647" t="s">
        <v>5024</v>
      </c>
    </row>
    <row r="2097" spans="2:20" x14ac:dyDescent="0.35">
      <c r="B2097" s="648" t="s">
        <v>4603</v>
      </c>
      <c r="C2097" s="164" t="s">
        <v>4604</v>
      </c>
      <c r="D2097" s="649" t="s">
        <v>152</v>
      </c>
      <c r="E2097" s="650">
        <v>644</v>
      </c>
      <c r="F2097" s="649" t="s">
        <v>152</v>
      </c>
      <c r="G2097" s="649" t="s">
        <v>152</v>
      </c>
      <c r="H2097" s="650">
        <v>5</v>
      </c>
      <c r="I2097" s="650">
        <v>1471</v>
      </c>
      <c r="J2097" s="650">
        <v>10</v>
      </c>
      <c r="K2097" s="650">
        <v>218</v>
      </c>
      <c r="L2097" s="650" t="s">
        <v>5023</v>
      </c>
      <c r="M2097" s="651">
        <v>0.5</v>
      </c>
      <c r="N2097" s="654">
        <v>735</v>
      </c>
      <c r="O2097" s="652" t="s">
        <v>152</v>
      </c>
      <c r="P2097" s="645" t="s">
        <v>152</v>
      </c>
      <c r="Q2097" s="653" t="s">
        <v>152</v>
      </c>
      <c r="R2097" s="647" t="s">
        <v>152</v>
      </c>
      <c r="S2097" s="647" t="s">
        <v>5024</v>
      </c>
      <c r="T2097" s="647" t="s">
        <v>5024</v>
      </c>
    </row>
    <row r="2098" spans="2:20" x14ac:dyDescent="0.35">
      <c r="B2098" s="648" t="s">
        <v>4605</v>
      </c>
      <c r="C2098" s="164" t="s">
        <v>4606</v>
      </c>
      <c r="D2098" s="649" t="s">
        <v>152</v>
      </c>
      <c r="E2098" s="650">
        <v>418</v>
      </c>
      <c r="F2098" s="649" t="s">
        <v>152</v>
      </c>
      <c r="G2098" s="649" t="s">
        <v>152</v>
      </c>
      <c r="H2098" s="650">
        <v>5</v>
      </c>
      <c r="I2098" s="650">
        <v>589</v>
      </c>
      <c r="J2098" s="650">
        <v>5</v>
      </c>
      <c r="K2098" s="650">
        <v>218</v>
      </c>
      <c r="L2098" s="650" t="s">
        <v>5025</v>
      </c>
      <c r="M2098" s="651" t="s">
        <v>152</v>
      </c>
      <c r="N2098" s="654" t="s">
        <v>152</v>
      </c>
      <c r="O2098" s="652" t="s">
        <v>152</v>
      </c>
      <c r="P2098" s="645" t="s">
        <v>152</v>
      </c>
      <c r="Q2098" s="653" t="s">
        <v>152</v>
      </c>
      <c r="R2098" s="647" t="s">
        <v>152</v>
      </c>
      <c r="S2098" s="647" t="s">
        <v>5024</v>
      </c>
      <c r="T2098" s="647" t="s">
        <v>5024</v>
      </c>
    </row>
    <row r="2099" spans="2:20" x14ac:dyDescent="0.35">
      <c r="B2099" s="648" t="s">
        <v>4607</v>
      </c>
      <c r="C2099" s="164" t="s">
        <v>4608</v>
      </c>
      <c r="D2099" s="649" t="s">
        <v>152</v>
      </c>
      <c r="E2099" s="650">
        <v>1509</v>
      </c>
      <c r="F2099" s="649" t="s">
        <v>152</v>
      </c>
      <c r="G2099" s="649" t="s">
        <v>152</v>
      </c>
      <c r="H2099" s="650">
        <v>9</v>
      </c>
      <c r="I2099" s="650">
        <v>1509</v>
      </c>
      <c r="J2099" s="650">
        <v>9</v>
      </c>
      <c r="K2099" s="650">
        <v>218</v>
      </c>
      <c r="L2099" s="650" t="s">
        <v>5023</v>
      </c>
      <c r="M2099" s="651">
        <v>0.5</v>
      </c>
      <c r="N2099" s="654">
        <v>755</v>
      </c>
      <c r="O2099" s="652" t="s">
        <v>152</v>
      </c>
      <c r="P2099" s="645" t="s">
        <v>152</v>
      </c>
      <c r="Q2099" s="653" t="s">
        <v>152</v>
      </c>
      <c r="R2099" s="647" t="s">
        <v>152</v>
      </c>
      <c r="S2099" s="647" t="s">
        <v>5024</v>
      </c>
      <c r="T2099" s="647" t="s">
        <v>5024</v>
      </c>
    </row>
    <row r="2100" spans="2:20" x14ac:dyDescent="0.35">
      <c r="B2100" s="648" t="s">
        <v>4609</v>
      </c>
      <c r="C2100" s="164" t="s">
        <v>4610</v>
      </c>
      <c r="D2100" s="649" t="s">
        <v>152</v>
      </c>
      <c r="E2100" s="650">
        <v>3864</v>
      </c>
      <c r="F2100" s="649" t="s">
        <v>152</v>
      </c>
      <c r="G2100" s="649" t="s">
        <v>152</v>
      </c>
      <c r="H2100" s="650">
        <v>37</v>
      </c>
      <c r="I2100" s="650">
        <v>3864</v>
      </c>
      <c r="J2100" s="650">
        <v>37</v>
      </c>
      <c r="K2100" s="650">
        <v>218</v>
      </c>
      <c r="L2100" s="650" t="s">
        <v>5023</v>
      </c>
      <c r="M2100" s="651">
        <v>0.30000000000000004</v>
      </c>
      <c r="N2100" s="654">
        <v>1159</v>
      </c>
      <c r="O2100" s="652" t="s">
        <v>152</v>
      </c>
      <c r="P2100" s="645" t="s">
        <v>152</v>
      </c>
      <c r="Q2100" s="653" t="s">
        <v>152</v>
      </c>
      <c r="R2100" s="647" t="s">
        <v>152</v>
      </c>
      <c r="S2100" s="647" t="s">
        <v>5024</v>
      </c>
      <c r="T2100" s="647" t="s">
        <v>5024</v>
      </c>
    </row>
    <row r="2101" spans="2:20" x14ac:dyDescent="0.35">
      <c r="B2101" s="648" t="s">
        <v>4611</v>
      </c>
      <c r="C2101" s="164" t="s">
        <v>4612</v>
      </c>
      <c r="D2101" s="649" t="s">
        <v>152</v>
      </c>
      <c r="E2101" s="650">
        <v>2488</v>
      </c>
      <c r="F2101" s="649" t="s">
        <v>152</v>
      </c>
      <c r="G2101" s="649" t="s">
        <v>152</v>
      </c>
      <c r="H2101" s="650">
        <v>21</v>
      </c>
      <c r="I2101" s="650">
        <v>2488</v>
      </c>
      <c r="J2101" s="650">
        <v>21</v>
      </c>
      <c r="K2101" s="650">
        <v>218</v>
      </c>
      <c r="L2101" s="650" t="s">
        <v>5023</v>
      </c>
      <c r="M2101" s="651">
        <v>0.30000000000000004</v>
      </c>
      <c r="N2101" s="654">
        <v>746</v>
      </c>
      <c r="O2101" s="652" t="s">
        <v>152</v>
      </c>
      <c r="P2101" s="645" t="s">
        <v>152</v>
      </c>
      <c r="Q2101" s="653" t="s">
        <v>152</v>
      </c>
      <c r="R2101" s="647" t="s">
        <v>152</v>
      </c>
      <c r="S2101" s="647" t="s">
        <v>5024</v>
      </c>
      <c r="T2101" s="647" t="s">
        <v>5024</v>
      </c>
    </row>
    <row r="2102" spans="2:20" x14ac:dyDescent="0.35">
      <c r="B2102" s="648" t="s">
        <v>4613</v>
      </c>
      <c r="C2102" s="164" t="s">
        <v>4614</v>
      </c>
      <c r="D2102" s="649" t="s">
        <v>152</v>
      </c>
      <c r="E2102" s="650">
        <v>10592</v>
      </c>
      <c r="F2102" s="649" t="s">
        <v>152</v>
      </c>
      <c r="G2102" s="649" t="s">
        <v>152</v>
      </c>
      <c r="H2102" s="650">
        <v>99</v>
      </c>
      <c r="I2102" s="650">
        <v>10592</v>
      </c>
      <c r="J2102" s="650">
        <v>99</v>
      </c>
      <c r="K2102" s="650">
        <v>218</v>
      </c>
      <c r="L2102" s="650" t="s">
        <v>5023</v>
      </c>
      <c r="M2102" s="651">
        <v>0.30000000000000004</v>
      </c>
      <c r="N2102" s="654">
        <v>3178</v>
      </c>
      <c r="O2102" s="652" t="s">
        <v>152</v>
      </c>
      <c r="P2102" s="645" t="s">
        <v>152</v>
      </c>
      <c r="Q2102" s="653" t="s">
        <v>152</v>
      </c>
      <c r="R2102" s="647" t="s">
        <v>152</v>
      </c>
      <c r="S2102" s="647" t="s">
        <v>5024</v>
      </c>
      <c r="T2102" s="647" t="s">
        <v>5024</v>
      </c>
    </row>
    <row r="2103" spans="2:20" x14ac:dyDescent="0.35">
      <c r="B2103" s="648" t="s">
        <v>4615</v>
      </c>
      <c r="C2103" s="164" t="s">
        <v>4616</v>
      </c>
      <c r="D2103" s="649" t="s">
        <v>152</v>
      </c>
      <c r="E2103" s="650">
        <v>7627</v>
      </c>
      <c r="F2103" s="649" t="s">
        <v>152</v>
      </c>
      <c r="G2103" s="649" t="s">
        <v>152</v>
      </c>
      <c r="H2103" s="650">
        <v>65</v>
      </c>
      <c r="I2103" s="650">
        <v>7627</v>
      </c>
      <c r="J2103" s="650">
        <v>65</v>
      </c>
      <c r="K2103" s="650">
        <v>218</v>
      </c>
      <c r="L2103" s="650" t="s">
        <v>5023</v>
      </c>
      <c r="M2103" s="651">
        <v>0.30000000000000004</v>
      </c>
      <c r="N2103" s="654">
        <v>2288</v>
      </c>
      <c r="O2103" s="652" t="s">
        <v>152</v>
      </c>
      <c r="P2103" s="645" t="s">
        <v>152</v>
      </c>
      <c r="Q2103" s="653" t="s">
        <v>152</v>
      </c>
      <c r="R2103" s="647" t="s">
        <v>152</v>
      </c>
      <c r="S2103" s="647" t="s">
        <v>5024</v>
      </c>
      <c r="T2103" s="647" t="s">
        <v>5024</v>
      </c>
    </row>
    <row r="2104" spans="2:20" x14ac:dyDescent="0.35">
      <c r="B2104" s="648" t="s">
        <v>4617</v>
      </c>
      <c r="C2104" s="164" t="s">
        <v>4618</v>
      </c>
      <c r="D2104" s="649" t="s">
        <v>152</v>
      </c>
      <c r="E2104" s="650">
        <v>5896</v>
      </c>
      <c r="F2104" s="649" t="s">
        <v>152</v>
      </c>
      <c r="G2104" s="649" t="s">
        <v>152</v>
      </c>
      <c r="H2104" s="650">
        <v>46</v>
      </c>
      <c r="I2104" s="650">
        <v>5896</v>
      </c>
      <c r="J2104" s="650">
        <v>46</v>
      </c>
      <c r="K2104" s="650">
        <v>218</v>
      </c>
      <c r="L2104" s="650" t="s">
        <v>5023</v>
      </c>
      <c r="M2104" s="651">
        <v>0.30000000000000004</v>
      </c>
      <c r="N2104" s="654">
        <v>1769</v>
      </c>
      <c r="O2104" s="652" t="s">
        <v>152</v>
      </c>
      <c r="P2104" s="645" t="s">
        <v>152</v>
      </c>
      <c r="Q2104" s="653" t="s">
        <v>152</v>
      </c>
      <c r="R2104" s="647" t="s">
        <v>152</v>
      </c>
      <c r="S2104" s="647" t="s">
        <v>5024</v>
      </c>
      <c r="T2104" s="647" t="s">
        <v>5024</v>
      </c>
    </row>
    <row r="2105" spans="2:20" x14ac:dyDescent="0.35">
      <c r="B2105" s="648" t="s">
        <v>4619</v>
      </c>
      <c r="C2105" s="164" t="s">
        <v>4620</v>
      </c>
      <c r="D2105" s="649" t="s">
        <v>152</v>
      </c>
      <c r="E2105" s="650">
        <v>6402</v>
      </c>
      <c r="F2105" s="649" t="s">
        <v>152</v>
      </c>
      <c r="G2105" s="649" t="s">
        <v>152</v>
      </c>
      <c r="H2105" s="650">
        <v>57</v>
      </c>
      <c r="I2105" s="650">
        <v>6402</v>
      </c>
      <c r="J2105" s="650">
        <v>57</v>
      </c>
      <c r="K2105" s="650">
        <v>218</v>
      </c>
      <c r="L2105" s="650" t="s">
        <v>5023</v>
      </c>
      <c r="M2105" s="651">
        <v>0.30000000000000004</v>
      </c>
      <c r="N2105" s="654">
        <v>1921</v>
      </c>
      <c r="O2105" s="652" t="s">
        <v>152</v>
      </c>
      <c r="P2105" s="645" t="s">
        <v>152</v>
      </c>
      <c r="Q2105" s="653" t="s">
        <v>152</v>
      </c>
      <c r="R2105" s="647" t="s">
        <v>152</v>
      </c>
      <c r="S2105" s="647" t="s">
        <v>5024</v>
      </c>
      <c r="T2105" s="647" t="s">
        <v>5024</v>
      </c>
    </row>
    <row r="2106" spans="2:20" x14ac:dyDescent="0.35">
      <c r="B2106" s="648" t="s">
        <v>4621</v>
      </c>
      <c r="C2106" s="164" t="s">
        <v>4622</v>
      </c>
      <c r="D2106" s="649" t="s">
        <v>152</v>
      </c>
      <c r="E2106" s="650">
        <v>4930</v>
      </c>
      <c r="F2106" s="649" t="s">
        <v>152</v>
      </c>
      <c r="G2106" s="649" t="s">
        <v>152</v>
      </c>
      <c r="H2106" s="650">
        <v>40</v>
      </c>
      <c r="I2106" s="650">
        <v>4930</v>
      </c>
      <c r="J2106" s="650">
        <v>40</v>
      </c>
      <c r="K2106" s="650">
        <v>218</v>
      </c>
      <c r="L2106" s="650" t="s">
        <v>5023</v>
      </c>
      <c r="M2106" s="651">
        <v>0.30000000000000004</v>
      </c>
      <c r="N2106" s="654">
        <v>1479</v>
      </c>
      <c r="O2106" s="652" t="s">
        <v>152</v>
      </c>
      <c r="P2106" s="645" t="s">
        <v>152</v>
      </c>
      <c r="Q2106" s="653" t="s">
        <v>152</v>
      </c>
      <c r="R2106" s="647" t="s">
        <v>152</v>
      </c>
      <c r="S2106" s="647" t="s">
        <v>5024</v>
      </c>
      <c r="T2106" s="647" t="s">
        <v>5024</v>
      </c>
    </row>
    <row r="2107" spans="2:20" x14ac:dyDescent="0.35">
      <c r="B2107" s="648" t="s">
        <v>4623</v>
      </c>
      <c r="C2107" s="164" t="s">
        <v>4624</v>
      </c>
      <c r="D2107" s="649" t="s">
        <v>152</v>
      </c>
      <c r="E2107" s="650">
        <v>3661</v>
      </c>
      <c r="F2107" s="649" t="s">
        <v>152</v>
      </c>
      <c r="G2107" s="649" t="s">
        <v>152</v>
      </c>
      <c r="H2107" s="650">
        <v>30</v>
      </c>
      <c r="I2107" s="650">
        <v>3661</v>
      </c>
      <c r="J2107" s="650">
        <v>30</v>
      </c>
      <c r="K2107" s="650">
        <v>218</v>
      </c>
      <c r="L2107" s="650" t="s">
        <v>5023</v>
      </c>
      <c r="M2107" s="651">
        <v>0.30000000000000004</v>
      </c>
      <c r="N2107" s="654">
        <v>1098</v>
      </c>
      <c r="O2107" s="652" t="s">
        <v>152</v>
      </c>
      <c r="P2107" s="645" t="s">
        <v>152</v>
      </c>
      <c r="Q2107" s="653" t="s">
        <v>152</v>
      </c>
      <c r="R2107" s="647" t="s">
        <v>152</v>
      </c>
      <c r="S2107" s="647" t="s">
        <v>5024</v>
      </c>
      <c r="T2107" s="647" t="s">
        <v>5024</v>
      </c>
    </row>
    <row r="2108" spans="2:20" x14ac:dyDescent="0.35">
      <c r="B2108" s="648" t="s">
        <v>4625</v>
      </c>
      <c r="C2108" s="164" t="s">
        <v>4626</v>
      </c>
      <c r="D2108" s="649" t="s">
        <v>152</v>
      </c>
      <c r="E2108" s="650">
        <v>3417</v>
      </c>
      <c r="F2108" s="649" t="s">
        <v>152</v>
      </c>
      <c r="G2108" s="649" t="s">
        <v>152</v>
      </c>
      <c r="H2108" s="650">
        <v>35</v>
      </c>
      <c r="I2108" s="650">
        <v>4488</v>
      </c>
      <c r="J2108" s="650">
        <v>43</v>
      </c>
      <c r="K2108" s="650">
        <v>218</v>
      </c>
      <c r="L2108" s="650" t="s">
        <v>5023</v>
      </c>
      <c r="M2108" s="651">
        <v>0.30000000000000004</v>
      </c>
      <c r="N2108" s="654">
        <v>1346</v>
      </c>
      <c r="O2108" s="652" t="s">
        <v>152</v>
      </c>
      <c r="P2108" s="645" t="s">
        <v>152</v>
      </c>
      <c r="Q2108" s="653" t="s">
        <v>152</v>
      </c>
      <c r="R2108" s="647" t="s">
        <v>152</v>
      </c>
      <c r="S2108" s="647" t="s">
        <v>5024</v>
      </c>
      <c r="T2108" s="647" t="s">
        <v>5024</v>
      </c>
    </row>
    <row r="2109" spans="2:20" x14ac:dyDescent="0.35">
      <c r="B2109" s="648" t="s">
        <v>4627</v>
      </c>
      <c r="C2109" s="164" t="s">
        <v>4628</v>
      </c>
      <c r="D2109" s="649" t="s">
        <v>152</v>
      </c>
      <c r="E2109" s="650">
        <v>2880</v>
      </c>
      <c r="F2109" s="649" t="s">
        <v>152</v>
      </c>
      <c r="G2109" s="649" t="s">
        <v>152</v>
      </c>
      <c r="H2109" s="650">
        <v>23</v>
      </c>
      <c r="I2109" s="650">
        <v>2880</v>
      </c>
      <c r="J2109" s="650">
        <v>23</v>
      </c>
      <c r="K2109" s="650">
        <v>218</v>
      </c>
      <c r="L2109" s="650" t="s">
        <v>5023</v>
      </c>
      <c r="M2109" s="651">
        <v>0.30000000000000004</v>
      </c>
      <c r="N2109" s="654">
        <v>864</v>
      </c>
      <c r="O2109" s="652" t="s">
        <v>152</v>
      </c>
      <c r="P2109" s="645" t="s">
        <v>152</v>
      </c>
      <c r="Q2109" s="653" t="s">
        <v>152</v>
      </c>
      <c r="R2109" s="647" t="s">
        <v>152</v>
      </c>
      <c r="S2109" s="647" t="s">
        <v>5024</v>
      </c>
      <c r="T2109" s="647" t="s">
        <v>5024</v>
      </c>
    </row>
    <row r="2110" spans="2:20" x14ac:dyDescent="0.35">
      <c r="B2110" s="648" t="s">
        <v>4629</v>
      </c>
      <c r="C2110" s="164" t="s">
        <v>4630</v>
      </c>
      <c r="D2110" s="649" t="s">
        <v>152</v>
      </c>
      <c r="E2110" s="650">
        <v>2071</v>
      </c>
      <c r="F2110" s="649" t="s">
        <v>152</v>
      </c>
      <c r="G2110" s="649" t="s">
        <v>152</v>
      </c>
      <c r="H2110" s="650">
        <v>15</v>
      </c>
      <c r="I2110" s="650">
        <v>2071</v>
      </c>
      <c r="J2110" s="650">
        <v>15</v>
      </c>
      <c r="K2110" s="650">
        <v>218</v>
      </c>
      <c r="L2110" s="650" t="s">
        <v>5023</v>
      </c>
      <c r="M2110" s="651">
        <v>0.30000000000000004</v>
      </c>
      <c r="N2110" s="654">
        <v>621</v>
      </c>
      <c r="O2110" s="652" t="s">
        <v>152</v>
      </c>
      <c r="P2110" s="645" t="s">
        <v>152</v>
      </c>
      <c r="Q2110" s="653" t="s">
        <v>152</v>
      </c>
      <c r="R2110" s="647" t="s">
        <v>152</v>
      </c>
      <c r="S2110" s="647" t="s">
        <v>5024</v>
      </c>
      <c r="T2110" s="647" t="s">
        <v>5024</v>
      </c>
    </row>
    <row r="2111" spans="2:20" x14ac:dyDescent="0.35">
      <c r="B2111" s="648" t="s">
        <v>4631</v>
      </c>
      <c r="C2111" s="164" t="s">
        <v>4632</v>
      </c>
      <c r="D2111" s="649" t="s">
        <v>152</v>
      </c>
      <c r="E2111" s="650">
        <v>5573</v>
      </c>
      <c r="F2111" s="649" t="s">
        <v>152</v>
      </c>
      <c r="G2111" s="649" t="s">
        <v>152</v>
      </c>
      <c r="H2111" s="650">
        <v>56</v>
      </c>
      <c r="I2111" s="650">
        <v>5573</v>
      </c>
      <c r="J2111" s="650">
        <v>56</v>
      </c>
      <c r="K2111" s="650">
        <v>218</v>
      </c>
      <c r="L2111" s="650" t="s">
        <v>5023</v>
      </c>
      <c r="M2111" s="651">
        <v>0.30000000000000004</v>
      </c>
      <c r="N2111" s="654">
        <v>1672</v>
      </c>
      <c r="O2111" s="652" t="s">
        <v>152</v>
      </c>
      <c r="P2111" s="645" t="s">
        <v>152</v>
      </c>
      <c r="Q2111" s="653" t="s">
        <v>152</v>
      </c>
      <c r="R2111" s="647" t="s">
        <v>152</v>
      </c>
      <c r="S2111" s="647" t="s">
        <v>5024</v>
      </c>
      <c r="T2111" s="647" t="s">
        <v>5024</v>
      </c>
    </row>
    <row r="2112" spans="2:20" x14ac:dyDescent="0.35">
      <c r="B2112" s="648" t="s">
        <v>4633</v>
      </c>
      <c r="C2112" s="164" t="s">
        <v>4634</v>
      </c>
      <c r="D2112" s="649" t="s">
        <v>152</v>
      </c>
      <c r="E2112" s="650">
        <v>3181</v>
      </c>
      <c r="F2112" s="649" t="s">
        <v>152</v>
      </c>
      <c r="G2112" s="649" t="s">
        <v>152</v>
      </c>
      <c r="H2112" s="650">
        <v>26</v>
      </c>
      <c r="I2112" s="650">
        <v>3181</v>
      </c>
      <c r="J2112" s="650">
        <v>26</v>
      </c>
      <c r="K2112" s="650">
        <v>218</v>
      </c>
      <c r="L2112" s="650" t="s">
        <v>5023</v>
      </c>
      <c r="M2112" s="651">
        <v>0.30000000000000004</v>
      </c>
      <c r="N2112" s="654">
        <v>954</v>
      </c>
      <c r="O2112" s="652" t="s">
        <v>152</v>
      </c>
      <c r="P2112" s="645" t="s">
        <v>152</v>
      </c>
      <c r="Q2112" s="653" t="s">
        <v>152</v>
      </c>
      <c r="R2112" s="647" t="s">
        <v>152</v>
      </c>
      <c r="S2112" s="647" t="s">
        <v>5024</v>
      </c>
      <c r="T2112" s="647" t="s">
        <v>5024</v>
      </c>
    </row>
    <row r="2113" spans="2:20" x14ac:dyDescent="0.35">
      <c r="B2113" s="648" t="s">
        <v>4635</v>
      </c>
      <c r="C2113" s="164" t="s">
        <v>4636</v>
      </c>
      <c r="D2113" s="649" t="s">
        <v>152</v>
      </c>
      <c r="E2113" s="650">
        <v>1424</v>
      </c>
      <c r="F2113" s="649" t="s">
        <v>152</v>
      </c>
      <c r="G2113" s="649" t="s">
        <v>152</v>
      </c>
      <c r="H2113" s="650">
        <v>13</v>
      </c>
      <c r="I2113" s="650">
        <v>1509</v>
      </c>
      <c r="J2113" s="650">
        <v>11</v>
      </c>
      <c r="K2113" s="650">
        <v>218</v>
      </c>
      <c r="L2113" s="650" t="s">
        <v>5023</v>
      </c>
      <c r="M2113" s="651">
        <v>0.5</v>
      </c>
      <c r="N2113" s="654">
        <v>754</v>
      </c>
      <c r="O2113" s="652" t="s">
        <v>152</v>
      </c>
      <c r="P2113" s="645" t="s">
        <v>152</v>
      </c>
      <c r="Q2113" s="653" t="s">
        <v>152</v>
      </c>
      <c r="R2113" s="647" t="s">
        <v>152</v>
      </c>
      <c r="S2113" s="647" t="s">
        <v>5024</v>
      </c>
      <c r="T2113" s="647" t="s">
        <v>5024</v>
      </c>
    </row>
    <row r="2114" spans="2:20" x14ac:dyDescent="0.35">
      <c r="B2114" s="648" t="s">
        <v>4637</v>
      </c>
      <c r="C2114" s="164" t="s">
        <v>4638</v>
      </c>
      <c r="D2114" s="649" t="s">
        <v>152</v>
      </c>
      <c r="E2114" s="650">
        <v>780</v>
      </c>
      <c r="F2114" s="649" t="s">
        <v>152</v>
      </c>
      <c r="G2114" s="649" t="s">
        <v>152</v>
      </c>
      <c r="H2114" s="650">
        <v>5</v>
      </c>
      <c r="I2114" s="650">
        <v>927</v>
      </c>
      <c r="J2114" s="650">
        <v>8</v>
      </c>
      <c r="K2114" s="650">
        <v>218</v>
      </c>
      <c r="L2114" s="650" t="s">
        <v>5023</v>
      </c>
      <c r="M2114" s="651">
        <v>0.75</v>
      </c>
      <c r="N2114" s="654">
        <v>695</v>
      </c>
      <c r="O2114" s="652" t="s">
        <v>152</v>
      </c>
      <c r="P2114" s="645" t="s">
        <v>152</v>
      </c>
      <c r="Q2114" s="653" t="s">
        <v>152</v>
      </c>
      <c r="R2114" s="647" t="s">
        <v>152</v>
      </c>
      <c r="S2114" s="647" t="s">
        <v>5024</v>
      </c>
      <c r="T2114" s="647" t="s">
        <v>5024</v>
      </c>
    </row>
    <row r="2115" spans="2:20" x14ac:dyDescent="0.35">
      <c r="B2115" s="648" t="s">
        <v>4639</v>
      </c>
      <c r="C2115" s="164" t="s">
        <v>4640</v>
      </c>
      <c r="D2115" s="649" t="s">
        <v>152</v>
      </c>
      <c r="E2115" s="650">
        <v>10215</v>
      </c>
      <c r="F2115" s="649" t="s">
        <v>152</v>
      </c>
      <c r="G2115" s="649" t="s">
        <v>152</v>
      </c>
      <c r="H2115" s="650">
        <v>68</v>
      </c>
      <c r="I2115" s="650">
        <v>10215</v>
      </c>
      <c r="J2115" s="650">
        <v>68</v>
      </c>
      <c r="K2115" s="650">
        <v>218</v>
      </c>
      <c r="L2115" s="650" t="s">
        <v>5023</v>
      </c>
      <c r="M2115" s="651">
        <v>0.30000000000000004</v>
      </c>
      <c r="N2115" s="654">
        <v>3064</v>
      </c>
      <c r="O2115" s="652" t="s">
        <v>152</v>
      </c>
      <c r="P2115" s="645" t="s">
        <v>152</v>
      </c>
      <c r="Q2115" s="653" t="s">
        <v>152</v>
      </c>
      <c r="R2115" s="647" t="s">
        <v>152</v>
      </c>
      <c r="S2115" s="647" t="s">
        <v>5024</v>
      </c>
      <c r="T2115" s="647" t="s">
        <v>5024</v>
      </c>
    </row>
    <row r="2116" spans="2:20" x14ac:dyDescent="0.35">
      <c r="B2116" s="648" t="s">
        <v>4641</v>
      </c>
      <c r="C2116" s="164" t="s">
        <v>4642</v>
      </c>
      <c r="D2116" s="649" t="s">
        <v>152</v>
      </c>
      <c r="E2116" s="650">
        <v>7116</v>
      </c>
      <c r="F2116" s="649" t="s">
        <v>152</v>
      </c>
      <c r="G2116" s="649" t="s">
        <v>152</v>
      </c>
      <c r="H2116" s="650">
        <v>52</v>
      </c>
      <c r="I2116" s="650">
        <v>7116</v>
      </c>
      <c r="J2116" s="650">
        <v>52</v>
      </c>
      <c r="K2116" s="650">
        <v>218</v>
      </c>
      <c r="L2116" s="650" t="s">
        <v>5023</v>
      </c>
      <c r="M2116" s="651">
        <v>0.30000000000000004</v>
      </c>
      <c r="N2116" s="654">
        <v>2135</v>
      </c>
      <c r="O2116" s="652" t="s">
        <v>152</v>
      </c>
      <c r="P2116" s="645" t="s">
        <v>152</v>
      </c>
      <c r="Q2116" s="653" t="s">
        <v>152</v>
      </c>
      <c r="R2116" s="647" t="s">
        <v>152</v>
      </c>
      <c r="S2116" s="647" t="s">
        <v>5024</v>
      </c>
      <c r="T2116" s="647" t="s">
        <v>5024</v>
      </c>
    </row>
    <row r="2117" spans="2:20" x14ac:dyDescent="0.35">
      <c r="B2117" s="648" t="s">
        <v>4643</v>
      </c>
      <c r="C2117" s="164" t="s">
        <v>4644</v>
      </c>
      <c r="D2117" s="649" t="s">
        <v>152</v>
      </c>
      <c r="E2117" s="650">
        <v>4501</v>
      </c>
      <c r="F2117" s="649" t="s">
        <v>152</v>
      </c>
      <c r="G2117" s="649" t="s">
        <v>152</v>
      </c>
      <c r="H2117" s="650">
        <v>27</v>
      </c>
      <c r="I2117" s="650">
        <v>4501</v>
      </c>
      <c r="J2117" s="650">
        <v>27</v>
      </c>
      <c r="K2117" s="650">
        <v>218</v>
      </c>
      <c r="L2117" s="650" t="s">
        <v>5023</v>
      </c>
      <c r="M2117" s="651">
        <v>0.30000000000000004</v>
      </c>
      <c r="N2117" s="654">
        <v>1350</v>
      </c>
      <c r="O2117" s="652" t="s">
        <v>152</v>
      </c>
      <c r="P2117" s="645" t="s">
        <v>152</v>
      </c>
      <c r="Q2117" s="653" t="s">
        <v>152</v>
      </c>
      <c r="R2117" s="647" t="s">
        <v>152</v>
      </c>
      <c r="S2117" s="647" t="s">
        <v>5024</v>
      </c>
      <c r="T2117" s="647" t="s">
        <v>5024</v>
      </c>
    </row>
    <row r="2118" spans="2:20" x14ac:dyDescent="0.35">
      <c r="B2118" s="648" t="s">
        <v>4645</v>
      </c>
      <c r="C2118" s="164" t="s">
        <v>4646</v>
      </c>
      <c r="D2118" s="649" t="s">
        <v>152</v>
      </c>
      <c r="E2118" s="650">
        <v>2814</v>
      </c>
      <c r="F2118" s="649" t="s">
        <v>152</v>
      </c>
      <c r="G2118" s="649" t="s">
        <v>152</v>
      </c>
      <c r="H2118" s="650">
        <v>18</v>
      </c>
      <c r="I2118" s="650">
        <v>3769</v>
      </c>
      <c r="J2118" s="650">
        <v>29</v>
      </c>
      <c r="K2118" s="650">
        <v>218</v>
      </c>
      <c r="L2118" s="650" t="s">
        <v>5023</v>
      </c>
      <c r="M2118" s="651">
        <v>0.30000000000000004</v>
      </c>
      <c r="N2118" s="654">
        <v>1131</v>
      </c>
      <c r="O2118" s="652" t="s">
        <v>152</v>
      </c>
      <c r="P2118" s="645" t="s">
        <v>152</v>
      </c>
      <c r="Q2118" s="653" t="s">
        <v>152</v>
      </c>
      <c r="R2118" s="647" t="s">
        <v>152</v>
      </c>
      <c r="S2118" s="647" t="s">
        <v>5024</v>
      </c>
      <c r="T2118" s="647" t="s">
        <v>5024</v>
      </c>
    </row>
    <row r="2119" spans="2:20" x14ac:dyDescent="0.35">
      <c r="B2119" s="648" t="s">
        <v>4647</v>
      </c>
      <c r="C2119" s="164" t="s">
        <v>4648</v>
      </c>
      <c r="D2119" s="649" t="s">
        <v>152</v>
      </c>
      <c r="E2119" s="650">
        <v>869</v>
      </c>
      <c r="F2119" s="649" t="s">
        <v>152</v>
      </c>
      <c r="G2119" s="649" t="s">
        <v>152</v>
      </c>
      <c r="H2119" s="650">
        <v>5</v>
      </c>
      <c r="I2119" s="650">
        <v>2733</v>
      </c>
      <c r="J2119" s="650">
        <v>14</v>
      </c>
      <c r="K2119" s="650">
        <v>218</v>
      </c>
      <c r="L2119" s="650" t="s">
        <v>5023</v>
      </c>
      <c r="M2119" s="651">
        <v>0.30000000000000004</v>
      </c>
      <c r="N2119" s="654">
        <v>820</v>
      </c>
      <c r="O2119" s="652" t="s">
        <v>152</v>
      </c>
      <c r="P2119" s="645" t="s">
        <v>152</v>
      </c>
      <c r="Q2119" s="653" t="s">
        <v>152</v>
      </c>
      <c r="R2119" s="647" t="s">
        <v>152</v>
      </c>
      <c r="S2119" s="647" t="s">
        <v>5024</v>
      </c>
      <c r="T2119" s="647" t="s">
        <v>5024</v>
      </c>
    </row>
    <row r="2120" spans="2:20" x14ac:dyDescent="0.35">
      <c r="B2120" s="648" t="s">
        <v>4649</v>
      </c>
      <c r="C2120" s="164" t="s">
        <v>4650</v>
      </c>
      <c r="D2120" s="649" t="s">
        <v>152</v>
      </c>
      <c r="E2120" s="650">
        <v>408</v>
      </c>
      <c r="F2120" s="649" t="s">
        <v>152</v>
      </c>
      <c r="G2120" s="649" t="s">
        <v>152</v>
      </c>
      <c r="H2120" s="650">
        <v>5</v>
      </c>
      <c r="I2120" s="650">
        <v>2561</v>
      </c>
      <c r="J2120" s="650">
        <v>9</v>
      </c>
      <c r="K2120" s="650">
        <v>218</v>
      </c>
      <c r="L2120" s="650" t="s">
        <v>5023</v>
      </c>
      <c r="M2120" s="651">
        <v>0.5</v>
      </c>
      <c r="N2120" s="654">
        <v>1281</v>
      </c>
      <c r="O2120" s="652" t="s">
        <v>152</v>
      </c>
      <c r="P2120" s="645" t="s">
        <v>152</v>
      </c>
      <c r="Q2120" s="653" t="s">
        <v>152</v>
      </c>
      <c r="R2120" s="647" t="s">
        <v>152</v>
      </c>
      <c r="S2120" s="647" t="s">
        <v>5024</v>
      </c>
      <c r="T2120" s="647" t="s">
        <v>5024</v>
      </c>
    </row>
    <row r="2121" spans="2:20" x14ac:dyDescent="0.35">
      <c r="B2121" s="648" t="s">
        <v>4651</v>
      </c>
      <c r="C2121" s="164" t="s">
        <v>4652</v>
      </c>
      <c r="D2121" s="649" t="s">
        <v>152</v>
      </c>
      <c r="E2121" s="650">
        <v>290</v>
      </c>
      <c r="F2121" s="649" t="s">
        <v>152</v>
      </c>
      <c r="G2121" s="649" t="s">
        <v>152</v>
      </c>
      <c r="H2121" s="650">
        <v>5</v>
      </c>
      <c r="I2121" s="650">
        <v>993</v>
      </c>
      <c r="J2121" s="650">
        <v>5</v>
      </c>
      <c r="K2121" s="650">
        <v>218</v>
      </c>
      <c r="L2121" s="650" t="s">
        <v>5023</v>
      </c>
      <c r="M2121" s="651">
        <v>0.75</v>
      </c>
      <c r="N2121" s="654">
        <v>744</v>
      </c>
      <c r="O2121" s="652" t="s">
        <v>152</v>
      </c>
      <c r="P2121" s="645" t="s">
        <v>152</v>
      </c>
      <c r="Q2121" s="653" t="s">
        <v>152</v>
      </c>
      <c r="R2121" s="647" t="s">
        <v>152</v>
      </c>
      <c r="S2121" s="647" t="s">
        <v>5024</v>
      </c>
      <c r="T2121" s="647" t="s">
        <v>5024</v>
      </c>
    </row>
    <row r="2122" spans="2:20" x14ac:dyDescent="0.35">
      <c r="B2122" s="648" t="s">
        <v>4653</v>
      </c>
      <c r="C2122" s="164" t="s">
        <v>4654</v>
      </c>
      <c r="D2122" s="649" t="s">
        <v>152</v>
      </c>
      <c r="E2122" s="650">
        <v>6118</v>
      </c>
      <c r="F2122" s="649" t="s">
        <v>152</v>
      </c>
      <c r="G2122" s="649" t="s">
        <v>152</v>
      </c>
      <c r="H2122" s="650">
        <v>10</v>
      </c>
      <c r="I2122" s="650">
        <v>6118</v>
      </c>
      <c r="J2122" s="650">
        <v>75</v>
      </c>
      <c r="K2122" s="650">
        <v>235</v>
      </c>
      <c r="L2122" s="650" t="s">
        <v>5025</v>
      </c>
      <c r="M2122" s="651" t="s">
        <v>152</v>
      </c>
      <c r="N2122" s="654" t="s">
        <v>152</v>
      </c>
      <c r="O2122" s="652" t="s">
        <v>152</v>
      </c>
      <c r="P2122" s="645" t="s">
        <v>152</v>
      </c>
      <c r="Q2122" s="653" t="s">
        <v>152</v>
      </c>
      <c r="R2122" s="647" t="s">
        <v>152</v>
      </c>
      <c r="S2122" s="647" t="s">
        <v>5024</v>
      </c>
      <c r="T2122" s="647" t="s">
        <v>5024</v>
      </c>
    </row>
    <row r="2123" spans="2:20" x14ac:dyDescent="0.35">
      <c r="B2123" s="648" t="s">
        <v>4655</v>
      </c>
      <c r="C2123" s="164" t="s">
        <v>4656</v>
      </c>
      <c r="D2123" s="649" t="s">
        <v>152</v>
      </c>
      <c r="E2123" s="650">
        <v>6118</v>
      </c>
      <c r="F2123" s="649" t="s">
        <v>152</v>
      </c>
      <c r="G2123" s="649" t="s">
        <v>152</v>
      </c>
      <c r="H2123" s="650">
        <v>23</v>
      </c>
      <c r="I2123" s="650">
        <v>6118</v>
      </c>
      <c r="J2123" s="650">
        <v>68</v>
      </c>
      <c r="K2123" s="650">
        <v>235</v>
      </c>
      <c r="L2123" s="650" t="s">
        <v>5025</v>
      </c>
      <c r="M2123" s="651" t="s">
        <v>152</v>
      </c>
      <c r="N2123" s="654" t="s">
        <v>152</v>
      </c>
      <c r="O2123" s="652" t="s">
        <v>152</v>
      </c>
      <c r="P2123" s="645" t="s">
        <v>152</v>
      </c>
      <c r="Q2123" s="653" t="s">
        <v>152</v>
      </c>
      <c r="R2123" s="647" t="s">
        <v>152</v>
      </c>
      <c r="S2123" s="647" t="s">
        <v>5024</v>
      </c>
      <c r="T2123" s="647" t="s">
        <v>5024</v>
      </c>
    </row>
    <row r="2124" spans="2:20" x14ac:dyDescent="0.35">
      <c r="B2124" s="648" t="s">
        <v>4657</v>
      </c>
      <c r="C2124" s="164" t="s">
        <v>4658</v>
      </c>
      <c r="D2124" s="649" t="s">
        <v>152</v>
      </c>
      <c r="E2124" s="650">
        <v>4078</v>
      </c>
      <c r="F2124" s="649" t="s">
        <v>152</v>
      </c>
      <c r="G2124" s="649" t="s">
        <v>152</v>
      </c>
      <c r="H2124" s="650">
        <v>22</v>
      </c>
      <c r="I2124" s="650">
        <v>4078</v>
      </c>
      <c r="J2124" s="650">
        <v>22</v>
      </c>
      <c r="K2124" s="650">
        <v>235</v>
      </c>
      <c r="L2124" s="650" t="s">
        <v>5025</v>
      </c>
      <c r="M2124" s="651" t="s">
        <v>152</v>
      </c>
      <c r="N2124" s="654" t="s">
        <v>152</v>
      </c>
      <c r="O2124" s="652" t="s">
        <v>152</v>
      </c>
      <c r="P2124" s="645" t="s">
        <v>152</v>
      </c>
      <c r="Q2124" s="653" t="s">
        <v>152</v>
      </c>
      <c r="R2124" s="647" t="s">
        <v>152</v>
      </c>
      <c r="S2124" s="647" t="s">
        <v>5024</v>
      </c>
      <c r="T2124" s="647" t="s">
        <v>5024</v>
      </c>
    </row>
    <row r="2125" spans="2:20" x14ac:dyDescent="0.35">
      <c r="B2125" s="648" t="s">
        <v>4659</v>
      </c>
      <c r="C2125" s="164" t="s">
        <v>4660</v>
      </c>
      <c r="D2125" s="649" t="s">
        <v>152</v>
      </c>
      <c r="E2125" s="650">
        <v>4588</v>
      </c>
      <c r="F2125" s="649" t="s">
        <v>152</v>
      </c>
      <c r="G2125" s="649" t="s">
        <v>152</v>
      </c>
      <c r="H2125" s="650">
        <v>77</v>
      </c>
      <c r="I2125" s="650">
        <v>4588</v>
      </c>
      <c r="J2125" s="650">
        <v>67</v>
      </c>
      <c r="K2125" s="650">
        <v>235</v>
      </c>
      <c r="L2125" s="650" t="s">
        <v>5025</v>
      </c>
      <c r="M2125" s="651" t="s">
        <v>152</v>
      </c>
      <c r="N2125" s="654" t="s">
        <v>152</v>
      </c>
      <c r="O2125" s="652" t="s">
        <v>152</v>
      </c>
      <c r="P2125" s="645" t="s">
        <v>152</v>
      </c>
      <c r="Q2125" s="653" t="s">
        <v>152</v>
      </c>
      <c r="R2125" s="647" t="s">
        <v>152</v>
      </c>
      <c r="S2125" s="647" t="s">
        <v>5024</v>
      </c>
      <c r="T2125" s="647" t="s">
        <v>5024</v>
      </c>
    </row>
    <row r="2126" spans="2:20" x14ac:dyDescent="0.35">
      <c r="B2126" s="648" t="s">
        <v>4661</v>
      </c>
      <c r="C2126" s="164" t="s">
        <v>4662</v>
      </c>
      <c r="D2126" s="649" t="s">
        <v>152</v>
      </c>
      <c r="E2126" s="650">
        <v>3671</v>
      </c>
      <c r="F2126" s="649" t="s">
        <v>152</v>
      </c>
      <c r="G2126" s="649" t="s">
        <v>152</v>
      </c>
      <c r="H2126" s="650">
        <v>12</v>
      </c>
      <c r="I2126" s="650">
        <v>3671</v>
      </c>
      <c r="J2126" s="650">
        <v>38</v>
      </c>
      <c r="K2126" s="650">
        <v>235</v>
      </c>
      <c r="L2126" s="650" t="s">
        <v>5025</v>
      </c>
      <c r="M2126" s="651" t="s">
        <v>152</v>
      </c>
      <c r="N2126" s="654" t="s">
        <v>152</v>
      </c>
      <c r="O2126" s="652" t="s">
        <v>152</v>
      </c>
      <c r="P2126" s="645" t="s">
        <v>152</v>
      </c>
      <c r="Q2126" s="653" t="s">
        <v>152</v>
      </c>
      <c r="R2126" s="647" t="s">
        <v>152</v>
      </c>
      <c r="S2126" s="647" t="s">
        <v>5024</v>
      </c>
      <c r="T2126" s="647" t="s">
        <v>5024</v>
      </c>
    </row>
    <row r="2127" spans="2:20" x14ac:dyDescent="0.35">
      <c r="B2127" s="648" t="s">
        <v>4663</v>
      </c>
      <c r="C2127" s="164" t="s">
        <v>4664</v>
      </c>
      <c r="D2127" s="649" t="s">
        <v>152</v>
      </c>
      <c r="E2127" s="650">
        <v>3059</v>
      </c>
      <c r="F2127" s="649" t="s">
        <v>152</v>
      </c>
      <c r="G2127" s="649" t="s">
        <v>152</v>
      </c>
      <c r="H2127" s="650">
        <v>6</v>
      </c>
      <c r="I2127" s="650">
        <v>3059</v>
      </c>
      <c r="J2127" s="650">
        <v>25</v>
      </c>
      <c r="K2127" s="650">
        <v>235</v>
      </c>
      <c r="L2127" s="650" t="s">
        <v>5025</v>
      </c>
      <c r="M2127" s="651" t="s">
        <v>152</v>
      </c>
      <c r="N2127" s="654" t="s">
        <v>152</v>
      </c>
      <c r="O2127" s="652" t="s">
        <v>152</v>
      </c>
      <c r="P2127" s="645" t="s">
        <v>152</v>
      </c>
      <c r="Q2127" s="653" t="s">
        <v>152</v>
      </c>
      <c r="R2127" s="647" t="s">
        <v>152</v>
      </c>
      <c r="S2127" s="647" t="s">
        <v>5024</v>
      </c>
      <c r="T2127" s="647" t="s">
        <v>5024</v>
      </c>
    </row>
    <row r="2128" spans="2:20" x14ac:dyDescent="0.35">
      <c r="B2128" s="648" t="s">
        <v>4665</v>
      </c>
      <c r="C2128" s="164" t="s">
        <v>4666</v>
      </c>
      <c r="D2128" s="649" t="s">
        <v>152</v>
      </c>
      <c r="E2128" s="650">
        <v>3059</v>
      </c>
      <c r="F2128" s="649" t="s">
        <v>152</v>
      </c>
      <c r="G2128" s="649" t="s">
        <v>152</v>
      </c>
      <c r="H2128" s="650">
        <v>11</v>
      </c>
      <c r="I2128" s="650">
        <v>3059</v>
      </c>
      <c r="J2128" s="650">
        <v>54</v>
      </c>
      <c r="K2128" s="650">
        <v>235</v>
      </c>
      <c r="L2128" s="650" t="s">
        <v>5025</v>
      </c>
      <c r="M2128" s="651" t="s">
        <v>152</v>
      </c>
      <c r="N2128" s="654" t="s">
        <v>152</v>
      </c>
      <c r="O2128" s="652" t="s">
        <v>152</v>
      </c>
      <c r="P2128" s="645" t="s">
        <v>152</v>
      </c>
      <c r="Q2128" s="653" t="s">
        <v>152</v>
      </c>
      <c r="R2128" s="647" t="s">
        <v>152</v>
      </c>
      <c r="S2128" s="647" t="s">
        <v>5024</v>
      </c>
      <c r="T2128" s="647" t="s">
        <v>5024</v>
      </c>
    </row>
    <row r="2129" spans="2:20" x14ac:dyDescent="0.35">
      <c r="B2129" s="648" t="s">
        <v>4667</v>
      </c>
      <c r="C2129" s="164" t="s">
        <v>4668</v>
      </c>
      <c r="D2129" s="649" t="s">
        <v>152</v>
      </c>
      <c r="E2129" s="650">
        <v>3059</v>
      </c>
      <c r="F2129" s="649" t="s">
        <v>152</v>
      </c>
      <c r="G2129" s="649" t="s">
        <v>152</v>
      </c>
      <c r="H2129" s="650">
        <v>8</v>
      </c>
      <c r="I2129" s="650">
        <v>3059</v>
      </c>
      <c r="J2129" s="650">
        <v>39</v>
      </c>
      <c r="K2129" s="650">
        <v>235</v>
      </c>
      <c r="L2129" s="650" t="s">
        <v>5025</v>
      </c>
      <c r="M2129" s="651" t="s">
        <v>152</v>
      </c>
      <c r="N2129" s="654" t="s">
        <v>152</v>
      </c>
      <c r="O2129" s="652" t="s">
        <v>152</v>
      </c>
      <c r="P2129" s="645" t="s">
        <v>152</v>
      </c>
      <c r="Q2129" s="653" t="s">
        <v>152</v>
      </c>
      <c r="R2129" s="647" t="s">
        <v>152</v>
      </c>
      <c r="S2129" s="647" t="s">
        <v>5024</v>
      </c>
      <c r="T2129" s="647" t="s">
        <v>5024</v>
      </c>
    </row>
    <row r="2130" spans="2:20" x14ac:dyDescent="0.35">
      <c r="B2130" s="648" t="s">
        <v>4669</v>
      </c>
      <c r="C2130" s="164" t="s">
        <v>4670</v>
      </c>
      <c r="D2130" s="649" t="s">
        <v>152</v>
      </c>
      <c r="E2130" s="650">
        <v>1268</v>
      </c>
      <c r="F2130" s="649" t="s">
        <v>152</v>
      </c>
      <c r="G2130" s="649" t="s">
        <v>152</v>
      </c>
      <c r="H2130" s="650">
        <v>5</v>
      </c>
      <c r="I2130" s="650">
        <v>1588</v>
      </c>
      <c r="J2130" s="650">
        <v>5</v>
      </c>
      <c r="K2130" s="650">
        <v>235</v>
      </c>
      <c r="L2130" s="650" t="s">
        <v>5025</v>
      </c>
      <c r="M2130" s="651" t="s">
        <v>152</v>
      </c>
      <c r="N2130" s="654" t="s">
        <v>152</v>
      </c>
      <c r="O2130" s="652" t="s">
        <v>152</v>
      </c>
      <c r="P2130" s="645" t="s">
        <v>152</v>
      </c>
      <c r="Q2130" s="653" t="s">
        <v>152</v>
      </c>
      <c r="R2130" s="647" t="s">
        <v>152</v>
      </c>
      <c r="S2130" s="647" t="s">
        <v>5024</v>
      </c>
      <c r="T2130" s="647" t="s">
        <v>5024</v>
      </c>
    </row>
    <row r="2131" spans="2:20" x14ac:dyDescent="0.35">
      <c r="B2131" s="648" t="s">
        <v>4671</v>
      </c>
      <c r="C2131" s="164" t="s">
        <v>4672</v>
      </c>
      <c r="D2131" s="649" t="s">
        <v>152</v>
      </c>
      <c r="E2131" s="650">
        <v>2587</v>
      </c>
      <c r="F2131" s="649" t="s">
        <v>152</v>
      </c>
      <c r="G2131" s="649" t="s">
        <v>152</v>
      </c>
      <c r="H2131" s="650">
        <v>5</v>
      </c>
      <c r="I2131" s="650">
        <v>11726</v>
      </c>
      <c r="J2131" s="650">
        <v>38</v>
      </c>
      <c r="K2131" s="650">
        <v>235</v>
      </c>
      <c r="L2131" s="650" t="s">
        <v>5025</v>
      </c>
      <c r="M2131" s="651" t="s">
        <v>152</v>
      </c>
      <c r="N2131" s="654" t="s">
        <v>152</v>
      </c>
      <c r="O2131" s="652" t="s">
        <v>152</v>
      </c>
      <c r="P2131" s="645" t="s">
        <v>152</v>
      </c>
      <c r="Q2131" s="653" t="s">
        <v>152</v>
      </c>
      <c r="R2131" s="647" t="s">
        <v>152</v>
      </c>
      <c r="S2131" s="647" t="s">
        <v>5024</v>
      </c>
      <c r="T2131" s="647" t="s">
        <v>5024</v>
      </c>
    </row>
    <row r="2132" spans="2:20" x14ac:dyDescent="0.35">
      <c r="B2132" s="648" t="s">
        <v>4673</v>
      </c>
      <c r="C2132" s="164" t="s">
        <v>4674</v>
      </c>
      <c r="D2132" s="649" t="s">
        <v>152</v>
      </c>
      <c r="E2132" s="650">
        <v>2987</v>
      </c>
      <c r="F2132" s="649" t="s">
        <v>152</v>
      </c>
      <c r="G2132" s="649" t="s">
        <v>152</v>
      </c>
      <c r="H2132" s="650">
        <v>5</v>
      </c>
      <c r="I2132" s="650">
        <v>2987</v>
      </c>
      <c r="J2132" s="650">
        <v>5</v>
      </c>
      <c r="K2132" s="650">
        <v>235</v>
      </c>
      <c r="L2132" s="650" t="s">
        <v>5025</v>
      </c>
      <c r="M2132" s="651" t="s">
        <v>152</v>
      </c>
      <c r="N2132" s="654" t="s">
        <v>152</v>
      </c>
      <c r="O2132" s="652" t="s">
        <v>152</v>
      </c>
      <c r="P2132" s="645" t="s">
        <v>152</v>
      </c>
      <c r="Q2132" s="653" t="s">
        <v>152</v>
      </c>
      <c r="R2132" s="647" t="s">
        <v>152</v>
      </c>
      <c r="S2132" s="647" t="s">
        <v>5024</v>
      </c>
      <c r="T2132" s="647" t="s">
        <v>5024</v>
      </c>
    </row>
    <row r="2133" spans="2:20" x14ac:dyDescent="0.35">
      <c r="B2133" s="648" t="s">
        <v>4675</v>
      </c>
      <c r="C2133" s="164" t="s">
        <v>4676</v>
      </c>
      <c r="D2133" s="649">
        <v>693</v>
      </c>
      <c r="E2133" s="650">
        <v>693</v>
      </c>
      <c r="F2133" s="649" t="s">
        <v>152</v>
      </c>
      <c r="G2133" s="649" t="s">
        <v>152</v>
      </c>
      <c r="H2133" s="650">
        <v>5</v>
      </c>
      <c r="I2133" s="650">
        <v>693</v>
      </c>
      <c r="J2133" s="650">
        <v>5</v>
      </c>
      <c r="K2133" s="650">
        <v>235</v>
      </c>
      <c r="L2133" s="650" t="s">
        <v>5025</v>
      </c>
      <c r="M2133" s="651" t="s">
        <v>152</v>
      </c>
      <c r="N2133" s="654" t="s">
        <v>152</v>
      </c>
      <c r="O2133" s="652" t="s">
        <v>152</v>
      </c>
      <c r="P2133" s="645" t="s">
        <v>152</v>
      </c>
      <c r="Q2133" s="653" t="s">
        <v>152</v>
      </c>
      <c r="R2133" s="647" t="s">
        <v>152</v>
      </c>
      <c r="S2133" s="647" t="s">
        <v>5024</v>
      </c>
      <c r="T2133" s="647" t="s">
        <v>5024</v>
      </c>
    </row>
    <row r="2134" spans="2:20" x14ac:dyDescent="0.35">
      <c r="B2134" s="648" t="s">
        <v>4677</v>
      </c>
      <c r="C2134" s="164" t="s">
        <v>4678</v>
      </c>
      <c r="D2134" s="649">
        <v>627</v>
      </c>
      <c r="E2134" s="650">
        <v>627</v>
      </c>
      <c r="F2134" s="649" t="s">
        <v>152</v>
      </c>
      <c r="G2134" s="649" t="s">
        <v>152</v>
      </c>
      <c r="H2134" s="650">
        <v>5</v>
      </c>
      <c r="I2134" s="650">
        <v>627</v>
      </c>
      <c r="J2134" s="650">
        <v>5</v>
      </c>
      <c r="K2134" s="650">
        <v>235</v>
      </c>
      <c r="L2134" s="650" t="s">
        <v>5025</v>
      </c>
      <c r="M2134" s="651" t="s">
        <v>152</v>
      </c>
      <c r="N2134" s="654" t="s">
        <v>152</v>
      </c>
      <c r="O2134" s="652" t="s">
        <v>152</v>
      </c>
      <c r="P2134" s="645" t="s">
        <v>152</v>
      </c>
      <c r="Q2134" s="653" t="s">
        <v>152</v>
      </c>
      <c r="R2134" s="647" t="s">
        <v>152</v>
      </c>
      <c r="S2134" s="647" t="s">
        <v>5024</v>
      </c>
      <c r="T2134" s="647" t="s">
        <v>5024</v>
      </c>
    </row>
    <row r="2135" spans="2:20" x14ac:dyDescent="0.35">
      <c r="B2135" s="648" t="s">
        <v>4679</v>
      </c>
      <c r="C2135" s="164" t="s">
        <v>4680</v>
      </c>
      <c r="D2135" s="649">
        <v>455</v>
      </c>
      <c r="E2135" s="650">
        <v>741</v>
      </c>
      <c r="F2135" s="649" t="s">
        <v>152</v>
      </c>
      <c r="G2135" s="649" t="s">
        <v>152</v>
      </c>
      <c r="H2135" s="650">
        <v>5</v>
      </c>
      <c r="I2135" s="650">
        <v>619</v>
      </c>
      <c r="J2135" s="650">
        <v>5</v>
      </c>
      <c r="K2135" s="650">
        <v>235</v>
      </c>
      <c r="L2135" s="650" t="s">
        <v>5025</v>
      </c>
      <c r="M2135" s="651" t="s">
        <v>152</v>
      </c>
      <c r="N2135" s="654" t="s">
        <v>152</v>
      </c>
      <c r="O2135" s="652" t="s">
        <v>154</v>
      </c>
      <c r="P2135" s="645" t="s">
        <v>53</v>
      </c>
      <c r="Q2135" s="653" t="s">
        <v>116</v>
      </c>
      <c r="R2135" s="647" t="s">
        <v>5028</v>
      </c>
      <c r="S2135" s="647">
        <v>741</v>
      </c>
      <c r="T2135" s="647" t="s">
        <v>5024</v>
      </c>
    </row>
    <row r="2136" spans="2:20" x14ac:dyDescent="0.35">
      <c r="B2136" s="648" t="s">
        <v>4681</v>
      </c>
      <c r="C2136" s="164" t="s">
        <v>4682</v>
      </c>
      <c r="D2136" s="649">
        <v>360</v>
      </c>
      <c r="E2136" s="650">
        <v>741</v>
      </c>
      <c r="F2136" s="649" t="s">
        <v>152</v>
      </c>
      <c r="G2136" s="649" t="s">
        <v>152</v>
      </c>
      <c r="H2136" s="650">
        <v>5</v>
      </c>
      <c r="I2136" s="650">
        <v>619</v>
      </c>
      <c r="J2136" s="650">
        <v>5</v>
      </c>
      <c r="K2136" s="650">
        <v>235</v>
      </c>
      <c r="L2136" s="650" t="s">
        <v>5025</v>
      </c>
      <c r="M2136" s="651" t="s">
        <v>152</v>
      </c>
      <c r="N2136" s="654" t="s">
        <v>152</v>
      </c>
      <c r="O2136" s="652" t="s">
        <v>154</v>
      </c>
      <c r="P2136" s="645" t="s">
        <v>53</v>
      </c>
      <c r="Q2136" s="653" t="s">
        <v>116</v>
      </c>
      <c r="R2136" s="647" t="s">
        <v>5028</v>
      </c>
      <c r="S2136" s="647">
        <v>741</v>
      </c>
      <c r="T2136" s="647" t="s">
        <v>5024</v>
      </c>
    </row>
    <row r="2137" spans="2:20" x14ac:dyDescent="0.35">
      <c r="B2137" s="648" t="s">
        <v>4683</v>
      </c>
      <c r="C2137" s="164" t="s">
        <v>4684</v>
      </c>
      <c r="D2137" s="649">
        <v>188</v>
      </c>
      <c r="E2137" s="650">
        <v>691</v>
      </c>
      <c r="F2137" s="649" t="s">
        <v>152</v>
      </c>
      <c r="G2137" s="649" t="s">
        <v>152</v>
      </c>
      <c r="H2137" s="650">
        <v>5</v>
      </c>
      <c r="I2137" s="650">
        <v>691</v>
      </c>
      <c r="J2137" s="650">
        <v>5</v>
      </c>
      <c r="K2137" s="650">
        <v>235</v>
      </c>
      <c r="L2137" s="650" t="s">
        <v>5025</v>
      </c>
      <c r="M2137" s="651" t="s">
        <v>152</v>
      </c>
      <c r="N2137" s="654" t="s">
        <v>152</v>
      </c>
      <c r="O2137" s="652" t="s">
        <v>152</v>
      </c>
      <c r="P2137" s="645" t="s">
        <v>152</v>
      </c>
      <c r="Q2137" s="653" t="s">
        <v>152</v>
      </c>
      <c r="R2137" s="647" t="s">
        <v>152</v>
      </c>
      <c r="S2137" s="647" t="s">
        <v>5024</v>
      </c>
      <c r="T2137" s="647" t="s">
        <v>5024</v>
      </c>
    </row>
    <row r="2138" spans="2:20" x14ac:dyDescent="0.35">
      <c r="B2138" s="648" t="s">
        <v>4685</v>
      </c>
      <c r="C2138" s="164" t="s">
        <v>4686</v>
      </c>
      <c r="D2138" s="649">
        <v>253</v>
      </c>
      <c r="E2138" s="650">
        <v>1400</v>
      </c>
      <c r="F2138" s="649" t="s">
        <v>152</v>
      </c>
      <c r="G2138" s="649" t="s">
        <v>152</v>
      </c>
      <c r="H2138" s="650">
        <v>5</v>
      </c>
      <c r="I2138" s="650">
        <v>1400</v>
      </c>
      <c r="J2138" s="650">
        <v>5</v>
      </c>
      <c r="K2138" s="650">
        <v>235</v>
      </c>
      <c r="L2138" s="650" t="s">
        <v>5025</v>
      </c>
      <c r="M2138" s="651" t="s">
        <v>152</v>
      </c>
      <c r="N2138" s="654" t="s">
        <v>152</v>
      </c>
      <c r="O2138" s="652" t="s">
        <v>152</v>
      </c>
      <c r="P2138" s="645" t="s">
        <v>152</v>
      </c>
      <c r="Q2138" s="653" t="s">
        <v>152</v>
      </c>
      <c r="R2138" s="647" t="s">
        <v>152</v>
      </c>
      <c r="S2138" s="647" t="s">
        <v>5024</v>
      </c>
      <c r="T2138" s="647" t="s">
        <v>5024</v>
      </c>
    </row>
    <row r="2139" spans="2:20" x14ac:dyDescent="0.35">
      <c r="B2139" s="648" t="s">
        <v>4687</v>
      </c>
      <c r="C2139" s="164" t="s">
        <v>4688</v>
      </c>
      <c r="D2139" s="649" t="s">
        <v>152</v>
      </c>
      <c r="E2139" s="650">
        <v>1023</v>
      </c>
      <c r="F2139" s="649" t="s">
        <v>152</v>
      </c>
      <c r="G2139" s="649" t="s">
        <v>152</v>
      </c>
      <c r="H2139" s="650">
        <v>5</v>
      </c>
      <c r="I2139" s="650">
        <v>1023</v>
      </c>
      <c r="J2139" s="650">
        <v>5</v>
      </c>
      <c r="K2139" s="650">
        <v>235</v>
      </c>
      <c r="L2139" s="650" t="s">
        <v>5025</v>
      </c>
      <c r="M2139" s="651" t="s">
        <v>152</v>
      </c>
      <c r="N2139" s="654" t="s">
        <v>152</v>
      </c>
      <c r="O2139" s="652" t="s">
        <v>152</v>
      </c>
      <c r="P2139" s="645" t="s">
        <v>152</v>
      </c>
      <c r="Q2139" s="653" t="s">
        <v>152</v>
      </c>
      <c r="R2139" s="647" t="s">
        <v>152</v>
      </c>
      <c r="S2139" s="647" t="s">
        <v>5024</v>
      </c>
      <c r="T2139" s="647" t="s">
        <v>5024</v>
      </c>
    </row>
    <row r="2140" spans="2:20" x14ac:dyDescent="0.35">
      <c r="B2140" s="648" t="s">
        <v>4689</v>
      </c>
      <c r="C2140" s="164" t="s">
        <v>4690</v>
      </c>
      <c r="D2140" s="649" t="s">
        <v>152</v>
      </c>
      <c r="E2140" s="650">
        <v>12685</v>
      </c>
      <c r="F2140" s="649" t="s">
        <v>152</v>
      </c>
      <c r="G2140" s="649" t="s">
        <v>152</v>
      </c>
      <c r="H2140" s="650">
        <v>113</v>
      </c>
      <c r="I2140" s="650">
        <v>12685</v>
      </c>
      <c r="J2140" s="650">
        <v>113</v>
      </c>
      <c r="K2140" s="650">
        <v>235</v>
      </c>
      <c r="L2140" s="650" t="s">
        <v>5025</v>
      </c>
      <c r="M2140" s="651" t="s">
        <v>152</v>
      </c>
      <c r="N2140" s="654" t="s">
        <v>152</v>
      </c>
      <c r="O2140" s="652" t="s">
        <v>152</v>
      </c>
      <c r="P2140" s="645" t="s">
        <v>152</v>
      </c>
      <c r="Q2140" s="653" t="s">
        <v>152</v>
      </c>
      <c r="R2140" s="647" t="s">
        <v>152</v>
      </c>
      <c r="S2140" s="647" t="s">
        <v>5024</v>
      </c>
      <c r="T2140" s="647" t="s">
        <v>5024</v>
      </c>
    </row>
    <row r="2141" spans="2:20" x14ac:dyDescent="0.35">
      <c r="B2141" s="648" t="s">
        <v>4691</v>
      </c>
      <c r="C2141" s="164" t="s">
        <v>4692</v>
      </c>
      <c r="D2141" s="649" t="s">
        <v>152</v>
      </c>
      <c r="E2141" s="650">
        <v>6458</v>
      </c>
      <c r="F2141" s="649" t="s">
        <v>152</v>
      </c>
      <c r="G2141" s="649" t="s">
        <v>152</v>
      </c>
      <c r="H2141" s="650">
        <v>47</v>
      </c>
      <c r="I2141" s="650">
        <v>6458</v>
      </c>
      <c r="J2141" s="650">
        <v>47</v>
      </c>
      <c r="K2141" s="650">
        <v>235</v>
      </c>
      <c r="L2141" s="650" t="s">
        <v>5025</v>
      </c>
      <c r="M2141" s="651" t="s">
        <v>152</v>
      </c>
      <c r="N2141" s="654" t="s">
        <v>152</v>
      </c>
      <c r="O2141" s="652" t="s">
        <v>152</v>
      </c>
      <c r="P2141" s="645" t="s">
        <v>152</v>
      </c>
      <c r="Q2141" s="653" t="s">
        <v>152</v>
      </c>
      <c r="R2141" s="647" t="s">
        <v>152</v>
      </c>
      <c r="S2141" s="647" t="s">
        <v>5024</v>
      </c>
      <c r="T2141" s="647" t="s">
        <v>5024</v>
      </c>
    </row>
    <row r="2142" spans="2:20" x14ac:dyDescent="0.35">
      <c r="B2142" s="648" t="s">
        <v>4693</v>
      </c>
      <c r="C2142" s="164" t="s">
        <v>4694</v>
      </c>
      <c r="D2142" s="649" t="s">
        <v>152</v>
      </c>
      <c r="E2142" s="650">
        <v>6700</v>
      </c>
      <c r="F2142" s="649" t="s">
        <v>152</v>
      </c>
      <c r="G2142" s="649" t="s">
        <v>152</v>
      </c>
      <c r="H2142" s="650">
        <v>74</v>
      </c>
      <c r="I2142" s="650">
        <v>8203</v>
      </c>
      <c r="J2142" s="650">
        <v>70</v>
      </c>
      <c r="K2142" s="650">
        <v>235</v>
      </c>
      <c r="L2142" s="650" t="s">
        <v>5025</v>
      </c>
      <c r="M2142" s="651" t="s">
        <v>152</v>
      </c>
      <c r="N2142" s="654" t="s">
        <v>152</v>
      </c>
      <c r="O2142" s="652" t="s">
        <v>152</v>
      </c>
      <c r="P2142" s="645" t="s">
        <v>152</v>
      </c>
      <c r="Q2142" s="653" t="s">
        <v>152</v>
      </c>
      <c r="R2142" s="647" t="s">
        <v>152</v>
      </c>
      <c r="S2142" s="647" t="s">
        <v>5024</v>
      </c>
      <c r="T2142" s="647" t="s">
        <v>5024</v>
      </c>
    </row>
    <row r="2143" spans="2:20" x14ac:dyDescent="0.35">
      <c r="B2143" s="648" t="s">
        <v>4695</v>
      </c>
      <c r="C2143" s="164" t="s">
        <v>4696</v>
      </c>
      <c r="D2143" s="649" t="s">
        <v>152</v>
      </c>
      <c r="E2143" s="650">
        <v>1912</v>
      </c>
      <c r="F2143" s="649" t="s">
        <v>152</v>
      </c>
      <c r="G2143" s="649" t="s">
        <v>152</v>
      </c>
      <c r="H2143" s="650">
        <v>8</v>
      </c>
      <c r="I2143" s="650">
        <v>4370</v>
      </c>
      <c r="J2143" s="650">
        <v>30</v>
      </c>
      <c r="K2143" s="650">
        <v>235</v>
      </c>
      <c r="L2143" s="650" t="s">
        <v>5025</v>
      </c>
      <c r="M2143" s="651" t="s">
        <v>152</v>
      </c>
      <c r="N2143" s="654" t="s">
        <v>152</v>
      </c>
      <c r="O2143" s="652" t="s">
        <v>152</v>
      </c>
      <c r="P2143" s="645" t="s">
        <v>152</v>
      </c>
      <c r="Q2143" s="653" t="s">
        <v>152</v>
      </c>
      <c r="R2143" s="647" t="s">
        <v>152</v>
      </c>
      <c r="S2143" s="647" t="s">
        <v>5024</v>
      </c>
      <c r="T2143" s="647" t="s">
        <v>5024</v>
      </c>
    </row>
    <row r="2144" spans="2:20" x14ac:dyDescent="0.35">
      <c r="B2144" s="648" t="s">
        <v>4697</v>
      </c>
      <c r="C2144" s="164" t="s">
        <v>4698</v>
      </c>
      <c r="D2144" s="649" t="s">
        <v>152</v>
      </c>
      <c r="E2144" s="650">
        <v>1060</v>
      </c>
      <c r="F2144" s="649" t="s">
        <v>152</v>
      </c>
      <c r="G2144" s="649" t="s">
        <v>152</v>
      </c>
      <c r="H2144" s="650">
        <v>5</v>
      </c>
      <c r="I2144" s="650">
        <v>3144</v>
      </c>
      <c r="J2144" s="650">
        <v>20</v>
      </c>
      <c r="K2144" s="650">
        <v>235</v>
      </c>
      <c r="L2144" s="650" t="s">
        <v>5025</v>
      </c>
      <c r="M2144" s="651" t="s">
        <v>152</v>
      </c>
      <c r="N2144" s="654" t="s">
        <v>152</v>
      </c>
      <c r="O2144" s="652" t="s">
        <v>152</v>
      </c>
      <c r="P2144" s="645" t="s">
        <v>152</v>
      </c>
      <c r="Q2144" s="653" t="s">
        <v>152</v>
      </c>
      <c r="R2144" s="647" t="s">
        <v>152</v>
      </c>
      <c r="S2144" s="647" t="s">
        <v>5024</v>
      </c>
      <c r="T2144" s="647" t="s">
        <v>5024</v>
      </c>
    </row>
    <row r="2145" spans="2:20" x14ac:dyDescent="0.35">
      <c r="B2145" s="648" t="s">
        <v>4699</v>
      </c>
      <c r="C2145" s="164" t="s">
        <v>4700</v>
      </c>
      <c r="D2145" s="649" t="s">
        <v>152</v>
      </c>
      <c r="E2145" s="650">
        <v>4777</v>
      </c>
      <c r="F2145" s="649" t="s">
        <v>152</v>
      </c>
      <c r="G2145" s="649" t="s">
        <v>152</v>
      </c>
      <c r="H2145" s="650">
        <v>6</v>
      </c>
      <c r="I2145" s="650">
        <v>4777</v>
      </c>
      <c r="J2145" s="650">
        <v>20</v>
      </c>
      <c r="K2145" s="650">
        <v>235</v>
      </c>
      <c r="L2145" s="650" t="s">
        <v>5025</v>
      </c>
      <c r="M2145" s="651" t="s">
        <v>152</v>
      </c>
      <c r="N2145" s="654" t="s">
        <v>152</v>
      </c>
      <c r="O2145" s="652" t="s">
        <v>152</v>
      </c>
      <c r="P2145" s="645" t="s">
        <v>152</v>
      </c>
      <c r="Q2145" s="653" t="s">
        <v>152</v>
      </c>
      <c r="R2145" s="647" t="s">
        <v>152</v>
      </c>
      <c r="S2145" s="647" t="s">
        <v>5024</v>
      </c>
      <c r="T2145" s="647" t="s">
        <v>5024</v>
      </c>
    </row>
    <row r="2146" spans="2:20" x14ac:dyDescent="0.35">
      <c r="B2146" s="648" t="s">
        <v>4701</v>
      </c>
      <c r="C2146" s="164" t="s">
        <v>4702</v>
      </c>
      <c r="D2146" s="649" t="s">
        <v>152</v>
      </c>
      <c r="E2146" s="650">
        <v>3981</v>
      </c>
      <c r="F2146" s="649" t="s">
        <v>152</v>
      </c>
      <c r="G2146" s="649" t="s">
        <v>152</v>
      </c>
      <c r="H2146" s="650">
        <v>5</v>
      </c>
      <c r="I2146" s="650">
        <v>3981</v>
      </c>
      <c r="J2146" s="650">
        <v>6</v>
      </c>
      <c r="K2146" s="650">
        <v>235</v>
      </c>
      <c r="L2146" s="650" t="s">
        <v>5025</v>
      </c>
      <c r="M2146" s="651" t="s">
        <v>152</v>
      </c>
      <c r="N2146" s="654" t="s">
        <v>152</v>
      </c>
      <c r="O2146" s="652" t="s">
        <v>152</v>
      </c>
      <c r="P2146" s="645" t="s">
        <v>152</v>
      </c>
      <c r="Q2146" s="653" t="s">
        <v>152</v>
      </c>
      <c r="R2146" s="647" t="s">
        <v>152</v>
      </c>
      <c r="S2146" s="647" t="s">
        <v>5024</v>
      </c>
      <c r="T2146" s="647" t="s">
        <v>5024</v>
      </c>
    </row>
    <row r="2147" spans="2:20" x14ac:dyDescent="0.35">
      <c r="B2147" s="648" t="s">
        <v>4703</v>
      </c>
      <c r="C2147" s="164" t="s">
        <v>4704</v>
      </c>
      <c r="D2147" s="649" t="s">
        <v>152</v>
      </c>
      <c r="E2147" s="650">
        <v>8023</v>
      </c>
      <c r="F2147" s="649" t="s">
        <v>152</v>
      </c>
      <c r="G2147" s="649" t="s">
        <v>152</v>
      </c>
      <c r="H2147" s="650">
        <v>55</v>
      </c>
      <c r="I2147" s="650">
        <v>10880</v>
      </c>
      <c r="J2147" s="650">
        <v>60</v>
      </c>
      <c r="K2147" s="650">
        <v>235</v>
      </c>
      <c r="L2147" s="650" t="s">
        <v>5025</v>
      </c>
      <c r="M2147" s="651" t="s">
        <v>152</v>
      </c>
      <c r="N2147" s="654" t="s">
        <v>152</v>
      </c>
      <c r="O2147" s="652" t="s">
        <v>152</v>
      </c>
      <c r="P2147" s="645" t="s">
        <v>152</v>
      </c>
      <c r="Q2147" s="653" t="s">
        <v>152</v>
      </c>
      <c r="R2147" s="647" t="s">
        <v>152</v>
      </c>
      <c r="S2147" s="647" t="s">
        <v>5024</v>
      </c>
      <c r="T2147" s="647" t="s">
        <v>5024</v>
      </c>
    </row>
    <row r="2148" spans="2:20" x14ac:dyDescent="0.35">
      <c r="B2148" s="648" t="s">
        <v>4705</v>
      </c>
      <c r="C2148" s="164" t="s">
        <v>4706</v>
      </c>
      <c r="D2148" s="649" t="s">
        <v>152</v>
      </c>
      <c r="E2148" s="650">
        <v>10165</v>
      </c>
      <c r="F2148" s="649" t="s">
        <v>152</v>
      </c>
      <c r="G2148" s="649" t="s">
        <v>152</v>
      </c>
      <c r="H2148" s="650">
        <v>64</v>
      </c>
      <c r="I2148" s="650">
        <v>10790</v>
      </c>
      <c r="J2148" s="650">
        <v>59</v>
      </c>
      <c r="K2148" s="650">
        <v>235</v>
      </c>
      <c r="L2148" s="650" t="s">
        <v>5025</v>
      </c>
      <c r="M2148" s="651" t="s">
        <v>152</v>
      </c>
      <c r="N2148" s="654" t="s">
        <v>152</v>
      </c>
      <c r="O2148" s="652" t="s">
        <v>152</v>
      </c>
      <c r="P2148" s="645" t="s">
        <v>152</v>
      </c>
      <c r="Q2148" s="653" t="s">
        <v>152</v>
      </c>
      <c r="R2148" s="647" t="s">
        <v>152</v>
      </c>
      <c r="S2148" s="647" t="s">
        <v>5024</v>
      </c>
      <c r="T2148" s="647" t="s">
        <v>5024</v>
      </c>
    </row>
    <row r="2149" spans="2:20" x14ac:dyDescent="0.35">
      <c r="B2149" s="648" t="s">
        <v>4707</v>
      </c>
      <c r="C2149" s="164" t="s">
        <v>4708</v>
      </c>
      <c r="D2149" s="649" t="s">
        <v>152</v>
      </c>
      <c r="E2149" s="650">
        <v>6051</v>
      </c>
      <c r="F2149" s="649" t="s">
        <v>152</v>
      </c>
      <c r="G2149" s="649" t="s">
        <v>152</v>
      </c>
      <c r="H2149" s="650">
        <v>30</v>
      </c>
      <c r="I2149" s="650">
        <v>7084</v>
      </c>
      <c r="J2149" s="650">
        <v>38</v>
      </c>
      <c r="K2149" s="650">
        <v>235</v>
      </c>
      <c r="L2149" s="650" t="s">
        <v>5025</v>
      </c>
      <c r="M2149" s="651" t="s">
        <v>152</v>
      </c>
      <c r="N2149" s="654" t="s">
        <v>152</v>
      </c>
      <c r="O2149" s="652" t="s">
        <v>152</v>
      </c>
      <c r="P2149" s="645" t="s">
        <v>152</v>
      </c>
      <c r="Q2149" s="653" t="s">
        <v>152</v>
      </c>
      <c r="R2149" s="647" t="s">
        <v>152</v>
      </c>
      <c r="S2149" s="647" t="s">
        <v>5024</v>
      </c>
      <c r="T2149" s="647" t="s">
        <v>5024</v>
      </c>
    </row>
    <row r="2150" spans="2:20" x14ac:dyDescent="0.35">
      <c r="B2150" s="648" t="s">
        <v>4709</v>
      </c>
      <c r="C2150" s="164" t="s">
        <v>4710</v>
      </c>
      <c r="D2150" s="649" t="s">
        <v>152</v>
      </c>
      <c r="E2150" s="650">
        <v>5550</v>
      </c>
      <c r="F2150" s="649" t="s">
        <v>152</v>
      </c>
      <c r="G2150" s="649" t="s">
        <v>152</v>
      </c>
      <c r="H2150" s="650">
        <v>36</v>
      </c>
      <c r="I2150" s="650">
        <v>8187</v>
      </c>
      <c r="J2150" s="650">
        <v>47</v>
      </c>
      <c r="K2150" s="650">
        <v>235</v>
      </c>
      <c r="L2150" s="650" t="s">
        <v>5025</v>
      </c>
      <c r="M2150" s="651" t="s">
        <v>152</v>
      </c>
      <c r="N2150" s="654" t="s">
        <v>152</v>
      </c>
      <c r="O2150" s="652" t="s">
        <v>152</v>
      </c>
      <c r="P2150" s="645" t="s">
        <v>152</v>
      </c>
      <c r="Q2150" s="653" t="s">
        <v>152</v>
      </c>
      <c r="R2150" s="647" t="s">
        <v>152</v>
      </c>
      <c r="S2150" s="647" t="s">
        <v>5024</v>
      </c>
      <c r="T2150" s="647" t="s">
        <v>5024</v>
      </c>
    </row>
    <row r="2151" spans="2:20" x14ac:dyDescent="0.35">
      <c r="B2151" s="648" t="s">
        <v>4711</v>
      </c>
      <c r="C2151" s="164" t="s">
        <v>4712</v>
      </c>
      <c r="D2151" s="649" t="s">
        <v>152</v>
      </c>
      <c r="E2151" s="650">
        <v>3532</v>
      </c>
      <c r="F2151" s="649" t="s">
        <v>152</v>
      </c>
      <c r="G2151" s="649" t="s">
        <v>152</v>
      </c>
      <c r="H2151" s="650">
        <v>17</v>
      </c>
      <c r="I2151" s="650">
        <v>4489</v>
      </c>
      <c r="J2151" s="650">
        <v>28</v>
      </c>
      <c r="K2151" s="650">
        <v>235</v>
      </c>
      <c r="L2151" s="650" t="s">
        <v>5025</v>
      </c>
      <c r="M2151" s="651" t="s">
        <v>152</v>
      </c>
      <c r="N2151" s="654" t="s">
        <v>152</v>
      </c>
      <c r="O2151" s="652" t="s">
        <v>152</v>
      </c>
      <c r="P2151" s="645" t="s">
        <v>152</v>
      </c>
      <c r="Q2151" s="653" t="s">
        <v>152</v>
      </c>
      <c r="R2151" s="647" t="s">
        <v>152</v>
      </c>
      <c r="S2151" s="647" t="s">
        <v>5024</v>
      </c>
      <c r="T2151" s="647" t="s">
        <v>5024</v>
      </c>
    </row>
    <row r="2152" spans="2:20" x14ac:dyDescent="0.35">
      <c r="B2152" s="648" t="s">
        <v>4713</v>
      </c>
      <c r="C2152" s="164" t="s">
        <v>4714</v>
      </c>
      <c r="D2152" s="649" t="s">
        <v>152</v>
      </c>
      <c r="E2152" s="650">
        <v>5428</v>
      </c>
      <c r="F2152" s="649" t="s">
        <v>152</v>
      </c>
      <c r="G2152" s="649" t="s">
        <v>152</v>
      </c>
      <c r="H2152" s="650">
        <v>42</v>
      </c>
      <c r="I2152" s="650">
        <v>7824</v>
      </c>
      <c r="J2152" s="650">
        <v>51</v>
      </c>
      <c r="K2152" s="650">
        <v>235</v>
      </c>
      <c r="L2152" s="650" t="s">
        <v>5025</v>
      </c>
      <c r="M2152" s="651" t="s">
        <v>152</v>
      </c>
      <c r="N2152" s="654" t="s">
        <v>152</v>
      </c>
      <c r="O2152" s="652" t="s">
        <v>152</v>
      </c>
      <c r="P2152" s="645" t="s">
        <v>152</v>
      </c>
      <c r="Q2152" s="653" t="s">
        <v>152</v>
      </c>
      <c r="R2152" s="647" t="s">
        <v>152</v>
      </c>
      <c r="S2152" s="647" t="s">
        <v>5024</v>
      </c>
      <c r="T2152" s="647" t="s">
        <v>5024</v>
      </c>
    </row>
    <row r="2153" spans="2:20" x14ac:dyDescent="0.35">
      <c r="B2153" s="648" t="s">
        <v>4715</v>
      </c>
      <c r="C2153" s="164" t="s">
        <v>4716</v>
      </c>
      <c r="D2153" s="649" t="s">
        <v>152</v>
      </c>
      <c r="E2153" s="650">
        <v>2519</v>
      </c>
      <c r="F2153" s="649" t="s">
        <v>152</v>
      </c>
      <c r="G2153" s="649" t="s">
        <v>152</v>
      </c>
      <c r="H2153" s="650">
        <v>14</v>
      </c>
      <c r="I2153" s="650">
        <v>4125</v>
      </c>
      <c r="J2153" s="650">
        <v>26</v>
      </c>
      <c r="K2153" s="650">
        <v>235</v>
      </c>
      <c r="L2153" s="650" t="s">
        <v>5025</v>
      </c>
      <c r="M2153" s="651" t="s">
        <v>152</v>
      </c>
      <c r="N2153" s="654" t="s">
        <v>152</v>
      </c>
      <c r="O2153" s="652" t="s">
        <v>152</v>
      </c>
      <c r="P2153" s="645" t="s">
        <v>152</v>
      </c>
      <c r="Q2153" s="653" t="s">
        <v>152</v>
      </c>
      <c r="R2153" s="647" t="s">
        <v>152</v>
      </c>
      <c r="S2153" s="647" t="s">
        <v>5024</v>
      </c>
      <c r="T2153" s="647" t="s">
        <v>5024</v>
      </c>
    </row>
    <row r="2154" spans="2:20" x14ac:dyDescent="0.35">
      <c r="B2154" s="648" t="s">
        <v>4717</v>
      </c>
      <c r="C2154" s="164" t="s">
        <v>4718</v>
      </c>
      <c r="D2154" s="649" t="s">
        <v>152</v>
      </c>
      <c r="E2154" s="650">
        <v>859</v>
      </c>
      <c r="F2154" s="649" t="s">
        <v>152</v>
      </c>
      <c r="G2154" s="649" t="s">
        <v>152</v>
      </c>
      <c r="H2154" s="650">
        <v>5</v>
      </c>
      <c r="I2154" s="650">
        <v>1427</v>
      </c>
      <c r="J2154" s="650">
        <v>19</v>
      </c>
      <c r="K2154" s="650">
        <v>235</v>
      </c>
      <c r="L2154" s="650" t="s">
        <v>5025</v>
      </c>
      <c r="M2154" s="651" t="s">
        <v>152</v>
      </c>
      <c r="N2154" s="654" t="s">
        <v>152</v>
      </c>
      <c r="O2154" s="652" t="s">
        <v>152</v>
      </c>
      <c r="P2154" s="645" t="s">
        <v>152</v>
      </c>
      <c r="Q2154" s="653" t="s">
        <v>152</v>
      </c>
      <c r="R2154" s="647" t="s">
        <v>152</v>
      </c>
      <c r="S2154" s="647" t="s">
        <v>5024</v>
      </c>
      <c r="T2154" s="647" t="s">
        <v>5024</v>
      </c>
    </row>
    <row r="2155" spans="2:20" x14ac:dyDescent="0.35">
      <c r="B2155" s="648" t="s">
        <v>4719</v>
      </c>
      <c r="C2155" s="164" t="s">
        <v>4720</v>
      </c>
      <c r="D2155" s="649" t="s">
        <v>152</v>
      </c>
      <c r="E2155" s="650">
        <v>4178</v>
      </c>
      <c r="F2155" s="649" t="s">
        <v>152</v>
      </c>
      <c r="G2155" s="649" t="s">
        <v>152</v>
      </c>
      <c r="H2155" s="650">
        <v>29</v>
      </c>
      <c r="I2155" s="650">
        <v>8117</v>
      </c>
      <c r="J2155" s="650">
        <v>60</v>
      </c>
      <c r="K2155" s="650">
        <v>235</v>
      </c>
      <c r="L2155" s="650" t="s">
        <v>5025</v>
      </c>
      <c r="M2155" s="651" t="s">
        <v>152</v>
      </c>
      <c r="N2155" s="654" t="s">
        <v>152</v>
      </c>
      <c r="O2155" s="652" t="s">
        <v>152</v>
      </c>
      <c r="P2155" s="645" t="s">
        <v>152</v>
      </c>
      <c r="Q2155" s="653" t="s">
        <v>152</v>
      </c>
      <c r="R2155" s="647" t="s">
        <v>152</v>
      </c>
      <c r="S2155" s="647" t="s">
        <v>5024</v>
      </c>
      <c r="T2155" s="647" t="s">
        <v>5024</v>
      </c>
    </row>
    <row r="2156" spans="2:20" x14ac:dyDescent="0.35">
      <c r="B2156" s="648" t="s">
        <v>4721</v>
      </c>
      <c r="C2156" s="164" t="s">
        <v>4722</v>
      </c>
      <c r="D2156" s="649" t="s">
        <v>152</v>
      </c>
      <c r="E2156" s="650">
        <v>1400</v>
      </c>
      <c r="F2156" s="649" t="s">
        <v>152</v>
      </c>
      <c r="G2156" s="649" t="s">
        <v>152</v>
      </c>
      <c r="H2156" s="650">
        <v>5</v>
      </c>
      <c r="I2156" s="650">
        <v>3354</v>
      </c>
      <c r="J2156" s="650">
        <v>33</v>
      </c>
      <c r="K2156" s="650">
        <v>235</v>
      </c>
      <c r="L2156" s="650" t="s">
        <v>5025</v>
      </c>
      <c r="M2156" s="651" t="s">
        <v>152</v>
      </c>
      <c r="N2156" s="654" t="s">
        <v>152</v>
      </c>
      <c r="O2156" s="652" t="s">
        <v>152</v>
      </c>
      <c r="P2156" s="645" t="s">
        <v>152</v>
      </c>
      <c r="Q2156" s="653" t="s">
        <v>152</v>
      </c>
      <c r="R2156" s="647" t="s">
        <v>152</v>
      </c>
      <c r="S2156" s="647" t="s">
        <v>5024</v>
      </c>
      <c r="T2156" s="647" t="s">
        <v>5024</v>
      </c>
    </row>
    <row r="2157" spans="2:20" x14ac:dyDescent="0.35">
      <c r="B2157" s="648" t="s">
        <v>4723</v>
      </c>
      <c r="C2157" s="164" t="s">
        <v>4724</v>
      </c>
      <c r="D2157" s="649" t="s">
        <v>152</v>
      </c>
      <c r="E2157" s="650">
        <v>945</v>
      </c>
      <c r="F2157" s="649" t="s">
        <v>152</v>
      </c>
      <c r="G2157" s="649" t="s">
        <v>152</v>
      </c>
      <c r="H2157" s="650">
        <v>5</v>
      </c>
      <c r="I2157" s="650">
        <v>1215</v>
      </c>
      <c r="J2157" s="650">
        <v>5</v>
      </c>
      <c r="K2157" s="650">
        <v>235</v>
      </c>
      <c r="L2157" s="650" t="s">
        <v>5025</v>
      </c>
      <c r="M2157" s="651" t="s">
        <v>152</v>
      </c>
      <c r="N2157" s="654" t="s">
        <v>152</v>
      </c>
      <c r="O2157" s="652" t="s">
        <v>152</v>
      </c>
      <c r="P2157" s="645" t="s">
        <v>152</v>
      </c>
      <c r="Q2157" s="653" t="s">
        <v>152</v>
      </c>
      <c r="R2157" s="647" t="s">
        <v>152</v>
      </c>
      <c r="S2157" s="647" t="s">
        <v>5024</v>
      </c>
      <c r="T2157" s="647" t="s">
        <v>5024</v>
      </c>
    </row>
    <row r="2158" spans="2:20" x14ac:dyDescent="0.35">
      <c r="B2158" s="648" t="s">
        <v>4725</v>
      </c>
      <c r="C2158" s="164" t="s">
        <v>4726</v>
      </c>
      <c r="D2158" s="649" t="s">
        <v>152</v>
      </c>
      <c r="E2158" s="650" t="s">
        <v>152</v>
      </c>
      <c r="F2158" s="649">
        <v>551</v>
      </c>
      <c r="G2158" s="649">
        <v>497</v>
      </c>
      <c r="H2158" s="650">
        <v>5</v>
      </c>
      <c r="I2158" s="650">
        <v>874</v>
      </c>
      <c r="J2158" s="650">
        <v>5</v>
      </c>
      <c r="K2158" s="650">
        <v>235</v>
      </c>
      <c r="L2158" s="650" t="s">
        <v>5025</v>
      </c>
      <c r="M2158" s="651" t="s">
        <v>152</v>
      </c>
      <c r="N2158" s="654" t="s">
        <v>152</v>
      </c>
      <c r="O2158" s="652" t="s">
        <v>154</v>
      </c>
      <c r="P2158" s="645" t="s">
        <v>5037</v>
      </c>
      <c r="Q2158" s="653" t="s">
        <v>116</v>
      </c>
      <c r="R2158" s="647" t="s">
        <v>5028</v>
      </c>
      <c r="S2158" s="647" t="s">
        <v>5040</v>
      </c>
      <c r="T2158" s="647" t="s">
        <v>5024</v>
      </c>
    </row>
    <row r="2159" spans="2:20" x14ac:dyDescent="0.35">
      <c r="B2159" s="648" t="s">
        <v>4727</v>
      </c>
      <c r="C2159" s="164" t="s">
        <v>4728</v>
      </c>
      <c r="D2159" s="649" t="s">
        <v>152</v>
      </c>
      <c r="E2159" s="650">
        <v>1811</v>
      </c>
      <c r="F2159" s="649" t="s">
        <v>152</v>
      </c>
      <c r="G2159" s="649" t="s">
        <v>152</v>
      </c>
      <c r="H2159" s="650">
        <v>5</v>
      </c>
      <c r="I2159" s="650">
        <v>1814</v>
      </c>
      <c r="J2159" s="650">
        <v>5</v>
      </c>
      <c r="K2159" s="650">
        <v>235</v>
      </c>
      <c r="L2159" s="650" t="s">
        <v>5025</v>
      </c>
      <c r="M2159" s="651" t="s">
        <v>152</v>
      </c>
      <c r="N2159" s="654" t="s">
        <v>152</v>
      </c>
      <c r="O2159" s="652" t="s">
        <v>152</v>
      </c>
      <c r="P2159" s="645" t="s">
        <v>152</v>
      </c>
      <c r="Q2159" s="653" t="s">
        <v>152</v>
      </c>
      <c r="R2159" s="647" t="s">
        <v>152</v>
      </c>
      <c r="S2159" s="647" t="s">
        <v>5024</v>
      </c>
      <c r="T2159" s="647" t="s">
        <v>5024</v>
      </c>
    </row>
    <row r="2160" spans="2:20" x14ac:dyDescent="0.35">
      <c r="B2160" s="648" t="s">
        <v>4729</v>
      </c>
      <c r="C2160" s="164" t="s">
        <v>4730</v>
      </c>
      <c r="D2160" s="649" t="s">
        <v>152</v>
      </c>
      <c r="E2160" s="650">
        <v>802</v>
      </c>
      <c r="F2160" s="649" t="s">
        <v>152</v>
      </c>
      <c r="G2160" s="649" t="s">
        <v>152</v>
      </c>
      <c r="H2160" s="650">
        <v>5</v>
      </c>
      <c r="I2160" s="650">
        <v>1006</v>
      </c>
      <c r="J2160" s="650">
        <v>5</v>
      </c>
      <c r="K2160" s="650">
        <v>235</v>
      </c>
      <c r="L2160" s="650" t="s">
        <v>5025</v>
      </c>
      <c r="M2160" s="651" t="s">
        <v>152</v>
      </c>
      <c r="N2160" s="654" t="s">
        <v>152</v>
      </c>
      <c r="O2160" s="652" t="s">
        <v>152</v>
      </c>
      <c r="P2160" s="645" t="s">
        <v>152</v>
      </c>
      <c r="Q2160" s="653" t="s">
        <v>152</v>
      </c>
      <c r="R2160" s="647" t="s">
        <v>152</v>
      </c>
      <c r="S2160" s="647" t="s">
        <v>5024</v>
      </c>
      <c r="T2160" s="647" t="s">
        <v>5024</v>
      </c>
    </row>
    <row r="2161" spans="2:20" x14ac:dyDescent="0.35">
      <c r="B2161" s="648" t="s">
        <v>4731</v>
      </c>
      <c r="C2161" s="164" t="s">
        <v>4732</v>
      </c>
      <c r="D2161" s="649" t="s">
        <v>152</v>
      </c>
      <c r="E2161" s="650">
        <v>3035</v>
      </c>
      <c r="F2161" s="649" t="s">
        <v>152</v>
      </c>
      <c r="G2161" s="649" t="s">
        <v>152</v>
      </c>
      <c r="H2161" s="650">
        <v>5</v>
      </c>
      <c r="I2161" s="650">
        <v>6012</v>
      </c>
      <c r="J2161" s="650">
        <v>62</v>
      </c>
      <c r="K2161" s="650">
        <v>235</v>
      </c>
      <c r="L2161" s="650" t="s">
        <v>5025</v>
      </c>
      <c r="M2161" s="651" t="s">
        <v>152</v>
      </c>
      <c r="N2161" s="654" t="s">
        <v>152</v>
      </c>
      <c r="O2161" s="652" t="s">
        <v>152</v>
      </c>
      <c r="P2161" s="645" t="s">
        <v>152</v>
      </c>
      <c r="Q2161" s="653" t="s">
        <v>152</v>
      </c>
      <c r="R2161" s="647" t="s">
        <v>152</v>
      </c>
      <c r="S2161" s="647" t="s">
        <v>5024</v>
      </c>
      <c r="T2161" s="647" t="s">
        <v>5024</v>
      </c>
    </row>
    <row r="2162" spans="2:20" x14ac:dyDescent="0.35">
      <c r="B2162" s="648" t="s">
        <v>4733</v>
      </c>
      <c r="C2162" s="164" t="s">
        <v>4734</v>
      </c>
      <c r="D2162" s="649" t="s">
        <v>152</v>
      </c>
      <c r="E2162" s="650">
        <v>2503</v>
      </c>
      <c r="F2162" s="649" t="s">
        <v>152</v>
      </c>
      <c r="G2162" s="649" t="s">
        <v>152</v>
      </c>
      <c r="H2162" s="650">
        <v>5</v>
      </c>
      <c r="I2162" s="650">
        <v>6012</v>
      </c>
      <c r="J2162" s="650">
        <v>49</v>
      </c>
      <c r="K2162" s="650">
        <v>235</v>
      </c>
      <c r="L2162" s="650" t="s">
        <v>5025</v>
      </c>
      <c r="M2162" s="651" t="s">
        <v>152</v>
      </c>
      <c r="N2162" s="654" t="s">
        <v>152</v>
      </c>
      <c r="O2162" s="652" t="s">
        <v>152</v>
      </c>
      <c r="P2162" s="645" t="s">
        <v>152</v>
      </c>
      <c r="Q2162" s="653" t="s">
        <v>152</v>
      </c>
      <c r="R2162" s="647" t="s">
        <v>152</v>
      </c>
      <c r="S2162" s="647" t="s">
        <v>5024</v>
      </c>
      <c r="T2162" s="647" t="s">
        <v>5024</v>
      </c>
    </row>
    <row r="2163" spans="2:20" x14ac:dyDescent="0.35">
      <c r="B2163" s="648" t="s">
        <v>4735</v>
      </c>
      <c r="C2163" s="164" t="s">
        <v>4736</v>
      </c>
      <c r="D2163" s="649" t="s">
        <v>152</v>
      </c>
      <c r="E2163" s="650">
        <v>2166</v>
      </c>
      <c r="F2163" s="649" t="s">
        <v>152</v>
      </c>
      <c r="G2163" s="649" t="s">
        <v>152</v>
      </c>
      <c r="H2163" s="650">
        <v>5</v>
      </c>
      <c r="I2163" s="650">
        <v>6012</v>
      </c>
      <c r="J2163" s="650">
        <v>49</v>
      </c>
      <c r="K2163" s="650">
        <v>235</v>
      </c>
      <c r="L2163" s="650" t="s">
        <v>5025</v>
      </c>
      <c r="M2163" s="651" t="s">
        <v>152</v>
      </c>
      <c r="N2163" s="654" t="s">
        <v>152</v>
      </c>
      <c r="O2163" s="652" t="s">
        <v>152</v>
      </c>
      <c r="P2163" s="645" t="s">
        <v>152</v>
      </c>
      <c r="Q2163" s="653" t="s">
        <v>152</v>
      </c>
      <c r="R2163" s="647" t="s">
        <v>152</v>
      </c>
      <c r="S2163" s="647" t="s">
        <v>5024</v>
      </c>
      <c r="T2163" s="647" t="s">
        <v>5024</v>
      </c>
    </row>
    <row r="2164" spans="2:20" x14ac:dyDescent="0.35">
      <c r="B2164" s="648" t="s">
        <v>4737</v>
      </c>
      <c r="C2164" s="164" t="s">
        <v>4738</v>
      </c>
      <c r="D2164" s="649" t="s">
        <v>152</v>
      </c>
      <c r="E2164" s="650">
        <v>1047</v>
      </c>
      <c r="F2164" s="649" t="s">
        <v>152</v>
      </c>
      <c r="G2164" s="649" t="s">
        <v>152</v>
      </c>
      <c r="H2164" s="650">
        <v>5</v>
      </c>
      <c r="I2164" s="650">
        <v>1047</v>
      </c>
      <c r="J2164" s="650">
        <v>5</v>
      </c>
      <c r="K2164" s="650">
        <v>235</v>
      </c>
      <c r="L2164" s="650" t="s">
        <v>5025</v>
      </c>
      <c r="M2164" s="651" t="s">
        <v>152</v>
      </c>
      <c r="N2164" s="654" t="s">
        <v>152</v>
      </c>
      <c r="O2164" s="652" t="s">
        <v>152</v>
      </c>
      <c r="P2164" s="645" t="s">
        <v>152</v>
      </c>
      <c r="Q2164" s="653" t="s">
        <v>152</v>
      </c>
      <c r="R2164" s="647" t="s">
        <v>152</v>
      </c>
      <c r="S2164" s="647" t="s">
        <v>5024</v>
      </c>
      <c r="T2164" s="647" t="s">
        <v>5024</v>
      </c>
    </row>
    <row r="2165" spans="2:20" x14ac:dyDescent="0.35">
      <c r="B2165" s="648" t="s">
        <v>4739</v>
      </c>
      <c r="C2165" s="164" t="s">
        <v>4740</v>
      </c>
      <c r="D2165" s="649" t="s">
        <v>152</v>
      </c>
      <c r="E2165" s="650">
        <v>1744</v>
      </c>
      <c r="F2165" s="649" t="s">
        <v>152</v>
      </c>
      <c r="G2165" s="649" t="s">
        <v>152</v>
      </c>
      <c r="H2165" s="650">
        <v>5</v>
      </c>
      <c r="I2165" s="650">
        <v>1744</v>
      </c>
      <c r="J2165" s="650">
        <v>5</v>
      </c>
      <c r="K2165" s="650">
        <v>235</v>
      </c>
      <c r="L2165" s="650" t="s">
        <v>5025</v>
      </c>
      <c r="M2165" s="651" t="s">
        <v>152</v>
      </c>
      <c r="N2165" s="654" t="s">
        <v>152</v>
      </c>
      <c r="O2165" s="652" t="s">
        <v>152</v>
      </c>
      <c r="P2165" s="645" t="s">
        <v>152</v>
      </c>
      <c r="Q2165" s="653" t="s">
        <v>152</v>
      </c>
      <c r="R2165" s="647" t="s">
        <v>152</v>
      </c>
      <c r="S2165" s="647" t="s">
        <v>5024</v>
      </c>
      <c r="T2165" s="647" t="s">
        <v>5024</v>
      </c>
    </row>
    <row r="2166" spans="2:20" x14ac:dyDescent="0.35">
      <c r="B2166" s="648" t="s">
        <v>4741</v>
      </c>
      <c r="C2166" s="164" t="s">
        <v>4742</v>
      </c>
      <c r="D2166" s="649">
        <v>419</v>
      </c>
      <c r="E2166" s="650">
        <v>419</v>
      </c>
      <c r="F2166" s="649" t="s">
        <v>152</v>
      </c>
      <c r="G2166" s="649" t="s">
        <v>152</v>
      </c>
      <c r="H2166" s="650">
        <v>5</v>
      </c>
      <c r="I2166" s="650">
        <v>692</v>
      </c>
      <c r="J2166" s="650">
        <v>5</v>
      </c>
      <c r="K2166" s="650">
        <v>235</v>
      </c>
      <c r="L2166" s="650" t="s">
        <v>5025</v>
      </c>
      <c r="M2166" s="651" t="s">
        <v>152</v>
      </c>
      <c r="N2166" s="654" t="s">
        <v>152</v>
      </c>
      <c r="O2166" s="652" t="s">
        <v>152</v>
      </c>
      <c r="P2166" s="645" t="s">
        <v>152</v>
      </c>
      <c r="Q2166" s="653" t="s">
        <v>152</v>
      </c>
      <c r="R2166" s="647" t="s">
        <v>152</v>
      </c>
      <c r="S2166" s="647" t="s">
        <v>5024</v>
      </c>
      <c r="T2166" s="647" t="s">
        <v>5024</v>
      </c>
    </row>
    <row r="2167" spans="2:20" x14ac:dyDescent="0.35">
      <c r="B2167" s="648" t="s">
        <v>4743</v>
      </c>
      <c r="C2167" s="164" t="s">
        <v>4744</v>
      </c>
      <c r="D2167" s="649">
        <v>1027</v>
      </c>
      <c r="E2167" s="650">
        <v>1027</v>
      </c>
      <c r="F2167" s="649" t="s">
        <v>152</v>
      </c>
      <c r="G2167" s="649" t="s">
        <v>152</v>
      </c>
      <c r="H2167" s="650">
        <v>5</v>
      </c>
      <c r="I2167" s="650">
        <v>1027</v>
      </c>
      <c r="J2167" s="650">
        <v>5</v>
      </c>
      <c r="K2167" s="650">
        <v>235</v>
      </c>
      <c r="L2167" s="650" t="s">
        <v>5025</v>
      </c>
      <c r="M2167" s="651" t="s">
        <v>152</v>
      </c>
      <c r="N2167" s="654" t="s">
        <v>152</v>
      </c>
      <c r="O2167" s="652" t="s">
        <v>152</v>
      </c>
      <c r="P2167" s="645" t="s">
        <v>152</v>
      </c>
      <c r="Q2167" s="653" t="s">
        <v>152</v>
      </c>
      <c r="R2167" s="647" t="s">
        <v>152</v>
      </c>
      <c r="S2167" s="647" t="s">
        <v>5024</v>
      </c>
      <c r="T2167" s="647" t="s">
        <v>5024</v>
      </c>
    </row>
    <row r="2168" spans="2:20" x14ac:dyDescent="0.35">
      <c r="B2168" s="648" t="s">
        <v>4745</v>
      </c>
      <c r="C2168" s="164" t="s">
        <v>4746</v>
      </c>
      <c r="D2168" s="649">
        <v>1111</v>
      </c>
      <c r="E2168" s="650">
        <v>1111</v>
      </c>
      <c r="F2168" s="649" t="s">
        <v>152</v>
      </c>
      <c r="G2168" s="649" t="s">
        <v>152</v>
      </c>
      <c r="H2168" s="650">
        <v>5</v>
      </c>
      <c r="I2168" s="650">
        <v>1111</v>
      </c>
      <c r="J2168" s="650">
        <v>5</v>
      </c>
      <c r="K2168" s="650">
        <v>235</v>
      </c>
      <c r="L2168" s="650" t="s">
        <v>5025</v>
      </c>
      <c r="M2168" s="651" t="s">
        <v>152</v>
      </c>
      <c r="N2168" s="654" t="s">
        <v>152</v>
      </c>
      <c r="O2168" s="652" t="s">
        <v>152</v>
      </c>
      <c r="P2168" s="645" t="s">
        <v>152</v>
      </c>
      <c r="Q2168" s="653" t="s">
        <v>152</v>
      </c>
      <c r="R2168" s="647" t="s">
        <v>152</v>
      </c>
      <c r="S2168" s="647" t="s">
        <v>5024</v>
      </c>
      <c r="T2168" s="647" t="s">
        <v>5024</v>
      </c>
    </row>
    <row r="2169" spans="2:20" x14ac:dyDescent="0.35">
      <c r="B2169" s="648" t="s">
        <v>4747</v>
      </c>
      <c r="C2169" s="164" t="s">
        <v>4748</v>
      </c>
      <c r="D2169" s="649">
        <v>371</v>
      </c>
      <c r="E2169" s="650">
        <v>371</v>
      </c>
      <c r="F2169" s="649" t="s">
        <v>152</v>
      </c>
      <c r="G2169" s="649" t="s">
        <v>152</v>
      </c>
      <c r="H2169" s="650">
        <v>5</v>
      </c>
      <c r="I2169" s="650">
        <v>376</v>
      </c>
      <c r="J2169" s="650">
        <v>5</v>
      </c>
      <c r="K2169" s="650">
        <v>235</v>
      </c>
      <c r="L2169" s="650" t="s">
        <v>5025</v>
      </c>
      <c r="M2169" s="651" t="s">
        <v>152</v>
      </c>
      <c r="N2169" s="654" t="s">
        <v>152</v>
      </c>
      <c r="O2169" s="652" t="s">
        <v>152</v>
      </c>
      <c r="P2169" s="645" t="s">
        <v>152</v>
      </c>
      <c r="Q2169" s="653" t="s">
        <v>152</v>
      </c>
      <c r="R2169" s="647" t="s">
        <v>152</v>
      </c>
      <c r="S2169" s="647" t="s">
        <v>5024</v>
      </c>
      <c r="T2169" s="647" t="s">
        <v>5024</v>
      </c>
    </row>
    <row r="2170" spans="2:20" x14ac:dyDescent="0.35">
      <c r="B2170" s="648" t="s">
        <v>4749</v>
      </c>
      <c r="C2170" s="164" t="s">
        <v>4750</v>
      </c>
      <c r="D2170" s="649">
        <v>292</v>
      </c>
      <c r="E2170" s="650">
        <v>292</v>
      </c>
      <c r="F2170" s="649" t="s">
        <v>152</v>
      </c>
      <c r="G2170" s="649" t="s">
        <v>152</v>
      </c>
      <c r="H2170" s="650">
        <v>5</v>
      </c>
      <c r="I2170" s="650">
        <v>859</v>
      </c>
      <c r="J2170" s="650">
        <v>5</v>
      </c>
      <c r="K2170" s="650">
        <v>235</v>
      </c>
      <c r="L2170" s="650" t="s">
        <v>5025</v>
      </c>
      <c r="M2170" s="651" t="s">
        <v>152</v>
      </c>
      <c r="N2170" s="654" t="s">
        <v>152</v>
      </c>
      <c r="O2170" s="652" t="s">
        <v>152</v>
      </c>
      <c r="P2170" s="645" t="s">
        <v>152</v>
      </c>
      <c r="Q2170" s="653" t="s">
        <v>152</v>
      </c>
      <c r="R2170" s="647" t="s">
        <v>152</v>
      </c>
      <c r="S2170" s="647" t="s">
        <v>5024</v>
      </c>
      <c r="T2170" s="647" t="s">
        <v>5024</v>
      </c>
    </row>
    <row r="2171" spans="2:20" x14ac:dyDescent="0.35">
      <c r="B2171" s="648" t="s">
        <v>4751</v>
      </c>
      <c r="C2171" s="164" t="s">
        <v>4752</v>
      </c>
      <c r="D2171" s="649">
        <v>1467</v>
      </c>
      <c r="E2171" s="650">
        <v>1467</v>
      </c>
      <c r="F2171" s="649" t="s">
        <v>152</v>
      </c>
      <c r="G2171" s="649" t="s">
        <v>152</v>
      </c>
      <c r="H2171" s="650">
        <v>5</v>
      </c>
      <c r="I2171" s="650">
        <v>2593</v>
      </c>
      <c r="J2171" s="650">
        <v>5</v>
      </c>
      <c r="K2171" s="650">
        <v>235</v>
      </c>
      <c r="L2171" s="650" t="s">
        <v>5025</v>
      </c>
      <c r="M2171" s="651" t="s">
        <v>152</v>
      </c>
      <c r="N2171" s="654" t="s">
        <v>152</v>
      </c>
      <c r="O2171" s="652" t="s">
        <v>152</v>
      </c>
      <c r="P2171" s="645" t="s">
        <v>152</v>
      </c>
      <c r="Q2171" s="653" t="s">
        <v>152</v>
      </c>
      <c r="R2171" s="647" t="s">
        <v>152</v>
      </c>
      <c r="S2171" s="647" t="s">
        <v>5024</v>
      </c>
      <c r="T2171" s="647" t="s">
        <v>5024</v>
      </c>
    </row>
    <row r="2172" spans="2:20" x14ac:dyDescent="0.35">
      <c r="B2172" s="648" t="s">
        <v>4753</v>
      </c>
      <c r="C2172" s="164" t="s">
        <v>4754</v>
      </c>
      <c r="D2172" s="649">
        <v>1236</v>
      </c>
      <c r="E2172" s="650">
        <v>1236</v>
      </c>
      <c r="F2172" s="649" t="s">
        <v>152</v>
      </c>
      <c r="G2172" s="649" t="s">
        <v>152</v>
      </c>
      <c r="H2172" s="650">
        <v>5</v>
      </c>
      <c r="I2172" s="650">
        <v>1318</v>
      </c>
      <c r="J2172" s="650">
        <v>5</v>
      </c>
      <c r="K2172" s="650">
        <v>235</v>
      </c>
      <c r="L2172" s="650" t="s">
        <v>5025</v>
      </c>
      <c r="M2172" s="651" t="s">
        <v>152</v>
      </c>
      <c r="N2172" s="654" t="s">
        <v>152</v>
      </c>
      <c r="O2172" s="652" t="s">
        <v>5026</v>
      </c>
      <c r="P2172" s="645" t="s">
        <v>5037</v>
      </c>
      <c r="Q2172" s="653" t="s">
        <v>116</v>
      </c>
      <c r="R2172" s="647" t="s">
        <v>5028</v>
      </c>
      <c r="S2172" s="647" t="s">
        <v>5024</v>
      </c>
      <c r="T2172" s="647" t="s">
        <v>5086</v>
      </c>
    </row>
    <row r="2173" spans="2:20" x14ac:dyDescent="0.35">
      <c r="B2173" s="648" t="s">
        <v>4755</v>
      </c>
      <c r="C2173" s="164" t="s">
        <v>4756</v>
      </c>
      <c r="D2173" s="649">
        <v>250</v>
      </c>
      <c r="E2173" s="650">
        <v>250</v>
      </c>
      <c r="F2173" s="649" t="s">
        <v>152</v>
      </c>
      <c r="G2173" s="649" t="s">
        <v>152</v>
      </c>
      <c r="H2173" s="650">
        <v>5</v>
      </c>
      <c r="I2173" s="650">
        <v>250</v>
      </c>
      <c r="J2173" s="650">
        <v>5</v>
      </c>
      <c r="K2173" s="650">
        <v>235</v>
      </c>
      <c r="L2173" s="650" t="s">
        <v>5025</v>
      </c>
      <c r="M2173" s="651" t="s">
        <v>152</v>
      </c>
      <c r="N2173" s="654" t="s">
        <v>152</v>
      </c>
      <c r="O2173" s="652" t="s">
        <v>152</v>
      </c>
      <c r="P2173" s="645" t="s">
        <v>152</v>
      </c>
      <c r="Q2173" s="653" t="s">
        <v>152</v>
      </c>
      <c r="R2173" s="647" t="s">
        <v>152</v>
      </c>
      <c r="S2173" s="647" t="s">
        <v>5024</v>
      </c>
      <c r="T2173" s="647" t="s">
        <v>5024</v>
      </c>
    </row>
    <row r="2174" spans="2:20" x14ac:dyDescent="0.35">
      <c r="B2174" s="648" t="s">
        <v>4757</v>
      </c>
      <c r="C2174" s="164" t="s">
        <v>4758</v>
      </c>
      <c r="D2174" s="649">
        <v>230</v>
      </c>
      <c r="E2174" s="650">
        <v>230</v>
      </c>
      <c r="F2174" s="649" t="s">
        <v>152</v>
      </c>
      <c r="G2174" s="649" t="s">
        <v>152</v>
      </c>
      <c r="H2174" s="650">
        <v>5</v>
      </c>
      <c r="I2174" s="650">
        <v>230</v>
      </c>
      <c r="J2174" s="650">
        <v>5</v>
      </c>
      <c r="K2174" s="650">
        <v>235</v>
      </c>
      <c r="L2174" s="650" t="s">
        <v>5025</v>
      </c>
      <c r="M2174" s="651" t="s">
        <v>152</v>
      </c>
      <c r="N2174" s="654" t="s">
        <v>152</v>
      </c>
      <c r="O2174" s="652" t="s">
        <v>152</v>
      </c>
      <c r="P2174" s="645" t="s">
        <v>152</v>
      </c>
      <c r="Q2174" s="653" t="s">
        <v>152</v>
      </c>
      <c r="R2174" s="647" t="s">
        <v>152</v>
      </c>
      <c r="S2174" s="647" t="s">
        <v>5024</v>
      </c>
      <c r="T2174" s="647" t="s">
        <v>5024</v>
      </c>
    </row>
    <row r="2175" spans="2:20" x14ac:dyDescent="0.35">
      <c r="B2175" s="648" t="s">
        <v>4759</v>
      </c>
      <c r="C2175" s="164" t="s">
        <v>4760</v>
      </c>
      <c r="D2175" s="649">
        <v>429</v>
      </c>
      <c r="E2175" s="650">
        <v>429</v>
      </c>
      <c r="F2175" s="649" t="s">
        <v>152</v>
      </c>
      <c r="G2175" s="649" t="s">
        <v>152</v>
      </c>
      <c r="H2175" s="650">
        <v>5</v>
      </c>
      <c r="I2175" s="650">
        <v>429</v>
      </c>
      <c r="J2175" s="650">
        <v>5</v>
      </c>
      <c r="K2175" s="650">
        <v>235</v>
      </c>
      <c r="L2175" s="650" t="s">
        <v>5025</v>
      </c>
      <c r="M2175" s="651" t="s">
        <v>152</v>
      </c>
      <c r="N2175" s="654" t="s">
        <v>152</v>
      </c>
      <c r="O2175" s="652" t="s">
        <v>152</v>
      </c>
      <c r="P2175" s="645" t="s">
        <v>152</v>
      </c>
      <c r="Q2175" s="653" t="s">
        <v>152</v>
      </c>
      <c r="R2175" s="647" t="s">
        <v>152</v>
      </c>
      <c r="S2175" s="647" t="s">
        <v>5024</v>
      </c>
      <c r="T2175" s="647" t="s">
        <v>5024</v>
      </c>
    </row>
    <row r="2176" spans="2:20" x14ac:dyDescent="0.35">
      <c r="B2176" s="648" t="s">
        <v>4761</v>
      </c>
      <c r="C2176" s="164" t="s">
        <v>4762</v>
      </c>
      <c r="D2176" s="649">
        <v>312</v>
      </c>
      <c r="E2176" s="650">
        <v>312</v>
      </c>
      <c r="F2176" s="649" t="s">
        <v>152</v>
      </c>
      <c r="G2176" s="649" t="s">
        <v>152</v>
      </c>
      <c r="H2176" s="650">
        <v>5</v>
      </c>
      <c r="I2176" s="650">
        <v>312</v>
      </c>
      <c r="J2176" s="650">
        <v>5</v>
      </c>
      <c r="K2176" s="650">
        <v>235</v>
      </c>
      <c r="L2176" s="650" t="s">
        <v>5025</v>
      </c>
      <c r="M2176" s="651" t="s">
        <v>152</v>
      </c>
      <c r="N2176" s="654" t="s">
        <v>152</v>
      </c>
      <c r="O2176" s="652" t="s">
        <v>152</v>
      </c>
      <c r="P2176" s="645" t="s">
        <v>152</v>
      </c>
      <c r="Q2176" s="653" t="s">
        <v>152</v>
      </c>
      <c r="R2176" s="647" t="s">
        <v>152</v>
      </c>
      <c r="S2176" s="647" t="s">
        <v>5024</v>
      </c>
      <c r="T2176" s="647" t="s">
        <v>5024</v>
      </c>
    </row>
    <row r="2177" spans="2:20" x14ac:dyDescent="0.35">
      <c r="B2177" s="648" t="s">
        <v>4763</v>
      </c>
      <c r="C2177" s="164" t="s">
        <v>4764</v>
      </c>
      <c r="D2177" s="649">
        <v>399</v>
      </c>
      <c r="E2177" s="650">
        <v>399</v>
      </c>
      <c r="F2177" s="649" t="s">
        <v>152</v>
      </c>
      <c r="G2177" s="649" t="s">
        <v>152</v>
      </c>
      <c r="H2177" s="650">
        <v>5</v>
      </c>
      <c r="I2177" s="650">
        <v>1179</v>
      </c>
      <c r="J2177" s="650">
        <v>5</v>
      </c>
      <c r="K2177" s="650">
        <v>235</v>
      </c>
      <c r="L2177" s="650" t="s">
        <v>5025</v>
      </c>
      <c r="M2177" s="651" t="s">
        <v>152</v>
      </c>
      <c r="N2177" s="654" t="s">
        <v>152</v>
      </c>
      <c r="O2177" s="652" t="s">
        <v>152</v>
      </c>
      <c r="P2177" s="645" t="s">
        <v>152</v>
      </c>
      <c r="Q2177" s="653" t="s">
        <v>152</v>
      </c>
      <c r="R2177" s="647" t="s">
        <v>152</v>
      </c>
      <c r="S2177" s="647" t="s">
        <v>5024</v>
      </c>
      <c r="T2177" s="647" t="s">
        <v>5024</v>
      </c>
    </row>
    <row r="2178" spans="2:20" x14ac:dyDescent="0.35">
      <c r="B2178" s="648" t="s">
        <v>4765</v>
      </c>
      <c r="C2178" s="164" t="s">
        <v>4766</v>
      </c>
      <c r="D2178" s="649">
        <v>427</v>
      </c>
      <c r="E2178" s="650">
        <v>427</v>
      </c>
      <c r="F2178" s="649" t="s">
        <v>152</v>
      </c>
      <c r="G2178" s="649" t="s">
        <v>152</v>
      </c>
      <c r="H2178" s="650">
        <v>5</v>
      </c>
      <c r="I2178" s="650">
        <v>1264</v>
      </c>
      <c r="J2178" s="650">
        <v>5</v>
      </c>
      <c r="K2178" s="650">
        <v>235</v>
      </c>
      <c r="L2178" s="650" t="s">
        <v>5025</v>
      </c>
      <c r="M2178" s="651" t="s">
        <v>152</v>
      </c>
      <c r="N2178" s="654" t="s">
        <v>152</v>
      </c>
      <c r="O2178" s="652" t="s">
        <v>152</v>
      </c>
      <c r="P2178" s="645" t="s">
        <v>152</v>
      </c>
      <c r="Q2178" s="653" t="s">
        <v>152</v>
      </c>
      <c r="R2178" s="647" t="s">
        <v>152</v>
      </c>
      <c r="S2178" s="647" t="s">
        <v>5024</v>
      </c>
      <c r="T2178" s="647" t="s">
        <v>5024</v>
      </c>
    </row>
    <row r="2179" spans="2:20" x14ac:dyDescent="0.35">
      <c r="B2179" s="648" t="s">
        <v>4767</v>
      </c>
      <c r="C2179" s="164" t="s">
        <v>4768</v>
      </c>
      <c r="D2179" s="649">
        <v>213</v>
      </c>
      <c r="E2179" s="650">
        <v>213</v>
      </c>
      <c r="F2179" s="649" t="s">
        <v>152</v>
      </c>
      <c r="G2179" s="649" t="s">
        <v>152</v>
      </c>
      <c r="H2179" s="650">
        <v>5</v>
      </c>
      <c r="I2179" s="650">
        <v>958</v>
      </c>
      <c r="J2179" s="650">
        <v>5</v>
      </c>
      <c r="K2179" s="650">
        <v>235</v>
      </c>
      <c r="L2179" s="650" t="s">
        <v>5025</v>
      </c>
      <c r="M2179" s="651" t="s">
        <v>152</v>
      </c>
      <c r="N2179" s="654" t="s">
        <v>152</v>
      </c>
      <c r="O2179" s="652" t="s">
        <v>152</v>
      </c>
      <c r="P2179" s="645" t="s">
        <v>152</v>
      </c>
      <c r="Q2179" s="653" t="s">
        <v>152</v>
      </c>
      <c r="R2179" s="647" t="s">
        <v>152</v>
      </c>
      <c r="S2179" s="647" t="s">
        <v>5024</v>
      </c>
      <c r="T2179" s="647" t="s">
        <v>5024</v>
      </c>
    </row>
    <row r="2180" spans="2:20" x14ac:dyDescent="0.35">
      <c r="B2180" s="648" t="s">
        <v>4769</v>
      </c>
      <c r="C2180" s="164" t="s">
        <v>4770</v>
      </c>
      <c r="D2180" s="649">
        <v>157</v>
      </c>
      <c r="E2180" s="650">
        <v>157</v>
      </c>
      <c r="F2180" s="649" t="s">
        <v>152</v>
      </c>
      <c r="G2180" s="649" t="s">
        <v>152</v>
      </c>
      <c r="H2180" s="650">
        <v>5</v>
      </c>
      <c r="I2180" s="650">
        <v>157</v>
      </c>
      <c r="J2180" s="650">
        <v>5</v>
      </c>
      <c r="K2180" s="650">
        <v>235</v>
      </c>
      <c r="L2180" s="650" t="s">
        <v>5025</v>
      </c>
      <c r="M2180" s="651" t="s">
        <v>152</v>
      </c>
      <c r="N2180" s="654" t="s">
        <v>152</v>
      </c>
      <c r="O2180" s="652" t="s">
        <v>152</v>
      </c>
      <c r="P2180" s="645" t="s">
        <v>152</v>
      </c>
      <c r="Q2180" s="653" t="s">
        <v>152</v>
      </c>
      <c r="R2180" s="647" t="s">
        <v>152</v>
      </c>
      <c r="S2180" s="647" t="s">
        <v>5024</v>
      </c>
      <c r="T2180" s="647" t="s">
        <v>5024</v>
      </c>
    </row>
    <row r="2181" spans="2:20" x14ac:dyDescent="0.35">
      <c r="B2181" s="648" t="s">
        <v>4771</v>
      </c>
      <c r="C2181" s="164" t="s">
        <v>4772</v>
      </c>
      <c r="D2181" s="649" t="s">
        <v>152</v>
      </c>
      <c r="E2181" s="650">
        <v>3980</v>
      </c>
      <c r="F2181" s="649" t="s">
        <v>152</v>
      </c>
      <c r="G2181" s="649" t="s">
        <v>152</v>
      </c>
      <c r="H2181" s="650">
        <v>5</v>
      </c>
      <c r="I2181" s="650">
        <v>3980</v>
      </c>
      <c r="J2181" s="650">
        <v>5</v>
      </c>
      <c r="K2181" s="650">
        <v>235</v>
      </c>
      <c r="L2181" s="650" t="s">
        <v>5025</v>
      </c>
      <c r="M2181" s="651" t="s">
        <v>152</v>
      </c>
      <c r="N2181" s="654" t="s">
        <v>152</v>
      </c>
      <c r="O2181" s="652" t="s">
        <v>152</v>
      </c>
      <c r="P2181" s="645" t="s">
        <v>152</v>
      </c>
      <c r="Q2181" s="653" t="s">
        <v>152</v>
      </c>
      <c r="R2181" s="647" t="s">
        <v>152</v>
      </c>
      <c r="S2181" s="647" t="s">
        <v>5024</v>
      </c>
      <c r="T2181" s="647" t="s">
        <v>5024</v>
      </c>
    </row>
    <row r="2182" spans="2:20" x14ac:dyDescent="0.35">
      <c r="B2182" s="648" t="s">
        <v>4773</v>
      </c>
      <c r="C2182" s="164" t="s">
        <v>4774</v>
      </c>
      <c r="D2182" s="649" t="s">
        <v>152</v>
      </c>
      <c r="E2182" s="650">
        <v>2985</v>
      </c>
      <c r="F2182" s="649" t="s">
        <v>152</v>
      </c>
      <c r="G2182" s="649" t="s">
        <v>152</v>
      </c>
      <c r="H2182" s="650">
        <v>5</v>
      </c>
      <c r="I2182" s="650">
        <v>2985</v>
      </c>
      <c r="J2182" s="650">
        <v>5</v>
      </c>
      <c r="K2182" s="650">
        <v>235</v>
      </c>
      <c r="L2182" s="650" t="s">
        <v>5025</v>
      </c>
      <c r="M2182" s="651" t="s">
        <v>152</v>
      </c>
      <c r="N2182" s="654" t="s">
        <v>152</v>
      </c>
      <c r="O2182" s="652" t="s">
        <v>152</v>
      </c>
      <c r="P2182" s="645" t="s">
        <v>152</v>
      </c>
      <c r="Q2182" s="653" t="s">
        <v>152</v>
      </c>
      <c r="R2182" s="647" t="s">
        <v>152</v>
      </c>
      <c r="S2182" s="647" t="s">
        <v>5024</v>
      </c>
      <c r="T2182" s="647" t="s">
        <v>5024</v>
      </c>
    </row>
    <row r="2183" spans="2:20" x14ac:dyDescent="0.35">
      <c r="B2183" s="648" t="s">
        <v>4775</v>
      </c>
      <c r="C2183" s="164" t="s">
        <v>4776</v>
      </c>
      <c r="D2183" s="649" t="s">
        <v>152</v>
      </c>
      <c r="E2183" s="650">
        <v>943</v>
      </c>
      <c r="F2183" s="649" t="s">
        <v>152</v>
      </c>
      <c r="G2183" s="649" t="s">
        <v>152</v>
      </c>
      <c r="H2183" s="650">
        <v>5</v>
      </c>
      <c r="I2183" s="650">
        <v>1338</v>
      </c>
      <c r="J2183" s="650">
        <v>5</v>
      </c>
      <c r="K2183" s="650">
        <v>235</v>
      </c>
      <c r="L2183" s="650" t="s">
        <v>5025</v>
      </c>
      <c r="M2183" s="651" t="s">
        <v>152</v>
      </c>
      <c r="N2183" s="654" t="s">
        <v>152</v>
      </c>
      <c r="O2183" s="652" t="s">
        <v>152</v>
      </c>
      <c r="P2183" s="645" t="s">
        <v>152</v>
      </c>
      <c r="Q2183" s="653" t="s">
        <v>152</v>
      </c>
      <c r="R2183" s="647" t="s">
        <v>152</v>
      </c>
      <c r="S2183" s="647" t="s">
        <v>5024</v>
      </c>
      <c r="T2183" s="647" t="s">
        <v>5024</v>
      </c>
    </row>
    <row r="2184" spans="2:20" x14ac:dyDescent="0.35">
      <c r="B2184" s="648" t="s">
        <v>4777</v>
      </c>
      <c r="C2184" s="164" t="s">
        <v>4778</v>
      </c>
      <c r="D2184" s="649" t="s">
        <v>152</v>
      </c>
      <c r="E2184" s="650">
        <v>805</v>
      </c>
      <c r="F2184" s="649" t="s">
        <v>152</v>
      </c>
      <c r="G2184" s="649" t="s">
        <v>152</v>
      </c>
      <c r="H2184" s="650">
        <v>5</v>
      </c>
      <c r="I2184" s="650">
        <v>1067</v>
      </c>
      <c r="J2184" s="650">
        <v>5</v>
      </c>
      <c r="K2184" s="650">
        <v>235</v>
      </c>
      <c r="L2184" s="650" t="s">
        <v>5025</v>
      </c>
      <c r="M2184" s="651" t="s">
        <v>152</v>
      </c>
      <c r="N2184" s="654" t="s">
        <v>152</v>
      </c>
      <c r="O2184" s="652" t="s">
        <v>152</v>
      </c>
      <c r="P2184" s="645" t="s">
        <v>152</v>
      </c>
      <c r="Q2184" s="653" t="s">
        <v>152</v>
      </c>
      <c r="R2184" s="647" t="s">
        <v>152</v>
      </c>
      <c r="S2184" s="647" t="s">
        <v>5024</v>
      </c>
      <c r="T2184" s="647" t="s">
        <v>5024</v>
      </c>
    </row>
    <row r="2185" spans="2:20" x14ac:dyDescent="0.35">
      <c r="B2185" s="648" t="s">
        <v>4779</v>
      </c>
      <c r="C2185" s="164" t="s">
        <v>4780</v>
      </c>
      <c r="D2185" s="649">
        <v>466</v>
      </c>
      <c r="E2185" s="650">
        <v>466</v>
      </c>
      <c r="F2185" s="649" t="s">
        <v>152</v>
      </c>
      <c r="G2185" s="649" t="s">
        <v>152</v>
      </c>
      <c r="H2185" s="650">
        <v>5</v>
      </c>
      <c r="I2185" s="650">
        <v>466</v>
      </c>
      <c r="J2185" s="650">
        <v>5</v>
      </c>
      <c r="K2185" s="650">
        <v>235</v>
      </c>
      <c r="L2185" s="650" t="s">
        <v>5025</v>
      </c>
      <c r="M2185" s="651" t="s">
        <v>152</v>
      </c>
      <c r="N2185" s="654" t="s">
        <v>152</v>
      </c>
      <c r="O2185" s="652" t="s">
        <v>152</v>
      </c>
      <c r="P2185" s="645" t="s">
        <v>152</v>
      </c>
      <c r="Q2185" s="653" t="s">
        <v>152</v>
      </c>
      <c r="R2185" s="647" t="s">
        <v>152</v>
      </c>
      <c r="S2185" s="647" t="s">
        <v>5024</v>
      </c>
      <c r="T2185" s="647" t="s">
        <v>5024</v>
      </c>
    </row>
    <row r="2186" spans="2:20" x14ac:dyDescent="0.35">
      <c r="B2186" s="648" t="s">
        <v>4781</v>
      </c>
      <c r="C2186" s="164" t="s">
        <v>4782</v>
      </c>
      <c r="D2186" s="649" t="s">
        <v>152</v>
      </c>
      <c r="E2186" s="650" t="s">
        <v>152</v>
      </c>
      <c r="F2186" s="649">
        <v>746</v>
      </c>
      <c r="G2186" s="649">
        <v>673</v>
      </c>
      <c r="H2186" s="650">
        <v>5</v>
      </c>
      <c r="I2186" s="650">
        <v>732</v>
      </c>
      <c r="J2186" s="650">
        <v>5</v>
      </c>
      <c r="K2186" s="650">
        <v>235</v>
      </c>
      <c r="L2186" s="650" t="s">
        <v>5025</v>
      </c>
      <c r="M2186" s="651" t="s">
        <v>152</v>
      </c>
      <c r="N2186" s="654" t="s">
        <v>152</v>
      </c>
      <c r="O2186" s="652" t="s">
        <v>154</v>
      </c>
      <c r="P2186" s="645" t="s">
        <v>5037</v>
      </c>
      <c r="Q2186" s="653" t="s">
        <v>116</v>
      </c>
      <c r="R2186" s="647" t="s">
        <v>5028</v>
      </c>
      <c r="S2186" s="647" t="s">
        <v>5040</v>
      </c>
      <c r="T2186" s="647" t="s">
        <v>5024</v>
      </c>
    </row>
    <row r="2187" spans="2:20" x14ac:dyDescent="0.35">
      <c r="B2187" s="648" t="s">
        <v>4783</v>
      </c>
      <c r="C2187" s="164" t="s">
        <v>4784</v>
      </c>
      <c r="D2187" s="649" t="s">
        <v>152</v>
      </c>
      <c r="E2187" s="650">
        <v>1527</v>
      </c>
      <c r="F2187" s="649" t="s">
        <v>152</v>
      </c>
      <c r="G2187" s="649" t="s">
        <v>152</v>
      </c>
      <c r="H2187" s="650">
        <v>5</v>
      </c>
      <c r="I2187" s="650">
        <v>1527</v>
      </c>
      <c r="J2187" s="650">
        <v>5</v>
      </c>
      <c r="K2187" s="650">
        <v>235</v>
      </c>
      <c r="L2187" s="650" t="s">
        <v>5025</v>
      </c>
      <c r="M2187" s="651" t="s">
        <v>152</v>
      </c>
      <c r="N2187" s="654" t="s">
        <v>152</v>
      </c>
      <c r="O2187" s="652" t="s">
        <v>152</v>
      </c>
      <c r="P2187" s="645" t="s">
        <v>152</v>
      </c>
      <c r="Q2187" s="653" t="s">
        <v>152</v>
      </c>
      <c r="R2187" s="647" t="s">
        <v>152</v>
      </c>
      <c r="S2187" s="647" t="s">
        <v>5024</v>
      </c>
      <c r="T2187" s="647" t="s">
        <v>5024</v>
      </c>
    </row>
    <row r="2188" spans="2:20" x14ac:dyDescent="0.35">
      <c r="B2188" s="648" t="s">
        <v>4785</v>
      </c>
      <c r="C2188" s="164" t="s">
        <v>4786</v>
      </c>
      <c r="D2188" s="649" t="s">
        <v>152</v>
      </c>
      <c r="E2188" s="650">
        <v>770</v>
      </c>
      <c r="F2188" s="649" t="s">
        <v>152</v>
      </c>
      <c r="G2188" s="649" t="s">
        <v>152</v>
      </c>
      <c r="H2188" s="650">
        <v>5</v>
      </c>
      <c r="I2188" s="650">
        <v>799</v>
      </c>
      <c r="J2188" s="650">
        <v>5</v>
      </c>
      <c r="K2188" s="650">
        <v>235</v>
      </c>
      <c r="L2188" s="650" t="s">
        <v>5025</v>
      </c>
      <c r="M2188" s="651" t="s">
        <v>152</v>
      </c>
      <c r="N2188" s="654" t="s">
        <v>152</v>
      </c>
      <c r="O2188" s="652" t="s">
        <v>152</v>
      </c>
      <c r="P2188" s="645" t="s">
        <v>152</v>
      </c>
      <c r="Q2188" s="653" t="s">
        <v>152</v>
      </c>
      <c r="R2188" s="647" t="s">
        <v>152</v>
      </c>
      <c r="S2188" s="647" t="s">
        <v>5024</v>
      </c>
      <c r="T2188" s="647" t="s">
        <v>5024</v>
      </c>
    </row>
    <row r="2189" spans="2:20" x14ac:dyDescent="0.35">
      <c r="B2189" s="648" t="s">
        <v>4787</v>
      </c>
      <c r="C2189" s="164" t="s">
        <v>4788</v>
      </c>
      <c r="D2189" s="649" t="s">
        <v>152</v>
      </c>
      <c r="E2189" s="650">
        <v>23431</v>
      </c>
      <c r="F2189" s="649" t="s">
        <v>152</v>
      </c>
      <c r="G2189" s="649" t="s">
        <v>152</v>
      </c>
      <c r="H2189" s="650">
        <v>50</v>
      </c>
      <c r="I2189" s="650">
        <v>28117</v>
      </c>
      <c r="J2189" s="650">
        <v>61</v>
      </c>
      <c r="K2189" s="650">
        <v>235</v>
      </c>
      <c r="L2189" s="650" t="s">
        <v>5025</v>
      </c>
      <c r="M2189" s="651" t="s">
        <v>152</v>
      </c>
      <c r="N2189" s="654" t="s">
        <v>152</v>
      </c>
      <c r="O2189" s="652" t="s">
        <v>152</v>
      </c>
      <c r="P2189" s="645" t="s">
        <v>152</v>
      </c>
      <c r="Q2189" s="653" t="s">
        <v>152</v>
      </c>
      <c r="R2189" s="647" t="s">
        <v>152</v>
      </c>
      <c r="S2189" s="647" t="s">
        <v>5024</v>
      </c>
      <c r="T2189" s="647" t="s">
        <v>5024</v>
      </c>
    </row>
    <row r="2190" spans="2:20" x14ac:dyDescent="0.35">
      <c r="B2190" s="648" t="s">
        <v>4789</v>
      </c>
      <c r="C2190" s="164" t="s">
        <v>4790</v>
      </c>
      <c r="D2190" s="649" t="s">
        <v>152</v>
      </c>
      <c r="E2190" s="650">
        <v>9069</v>
      </c>
      <c r="F2190" s="649" t="s">
        <v>152</v>
      </c>
      <c r="G2190" s="649" t="s">
        <v>152</v>
      </c>
      <c r="H2190" s="650">
        <v>14</v>
      </c>
      <c r="I2190" s="650">
        <v>9069</v>
      </c>
      <c r="J2190" s="650">
        <v>32</v>
      </c>
      <c r="K2190" s="650">
        <v>235</v>
      </c>
      <c r="L2190" s="650" t="s">
        <v>5025</v>
      </c>
      <c r="M2190" s="651" t="s">
        <v>152</v>
      </c>
      <c r="N2190" s="654" t="s">
        <v>152</v>
      </c>
      <c r="O2190" s="652" t="s">
        <v>152</v>
      </c>
      <c r="P2190" s="645" t="s">
        <v>152</v>
      </c>
      <c r="Q2190" s="653" t="s">
        <v>152</v>
      </c>
      <c r="R2190" s="647" t="s">
        <v>152</v>
      </c>
      <c r="S2190" s="647" t="s">
        <v>5024</v>
      </c>
      <c r="T2190" s="647" t="s">
        <v>5024</v>
      </c>
    </row>
    <row r="2191" spans="2:20" x14ac:dyDescent="0.35">
      <c r="B2191" s="648" t="s">
        <v>4791</v>
      </c>
      <c r="C2191" s="164" t="s">
        <v>4792</v>
      </c>
      <c r="D2191" s="649" t="s">
        <v>152</v>
      </c>
      <c r="E2191" s="650">
        <v>15621</v>
      </c>
      <c r="F2191" s="649" t="s">
        <v>152</v>
      </c>
      <c r="G2191" s="649" t="s">
        <v>152</v>
      </c>
      <c r="H2191" s="650">
        <v>19</v>
      </c>
      <c r="I2191" s="650">
        <v>18745</v>
      </c>
      <c r="J2191" s="650">
        <v>43</v>
      </c>
      <c r="K2191" s="650">
        <v>235</v>
      </c>
      <c r="L2191" s="650" t="s">
        <v>5025</v>
      </c>
      <c r="M2191" s="651" t="s">
        <v>152</v>
      </c>
      <c r="N2191" s="654" t="s">
        <v>152</v>
      </c>
      <c r="O2191" s="652" t="s">
        <v>152</v>
      </c>
      <c r="P2191" s="645" t="s">
        <v>152</v>
      </c>
      <c r="Q2191" s="653" t="s">
        <v>152</v>
      </c>
      <c r="R2191" s="647" t="s">
        <v>152</v>
      </c>
      <c r="S2191" s="647" t="s">
        <v>5024</v>
      </c>
      <c r="T2191" s="647" t="s">
        <v>5024</v>
      </c>
    </row>
    <row r="2192" spans="2:20" x14ac:dyDescent="0.35">
      <c r="B2192" s="648" t="s">
        <v>4793</v>
      </c>
      <c r="C2192" s="164" t="s">
        <v>4794</v>
      </c>
      <c r="D2192" s="649" t="s">
        <v>152</v>
      </c>
      <c r="E2192" s="650">
        <v>7842</v>
      </c>
      <c r="F2192" s="649" t="s">
        <v>152</v>
      </c>
      <c r="G2192" s="649" t="s">
        <v>152</v>
      </c>
      <c r="H2192" s="650">
        <v>29</v>
      </c>
      <c r="I2192" s="650">
        <v>8604</v>
      </c>
      <c r="J2192" s="650">
        <v>49</v>
      </c>
      <c r="K2192" s="650">
        <v>235</v>
      </c>
      <c r="L2192" s="650" t="s">
        <v>5025</v>
      </c>
      <c r="M2192" s="651" t="s">
        <v>152</v>
      </c>
      <c r="N2192" s="654" t="s">
        <v>152</v>
      </c>
      <c r="O2192" s="652" t="s">
        <v>152</v>
      </c>
      <c r="P2192" s="645" t="s">
        <v>152</v>
      </c>
      <c r="Q2192" s="653" t="s">
        <v>152</v>
      </c>
      <c r="R2192" s="647" t="s">
        <v>152</v>
      </c>
      <c r="S2192" s="647" t="s">
        <v>5024</v>
      </c>
      <c r="T2192" s="647" t="s">
        <v>5024</v>
      </c>
    </row>
    <row r="2193" spans="2:20" x14ac:dyDescent="0.35">
      <c r="B2193" s="648" t="s">
        <v>4795</v>
      </c>
      <c r="C2193" s="164" t="s">
        <v>4796</v>
      </c>
      <c r="D2193" s="649" t="s">
        <v>152</v>
      </c>
      <c r="E2193" s="650">
        <v>6053</v>
      </c>
      <c r="F2193" s="649" t="s">
        <v>152</v>
      </c>
      <c r="G2193" s="649" t="s">
        <v>152</v>
      </c>
      <c r="H2193" s="650">
        <v>18</v>
      </c>
      <c r="I2193" s="650">
        <v>6053</v>
      </c>
      <c r="J2193" s="650">
        <v>18</v>
      </c>
      <c r="K2193" s="650">
        <v>235</v>
      </c>
      <c r="L2193" s="650" t="s">
        <v>5025</v>
      </c>
      <c r="M2193" s="651" t="s">
        <v>152</v>
      </c>
      <c r="N2193" s="654" t="s">
        <v>152</v>
      </c>
      <c r="O2193" s="652" t="s">
        <v>152</v>
      </c>
      <c r="P2193" s="645" t="s">
        <v>152</v>
      </c>
      <c r="Q2193" s="653" t="s">
        <v>152</v>
      </c>
      <c r="R2193" s="647" t="s">
        <v>152</v>
      </c>
      <c r="S2193" s="647" t="s">
        <v>5024</v>
      </c>
      <c r="T2193" s="647" t="s">
        <v>5024</v>
      </c>
    </row>
    <row r="2194" spans="2:20" x14ac:dyDescent="0.35">
      <c r="B2194" s="648" t="s">
        <v>4797</v>
      </c>
      <c r="C2194" s="164" t="s">
        <v>4798</v>
      </c>
      <c r="D2194" s="649" t="s">
        <v>152</v>
      </c>
      <c r="E2194" s="650">
        <v>8888</v>
      </c>
      <c r="F2194" s="649" t="s">
        <v>152</v>
      </c>
      <c r="G2194" s="649" t="s">
        <v>152</v>
      </c>
      <c r="H2194" s="650">
        <v>26</v>
      </c>
      <c r="I2194" s="650">
        <v>10756</v>
      </c>
      <c r="J2194" s="650">
        <v>58</v>
      </c>
      <c r="K2194" s="650">
        <v>235</v>
      </c>
      <c r="L2194" s="650" t="s">
        <v>5025</v>
      </c>
      <c r="M2194" s="651" t="s">
        <v>152</v>
      </c>
      <c r="N2194" s="654" t="s">
        <v>152</v>
      </c>
      <c r="O2194" s="652" t="s">
        <v>152</v>
      </c>
      <c r="P2194" s="645" t="s">
        <v>152</v>
      </c>
      <c r="Q2194" s="653" t="s">
        <v>152</v>
      </c>
      <c r="R2194" s="647" t="s">
        <v>152</v>
      </c>
      <c r="S2194" s="647" t="s">
        <v>5024</v>
      </c>
      <c r="T2194" s="647" t="s">
        <v>5024</v>
      </c>
    </row>
    <row r="2195" spans="2:20" x14ac:dyDescent="0.35">
      <c r="B2195" s="648" t="s">
        <v>4799</v>
      </c>
      <c r="C2195" s="164" t="s">
        <v>4800</v>
      </c>
      <c r="D2195" s="649" t="s">
        <v>152</v>
      </c>
      <c r="E2195" s="650">
        <v>6805</v>
      </c>
      <c r="F2195" s="649" t="s">
        <v>152</v>
      </c>
      <c r="G2195" s="649" t="s">
        <v>152</v>
      </c>
      <c r="H2195" s="650">
        <v>15</v>
      </c>
      <c r="I2195" s="650">
        <v>7471</v>
      </c>
      <c r="J2195" s="650">
        <v>30</v>
      </c>
      <c r="K2195" s="650">
        <v>235</v>
      </c>
      <c r="L2195" s="650" t="s">
        <v>5025</v>
      </c>
      <c r="M2195" s="651" t="s">
        <v>152</v>
      </c>
      <c r="N2195" s="654" t="s">
        <v>152</v>
      </c>
      <c r="O2195" s="652" t="s">
        <v>152</v>
      </c>
      <c r="P2195" s="645" t="s">
        <v>152</v>
      </c>
      <c r="Q2195" s="653" t="s">
        <v>152</v>
      </c>
      <c r="R2195" s="647" t="s">
        <v>152</v>
      </c>
      <c r="S2195" s="647" t="s">
        <v>5024</v>
      </c>
      <c r="T2195" s="647" t="s">
        <v>5024</v>
      </c>
    </row>
    <row r="2196" spans="2:20" x14ac:dyDescent="0.35">
      <c r="B2196" s="648" t="s">
        <v>4801</v>
      </c>
      <c r="C2196" s="164" t="s">
        <v>4802</v>
      </c>
      <c r="D2196" s="649" t="s">
        <v>152</v>
      </c>
      <c r="E2196" s="650">
        <v>7463</v>
      </c>
      <c r="F2196" s="649" t="s">
        <v>152</v>
      </c>
      <c r="G2196" s="649" t="s">
        <v>152</v>
      </c>
      <c r="H2196" s="650">
        <v>24</v>
      </c>
      <c r="I2196" s="650">
        <v>9736</v>
      </c>
      <c r="J2196" s="650">
        <v>55</v>
      </c>
      <c r="K2196" s="650">
        <v>235</v>
      </c>
      <c r="L2196" s="650" t="s">
        <v>5025</v>
      </c>
      <c r="M2196" s="651" t="s">
        <v>152</v>
      </c>
      <c r="N2196" s="654" t="s">
        <v>152</v>
      </c>
      <c r="O2196" s="652" t="s">
        <v>152</v>
      </c>
      <c r="P2196" s="645" t="s">
        <v>152</v>
      </c>
      <c r="Q2196" s="653" t="s">
        <v>152</v>
      </c>
      <c r="R2196" s="647" t="s">
        <v>152</v>
      </c>
      <c r="S2196" s="647" t="s">
        <v>5024</v>
      </c>
      <c r="T2196" s="647" t="s">
        <v>5024</v>
      </c>
    </row>
    <row r="2197" spans="2:20" x14ac:dyDescent="0.35">
      <c r="B2197" s="648" t="s">
        <v>4803</v>
      </c>
      <c r="C2197" s="164" t="s">
        <v>4804</v>
      </c>
      <c r="D2197" s="649" t="s">
        <v>152</v>
      </c>
      <c r="E2197" s="650">
        <v>4873</v>
      </c>
      <c r="F2197" s="649" t="s">
        <v>152</v>
      </c>
      <c r="G2197" s="649" t="s">
        <v>152</v>
      </c>
      <c r="H2197" s="650">
        <v>15</v>
      </c>
      <c r="I2197" s="650">
        <v>5430</v>
      </c>
      <c r="J2197" s="650">
        <v>23</v>
      </c>
      <c r="K2197" s="650">
        <v>235</v>
      </c>
      <c r="L2197" s="650" t="s">
        <v>5025</v>
      </c>
      <c r="M2197" s="651" t="s">
        <v>152</v>
      </c>
      <c r="N2197" s="654" t="s">
        <v>152</v>
      </c>
      <c r="O2197" s="652" t="s">
        <v>152</v>
      </c>
      <c r="P2197" s="645" t="s">
        <v>152</v>
      </c>
      <c r="Q2197" s="653" t="s">
        <v>152</v>
      </c>
      <c r="R2197" s="647" t="s">
        <v>152</v>
      </c>
      <c r="S2197" s="647" t="s">
        <v>5024</v>
      </c>
      <c r="T2197" s="647" t="s">
        <v>5024</v>
      </c>
    </row>
    <row r="2198" spans="2:20" x14ac:dyDescent="0.35">
      <c r="B2198" s="648" t="s">
        <v>4805</v>
      </c>
      <c r="C2198" s="164" t="s">
        <v>4806</v>
      </c>
      <c r="D2198" s="649" t="s">
        <v>152</v>
      </c>
      <c r="E2198" s="650">
        <v>13897</v>
      </c>
      <c r="F2198" s="649" t="s">
        <v>152</v>
      </c>
      <c r="G2198" s="649" t="s">
        <v>152</v>
      </c>
      <c r="H2198" s="650">
        <v>78</v>
      </c>
      <c r="I2198" s="650">
        <v>15903</v>
      </c>
      <c r="J2198" s="650">
        <v>97</v>
      </c>
      <c r="K2198" s="650">
        <v>235</v>
      </c>
      <c r="L2198" s="650" t="s">
        <v>5025</v>
      </c>
      <c r="M2198" s="651" t="s">
        <v>152</v>
      </c>
      <c r="N2198" s="654" t="s">
        <v>152</v>
      </c>
      <c r="O2198" s="652" t="s">
        <v>152</v>
      </c>
      <c r="P2198" s="645" t="s">
        <v>152</v>
      </c>
      <c r="Q2198" s="653" t="s">
        <v>152</v>
      </c>
      <c r="R2198" s="647" t="s">
        <v>152</v>
      </c>
      <c r="S2198" s="647" t="s">
        <v>5024</v>
      </c>
      <c r="T2198" s="647" t="s">
        <v>5024</v>
      </c>
    </row>
    <row r="2199" spans="2:20" x14ac:dyDescent="0.35">
      <c r="B2199" s="648" t="s">
        <v>4807</v>
      </c>
      <c r="C2199" s="164" t="s">
        <v>4808</v>
      </c>
      <c r="D2199" s="649" t="s">
        <v>152</v>
      </c>
      <c r="E2199" s="650">
        <v>8804</v>
      </c>
      <c r="F2199" s="649" t="s">
        <v>152</v>
      </c>
      <c r="G2199" s="649" t="s">
        <v>152</v>
      </c>
      <c r="H2199" s="650">
        <v>33</v>
      </c>
      <c r="I2199" s="650">
        <v>10212</v>
      </c>
      <c r="J2199" s="650">
        <v>51</v>
      </c>
      <c r="K2199" s="650">
        <v>235</v>
      </c>
      <c r="L2199" s="650" t="s">
        <v>5025</v>
      </c>
      <c r="M2199" s="651" t="s">
        <v>152</v>
      </c>
      <c r="N2199" s="654" t="s">
        <v>152</v>
      </c>
      <c r="O2199" s="652" t="s">
        <v>152</v>
      </c>
      <c r="P2199" s="645" t="s">
        <v>152</v>
      </c>
      <c r="Q2199" s="653" t="s">
        <v>152</v>
      </c>
      <c r="R2199" s="647" t="s">
        <v>152</v>
      </c>
      <c r="S2199" s="647" t="s">
        <v>5024</v>
      </c>
      <c r="T2199" s="647" t="s">
        <v>5024</v>
      </c>
    </row>
    <row r="2200" spans="2:20" x14ac:dyDescent="0.35">
      <c r="B2200" s="648" t="s">
        <v>4809</v>
      </c>
      <c r="C2200" s="164" t="s">
        <v>4810</v>
      </c>
      <c r="D2200" s="649" t="s">
        <v>152</v>
      </c>
      <c r="E2200" s="650">
        <v>6508</v>
      </c>
      <c r="F2200" s="649" t="s">
        <v>152</v>
      </c>
      <c r="G2200" s="649" t="s">
        <v>152</v>
      </c>
      <c r="H2200" s="650">
        <v>17</v>
      </c>
      <c r="I2200" s="650">
        <v>8094</v>
      </c>
      <c r="J2200" s="650">
        <v>37</v>
      </c>
      <c r="K2200" s="650">
        <v>235</v>
      </c>
      <c r="L2200" s="650" t="s">
        <v>5025</v>
      </c>
      <c r="M2200" s="651" t="s">
        <v>152</v>
      </c>
      <c r="N2200" s="654" t="s">
        <v>152</v>
      </c>
      <c r="O2200" s="652" t="s">
        <v>152</v>
      </c>
      <c r="P2200" s="645" t="s">
        <v>152</v>
      </c>
      <c r="Q2200" s="653" t="s">
        <v>152</v>
      </c>
      <c r="R2200" s="647" t="s">
        <v>152</v>
      </c>
      <c r="S2200" s="647" t="s">
        <v>5024</v>
      </c>
      <c r="T2200" s="647" t="s">
        <v>5024</v>
      </c>
    </row>
    <row r="2201" spans="2:20" x14ac:dyDescent="0.35">
      <c r="B2201" s="648" t="s">
        <v>4811</v>
      </c>
      <c r="C2201" s="164" t="s">
        <v>4812</v>
      </c>
      <c r="D2201" s="649" t="s">
        <v>152</v>
      </c>
      <c r="E2201" s="650">
        <v>5410</v>
      </c>
      <c r="F2201" s="649" t="s">
        <v>152</v>
      </c>
      <c r="G2201" s="649" t="s">
        <v>152</v>
      </c>
      <c r="H2201" s="650">
        <v>13</v>
      </c>
      <c r="I2201" s="650">
        <v>7045</v>
      </c>
      <c r="J2201" s="650">
        <v>25</v>
      </c>
      <c r="K2201" s="650">
        <v>235</v>
      </c>
      <c r="L2201" s="650" t="s">
        <v>5025</v>
      </c>
      <c r="M2201" s="651" t="s">
        <v>152</v>
      </c>
      <c r="N2201" s="654" t="s">
        <v>152</v>
      </c>
      <c r="O2201" s="652" t="s">
        <v>152</v>
      </c>
      <c r="P2201" s="645" t="s">
        <v>152</v>
      </c>
      <c r="Q2201" s="653" t="s">
        <v>152</v>
      </c>
      <c r="R2201" s="647" t="s">
        <v>152</v>
      </c>
      <c r="S2201" s="647" t="s">
        <v>5024</v>
      </c>
      <c r="T2201" s="647" t="s">
        <v>5024</v>
      </c>
    </row>
    <row r="2202" spans="2:20" x14ac:dyDescent="0.35">
      <c r="B2202" s="648" t="s">
        <v>4813</v>
      </c>
      <c r="C2202" s="164" t="s">
        <v>4814</v>
      </c>
      <c r="D2202" s="649" t="s">
        <v>152</v>
      </c>
      <c r="E2202" s="650">
        <v>8511</v>
      </c>
      <c r="F2202" s="649" t="s">
        <v>152</v>
      </c>
      <c r="G2202" s="649" t="s">
        <v>152</v>
      </c>
      <c r="H2202" s="650">
        <v>34</v>
      </c>
      <c r="I2202" s="650">
        <v>13181</v>
      </c>
      <c r="J2202" s="650">
        <v>79</v>
      </c>
      <c r="K2202" s="650">
        <v>235</v>
      </c>
      <c r="L2202" s="650" t="s">
        <v>5025</v>
      </c>
      <c r="M2202" s="651" t="s">
        <v>152</v>
      </c>
      <c r="N2202" s="654" t="s">
        <v>152</v>
      </c>
      <c r="O2202" s="652" t="s">
        <v>152</v>
      </c>
      <c r="P2202" s="645" t="s">
        <v>152</v>
      </c>
      <c r="Q2202" s="653" t="s">
        <v>152</v>
      </c>
      <c r="R2202" s="647" t="s">
        <v>152</v>
      </c>
      <c r="S2202" s="647" t="s">
        <v>5024</v>
      </c>
      <c r="T2202" s="647" t="s">
        <v>5024</v>
      </c>
    </row>
    <row r="2203" spans="2:20" x14ac:dyDescent="0.35">
      <c r="B2203" s="648" t="s">
        <v>4815</v>
      </c>
      <c r="C2203" s="164" t="s">
        <v>4816</v>
      </c>
      <c r="D2203" s="649" t="s">
        <v>152</v>
      </c>
      <c r="E2203" s="650">
        <v>5650</v>
      </c>
      <c r="F2203" s="649" t="s">
        <v>152</v>
      </c>
      <c r="G2203" s="649" t="s">
        <v>152</v>
      </c>
      <c r="H2203" s="650">
        <v>14</v>
      </c>
      <c r="I2203" s="650">
        <v>8915</v>
      </c>
      <c r="J2203" s="650">
        <v>41</v>
      </c>
      <c r="K2203" s="650">
        <v>235</v>
      </c>
      <c r="L2203" s="650" t="s">
        <v>5025</v>
      </c>
      <c r="M2203" s="651" t="s">
        <v>152</v>
      </c>
      <c r="N2203" s="654" t="s">
        <v>152</v>
      </c>
      <c r="O2203" s="652" t="s">
        <v>152</v>
      </c>
      <c r="P2203" s="645" t="s">
        <v>152</v>
      </c>
      <c r="Q2203" s="653" t="s">
        <v>152</v>
      </c>
      <c r="R2203" s="647" t="s">
        <v>152</v>
      </c>
      <c r="S2203" s="647" t="s">
        <v>5024</v>
      </c>
      <c r="T2203" s="647" t="s">
        <v>5024</v>
      </c>
    </row>
    <row r="2204" spans="2:20" x14ac:dyDescent="0.35">
      <c r="B2204" s="648" t="s">
        <v>4817</v>
      </c>
      <c r="C2204" s="164" t="s">
        <v>4818</v>
      </c>
      <c r="D2204" s="649" t="s">
        <v>152</v>
      </c>
      <c r="E2204" s="650">
        <v>4775</v>
      </c>
      <c r="F2204" s="649" t="s">
        <v>152</v>
      </c>
      <c r="G2204" s="649" t="s">
        <v>152</v>
      </c>
      <c r="H2204" s="650">
        <v>10</v>
      </c>
      <c r="I2204" s="650">
        <v>5728</v>
      </c>
      <c r="J2204" s="650">
        <v>20</v>
      </c>
      <c r="K2204" s="650">
        <v>235</v>
      </c>
      <c r="L2204" s="650" t="s">
        <v>5025</v>
      </c>
      <c r="M2204" s="651" t="s">
        <v>152</v>
      </c>
      <c r="N2204" s="654" t="s">
        <v>152</v>
      </c>
      <c r="O2204" s="652" t="s">
        <v>152</v>
      </c>
      <c r="P2204" s="645" t="s">
        <v>152</v>
      </c>
      <c r="Q2204" s="653" t="s">
        <v>152</v>
      </c>
      <c r="R2204" s="647" t="s">
        <v>152</v>
      </c>
      <c r="S2204" s="647" t="s">
        <v>5024</v>
      </c>
      <c r="T2204" s="647" t="s">
        <v>5024</v>
      </c>
    </row>
    <row r="2205" spans="2:20" x14ac:dyDescent="0.35">
      <c r="B2205" s="648" t="s">
        <v>4819</v>
      </c>
      <c r="C2205" s="164" t="s">
        <v>4820</v>
      </c>
      <c r="D2205" s="649" t="s">
        <v>152</v>
      </c>
      <c r="E2205" s="650">
        <v>11634</v>
      </c>
      <c r="F2205" s="649" t="s">
        <v>152</v>
      </c>
      <c r="G2205" s="649" t="s">
        <v>152</v>
      </c>
      <c r="H2205" s="650">
        <v>79</v>
      </c>
      <c r="I2205" s="650">
        <v>11634</v>
      </c>
      <c r="J2205" s="650">
        <v>79</v>
      </c>
      <c r="K2205" s="650">
        <v>235</v>
      </c>
      <c r="L2205" s="650" t="s">
        <v>5025</v>
      </c>
      <c r="M2205" s="651" t="s">
        <v>152</v>
      </c>
      <c r="N2205" s="654" t="s">
        <v>152</v>
      </c>
      <c r="O2205" s="652" t="s">
        <v>152</v>
      </c>
      <c r="P2205" s="645" t="s">
        <v>152</v>
      </c>
      <c r="Q2205" s="653" t="s">
        <v>152</v>
      </c>
      <c r="R2205" s="647" t="s">
        <v>152</v>
      </c>
      <c r="S2205" s="647" t="s">
        <v>5024</v>
      </c>
      <c r="T2205" s="647" t="s">
        <v>5024</v>
      </c>
    </row>
    <row r="2206" spans="2:20" x14ac:dyDescent="0.35">
      <c r="B2206" s="648" t="s">
        <v>4821</v>
      </c>
      <c r="C2206" s="164" t="s">
        <v>4822</v>
      </c>
      <c r="D2206" s="649" t="s">
        <v>152</v>
      </c>
      <c r="E2206" s="650">
        <v>7054</v>
      </c>
      <c r="F2206" s="649" t="s">
        <v>152</v>
      </c>
      <c r="G2206" s="649" t="s">
        <v>152</v>
      </c>
      <c r="H2206" s="650">
        <v>26</v>
      </c>
      <c r="I2206" s="650">
        <v>7184</v>
      </c>
      <c r="J2206" s="650">
        <v>43</v>
      </c>
      <c r="K2206" s="650">
        <v>235</v>
      </c>
      <c r="L2206" s="650" t="s">
        <v>5025</v>
      </c>
      <c r="M2206" s="651" t="s">
        <v>152</v>
      </c>
      <c r="N2206" s="654" t="s">
        <v>152</v>
      </c>
      <c r="O2206" s="652" t="s">
        <v>152</v>
      </c>
      <c r="P2206" s="645" t="s">
        <v>152</v>
      </c>
      <c r="Q2206" s="653" t="s">
        <v>152</v>
      </c>
      <c r="R2206" s="647" t="s">
        <v>152</v>
      </c>
      <c r="S2206" s="647" t="s">
        <v>5024</v>
      </c>
      <c r="T2206" s="647" t="s">
        <v>5024</v>
      </c>
    </row>
    <row r="2207" spans="2:20" x14ac:dyDescent="0.35">
      <c r="B2207" s="648" t="s">
        <v>4823</v>
      </c>
      <c r="C2207" s="164" t="s">
        <v>4824</v>
      </c>
      <c r="D2207" s="649" t="s">
        <v>152</v>
      </c>
      <c r="E2207" s="650">
        <v>4852</v>
      </c>
      <c r="F2207" s="649" t="s">
        <v>152</v>
      </c>
      <c r="G2207" s="649" t="s">
        <v>152</v>
      </c>
      <c r="H2207" s="650">
        <v>13</v>
      </c>
      <c r="I2207" s="650">
        <v>5787</v>
      </c>
      <c r="J2207" s="650">
        <v>29</v>
      </c>
      <c r="K2207" s="650">
        <v>235</v>
      </c>
      <c r="L2207" s="650" t="s">
        <v>5025</v>
      </c>
      <c r="M2207" s="651" t="s">
        <v>152</v>
      </c>
      <c r="N2207" s="654" t="s">
        <v>152</v>
      </c>
      <c r="O2207" s="652" t="s">
        <v>152</v>
      </c>
      <c r="P2207" s="645" t="s">
        <v>152</v>
      </c>
      <c r="Q2207" s="653" t="s">
        <v>152</v>
      </c>
      <c r="R2207" s="647" t="s">
        <v>152</v>
      </c>
      <c r="S2207" s="647" t="s">
        <v>5024</v>
      </c>
      <c r="T2207" s="647" t="s">
        <v>5024</v>
      </c>
    </row>
    <row r="2208" spans="2:20" x14ac:dyDescent="0.35">
      <c r="B2208" s="648" t="s">
        <v>4825</v>
      </c>
      <c r="C2208" s="164" t="s">
        <v>4826</v>
      </c>
      <c r="D2208" s="649" t="s">
        <v>152</v>
      </c>
      <c r="E2208" s="650">
        <v>4091</v>
      </c>
      <c r="F2208" s="649" t="s">
        <v>152</v>
      </c>
      <c r="G2208" s="649" t="s">
        <v>152</v>
      </c>
      <c r="H2208" s="650">
        <v>10</v>
      </c>
      <c r="I2208" s="650">
        <v>4724</v>
      </c>
      <c r="J2208" s="650">
        <v>21</v>
      </c>
      <c r="K2208" s="650">
        <v>235</v>
      </c>
      <c r="L2208" s="650" t="s">
        <v>5025</v>
      </c>
      <c r="M2208" s="651" t="s">
        <v>152</v>
      </c>
      <c r="N2208" s="654" t="s">
        <v>152</v>
      </c>
      <c r="O2208" s="652" t="s">
        <v>152</v>
      </c>
      <c r="P2208" s="645" t="s">
        <v>152</v>
      </c>
      <c r="Q2208" s="653" t="s">
        <v>152</v>
      </c>
      <c r="R2208" s="647" t="s">
        <v>152</v>
      </c>
      <c r="S2208" s="647" t="s">
        <v>5024</v>
      </c>
      <c r="T2208" s="647" t="s">
        <v>5024</v>
      </c>
    </row>
    <row r="2209" spans="2:20" x14ac:dyDescent="0.35">
      <c r="B2209" s="648" t="s">
        <v>4827</v>
      </c>
      <c r="C2209" s="164" t="s">
        <v>4828</v>
      </c>
      <c r="D2209" s="649" t="s">
        <v>152</v>
      </c>
      <c r="E2209" s="650">
        <v>8975</v>
      </c>
      <c r="F2209" s="649" t="s">
        <v>152</v>
      </c>
      <c r="G2209" s="649" t="s">
        <v>152</v>
      </c>
      <c r="H2209" s="650">
        <v>28</v>
      </c>
      <c r="I2209" s="650">
        <v>11074</v>
      </c>
      <c r="J2209" s="650">
        <v>71</v>
      </c>
      <c r="K2209" s="650">
        <v>235</v>
      </c>
      <c r="L2209" s="650" t="s">
        <v>5025</v>
      </c>
      <c r="M2209" s="651" t="s">
        <v>152</v>
      </c>
      <c r="N2209" s="654" t="s">
        <v>152</v>
      </c>
      <c r="O2209" s="652" t="s">
        <v>152</v>
      </c>
      <c r="P2209" s="645" t="s">
        <v>152</v>
      </c>
      <c r="Q2209" s="653" t="s">
        <v>152</v>
      </c>
      <c r="R2209" s="647" t="s">
        <v>152</v>
      </c>
      <c r="S2209" s="647" t="s">
        <v>5024</v>
      </c>
      <c r="T2209" s="647" t="s">
        <v>5024</v>
      </c>
    </row>
    <row r="2210" spans="2:20" x14ac:dyDescent="0.35">
      <c r="B2210" s="648" t="s">
        <v>4829</v>
      </c>
      <c r="C2210" s="164" t="s">
        <v>4830</v>
      </c>
      <c r="D2210" s="649" t="s">
        <v>152</v>
      </c>
      <c r="E2210" s="650">
        <v>6487</v>
      </c>
      <c r="F2210" s="649" t="s">
        <v>152</v>
      </c>
      <c r="G2210" s="649" t="s">
        <v>152</v>
      </c>
      <c r="H2210" s="650">
        <v>19</v>
      </c>
      <c r="I2210" s="650">
        <v>8630</v>
      </c>
      <c r="J2210" s="650">
        <v>33</v>
      </c>
      <c r="K2210" s="650">
        <v>235</v>
      </c>
      <c r="L2210" s="650" t="s">
        <v>5025</v>
      </c>
      <c r="M2210" s="651" t="s">
        <v>152</v>
      </c>
      <c r="N2210" s="654" t="s">
        <v>152</v>
      </c>
      <c r="O2210" s="652" t="s">
        <v>152</v>
      </c>
      <c r="P2210" s="645" t="s">
        <v>152</v>
      </c>
      <c r="Q2210" s="653" t="s">
        <v>152</v>
      </c>
      <c r="R2210" s="647" t="s">
        <v>152</v>
      </c>
      <c r="S2210" s="647" t="s">
        <v>5024</v>
      </c>
      <c r="T2210" s="647" t="s">
        <v>5024</v>
      </c>
    </row>
    <row r="2211" spans="2:20" x14ac:dyDescent="0.35">
      <c r="B2211" s="648" t="s">
        <v>4831</v>
      </c>
      <c r="C2211" s="164" t="s">
        <v>4832</v>
      </c>
      <c r="D2211" s="649" t="s">
        <v>152</v>
      </c>
      <c r="E2211" s="650">
        <v>1625</v>
      </c>
      <c r="F2211" s="649" t="s">
        <v>152</v>
      </c>
      <c r="G2211" s="649" t="s">
        <v>152</v>
      </c>
      <c r="H2211" s="650">
        <v>5</v>
      </c>
      <c r="I2211" s="650">
        <v>1625</v>
      </c>
      <c r="J2211" s="650">
        <v>5</v>
      </c>
      <c r="K2211" s="650">
        <v>235</v>
      </c>
      <c r="L2211" s="650" t="s">
        <v>5025</v>
      </c>
      <c r="M2211" s="651" t="s">
        <v>152</v>
      </c>
      <c r="N2211" s="654" t="s">
        <v>152</v>
      </c>
      <c r="O2211" s="652" t="s">
        <v>152</v>
      </c>
      <c r="P2211" s="645" t="s">
        <v>152</v>
      </c>
      <c r="Q2211" s="653" t="s">
        <v>152</v>
      </c>
      <c r="R2211" s="647" t="s">
        <v>152</v>
      </c>
      <c r="S2211" s="647" t="s">
        <v>5024</v>
      </c>
      <c r="T2211" s="647" t="s">
        <v>5024</v>
      </c>
    </row>
    <row r="2212" spans="2:20" x14ac:dyDescent="0.35">
      <c r="B2212" s="648" t="s">
        <v>4833</v>
      </c>
      <c r="C2212" s="164" t="s">
        <v>4834</v>
      </c>
      <c r="D2212" s="649" t="s">
        <v>152</v>
      </c>
      <c r="E2212" s="650">
        <v>1437</v>
      </c>
      <c r="F2212" s="649" t="s">
        <v>152</v>
      </c>
      <c r="G2212" s="649" t="s">
        <v>152</v>
      </c>
      <c r="H2212" s="650">
        <v>5</v>
      </c>
      <c r="I2212" s="650">
        <v>1437</v>
      </c>
      <c r="J2212" s="650">
        <v>5</v>
      </c>
      <c r="K2212" s="650">
        <v>235</v>
      </c>
      <c r="L2212" s="650" t="s">
        <v>5025</v>
      </c>
      <c r="M2212" s="651" t="s">
        <v>152</v>
      </c>
      <c r="N2212" s="654" t="s">
        <v>152</v>
      </c>
      <c r="O2212" s="652" t="s">
        <v>152</v>
      </c>
      <c r="P2212" s="645" t="s">
        <v>152</v>
      </c>
      <c r="Q2212" s="653" t="s">
        <v>152</v>
      </c>
      <c r="R2212" s="647" t="s">
        <v>152</v>
      </c>
      <c r="S2212" s="647" t="s">
        <v>5024</v>
      </c>
      <c r="T2212" s="647" t="s">
        <v>5024</v>
      </c>
    </row>
    <row r="2213" spans="2:20" x14ac:dyDescent="0.35">
      <c r="B2213" s="648" t="s">
        <v>4835</v>
      </c>
      <c r="C2213" s="164" t="s">
        <v>4836</v>
      </c>
      <c r="D2213" s="649" t="s">
        <v>152</v>
      </c>
      <c r="E2213" s="650">
        <v>1315</v>
      </c>
      <c r="F2213" s="649" t="s">
        <v>152</v>
      </c>
      <c r="G2213" s="649" t="s">
        <v>152</v>
      </c>
      <c r="H2213" s="650">
        <v>5</v>
      </c>
      <c r="I2213" s="650">
        <v>1401</v>
      </c>
      <c r="J2213" s="650">
        <v>5</v>
      </c>
      <c r="K2213" s="650">
        <v>235</v>
      </c>
      <c r="L2213" s="650" t="s">
        <v>5025</v>
      </c>
      <c r="M2213" s="651" t="s">
        <v>152</v>
      </c>
      <c r="N2213" s="654" t="s">
        <v>152</v>
      </c>
      <c r="O2213" s="652" t="s">
        <v>152</v>
      </c>
      <c r="P2213" s="645" t="s">
        <v>152</v>
      </c>
      <c r="Q2213" s="653" t="s">
        <v>152</v>
      </c>
      <c r="R2213" s="647" t="s">
        <v>152</v>
      </c>
      <c r="S2213" s="647" t="s">
        <v>5024</v>
      </c>
      <c r="T2213" s="647" t="s">
        <v>5024</v>
      </c>
    </row>
    <row r="2214" spans="2:20" x14ac:dyDescent="0.35">
      <c r="B2214" s="648" t="s">
        <v>4837</v>
      </c>
      <c r="C2214" s="164" t="s">
        <v>4838</v>
      </c>
      <c r="D2214" s="649" t="s">
        <v>152</v>
      </c>
      <c r="E2214" s="650">
        <v>21683</v>
      </c>
      <c r="F2214" s="649" t="s">
        <v>152</v>
      </c>
      <c r="G2214" s="649" t="s">
        <v>152</v>
      </c>
      <c r="H2214" s="650">
        <v>136</v>
      </c>
      <c r="I2214" s="650">
        <v>21683</v>
      </c>
      <c r="J2214" s="650">
        <v>136</v>
      </c>
      <c r="K2214" s="650">
        <v>235</v>
      </c>
      <c r="L2214" s="650" t="s">
        <v>5025</v>
      </c>
      <c r="M2214" s="651" t="s">
        <v>152</v>
      </c>
      <c r="N2214" s="654" t="s">
        <v>152</v>
      </c>
      <c r="O2214" s="652" t="s">
        <v>152</v>
      </c>
      <c r="P2214" s="645" t="s">
        <v>152</v>
      </c>
      <c r="Q2214" s="653" t="s">
        <v>152</v>
      </c>
      <c r="R2214" s="647" t="s">
        <v>152</v>
      </c>
      <c r="S2214" s="647" t="s">
        <v>5024</v>
      </c>
      <c r="T2214" s="647" t="s">
        <v>5024</v>
      </c>
    </row>
    <row r="2215" spans="2:20" x14ac:dyDescent="0.35">
      <c r="B2215" s="648" t="s">
        <v>4839</v>
      </c>
      <c r="C2215" s="164" t="s">
        <v>4840</v>
      </c>
      <c r="D2215" s="649" t="s">
        <v>152</v>
      </c>
      <c r="E2215" s="650">
        <v>12255</v>
      </c>
      <c r="F2215" s="649" t="s">
        <v>152</v>
      </c>
      <c r="G2215" s="649" t="s">
        <v>152</v>
      </c>
      <c r="H2215" s="650">
        <v>88</v>
      </c>
      <c r="I2215" s="650">
        <v>15006</v>
      </c>
      <c r="J2215" s="650">
        <v>96</v>
      </c>
      <c r="K2215" s="650">
        <v>235</v>
      </c>
      <c r="L2215" s="650" t="s">
        <v>5025</v>
      </c>
      <c r="M2215" s="651" t="s">
        <v>152</v>
      </c>
      <c r="N2215" s="654" t="s">
        <v>152</v>
      </c>
      <c r="O2215" s="652" t="s">
        <v>152</v>
      </c>
      <c r="P2215" s="645" t="s">
        <v>152</v>
      </c>
      <c r="Q2215" s="653" t="s">
        <v>152</v>
      </c>
      <c r="R2215" s="647" t="s">
        <v>152</v>
      </c>
      <c r="S2215" s="647" t="s">
        <v>5024</v>
      </c>
      <c r="T2215" s="647" t="s">
        <v>5024</v>
      </c>
    </row>
    <row r="2216" spans="2:20" x14ac:dyDescent="0.35">
      <c r="B2216" s="648" t="s">
        <v>4841</v>
      </c>
      <c r="C2216" s="164" t="s">
        <v>4842</v>
      </c>
      <c r="D2216" s="649" t="s">
        <v>152</v>
      </c>
      <c r="E2216" s="650">
        <v>19562</v>
      </c>
      <c r="F2216" s="649" t="s">
        <v>152</v>
      </c>
      <c r="G2216" s="649" t="s">
        <v>152</v>
      </c>
      <c r="H2216" s="650">
        <v>121</v>
      </c>
      <c r="I2216" s="650">
        <v>19562</v>
      </c>
      <c r="J2216" s="650">
        <v>121</v>
      </c>
      <c r="K2216" s="650">
        <v>235</v>
      </c>
      <c r="L2216" s="650" t="s">
        <v>5025</v>
      </c>
      <c r="M2216" s="651" t="s">
        <v>152</v>
      </c>
      <c r="N2216" s="654" t="s">
        <v>152</v>
      </c>
      <c r="O2216" s="652" t="s">
        <v>152</v>
      </c>
      <c r="P2216" s="645" t="s">
        <v>152</v>
      </c>
      <c r="Q2216" s="653" t="s">
        <v>152</v>
      </c>
      <c r="R2216" s="647" t="s">
        <v>152</v>
      </c>
      <c r="S2216" s="647" t="s">
        <v>5024</v>
      </c>
      <c r="T2216" s="647" t="s">
        <v>5024</v>
      </c>
    </row>
    <row r="2217" spans="2:20" x14ac:dyDescent="0.35">
      <c r="B2217" s="648" t="s">
        <v>4843</v>
      </c>
      <c r="C2217" s="164" t="s">
        <v>4844</v>
      </c>
      <c r="D2217" s="649" t="s">
        <v>152</v>
      </c>
      <c r="E2217" s="650">
        <v>13001</v>
      </c>
      <c r="F2217" s="649" t="s">
        <v>152</v>
      </c>
      <c r="G2217" s="649" t="s">
        <v>152</v>
      </c>
      <c r="H2217" s="650">
        <v>64</v>
      </c>
      <c r="I2217" s="650">
        <v>13001</v>
      </c>
      <c r="J2217" s="650">
        <v>64</v>
      </c>
      <c r="K2217" s="650">
        <v>235</v>
      </c>
      <c r="L2217" s="650" t="s">
        <v>5025</v>
      </c>
      <c r="M2217" s="651" t="s">
        <v>152</v>
      </c>
      <c r="N2217" s="654" t="s">
        <v>152</v>
      </c>
      <c r="O2217" s="652" t="s">
        <v>152</v>
      </c>
      <c r="P2217" s="645" t="s">
        <v>152</v>
      </c>
      <c r="Q2217" s="653" t="s">
        <v>152</v>
      </c>
      <c r="R2217" s="647" t="s">
        <v>152</v>
      </c>
      <c r="S2217" s="647" t="s">
        <v>5024</v>
      </c>
      <c r="T2217" s="647" t="s">
        <v>5024</v>
      </c>
    </row>
    <row r="2218" spans="2:20" x14ac:dyDescent="0.35">
      <c r="B2218" s="648" t="s">
        <v>4845</v>
      </c>
      <c r="C2218" s="164" t="s">
        <v>4846</v>
      </c>
      <c r="D2218" s="649" t="s">
        <v>152</v>
      </c>
      <c r="E2218" s="650">
        <v>11054</v>
      </c>
      <c r="F2218" s="649" t="s">
        <v>152</v>
      </c>
      <c r="G2218" s="649" t="s">
        <v>152</v>
      </c>
      <c r="H2218" s="650">
        <v>82</v>
      </c>
      <c r="I2218" s="650">
        <v>13212</v>
      </c>
      <c r="J2218" s="650">
        <v>103</v>
      </c>
      <c r="K2218" s="650">
        <v>235</v>
      </c>
      <c r="L2218" s="650" t="s">
        <v>5025</v>
      </c>
      <c r="M2218" s="651" t="s">
        <v>152</v>
      </c>
      <c r="N2218" s="654" t="s">
        <v>152</v>
      </c>
      <c r="O2218" s="652" t="s">
        <v>152</v>
      </c>
      <c r="P2218" s="645" t="s">
        <v>152</v>
      </c>
      <c r="Q2218" s="653" t="s">
        <v>152</v>
      </c>
      <c r="R2218" s="647" t="s">
        <v>152</v>
      </c>
      <c r="S2218" s="647" t="s">
        <v>5024</v>
      </c>
      <c r="T2218" s="647" t="s">
        <v>5024</v>
      </c>
    </row>
    <row r="2219" spans="2:20" x14ac:dyDescent="0.35">
      <c r="B2219" s="648" t="s">
        <v>4847</v>
      </c>
      <c r="C2219" s="164" t="s">
        <v>4848</v>
      </c>
      <c r="D2219" s="649" t="s">
        <v>152</v>
      </c>
      <c r="E2219" s="650">
        <v>5721</v>
      </c>
      <c r="F2219" s="649" t="s">
        <v>152</v>
      </c>
      <c r="G2219" s="649" t="s">
        <v>152</v>
      </c>
      <c r="H2219" s="650">
        <v>34</v>
      </c>
      <c r="I2219" s="650">
        <v>7994</v>
      </c>
      <c r="J2219" s="650">
        <v>52</v>
      </c>
      <c r="K2219" s="650">
        <v>235</v>
      </c>
      <c r="L2219" s="650" t="s">
        <v>5025</v>
      </c>
      <c r="M2219" s="651" t="s">
        <v>152</v>
      </c>
      <c r="N2219" s="654" t="s">
        <v>152</v>
      </c>
      <c r="O2219" s="652" t="s">
        <v>152</v>
      </c>
      <c r="P2219" s="645" t="s">
        <v>152</v>
      </c>
      <c r="Q2219" s="653" t="s">
        <v>152</v>
      </c>
      <c r="R2219" s="647" t="s">
        <v>152</v>
      </c>
      <c r="S2219" s="647" t="s">
        <v>5024</v>
      </c>
      <c r="T2219" s="647" t="s">
        <v>5024</v>
      </c>
    </row>
    <row r="2220" spans="2:20" x14ac:dyDescent="0.35">
      <c r="B2220" s="648" t="s">
        <v>4849</v>
      </c>
      <c r="C2220" s="164" t="s">
        <v>4850</v>
      </c>
      <c r="D2220" s="649" t="s">
        <v>152</v>
      </c>
      <c r="E2220" s="650">
        <v>10161</v>
      </c>
      <c r="F2220" s="649" t="s">
        <v>152</v>
      </c>
      <c r="G2220" s="649" t="s">
        <v>152</v>
      </c>
      <c r="H2220" s="650">
        <v>79</v>
      </c>
      <c r="I2220" s="650">
        <v>12738</v>
      </c>
      <c r="J2220" s="650">
        <v>101</v>
      </c>
      <c r="K2220" s="650">
        <v>235</v>
      </c>
      <c r="L2220" s="650" t="s">
        <v>5025</v>
      </c>
      <c r="M2220" s="651" t="s">
        <v>152</v>
      </c>
      <c r="N2220" s="654" t="s">
        <v>152</v>
      </c>
      <c r="O2220" s="652" t="s">
        <v>152</v>
      </c>
      <c r="P2220" s="645" t="s">
        <v>152</v>
      </c>
      <c r="Q2220" s="653" t="s">
        <v>152</v>
      </c>
      <c r="R2220" s="647" t="s">
        <v>152</v>
      </c>
      <c r="S2220" s="647" t="s">
        <v>5024</v>
      </c>
      <c r="T2220" s="647" t="s">
        <v>5024</v>
      </c>
    </row>
    <row r="2221" spans="2:20" x14ac:dyDescent="0.35">
      <c r="B2221" s="648" t="s">
        <v>4851</v>
      </c>
      <c r="C2221" s="164" t="s">
        <v>4852</v>
      </c>
      <c r="D2221" s="649" t="s">
        <v>152</v>
      </c>
      <c r="E2221" s="650">
        <v>3405</v>
      </c>
      <c r="F2221" s="649" t="s">
        <v>152</v>
      </c>
      <c r="G2221" s="649" t="s">
        <v>152</v>
      </c>
      <c r="H2221" s="650">
        <v>19</v>
      </c>
      <c r="I2221" s="650">
        <v>7538</v>
      </c>
      <c r="J2221" s="650">
        <v>57</v>
      </c>
      <c r="K2221" s="650">
        <v>235</v>
      </c>
      <c r="L2221" s="650" t="s">
        <v>5025</v>
      </c>
      <c r="M2221" s="651" t="s">
        <v>152</v>
      </c>
      <c r="N2221" s="654" t="s">
        <v>152</v>
      </c>
      <c r="O2221" s="652" t="s">
        <v>152</v>
      </c>
      <c r="P2221" s="645" t="s">
        <v>152</v>
      </c>
      <c r="Q2221" s="653" t="s">
        <v>152</v>
      </c>
      <c r="R2221" s="647" t="s">
        <v>152</v>
      </c>
      <c r="S2221" s="647" t="s">
        <v>5024</v>
      </c>
      <c r="T2221" s="647" t="s">
        <v>5024</v>
      </c>
    </row>
    <row r="2222" spans="2:20" x14ac:dyDescent="0.35">
      <c r="B2222" s="648" t="s">
        <v>4853</v>
      </c>
      <c r="C2222" s="164" t="s">
        <v>4854</v>
      </c>
      <c r="D2222" s="649" t="s">
        <v>152</v>
      </c>
      <c r="E2222" s="650">
        <v>12645</v>
      </c>
      <c r="F2222" s="649" t="s">
        <v>152</v>
      </c>
      <c r="G2222" s="649" t="s">
        <v>152</v>
      </c>
      <c r="H2222" s="650">
        <v>86</v>
      </c>
      <c r="I2222" s="650">
        <v>16633</v>
      </c>
      <c r="J2222" s="650">
        <v>98</v>
      </c>
      <c r="K2222" s="650">
        <v>235</v>
      </c>
      <c r="L2222" s="650" t="s">
        <v>5025</v>
      </c>
      <c r="M2222" s="651" t="s">
        <v>152</v>
      </c>
      <c r="N2222" s="654" t="s">
        <v>152</v>
      </c>
      <c r="O2222" s="652" t="s">
        <v>152</v>
      </c>
      <c r="P2222" s="645" t="s">
        <v>152</v>
      </c>
      <c r="Q2222" s="653" t="s">
        <v>152</v>
      </c>
      <c r="R2222" s="647" t="s">
        <v>152</v>
      </c>
      <c r="S2222" s="647" t="s">
        <v>5024</v>
      </c>
      <c r="T2222" s="647" t="s">
        <v>5024</v>
      </c>
    </row>
    <row r="2223" spans="2:20" x14ac:dyDescent="0.35">
      <c r="B2223" s="648" t="s">
        <v>4855</v>
      </c>
      <c r="C2223" s="164" t="s">
        <v>4856</v>
      </c>
      <c r="D2223" s="649" t="s">
        <v>152</v>
      </c>
      <c r="E2223" s="650">
        <v>8665</v>
      </c>
      <c r="F2223" s="649" t="s">
        <v>152</v>
      </c>
      <c r="G2223" s="649" t="s">
        <v>152</v>
      </c>
      <c r="H2223" s="650">
        <v>32</v>
      </c>
      <c r="I2223" s="650">
        <v>11423</v>
      </c>
      <c r="J2223" s="650">
        <v>58</v>
      </c>
      <c r="K2223" s="650">
        <v>235</v>
      </c>
      <c r="L2223" s="650" t="s">
        <v>5025</v>
      </c>
      <c r="M2223" s="651" t="s">
        <v>152</v>
      </c>
      <c r="N2223" s="654" t="s">
        <v>152</v>
      </c>
      <c r="O2223" s="652" t="s">
        <v>152</v>
      </c>
      <c r="P2223" s="645" t="s">
        <v>152</v>
      </c>
      <c r="Q2223" s="653" t="s">
        <v>152</v>
      </c>
      <c r="R2223" s="647" t="s">
        <v>152</v>
      </c>
      <c r="S2223" s="647" t="s">
        <v>5024</v>
      </c>
      <c r="T2223" s="647" t="s">
        <v>5024</v>
      </c>
    </row>
    <row r="2224" spans="2:20" x14ac:dyDescent="0.35">
      <c r="B2224" s="648" t="s">
        <v>4857</v>
      </c>
      <c r="C2224" s="164" t="s">
        <v>4858</v>
      </c>
      <c r="D2224" s="649" t="s">
        <v>152</v>
      </c>
      <c r="E2224" s="650">
        <v>11001</v>
      </c>
      <c r="F2224" s="649" t="s">
        <v>152</v>
      </c>
      <c r="G2224" s="649" t="s">
        <v>152</v>
      </c>
      <c r="H2224" s="650">
        <v>76</v>
      </c>
      <c r="I2224" s="650">
        <v>12289</v>
      </c>
      <c r="J2224" s="650">
        <v>79</v>
      </c>
      <c r="K2224" s="650">
        <v>235</v>
      </c>
      <c r="L2224" s="650" t="s">
        <v>5025</v>
      </c>
      <c r="M2224" s="651" t="s">
        <v>152</v>
      </c>
      <c r="N2224" s="654" t="s">
        <v>152</v>
      </c>
      <c r="O2224" s="652" t="s">
        <v>152</v>
      </c>
      <c r="P2224" s="645" t="s">
        <v>152</v>
      </c>
      <c r="Q2224" s="653" t="s">
        <v>152</v>
      </c>
      <c r="R2224" s="647" t="s">
        <v>152</v>
      </c>
      <c r="S2224" s="647" t="s">
        <v>5024</v>
      </c>
      <c r="T2224" s="647" t="s">
        <v>5024</v>
      </c>
    </row>
    <row r="2225" spans="2:20" x14ac:dyDescent="0.35">
      <c r="B2225" s="648" t="s">
        <v>4859</v>
      </c>
      <c r="C2225" s="164" t="s">
        <v>4860</v>
      </c>
      <c r="D2225" s="649" t="s">
        <v>152</v>
      </c>
      <c r="E2225" s="650">
        <v>5128</v>
      </c>
      <c r="F2225" s="649" t="s">
        <v>152</v>
      </c>
      <c r="G2225" s="649" t="s">
        <v>152</v>
      </c>
      <c r="H2225" s="650">
        <v>37</v>
      </c>
      <c r="I2225" s="650">
        <v>7259</v>
      </c>
      <c r="J2225" s="650">
        <v>39</v>
      </c>
      <c r="K2225" s="650">
        <v>235</v>
      </c>
      <c r="L2225" s="650" t="s">
        <v>5025</v>
      </c>
      <c r="M2225" s="651" t="s">
        <v>152</v>
      </c>
      <c r="N2225" s="654" t="s">
        <v>152</v>
      </c>
      <c r="O2225" s="652" t="s">
        <v>152</v>
      </c>
      <c r="P2225" s="645" t="s">
        <v>152</v>
      </c>
      <c r="Q2225" s="653" t="s">
        <v>152</v>
      </c>
      <c r="R2225" s="647" t="s">
        <v>152</v>
      </c>
      <c r="S2225" s="647" t="s">
        <v>5024</v>
      </c>
      <c r="T2225" s="647" t="s">
        <v>5024</v>
      </c>
    </row>
    <row r="2226" spans="2:20" x14ac:dyDescent="0.35">
      <c r="B2226" s="648" t="s">
        <v>4861</v>
      </c>
      <c r="C2226" s="164" t="s">
        <v>4862</v>
      </c>
      <c r="D2226" s="649" t="s">
        <v>152</v>
      </c>
      <c r="E2226" s="650">
        <v>5037</v>
      </c>
      <c r="F2226" s="649" t="s">
        <v>152</v>
      </c>
      <c r="G2226" s="649" t="s">
        <v>152</v>
      </c>
      <c r="H2226" s="650">
        <v>36</v>
      </c>
      <c r="I2226" s="650">
        <v>8481</v>
      </c>
      <c r="J2226" s="650">
        <v>59</v>
      </c>
      <c r="K2226" s="650">
        <v>235</v>
      </c>
      <c r="L2226" s="650" t="s">
        <v>5025</v>
      </c>
      <c r="M2226" s="651" t="s">
        <v>152</v>
      </c>
      <c r="N2226" s="654" t="s">
        <v>152</v>
      </c>
      <c r="O2226" s="652" t="s">
        <v>152</v>
      </c>
      <c r="P2226" s="645" t="s">
        <v>152</v>
      </c>
      <c r="Q2226" s="653" t="s">
        <v>152</v>
      </c>
      <c r="R2226" s="647" t="s">
        <v>152</v>
      </c>
      <c r="S2226" s="647" t="s">
        <v>5024</v>
      </c>
      <c r="T2226" s="647" t="s">
        <v>5024</v>
      </c>
    </row>
    <row r="2227" spans="2:20" x14ac:dyDescent="0.35">
      <c r="B2227" s="648" t="s">
        <v>4863</v>
      </c>
      <c r="C2227" s="164" t="s">
        <v>4864</v>
      </c>
      <c r="D2227" s="649" t="s">
        <v>152</v>
      </c>
      <c r="E2227" s="650">
        <v>2505</v>
      </c>
      <c r="F2227" s="649" t="s">
        <v>152</v>
      </c>
      <c r="G2227" s="649" t="s">
        <v>152</v>
      </c>
      <c r="H2227" s="650">
        <v>13</v>
      </c>
      <c r="I2227" s="650">
        <v>5002</v>
      </c>
      <c r="J2227" s="650">
        <v>29</v>
      </c>
      <c r="K2227" s="650">
        <v>235</v>
      </c>
      <c r="L2227" s="650" t="s">
        <v>5025</v>
      </c>
      <c r="M2227" s="651" t="s">
        <v>152</v>
      </c>
      <c r="N2227" s="654" t="s">
        <v>152</v>
      </c>
      <c r="O2227" s="652" t="s">
        <v>152</v>
      </c>
      <c r="P2227" s="645" t="s">
        <v>152</v>
      </c>
      <c r="Q2227" s="653" t="s">
        <v>152</v>
      </c>
      <c r="R2227" s="647" t="s">
        <v>152</v>
      </c>
      <c r="S2227" s="647" t="s">
        <v>5024</v>
      </c>
      <c r="T2227" s="647" t="s">
        <v>5024</v>
      </c>
    </row>
    <row r="2228" spans="2:20" x14ac:dyDescent="0.35">
      <c r="B2228" s="648" t="s">
        <v>4865</v>
      </c>
      <c r="C2228" s="164" t="s">
        <v>4866</v>
      </c>
      <c r="D2228" s="649" t="s">
        <v>152</v>
      </c>
      <c r="E2228" s="650">
        <v>1676</v>
      </c>
      <c r="F2228" s="649" t="s">
        <v>152</v>
      </c>
      <c r="G2228" s="649" t="s">
        <v>152</v>
      </c>
      <c r="H2228" s="650">
        <v>5</v>
      </c>
      <c r="I2228" s="650">
        <v>3616</v>
      </c>
      <c r="J2228" s="650">
        <v>26</v>
      </c>
      <c r="K2228" s="650">
        <v>235</v>
      </c>
      <c r="L2228" s="650" t="s">
        <v>5025</v>
      </c>
      <c r="M2228" s="651" t="s">
        <v>152</v>
      </c>
      <c r="N2228" s="654" t="s">
        <v>152</v>
      </c>
      <c r="O2228" s="652" t="s">
        <v>152</v>
      </c>
      <c r="P2228" s="645" t="s">
        <v>152</v>
      </c>
      <c r="Q2228" s="653" t="s">
        <v>152</v>
      </c>
      <c r="R2228" s="647" t="s">
        <v>152</v>
      </c>
      <c r="S2228" s="647" t="s">
        <v>5024</v>
      </c>
      <c r="T2228" s="647" t="s">
        <v>5024</v>
      </c>
    </row>
    <row r="2229" spans="2:20" x14ac:dyDescent="0.35">
      <c r="B2229" s="648" t="s">
        <v>4867</v>
      </c>
      <c r="C2229" s="164" t="s">
        <v>4868</v>
      </c>
      <c r="D2229" s="649" t="s">
        <v>152</v>
      </c>
      <c r="E2229" s="650">
        <v>5005</v>
      </c>
      <c r="F2229" s="649" t="s">
        <v>152</v>
      </c>
      <c r="G2229" s="649" t="s">
        <v>152</v>
      </c>
      <c r="H2229" s="650">
        <v>15</v>
      </c>
      <c r="I2229" s="650">
        <v>6922</v>
      </c>
      <c r="J2229" s="650">
        <v>33</v>
      </c>
      <c r="K2229" s="650">
        <v>235</v>
      </c>
      <c r="L2229" s="650" t="s">
        <v>5025</v>
      </c>
      <c r="M2229" s="651" t="s">
        <v>152</v>
      </c>
      <c r="N2229" s="654" t="s">
        <v>152</v>
      </c>
      <c r="O2229" s="652" t="s">
        <v>152</v>
      </c>
      <c r="P2229" s="645" t="s">
        <v>152</v>
      </c>
      <c r="Q2229" s="653" t="s">
        <v>152</v>
      </c>
      <c r="R2229" s="647" t="s">
        <v>152</v>
      </c>
      <c r="S2229" s="647" t="s">
        <v>5024</v>
      </c>
      <c r="T2229" s="647" t="s">
        <v>5024</v>
      </c>
    </row>
    <row r="2230" spans="2:20" x14ac:dyDescent="0.35">
      <c r="B2230" s="648" t="s">
        <v>4869</v>
      </c>
      <c r="C2230" s="164" t="s">
        <v>4870</v>
      </c>
      <c r="D2230" s="649" t="s">
        <v>152</v>
      </c>
      <c r="E2230" s="650">
        <v>4638</v>
      </c>
      <c r="F2230" s="649" t="s">
        <v>152</v>
      </c>
      <c r="G2230" s="649" t="s">
        <v>152</v>
      </c>
      <c r="H2230" s="650">
        <v>10</v>
      </c>
      <c r="I2230" s="650">
        <v>7624</v>
      </c>
      <c r="J2230" s="650">
        <v>35</v>
      </c>
      <c r="K2230" s="650">
        <v>235</v>
      </c>
      <c r="L2230" s="650" t="s">
        <v>5025</v>
      </c>
      <c r="M2230" s="651" t="s">
        <v>152</v>
      </c>
      <c r="N2230" s="654" t="s">
        <v>152</v>
      </c>
      <c r="O2230" s="652" t="s">
        <v>152</v>
      </c>
      <c r="P2230" s="645" t="s">
        <v>152</v>
      </c>
      <c r="Q2230" s="653" t="s">
        <v>152</v>
      </c>
      <c r="R2230" s="647" t="s">
        <v>152</v>
      </c>
      <c r="S2230" s="647" t="s">
        <v>5024</v>
      </c>
      <c r="T2230" s="647" t="s">
        <v>5024</v>
      </c>
    </row>
    <row r="2231" spans="2:20" x14ac:dyDescent="0.35">
      <c r="B2231" s="648" t="s">
        <v>4871</v>
      </c>
      <c r="C2231" s="164" t="s">
        <v>4872</v>
      </c>
      <c r="D2231" s="649" t="s">
        <v>152</v>
      </c>
      <c r="E2231" s="650">
        <v>3441</v>
      </c>
      <c r="F2231" s="649" t="s">
        <v>152</v>
      </c>
      <c r="G2231" s="649" t="s">
        <v>152</v>
      </c>
      <c r="H2231" s="650">
        <v>6</v>
      </c>
      <c r="I2231" s="650">
        <v>4468</v>
      </c>
      <c r="J2231" s="650">
        <v>16</v>
      </c>
      <c r="K2231" s="650">
        <v>235</v>
      </c>
      <c r="L2231" s="650" t="s">
        <v>5025</v>
      </c>
      <c r="M2231" s="651" t="s">
        <v>152</v>
      </c>
      <c r="N2231" s="654" t="s">
        <v>152</v>
      </c>
      <c r="O2231" s="652" t="s">
        <v>152</v>
      </c>
      <c r="P2231" s="645" t="s">
        <v>152</v>
      </c>
      <c r="Q2231" s="653" t="s">
        <v>152</v>
      </c>
      <c r="R2231" s="647" t="s">
        <v>152</v>
      </c>
      <c r="S2231" s="647" t="s">
        <v>5024</v>
      </c>
      <c r="T2231" s="647" t="s">
        <v>5024</v>
      </c>
    </row>
    <row r="2232" spans="2:20" x14ac:dyDescent="0.35">
      <c r="B2232" s="648" t="s">
        <v>4873</v>
      </c>
      <c r="C2232" s="164" t="s">
        <v>4874</v>
      </c>
      <c r="D2232" s="649" t="s">
        <v>152</v>
      </c>
      <c r="E2232" s="650">
        <v>4705</v>
      </c>
      <c r="F2232" s="649" t="s">
        <v>152</v>
      </c>
      <c r="G2232" s="649" t="s">
        <v>152</v>
      </c>
      <c r="H2232" s="650">
        <v>16</v>
      </c>
      <c r="I2232" s="650">
        <v>5878</v>
      </c>
      <c r="J2232" s="650">
        <v>34</v>
      </c>
      <c r="K2232" s="650">
        <v>235</v>
      </c>
      <c r="L2232" s="650" t="s">
        <v>5025</v>
      </c>
      <c r="M2232" s="651" t="s">
        <v>152</v>
      </c>
      <c r="N2232" s="654" t="s">
        <v>152</v>
      </c>
      <c r="O2232" s="652" t="s">
        <v>152</v>
      </c>
      <c r="P2232" s="645" t="s">
        <v>152</v>
      </c>
      <c r="Q2232" s="653" t="s">
        <v>152</v>
      </c>
      <c r="R2232" s="647" t="s">
        <v>152</v>
      </c>
      <c r="S2232" s="647" t="s">
        <v>5024</v>
      </c>
      <c r="T2232" s="647" t="s">
        <v>5024</v>
      </c>
    </row>
    <row r="2233" spans="2:20" x14ac:dyDescent="0.35">
      <c r="B2233" s="648" t="s">
        <v>4875</v>
      </c>
      <c r="C2233" s="164" t="s">
        <v>4876</v>
      </c>
      <c r="D2233" s="649" t="s">
        <v>152</v>
      </c>
      <c r="E2233" s="650">
        <v>2479</v>
      </c>
      <c r="F2233" s="649" t="s">
        <v>152</v>
      </c>
      <c r="G2233" s="649" t="s">
        <v>152</v>
      </c>
      <c r="H2233" s="650">
        <v>5</v>
      </c>
      <c r="I2233" s="650">
        <v>2824</v>
      </c>
      <c r="J2233" s="650">
        <v>6</v>
      </c>
      <c r="K2233" s="650">
        <v>235</v>
      </c>
      <c r="L2233" s="650" t="s">
        <v>5025</v>
      </c>
      <c r="M2233" s="651" t="s">
        <v>152</v>
      </c>
      <c r="N2233" s="654" t="s">
        <v>152</v>
      </c>
      <c r="O2233" s="652" t="s">
        <v>152</v>
      </c>
      <c r="P2233" s="645" t="s">
        <v>152</v>
      </c>
      <c r="Q2233" s="653" t="s">
        <v>152</v>
      </c>
      <c r="R2233" s="647" t="s">
        <v>152</v>
      </c>
      <c r="S2233" s="647" t="s">
        <v>5024</v>
      </c>
      <c r="T2233" s="647" t="s">
        <v>5024</v>
      </c>
    </row>
    <row r="2234" spans="2:20" x14ac:dyDescent="0.35">
      <c r="B2234" s="648" t="s">
        <v>4877</v>
      </c>
      <c r="C2234" s="164" t="s">
        <v>4878</v>
      </c>
      <c r="D2234" s="649" t="s">
        <v>152</v>
      </c>
      <c r="E2234" s="650">
        <v>1504</v>
      </c>
      <c r="F2234" s="649" t="s">
        <v>152</v>
      </c>
      <c r="G2234" s="649" t="s">
        <v>152</v>
      </c>
      <c r="H2234" s="650">
        <v>5</v>
      </c>
      <c r="I2234" s="650">
        <v>4315</v>
      </c>
      <c r="J2234" s="650">
        <v>32</v>
      </c>
      <c r="K2234" s="650">
        <v>235</v>
      </c>
      <c r="L2234" s="650" t="s">
        <v>5025</v>
      </c>
      <c r="M2234" s="651" t="s">
        <v>152</v>
      </c>
      <c r="N2234" s="654" t="s">
        <v>152</v>
      </c>
      <c r="O2234" s="652" t="s">
        <v>152</v>
      </c>
      <c r="P2234" s="645" t="s">
        <v>152</v>
      </c>
      <c r="Q2234" s="653" t="s">
        <v>152</v>
      </c>
      <c r="R2234" s="647" t="s">
        <v>152</v>
      </c>
      <c r="S2234" s="647" t="s">
        <v>5024</v>
      </c>
      <c r="T2234" s="647" t="s">
        <v>5024</v>
      </c>
    </row>
    <row r="2235" spans="2:20" x14ac:dyDescent="0.35">
      <c r="B2235" s="648" t="s">
        <v>4879</v>
      </c>
      <c r="C2235" s="164" t="s">
        <v>4880</v>
      </c>
      <c r="D2235" s="649" t="s">
        <v>152</v>
      </c>
      <c r="E2235" s="650">
        <v>1929</v>
      </c>
      <c r="F2235" s="649" t="s">
        <v>152</v>
      </c>
      <c r="G2235" s="649" t="s">
        <v>152</v>
      </c>
      <c r="H2235" s="650">
        <v>5</v>
      </c>
      <c r="I2235" s="650">
        <v>3987</v>
      </c>
      <c r="J2235" s="650">
        <v>32</v>
      </c>
      <c r="K2235" s="650">
        <v>235</v>
      </c>
      <c r="L2235" s="650" t="s">
        <v>5025</v>
      </c>
      <c r="M2235" s="651" t="s">
        <v>152</v>
      </c>
      <c r="N2235" s="654" t="s">
        <v>152</v>
      </c>
      <c r="O2235" s="652" t="s">
        <v>152</v>
      </c>
      <c r="P2235" s="645" t="s">
        <v>152</v>
      </c>
      <c r="Q2235" s="653" t="s">
        <v>152</v>
      </c>
      <c r="R2235" s="647" t="s">
        <v>152</v>
      </c>
      <c r="S2235" s="647" t="s">
        <v>5024</v>
      </c>
      <c r="T2235" s="647" t="s">
        <v>5024</v>
      </c>
    </row>
    <row r="2236" spans="2:20" x14ac:dyDescent="0.35">
      <c r="B2236" s="648" t="s">
        <v>4881</v>
      </c>
      <c r="C2236" s="164" t="s">
        <v>4882</v>
      </c>
      <c r="D2236" s="649" t="s">
        <v>152</v>
      </c>
      <c r="E2236" s="650">
        <v>1272</v>
      </c>
      <c r="F2236" s="649" t="s">
        <v>152</v>
      </c>
      <c r="G2236" s="649" t="s">
        <v>152</v>
      </c>
      <c r="H2236" s="650">
        <v>5</v>
      </c>
      <c r="I2236" s="650">
        <v>2202</v>
      </c>
      <c r="J2236" s="650">
        <v>10</v>
      </c>
      <c r="K2236" s="650">
        <v>235</v>
      </c>
      <c r="L2236" s="650" t="s">
        <v>5025</v>
      </c>
      <c r="M2236" s="651" t="s">
        <v>152</v>
      </c>
      <c r="N2236" s="654" t="s">
        <v>152</v>
      </c>
      <c r="O2236" s="652" t="s">
        <v>152</v>
      </c>
      <c r="P2236" s="645" t="s">
        <v>152</v>
      </c>
      <c r="Q2236" s="653" t="s">
        <v>152</v>
      </c>
      <c r="R2236" s="647" t="s">
        <v>152</v>
      </c>
      <c r="S2236" s="647" t="s">
        <v>5024</v>
      </c>
      <c r="T2236" s="647" t="s">
        <v>5024</v>
      </c>
    </row>
    <row r="2237" spans="2:20" x14ac:dyDescent="0.35">
      <c r="B2237" s="648" t="s">
        <v>4883</v>
      </c>
      <c r="C2237" s="164" t="s">
        <v>4884</v>
      </c>
      <c r="D2237" s="649" t="s">
        <v>152</v>
      </c>
      <c r="E2237" s="650">
        <v>1753</v>
      </c>
      <c r="F2237" s="649" t="s">
        <v>152</v>
      </c>
      <c r="G2237" s="649" t="s">
        <v>152</v>
      </c>
      <c r="H2237" s="650">
        <v>5</v>
      </c>
      <c r="I2237" s="650">
        <v>2206</v>
      </c>
      <c r="J2237" s="650">
        <v>5</v>
      </c>
      <c r="K2237" s="650">
        <v>235</v>
      </c>
      <c r="L2237" s="650" t="s">
        <v>5025</v>
      </c>
      <c r="M2237" s="651" t="s">
        <v>152</v>
      </c>
      <c r="N2237" s="654" t="s">
        <v>152</v>
      </c>
      <c r="O2237" s="652" t="s">
        <v>5026</v>
      </c>
      <c r="P2237" s="645" t="s">
        <v>5037</v>
      </c>
      <c r="Q2237" s="653" t="s">
        <v>116</v>
      </c>
      <c r="R2237" s="647" t="s">
        <v>5028</v>
      </c>
      <c r="S2237" s="647" t="s">
        <v>5024</v>
      </c>
      <c r="T2237" s="647" t="s">
        <v>5087</v>
      </c>
    </row>
    <row r="2238" spans="2:20" x14ac:dyDescent="0.35">
      <c r="B2238" s="648" t="s">
        <v>4885</v>
      </c>
      <c r="C2238" s="164" t="s">
        <v>4886</v>
      </c>
      <c r="D2238" s="649" t="s">
        <v>152</v>
      </c>
      <c r="E2238" s="650">
        <v>7326</v>
      </c>
      <c r="F2238" s="649" t="s">
        <v>152</v>
      </c>
      <c r="G2238" s="649" t="s">
        <v>152</v>
      </c>
      <c r="H2238" s="650">
        <v>77</v>
      </c>
      <c r="I2238" s="650">
        <v>7326</v>
      </c>
      <c r="J2238" s="650">
        <v>77</v>
      </c>
      <c r="K2238" s="650">
        <v>235</v>
      </c>
      <c r="L2238" s="650" t="s">
        <v>5023</v>
      </c>
      <c r="M2238" s="651">
        <v>0.30000000000000004</v>
      </c>
      <c r="N2238" s="654">
        <v>2198</v>
      </c>
      <c r="O2238" s="652" t="s">
        <v>152</v>
      </c>
      <c r="P2238" s="645" t="s">
        <v>152</v>
      </c>
      <c r="Q2238" s="653" t="s">
        <v>152</v>
      </c>
      <c r="R2238" s="647" t="s">
        <v>152</v>
      </c>
      <c r="S2238" s="647" t="s">
        <v>5024</v>
      </c>
      <c r="T2238" s="647" t="s">
        <v>5024</v>
      </c>
    </row>
    <row r="2239" spans="2:20" x14ac:dyDescent="0.35">
      <c r="B2239" s="648" t="s">
        <v>4887</v>
      </c>
      <c r="C2239" s="164" t="s">
        <v>4888</v>
      </c>
      <c r="D2239" s="649" t="s">
        <v>152</v>
      </c>
      <c r="E2239" s="650">
        <v>3392</v>
      </c>
      <c r="F2239" s="649" t="s">
        <v>152</v>
      </c>
      <c r="G2239" s="649" t="s">
        <v>152</v>
      </c>
      <c r="H2239" s="650">
        <v>46</v>
      </c>
      <c r="I2239" s="650">
        <v>4991</v>
      </c>
      <c r="J2239" s="650">
        <v>55</v>
      </c>
      <c r="K2239" s="650">
        <v>235</v>
      </c>
      <c r="L2239" s="650" t="s">
        <v>5023</v>
      </c>
      <c r="M2239" s="651">
        <v>0.30000000000000004</v>
      </c>
      <c r="N2239" s="654">
        <v>1497</v>
      </c>
      <c r="O2239" s="652" t="s">
        <v>152</v>
      </c>
      <c r="P2239" s="645" t="s">
        <v>152</v>
      </c>
      <c r="Q2239" s="653" t="s">
        <v>152</v>
      </c>
      <c r="R2239" s="647" t="s">
        <v>152</v>
      </c>
      <c r="S2239" s="647" t="s">
        <v>5024</v>
      </c>
      <c r="T2239" s="647" t="s">
        <v>5024</v>
      </c>
    </row>
    <row r="2240" spans="2:20" x14ac:dyDescent="0.35">
      <c r="B2240" s="648" t="s">
        <v>4889</v>
      </c>
      <c r="C2240" s="164" t="s">
        <v>4890</v>
      </c>
      <c r="D2240" s="649" t="s">
        <v>152</v>
      </c>
      <c r="E2240" s="650">
        <v>2256</v>
      </c>
      <c r="F2240" s="649" t="s">
        <v>152</v>
      </c>
      <c r="G2240" s="649" t="s">
        <v>152</v>
      </c>
      <c r="H2240" s="650">
        <v>30</v>
      </c>
      <c r="I2240" s="650">
        <v>3457</v>
      </c>
      <c r="J2240" s="650">
        <v>33</v>
      </c>
      <c r="K2240" s="650">
        <v>235</v>
      </c>
      <c r="L2240" s="650" t="s">
        <v>5023</v>
      </c>
      <c r="M2240" s="651">
        <v>0.30000000000000004</v>
      </c>
      <c r="N2240" s="654">
        <v>1037</v>
      </c>
      <c r="O2240" s="652" t="s">
        <v>152</v>
      </c>
      <c r="P2240" s="645" t="s">
        <v>152</v>
      </c>
      <c r="Q2240" s="653" t="s">
        <v>152</v>
      </c>
      <c r="R2240" s="647" t="s">
        <v>152</v>
      </c>
      <c r="S2240" s="647" t="s">
        <v>5024</v>
      </c>
      <c r="T2240" s="647" t="s">
        <v>5024</v>
      </c>
    </row>
    <row r="2241" spans="2:20" x14ac:dyDescent="0.35">
      <c r="B2241" s="648" t="s">
        <v>4891</v>
      </c>
      <c r="C2241" s="164" t="s">
        <v>4892</v>
      </c>
      <c r="D2241" s="649" t="s">
        <v>152</v>
      </c>
      <c r="E2241" s="650">
        <v>1368</v>
      </c>
      <c r="F2241" s="649" t="s">
        <v>152</v>
      </c>
      <c r="G2241" s="649" t="s">
        <v>152</v>
      </c>
      <c r="H2241" s="650">
        <v>10</v>
      </c>
      <c r="I2241" s="650">
        <v>2677</v>
      </c>
      <c r="J2241" s="650">
        <v>21</v>
      </c>
      <c r="K2241" s="650">
        <v>235</v>
      </c>
      <c r="L2241" s="650" t="s">
        <v>5023</v>
      </c>
      <c r="M2241" s="651">
        <v>0.30000000000000004</v>
      </c>
      <c r="N2241" s="654">
        <v>803</v>
      </c>
      <c r="O2241" s="652" t="s">
        <v>152</v>
      </c>
      <c r="P2241" s="645" t="s">
        <v>152</v>
      </c>
      <c r="Q2241" s="653" t="s">
        <v>152</v>
      </c>
      <c r="R2241" s="647" t="s">
        <v>152</v>
      </c>
      <c r="S2241" s="647" t="s">
        <v>5024</v>
      </c>
      <c r="T2241" s="647" t="s">
        <v>5024</v>
      </c>
    </row>
    <row r="2242" spans="2:20" x14ac:dyDescent="0.35">
      <c r="B2242" s="648" t="s">
        <v>4893</v>
      </c>
      <c r="C2242" s="164" t="s">
        <v>4894</v>
      </c>
      <c r="D2242" s="649" t="s">
        <v>152</v>
      </c>
      <c r="E2242" s="650">
        <v>716</v>
      </c>
      <c r="F2242" s="649" t="s">
        <v>152</v>
      </c>
      <c r="G2242" s="649" t="s">
        <v>152</v>
      </c>
      <c r="H2242" s="650">
        <v>5</v>
      </c>
      <c r="I2242" s="650">
        <v>1681</v>
      </c>
      <c r="J2242" s="650">
        <v>10</v>
      </c>
      <c r="K2242" s="650">
        <v>235</v>
      </c>
      <c r="L2242" s="650" t="s">
        <v>5023</v>
      </c>
      <c r="M2242" s="651">
        <v>0.5</v>
      </c>
      <c r="N2242" s="654">
        <v>841</v>
      </c>
      <c r="O2242" s="652" t="s">
        <v>152</v>
      </c>
      <c r="P2242" s="645" t="s">
        <v>152</v>
      </c>
      <c r="Q2242" s="653" t="s">
        <v>152</v>
      </c>
      <c r="R2242" s="647" t="s">
        <v>152</v>
      </c>
      <c r="S2242" s="647" t="s">
        <v>5024</v>
      </c>
      <c r="T2242" s="647" t="s">
        <v>5024</v>
      </c>
    </row>
    <row r="2243" spans="2:20" x14ac:dyDescent="0.35">
      <c r="B2243" s="648" t="s">
        <v>4895</v>
      </c>
      <c r="C2243" s="164" t="s">
        <v>4896</v>
      </c>
      <c r="D2243" s="649" t="s">
        <v>152</v>
      </c>
      <c r="E2243" s="650">
        <v>436</v>
      </c>
      <c r="F2243" s="649" t="s">
        <v>152</v>
      </c>
      <c r="G2243" s="649" t="s">
        <v>152</v>
      </c>
      <c r="H2243" s="650">
        <v>5</v>
      </c>
      <c r="I2243" s="650">
        <v>616</v>
      </c>
      <c r="J2243" s="650">
        <v>5</v>
      </c>
      <c r="K2243" s="650">
        <v>235</v>
      </c>
      <c r="L2243" s="650" t="s">
        <v>5025</v>
      </c>
      <c r="M2243" s="651" t="s">
        <v>152</v>
      </c>
      <c r="N2243" s="654" t="s">
        <v>152</v>
      </c>
      <c r="O2243" s="652" t="s">
        <v>152</v>
      </c>
      <c r="P2243" s="645" t="s">
        <v>152</v>
      </c>
      <c r="Q2243" s="653" t="s">
        <v>152</v>
      </c>
      <c r="R2243" s="647" t="s">
        <v>152</v>
      </c>
      <c r="S2243" s="647" t="s">
        <v>5024</v>
      </c>
      <c r="T2243" s="647" t="s">
        <v>5024</v>
      </c>
    </row>
    <row r="2244" spans="2:20" x14ac:dyDescent="0.35">
      <c r="B2244" s="648" t="s">
        <v>4897</v>
      </c>
      <c r="C2244" s="164" t="s">
        <v>4898</v>
      </c>
      <c r="D2244" s="649" t="s">
        <v>152</v>
      </c>
      <c r="E2244" s="650">
        <v>6433</v>
      </c>
      <c r="F2244" s="649" t="s">
        <v>152</v>
      </c>
      <c r="G2244" s="649" t="s">
        <v>152</v>
      </c>
      <c r="H2244" s="650">
        <v>60</v>
      </c>
      <c r="I2244" s="650">
        <v>6433</v>
      </c>
      <c r="J2244" s="650">
        <v>60</v>
      </c>
      <c r="K2244" s="650">
        <v>235</v>
      </c>
      <c r="L2244" s="650" t="s">
        <v>5023</v>
      </c>
      <c r="M2244" s="651">
        <v>0.30000000000000004</v>
      </c>
      <c r="N2244" s="654">
        <v>1930</v>
      </c>
      <c r="O2244" s="652" t="s">
        <v>152</v>
      </c>
      <c r="P2244" s="645" t="s">
        <v>152</v>
      </c>
      <c r="Q2244" s="653" t="s">
        <v>152</v>
      </c>
      <c r="R2244" s="647" t="s">
        <v>152</v>
      </c>
      <c r="S2244" s="647" t="s">
        <v>5024</v>
      </c>
      <c r="T2244" s="647" t="s">
        <v>5024</v>
      </c>
    </row>
    <row r="2245" spans="2:20" x14ac:dyDescent="0.35">
      <c r="B2245" s="648" t="s">
        <v>4899</v>
      </c>
      <c r="C2245" s="164" t="s">
        <v>4900</v>
      </c>
      <c r="D2245" s="649" t="s">
        <v>152</v>
      </c>
      <c r="E2245" s="650">
        <v>3624</v>
      </c>
      <c r="F2245" s="649" t="s">
        <v>152</v>
      </c>
      <c r="G2245" s="649" t="s">
        <v>152</v>
      </c>
      <c r="H2245" s="650">
        <v>32</v>
      </c>
      <c r="I2245" s="650">
        <v>3624</v>
      </c>
      <c r="J2245" s="650">
        <v>36</v>
      </c>
      <c r="K2245" s="650">
        <v>235</v>
      </c>
      <c r="L2245" s="650" t="s">
        <v>5023</v>
      </c>
      <c r="M2245" s="651">
        <v>0.30000000000000004</v>
      </c>
      <c r="N2245" s="654">
        <v>1087</v>
      </c>
      <c r="O2245" s="652" t="s">
        <v>152</v>
      </c>
      <c r="P2245" s="645" t="s">
        <v>152</v>
      </c>
      <c r="Q2245" s="653" t="s">
        <v>152</v>
      </c>
      <c r="R2245" s="647" t="s">
        <v>152</v>
      </c>
      <c r="S2245" s="647" t="s">
        <v>5024</v>
      </c>
      <c r="T2245" s="647" t="s">
        <v>5024</v>
      </c>
    </row>
    <row r="2246" spans="2:20" x14ac:dyDescent="0.35">
      <c r="B2246" s="648" t="s">
        <v>4901</v>
      </c>
      <c r="C2246" s="164" t="s">
        <v>4902</v>
      </c>
      <c r="D2246" s="649" t="s">
        <v>152</v>
      </c>
      <c r="E2246" s="650">
        <v>1832</v>
      </c>
      <c r="F2246" s="649" t="s">
        <v>152</v>
      </c>
      <c r="G2246" s="649" t="s">
        <v>152</v>
      </c>
      <c r="H2246" s="650">
        <v>5</v>
      </c>
      <c r="I2246" s="650">
        <v>1832</v>
      </c>
      <c r="J2246" s="650">
        <v>21</v>
      </c>
      <c r="K2246" s="650">
        <v>235</v>
      </c>
      <c r="L2246" s="650" t="s">
        <v>5025</v>
      </c>
      <c r="M2246" s="651" t="s">
        <v>152</v>
      </c>
      <c r="N2246" s="654" t="s">
        <v>152</v>
      </c>
      <c r="O2246" s="652" t="s">
        <v>5031</v>
      </c>
      <c r="P2246" s="645" t="s">
        <v>5027</v>
      </c>
      <c r="Q2246" s="653" t="s">
        <v>117</v>
      </c>
      <c r="R2246" s="647" t="s">
        <v>5028</v>
      </c>
      <c r="S2246" s="647" t="s">
        <v>5029</v>
      </c>
      <c r="T2246" s="647" t="s">
        <v>5088</v>
      </c>
    </row>
    <row r="2247" spans="2:20" x14ac:dyDescent="0.35">
      <c r="B2247" s="648" t="s">
        <v>4903</v>
      </c>
      <c r="C2247" s="164" t="s">
        <v>4904</v>
      </c>
      <c r="D2247" s="649" t="s">
        <v>152</v>
      </c>
      <c r="E2247" s="650">
        <v>858</v>
      </c>
      <c r="F2247" s="649" t="s">
        <v>152</v>
      </c>
      <c r="G2247" s="649" t="s">
        <v>152</v>
      </c>
      <c r="H2247" s="650">
        <v>8</v>
      </c>
      <c r="I2247" s="650">
        <v>858</v>
      </c>
      <c r="J2247" s="650">
        <v>8</v>
      </c>
      <c r="K2247" s="650">
        <v>235</v>
      </c>
      <c r="L2247" s="650" t="s">
        <v>5025</v>
      </c>
      <c r="M2247" s="651" t="s">
        <v>152</v>
      </c>
      <c r="N2247" s="654" t="s">
        <v>152</v>
      </c>
      <c r="O2247" s="652" t="s">
        <v>5031</v>
      </c>
      <c r="P2247" s="645" t="s">
        <v>5027</v>
      </c>
      <c r="Q2247" s="653" t="s">
        <v>117</v>
      </c>
      <c r="R2247" s="647" t="s">
        <v>5028</v>
      </c>
      <c r="S2247" s="647" t="s">
        <v>5029</v>
      </c>
      <c r="T2247" s="647" t="s">
        <v>5088</v>
      </c>
    </row>
    <row r="2248" spans="2:20" x14ac:dyDescent="0.35">
      <c r="B2248" s="648" t="s">
        <v>4905</v>
      </c>
      <c r="C2248" s="164" t="s">
        <v>4906</v>
      </c>
      <c r="D2248" s="649" t="s">
        <v>152</v>
      </c>
      <c r="E2248" s="650">
        <v>361</v>
      </c>
      <c r="F2248" s="649" t="s">
        <v>152</v>
      </c>
      <c r="G2248" s="649" t="s">
        <v>152</v>
      </c>
      <c r="H2248" s="650">
        <v>5</v>
      </c>
      <c r="I2248" s="650">
        <v>361</v>
      </c>
      <c r="J2248" s="650">
        <v>5</v>
      </c>
      <c r="K2248" s="650">
        <v>235</v>
      </c>
      <c r="L2248" s="650" t="s">
        <v>5025</v>
      </c>
      <c r="M2248" s="651" t="s">
        <v>152</v>
      </c>
      <c r="N2248" s="654" t="s">
        <v>152</v>
      </c>
      <c r="O2248" s="652" t="s">
        <v>5031</v>
      </c>
      <c r="P2248" s="645" t="s">
        <v>5027</v>
      </c>
      <c r="Q2248" s="653" t="s">
        <v>117</v>
      </c>
      <c r="R2248" s="647" t="s">
        <v>5028</v>
      </c>
      <c r="S2248" s="647" t="s">
        <v>5029</v>
      </c>
      <c r="T2248" s="647" t="s">
        <v>5088</v>
      </c>
    </row>
    <row r="2249" spans="2:20" x14ac:dyDescent="0.35">
      <c r="B2249" s="648" t="s">
        <v>4907</v>
      </c>
      <c r="C2249" s="164" t="s">
        <v>4908</v>
      </c>
      <c r="D2249" s="649" t="s">
        <v>152</v>
      </c>
      <c r="E2249" s="650">
        <v>7801</v>
      </c>
      <c r="F2249" s="649" t="s">
        <v>152</v>
      </c>
      <c r="G2249" s="649" t="s">
        <v>152</v>
      </c>
      <c r="H2249" s="650">
        <v>20</v>
      </c>
      <c r="I2249" s="650">
        <v>7801</v>
      </c>
      <c r="J2249" s="650">
        <v>41</v>
      </c>
      <c r="K2249" s="650">
        <v>235</v>
      </c>
      <c r="L2249" s="650" t="s">
        <v>5025</v>
      </c>
      <c r="M2249" s="651" t="s">
        <v>152</v>
      </c>
      <c r="N2249" s="654" t="s">
        <v>152</v>
      </c>
      <c r="O2249" s="652" t="s">
        <v>152</v>
      </c>
      <c r="P2249" s="645" t="s">
        <v>152</v>
      </c>
      <c r="Q2249" s="653" t="s">
        <v>152</v>
      </c>
      <c r="R2249" s="647" t="s">
        <v>152</v>
      </c>
      <c r="S2249" s="647" t="s">
        <v>5024</v>
      </c>
      <c r="T2249" s="647" t="s">
        <v>5024</v>
      </c>
    </row>
    <row r="2250" spans="2:20" x14ac:dyDescent="0.35">
      <c r="B2250" s="648" t="s">
        <v>4909</v>
      </c>
      <c r="C2250" s="164" t="s">
        <v>4910</v>
      </c>
      <c r="D2250" s="649" t="s">
        <v>152</v>
      </c>
      <c r="E2250" s="650">
        <v>7201</v>
      </c>
      <c r="F2250" s="649" t="s">
        <v>152</v>
      </c>
      <c r="G2250" s="649" t="s">
        <v>152</v>
      </c>
      <c r="H2250" s="650">
        <v>16</v>
      </c>
      <c r="I2250" s="650">
        <v>7201</v>
      </c>
      <c r="J2250" s="650">
        <v>41</v>
      </c>
      <c r="K2250" s="650">
        <v>235</v>
      </c>
      <c r="L2250" s="650" t="s">
        <v>5025</v>
      </c>
      <c r="M2250" s="651" t="s">
        <v>152</v>
      </c>
      <c r="N2250" s="654" t="s">
        <v>152</v>
      </c>
      <c r="O2250" s="652" t="s">
        <v>152</v>
      </c>
      <c r="P2250" s="645" t="s">
        <v>152</v>
      </c>
      <c r="Q2250" s="653" t="s">
        <v>152</v>
      </c>
      <c r="R2250" s="647" t="s">
        <v>152</v>
      </c>
      <c r="S2250" s="647" t="s">
        <v>5024</v>
      </c>
      <c r="T2250" s="647" t="s">
        <v>5024</v>
      </c>
    </row>
    <row r="2251" spans="2:20" x14ac:dyDescent="0.35">
      <c r="B2251" s="648" t="s">
        <v>4911</v>
      </c>
      <c r="C2251" s="164" t="s">
        <v>4912</v>
      </c>
      <c r="D2251" s="649" t="s">
        <v>152</v>
      </c>
      <c r="E2251" s="650">
        <v>7201</v>
      </c>
      <c r="F2251" s="649" t="s">
        <v>152</v>
      </c>
      <c r="G2251" s="649" t="s">
        <v>152</v>
      </c>
      <c r="H2251" s="650">
        <v>10</v>
      </c>
      <c r="I2251" s="650">
        <v>7201</v>
      </c>
      <c r="J2251" s="650">
        <v>33</v>
      </c>
      <c r="K2251" s="650">
        <v>235</v>
      </c>
      <c r="L2251" s="650" t="s">
        <v>5025</v>
      </c>
      <c r="M2251" s="651" t="s">
        <v>152</v>
      </c>
      <c r="N2251" s="654" t="s">
        <v>152</v>
      </c>
      <c r="O2251" s="652" t="s">
        <v>152</v>
      </c>
      <c r="P2251" s="645" t="s">
        <v>152</v>
      </c>
      <c r="Q2251" s="653" t="s">
        <v>152</v>
      </c>
      <c r="R2251" s="647" t="s">
        <v>152</v>
      </c>
      <c r="S2251" s="647" t="s">
        <v>5024</v>
      </c>
      <c r="T2251" s="647" t="s">
        <v>5024</v>
      </c>
    </row>
    <row r="2252" spans="2:20" x14ac:dyDescent="0.35">
      <c r="B2252" s="648" t="s">
        <v>4913</v>
      </c>
      <c r="C2252" s="164" t="s">
        <v>4914</v>
      </c>
      <c r="D2252" s="649" t="s">
        <v>152</v>
      </c>
      <c r="E2252" s="650">
        <v>6001</v>
      </c>
      <c r="F2252" s="649" t="s">
        <v>152</v>
      </c>
      <c r="G2252" s="649" t="s">
        <v>152</v>
      </c>
      <c r="H2252" s="650">
        <v>10</v>
      </c>
      <c r="I2252" s="650">
        <v>6001</v>
      </c>
      <c r="J2252" s="650">
        <v>30</v>
      </c>
      <c r="K2252" s="650">
        <v>235</v>
      </c>
      <c r="L2252" s="650" t="s">
        <v>5025</v>
      </c>
      <c r="M2252" s="651" t="s">
        <v>152</v>
      </c>
      <c r="N2252" s="654" t="s">
        <v>152</v>
      </c>
      <c r="O2252" s="652" t="s">
        <v>152</v>
      </c>
      <c r="P2252" s="645" t="s">
        <v>152</v>
      </c>
      <c r="Q2252" s="653" t="s">
        <v>152</v>
      </c>
      <c r="R2252" s="647" t="s">
        <v>152</v>
      </c>
      <c r="S2252" s="647" t="s">
        <v>5024</v>
      </c>
      <c r="T2252" s="647" t="s">
        <v>5024</v>
      </c>
    </row>
    <row r="2253" spans="2:20" x14ac:dyDescent="0.35">
      <c r="B2253" s="648" t="s">
        <v>4915</v>
      </c>
      <c r="C2253" s="164" t="s">
        <v>4916</v>
      </c>
      <c r="D2253" s="649" t="s">
        <v>152</v>
      </c>
      <c r="E2253" s="650">
        <v>2483</v>
      </c>
      <c r="F2253" s="649" t="s">
        <v>152</v>
      </c>
      <c r="G2253" s="649" t="s">
        <v>152</v>
      </c>
      <c r="H2253" s="650">
        <v>10</v>
      </c>
      <c r="I2253" s="650">
        <v>9035</v>
      </c>
      <c r="J2253" s="650">
        <v>74</v>
      </c>
      <c r="K2253" s="650">
        <v>235</v>
      </c>
      <c r="L2253" s="650" t="s">
        <v>5025</v>
      </c>
      <c r="M2253" s="651" t="s">
        <v>152</v>
      </c>
      <c r="N2253" s="654" t="s">
        <v>152</v>
      </c>
      <c r="O2253" s="652" t="s">
        <v>152</v>
      </c>
      <c r="P2253" s="645" t="s">
        <v>152</v>
      </c>
      <c r="Q2253" s="653" t="s">
        <v>152</v>
      </c>
      <c r="R2253" s="647" t="s">
        <v>152</v>
      </c>
      <c r="S2253" s="647" t="s">
        <v>5024</v>
      </c>
      <c r="T2253" s="647" t="s">
        <v>5024</v>
      </c>
    </row>
    <row r="2254" spans="2:20" x14ac:dyDescent="0.35">
      <c r="B2254" s="648" t="s">
        <v>4917</v>
      </c>
      <c r="C2254" s="164" t="s">
        <v>4918</v>
      </c>
      <c r="D2254" s="649" t="s">
        <v>152</v>
      </c>
      <c r="E2254" s="650">
        <v>1475</v>
      </c>
      <c r="F2254" s="649" t="s">
        <v>152</v>
      </c>
      <c r="G2254" s="649" t="s">
        <v>152</v>
      </c>
      <c r="H2254" s="650">
        <v>5</v>
      </c>
      <c r="I2254" s="650">
        <v>4003</v>
      </c>
      <c r="J2254" s="650">
        <v>21</v>
      </c>
      <c r="K2254" s="650">
        <v>235</v>
      </c>
      <c r="L2254" s="650" t="s">
        <v>5025</v>
      </c>
      <c r="M2254" s="651" t="s">
        <v>152</v>
      </c>
      <c r="N2254" s="654" t="s">
        <v>152</v>
      </c>
      <c r="O2254" s="652" t="s">
        <v>152</v>
      </c>
      <c r="P2254" s="645" t="s">
        <v>152</v>
      </c>
      <c r="Q2254" s="653" t="s">
        <v>152</v>
      </c>
      <c r="R2254" s="647" t="s">
        <v>152</v>
      </c>
      <c r="S2254" s="647" t="s">
        <v>5024</v>
      </c>
      <c r="T2254" s="647" t="s">
        <v>5024</v>
      </c>
    </row>
    <row r="2255" spans="2:20" x14ac:dyDescent="0.35">
      <c r="B2255" s="648" t="s">
        <v>4919</v>
      </c>
      <c r="C2255" s="164" t="s">
        <v>4920</v>
      </c>
      <c r="D2255" s="649" t="s">
        <v>152</v>
      </c>
      <c r="E2255" s="650">
        <v>1212</v>
      </c>
      <c r="F2255" s="649" t="s">
        <v>152</v>
      </c>
      <c r="G2255" s="649" t="s">
        <v>152</v>
      </c>
      <c r="H2255" s="650">
        <v>5</v>
      </c>
      <c r="I2255" s="650">
        <v>2317</v>
      </c>
      <c r="J2255" s="650">
        <v>21</v>
      </c>
      <c r="K2255" s="650">
        <v>235</v>
      </c>
      <c r="L2255" s="650" t="s">
        <v>5025</v>
      </c>
      <c r="M2255" s="651" t="s">
        <v>152</v>
      </c>
      <c r="N2255" s="654" t="s">
        <v>152</v>
      </c>
      <c r="O2255" s="652" t="s">
        <v>152</v>
      </c>
      <c r="P2255" s="645" t="s">
        <v>152</v>
      </c>
      <c r="Q2255" s="653" t="s">
        <v>152</v>
      </c>
      <c r="R2255" s="647" t="s">
        <v>152</v>
      </c>
      <c r="S2255" s="647" t="s">
        <v>5024</v>
      </c>
      <c r="T2255" s="647" t="s">
        <v>5024</v>
      </c>
    </row>
    <row r="2256" spans="2:20" x14ac:dyDescent="0.35">
      <c r="B2256" s="648" t="s">
        <v>4921</v>
      </c>
      <c r="C2256" s="164" t="s">
        <v>4922</v>
      </c>
      <c r="D2256" s="649" t="s">
        <v>152</v>
      </c>
      <c r="E2256" s="650">
        <v>4664</v>
      </c>
      <c r="F2256" s="649" t="s">
        <v>152</v>
      </c>
      <c r="G2256" s="649" t="s">
        <v>152</v>
      </c>
      <c r="H2256" s="650">
        <v>26</v>
      </c>
      <c r="I2256" s="650">
        <v>9331</v>
      </c>
      <c r="J2256" s="650">
        <v>71</v>
      </c>
      <c r="K2256" s="650">
        <v>235</v>
      </c>
      <c r="L2256" s="650" t="s">
        <v>5025</v>
      </c>
      <c r="M2256" s="651" t="s">
        <v>152</v>
      </c>
      <c r="N2256" s="654" t="s">
        <v>152</v>
      </c>
      <c r="O2256" s="652" t="s">
        <v>152</v>
      </c>
      <c r="P2256" s="645" t="s">
        <v>152</v>
      </c>
      <c r="Q2256" s="653" t="s">
        <v>152</v>
      </c>
      <c r="R2256" s="647" t="s">
        <v>152</v>
      </c>
      <c r="S2256" s="647" t="s">
        <v>5024</v>
      </c>
      <c r="T2256" s="647" t="s">
        <v>5024</v>
      </c>
    </row>
    <row r="2257" spans="2:20" x14ac:dyDescent="0.35">
      <c r="B2257" s="648" t="s">
        <v>4923</v>
      </c>
      <c r="C2257" s="164" t="s">
        <v>4924</v>
      </c>
      <c r="D2257" s="649" t="s">
        <v>152</v>
      </c>
      <c r="E2257" s="650">
        <v>1701</v>
      </c>
      <c r="F2257" s="649" t="s">
        <v>152</v>
      </c>
      <c r="G2257" s="649" t="s">
        <v>152</v>
      </c>
      <c r="H2257" s="650">
        <v>5</v>
      </c>
      <c r="I2257" s="650">
        <v>5496</v>
      </c>
      <c r="J2257" s="650">
        <v>34</v>
      </c>
      <c r="K2257" s="650">
        <v>235</v>
      </c>
      <c r="L2257" s="650" t="s">
        <v>5025</v>
      </c>
      <c r="M2257" s="651" t="s">
        <v>152</v>
      </c>
      <c r="N2257" s="654" t="s">
        <v>152</v>
      </c>
      <c r="O2257" s="652" t="s">
        <v>152</v>
      </c>
      <c r="P2257" s="645" t="s">
        <v>152</v>
      </c>
      <c r="Q2257" s="653" t="s">
        <v>152</v>
      </c>
      <c r="R2257" s="647" t="s">
        <v>152</v>
      </c>
      <c r="S2257" s="647" t="s">
        <v>5024</v>
      </c>
      <c r="T2257" s="647" t="s">
        <v>5024</v>
      </c>
    </row>
    <row r="2258" spans="2:20" x14ac:dyDescent="0.35">
      <c r="B2258" s="648" t="s">
        <v>4925</v>
      </c>
      <c r="C2258" s="164" t="s">
        <v>4926</v>
      </c>
      <c r="D2258" s="649" t="s">
        <v>152</v>
      </c>
      <c r="E2258" s="650">
        <v>1329</v>
      </c>
      <c r="F2258" s="649" t="s">
        <v>152</v>
      </c>
      <c r="G2258" s="649" t="s">
        <v>152</v>
      </c>
      <c r="H2258" s="650">
        <v>5</v>
      </c>
      <c r="I2258" s="650">
        <v>3779</v>
      </c>
      <c r="J2258" s="650">
        <v>22</v>
      </c>
      <c r="K2258" s="650">
        <v>235</v>
      </c>
      <c r="L2258" s="650" t="s">
        <v>5025</v>
      </c>
      <c r="M2258" s="651" t="s">
        <v>152</v>
      </c>
      <c r="N2258" s="654" t="s">
        <v>152</v>
      </c>
      <c r="O2258" s="652" t="s">
        <v>152</v>
      </c>
      <c r="P2258" s="645" t="s">
        <v>152</v>
      </c>
      <c r="Q2258" s="653" t="s">
        <v>152</v>
      </c>
      <c r="R2258" s="647" t="s">
        <v>152</v>
      </c>
      <c r="S2258" s="647" t="s">
        <v>5024</v>
      </c>
      <c r="T2258" s="647" t="s">
        <v>5024</v>
      </c>
    </row>
    <row r="2259" spans="2:20" x14ac:dyDescent="0.35">
      <c r="B2259" s="648" t="s">
        <v>4927</v>
      </c>
      <c r="C2259" s="164" t="s">
        <v>4928</v>
      </c>
      <c r="D2259" s="649" t="s">
        <v>152</v>
      </c>
      <c r="E2259" s="650">
        <v>1139</v>
      </c>
      <c r="F2259" s="649" t="s">
        <v>152</v>
      </c>
      <c r="G2259" s="649" t="s">
        <v>152</v>
      </c>
      <c r="H2259" s="650">
        <v>5</v>
      </c>
      <c r="I2259" s="650">
        <v>2698</v>
      </c>
      <c r="J2259" s="650">
        <v>20</v>
      </c>
      <c r="K2259" s="650">
        <v>235</v>
      </c>
      <c r="L2259" s="650" t="s">
        <v>5025</v>
      </c>
      <c r="M2259" s="651" t="s">
        <v>152</v>
      </c>
      <c r="N2259" s="654" t="s">
        <v>152</v>
      </c>
      <c r="O2259" s="652" t="s">
        <v>5026</v>
      </c>
      <c r="P2259" s="645" t="s">
        <v>5037</v>
      </c>
      <c r="Q2259" s="653" t="s">
        <v>116</v>
      </c>
      <c r="R2259" s="647" t="s">
        <v>5028</v>
      </c>
      <c r="S2259" s="647" t="s">
        <v>5024</v>
      </c>
      <c r="T2259" s="647" t="s">
        <v>5089</v>
      </c>
    </row>
    <row r="2260" spans="2:20" x14ac:dyDescent="0.35">
      <c r="B2260" s="648" t="s">
        <v>4929</v>
      </c>
      <c r="C2260" s="164" t="s">
        <v>4930</v>
      </c>
      <c r="D2260" s="649" t="s">
        <v>152</v>
      </c>
      <c r="E2260" s="650">
        <v>1454</v>
      </c>
      <c r="F2260" s="649" t="s">
        <v>152</v>
      </c>
      <c r="G2260" s="649" t="s">
        <v>152</v>
      </c>
      <c r="H2260" s="650">
        <v>6</v>
      </c>
      <c r="I2260" s="650">
        <v>2782</v>
      </c>
      <c r="J2260" s="650">
        <v>43</v>
      </c>
      <c r="K2260" s="650">
        <v>235</v>
      </c>
      <c r="L2260" s="650" t="s">
        <v>5025</v>
      </c>
      <c r="M2260" s="651" t="s">
        <v>152</v>
      </c>
      <c r="N2260" s="654" t="s">
        <v>152</v>
      </c>
      <c r="O2260" s="652" t="s">
        <v>152</v>
      </c>
      <c r="P2260" s="645" t="s">
        <v>152</v>
      </c>
      <c r="Q2260" s="653" t="s">
        <v>152</v>
      </c>
      <c r="R2260" s="647" t="s">
        <v>152</v>
      </c>
      <c r="S2260" s="647" t="s">
        <v>5024</v>
      </c>
      <c r="T2260" s="647" t="s">
        <v>5024</v>
      </c>
    </row>
    <row r="2261" spans="2:20" x14ac:dyDescent="0.35">
      <c r="B2261" s="648" t="s">
        <v>4931</v>
      </c>
      <c r="C2261" s="164" t="s">
        <v>4932</v>
      </c>
      <c r="D2261" s="649" t="s">
        <v>152</v>
      </c>
      <c r="E2261" s="650">
        <v>1454</v>
      </c>
      <c r="F2261" s="649" t="s">
        <v>152</v>
      </c>
      <c r="G2261" s="649" t="s">
        <v>152</v>
      </c>
      <c r="H2261" s="650">
        <v>5</v>
      </c>
      <c r="I2261" s="650">
        <v>2782</v>
      </c>
      <c r="J2261" s="650">
        <v>40</v>
      </c>
      <c r="K2261" s="650">
        <v>235</v>
      </c>
      <c r="L2261" s="650" t="s">
        <v>5025</v>
      </c>
      <c r="M2261" s="651" t="s">
        <v>152</v>
      </c>
      <c r="N2261" s="654" t="s">
        <v>152</v>
      </c>
      <c r="O2261" s="652" t="s">
        <v>152</v>
      </c>
      <c r="P2261" s="645" t="s">
        <v>152</v>
      </c>
      <c r="Q2261" s="653" t="s">
        <v>152</v>
      </c>
      <c r="R2261" s="647" t="s">
        <v>152</v>
      </c>
      <c r="S2261" s="647" t="s">
        <v>5024</v>
      </c>
      <c r="T2261" s="647" t="s">
        <v>5024</v>
      </c>
    </row>
    <row r="2262" spans="2:20" x14ac:dyDescent="0.35">
      <c r="B2262" s="648" t="s">
        <v>4933</v>
      </c>
      <c r="C2262" s="164" t="s">
        <v>4934</v>
      </c>
      <c r="D2262" s="649" t="s">
        <v>152</v>
      </c>
      <c r="E2262" s="650">
        <v>1696</v>
      </c>
      <c r="F2262" s="649" t="s">
        <v>152</v>
      </c>
      <c r="G2262" s="649" t="s">
        <v>152</v>
      </c>
      <c r="H2262" s="650">
        <v>5</v>
      </c>
      <c r="I2262" s="650">
        <v>4603</v>
      </c>
      <c r="J2262" s="650">
        <v>46</v>
      </c>
      <c r="K2262" s="650">
        <v>235</v>
      </c>
      <c r="L2262" s="650" t="s">
        <v>5025</v>
      </c>
      <c r="M2262" s="651" t="s">
        <v>152</v>
      </c>
      <c r="N2262" s="654" t="s">
        <v>152</v>
      </c>
      <c r="O2262" s="652" t="s">
        <v>152</v>
      </c>
      <c r="P2262" s="645" t="s">
        <v>152</v>
      </c>
      <c r="Q2262" s="653" t="s">
        <v>152</v>
      </c>
      <c r="R2262" s="647" t="s">
        <v>152</v>
      </c>
      <c r="S2262" s="647" t="s">
        <v>5024</v>
      </c>
      <c r="T2262" s="647" t="s">
        <v>5024</v>
      </c>
    </row>
    <row r="2263" spans="2:20" x14ac:dyDescent="0.35">
      <c r="B2263" s="648" t="s">
        <v>4935</v>
      </c>
      <c r="C2263" s="164" t="s">
        <v>4936</v>
      </c>
      <c r="D2263" s="649" t="s">
        <v>152</v>
      </c>
      <c r="E2263" s="650">
        <v>1394</v>
      </c>
      <c r="F2263" s="649" t="s">
        <v>152</v>
      </c>
      <c r="G2263" s="649" t="s">
        <v>152</v>
      </c>
      <c r="H2263" s="650">
        <v>5</v>
      </c>
      <c r="I2263" s="650">
        <v>2666</v>
      </c>
      <c r="J2263" s="650">
        <v>17</v>
      </c>
      <c r="K2263" s="650">
        <v>235</v>
      </c>
      <c r="L2263" s="650" t="s">
        <v>5025</v>
      </c>
      <c r="M2263" s="651" t="s">
        <v>152</v>
      </c>
      <c r="N2263" s="654" t="s">
        <v>152</v>
      </c>
      <c r="O2263" s="652" t="s">
        <v>152</v>
      </c>
      <c r="P2263" s="645" t="s">
        <v>152</v>
      </c>
      <c r="Q2263" s="653" t="s">
        <v>152</v>
      </c>
      <c r="R2263" s="647" t="s">
        <v>152</v>
      </c>
      <c r="S2263" s="647" t="s">
        <v>5024</v>
      </c>
      <c r="T2263" s="647" t="s">
        <v>5024</v>
      </c>
    </row>
    <row r="2264" spans="2:20" x14ac:dyDescent="0.35">
      <c r="B2264" s="648" t="s">
        <v>4937</v>
      </c>
      <c r="C2264" s="164" t="s">
        <v>4938</v>
      </c>
      <c r="D2264" s="649" t="s">
        <v>152</v>
      </c>
      <c r="E2264" s="650">
        <v>1956</v>
      </c>
      <c r="F2264" s="649" t="s">
        <v>152</v>
      </c>
      <c r="G2264" s="649" t="s">
        <v>152</v>
      </c>
      <c r="H2264" s="650">
        <v>11</v>
      </c>
      <c r="I2264" s="650">
        <v>6322</v>
      </c>
      <c r="J2264" s="650">
        <v>56</v>
      </c>
      <c r="K2264" s="650">
        <v>235</v>
      </c>
      <c r="L2264" s="650" t="s">
        <v>5025</v>
      </c>
      <c r="M2264" s="651" t="s">
        <v>152</v>
      </c>
      <c r="N2264" s="654" t="s">
        <v>152</v>
      </c>
      <c r="O2264" s="652" t="s">
        <v>152</v>
      </c>
      <c r="P2264" s="645" t="s">
        <v>152</v>
      </c>
      <c r="Q2264" s="653" t="s">
        <v>152</v>
      </c>
      <c r="R2264" s="647" t="s">
        <v>152</v>
      </c>
      <c r="S2264" s="647" t="s">
        <v>5024</v>
      </c>
      <c r="T2264" s="647" t="s">
        <v>5024</v>
      </c>
    </row>
    <row r="2265" spans="2:20" x14ac:dyDescent="0.35">
      <c r="B2265" s="648" t="s">
        <v>4939</v>
      </c>
      <c r="C2265" s="164" t="s">
        <v>4940</v>
      </c>
      <c r="D2265" s="649" t="s">
        <v>152</v>
      </c>
      <c r="E2265" s="650">
        <v>1528</v>
      </c>
      <c r="F2265" s="649" t="s">
        <v>152</v>
      </c>
      <c r="G2265" s="649" t="s">
        <v>152</v>
      </c>
      <c r="H2265" s="650">
        <v>5</v>
      </c>
      <c r="I2265" s="650">
        <v>4347</v>
      </c>
      <c r="J2265" s="650">
        <v>19</v>
      </c>
      <c r="K2265" s="650">
        <v>235</v>
      </c>
      <c r="L2265" s="650" t="s">
        <v>5025</v>
      </c>
      <c r="M2265" s="651" t="s">
        <v>152</v>
      </c>
      <c r="N2265" s="654" t="s">
        <v>152</v>
      </c>
      <c r="O2265" s="652" t="s">
        <v>152</v>
      </c>
      <c r="P2265" s="645" t="s">
        <v>152</v>
      </c>
      <c r="Q2265" s="653" t="s">
        <v>152</v>
      </c>
      <c r="R2265" s="647" t="s">
        <v>152</v>
      </c>
      <c r="S2265" s="647" t="s">
        <v>5024</v>
      </c>
      <c r="T2265" s="647" t="s">
        <v>5024</v>
      </c>
    </row>
    <row r="2266" spans="2:20" x14ac:dyDescent="0.35">
      <c r="B2266" s="648" t="s">
        <v>4941</v>
      </c>
      <c r="C2266" s="164" t="s">
        <v>4942</v>
      </c>
      <c r="D2266" s="649" t="s">
        <v>152</v>
      </c>
      <c r="E2266" s="650">
        <v>1309</v>
      </c>
      <c r="F2266" s="649" t="s">
        <v>152</v>
      </c>
      <c r="G2266" s="649" t="s">
        <v>152</v>
      </c>
      <c r="H2266" s="650">
        <v>5</v>
      </c>
      <c r="I2266" s="650">
        <v>3103</v>
      </c>
      <c r="J2266" s="650">
        <v>17</v>
      </c>
      <c r="K2266" s="650">
        <v>235</v>
      </c>
      <c r="L2266" s="650" t="s">
        <v>5025</v>
      </c>
      <c r="M2266" s="651" t="s">
        <v>152</v>
      </c>
      <c r="N2266" s="654" t="s">
        <v>152</v>
      </c>
      <c r="O2266" s="652" t="s">
        <v>152</v>
      </c>
      <c r="P2266" s="645" t="s">
        <v>152</v>
      </c>
      <c r="Q2266" s="653" t="s">
        <v>152</v>
      </c>
      <c r="R2266" s="647" t="s">
        <v>152</v>
      </c>
      <c r="S2266" s="647" t="s">
        <v>5024</v>
      </c>
      <c r="T2266" s="647" t="s">
        <v>5024</v>
      </c>
    </row>
    <row r="2267" spans="2:20" x14ac:dyDescent="0.35">
      <c r="B2267" s="648" t="s">
        <v>4943</v>
      </c>
      <c r="C2267" s="164" t="s">
        <v>4944</v>
      </c>
      <c r="D2267" s="649" t="s">
        <v>152</v>
      </c>
      <c r="E2267" s="650">
        <v>7811</v>
      </c>
      <c r="F2267" s="649" t="s">
        <v>152</v>
      </c>
      <c r="G2267" s="649" t="s">
        <v>152</v>
      </c>
      <c r="H2267" s="650">
        <v>36</v>
      </c>
      <c r="I2267" s="650">
        <v>9632</v>
      </c>
      <c r="J2267" s="650">
        <v>48</v>
      </c>
      <c r="K2267" s="650">
        <v>235</v>
      </c>
      <c r="L2267" s="650" t="s">
        <v>5025</v>
      </c>
      <c r="M2267" s="651" t="s">
        <v>152</v>
      </c>
      <c r="N2267" s="654" t="s">
        <v>152</v>
      </c>
      <c r="O2267" s="652" t="s">
        <v>152</v>
      </c>
      <c r="P2267" s="645" t="s">
        <v>152</v>
      </c>
      <c r="Q2267" s="653" t="s">
        <v>152</v>
      </c>
      <c r="R2267" s="647" t="s">
        <v>152</v>
      </c>
      <c r="S2267" s="647" t="s">
        <v>5024</v>
      </c>
      <c r="T2267" s="647" t="s">
        <v>5024</v>
      </c>
    </row>
    <row r="2268" spans="2:20" x14ac:dyDescent="0.35">
      <c r="B2268" s="648" t="s">
        <v>4945</v>
      </c>
      <c r="C2268" s="164" t="s">
        <v>4946</v>
      </c>
      <c r="D2268" s="649" t="s">
        <v>152</v>
      </c>
      <c r="E2268" s="650">
        <v>4800</v>
      </c>
      <c r="F2268" s="649" t="s">
        <v>152</v>
      </c>
      <c r="G2268" s="649" t="s">
        <v>152</v>
      </c>
      <c r="H2268" s="650">
        <v>10</v>
      </c>
      <c r="I2268" s="650">
        <v>6318</v>
      </c>
      <c r="J2268" s="650">
        <v>21</v>
      </c>
      <c r="K2268" s="650">
        <v>235</v>
      </c>
      <c r="L2268" s="650" t="s">
        <v>5025</v>
      </c>
      <c r="M2268" s="651" t="s">
        <v>152</v>
      </c>
      <c r="N2268" s="654" t="s">
        <v>152</v>
      </c>
      <c r="O2268" s="652" t="s">
        <v>152</v>
      </c>
      <c r="P2268" s="645" t="s">
        <v>152</v>
      </c>
      <c r="Q2268" s="653" t="s">
        <v>152</v>
      </c>
      <c r="R2268" s="647" t="s">
        <v>152</v>
      </c>
      <c r="S2268" s="647" t="s">
        <v>5024</v>
      </c>
      <c r="T2268" s="647" t="s">
        <v>5024</v>
      </c>
    </row>
    <row r="2269" spans="2:20" x14ac:dyDescent="0.35">
      <c r="B2269" s="648" t="s">
        <v>4947</v>
      </c>
      <c r="C2269" s="164" t="s">
        <v>4948</v>
      </c>
      <c r="D2269" s="649" t="s">
        <v>152</v>
      </c>
      <c r="E2269" s="650">
        <v>5715</v>
      </c>
      <c r="F2269" s="649" t="s">
        <v>152</v>
      </c>
      <c r="G2269" s="649" t="s">
        <v>152</v>
      </c>
      <c r="H2269" s="650">
        <v>44</v>
      </c>
      <c r="I2269" s="650">
        <v>10403</v>
      </c>
      <c r="J2269" s="650">
        <v>86</v>
      </c>
      <c r="K2269" s="650">
        <v>235</v>
      </c>
      <c r="L2269" s="650" t="s">
        <v>5025</v>
      </c>
      <c r="M2269" s="651" t="s">
        <v>152</v>
      </c>
      <c r="N2269" s="654" t="s">
        <v>152</v>
      </c>
      <c r="O2269" s="652" t="s">
        <v>152</v>
      </c>
      <c r="P2269" s="645" t="s">
        <v>152</v>
      </c>
      <c r="Q2269" s="653" t="s">
        <v>152</v>
      </c>
      <c r="R2269" s="647" t="s">
        <v>152</v>
      </c>
      <c r="S2269" s="647" t="s">
        <v>5024</v>
      </c>
      <c r="T2269" s="647" t="s">
        <v>5024</v>
      </c>
    </row>
    <row r="2270" spans="2:20" x14ac:dyDescent="0.35">
      <c r="B2270" s="648" t="s">
        <v>4949</v>
      </c>
      <c r="C2270" s="164" t="s">
        <v>4950</v>
      </c>
      <c r="D2270" s="649" t="s">
        <v>152</v>
      </c>
      <c r="E2270" s="650">
        <v>1158</v>
      </c>
      <c r="F2270" s="649" t="s">
        <v>152</v>
      </c>
      <c r="G2270" s="649" t="s">
        <v>152</v>
      </c>
      <c r="H2270" s="650">
        <v>5</v>
      </c>
      <c r="I2270" s="650">
        <v>4752</v>
      </c>
      <c r="J2270" s="650">
        <v>30</v>
      </c>
      <c r="K2270" s="650">
        <v>235</v>
      </c>
      <c r="L2270" s="650" t="s">
        <v>5025</v>
      </c>
      <c r="M2270" s="651" t="s">
        <v>152</v>
      </c>
      <c r="N2270" s="654" t="s">
        <v>152</v>
      </c>
      <c r="O2270" s="652" t="s">
        <v>152</v>
      </c>
      <c r="P2270" s="645" t="s">
        <v>152</v>
      </c>
      <c r="Q2270" s="653" t="s">
        <v>152</v>
      </c>
      <c r="R2270" s="647" t="s">
        <v>152</v>
      </c>
      <c r="S2270" s="647" t="s">
        <v>5024</v>
      </c>
      <c r="T2270" s="647" t="s">
        <v>5024</v>
      </c>
    </row>
    <row r="2271" spans="2:20" x14ac:dyDescent="0.35">
      <c r="B2271" s="648" t="s">
        <v>4951</v>
      </c>
      <c r="C2271" s="164" t="s">
        <v>4952</v>
      </c>
      <c r="D2271" s="649" t="s">
        <v>152</v>
      </c>
      <c r="E2271" s="650">
        <v>950</v>
      </c>
      <c r="F2271" s="649" t="s">
        <v>152</v>
      </c>
      <c r="G2271" s="649" t="s">
        <v>152</v>
      </c>
      <c r="H2271" s="650">
        <v>5</v>
      </c>
      <c r="I2271" s="650">
        <v>2630</v>
      </c>
      <c r="J2271" s="650">
        <v>20</v>
      </c>
      <c r="K2271" s="650">
        <v>235</v>
      </c>
      <c r="L2271" s="650" t="s">
        <v>5025</v>
      </c>
      <c r="M2271" s="651" t="s">
        <v>152</v>
      </c>
      <c r="N2271" s="654" t="s">
        <v>152</v>
      </c>
      <c r="O2271" s="652" t="s">
        <v>152</v>
      </c>
      <c r="P2271" s="645" t="s">
        <v>152</v>
      </c>
      <c r="Q2271" s="653" t="s">
        <v>152</v>
      </c>
      <c r="R2271" s="647" t="s">
        <v>152</v>
      </c>
      <c r="S2271" s="647" t="s">
        <v>5024</v>
      </c>
      <c r="T2271" s="647" t="s">
        <v>5024</v>
      </c>
    </row>
    <row r="2272" spans="2:20" x14ac:dyDescent="0.35">
      <c r="B2272" s="648" t="s">
        <v>4953</v>
      </c>
      <c r="C2272" s="164" t="s">
        <v>4954</v>
      </c>
      <c r="D2272" s="649" t="s">
        <v>152</v>
      </c>
      <c r="E2272" s="650">
        <v>4495</v>
      </c>
      <c r="F2272" s="649" t="s">
        <v>152</v>
      </c>
      <c r="G2272" s="649" t="s">
        <v>152</v>
      </c>
      <c r="H2272" s="650">
        <v>16</v>
      </c>
      <c r="I2272" s="650">
        <v>6276</v>
      </c>
      <c r="J2272" s="650">
        <v>38</v>
      </c>
      <c r="K2272" s="650">
        <v>235</v>
      </c>
      <c r="L2272" s="650" t="s">
        <v>5025</v>
      </c>
      <c r="M2272" s="651" t="s">
        <v>152</v>
      </c>
      <c r="N2272" s="654" t="s">
        <v>152</v>
      </c>
      <c r="O2272" s="652" t="s">
        <v>152</v>
      </c>
      <c r="P2272" s="645" t="s">
        <v>152</v>
      </c>
      <c r="Q2272" s="653" t="s">
        <v>152</v>
      </c>
      <c r="R2272" s="647" t="s">
        <v>152</v>
      </c>
      <c r="S2272" s="647" t="s">
        <v>5024</v>
      </c>
      <c r="T2272" s="647" t="s">
        <v>5024</v>
      </c>
    </row>
    <row r="2273" spans="2:20" x14ac:dyDescent="0.35">
      <c r="B2273" s="648" t="s">
        <v>4955</v>
      </c>
      <c r="C2273" s="164" t="s">
        <v>4956</v>
      </c>
      <c r="D2273" s="649" t="s">
        <v>152</v>
      </c>
      <c r="E2273" s="650">
        <v>2490</v>
      </c>
      <c r="F2273" s="649" t="s">
        <v>152</v>
      </c>
      <c r="G2273" s="649" t="s">
        <v>152</v>
      </c>
      <c r="H2273" s="650">
        <v>10</v>
      </c>
      <c r="I2273" s="650">
        <v>3681</v>
      </c>
      <c r="J2273" s="650">
        <v>16</v>
      </c>
      <c r="K2273" s="650">
        <v>235</v>
      </c>
      <c r="L2273" s="650" t="s">
        <v>5025</v>
      </c>
      <c r="M2273" s="651" t="s">
        <v>152</v>
      </c>
      <c r="N2273" s="654" t="s">
        <v>152</v>
      </c>
      <c r="O2273" s="652" t="s">
        <v>152</v>
      </c>
      <c r="P2273" s="645" t="s">
        <v>152</v>
      </c>
      <c r="Q2273" s="653" t="s">
        <v>152</v>
      </c>
      <c r="R2273" s="647" t="s">
        <v>152</v>
      </c>
      <c r="S2273" s="647" t="s">
        <v>5024</v>
      </c>
      <c r="T2273" s="647" t="s">
        <v>5024</v>
      </c>
    </row>
    <row r="2274" spans="2:20" x14ac:dyDescent="0.35">
      <c r="B2274" s="648" t="s">
        <v>4957</v>
      </c>
      <c r="C2274" s="164" t="s">
        <v>4958</v>
      </c>
      <c r="D2274" s="649" t="s">
        <v>152</v>
      </c>
      <c r="E2274" s="650">
        <v>2336</v>
      </c>
      <c r="F2274" s="649" t="s">
        <v>152</v>
      </c>
      <c r="G2274" s="649" t="s">
        <v>152</v>
      </c>
      <c r="H2274" s="650">
        <v>5</v>
      </c>
      <c r="I2274" s="650">
        <v>6265</v>
      </c>
      <c r="J2274" s="650">
        <v>58</v>
      </c>
      <c r="K2274" s="650">
        <v>235</v>
      </c>
      <c r="L2274" s="650" t="s">
        <v>5025</v>
      </c>
      <c r="M2274" s="651" t="s">
        <v>152</v>
      </c>
      <c r="N2274" s="654" t="s">
        <v>152</v>
      </c>
      <c r="O2274" s="652" t="s">
        <v>152</v>
      </c>
      <c r="P2274" s="645" t="s">
        <v>152</v>
      </c>
      <c r="Q2274" s="653" t="s">
        <v>152</v>
      </c>
      <c r="R2274" s="647" t="s">
        <v>152</v>
      </c>
      <c r="S2274" s="647" t="s">
        <v>5024</v>
      </c>
      <c r="T2274" s="647" t="s">
        <v>5024</v>
      </c>
    </row>
    <row r="2275" spans="2:20" x14ac:dyDescent="0.35">
      <c r="B2275" s="648" t="s">
        <v>4959</v>
      </c>
      <c r="C2275" s="164" t="s">
        <v>4960</v>
      </c>
      <c r="D2275" s="649" t="s">
        <v>152</v>
      </c>
      <c r="E2275" s="650">
        <v>1433</v>
      </c>
      <c r="F2275" s="649" t="s">
        <v>152</v>
      </c>
      <c r="G2275" s="649" t="s">
        <v>152</v>
      </c>
      <c r="H2275" s="650">
        <v>5</v>
      </c>
      <c r="I2275" s="650">
        <v>2373</v>
      </c>
      <c r="J2275" s="650">
        <v>19</v>
      </c>
      <c r="K2275" s="650">
        <v>235</v>
      </c>
      <c r="L2275" s="650" t="s">
        <v>5025</v>
      </c>
      <c r="M2275" s="651" t="s">
        <v>152</v>
      </c>
      <c r="N2275" s="654" t="s">
        <v>152</v>
      </c>
      <c r="O2275" s="652" t="s">
        <v>152</v>
      </c>
      <c r="P2275" s="645" t="s">
        <v>152</v>
      </c>
      <c r="Q2275" s="653" t="s">
        <v>152</v>
      </c>
      <c r="R2275" s="647" t="s">
        <v>152</v>
      </c>
      <c r="S2275" s="647" t="s">
        <v>5024</v>
      </c>
      <c r="T2275" s="647" t="s">
        <v>5024</v>
      </c>
    </row>
    <row r="2276" spans="2:20" x14ac:dyDescent="0.35">
      <c r="B2276" s="648" t="s">
        <v>4961</v>
      </c>
      <c r="C2276" s="164" t="s">
        <v>4962</v>
      </c>
      <c r="D2276" s="649" t="s">
        <v>152</v>
      </c>
      <c r="E2276" s="650">
        <v>966</v>
      </c>
      <c r="F2276" s="649" t="s">
        <v>152</v>
      </c>
      <c r="G2276" s="649" t="s">
        <v>152</v>
      </c>
      <c r="H2276" s="650">
        <v>5</v>
      </c>
      <c r="I2276" s="650">
        <v>1030</v>
      </c>
      <c r="J2276" s="650">
        <v>5</v>
      </c>
      <c r="K2276" s="650">
        <v>235</v>
      </c>
      <c r="L2276" s="650" t="s">
        <v>5025</v>
      </c>
      <c r="M2276" s="651" t="s">
        <v>152</v>
      </c>
      <c r="N2276" s="654" t="s">
        <v>152</v>
      </c>
      <c r="O2276" s="652" t="s">
        <v>5026</v>
      </c>
      <c r="P2276" s="645" t="s">
        <v>5037</v>
      </c>
      <c r="Q2276" s="653" t="s">
        <v>116</v>
      </c>
      <c r="R2276" s="647" t="s">
        <v>5028</v>
      </c>
      <c r="S2276" s="647" t="s">
        <v>5024</v>
      </c>
      <c r="T2276" s="647" t="s">
        <v>5089</v>
      </c>
    </row>
    <row r="2277" spans="2:20" x14ac:dyDescent="0.35">
      <c r="B2277" s="648" t="s">
        <v>4963</v>
      </c>
      <c r="C2277" s="164" t="s">
        <v>4964</v>
      </c>
      <c r="D2277" s="649" t="s">
        <v>152</v>
      </c>
      <c r="E2277" s="650">
        <v>752</v>
      </c>
      <c r="F2277" s="649" t="s">
        <v>152</v>
      </c>
      <c r="G2277" s="649" t="s">
        <v>152</v>
      </c>
      <c r="H2277" s="650">
        <v>5</v>
      </c>
      <c r="I2277" s="650">
        <v>752</v>
      </c>
      <c r="J2277" s="650">
        <v>5</v>
      </c>
      <c r="K2277" s="650">
        <v>235</v>
      </c>
      <c r="L2277" s="650" t="s">
        <v>5025</v>
      </c>
      <c r="M2277" s="651" t="s">
        <v>152</v>
      </c>
      <c r="N2277" s="654" t="s">
        <v>152</v>
      </c>
      <c r="O2277" s="652" t="s">
        <v>152</v>
      </c>
      <c r="P2277" s="645" t="s">
        <v>152</v>
      </c>
      <c r="Q2277" s="653" t="s">
        <v>152</v>
      </c>
      <c r="R2277" s="647" t="s">
        <v>152</v>
      </c>
      <c r="S2277" s="647" t="s">
        <v>5024</v>
      </c>
      <c r="T2277" s="647" t="s">
        <v>5024</v>
      </c>
    </row>
    <row r="2278" spans="2:20" x14ac:dyDescent="0.35">
      <c r="B2278" s="648" t="s">
        <v>4965</v>
      </c>
      <c r="C2278" s="164" t="s">
        <v>4966</v>
      </c>
      <c r="D2278" s="649" t="s">
        <v>152</v>
      </c>
      <c r="E2278" s="650">
        <v>1300</v>
      </c>
      <c r="F2278" s="649" t="s">
        <v>152</v>
      </c>
      <c r="G2278" s="649" t="s">
        <v>152</v>
      </c>
      <c r="H2278" s="650">
        <v>5</v>
      </c>
      <c r="I2278" s="650">
        <v>1925</v>
      </c>
      <c r="J2278" s="650">
        <v>5</v>
      </c>
      <c r="K2278" s="650">
        <v>235</v>
      </c>
      <c r="L2278" s="650" t="s">
        <v>5025</v>
      </c>
      <c r="M2278" s="651" t="s">
        <v>152</v>
      </c>
      <c r="N2278" s="654" t="s">
        <v>152</v>
      </c>
      <c r="O2278" s="652" t="s">
        <v>152</v>
      </c>
      <c r="P2278" s="645" t="s">
        <v>152</v>
      </c>
      <c r="Q2278" s="653" t="s">
        <v>152</v>
      </c>
      <c r="R2278" s="647" t="s">
        <v>152</v>
      </c>
      <c r="S2278" s="647" t="s">
        <v>5024</v>
      </c>
      <c r="T2278" s="647" t="s">
        <v>5024</v>
      </c>
    </row>
    <row r="2279" spans="2:20" x14ac:dyDescent="0.35">
      <c r="B2279" s="648" t="s">
        <v>4967</v>
      </c>
      <c r="C2279" s="164" t="s">
        <v>4968</v>
      </c>
      <c r="D2279" s="649">
        <v>277</v>
      </c>
      <c r="E2279" s="650">
        <v>877</v>
      </c>
      <c r="F2279" s="649" t="s">
        <v>152</v>
      </c>
      <c r="G2279" s="649" t="s">
        <v>152</v>
      </c>
      <c r="H2279" s="650">
        <v>5</v>
      </c>
      <c r="I2279" s="650">
        <v>995</v>
      </c>
      <c r="J2279" s="650">
        <v>5</v>
      </c>
      <c r="K2279" s="650">
        <v>235</v>
      </c>
      <c r="L2279" s="650" t="s">
        <v>5025</v>
      </c>
      <c r="M2279" s="651" t="s">
        <v>152</v>
      </c>
      <c r="N2279" s="654" t="s">
        <v>152</v>
      </c>
      <c r="O2279" s="652" t="s">
        <v>152</v>
      </c>
      <c r="P2279" s="645" t="s">
        <v>152</v>
      </c>
      <c r="Q2279" s="653" t="s">
        <v>152</v>
      </c>
      <c r="R2279" s="647" t="s">
        <v>152</v>
      </c>
      <c r="S2279" s="647" t="s">
        <v>5024</v>
      </c>
      <c r="T2279" s="647" t="s">
        <v>5024</v>
      </c>
    </row>
    <row r="2280" spans="2:20" x14ac:dyDescent="0.35">
      <c r="B2280" s="648" t="s">
        <v>4969</v>
      </c>
      <c r="C2280" s="164" t="s">
        <v>4970</v>
      </c>
      <c r="D2280" s="649" t="s">
        <v>152</v>
      </c>
      <c r="E2280" s="650">
        <v>558</v>
      </c>
      <c r="F2280" s="649" t="s">
        <v>152</v>
      </c>
      <c r="G2280" s="649" t="s">
        <v>152</v>
      </c>
      <c r="H2280" s="650">
        <v>5</v>
      </c>
      <c r="I2280" s="650">
        <v>558</v>
      </c>
      <c r="J2280" s="650">
        <v>5</v>
      </c>
      <c r="K2280" s="650">
        <v>235</v>
      </c>
      <c r="L2280" s="650" t="s">
        <v>5025</v>
      </c>
      <c r="M2280" s="651" t="s">
        <v>152</v>
      </c>
      <c r="N2280" s="654" t="s">
        <v>152</v>
      </c>
      <c r="O2280" s="652" t="s">
        <v>152</v>
      </c>
      <c r="P2280" s="645" t="s">
        <v>152</v>
      </c>
      <c r="Q2280" s="653" t="s">
        <v>152</v>
      </c>
      <c r="R2280" s="647" t="s">
        <v>152</v>
      </c>
      <c r="S2280" s="647" t="s">
        <v>5024</v>
      </c>
      <c r="T2280" s="647" t="s">
        <v>5024</v>
      </c>
    </row>
    <row r="2281" spans="2:20" x14ac:dyDescent="0.35">
      <c r="B2281" s="648" t="s">
        <v>4971</v>
      </c>
      <c r="C2281" s="164" t="s">
        <v>4972</v>
      </c>
      <c r="D2281" s="649">
        <v>154</v>
      </c>
      <c r="E2281" s="650">
        <v>489</v>
      </c>
      <c r="F2281" s="649" t="s">
        <v>152</v>
      </c>
      <c r="G2281" s="649" t="s">
        <v>152</v>
      </c>
      <c r="H2281" s="650">
        <v>5</v>
      </c>
      <c r="I2281" s="650">
        <v>489</v>
      </c>
      <c r="J2281" s="650">
        <v>5</v>
      </c>
      <c r="K2281" s="650">
        <v>235</v>
      </c>
      <c r="L2281" s="650" t="s">
        <v>5025</v>
      </c>
      <c r="M2281" s="651" t="s">
        <v>152</v>
      </c>
      <c r="N2281" s="654" t="s">
        <v>152</v>
      </c>
      <c r="O2281" s="652" t="s">
        <v>152</v>
      </c>
      <c r="P2281" s="645" t="s">
        <v>152</v>
      </c>
      <c r="Q2281" s="653" t="s">
        <v>152</v>
      </c>
      <c r="R2281" s="647" t="s">
        <v>152</v>
      </c>
      <c r="S2281" s="647" t="s">
        <v>5024</v>
      </c>
      <c r="T2281" s="647" t="s">
        <v>5024</v>
      </c>
    </row>
    <row r="2282" spans="2:20" x14ac:dyDescent="0.35">
      <c r="B2282" s="648" t="s">
        <v>4973</v>
      </c>
      <c r="C2282" s="164" t="s">
        <v>4974</v>
      </c>
      <c r="D2282" s="649" t="s">
        <v>152</v>
      </c>
      <c r="E2282" s="650">
        <v>583</v>
      </c>
      <c r="F2282" s="649" t="s">
        <v>152</v>
      </c>
      <c r="G2282" s="649" t="s">
        <v>152</v>
      </c>
      <c r="H2282" s="650">
        <v>5</v>
      </c>
      <c r="I2282" s="650">
        <v>1174</v>
      </c>
      <c r="J2282" s="650">
        <v>9</v>
      </c>
      <c r="K2282" s="650">
        <v>235</v>
      </c>
      <c r="L2282" s="650" t="s">
        <v>5025</v>
      </c>
      <c r="M2282" s="651" t="s">
        <v>152</v>
      </c>
      <c r="N2282" s="654" t="s">
        <v>152</v>
      </c>
      <c r="O2282" s="652" t="s">
        <v>152</v>
      </c>
      <c r="P2282" s="645" t="s">
        <v>152</v>
      </c>
      <c r="Q2282" s="653" t="s">
        <v>152</v>
      </c>
      <c r="R2282" s="647" t="s">
        <v>152</v>
      </c>
      <c r="S2282" s="647" t="s">
        <v>5024</v>
      </c>
      <c r="T2282" s="647" t="s">
        <v>5024</v>
      </c>
    </row>
    <row r="2283" spans="2:20" x14ac:dyDescent="0.35">
      <c r="B2283" s="648" t="s">
        <v>4975</v>
      </c>
      <c r="C2283" s="164" t="s">
        <v>4976</v>
      </c>
      <c r="D2283" s="649" t="s">
        <v>152</v>
      </c>
      <c r="E2283" s="650">
        <v>1746</v>
      </c>
      <c r="F2283" s="649" t="s">
        <v>152</v>
      </c>
      <c r="G2283" s="649" t="s">
        <v>152</v>
      </c>
      <c r="H2283" s="650">
        <v>5</v>
      </c>
      <c r="I2283" s="650">
        <v>1746</v>
      </c>
      <c r="J2283" s="650">
        <v>5</v>
      </c>
      <c r="K2283" s="650">
        <v>235</v>
      </c>
      <c r="L2283" s="650" t="s">
        <v>5025</v>
      </c>
      <c r="M2283" s="651" t="s">
        <v>152</v>
      </c>
      <c r="N2283" s="654" t="s">
        <v>152</v>
      </c>
      <c r="O2283" s="652" t="s">
        <v>152</v>
      </c>
      <c r="P2283" s="645" t="s">
        <v>152</v>
      </c>
      <c r="Q2283" s="653" t="s">
        <v>152</v>
      </c>
      <c r="R2283" s="647" t="s">
        <v>152</v>
      </c>
      <c r="S2283" s="647" t="s">
        <v>5024</v>
      </c>
      <c r="T2283" s="647" t="s">
        <v>5024</v>
      </c>
    </row>
    <row r="2284" spans="2:20" x14ac:dyDescent="0.35">
      <c r="B2284" s="648" t="s">
        <v>4977</v>
      </c>
      <c r="C2284" s="164" t="s">
        <v>4978</v>
      </c>
      <c r="D2284" s="649" t="s">
        <v>152</v>
      </c>
      <c r="E2284" s="650">
        <v>612</v>
      </c>
      <c r="F2284" s="649" t="s">
        <v>152</v>
      </c>
      <c r="G2284" s="649" t="s">
        <v>152</v>
      </c>
      <c r="H2284" s="650">
        <v>5</v>
      </c>
      <c r="I2284" s="650">
        <v>1024</v>
      </c>
      <c r="J2284" s="650">
        <v>5</v>
      </c>
      <c r="K2284" s="650">
        <v>235</v>
      </c>
      <c r="L2284" s="650" t="s">
        <v>5025</v>
      </c>
      <c r="M2284" s="651" t="s">
        <v>152</v>
      </c>
      <c r="N2284" s="654" t="s">
        <v>152</v>
      </c>
      <c r="O2284" s="652" t="s">
        <v>152</v>
      </c>
      <c r="P2284" s="645" t="s">
        <v>152</v>
      </c>
      <c r="Q2284" s="653" t="s">
        <v>152</v>
      </c>
      <c r="R2284" s="647" t="s">
        <v>152</v>
      </c>
      <c r="S2284" s="647" t="s">
        <v>5024</v>
      </c>
      <c r="T2284" s="647" t="s">
        <v>5024</v>
      </c>
    </row>
    <row r="2285" spans="2:20" x14ac:dyDescent="0.35">
      <c r="B2285" s="648" t="s">
        <v>4979</v>
      </c>
      <c r="C2285" s="164" t="s">
        <v>4980</v>
      </c>
      <c r="D2285" s="649" t="s">
        <v>152</v>
      </c>
      <c r="E2285" s="650">
        <v>1691</v>
      </c>
      <c r="F2285" s="649" t="s">
        <v>152</v>
      </c>
      <c r="G2285" s="649" t="s">
        <v>152</v>
      </c>
      <c r="H2285" s="650">
        <v>5</v>
      </c>
      <c r="I2285" s="650">
        <v>1972</v>
      </c>
      <c r="J2285" s="650">
        <v>5</v>
      </c>
      <c r="K2285" s="650">
        <v>235</v>
      </c>
      <c r="L2285" s="650" t="s">
        <v>5025</v>
      </c>
      <c r="M2285" s="651" t="s">
        <v>152</v>
      </c>
      <c r="N2285" s="654" t="s">
        <v>152</v>
      </c>
      <c r="O2285" s="652" t="s">
        <v>152</v>
      </c>
      <c r="P2285" s="645" t="s">
        <v>152</v>
      </c>
      <c r="Q2285" s="653" t="s">
        <v>152</v>
      </c>
      <c r="R2285" s="647" t="s">
        <v>152</v>
      </c>
      <c r="S2285" s="647" t="s">
        <v>5024</v>
      </c>
      <c r="T2285" s="647" t="s">
        <v>5024</v>
      </c>
    </row>
    <row r="2286" spans="2:20" x14ac:dyDescent="0.35">
      <c r="B2286" s="648" t="s">
        <v>4981</v>
      </c>
      <c r="C2286" s="164" t="s">
        <v>4982</v>
      </c>
      <c r="D2286" s="649">
        <v>371</v>
      </c>
      <c r="E2286" s="650">
        <v>371</v>
      </c>
      <c r="F2286" s="649" t="s">
        <v>152</v>
      </c>
      <c r="G2286" s="649" t="s">
        <v>152</v>
      </c>
      <c r="H2286" s="650">
        <v>5</v>
      </c>
      <c r="I2286" s="650">
        <v>1038</v>
      </c>
      <c r="J2286" s="650">
        <v>5</v>
      </c>
      <c r="K2286" s="650">
        <v>235</v>
      </c>
      <c r="L2286" s="650" t="s">
        <v>5025</v>
      </c>
      <c r="M2286" s="651" t="s">
        <v>152</v>
      </c>
      <c r="N2286" s="654" t="s">
        <v>152</v>
      </c>
      <c r="O2286" s="652" t="s">
        <v>152</v>
      </c>
      <c r="P2286" s="645" t="s">
        <v>152</v>
      </c>
      <c r="Q2286" s="653" t="s">
        <v>152</v>
      </c>
      <c r="R2286" s="647" t="s">
        <v>152</v>
      </c>
      <c r="S2286" s="647" t="s">
        <v>5024</v>
      </c>
      <c r="T2286" s="647" t="s">
        <v>5024</v>
      </c>
    </row>
    <row r="2287" spans="2:20" x14ac:dyDescent="0.35">
      <c r="B2287" s="648" t="s">
        <v>4983</v>
      </c>
      <c r="C2287" s="164" t="s">
        <v>4984</v>
      </c>
      <c r="D2287" s="649" t="s">
        <v>152</v>
      </c>
      <c r="E2287" s="650">
        <v>1507</v>
      </c>
      <c r="F2287" s="649" t="s">
        <v>152</v>
      </c>
      <c r="G2287" s="649" t="s">
        <v>152</v>
      </c>
      <c r="H2287" s="650">
        <v>5</v>
      </c>
      <c r="I2287" s="650">
        <v>1736</v>
      </c>
      <c r="J2287" s="650">
        <v>5</v>
      </c>
      <c r="K2287" s="650">
        <v>235</v>
      </c>
      <c r="L2287" s="650" t="s">
        <v>5025</v>
      </c>
      <c r="M2287" s="651" t="s">
        <v>152</v>
      </c>
      <c r="N2287" s="654" t="s">
        <v>152</v>
      </c>
      <c r="O2287" s="652" t="s">
        <v>152</v>
      </c>
      <c r="P2287" s="645" t="s">
        <v>152</v>
      </c>
      <c r="Q2287" s="653" t="s">
        <v>152</v>
      </c>
      <c r="R2287" s="647" t="s">
        <v>152</v>
      </c>
      <c r="S2287" s="647" t="s">
        <v>5024</v>
      </c>
      <c r="T2287" s="647" t="s">
        <v>5024</v>
      </c>
    </row>
    <row r="2288" spans="2:20" x14ac:dyDescent="0.35">
      <c r="B2288" s="648" t="s">
        <v>4985</v>
      </c>
      <c r="C2288" s="164" t="s">
        <v>4986</v>
      </c>
      <c r="D2288" s="649">
        <v>227</v>
      </c>
      <c r="E2288" s="650">
        <v>227</v>
      </c>
      <c r="F2288" s="649" t="s">
        <v>152</v>
      </c>
      <c r="G2288" s="649" t="s">
        <v>152</v>
      </c>
      <c r="H2288" s="650">
        <v>5</v>
      </c>
      <c r="I2288" s="650">
        <v>367</v>
      </c>
      <c r="J2288" s="650">
        <v>5</v>
      </c>
      <c r="K2288" s="650">
        <v>235</v>
      </c>
      <c r="L2288" s="650" t="s">
        <v>5025</v>
      </c>
      <c r="M2288" s="651" t="s">
        <v>152</v>
      </c>
      <c r="N2288" s="654" t="s">
        <v>152</v>
      </c>
      <c r="O2288" s="652" t="s">
        <v>152</v>
      </c>
      <c r="P2288" s="645" t="s">
        <v>152</v>
      </c>
      <c r="Q2288" s="653" t="s">
        <v>152</v>
      </c>
      <c r="R2288" s="647" t="s">
        <v>152</v>
      </c>
      <c r="S2288" s="647" t="s">
        <v>5024</v>
      </c>
      <c r="T2288" s="647" t="s">
        <v>5024</v>
      </c>
    </row>
    <row r="2289" spans="2:20" x14ac:dyDescent="0.35">
      <c r="B2289" s="648" t="s">
        <v>4987</v>
      </c>
      <c r="C2289" s="164" t="s">
        <v>4988</v>
      </c>
      <c r="D2289" s="649" t="s">
        <v>152</v>
      </c>
      <c r="E2289" s="650">
        <v>529</v>
      </c>
      <c r="F2289" s="649" t="s">
        <v>152</v>
      </c>
      <c r="G2289" s="649" t="s">
        <v>152</v>
      </c>
      <c r="H2289" s="650">
        <v>5</v>
      </c>
      <c r="I2289" s="650">
        <v>609</v>
      </c>
      <c r="J2289" s="650">
        <v>5</v>
      </c>
      <c r="K2289" s="650">
        <v>235</v>
      </c>
      <c r="L2289" s="650" t="s">
        <v>5025</v>
      </c>
      <c r="M2289" s="651" t="s">
        <v>152</v>
      </c>
      <c r="N2289" s="654" t="s">
        <v>152</v>
      </c>
      <c r="O2289" s="652" t="s">
        <v>152</v>
      </c>
      <c r="P2289" s="645" t="s">
        <v>152</v>
      </c>
      <c r="Q2289" s="653" t="s">
        <v>152</v>
      </c>
      <c r="R2289" s="647" t="s">
        <v>152</v>
      </c>
      <c r="S2289" s="647" t="s">
        <v>5024</v>
      </c>
      <c r="T2289" s="647" t="s">
        <v>5024</v>
      </c>
    </row>
    <row r="2290" spans="2:20" x14ac:dyDescent="0.35">
      <c r="B2290" s="648" t="s">
        <v>4989</v>
      </c>
      <c r="C2290" s="164" t="s">
        <v>4990</v>
      </c>
      <c r="D2290" s="649">
        <v>322</v>
      </c>
      <c r="E2290" s="650">
        <v>322</v>
      </c>
      <c r="F2290" s="649" t="s">
        <v>152</v>
      </c>
      <c r="G2290" s="649" t="s">
        <v>152</v>
      </c>
      <c r="H2290" s="650">
        <v>5</v>
      </c>
      <c r="I2290" s="650">
        <v>525</v>
      </c>
      <c r="J2290" s="650">
        <v>5</v>
      </c>
      <c r="K2290" s="650">
        <v>235</v>
      </c>
      <c r="L2290" s="650" t="s">
        <v>5025</v>
      </c>
      <c r="M2290" s="651" t="s">
        <v>152</v>
      </c>
      <c r="N2290" s="654" t="s">
        <v>152</v>
      </c>
      <c r="O2290" s="652" t="s">
        <v>152</v>
      </c>
      <c r="P2290" s="645" t="s">
        <v>152</v>
      </c>
      <c r="Q2290" s="653" t="s">
        <v>152</v>
      </c>
      <c r="R2290" s="647" t="s">
        <v>152</v>
      </c>
      <c r="S2290" s="647" t="s">
        <v>5024</v>
      </c>
      <c r="T2290" s="647" t="s">
        <v>5024</v>
      </c>
    </row>
    <row r="2291" spans="2:20" x14ac:dyDescent="0.35">
      <c r="B2291" s="648" t="s">
        <v>4991</v>
      </c>
      <c r="C2291" s="164" t="s">
        <v>4992</v>
      </c>
      <c r="D2291" s="649" t="s">
        <v>152</v>
      </c>
      <c r="E2291" s="650">
        <v>835</v>
      </c>
      <c r="F2291" s="649" t="s">
        <v>152</v>
      </c>
      <c r="G2291" s="649" t="s">
        <v>152</v>
      </c>
      <c r="H2291" s="650">
        <v>5</v>
      </c>
      <c r="I2291" s="650">
        <v>1451</v>
      </c>
      <c r="J2291" s="650">
        <v>5</v>
      </c>
      <c r="K2291" s="650">
        <v>235</v>
      </c>
      <c r="L2291" s="650" t="s">
        <v>5025</v>
      </c>
      <c r="M2291" s="651" t="s">
        <v>152</v>
      </c>
      <c r="N2291" s="654" t="s">
        <v>152</v>
      </c>
      <c r="O2291" s="652" t="s">
        <v>152</v>
      </c>
      <c r="P2291" s="645" t="s">
        <v>152</v>
      </c>
      <c r="Q2291" s="653" t="s">
        <v>152</v>
      </c>
      <c r="R2291" s="647" t="s">
        <v>152</v>
      </c>
      <c r="S2291" s="647" t="s">
        <v>5024</v>
      </c>
      <c r="T2291" s="647" t="s">
        <v>5024</v>
      </c>
    </row>
    <row r="2292" spans="2:20" x14ac:dyDescent="0.35">
      <c r="B2292" s="648" t="s">
        <v>4993</v>
      </c>
      <c r="C2292" s="164" t="s">
        <v>4994</v>
      </c>
      <c r="D2292" s="649" t="s">
        <v>152</v>
      </c>
      <c r="E2292" s="650">
        <v>1296</v>
      </c>
      <c r="F2292" s="649" t="s">
        <v>152</v>
      </c>
      <c r="G2292" s="649" t="s">
        <v>152</v>
      </c>
      <c r="H2292" s="650">
        <v>5</v>
      </c>
      <c r="I2292" s="650">
        <v>1553</v>
      </c>
      <c r="J2292" s="650">
        <v>5</v>
      </c>
      <c r="K2292" s="650">
        <v>235</v>
      </c>
      <c r="L2292" s="650" t="s">
        <v>5025</v>
      </c>
      <c r="M2292" s="651" t="s">
        <v>152</v>
      </c>
      <c r="N2292" s="654" t="s">
        <v>152</v>
      </c>
      <c r="O2292" s="652" t="s">
        <v>152</v>
      </c>
      <c r="P2292" s="645" t="s">
        <v>152</v>
      </c>
      <c r="Q2292" s="653" t="s">
        <v>152</v>
      </c>
      <c r="R2292" s="647" t="s">
        <v>152</v>
      </c>
      <c r="S2292" s="647" t="s">
        <v>5024</v>
      </c>
      <c r="T2292" s="647" t="s">
        <v>5024</v>
      </c>
    </row>
    <row r="2293" spans="2:20" x14ac:dyDescent="0.35">
      <c r="B2293" s="648" t="s">
        <v>4995</v>
      </c>
      <c r="C2293" s="164" t="s">
        <v>4996</v>
      </c>
      <c r="D2293" s="649" t="s">
        <v>152</v>
      </c>
      <c r="E2293" s="650">
        <v>240</v>
      </c>
      <c r="F2293" s="649" t="s">
        <v>152</v>
      </c>
      <c r="G2293" s="649" t="s">
        <v>152</v>
      </c>
      <c r="H2293" s="650">
        <v>5</v>
      </c>
      <c r="I2293" s="650">
        <v>323</v>
      </c>
      <c r="J2293" s="650">
        <v>5</v>
      </c>
      <c r="K2293" s="650">
        <v>235</v>
      </c>
      <c r="L2293" s="650" t="s">
        <v>5025</v>
      </c>
      <c r="M2293" s="651" t="s">
        <v>152</v>
      </c>
      <c r="N2293" s="654" t="s">
        <v>152</v>
      </c>
      <c r="O2293" s="652" t="s">
        <v>152</v>
      </c>
      <c r="P2293" s="645" t="s">
        <v>152</v>
      </c>
      <c r="Q2293" s="653" t="s">
        <v>152</v>
      </c>
      <c r="R2293" s="647" t="s">
        <v>152</v>
      </c>
      <c r="S2293" s="647" t="s">
        <v>5024</v>
      </c>
      <c r="T2293" s="647" t="s">
        <v>5024</v>
      </c>
    </row>
    <row r="2294" spans="2:20" x14ac:dyDescent="0.35">
      <c r="B2294" s="648" t="s">
        <v>4997</v>
      </c>
      <c r="C2294" s="164" t="s">
        <v>4998</v>
      </c>
      <c r="D2294" s="649" t="s">
        <v>152</v>
      </c>
      <c r="E2294" s="650">
        <v>724</v>
      </c>
      <c r="F2294" s="649" t="s">
        <v>152</v>
      </c>
      <c r="G2294" s="649" t="s">
        <v>152</v>
      </c>
      <c r="H2294" s="650">
        <v>5</v>
      </c>
      <c r="I2294" s="650">
        <v>1073</v>
      </c>
      <c r="J2294" s="650">
        <v>5</v>
      </c>
      <c r="K2294" s="650">
        <v>235</v>
      </c>
      <c r="L2294" s="650" t="s">
        <v>5025</v>
      </c>
      <c r="M2294" s="651" t="s">
        <v>152</v>
      </c>
      <c r="N2294" s="654" t="s">
        <v>152</v>
      </c>
      <c r="O2294" s="652" t="s">
        <v>152</v>
      </c>
      <c r="P2294" s="645" t="s">
        <v>152</v>
      </c>
      <c r="Q2294" s="653" t="s">
        <v>152</v>
      </c>
      <c r="R2294" s="647" t="s">
        <v>152</v>
      </c>
      <c r="S2294" s="647" t="s">
        <v>5024</v>
      </c>
      <c r="T2294" s="647" t="s">
        <v>5024</v>
      </c>
    </row>
    <row r="2295" spans="2:20" x14ac:dyDescent="0.35">
      <c r="B2295" s="648" t="s">
        <v>4999</v>
      </c>
      <c r="C2295" s="164" t="s">
        <v>5000</v>
      </c>
      <c r="D2295" s="649" t="s">
        <v>152</v>
      </c>
      <c r="E2295" s="650">
        <v>960</v>
      </c>
      <c r="F2295" s="649" t="s">
        <v>152</v>
      </c>
      <c r="G2295" s="649" t="s">
        <v>152</v>
      </c>
      <c r="H2295" s="650">
        <v>5</v>
      </c>
      <c r="I2295" s="650">
        <v>2098</v>
      </c>
      <c r="J2295" s="650">
        <v>5</v>
      </c>
      <c r="K2295" s="650">
        <v>235</v>
      </c>
      <c r="L2295" s="650" t="s">
        <v>5025</v>
      </c>
      <c r="M2295" s="651" t="s">
        <v>152</v>
      </c>
      <c r="N2295" s="654" t="s">
        <v>152</v>
      </c>
      <c r="O2295" s="652" t="s">
        <v>152</v>
      </c>
      <c r="P2295" s="645" t="s">
        <v>152</v>
      </c>
      <c r="Q2295" s="653" t="s">
        <v>152</v>
      </c>
      <c r="R2295" s="647" t="s">
        <v>152</v>
      </c>
      <c r="S2295" s="647" t="s">
        <v>5024</v>
      </c>
      <c r="T2295" s="647" t="s">
        <v>5024</v>
      </c>
    </row>
    <row r="2296" spans="2:20" x14ac:dyDescent="0.35">
      <c r="B2296" s="648" t="s">
        <v>5001</v>
      </c>
      <c r="C2296" s="164" t="s">
        <v>5002</v>
      </c>
      <c r="D2296" s="649" t="s">
        <v>152</v>
      </c>
      <c r="E2296" s="650">
        <v>5201</v>
      </c>
      <c r="F2296" s="649" t="s">
        <v>152</v>
      </c>
      <c r="G2296" s="649" t="s">
        <v>152</v>
      </c>
      <c r="H2296" s="650">
        <v>6</v>
      </c>
      <c r="I2296" s="650">
        <v>10761</v>
      </c>
      <c r="J2296" s="650">
        <v>100</v>
      </c>
      <c r="K2296" s="650">
        <v>235</v>
      </c>
      <c r="L2296" s="650" t="s">
        <v>5025</v>
      </c>
      <c r="M2296" s="651" t="s">
        <v>152</v>
      </c>
      <c r="N2296" s="654" t="s">
        <v>152</v>
      </c>
      <c r="O2296" s="652" t="s">
        <v>152</v>
      </c>
      <c r="P2296" s="645" t="s">
        <v>152</v>
      </c>
      <c r="Q2296" s="653" t="s">
        <v>152</v>
      </c>
      <c r="R2296" s="647" t="s">
        <v>152</v>
      </c>
      <c r="S2296" s="647" t="s">
        <v>5024</v>
      </c>
      <c r="T2296" s="647" t="s">
        <v>5024</v>
      </c>
    </row>
    <row r="2297" spans="2:20" x14ac:dyDescent="0.35">
      <c r="B2297" s="648" t="s">
        <v>5003</v>
      </c>
      <c r="C2297" s="164" t="s">
        <v>5004</v>
      </c>
      <c r="D2297" s="649" t="s">
        <v>152</v>
      </c>
      <c r="E2297" s="650">
        <v>4001</v>
      </c>
      <c r="F2297" s="649" t="s">
        <v>152</v>
      </c>
      <c r="G2297" s="649" t="s">
        <v>152</v>
      </c>
      <c r="H2297" s="650">
        <v>7</v>
      </c>
      <c r="I2297" s="650">
        <v>10361</v>
      </c>
      <c r="J2297" s="650">
        <v>39</v>
      </c>
      <c r="K2297" s="650">
        <v>235</v>
      </c>
      <c r="L2297" s="650" t="s">
        <v>5025</v>
      </c>
      <c r="M2297" s="651" t="s">
        <v>152</v>
      </c>
      <c r="N2297" s="654" t="s">
        <v>152</v>
      </c>
      <c r="O2297" s="652" t="s">
        <v>152</v>
      </c>
      <c r="P2297" s="645" t="s">
        <v>152</v>
      </c>
      <c r="Q2297" s="653" t="s">
        <v>152</v>
      </c>
      <c r="R2297" s="647" t="s">
        <v>152</v>
      </c>
      <c r="S2297" s="647" t="s">
        <v>5024</v>
      </c>
      <c r="T2297" s="647" t="s">
        <v>5024</v>
      </c>
    </row>
    <row r="2298" spans="2:20" x14ac:dyDescent="0.35">
      <c r="B2298" s="648" t="s">
        <v>5005</v>
      </c>
      <c r="C2298" s="164" t="s">
        <v>5006</v>
      </c>
      <c r="D2298" s="649" t="s">
        <v>152</v>
      </c>
      <c r="E2298" s="650">
        <v>1894</v>
      </c>
      <c r="F2298" s="649" t="s">
        <v>152</v>
      </c>
      <c r="G2298" s="649" t="s">
        <v>152</v>
      </c>
      <c r="H2298" s="650">
        <v>5</v>
      </c>
      <c r="I2298" s="650">
        <v>5833</v>
      </c>
      <c r="J2298" s="650">
        <v>47</v>
      </c>
      <c r="K2298" s="650">
        <v>235</v>
      </c>
      <c r="L2298" s="650" t="s">
        <v>5025</v>
      </c>
      <c r="M2298" s="651" t="s">
        <v>152</v>
      </c>
      <c r="N2298" s="654" t="s">
        <v>152</v>
      </c>
      <c r="O2298" s="652" t="s">
        <v>152</v>
      </c>
      <c r="P2298" s="645" t="s">
        <v>152</v>
      </c>
      <c r="Q2298" s="653" t="s">
        <v>152</v>
      </c>
      <c r="R2298" s="647" t="s">
        <v>152</v>
      </c>
      <c r="S2298" s="647" t="s">
        <v>5024</v>
      </c>
      <c r="T2298" s="647" t="s">
        <v>5024</v>
      </c>
    </row>
    <row r="2299" spans="2:20" x14ac:dyDescent="0.35">
      <c r="B2299" s="648" t="s">
        <v>5007</v>
      </c>
      <c r="C2299" s="164" t="s">
        <v>5008</v>
      </c>
      <c r="D2299" s="649" t="s">
        <v>152</v>
      </c>
      <c r="E2299" s="650">
        <v>1578</v>
      </c>
      <c r="F2299" s="649" t="s">
        <v>152</v>
      </c>
      <c r="G2299" s="649" t="s">
        <v>152</v>
      </c>
      <c r="H2299" s="650">
        <v>5</v>
      </c>
      <c r="I2299" s="650">
        <v>4861</v>
      </c>
      <c r="J2299" s="650">
        <v>27</v>
      </c>
      <c r="K2299" s="650">
        <v>235</v>
      </c>
      <c r="L2299" s="650" t="s">
        <v>5025</v>
      </c>
      <c r="M2299" s="651" t="s">
        <v>152</v>
      </c>
      <c r="N2299" s="654" t="s">
        <v>152</v>
      </c>
      <c r="O2299" s="652" t="s">
        <v>152</v>
      </c>
      <c r="P2299" s="645" t="s">
        <v>152</v>
      </c>
      <c r="Q2299" s="653" t="s">
        <v>152</v>
      </c>
      <c r="R2299" s="647" t="s">
        <v>152</v>
      </c>
      <c r="S2299" s="647" t="s">
        <v>5024</v>
      </c>
      <c r="T2299" s="647" t="s">
        <v>5024</v>
      </c>
    </row>
    <row r="2300" spans="2:20" x14ac:dyDescent="0.35">
      <c r="B2300" s="648" t="s">
        <v>5009</v>
      </c>
      <c r="C2300" s="164" t="s">
        <v>5010</v>
      </c>
      <c r="D2300" s="649" t="s">
        <v>152</v>
      </c>
      <c r="E2300" s="650">
        <v>3412</v>
      </c>
      <c r="F2300" s="649" t="s">
        <v>152</v>
      </c>
      <c r="G2300" s="649" t="s">
        <v>152</v>
      </c>
      <c r="H2300" s="650">
        <v>5</v>
      </c>
      <c r="I2300" s="650">
        <v>7281</v>
      </c>
      <c r="J2300" s="650">
        <v>45</v>
      </c>
      <c r="K2300" s="650">
        <v>235</v>
      </c>
      <c r="L2300" s="650" t="s">
        <v>5025</v>
      </c>
      <c r="M2300" s="651" t="s">
        <v>152</v>
      </c>
      <c r="N2300" s="654" t="s">
        <v>152</v>
      </c>
      <c r="O2300" s="652" t="s">
        <v>152</v>
      </c>
      <c r="P2300" s="645" t="s">
        <v>152</v>
      </c>
      <c r="Q2300" s="653" t="s">
        <v>152</v>
      </c>
      <c r="R2300" s="647" t="s">
        <v>152</v>
      </c>
      <c r="S2300" s="647" t="s">
        <v>5024</v>
      </c>
      <c r="T2300" s="647" t="s">
        <v>5024</v>
      </c>
    </row>
    <row r="2301" spans="2:20" x14ac:dyDescent="0.35">
      <c r="B2301" s="648" t="s">
        <v>5011</v>
      </c>
      <c r="C2301" s="164" t="s">
        <v>5012</v>
      </c>
      <c r="D2301" s="649" t="s">
        <v>152</v>
      </c>
      <c r="E2301" s="650">
        <v>4872</v>
      </c>
      <c r="F2301" s="649" t="s">
        <v>152</v>
      </c>
      <c r="G2301" s="649" t="s">
        <v>152</v>
      </c>
      <c r="H2301" s="650">
        <v>15</v>
      </c>
      <c r="I2301" s="650">
        <v>8713</v>
      </c>
      <c r="J2301" s="650">
        <v>57</v>
      </c>
      <c r="K2301" s="650">
        <v>235</v>
      </c>
      <c r="L2301" s="650" t="s">
        <v>5025</v>
      </c>
      <c r="M2301" s="651" t="s">
        <v>152</v>
      </c>
      <c r="N2301" s="654" t="s">
        <v>152</v>
      </c>
      <c r="O2301" s="652" t="s">
        <v>152</v>
      </c>
      <c r="P2301" s="645" t="s">
        <v>152</v>
      </c>
      <c r="Q2301" s="653" t="s">
        <v>152</v>
      </c>
      <c r="R2301" s="647" t="s">
        <v>152</v>
      </c>
      <c r="S2301" s="647" t="s">
        <v>5024</v>
      </c>
      <c r="T2301" s="647" t="s">
        <v>5024</v>
      </c>
    </row>
    <row r="2302" spans="2:20" x14ac:dyDescent="0.35">
      <c r="B2302" s="648" t="s">
        <v>5013</v>
      </c>
      <c r="C2302" s="164" t="s">
        <v>5014</v>
      </c>
      <c r="D2302" s="649" t="s">
        <v>152</v>
      </c>
      <c r="E2302" s="650">
        <v>2821</v>
      </c>
      <c r="F2302" s="649" t="s">
        <v>152</v>
      </c>
      <c r="G2302" s="649" t="s">
        <v>152</v>
      </c>
      <c r="H2302" s="650">
        <v>6</v>
      </c>
      <c r="I2302" s="650">
        <v>4592</v>
      </c>
      <c r="J2302" s="650">
        <v>25</v>
      </c>
      <c r="K2302" s="650">
        <v>235</v>
      </c>
      <c r="L2302" s="650" t="s">
        <v>5025</v>
      </c>
      <c r="M2302" s="651" t="s">
        <v>152</v>
      </c>
      <c r="N2302" s="654" t="s">
        <v>152</v>
      </c>
      <c r="O2302" s="652" t="s">
        <v>152</v>
      </c>
      <c r="P2302" s="645" t="s">
        <v>152</v>
      </c>
      <c r="Q2302" s="653" t="s">
        <v>152</v>
      </c>
      <c r="R2302" s="647" t="s">
        <v>152</v>
      </c>
      <c r="S2302" s="647" t="s">
        <v>5024</v>
      </c>
      <c r="T2302" s="647" t="s">
        <v>5024</v>
      </c>
    </row>
    <row r="2303" spans="2:20" x14ac:dyDescent="0.35">
      <c r="B2303" s="648" t="s">
        <v>5015</v>
      </c>
      <c r="C2303" s="164" t="s">
        <v>5016</v>
      </c>
      <c r="D2303" s="649" t="s">
        <v>152</v>
      </c>
      <c r="E2303" s="650">
        <v>2821</v>
      </c>
      <c r="F2303" s="649" t="s">
        <v>152</v>
      </c>
      <c r="G2303" s="649" t="s">
        <v>152</v>
      </c>
      <c r="H2303" s="650">
        <v>5</v>
      </c>
      <c r="I2303" s="650">
        <v>3105</v>
      </c>
      <c r="J2303" s="650">
        <v>17</v>
      </c>
      <c r="K2303" s="650">
        <v>235</v>
      </c>
      <c r="L2303" s="650" t="s">
        <v>5025</v>
      </c>
      <c r="M2303" s="651" t="s">
        <v>152</v>
      </c>
      <c r="N2303" s="654" t="s">
        <v>152</v>
      </c>
      <c r="O2303" s="652" t="s">
        <v>152</v>
      </c>
      <c r="P2303" s="645" t="s">
        <v>152</v>
      </c>
      <c r="Q2303" s="653" t="s">
        <v>152</v>
      </c>
      <c r="R2303" s="647" t="s">
        <v>152</v>
      </c>
      <c r="S2303" s="647" t="s">
        <v>5024</v>
      </c>
      <c r="T2303" s="647" t="s">
        <v>5024</v>
      </c>
    </row>
    <row r="2304" spans="2:20" x14ac:dyDescent="0.35">
      <c r="B2304" s="648" t="s">
        <v>5017</v>
      </c>
      <c r="C2304" s="164" t="s">
        <v>5018</v>
      </c>
      <c r="D2304" s="649" t="s">
        <v>152</v>
      </c>
      <c r="E2304" s="650">
        <v>2400</v>
      </c>
      <c r="F2304" s="649" t="s">
        <v>152</v>
      </c>
      <c r="G2304" s="649" t="s">
        <v>152</v>
      </c>
      <c r="H2304" s="650">
        <v>5</v>
      </c>
      <c r="I2304" s="650">
        <v>2400</v>
      </c>
      <c r="J2304" s="650">
        <v>9</v>
      </c>
      <c r="K2304" s="650">
        <v>235</v>
      </c>
      <c r="L2304" s="650" t="s">
        <v>5025</v>
      </c>
      <c r="M2304" s="651" t="s">
        <v>152</v>
      </c>
      <c r="N2304" s="654" t="s">
        <v>152</v>
      </c>
      <c r="O2304" s="652" t="s">
        <v>152</v>
      </c>
      <c r="P2304" s="645" t="s">
        <v>152</v>
      </c>
      <c r="Q2304" s="653" t="s">
        <v>152</v>
      </c>
      <c r="R2304" s="647" t="s">
        <v>152</v>
      </c>
      <c r="S2304" s="647" t="s">
        <v>5024</v>
      </c>
      <c r="T2304" s="647" t="s">
        <v>5024</v>
      </c>
    </row>
    <row r="2305" spans="2:20" x14ac:dyDescent="0.35">
      <c r="B2305" s="648" t="s">
        <v>5019</v>
      </c>
      <c r="C2305" s="164" t="s">
        <v>5020</v>
      </c>
      <c r="D2305" s="649" t="s">
        <v>152</v>
      </c>
      <c r="E2305" s="650">
        <v>1129</v>
      </c>
      <c r="F2305" s="649" t="s">
        <v>152</v>
      </c>
      <c r="G2305" s="649" t="s">
        <v>152</v>
      </c>
      <c r="H2305" s="650">
        <v>5</v>
      </c>
      <c r="I2305" s="650">
        <v>1129</v>
      </c>
      <c r="J2305" s="650">
        <v>5</v>
      </c>
      <c r="K2305" s="650">
        <v>235</v>
      </c>
      <c r="L2305" s="650" t="s">
        <v>5025</v>
      </c>
      <c r="M2305" s="651" t="s">
        <v>152</v>
      </c>
      <c r="N2305" s="654" t="s">
        <v>152</v>
      </c>
      <c r="O2305" s="652" t="s">
        <v>152</v>
      </c>
      <c r="P2305" s="645" t="s">
        <v>152</v>
      </c>
      <c r="Q2305" s="653" t="s">
        <v>152</v>
      </c>
      <c r="R2305" s="647" t="s">
        <v>152</v>
      </c>
      <c r="S2305" s="647" t="s">
        <v>5024</v>
      </c>
      <c r="T2305" s="647" t="s">
        <v>5024</v>
      </c>
    </row>
    <row r="2306" spans="2:20" ht="10.5" thickBot="1" x14ac:dyDescent="0.4">
      <c r="B2306" s="656" t="s">
        <v>5021</v>
      </c>
      <c r="C2306" s="165" t="s">
        <v>5022</v>
      </c>
      <c r="D2306" s="657" t="s">
        <v>152</v>
      </c>
      <c r="E2306" s="658">
        <v>3360</v>
      </c>
      <c r="F2306" s="657" t="s">
        <v>152</v>
      </c>
      <c r="G2306" s="657" t="s">
        <v>152</v>
      </c>
      <c r="H2306" s="658">
        <v>6</v>
      </c>
      <c r="I2306" s="658">
        <v>3360</v>
      </c>
      <c r="J2306" s="658">
        <v>6</v>
      </c>
      <c r="K2306" s="658">
        <v>235</v>
      </c>
      <c r="L2306" s="658" t="s">
        <v>5025</v>
      </c>
      <c r="M2306" s="659" t="s">
        <v>152</v>
      </c>
      <c r="N2306" s="689" t="s">
        <v>152</v>
      </c>
      <c r="O2306" s="660" t="s">
        <v>152</v>
      </c>
      <c r="P2306" s="661" t="s">
        <v>152</v>
      </c>
      <c r="Q2306" s="662" t="s">
        <v>152</v>
      </c>
      <c r="R2306" s="663" t="s">
        <v>152</v>
      </c>
      <c r="S2306" s="663" t="s">
        <v>5024</v>
      </c>
      <c r="T2306" s="663" t="s">
        <v>5024</v>
      </c>
    </row>
    <row r="2307" spans="2:20" x14ac:dyDescent="0.35">
      <c r="B2307" s="482" t="s">
        <v>161</v>
      </c>
      <c r="C2307" s="639"/>
    </row>
  </sheetData>
  <autoFilter ref="B3:T2307"/>
  <conditionalFormatting sqref="H3 J3">
    <cfRule type="cellIs" dxfId="1" priority="1" stopIfTrue="1" operator="equal">
      <formula>0</formula>
    </cfRule>
  </conditionalFormatting>
  <hyperlinks>
    <hyperlink ref="B2" location="Contents!A1" display="Home"/>
  </hyperlinks>
  <pageMargins left="0.74803149606299213" right="0.74803149606299213" top="0.78740157480314965" bottom="0.78740157480314965" header="0.51181102362204722" footer="0.51181102362204722"/>
  <pageSetup paperSize="9" scale="42" fitToHeight="0" orientation="landscape" r:id="rId1"/>
  <headerFooter alignWithMargins="0">
    <oddFooter>&amp;R&amp;P of &amp;N</oddFooter>
  </headerFooter>
  <rowBreaks count="1" manualBreakCount="1">
    <brk id="1139" min="1" max="1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6" tint="0.39997558519241921"/>
    <pageSetUpPr fitToPage="1"/>
  </sheetPr>
  <dimension ref="A1:F61"/>
  <sheetViews>
    <sheetView showGridLines="0" workbookViewId="0"/>
  </sheetViews>
  <sheetFormatPr defaultColWidth="9.1328125" defaultRowHeight="10.15" x14ac:dyDescent="0.35"/>
  <cols>
    <col min="1" max="1" width="8.3984375" style="2" customWidth="1"/>
    <col min="2" max="2" width="28.59765625" style="2" bestFit="1" customWidth="1"/>
    <col min="3" max="3" width="14.265625" style="2" customWidth="1"/>
    <col min="4" max="4" width="14.3984375" style="2" customWidth="1"/>
    <col min="5" max="5" width="16.73046875" style="2" customWidth="1"/>
    <col min="6" max="6" width="18.59765625" style="2" customWidth="1"/>
    <col min="7" max="8" width="9.1328125" style="2"/>
    <col min="9" max="9" width="9" style="2" customWidth="1"/>
    <col min="10" max="16384" width="9.1328125" style="2"/>
  </cols>
  <sheetData>
    <row r="1" spans="1:6" s="9" customFormat="1" ht="12.75" customHeight="1" x14ac:dyDescent="0.35">
      <c r="A1" s="1" t="s">
        <v>132</v>
      </c>
    </row>
    <row r="2" spans="1:6" ht="11.25" customHeight="1" thickBot="1" x14ac:dyDescent="0.4">
      <c r="A2" s="569" t="s">
        <v>106</v>
      </c>
    </row>
    <row r="3" spans="1:6" ht="12" customHeight="1" thickBot="1" x14ac:dyDescent="0.4">
      <c r="C3" s="1012" t="s">
        <v>5</v>
      </c>
      <c r="D3" s="1013"/>
      <c r="E3" s="1013"/>
      <c r="F3" s="1014"/>
    </row>
    <row r="4" spans="1:6" s="8" customFormat="1" ht="47.25" customHeight="1" thickBot="1" x14ac:dyDescent="0.4">
      <c r="A4" s="17" t="s">
        <v>5545</v>
      </c>
      <c r="B4" s="11" t="s">
        <v>317</v>
      </c>
      <c r="C4" s="109" t="s">
        <v>157</v>
      </c>
      <c r="D4" s="110" t="s">
        <v>158</v>
      </c>
      <c r="E4" s="110" t="s">
        <v>89</v>
      </c>
      <c r="F4" s="111" t="s">
        <v>90</v>
      </c>
    </row>
    <row r="5" spans="1:6" x14ac:dyDescent="0.35">
      <c r="A5" s="146">
        <v>100</v>
      </c>
      <c r="B5" s="113" t="s">
        <v>5090</v>
      </c>
      <c r="C5" s="112">
        <v>163</v>
      </c>
      <c r="D5" s="24">
        <v>206</v>
      </c>
      <c r="E5" s="113">
        <v>70</v>
      </c>
      <c r="F5" s="27">
        <v>104</v>
      </c>
    </row>
    <row r="6" spans="1:6" x14ac:dyDescent="0.35">
      <c r="A6" s="147">
        <v>101</v>
      </c>
      <c r="B6" s="144" t="s">
        <v>5091</v>
      </c>
      <c r="C6" s="5">
        <v>142</v>
      </c>
      <c r="D6" s="25">
        <v>196</v>
      </c>
      <c r="E6" s="25">
        <v>54</v>
      </c>
      <c r="F6" s="28">
        <v>73</v>
      </c>
    </row>
    <row r="7" spans="1:6" x14ac:dyDescent="0.35">
      <c r="A7" s="147">
        <v>103</v>
      </c>
      <c r="B7" s="144" t="s">
        <v>5092</v>
      </c>
      <c r="C7" s="5">
        <v>175</v>
      </c>
      <c r="D7" s="25">
        <v>192</v>
      </c>
      <c r="E7" s="25">
        <v>70</v>
      </c>
      <c r="F7" s="28">
        <v>98</v>
      </c>
    </row>
    <row r="8" spans="1:6" x14ac:dyDescent="0.35">
      <c r="A8" s="147">
        <v>104</v>
      </c>
      <c r="B8" s="144" t="s">
        <v>5093</v>
      </c>
      <c r="C8" s="5">
        <v>143</v>
      </c>
      <c r="D8" s="25">
        <v>250</v>
      </c>
      <c r="E8" s="25">
        <v>64</v>
      </c>
      <c r="F8" s="28">
        <v>127</v>
      </c>
    </row>
    <row r="9" spans="1:6" x14ac:dyDescent="0.35">
      <c r="A9" s="147">
        <v>105</v>
      </c>
      <c r="B9" s="144" t="s">
        <v>5094</v>
      </c>
      <c r="C9" s="5">
        <v>247</v>
      </c>
      <c r="D9" s="25">
        <v>291</v>
      </c>
      <c r="E9" s="25">
        <v>105</v>
      </c>
      <c r="F9" s="28">
        <v>134</v>
      </c>
    </row>
    <row r="10" spans="1:6" x14ac:dyDescent="0.35">
      <c r="A10" s="147">
        <v>106</v>
      </c>
      <c r="B10" s="144" t="s">
        <v>5095</v>
      </c>
      <c r="C10" s="5">
        <v>142</v>
      </c>
      <c r="D10" s="25">
        <v>225</v>
      </c>
      <c r="E10" s="25">
        <v>62</v>
      </c>
      <c r="F10" s="28">
        <v>107</v>
      </c>
    </row>
    <row r="11" spans="1:6" x14ac:dyDescent="0.35">
      <c r="A11" s="147">
        <v>107</v>
      </c>
      <c r="B11" s="144" t="s">
        <v>5096</v>
      </c>
      <c r="C11" s="5">
        <v>181</v>
      </c>
      <c r="D11" s="25">
        <v>281</v>
      </c>
      <c r="E11" s="25">
        <v>78</v>
      </c>
      <c r="F11" s="28">
        <v>130</v>
      </c>
    </row>
    <row r="12" spans="1:6" x14ac:dyDescent="0.35">
      <c r="A12" s="147">
        <v>108</v>
      </c>
      <c r="B12" s="144" t="s">
        <v>5097</v>
      </c>
      <c r="C12" s="5">
        <v>198</v>
      </c>
      <c r="D12" s="25">
        <v>270</v>
      </c>
      <c r="E12" s="25">
        <v>73</v>
      </c>
      <c r="F12" s="28">
        <v>94</v>
      </c>
    </row>
    <row r="13" spans="1:6" x14ac:dyDescent="0.35">
      <c r="A13" s="147">
        <v>110</v>
      </c>
      <c r="B13" s="144" t="s">
        <v>5098</v>
      </c>
      <c r="C13" s="5">
        <v>151</v>
      </c>
      <c r="D13" s="25">
        <v>152</v>
      </c>
      <c r="E13" s="25">
        <v>59</v>
      </c>
      <c r="F13" s="28">
        <v>60</v>
      </c>
    </row>
    <row r="14" spans="1:6" x14ac:dyDescent="0.35">
      <c r="A14" s="147">
        <v>120</v>
      </c>
      <c r="B14" s="144" t="s">
        <v>5099</v>
      </c>
      <c r="C14" s="5">
        <v>120</v>
      </c>
      <c r="D14" s="25">
        <v>149</v>
      </c>
      <c r="E14" s="25">
        <v>51</v>
      </c>
      <c r="F14" s="28">
        <v>77</v>
      </c>
    </row>
    <row r="15" spans="1:6" x14ac:dyDescent="0.35">
      <c r="A15" s="147">
        <v>130</v>
      </c>
      <c r="B15" s="144" t="s">
        <v>5100</v>
      </c>
      <c r="C15" s="5">
        <v>139</v>
      </c>
      <c r="D15" s="25">
        <v>148</v>
      </c>
      <c r="E15" s="25">
        <v>53</v>
      </c>
      <c r="F15" s="28">
        <v>68</v>
      </c>
    </row>
    <row r="16" spans="1:6" x14ac:dyDescent="0.35">
      <c r="A16" s="147">
        <v>140</v>
      </c>
      <c r="B16" s="144" t="s">
        <v>5101</v>
      </c>
      <c r="C16" s="5">
        <v>129</v>
      </c>
      <c r="D16" s="25">
        <v>188</v>
      </c>
      <c r="E16" s="25">
        <v>59</v>
      </c>
      <c r="F16" s="28">
        <v>83</v>
      </c>
    </row>
    <row r="17" spans="1:6" x14ac:dyDescent="0.35">
      <c r="A17" s="147">
        <v>143</v>
      </c>
      <c r="B17" s="144" t="s">
        <v>5102</v>
      </c>
      <c r="C17" s="5">
        <v>156</v>
      </c>
      <c r="D17" s="25">
        <v>156</v>
      </c>
      <c r="E17" s="25">
        <v>69</v>
      </c>
      <c r="F17" s="28">
        <v>74</v>
      </c>
    </row>
    <row r="18" spans="1:6" x14ac:dyDescent="0.35">
      <c r="A18" s="147">
        <v>144</v>
      </c>
      <c r="B18" s="144" t="s">
        <v>5103</v>
      </c>
      <c r="C18" s="5">
        <v>127</v>
      </c>
      <c r="D18" s="25">
        <v>176</v>
      </c>
      <c r="E18" s="25">
        <v>59</v>
      </c>
      <c r="F18" s="28">
        <v>84</v>
      </c>
    </row>
    <row r="19" spans="1:6" x14ac:dyDescent="0.35">
      <c r="A19" s="147">
        <v>160</v>
      </c>
      <c r="B19" s="144" t="s">
        <v>5104</v>
      </c>
      <c r="C19" s="5">
        <v>128</v>
      </c>
      <c r="D19" s="25">
        <v>196</v>
      </c>
      <c r="E19" s="25">
        <v>48</v>
      </c>
      <c r="F19" s="28">
        <v>89</v>
      </c>
    </row>
    <row r="20" spans="1:6" x14ac:dyDescent="0.35">
      <c r="A20" s="147">
        <v>170</v>
      </c>
      <c r="B20" s="144" t="s">
        <v>5105</v>
      </c>
      <c r="C20" s="5">
        <v>371</v>
      </c>
      <c r="D20" s="25">
        <v>371</v>
      </c>
      <c r="E20" s="25">
        <v>145</v>
      </c>
      <c r="F20" s="28">
        <v>186</v>
      </c>
    </row>
    <row r="21" spans="1:6" x14ac:dyDescent="0.35">
      <c r="A21" s="147">
        <v>171</v>
      </c>
      <c r="B21" s="144" t="s">
        <v>5106</v>
      </c>
      <c r="C21" s="5">
        <v>164</v>
      </c>
      <c r="D21" s="25">
        <v>167</v>
      </c>
      <c r="E21" s="25">
        <v>110</v>
      </c>
      <c r="F21" s="28">
        <v>140</v>
      </c>
    </row>
    <row r="22" spans="1:6" x14ac:dyDescent="0.35">
      <c r="A22" s="147">
        <v>172</v>
      </c>
      <c r="B22" s="144" t="s">
        <v>5107</v>
      </c>
      <c r="C22" s="5">
        <v>296</v>
      </c>
      <c r="D22" s="25">
        <v>296</v>
      </c>
      <c r="E22" s="25">
        <v>114</v>
      </c>
      <c r="F22" s="28">
        <v>114</v>
      </c>
    </row>
    <row r="23" spans="1:6" x14ac:dyDescent="0.35">
      <c r="A23" s="147">
        <v>173</v>
      </c>
      <c r="B23" s="144" t="s">
        <v>5108</v>
      </c>
      <c r="C23" s="5">
        <v>272</v>
      </c>
      <c r="D23" s="25">
        <v>272</v>
      </c>
      <c r="E23" s="25">
        <v>107</v>
      </c>
      <c r="F23" s="28">
        <v>107</v>
      </c>
    </row>
    <row r="24" spans="1:6" x14ac:dyDescent="0.35">
      <c r="A24" s="147">
        <v>190</v>
      </c>
      <c r="B24" s="144" t="s">
        <v>5109</v>
      </c>
      <c r="C24" s="5">
        <v>156</v>
      </c>
      <c r="D24" s="25">
        <v>173</v>
      </c>
      <c r="E24" s="25">
        <v>51</v>
      </c>
      <c r="F24" s="28">
        <v>101</v>
      </c>
    </row>
    <row r="25" spans="1:6" x14ac:dyDescent="0.35">
      <c r="A25" s="147">
        <v>191</v>
      </c>
      <c r="B25" s="144" t="s">
        <v>5110</v>
      </c>
      <c r="C25" s="5">
        <v>199</v>
      </c>
      <c r="D25" s="25">
        <v>201</v>
      </c>
      <c r="E25" s="25">
        <v>71</v>
      </c>
      <c r="F25" s="28">
        <v>92</v>
      </c>
    </row>
    <row r="26" spans="1:6" x14ac:dyDescent="0.35">
      <c r="A26" s="147">
        <v>211</v>
      </c>
      <c r="B26" s="144" t="s">
        <v>5111</v>
      </c>
      <c r="C26" s="5">
        <v>142</v>
      </c>
      <c r="D26" s="25">
        <v>252</v>
      </c>
      <c r="E26" s="25">
        <v>94</v>
      </c>
      <c r="F26" s="28">
        <v>189</v>
      </c>
    </row>
    <row r="27" spans="1:6" x14ac:dyDescent="0.35">
      <c r="A27" s="147">
        <v>214</v>
      </c>
      <c r="B27" s="144" t="s">
        <v>5112</v>
      </c>
      <c r="C27" s="5">
        <v>151</v>
      </c>
      <c r="D27" s="25">
        <v>160</v>
      </c>
      <c r="E27" s="25">
        <v>86</v>
      </c>
      <c r="F27" s="28">
        <v>118</v>
      </c>
    </row>
    <row r="28" spans="1:6" x14ac:dyDescent="0.35">
      <c r="A28" s="147">
        <v>215</v>
      </c>
      <c r="B28" s="144" t="s">
        <v>5113</v>
      </c>
      <c r="C28" s="5">
        <v>120</v>
      </c>
      <c r="D28" s="25">
        <v>149</v>
      </c>
      <c r="E28" s="25">
        <v>61</v>
      </c>
      <c r="F28" s="28">
        <v>77</v>
      </c>
    </row>
    <row r="29" spans="1:6" x14ac:dyDescent="0.35">
      <c r="A29" s="147">
        <v>216</v>
      </c>
      <c r="B29" s="144" t="s">
        <v>5114</v>
      </c>
      <c r="C29" s="5">
        <v>139</v>
      </c>
      <c r="D29" s="25">
        <v>183</v>
      </c>
      <c r="E29" s="25">
        <v>63</v>
      </c>
      <c r="F29" s="28">
        <v>101</v>
      </c>
    </row>
    <row r="30" spans="1:6" x14ac:dyDescent="0.35">
      <c r="A30" s="147">
        <v>217</v>
      </c>
      <c r="B30" s="144" t="s">
        <v>5115</v>
      </c>
      <c r="C30" s="5">
        <v>141</v>
      </c>
      <c r="D30" s="25">
        <v>283</v>
      </c>
      <c r="E30" s="25">
        <v>140</v>
      </c>
      <c r="F30" s="28">
        <v>280</v>
      </c>
    </row>
    <row r="31" spans="1:6" x14ac:dyDescent="0.35">
      <c r="A31" s="147">
        <v>219</v>
      </c>
      <c r="B31" s="144" t="s">
        <v>5116</v>
      </c>
      <c r="C31" s="5">
        <v>129</v>
      </c>
      <c r="D31" s="25">
        <v>228</v>
      </c>
      <c r="E31" s="25">
        <v>102</v>
      </c>
      <c r="F31" s="28">
        <v>102</v>
      </c>
    </row>
    <row r="32" spans="1:6" x14ac:dyDescent="0.35">
      <c r="A32" s="147">
        <v>223</v>
      </c>
      <c r="B32" s="144" t="s">
        <v>5117</v>
      </c>
      <c r="C32" s="5">
        <v>244</v>
      </c>
      <c r="D32" s="25">
        <v>244</v>
      </c>
      <c r="E32" s="25">
        <v>191</v>
      </c>
      <c r="F32" s="28">
        <v>191</v>
      </c>
    </row>
    <row r="33" spans="1:6" x14ac:dyDescent="0.35">
      <c r="A33" s="147">
        <v>251</v>
      </c>
      <c r="B33" s="144" t="s">
        <v>5118</v>
      </c>
      <c r="C33" s="5">
        <v>223</v>
      </c>
      <c r="D33" s="25">
        <v>240</v>
      </c>
      <c r="E33" s="25">
        <v>140</v>
      </c>
      <c r="F33" s="28">
        <v>140</v>
      </c>
    </row>
    <row r="34" spans="1:6" x14ac:dyDescent="0.35">
      <c r="A34" s="147">
        <v>252</v>
      </c>
      <c r="B34" s="144" t="s">
        <v>5119</v>
      </c>
      <c r="C34" s="5">
        <v>293</v>
      </c>
      <c r="D34" s="25">
        <v>293</v>
      </c>
      <c r="E34" s="25">
        <v>145</v>
      </c>
      <c r="F34" s="28">
        <v>154</v>
      </c>
    </row>
    <row r="35" spans="1:6" x14ac:dyDescent="0.35">
      <c r="A35" s="147">
        <v>253</v>
      </c>
      <c r="B35" s="144" t="s">
        <v>5120</v>
      </c>
      <c r="C35" s="5">
        <v>433</v>
      </c>
      <c r="D35" s="25">
        <v>433</v>
      </c>
      <c r="E35" s="25">
        <v>203</v>
      </c>
      <c r="F35" s="28">
        <v>203</v>
      </c>
    </row>
    <row r="36" spans="1:6" x14ac:dyDescent="0.35">
      <c r="A36" s="147">
        <v>257</v>
      </c>
      <c r="B36" s="144" t="s">
        <v>5121</v>
      </c>
      <c r="C36" s="5">
        <v>133</v>
      </c>
      <c r="D36" s="25">
        <v>192</v>
      </c>
      <c r="E36" s="25">
        <v>86</v>
      </c>
      <c r="F36" s="28">
        <v>120</v>
      </c>
    </row>
    <row r="37" spans="1:6" x14ac:dyDescent="0.35">
      <c r="A37" s="147">
        <v>258</v>
      </c>
      <c r="B37" s="144" t="s">
        <v>5122</v>
      </c>
      <c r="C37" s="5">
        <v>249</v>
      </c>
      <c r="D37" s="25">
        <v>286</v>
      </c>
      <c r="E37" s="25">
        <v>138</v>
      </c>
      <c r="F37" s="28">
        <v>138</v>
      </c>
    </row>
    <row r="38" spans="1:6" x14ac:dyDescent="0.35">
      <c r="A38" s="147">
        <v>263</v>
      </c>
      <c r="B38" s="144" t="s">
        <v>5123</v>
      </c>
      <c r="C38" s="5">
        <v>194</v>
      </c>
      <c r="D38" s="25">
        <v>343</v>
      </c>
      <c r="E38" s="25">
        <v>170</v>
      </c>
      <c r="F38" s="28">
        <v>178</v>
      </c>
    </row>
    <row r="39" spans="1:6" x14ac:dyDescent="0.35">
      <c r="A39" s="147">
        <v>300</v>
      </c>
      <c r="B39" s="144" t="s">
        <v>5124</v>
      </c>
      <c r="C39" s="5">
        <v>190</v>
      </c>
      <c r="D39" s="25">
        <v>303</v>
      </c>
      <c r="E39" s="25">
        <v>95</v>
      </c>
      <c r="F39" s="28">
        <v>156</v>
      </c>
    </row>
    <row r="40" spans="1:6" x14ac:dyDescent="0.35">
      <c r="A40" s="147">
        <v>301</v>
      </c>
      <c r="B40" s="144" t="s">
        <v>5125</v>
      </c>
      <c r="C40" s="5">
        <v>188</v>
      </c>
      <c r="D40" s="25">
        <v>228</v>
      </c>
      <c r="E40" s="25">
        <v>72</v>
      </c>
      <c r="F40" s="28">
        <v>107</v>
      </c>
    </row>
    <row r="41" spans="1:6" x14ac:dyDescent="0.35">
      <c r="A41" s="147">
        <v>302</v>
      </c>
      <c r="B41" s="144" t="s">
        <v>5126</v>
      </c>
      <c r="C41" s="5">
        <v>222</v>
      </c>
      <c r="D41" s="25">
        <v>263</v>
      </c>
      <c r="E41" s="25">
        <v>93</v>
      </c>
      <c r="F41" s="28">
        <v>102</v>
      </c>
    </row>
    <row r="42" spans="1:6" x14ac:dyDescent="0.35">
      <c r="A42" s="147">
        <v>303</v>
      </c>
      <c r="B42" s="144" t="s">
        <v>5127</v>
      </c>
      <c r="C42" s="5">
        <v>244</v>
      </c>
      <c r="D42" s="25">
        <v>388</v>
      </c>
      <c r="E42" s="25">
        <v>109</v>
      </c>
      <c r="F42" s="28">
        <v>171</v>
      </c>
    </row>
    <row r="43" spans="1:6" x14ac:dyDescent="0.35">
      <c r="A43" s="147">
        <v>306</v>
      </c>
      <c r="B43" s="144" t="s">
        <v>5128</v>
      </c>
      <c r="C43" s="5">
        <v>327</v>
      </c>
      <c r="D43" s="25">
        <v>361</v>
      </c>
      <c r="E43" s="25">
        <v>134</v>
      </c>
      <c r="F43" s="28">
        <v>190</v>
      </c>
    </row>
    <row r="44" spans="1:6" x14ac:dyDescent="0.35">
      <c r="A44" s="147">
        <v>307</v>
      </c>
      <c r="B44" s="144" t="s">
        <v>5129</v>
      </c>
      <c r="C44" s="5">
        <v>194</v>
      </c>
      <c r="D44" s="25">
        <v>252</v>
      </c>
      <c r="E44" s="25">
        <v>81</v>
      </c>
      <c r="F44" s="28">
        <v>94</v>
      </c>
    </row>
    <row r="45" spans="1:6" x14ac:dyDescent="0.35">
      <c r="A45" s="147">
        <v>320</v>
      </c>
      <c r="B45" s="144" t="s">
        <v>5130</v>
      </c>
      <c r="C45" s="5">
        <v>157</v>
      </c>
      <c r="D45" s="25">
        <v>262</v>
      </c>
      <c r="E45" s="25">
        <v>79</v>
      </c>
      <c r="F45" s="28">
        <v>131</v>
      </c>
    </row>
    <row r="46" spans="1:6" x14ac:dyDescent="0.35">
      <c r="A46" s="147">
        <v>321</v>
      </c>
      <c r="B46" s="144" t="s">
        <v>5131</v>
      </c>
      <c r="C46" s="5">
        <v>195</v>
      </c>
      <c r="D46" s="25">
        <v>262</v>
      </c>
      <c r="E46" s="25">
        <v>120</v>
      </c>
      <c r="F46" s="28">
        <v>151</v>
      </c>
    </row>
    <row r="47" spans="1:6" x14ac:dyDescent="0.35">
      <c r="A47" s="147">
        <v>329</v>
      </c>
      <c r="B47" s="144" t="s">
        <v>5132</v>
      </c>
      <c r="C47" s="5">
        <v>293</v>
      </c>
      <c r="D47" s="25">
        <v>293</v>
      </c>
      <c r="E47" s="25" t="s">
        <v>152</v>
      </c>
      <c r="F47" s="28" t="s">
        <v>152</v>
      </c>
    </row>
    <row r="48" spans="1:6" x14ac:dyDescent="0.35">
      <c r="A48" s="147">
        <v>330</v>
      </c>
      <c r="B48" s="144" t="s">
        <v>5133</v>
      </c>
      <c r="C48" s="5">
        <v>133</v>
      </c>
      <c r="D48" s="25">
        <v>192</v>
      </c>
      <c r="E48" s="25">
        <v>56</v>
      </c>
      <c r="F48" s="28">
        <v>69</v>
      </c>
    </row>
    <row r="49" spans="1:6" x14ac:dyDescent="0.35">
      <c r="A49" s="147">
        <v>340</v>
      </c>
      <c r="B49" s="144" t="s">
        <v>5134</v>
      </c>
      <c r="C49" s="5">
        <v>208</v>
      </c>
      <c r="D49" s="25">
        <v>286</v>
      </c>
      <c r="E49" s="25">
        <v>94</v>
      </c>
      <c r="F49" s="28">
        <v>113</v>
      </c>
    </row>
    <row r="50" spans="1:6" x14ac:dyDescent="0.35">
      <c r="A50" s="147">
        <v>341</v>
      </c>
      <c r="B50" s="144" t="s">
        <v>5135</v>
      </c>
      <c r="C50" s="5">
        <v>148</v>
      </c>
      <c r="D50" s="25">
        <v>229</v>
      </c>
      <c r="E50" s="25">
        <v>120</v>
      </c>
      <c r="F50" s="28">
        <v>187</v>
      </c>
    </row>
    <row r="51" spans="1:6" x14ac:dyDescent="0.35">
      <c r="A51" s="147">
        <v>350</v>
      </c>
      <c r="B51" s="144" t="s">
        <v>5136</v>
      </c>
      <c r="C51" s="5">
        <v>335</v>
      </c>
      <c r="D51" s="25">
        <v>335</v>
      </c>
      <c r="E51" s="25">
        <v>143</v>
      </c>
      <c r="F51" s="28">
        <v>143</v>
      </c>
    </row>
    <row r="52" spans="1:6" x14ac:dyDescent="0.35">
      <c r="A52" s="147">
        <v>361</v>
      </c>
      <c r="B52" s="144" t="s">
        <v>5137</v>
      </c>
      <c r="C52" s="5">
        <v>248</v>
      </c>
      <c r="D52" s="25">
        <v>300</v>
      </c>
      <c r="E52" s="25">
        <v>115</v>
      </c>
      <c r="F52" s="28">
        <v>148</v>
      </c>
    </row>
    <row r="53" spans="1:6" x14ac:dyDescent="0.35">
      <c r="A53" s="147">
        <v>370</v>
      </c>
      <c r="B53" s="144" t="s">
        <v>5138</v>
      </c>
      <c r="C53" s="5">
        <v>214</v>
      </c>
      <c r="D53" s="25">
        <v>231</v>
      </c>
      <c r="E53" s="25">
        <v>105</v>
      </c>
      <c r="F53" s="28">
        <v>116</v>
      </c>
    </row>
    <row r="54" spans="1:6" x14ac:dyDescent="0.35">
      <c r="A54" s="147">
        <v>410</v>
      </c>
      <c r="B54" s="144" t="s">
        <v>5139</v>
      </c>
      <c r="C54" s="5">
        <v>246</v>
      </c>
      <c r="D54" s="25">
        <v>246</v>
      </c>
      <c r="E54" s="25">
        <v>111</v>
      </c>
      <c r="F54" s="28">
        <v>124</v>
      </c>
    </row>
    <row r="55" spans="1:6" x14ac:dyDescent="0.35">
      <c r="A55" s="147">
        <v>420</v>
      </c>
      <c r="B55" s="144" t="s">
        <v>5140</v>
      </c>
      <c r="C55" s="5">
        <v>207</v>
      </c>
      <c r="D55" s="25">
        <v>233</v>
      </c>
      <c r="E55" s="25">
        <v>131</v>
      </c>
      <c r="F55" s="28">
        <v>149</v>
      </c>
    </row>
    <row r="56" spans="1:6" x14ac:dyDescent="0.35">
      <c r="A56" s="147">
        <v>430</v>
      </c>
      <c r="B56" s="144" t="s">
        <v>5141</v>
      </c>
      <c r="C56" s="5">
        <v>265</v>
      </c>
      <c r="D56" s="25">
        <v>265</v>
      </c>
      <c r="E56" s="25">
        <v>130</v>
      </c>
      <c r="F56" s="28">
        <v>130</v>
      </c>
    </row>
    <row r="57" spans="1:6" x14ac:dyDescent="0.35">
      <c r="A57" s="147">
        <v>502</v>
      </c>
      <c r="B57" s="144" t="s">
        <v>5142</v>
      </c>
      <c r="C57" s="5">
        <v>159</v>
      </c>
      <c r="D57" s="25">
        <v>173</v>
      </c>
      <c r="E57" s="25">
        <v>68</v>
      </c>
      <c r="F57" s="28">
        <v>74</v>
      </c>
    </row>
    <row r="58" spans="1:6" x14ac:dyDescent="0.35">
      <c r="A58" s="147">
        <v>503</v>
      </c>
      <c r="B58" s="144" t="s">
        <v>5143</v>
      </c>
      <c r="C58" s="5">
        <v>130</v>
      </c>
      <c r="D58" s="25">
        <v>203</v>
      </c>
      <c r="E58" s="25">
        <v>80</v>
      </c>
      <c r="F58" s="28">
        <v>130</v>
      </c>
    </row>
    <row r="59" spans="1:6" x14ac:dyDescent="0.35">
      <c r="A59" s="147">
        <v>800</v>
      </c>
      <c r="B59" s="144" t="s">
        <v>5144</v>
      </c>
      <c r="C59" s="5">
        <v>214</v>
      </c>
      <c r="D59" s="25">
        <v>231</v>
      </c>
      <c r="E59" s="25">
        <v>105</v>
      </c>
      <c r="F59" s="28">
        <v>116</v>
      </c>
    </row>
    <row r="60" spans="1:6" ht="10.5" thickBot="1" x14ac:dyDescent="0.4">
      <c r="A60" s="148">
        <v>812</v>
      </c>
      <c r="B60" s="145" t="s">
        <v>5145</v>
      </c>
      <c r="C60" s="6">
        <v>0</v>
      </c>
      <c r="D60" s="26">
        <v>0</v>
      </c>
      <c r="E60" s="26">
        <v>0</v>
      </c>
      <c r="F60" s="29">
        <v>0</v>
      </c>
    </row>
    <row r="61" spans="1:6" x14ac:dyDescent="0.35">
      <c r="A61" s="482"/>
    </row>
  </sheetData>
  <mergeCells count="1">
    <mergeCell ref="C3:F3"/>
  </mergeCells>
  <phoneticPr fontId="0" type="noConversion"/>
  <hyperlinks>
    <hyperlink ref="A2" location="Contents!A1" display="Home"/>
  </hyperlinks>
  <pageMargins left="0.74803149606299213" right="0.74803149606299213" top="0.78740157480314965" bottom="0.78740157480314965" header="0.51181102362204722" footer="0.51181102362204722"/>
  <pageSetup paperSize="9" fitToHeight="0" orientation="portrait" r:id="rId1"/>
  <headerFooter alignWithMargins="0">
    <oddFooter>&amp;R&amp;P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6" tint="0.39997558519241921"/>
    <pageSetUpPr fitToPage="1"/>
  </sheetPr>
  <dimension ref="A1:G18"/>
  <sheetViews>
    <sheetView showGridLines="0" workbookViewId="0"/>
  </sheetViews>
  <sheetFormatPr defaultColWidth="9.1328125" defaultRowHeight="10.15" x14ac:dyDescent="0.35"/>
  <cols>
    <col min="1" max="1" width="8.59765625" style="118" customWidth="1"/>
    <col min="2" max="2" width="54.1328125" style="118" customWidth="1"/>
    <col min="3" max="3" width="10.86328125" style="118" customWidth="1"/>
    <col min="4" max="4" width="10" style="118" customWidth="1"/>
    <col min="5" max="16384" width="9.1328125" style="118"/>
  </cols>
  <sheetData>
    <row r="1" spans="1:7" s="117" customFormat="1" ht="12.75" customHeight="1" x14ac:dyDescent="0.35">
      <c r="A1" s="116" t="s">
        <v>133</v>
      </c>
    </row>
    <row r="2" spans="1:7" ht="11.25" customHeight="1" thickBot="1" x14ac:dyDescent="0.4">
      <c r="A2" s="569" t="s">
        <v>106</v>
      </c>
      <c r="C2" s="119"/>
      <c r="D2" s="119"/>
      <c r="E2" s="119"/>
      <c r="F2" s="119"/>
      <c r="G2" s="123"/>
    </row>
    <row r="3" spans="1:7" ht="12" customHeight="1" thickBot="1" x14ac:dyDescent="0.4">
      <c r="C3" s="1015" t="s">
        <v>84</v>
      </c>
      <c r="D3" s="1016"/>
    </row>
    <row r="4" spans="1:7" s="126" customFormat="1" ht="20.65" thickBot="1" x14ac:dyDescent="0.4">
      <c r="A4" s="149" t="s">
        <v>62</v>
      </c>
      <c r="B4" s="201" t="s">
        <v>63</v>
      </c>
      <c r="C4" s="186" t="s">
        <v>14</v>
      </c>
      <c r="D4" s="199" t="s">
        <v>15</v>
      </c>
    </row>
    <row r="5" spans="1:7" x14ac:dyDescent="0.35">
      <c r="A5" s="612" t="s">
        <v>5146</v>
      </c>
      <c r="B5" s="144" t="s">
        <v>5147</v>
      </c>
      <c r="C5" s="5">
        <v>322</v>
      </c>
      <c r="D5" s="28">
        <v>63</v>
      </c>
    </row>
    <row r="6" spans="1:7" x14ac:dyDescent="0.35">
      <c r="A6" s="612" t="s">
        <v>5148</v>
      </c>
      <c r="B6" s="144" t="s">
        <v>5149</v>
      </c>
      <c r="C6" s="5">
        <v>293</v>
      </c>
      <c r="D6" s="28">
        <v>63</v>
      </c>
    </row>
    <row r="7" spans="1:7" x14ac:dyDescent="0.35">
      <c r="A7" s="612" t="s">
        <v>5150</v>
      </c>
      <c r="B7" s="144" t="s">
        <v>5151</v>
      </c>
      <c r="C7" s="5">
        <v>212</v>
      </c>
      <c r="D7" s="28">
        <v>63</v>
      </c>
    </row>
    <row r="8" spans="1:7" x14ac:dyDescent="0.35">
      <c r="A8" s="612" t="s">
        <v>5152</v>
      </c>
      <c r="B8" s="144" t="s">
        <v>5153</v>
      </c>
      <c r="C8" s="5">
        <v>192</v>
      </c>
      <c r="D8" s="28">
        <v>63</v>
      </c>
    </row>
    <row r="9" spans="1:7" x14ac:dyDescent="0.35">
      <c r="A9" s="612" t="s">
        <v>5154</v>
      </c>
      <c r="B9" s="144" t="s">
        <v>5155</v>
      </c>
      <c r="C9" s="5">
        <v>161</v>
      </c>
      <c r="D9" s="28">
        <v>63</v>
      </c>
    </row>
    <row r="10" spans="1:7" x14ac:dyDescent="0.35">
      <c r="A10" s="612" t="s">
        <v>5156</v>
      </c>
      <c r="B10" s="144" t="s">
        <v>5157</v>
      </c>
      <c r="C10" s="5">
        <v>113</v>
      </c>
      <c r="D10" s="28">
        <v>63</v>
      </c>
    </row>
    <row r="11" spans="1:7" x14ac:dyDescent="0.35">
      <c r="A11" s="612" t="s">
        <v>5158</v>
      </c>
      <c r="B11" s="144" t="s">
        <v>5159</v>
      </c>
      <c r="C11" s="5">
        <v>141</v>
      </c>
      <c r="D11" s="28">
        <v>63</v>
      </c>
    </row>
    <row r="12" spans="1:7" x14ac:dyDescent="0.35">
      <c r="A12" s="612" t="s">
        <v>5160</v>
      </c>
      <c r="B12" s="144" t="s">
        <v>5161</v>
      </c>
      <c r="C12" s="5">
        <v>130</v>
      </c>
      <c r="D12" s="28">
        <v>63</v>
      </c>
    </row>
    <row r="13" spans="1:7" x14ac:dyDescent="0.35">
      <c r="A13" s="612" t="s">
        <v>5162</v>
      </c>
      <c r="B13" s="144" t="s">
        <v>5163</v>
      </c>
      <c r="C13" s="5">
        <v>91</v>
      </c>
      <c r="D13" s="28">
        <v>63</v>
      </c>
    </row>
    <row r="14" spans="1:7" x14ac:dyDescent="0.35">
      <c r="A14" s="612" t="s">
        <v>5164</v>
      </c>
      <c r="B14" s="144" t="s">
        <v>5165</v>
      </c>
      <c r="C14" s="5">
        <v>82</v>
      </c>
      <c r="D14" s="28">
        <v>63</v>
      </c>
    </row>
    <row r="15" spans="1:7" x14ac:dyDescent="0.35">
      <c r="A15" s="612" t="s">
        <v>5166</v>
      </c>
      <c r="B15" s="144" t="s">
        <v>5167</v>
      </c>
      <c r="C15" s="5">
        <v>63</v>
      </c>
      <c r="D15" s="28">
        <v>63</v>
      </c>
    </row>
    <row r="16" spans="1:7" ht="10.5" thickBot="1" x14ac:dyDescent="0.4">
      <c r="A16" s="613" t="s">
        <v>5168</v>
      </c>
      <c r="B16" s="145" t="s">
        <v>5169</v>
      </c>
      <c r="C16" s="6">
        <v>91</v>
      </c>
      <c r="D16" s="29">
        <v>63</v>
      </c>
    </row>
    <row r="18" spans="1:1" x14ac:dyDescent="0.35">
      <c r="A18" s="124"/>
    </row>
  </sheetData>
  <mergeCells count="1">
    <mergeCell ref="C3:D3"/>
  </mergeCells>
  <hyperlinks>
    <hyperlink ref="A2" location="Contents!A1" display="Home"/>
  </hyperlinks>
  <pageMargins left="0.74803149606299213" right="0.74803149606299213" top="0.78740157480314965" bottom="0.78740157480314965" header="0.51181102362204722" footer="0.51181102362204722"/>
  <pageSetup paperSize="9" scale="75" fitToHeight="0" orientation="landscape" r:id="rId1"/>
  <headerFooter alignWithMargins="0">
    <oddFooter>&amp;R&amp;P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6" tint="0.39997558519241921"/>
    <pageSetUpPr fitToPage="1"/>
  </sheetPr>
  <dimension ref="A1:NA154"/>
  <sheetViews>
    <sheetView showGridLines="0" zoomScaleNormal="100" workbookViewId="0">
      <selection activeCell="B2" sqref="B2"/>
    </sheetView>
  </sheetViews>
  <sheetFormatPr defaultColWidth="9.1328125" defaultRowHeight="12.75" x14ac:dyDescent="0.35"/>
  <cols>
    <col min="1" max="1" width="1.1328125" style="379" customWidth="1"/>
    <col min="2" max="2" width="9.59765625" style="379" customWidth="1"/>
    <col min="3" max="3" width="99.59765625" style="379" customWidth="1"/>
    <col min="4" max="4" width="15.265625" style="379" bestFit="1" customWidth="1"/>
    <col min="5" max="5" width="11.3984375" style="379" customWidth="1"/>
    <col min="6" max="6" width="3.86328125" style="379" customWidth="1"/>
    <col min="7" max="16384" width="9.1328125" style="379"/>
  </cols>
  <sheetData>
    <row r="1" spans="2:365" ht="12.75" customHeight="1" x14ac:dyDescent="0.35">
      <c r="B1" s="377" t="s">
        <v>135</v>
      </c>
      <c r="C1" s="378"/>
    </row>
    <row r="2" spans="2:365" ht="11.25" customHeight="1" x14ac:dyDescent="0.35">
      <c r="B2" s="569" t="s">
        <v>106</v>
      </c>
      <c r="C2" s="380"/>
    </row>
    <row r="3" spans="2:365" s="384" customFormat="1" x14ac:dyDescent="0.35">
      <c r="B3" s="381" t="s">
        <v>69</v>
      </c>
      <c r="C3" s="382"/>
      <c r="D3" s="383"/>
      <c r="F3" s="379"/>
    </row>
    <row r="4" spans="2:365" x14ac:dyDescent="0.35">
      <c r="B4" s="385"/>
      <c r="C4" s="380"/>
      <c r="D4" s="386"/>
      <c r="E4" s="387"/>
    </row>
    <row r="5" spans="2:365" x14ac:dyDescent="0.35">
      <c r="B5" s="664">
        <v>1</v>
      </c>
      <c r="C5" s="221" t="s">
        <v>45</v>
      </c>
      <c r="D5" s="386"/>
      <c r="E5" s="387"/>
    </row>
    <row r="6" spans="2:365" x14ac:dyDescent="0.35">
      <c r="B6" s="664">
        <v>2</v>
      </c>
      <c r="C6" s="221" t="s">
        <v>128</v>
      </c>
      <c r="D6" s="386"/>
      <c r="E6" s="387"/>
    </row>
    <row r="7" spans="2:365" x14ac:dyDescent="0.35">
      <c r="B7" s="664">
        <v>3</v>
      </c>
      <c r="C7" s="221" t="s">
        <v>40</v>
      </c>
      <c r="D7" s="386"/>
      <c r="E7" s="387"/>
    </row>
    <row r="8" spans="2:365" x14ac:dyDescent="0.35">
      <c r="B8" s="665">
        <v>4</v>
      </c>
      <c r="C8" s="221" t="s">
        <v>41</v>
      </c>
      <c r="D8" s="560"/>
      <c r="E8" s="554"/>
      <c r="F8" s="555"/>
      <c r="G8" s="555"/>
      <c r="H8" s="555"/>
      <c r="I8" s="555"/>
      <c r="J8" s="555"/>
      <c r="K8" s="555"/>
      <c r="L8" s="555"/>
      <c r="M8" s="555"/>
      <c r="N8" s="555"/>
      <c r="O8" s="555"/>
      <c r="P8" s="555"/>
      <c r="Q8" s="555"/>
      <c r="R8" s="555"/>
      <c r="S8" s="555"/>
      <c r="T8" s="555"/>
      <c r="U8" s="555"/>
      <c r="V8" s="555"/>
      <c r="W8" s="555"/>
      <c r="X8" s="555"/>
      <c r="Y8" s="555"/>
      <c r="Z8" s="555"/>
      <c r="AA8" s="555"/>
      <c r="AB8" s="555"/>
      <c r="AC8" s="555"/>
      <c r="AD8" s="555"/>
      <c r="AE8" s="555"/>
      <c r="AF8" s="555"/>
      <c r="AG8" s="555"/>
      <c r="AH8" s="555"/>
      <c r="AI8" s="555"/>
      <c r="AJ8" s="555"/>
      <c r="AK8" s="555"/>
      <c r="AL8" s="555"/>
      <c r="AM8" s="555"/>
      <c r="AN8" s="555"/>
      <c r="AO8" s="555"/>
      <c r="AP8" s="555"/>
      <c r="AQ8" s="555"/>
      <c r="AR8" s="555"/>
      <c r="AS8" s="555"/>
      <c r="AT8" s="555"/>
      <c r="AU8" s="555"/>
      <c r="AV8" s="555"/>
      <c r="AW8" s="555"/>
      <c r="AX8" s="555"/>
      <c r="AY8" s="555"/>
      <c r="AZ8" s="555"/>
      <c r="BA8" s="555"/>
      <c r="BB8" s="555"/>
      <c r="BC8" s="555"/>
      <c r="BD8" s="555"/>
      <c r="BE8" s="555"/>
      <c r="BF8" s="555"/>
      <c r="BG8" s="555"/>
      <c r="BH8" s="555"/>
      <c r="BI8" s="555"/>
      <c r="BJ8" s="555"/>
      <c r="BK8" s="555"/>
      <c r="BL8" s="555"/>
      <c r="BM8" s="555"/>
      <c r="BN8" s="555"/>
      <c r="BO8" s="555"/>
      <c r="BP8" s="555"/>
      <c r="BQ8" s="555"/>
      <c r="BR8" s="555"/>
      <c r="BS8" s="555"/>
      <c r="BT8" s="555"/>
      <c r="BU8" s="555"/>
      <c r="BV8" s="555"/>
      <c r="BW8" s="555"/>
      <c r="BX8" s="555"/>
      <c r="BY8" s="555"/>
      <c r="BZ8" s="555"/>
      <c r="CA8" s="555"/>
      <c r="CB8" s="555"/>
      <c r="CC8" s="555"/>
      <c r="CD8" s="555"/>
      <c r="CE8" s="555"/>
      <c r="CF8" s="555"/>
      <c r="CG8" s="555"/>
      <c r="CH8" s="555"/>
      <c r="CI8" s="555"/>
      <c r="CJ8" s="555"/>
      <c r="CK8" s="555"/>
      <c r="CL8" s="555"/>
      <c r="CM8" s="555"/>
      <c r="CN8" s="555"/>
      <c r="CO8" s="555"/>
      <c r="CP8" s="555"/>
      <c r="CQ8" s="555"/>
      <c r="CR8" s="555"/>
      <c r="CS8" s="555"/>
      <c r="CT8" s="555"/>
      <c r="CU8" s="555"/>
      <c r="CV8" s="555"/>
      <c r="CW8" s="555"/>
      <c r="CX8" s="555"/>
      <c r="CY8" s="555"/>
      <c r="CZ8" s="555"/>
      <c r="DA8" s="555"/>
      <c r="DB8" s="555"/>
      <c r="DC8" s="555"/>
      <c r="DD8" s="555"/>
      <c r="DE8" s="555"/>
      <c r="DF8" s="555"/>
      <c r="DG8" s="555"/>
      <c r="DH8" s="555"/>
      <c r="DI8" s="555"/>
      <c r="DJ8" s="555"/>
      <c r="DK8" s="555"/>
      <c r="DL8" s="555"/>
      <c r="DM8" s="555"/>
      <c r="DN8" s="555"/>
      <c r="DO8" s="555"/>
      <c r="DP8" s="555"/>
      <c r="DQ8" s="555"/>
      <c r="DR8" s="555"/>
      <c r="DS8" s="555"/>
      <c r="DT8" s="555"/>
      <c r="DU8" s="555"/>
      <c r="DV8" s="555"/>
      <c r="DW8" s="555"/>
      <c r="DX8" s="555"/>
      <c r="DY8" s="555"/>
      <c r="DZ8" s="555"/>
      <c r="EA8" s="555"/>
      <c r="EB8" s="555"/>
      <c r="EC8" s="555"/>
      <c r="ED8" s="555"/>
      <c r="EE8" s="555"/>
      <c r="EF8" s="555"/>
      <c r="EG8" s="555"/>
      <c r="EH8" s="555"/>
      <c r="EI8" s="555"/>
      <c r="EJ8" s="555"/>
      <c r="EK8" s="555"/>
      <c r="EL8" s="555"/>
      <c r="EM8" s="555"/>
      <c r="EN8" s="555"/>
      <c r="EO8" s="555"/>
      <c r="EP8" s="555"/>
      <c r="EQ8" s="555"/>
      <c r="ER8" s="555"/>
      <c r="ES8" s="555"/>
      <c r="ET8" s="555"/>
      <c r="EU8" s="555"/>
      <c r="EV8" s="555"/>
      <c r="EW8" s="555"/>
      <c r="EX8" s="555"/>
      <c r="EY8" s="555"/>
      <c r="EZ8" s="555"/>
      <c r="FA8" s="555"/>
      <c r="FB8" s="555"/>
      <c r="FC8" s="555"/>
      <c r="FD8" s="555"/>
      <c r="FE8" s="555"/>
      <c r="FF8" s="555"/>
      <c r="FG8" s="555"/>
      <c r="FH8" s="555"/>
      <c r="FI8" s="555"/>
      <c r="FJ8" s="555"/>
      <c r="FK8" s="555"/>
      <c r="FL8" s="555"/>
      <c r="FM8" s="555"/>
      <c r="FN8" s="555"/>
      <c r="FO8" s="555"/>
      <c r="FP8" s="555"/>
      <c r="FQ8" s="555"/>
      <c r="FR8" s="555"/>
      <c r="FS8" s="555"/>
      <c r="FT8" s="555"/>
      <c r="FU8" s="555"/>
      <c r="FV8" s="555"/>
      <c r="FW8" s="555"/>
      <c r="FX8" s="555"/>
      <c r="FY8" s="555"/>
      <c r="FZ8" s="555"/>
      <c r="GA8" s="555"/>
      <c r="GB8" s="555"/>
      <c r="GC8" s="555"/>
      <c r="GD8" s="555"/>
      <c r="GE8" s="555"/>
      <c r="GF8" s="555"/>
      <c r="GG8" s="555"/>
      <c r="GH8" s="555"/>
      <c r="GI8" s="555"/>
      <c r="GJ8" s="555"/>
      <c r="GK8" s="555"/>
      <c r="GL8" s="555"/>
      <c r="GM8" s="555"/>
      <c r="GN8" s="555"/>
      <c r="GO8" s="555"/>
      <c r="GP8" s="555"/>
      <c r="GQ8" s="555"/>
      <c r="GR8" s="555"/>
      <c r="GS8" s="555"/>
      <c r="GT8" s="555"/>
      <c r="GU8" s="555"/>
      <c r="GV8" s="555"/>
      <c r="GW8" s="555"/>
      <c r="GX8" s="555"/>
      <c r="GY8" s="555"/>
      <c r="GZ8" s="555"/>
      <c r="HA8" s="555"/>
      <c r="HB8" s="555"/>
      <c r="HC8" s="555"/>
      <c r="HD8" s="555"/>
      <c r="HE8" s="555"/>
      <c r="HF8" s="555"/>
      <c r="HG8" s="555"/>
      <c r="HH8" s="555"/>
      <c r="HI8" s="555"/>
      <c r="HJ8" s="555"/>
      <c r="HK8" s="555"/>
      <c r="HL8" s="555"/>
      <c r="HM8" s="555"/>
      <c r="HN8" s="555"/>
      <c r="HO8" s="555"/>
      <c r="HP8" s="555"/>
      <c r="HQ8" s="555"/>
      <c r="HR8" s="555"/>
      <c r="HS8" s="555"/>
      <c r="HT8" s="555"/>
      <c r="HU8" s="555"/>
      <c r="HV8" s="555"/>
      <c r="HW8" s="555"/>
      <c r="HX8" s="555"/>
      <c r="HY8" s="555"/>
      <c r="HZ8" s="555"/>
      <c r="IA8" s="555"/>
      <c r="IB8" s="555"/>
      <c r="IC8" s="555"/>
      <c r="ID8" s="555"/>
      <c r="IE8" s="555"/>
      <c r="IF8" s="555"/>
      <c r="IG8" s="555"/>
      <c r="IH8" s="555"/>
      <c r="II8" s="555"/>
      <c r="IJ8" s="555"/>
      <c r="IK8" s="555"/>
      <c r="IL8" s="555"/>
      <c r="IM8" s="555"/>
      <c r="IN8" s="555"/>
      <c r="IO8" s="555"/>
      <c r="IP8" s="555"/>
      <c r="IQ8" s="555"/>
      <c r="IR8" s="555"/>
      <c r="IS8" s="555"/>
      <c r="IT8" s="555"/>
      <c r="IU8" s="555"/>
      <c r="IV8" s="555"/>
      <c r="IW8" s="555"/>
      <c r="IX8" s="555"/>
      <c r="IY8" s="555"/>
      <c r="IZ8" s="555"/>
      <c r="JA8" s="555"/>
      <c r="JB8" s="555"/>
      <c r="JC8" s="555"/>
      <c r="JD8" s="555"/>
      <c r="JE8" s="555"/>
      <c r="JF8" s="555"/>
      <c r="JG8" s="555"/>
      <c r="JH8" s="555"/>
      <c r="JI8" s="555"/>
      <c r="JJ8" s="555"/>
      <c r="JK8" s="555"/>
      <c r="JL8" s="555"/>
      <c r="JM8" s="555"/>
      <c r="JN8" s="555"/>
      <c r="JO8" s="555"/>
      <c r="JP8" s="555"/>
      <c r="JQ8" s="555"/>
      <c r="JR8" s="555"/>
      <c r="JS8" s="555"/>
      <c r="JT8" s="555"/>
      <c r="JU8" s="555"/>
      <c r="JV8" s="555"/>
      <c r="JW8" s="555"/>
      <c r="JX8" s="555"/>
      <c r="JY8" s="555"/>
      <c r="JZ8" s="555"/>
      <c r="KA8" s="555"/>
      <c r="KB8" s="555"/>
      <c r="KC8" s="555"/>
      <c r="KD8" s="555"/>
      <c r="KE8" s="555"/>
      <c r="KF8" s="555"/>
      <c r="KG8" s="555"/>
      <c r="KH8" s="555"/>
      <c r="KI8" s="555"/>
      <c r="KJ8" s="555"/>
      <c r="KK8" s="555"/>
      <c r="KL8" s="555"/>
      <c r="KM8" s="555"/>
      <c r="KN8" s="555"/>
      <c r="KO8" s="555"/>
      <c r="KP8" s="555"/>
      <c r="KQ8" s="555"/>
      <c r="KR8" s="555"/>
      <c r="KS8" s="555"/>
      <c r="KT8" s="555"/>
      <c r="KU8" s="555"/>
      <c r="KV8" s="555"/>
      <c r="KW8" s="555"/>
      <c r="KX8" s="555"/>
      <c r="KY8" s="555"/>
      <c r="KZ8" s="555"/>
      <c r="LA8" s="555"/>
      <c r="LB8" s="555"/>
      <c r="LC8" s="555"/>
      <c r="LD8" s="555"/>
      <c r="LE8" s="555"/>
      <c r="LF8" s="555"/>
      <c r="LG8" s="555"/>
      <c r="LH8" s="555"/>
      <c r="LI8" s="555"/>
      <c r="LJ8" s="555"/>
      <c r="LK8" s="555"/>
      <c r="LL8" s="555"/>
      <c r="LM8" s="555"/>
      <c r="LN8" s="555"/>
      <c r="LO8" s="555"/>
      <c r="LP8" s="555"/>
      <c r="LQ8" s="555"/>
      <c r="LR8" s="555"/>
      <c r="LS8" s="555"/>
      <c r="LT8" s="555"/>
      <c r="LU8" s="555"/>
      <c r="LV8" s="555"/>
      <c r="LW8" s="555"/>
      <c r="LX8" s="555"/>
      <c r="LY8" s="555"/>
      <c r="LZ8" s="555"/>
      <c r="MA8" s="555"/>
      <c r="MB8" s="555"/>
      <c r="MC8" s="555"/>
      <c r="MD8" s="555"/>
      <c r="ME8" s="555"/>
      <c r="MF8" s="555"/>
      <c r="MG8" s="555"/>
      <c r="MH8" s="555"/>
      <c r="MI8" s="555"/>
      <c r="MJ8" s="555"/>
      <c r="MK8" s="555"/>
      <c r="ML8" s="555"/>
      <c r="MM8" s="555"/>
      <c r="MN8" s="555"/>
      <c r="MO8" s="555"/>
      <c r="MP8" s="555"/>
      <c r="MQ8" s="555"/>
      <c r="MR8" s="555"/>
      <c r="MS8" s="555"/>
      <c r="MT8" s="555"/>
      <c r="MU8" s="555"/>
      <c r="MV8" s="555"/>
      <c r="MW8" s="555"/>
      <c r="MX8" s="555"/>
      <c r="MY8" s="555"/>
      <c r="MZ8" s="555"/>
      <c r="NA8" s="555"/>
    </row>
    <row r="9" spans="2:365" s="371" customFormat="1" x14ac:dyDescent="0.35">
      <c r="B9" s="558"/>
      <c r="C9" s="559"/>
      <c r="D9" s="561"/>
      <c r="E9" s="555"/>
      <c r="F9" s="556"/>
      <c r="G9" s="556"/>
      <c r="H9" s="556"/>
      <c r="I9" s="556"/>
      <c r="J9" s="556"/>
      <c r="K9" s="556"/>
      <c r="L9" s="556"/>
      <c r="M9" s="556"/>
      <c r="N9" s="556"/>
      <c r="O9" s="556"/>
      <c r="P9" s="556"/>
      <c r="Q9" s="556"/>
      <c r="R9" s="556"/>
      <c r="S9" s="556"/>
      <c r="T9" s="556"/>
      <c r="U9" s="556"/>
      <c r="V9" s="556"/>
      <c r="W9" s="556"/>
      <c r="X9" s="556"/>
      <c r="Y9" s="556"/>
      <c r="Z9" s="556"/>
      <c r="AA9" s="556"/>
      <c r="AB9" s="556"/>
      <c r="AC9" s="556"/>
      <c r="AD9" s="556"/>
      <c r="AE9" s="556"/>
      <c r="AF9" s="556"/>
      <c r="AG9" s="556"/>
      <c r="AH9" s="556"/>
      <c r="AI9" s="556"/>
      <c r="AJ9" s="556"/>
      <c r="AK9" s="556"/>
      <c r="AL9" s="556"/>
      <c r="AM9" s="556"/>
      <c r="AN9" s="556"/>
      <c r="AO9" s="556"/>
      <c r="AP9" s="556"/>
      <c r="AQ9" s="556"/>
      <c r="AR9" s="556"/>
      <c r="AS9" s="556"/>
      <c r="AT9" s="556"/>
      <c r="AU9" s="556"/>
      <c r="AV9" s="556"/>
      <c r="AW9" s="556"/>
      <c r="AX9" s="556"/>
      <c r="AY9" s="556"/>
      <c r="AZ9" s="556"/>
      <c r="BA9" s="556"/>
      <c r="BB9" s="556"/>
      <c r="BC9" s="556"/>
      <c r="BD9" s="556"/>
      <c r="BE9" s="556"/>
      <c r="BF9" s="556"/>
      <c r="BG9" s="556"/>
      <c r="BH9" s="556"/>
      <c r="BI9" s="556"/>
      <c r="BJ9" s="556"/>
      <c r="BK9" s="556"/>
      <c r="BL9" s="556"/>
      <c r="BM9" s="556"/>
      <c r="BN9" s="556"/>
      <c r="BO9" s="556"/>
      <c r="BP9" s="556"/>
      <c r="BQ9" s="556"/>
      <c r="BR9" s="556"/>
      <c r="BS9" s="556"/>
      <c r="BT9" s="556"/>
      <c r="BU9" s="556"/>
      <c r="BV9" s="556"/>
      <c r="BW9" s="556"/>
      <c r="BX9" s="556"/>
      <c r="BY9" s="556"/>
      <c r="BZ9" s="556"/>
      <c r="CA9" s="556"/>
      <c r="CB9" s="556"/>
      <c r="CC9" s="556"/>
      <c r="CD9" s="556"/>
      <c r="CE9" s="556"/>
      <c r="CF9" s="556"/>
      <c r="CG9" s="556"/>
      <c r="CH9" s="556"/>
      <c r="CI9" s="556"/>
      <c r="CJ9" s="556"/>
      <c r="CK9" s="556"/>
      <c r="CL9" s="556"/>
      <c r="CM9" s="556"/>
      <c r="CN9" s="556"/>
      <c r="CO9" s="556"/>
      <c r="CP9" s="556"/>
      <c r="CQ9" s="556"/>
      <c r="CR9" s="556"/>
      <c r="CS9" s="556"/>
      <c r="CT9" s="556"/>
      <c r="CU9" s="556"/>
      <c r="CV9" s="556"/>
      <c r="CW9" s="556"/>
      <c r="CX9" s="556"/>
      <c r="CY9" s="556"/>
      <c r="CZ9" s="556"/>
      <c r="DA9" s="556"/>
      <c r="DB9" s="556"/>
      <c r="DC9" s="556"/>
      <c r="DD9" s="556"/>
      <c r="DE9" s="556"/>
      <c r="DF9" s="556"/>
      <c r="DG9" s="556"/>
      <c r="DH9" s="556"/>
      <c r="DI9" s="556"/>
      <c r="DJ9" s="556"/>
      <c r="DK9" s="556"/>
      <c r="DL9" s="556"/>
      <c r="DM9" s="556"/>
      <c r="DN9" s="556"/>
      <c r="DO9" s="556"/>
      <c r="DP9" s="556"/>
      <c r="DQ9" s="556"/>
      <c r="DR9" s="556"/>
      <c r="DS9" s="556"/>
      <c r="DT9" s="556"/>
      <c r="DU9" s="556"/>
      <c r="DV9" s="556"/>
      <c r="DW9" s="556"/>
      <c r="DX9" s="556"/>
      <c r="DY9" s="556"/>
      <c r="DZ9" s="556"/>
      <c r="EA9" s="556"/>
      <c r="EB9" s="556"/>
      <c r="EC9" s="556"/>
      <c r="ED9" s="556"/>
      <c r="EE9" s="556"/>
      <c r="EF9" s="556"/>
      <c r="EG9" s="556"/>
      <c r="EH9" s="556"/>
      <c r="EI9" s="556"/>
      <c r="EJ9" s="556"/>
      <c r="EK9" s="556"/>
      <c r="EL9" s="556"/>
      <c r="EM9" s="556"/>
      <c r="EN9" s="556"/>
      <c r="EO9" s="556"/>
      <c r="EP9" s="556"/>
      <c r="EQ9" s="556"/>
      <c r="ER9" s="556"/>
      <c r="ES9" s="556"/>
      <c r="ET9" s="556"/>
      <c r="EU9" s="556"/>
      <c r="EV9" s="556"/>
      <c r="EW9" s="556"/>
      <c r="EX9" s="556"/>
      <c r="EY9" s="556"/>
      <c r="EZ9" s="556"/>
      <c r="FA9" s="556"/>
      <c r="FB9" s="556"/>
      <c r="FC9" s="556"/>
      <c r="FD9" s="556"/>
      <c r="FE9" s="556"/>
      <c r="FF9" s="556"/>
      <c r="FG9" s="556"/>
      <c r="FH9" s="556"/>
      <c r="FI9" s="556"/>
      <c r="FJ9" s="556"/>
      <c r="FK9" s="556"/>
      <c r="FL9" s="556"/>
      <c r="FM9" s="556"/>
      <c r="FN9" s="556"/>
      <c r="FO9" s="556"/>
      <c r="FP9" s="556"/>
      <c r="FQ9" s="556"/>
      <c r="FR9" s="556"/>
      <c r="FS9" s="556"/>
      <c r="FT9" s="556"/>
      <c r="FU9" s="556"/>
      <c r="FV9" s="556"/>
      <c r="FW9" s="556"/>
      <c r="FX9" s="556"/>
      <c r="FY9" s="556"/>
      <c r="FZ9" s="556"/>
      <c r="GA9" s="556"/>
      <c r="GB9" s="556"/>
      <c r="GC9" s="556"/>
      <c r="GD9" s="556"/>
      <c r="GE9" s="556"/>
      <c r="GF9" s="556"/>
      <c r="GG9" s="556"/>
      <c r="GH9" s="556"/>
      <c r="GI9" s="556"/>
      <c r="GJ9" s="556"/>
      <c r="GK9" s="556"/>
      <c r="GL9" s="556"/>
      <c r="GM9" s="556"/>
      <c r="GN9" s="556"/>
      <c r="GO9" s="556"/>
      <c r="GP9" s="556"/>
      <c r="GQ9" s="556"/>
      <c r="GR9" s="556"/>
      <c r="GS9" s="556"/>
      <c r="GT9" s="556"/>
      <c r="GU9" s="556"/>
      <c r="GV9" s="556"/>
      <c r="GW9" s="556"/>
      <c r="GX9" s="556"/>
      <c r="GY9" s="556"/>
      <c r="GZ9" s="556"/>
      <c r="HA9" s="556"/>
      <c r="HB9" s="556"/>
      <c r="HC9" s="556"/>
      <c r="HD9" s="556"/>
      <c r="HE9" s="556"/>
      <c r="HF9" s="556"/>
      <c r="HG9" s="556"/>
      <c r="HH9" s="556"/>
      <c r="HI9" s="556"/>
      <c r="HJ9" s="556"/>
      <c r="HK9" s="556"/>
      <c r="HL9" s="556"/>
      <c r="HM9" s="556"/>
      <c r="HN9" s="556"/>
      <c r="HO9" s="556"/>
      <c r="HP9" s="556"/>
      <c r="HQ9" s="556"/>
      <c r="HR9" s="556"/>
      <c r="HS9" s="556"/>
      <c r="HT9" s="556"/>
      <c r="HU9" s="556"/>
      <c r="HV9" s="556"/>
      <c r="HW9" s="556"/>
      <c r="HX9" s="556"/>
      <c r="HY9" s="556"/>
      <c r="HZ9" s="556"/>
      <c r="IA9" s="556"/>
      <c r="IB9" s="556"/>
      <c r="IC9" s="556"/>
      <c r="ID9" s="556"/>
      <c r="IE9" s="556"/>
      <c r="IF9" s="556"/>
      <c r="IG9" s="556"/>
      <c r="IH9" s="556"/>
      <c r="II9" s="556"/>
      <c r="IJ9" s="556"/>
      <c r="IK9" s="556"/>
      <c r="IL9" s="556"/>
      <c r="IM9" s="556"/>
      <c r="IN9" s="556"/>
      <c r="IO9" s="556"/>
      <c r="IP9" s="556"/>
      <c r="IQ9" s="556"/>
      <c r="IR9" s="556"/>
      <c r="IS9" s="556"/>
      <c r="IT9" s="556"/>
      <c r="IU9" s="556"/>
      <c r="IV9" s="556"/>
      <c r="IW9" s="556"/>
      <c r="IX9" s="556"/>
      <c r="IY9" s="556"/>
      <c r="IZ9" s="556"/>
      <c r="JA9" s="556"/>
      <c r="JB9" s="556"/>
      <c r="JC9" s="556"/>
      <c r="JD9" s="556"/>
      <c r="JE9" s="556"/>
      <c r="JF9" s="556"/>
      <c r="JG9" s="556"/>
      <c r="JH9" s="556"/>
      <c r="JI9" s="556"/>
      <c r="JJ9" s="556"/>
      <c r="JK9" s="556"/>
      <c r="JL9" s="556"/>
      <c r="JM9" s="556"/>
      <c r="JN9" s="556"/>
      <c r="JO9" s="556"/>
      <c r="JP9" s="556"/>
      <c r="JQ9" s="556"/>
      <c r="JR9" s="556"/>
      <c r="JS9" s="556"/>
      <c r="JT9" s="556"/>
      <c r="JU9" s="556"/>
      <c r="JV9" s="556"/>
      <c r="JW9" s="556"/>
      <c r="JX9" s="556"/>
      <c r="JY9" s="556"/>
      <c r="JZ9" s="556"/>
      <c r="KA9" s="556"/>
      <c r="KB9" s="556"/>
      <c r="KC9" s="556"/>
      <c r="KD9" s="556"/>
      <c r="KE9" s="556"/>
      <c r="KF9" s="556"/>
      <c r="KG9" s="556"/>
      <c r="KH9" s="556"/>
      <c r="KI9" s="556"/>
      <c r="KJ9" s="556"/>
      <c r="KK9" s="556"/>
      <c r="KL9" s="556"/>
      <c r="KM9" s="556"/>
      <c r="KN9" s="556"/>
      <c r="KO9" s="556"/>
      <c r="KP9" s="556"/>
      <c r="KQ9" s="556"/>
      <c r="KR9" s="556"/>
      <c r="KS9" s="556"/>
      <c r="KT9" s="556"/>
      <c r="KU9" s="556"/>
      <c r="KV9" s="556"/>
      <c r="KW9" s="556"/>
      <c r="KX9" s="556"/>
      <c r="KY9" s="556"/>
      <c r="KZ9" s="556"/>
      <c r="LA9" s="556"/>
      <c r="LB9" s="556"/>
      <c r="LC9" s="556"/>
      <c r="LD9" s="556"/>
      <c r="LE9" s="556"/>
      <c r="LF9" s="556"/>
      <c r="LG9" s="556"/>
      <c r="LH9" s="556"/>
      <c r="LI9" s="556"/>
      <c r="LJ9" s="556"/>
      <c r="LK9" s="556"/>
      <c r="LL9" s="556"/>
      <c r="LM9" s="556"/>
      <c r="LN9" s="556"/>
      <c r="LO9" s="556"/>
      <c r="LP9" s="556"/>
      <c r="LQ9" s="556"/>
      <c r="LR9" s="556"/>
      <c r="LS9" s="556"/>
      <c r="LT9" s="556"/>
      <c r="LU9" s="556"/>
      <c r="LV9" s="556"/>
      <c r="LW9" s="556"/>
      <c r="LX9" s="556"/>
      <c r="LY9" s="556"/>
      <c r="LZ9" s="556"/>
      <c r="MA9" s="556"/>
      <c r="MB9" s="556"/>
      <c r="MC9" s="556"/>
      <c r="MD9" s="556"/>
      <c r="ME9" s="556"/>
      <c r="MF9" s="556"/>
      <c r="MG9" s="556"/>
      <c r="MH9" s="556"/>
      <c r="MI9" s="556"/>
      <c r="MJ9" s="556"/>
      <c r="MK9" s="556"/>
      <c r="ML9" s="556"/>
      <c r="MM9" s="556"/>
      <c r="MN9" s="556"/>
      <c r="MO9" s="556"/>
      <c r="MP9" s="556"/>
      <c r="MQ9" s="556"/>
      <c r="MR9" s="556"/>
      <c r="MS9" s="556"/>
      <c r="MT9" s="556"/>
      <c r="MU9" s="556"/>
      <c r="MV9" s="556"/>
      <c r="MW9" s="556"/>
      <c r="MX9" s="556"/>
      <c r="MY9" s="556"/>
      <c r="MZ9" s="556"/>
      <c r="NA9" s="556"/>
    </row>
    <row r="10" spans="2:365" s="371" customFormat="1" x14ac:dyDescent="0.35">
      <c r="B10" s="558"/>
      <c r="C10" s="559"/>
      <c r="D10" s="554"/>
      <c r="E10" s="555"/>
      <c r="F10" s="556"/>
      <c r="G10" s="556"/>
      <c r="H10" s="556"/>
      <c r="I10" s="556"/>
      <c r="J10" s="556"/>
      <c r="K10" s="556"/>
      <c r="L10" s="556"/>
      <c r="M10" s="556"/>
      <c r="N10" s="556"/>
      <c r="O10" s="556"/>
      <c r="P10" s="556"/>
      <c r="Q10" s="556"/>
      <c r="R10" s="556"/>
      <c r="S10" s="556"/>
      <c r="T10" s="556"/>
      <c r="U10" s="556"/>
      <c r="V10" s="556"/>
      <c r="W10" s="556"/>
      <c r="X10" s="556"/>
      <c r="Y10" s="556"/>
      <c r="Z10" s="556"/>
      <c r="AA10" s="556"/>
      <c r="AB10" s="556"/>
      <c r="AC10" s="556"/>
      <c r="AD10" s="556"/>
      <c r="AE10" s="556"/>
      <c r="AF10" s="556"/>
      <c r="AG10" s="556"/>
      <c r="AH10" s="556"/>
      <c r="AI10" s="556"/>
      <c r="AJ10" s="556"/>
      <c r="AK10" s="556"/>
      <c r="AL10" s="556"/>
      <c r="AM10" s="556"/>
      <c r="AN10" s="556"/>
      <c r="AO10" s="556"/>
      <c r="AP10" s="556"/>
      <c r="AQ10" s="556"/>
      <c r="AR10" s="556"/>
      <c r="AS10" s="556"/>
      <c r="AT10" s="556"/>
      <c r="AU10" s="556"/>
      <c r="AV10" s="556"/>
      <c r="AW10" s="556"/>
      <c r="AX10" s="556"/>
      <c r="AY10" s="556"/>
      <c r="AZ10" s="556"/>
      <c r="BA10" s="556"/>
      <c r="BB10" s="556"/>
      <c r="BC10" s="556"/>
      <c r="BD10" s="556"/>
      <c r="BE10" s="556"/>
      <c r="BF10" s="556"/>
      <c r="BG10" s="556"/>
      <c r="BH10" s="556"/>
      <c r="BI10" s="556"/>
      <c r="BJ10" s="556"/>
      <c r="BK10" s="556"/>
      <c r="BL10" s="556"/>
      <c r="BM10" s="556"/>
      <c r="BN10" s="556"/>
      <c r="BO10" s="556"/>
      <c r="BP10" s="556"/>
      <c r="BQ10" s="556"/>
      <c r="BR10" s="556"/>
      <c r="BS10" s="556"/>
      <c r="BT10" s="556"/>
      <c r="BU10" s="556"/>
      <c r="BV10" s="556"/>
      <c r="BW10" s="556"/>
      <c r="BX10" s="556"/>
      <c r="BY10" s="556"/>
      <c r="BZ10" s="556"/>
      <c r="CA10" s="556"/>
      <c r="CB10" s="556"/>
      <c r="CC10" s="556"/>
      <c r="CD10" s="556"/>
      <c r="CE10" s="556"/>
      <c r="CF10" s="556"/>
      <c r="CG10" s="556"/>
      <c r="CH10" s="556"/>
      <c r="CI10" s="556"/>
      <c r="CJ10" s="556"/>
      <c r="CK10" s="556"/>
      <c r="CL10" s="556"/>
      <c r="CM10" s="556"/>
      <c r="CN10" s="556"/>
      <c r="CO10" s="556"/>
      <c r="CP10" s="556"/>
      <c r="CQ10" s="556"/>
      <c r="CR10" s="556"/>
      <c r="CS10" s="556"/>
      <c r="CT10" s="556"/>
      <c r="CU10" s="556"/>
      <c r="CV10" s="556"/>
      <c r="CW10" s="556"/>
      <c r="CX10" s="556"/>
      <c r="CY10" s="556"/>
      <c r="CZ10" s="556"/>
      <c r="DA10" s="556"/>
      <c r="DB10" s="556"/>
      <c r="DC10" s="556"/>
      <c r="DD10" s="556"/>
      <c r="DE10" s="556"/>
      <c r="DF10" s="556"/>
      <c r="DG10" s="556"/>
      <c r="DH10" s="556"/>
      <c r="DI10" s="556"/>
      <c r="DJ10" s="556"/>
      <c r="DK10" s="556"/>
      <c r="DL10" s="556"/>
      <c r="DM10" s="556"/>
      <c r="DN10" s="556"/>
      <c r="DO10" s="556"/>
      <c r="DP10" s="556"/>
      <c r="DQ10" s="556"/>
      <c r="DR10" s="556"/>
      <c r="DS10" s="556"/>
      <c r="DT10" s="556"/>
      <c r="DU10" s="556"/>
      <c r="DV10" s="556"/>
      <c r="DW10" s="556"/>
      <c r="DX10" s="556"/>
      <c r="DY10" s="556"/>
      <c r="DZ10" s="556"/>
      <c r="EA10" s="556"/>
      <c r="EB10" s="556"/>
      <c r="EC10" s="556"/>
      <c r="ED10" s="556"/>
      <c r="EE10" s="556"/>
      <c r="EF10" s="556"/>
      <c r="EG10" s="556"/>
      <c r="EH10" s="556"/>
      <c r="EI10" s="556"/>
      <c r="EJ10" s="556"/>
      <c r="EK10" s="556"/>
      <c r="EL10" s="556"/>
      <c r="EM10" s="556"/>
      <c r="EN10" s="556"/>
      <c r="EO10" s="556"/>
      <c r="EP10" s="556"/>
      <c r="EQ10" s="556"/>
      <c r="ER10" s="556"/>
      <c r="ES10" s="556"/>
      <c r="ET10" s="556"/>
      <c r="EU10" s="556"/>
      <c r="EV10" s="556"/>
      <c r="EW10" s="556"/>
      <c r="EX10" s="556"/>
      <c r="EY10" s="556"/>
      <c r="EZ10" s="556"/>
      <c r="FA10" s="556"/>
      <c r="FB10" s="556"/>
      <c r="FC10" s="556"/>
      <c r="FD10" s="556"/>
      <c r="FE10" s="556"/>
      <c r="FF10" s="556"/>
      <c r="FG10" s="556"/>
      <c r="FH10" s="556"/>
      <c r="FI10" s="556"/>
      <c r="FJ10" s="556"/>
      <c r="FK10" s="556"/>
      <c r="FL10" s="556"/>
      <c r="FM10" s="556"/>
      <c r="FN10" s="556"/>
      <c r="FO10" s="556"/>
      <c r="FP10" s="556"/>
      <c r="FQ10" s="556"/>
      <c r="FR10" s="556"/>
      <c r="FS10" s="556"/>
      <c r="FT10" s="556"/>
      <c r="FU10" s="556"/>
      <c r="FV10" s="556"/>
      <c r="FW10" s="556"/>
      <c r="FX10" s="556"/>
      <c r="FY10" s="556"/>
      <c r="FZ10" s="556"/>
      <c r="GA10" s="556"/>
      <c r="GB10" s="556"/>
      <c r="GC10" s="556"/>
      <c r="GD10" s="556"/>
      <c r="GE10" s="556"/>
      <c r="GF10" s="556"/>
      <c r="GG10" s="556"/>
      <c r="GH10" s="556"/>
      <c r="GI10" s="556"/>
      <c r="GJ10" s="556"/>
      <c r="GK10" s="556"/>
      <c r="GL10" s="556"/>
      <c r="GM10" s="556"/>
      <c r="GN10" s="556"/>
      <c r="GO10" s="556"/>
      <c r="GP10" s="556"/>
      <c r="GQ10" s="556"/>
      <c r="GR10" s="556"/>
      <c r="GS10" s="556"/>
      <c r="GT10" s="556"/>
      <c r="GU10" s="556"/>
      <c r="GV10" s="556"/>
      <c r="GW10" s="556"/>
      <c r="GX10" s="556"/>
      <c r="GY10" s="556"/>
      <c r="GZ10" s="556"/>
      <c r="HA10" s="556"/>
      <c r="HB10" s="556"/>
      <c r="HC10" s="556"/>
      <c r="HD10" s="556"/>
      <c r="HE10" s="556"/>
      <c r="HF10" s="556"/>
      <c r="HG10" s="556"/>
      <c r="HH10" s="556"/>
      <c r="HI10" s="556"/>
      <c r="HJ10" s="556"/>
      <c r="HK10" s="556"/>
      <c r="HL10" s="556"/>
      <c r="HM10" s="556"/>
      <c r="HN10" s="556"/>
      <c r="HO10" s="556"/>
      <c r="HP10" s="556"/>
      <c r="HQ10" s="556"/>
      <c r="HR10" s="556"/>
      <c r="HS10" s="556"/>
      <c r="HT10" s="556"/>
      <c r="HU10" s="556"/>
      <c r="HV10" s="556"/>
      <c r="HW10" s="556"/>
      <c r="HX10" s="556"/>
      <c r="HY10" s="556"/>
      <c r="HZ10" s="556"/>
      <c r="IA10" s="556"/>
      <c r="IB10" s="556"/>
      <c r="IC10" s="556"/>
      <c r="ID10" s="556"/>
      <c r="IE10" s="556"/>
      <c r="IF10" s="556"/>
      <c r="IG10" s="556"/>
      <c r="IH10" s="556"/>
      <c r="II10" s="556"/>
      <c r="IJ10" s="556"/>
      <c r="IK10" s="556"/>
      <c r="IL10" s="556"/>
      <c r="IM10" s="556"/>
      <c r="IN10" s="556"/>
      <c r="IO10" s="556"/>
      <c r="IP10" s="556"/>
      <c r="IQ10" s="556"/>
      <c r="IR10" s="556"/>
      <c r="IS10" s="556"/>
      <c r="IT10" s="556"/>
      <c r="IU10" s="556"/>
      <c r="IV10" s="556"/>
      <c r="IW10" s="556"/>
      <c r="IX10" s="556"/>
      <c r="IY10" s="556"/>
      <c r="IZ10" s="556"/>
      <c r="JA10" s="556"/>
      <c r="JB10" s="556"/>
      <c r="JC10" s="556"/>
      <c r="JD10" s="556"/>
      <c r="JE10" s="556"/>
      <c r="JF10" s="556"/>
      <c r="JG10" s="556"/>
      <c r="JH10" s="556"/>
      <c r="JI10" s="556"/>
      <c r="JJ10" s="556"/>
      <c r="JK10" s="556"/>
      <c r="JL10" s="556"/>
      <c r="JM10" s="556"/>
      <c r="JN10" s="556"/>
      <c r="JO10" s="556"/>
      <c r="JP10" s="556"/>
      <c r="JQ10" s="556"/>
      <c r="JR10" s="556"/>
      <c r="JS10" s="556"/>
      <c r="JT10" s="556"/>
      <c r="JU10" s="556"/>
      <c r="JV10" s="556"/>
      <c r="JW10" s="556"/>
      <c r="JX10" s="556"/>
      <c r="JY10" s="556"/>
      <c r="JZ10" s="556"/>
      <c r="KA10" s="556"/>
      <c r="KB10" s="556"/>
      <c r="KC10" s="556"/>
      <c r="KD10" s="556"/>
      <c r="KE10" s="556"/>
      <c r="KF10" s="556"/>
      <c r="KG10" s="556"/>
      <c r="KH10" s="556"/>
      <c r="KI10" s="556"/>
      <c r="KJ10" s="556"/>
      <c r="KK10" s="556"/>
      <c r="KL10" s="556"/>
      <c r="KM10" s="556"/>
      <c r="KN10" s="556"/>
      <c r="KO10" s="556"/>
      <c r="KP10" s="556"/>
      <c r="KQ10" s="556"/>
      <c r="KR10" s="556"/>
      <c r="KS10" s="556"/>
      <c r="KT10" s="556"/>
      <c r="KU10" s="556"/>
      <c r="KV10" s="556"/>
      <c r="KW10" s="556"/>
      <c r="KX10" s="556"/>
      <c r="KY10" s="556"/>
      <c r="KZ10" s="556"/>
      <c r="LA10" s="556"/>
      <c r="LB10" s="556"/>
      <c r="LC10" s="556"/>
      <c r="LD10" s="556"/>
      <c r="LE10" s="556"/>
      <c r="LF10" s="556"/>
      <c r="LG10" s="556"/>
      <c r="LH10" s="556"/>
      <c r="LI10" s="556"/>
      <c r="LJ10" s="556"/>
      <c r="LK10" s="556"/>
      <c r="LL10" s="556"/>
      <c r="LM10" s="556"/>
      <c r="LN10" s="556"/>
      <c r="LO10" s="556"/>
      <c r="LP10" s="556"/>
      <c r="LQ10" s="556"/>
      <c r="LR10" s="556"/>
      <c r="LS10" s="556"/>
      <c r="LT10" s="556"/>
      <c r="LU10" s="556"/>
      <c r="LV10" s="556"/>
      <c r="LW10" s="556"/>
      <c r="LX10" s="556"/>
      <c r="LY10" s="556"/>
      <c r="LZ10" s="556"/>
      <c r="MA10" s="556"/>
      <c r="MB10" s="556"/>
      <c r="MC10" s="556"/>
      <c r="MD10" s="556"/>
      <c r="ME10" s="556"/>
      <c r="MF10" s="556"/>
      <c r="MG10" s="556"/>
      <c r="MH10" s="556"/>
      <c r="MI10" s="556"/>
      <c r="MJ10" s="556"/>
      <c r="MK10" s="556"/>
      <c r="ML10" s="556"/>
      <c r="MM10" s="556"/>
      <c r="MN10" s="556"/>
      <c r="MO10" s="556"/>
      <c r="MP10" s="556"/>
      <c r="MQ10" s="556"/>
      <c r="MR10" s="556"/>
      <c r="MS10" s="556"/>
      <c r="MT10" s="556"/>
      <c r="MU10" s="556"/>
      <c r="MV10" s="556"/>
      <c r="MW10" s="556"/>
      <c r="MX10" s="556"/>
      <c r="MY10" s="556"/>
      <c r="MZ10" s="556"/>
      <c r="NA10" s="556"/>
    </row>
    <row r="11" spans="2:365" ht="13.15" thickBot="1" x14ac:dyDescent="0.4">
      <c r="B11" s="388"/>
      <c r="C11" s="389"/>
      <c r="D11" s="386"/>
      <c r="E11" s="557"/>
      <c r="F11" s="555"/>
      <c r="G11" s="555"/>
      <c r="H11" s="555"/>
      <c r="I11" s="555"/>
      <c r="J11" s="555"/>
      <c r="K11" s="555"/>
      <c r="L11" s="555"/>
      <c r="M11" s="555"/>
      <c r="N11" s="555"/>
      <c r="O11" s="555"/>
      <c r="P11" s="555"/>
      <c r="Q11" s="555"/>
      <c r="R11" s="555"/>
      <c r="S11" s="555"/>
      <c r="T11" s="555"/>
      <c r="U11" s="555"/>
      <c r="V11" s="555"/>
      <c r="W11" s="555"/>
      <c r="X11" s="555"/>
      <c r="Y11" s="555"/>
      <c r="Z11" s="555"/>
      <c r="AA11" s="555"/>
      <c r="AB11" s="555"/>
      <c r="AC11" s="555"/>
      <c r="AD11" s="555"/>
      <c r="AE11" s="555"/>
      <c r="AF11" s="555"/>
      <c r="AG11" s="555"/>
      <c r="AH11" s="555"/>
      <c r="AI11" s="555"/>
      <c r="AJ11" s="555"/>
      <c r="AK11" s="555"/>
      <c r="AL11" s="555"/>
      <c r="AM11" s="555"/>
      <c r="AN11" s="555"/>
      <c r="AO11" s="555"/>
      <c r="AP11" s="555"/>
      <c r="AQ11" s="555"/>
      <c r="AR11" s="555"/>
      <c r="AS11" s="555"/>
      <c r="AT11" s="555"/>
      <c r="AU11" s="555"/>
      <c r="AV11" s="555"/>
      <c r="AW11" s="555"/>
      <c r="AX11" s="555"/>
      <c r="AY11" s="555"/>
      <c r="AZ11" s="555"/>
      <c r="BA11" s="555"/>
      <c r="BB11" s="555"/>
      <c r="BC11" s="555"/>
      <c r="BD11" s="555"/>
      <c r="BE11" s="555"/>
      <c r="BF11" s="555"/>
      <c r="BG11" s="555"/>
      <c r="BH11" s="555"/>
      <c r="BI11" s="555"/>
      <c r="BJ11" s="555"/>
      <c r="BK11" s="555"/>
      <c r="BL11" s="555"/>
      <c r="BM11" s="555"/>
      <c r="BN11" s="555"/>
      <c r="BO11" s="555"/>
      <c r="BP11" s="555"/>
      <c r="BQ11" s="555"/>
      <c r="BR11" s="555"/>
      <c r="BS11" s="555"/>
      <c r="BT11" s="555"/>
      <c r="BU11" s="555"/>
      <c r="BV11" s="555"/>
      <c r="BW11" s="555"/>
      <c r="BX11" s="555"/>
      <c r="BY11" s="555"/>
      <c r="BZ11" s="555"/>
      <c r="CA11" s="555"/>
      <c r="CB11" s="555"/>
      <c r="CC11" s="555"/>
      <c r="CD11" s="555"/>
      <c r="CE11" s="555"/>
      <c r="CF11" s="555"/>
      <c r="CG11" s="555"/>
      <c r="CH11" s="555"/>
      <c r="CI11" s="555"/>
      <c r="CJ11" s="555"/>
      <c r="CK11" s="555"/>
      <c r="CL11" s="555"/>
      <c r="CM11" s="555"/>
      <c r="CN11" s="555"/>
      <c r="CO11" s="555"/>
      <c r="CP11" s="555"/>
      <c r="CQ11" s="555"/>
      <c r="CR11" s="555"/>
      <c r="CS11" s="555"/>
      <c r="CT11" s="555"/>
      <c r="CU11" s="555"/>
      <c r="CV11" s="555"/>
      <c r="CW11" s="555"/>
      <c r="CX11" s="555"/>
      <c r="CY11" s="555"/>
      <c r="CZ11" s="555"/>
      <c r="DA11" s="555"/>
      <c r="DB11" s="555"/>
      <c r="DC11" s="555"/>
      <c r="DD11" s="555"/>
      <c r="DE11" s="555"/>
      <c r="DF11" s="555"/>
      <c r="DG11" s="555"/>
      <c r="DH11" s="555"/>
      <c r="DI11" s="555"/>
      <c r="DJ11" s="555"/>
      <c r="DK11" s="555"/>
      <c r="DL11" s="555"/>
      <c r="DM11" s="555"/>
      <c r="DN11" s="555"/>
      <c r="DO11" s="555"/>
      <c r="DP11" s="555"/>
      <c r="DQ11" s="555"/>
      <c r="DR11" s="555"/>
      <c r="DS11" s="555"/>
      <c r="DT11" s="555"/>
      <c r="DU11" s="555"/>
      <c r="DV11" s="555"/>
      <c r="DW11" s="555"/>
      <c r="DX11" s="555"/>
      <c r="DY11" s="555"/>
      <c r="DZ11" s="555"/>
      <c r="EA11" s="555"/>
      <c r="EB11" s="555"/>
      <c r="EC11" s="555"/>
      <c r="ED11" s="555"/>
      <c r="EE11" s="555"/>
      <c r="EF11" s="555"/>
      <c r="EG11" s="555"/>
      <c r="EH11" s="555"/>
      <c r="EI11" s="555"/>
      <c r="EJ11" s="555"/>
      <c r="EK11" s="555"/>
      <c r="EL11" s="555"/>
      <c r="EM11" s="555"/>
      <c r="EN11" s="555"/>
      <c r="EO11" s="555"/>
      <c r="EP11" s="555"/>
      <c r="EQ11" s="555"/>
      <c r="ER11" s="555"/>
      <c r="ES11" s="555"/>
      <c r="ET11" s="555"/>
      <c r="EU11" s="555"/>
      <c r="EV11" s="555"/>
      <c r="EW11" s="555"/>
      <c r="EX11" s="555"/>
      <c r="EY11" s="555"/>
      <c r="EZ11" s="555"/>
      <c r="FA11" s="555"/>
      <c r="FB11" s="555"/>
      <c r="FC11" s="555"/>
      <c r="FD11" s="555"/>
      <c r="FE11" s="555"/>
      <c r="FF11" s="555"/>
      <c r="FG11" s="555"/>
      <c r="FH11" s="555"/>
      <c r="FI11" s="555"/>
      <c r="FJ11" s="555"/>
      <c r="FK11" s="555"/>
      <c r="FL11" s="555"/>
      <c r="FM11" s="555"/>
      <c r="FN11" s="555"/>
      <c r="FO11" s="555"/>
      <c r="FP11" s="555"/>
      <c r="FQ11" s="555"/>
      <c r="FR11" s="555"/>
      <c r="FS11" s="555"/>
      <c r="FT11" s="555"/>
      <c r="FU11" s="555"/>
      <c r="FV11" s="555"/>
      <c r="FW11" s="555"/>
      <c r="FX11" s="555"/>
      <c r="FY11" s="555"/>
      <c r="FZ11" s="555"/>
      <c r="GA11" s="555"/>
      <c r="GB11" s="555"/>
      <c r="GC11" s="555"/>
      <c r="GD11" s="555"/>
      <c r="GE11" s="555"/>
      <c r="GF11" s="555"/>
      <c r="GG11" s="555"/>
      <c r="GH11" s="555"/>
      <c r="GI11" s="555"/>
      <c r="GJ11" s="555"/>
      <c r="GK11" s="555"/>
      <c r="GL11" s="555"/>
      <c r="GM11" s="555"/>
      <c r="GN11" s="555"/>
      <c r="GO11" s="555"/>
      <c r="GP11" s="555"/>
      <c r="GQ11" s="555"/>
      <c r="GR11" s="555"/>
      <c r="GS11" s="555"/>
      <c r="GT11" s="555"/>
      <c r="GU11" s="555"/>
      <c r="GV11" s="555"/>
      <c r="GW11" s="555"/>
      <c r="GX11" s="555"/>
      <c r="GY11" s="555"/>
      <c r="GZ11" s="555"/>
      <c r="HA11" s="555"/>
      <c r="HB11" s="555"/>
      <c r="HC11" s="555"/>
      <c r="HD11" s="555"/>
      <c r="HE11" s="555"/>
      <c r="HF11" s="555"/>
      <c r="HG11" s="555"/>
      <c r="HH11" s="555"/>
      <c r="HI11" s="555"/>
      <c r="HJ11" s="555"/>
      <c r="HK11" s="555"/>
      <c r="HL11" s="555"/>
      <c r="HM11" s="555"/>
      <c r="HN11" s="555"/>
      <c r="HO11" s="555"/>
      <c r="HP11" s="555"/>
      <c r="HQ11" s="555"/>
      <c r="HR11" s="555"/>
      <c r="HS11" s="555"/>
      <c r="HT11" s="555"/>
      <c r="HU11" s="555"/>
      <c r="HV11" s="555"/>
      <c r="HW11" s="555"/>
      <c r="HX11" s="555"/>
      <c r="HY11" s="555"/>
      <c r="HZ11" s="555"/>
      <c r="IA11" s="555"/>
      <c r="IB11" s="555"/>
      <c r="IC11" s="555"/>
      <c r="ID11" s="555"/>
      <c r="IE11" s="555"/>
      <c r="IF11" s="555"/>
      <c r="IG11" s="555"/>
      <c r="IH11" s="555"/>
      <c r="II11" s="555"/>
      <c r="IJ11" s="555"/>
      <c r="IK11" s="555"/>
      <c r="IL11" s="555"/>
      <c r="IM11" s="555"/>
      <c r="IN11" s="555"/>
      <c r="IO11" s="555"/>
      <c r="IP11" s="555"/>
      <c r="IQ11" s="555"/>
      <c r="IR11" s="555"/>
      <c r="IS11" s="555"/>
      <c r="IT11" s="555"/>
      <c r="IU11" s="555"/>
      <c r="IV11" s="555"/>
      <c r="IW11" s="555"/>
      <c r="IX11" s="555"/>
      <c r="IY11" s="555"/>
      <c r="IZ11" s="555"/>
      <c r="JA11" s="555"/>
      <c r="JB11" s="555"/>
      <c r="JC11" s="555"/>
      <c r="JD11" s="555"/>
      <c r="JE11" s="555"/>
      <c r="JF11" s="555"/>
      <c r="JG11" s="555"/>
      <c r="JH11" s="555"/>
      <c r="JI11" s="555"/>
      <c r="JJ11" s="555"/>
      <c r="JK11" s="555"/>
      <c r="JL11" s="555"/>
      <c r="JM11" s="555"/>
      <c r="JN11" s="555"/>
      <c r="JO11" s="555"/>
      <c r="JP11" s="555"/>
      <c r="JQ11" s="555"/>
      <c r="JR11" s="555"/>
      <c r="JS11" s="555"/>
      <c r="JT11" s="555"/>
      <c r="JU11" s="555"/>
      <c r="JV11" s="555"/>
      <c r="JW11" s="555"/>
      <c r="JX11" s="555"/>
      <c r="JY11" s="555"/>
      <c r="JZ11" s="555"/>
      <c r="KA11" s="555"/>
      <c r="KB11" s="555"/>
      <c r="KC11" s="555"/>
      <c r="KD11" s="555"/>
      <c r="KE11" s="555"/>
      <c r="KF11" s="555"/>
      <c r="KG11" s="555"/>
      <c r="KH11" s="555"/>
      <c r="KI11" s="555"/>
      <c r="KJ11" s="555"/>
      <c r="KK11" s="555"/>
      <c r="KL11" s="555"/>
      <c r="KM11" s="555"/>
      <c r="KN11" s="555"/>
      <c r="KO11" s="555"/>
      <c r="KP11" s="555"/>
      <c r="KQ11" s="555"/>
      <c r="KR11" s="555"/>
      <c r="KS11" s="555"/>
      <c r="KT11" s="555"/>
      <c r="KU11" s="555"/>
      <c r="KV11" s="555"/>
      <c r="KW11" s="555"/>
      <c r="KX11" s="555"/>
      <c r="KY11" s="555"/>
      <c r="KZ11" s="555"/>
      <c r="LA11" s="555"/>
      <c r="LB11" s="555"/>
      <c r="LC11" s="555"/>
      <c r="LD11" s="555"/>
      <c r="LE11" s="555"/>
      <c r="LF11" s="555"/>
      <c r="LG11" s="555"/>
      <c r="LH11" s="555"/>
      <c r="LI11" s="555"/>
      <c r="LJ11" s="555"/>
      <c r="LK11" s="555"/>
      <c r="LL11" s="555"/>
      <c r="LM11" s="555"/>
      <c r="LN11" s="555"/>
      <c r="LO11" s="555"/>
      <c r="LP11" s="555"/>
      <c r="LQ11" s="555"/>
      <c r="LR11" s="555"/>
      <c r="LS11" s="555"/>
      <c r="LT11" s="555"/>
      <c r="LU11" s="555"/>
      <c r="LV11" s="555"/>
      <c r="LW11" s="555"/>
      <c r="LX11" s="555"/>
      <c r="LY11" s="555"/>
      <c r="LZ11" s="555"/>
      <c r="MA11" s="555"/>
      <c r="MB11" s="555"/>
      <c r="MC11" s="555"/>
      <c r="MD11" s="555"/>
      <c r="ME11" s="555"/>
      <c r="MF11" s="555"/>
      <c r="MG11" s="555"/>
      <c r="MH11" s="555"/>
      <c r="MI11" s="555"/>
      <c r="MJ11" s="555"/>
      <c r="MK11" s="555"/>
      <c r="ML11" s="555"/>
      <c r="MM11" s="555"/>
      <c r="MN11" s="555"/>
      <c r="MO11" s="555"/>
      <c r="MP11" s="555"/>
      <c r="MQ11" s="555"/>
      <c r="MR11" s="555"/>
      <c r="MS11" s="555"/>
      <c r="MT11" s="555"/>
      <c r="MU11" s="555"/>
      <c r="MV11" s="555"/>
      <c r="MW11" s="555"/>
      <c r="MX11" s="555"/>
      <c r="MY11" s="555"/>
      <c r="MZ11" s="555"/>
      <c r="NA11" s="555"/>
    </row>
    <row r="12" spans="2:365" x14ac:dyDescent="0.35">
      <c r="B12" s="391"/>
      <c r="C12" s="392"/>
      <c r="D12" s="393"/>
      <c r="E12" s="394"/>
      <c r="F12" s="395"/>
    </row>
    <row r="13" spans="2:365" ht="15" x14ac:dyDescent="0.35">
      <c r="B13" s="396">
        <v>1</v>
      </c>
      <c r="C13" s="397" t="s">
        <v>45</v>
      </c>
      <c r="D13" s="372"/>
      <c r="E13" s="386"/>
      <c r="F13" s="398"/>
    </row>
    <row r="14" spans="2:365" ht="13.15" thickBot="1" x14ac:dyDescent="0.4">
      <c r="B14" s="991" t="s">
        <v>115</v>
      </c>
      <c r="C14" s="399"/>
      <c r="D14" s="386"/>
      <c r="E14" s="386"/>
      <c r="F14" s="398"/>
    </row>
    <row r="15" spans="2:365" ht="20.65" thickBot="1" x14ac:dyDescent="0.4">
      <c r="B15" s="721" t="s">
        <v>62</v>
      </c>
      <c r="C15" s="722" t="s">
        <v>63</v>
      </c>
      <c r="D15" s="723" t="s">
        <v>129</v>
      </c>
      <c r="E15" s="724" t="s">
        <v>130</v>
      </c>
      <c r="F15" s="398"/>
    </row>
    <row r="16" spans="2:365" x14ac:dyDescent="0.35">
      <c r="B16" s="725" t="s">
        <v>5170</v>
      </c>
      <c r="C16" s="373" t="s">
        <v>5171</v>
      </c>
      <c r="D16" s="666">
        <v>114</v>
      </c>
      <c r="E16" s="726">
        <v>22</v>
      </c>
      <c r="F16" s="398"/>
    </row>
    <row r="17" spans="1:8" x14ac:dyDescent="0.35">
      <c r="B17" s="727" t="s">
        <v>5172</v>
      </c>
      <c r="C17" s="374" t="s">
        <v>5173</v>
      </c>
      <c r="D17" s="667">
        <v>120</v>
      </c>
      <c r="E17" s="728">
        <v>22</v>
      </c>
      <c r="F17" s="398"/>
    </row>
    <row r="18" spans="1:8" s="401" customFormat="1" x14ac:dyDescent="0.35">
      <c r="A18" s="379"/>
      <c r="B18" s="727" t="s">
        <v>5174</v>
      </c>
      <c r="C18" s="374" t="s">
        <v>5175</v>
      </c>
      <c r="D18" s="667">
        <v>132</v>
      </c>
      <c r="E18" s="728">
        <v>22</v>
      </c>
      <c r="F18" s="398"/>
      <c r="H18" s="379"/>
    </row>
    <row r="19" spans="1:8" s="401" customFormat="1" x14ac:dyDescent="0.35">
      <c r="A19" s="379"/>
      <c r="B19" s="727" t="s">
        <v>5176</v>
      </c>
      <c r="C19" s="374" t="s">
        <v>5177</v>
      </c>
      <c r="D19" s="667">
        <v>163</v>
      </c>
      <c r="E19" s="728">
        <v>22</v>
      </c>
      <c r="F19" s="398"/>
      <c r="H19" s="379"/>
    </row>
    <row r="20" spans="1:8" s="401" customFormat="1" x14ac:dyDescent="0.35">
      <c r="A20" s="379"/>
      <c r="B20" s="727" t="s">
        <v>5178</v>
      </c>
      <c r="C20" s="374" t="s">
        <v>5179</v>
      </c>
      <c r="D20" s="667">
        <v>170</v>
      </c>
      <c r="E20" s="728">
        <v>22</v>
      </c>
      <c r="F20" s="398"/>
      <c r="H20" s="379"/>
    </row>
    <row r="21" spans="1:8" s="401" customFormat="1" x14ac:dyDescent="0.35">
      <c r="A21" s="379"/>
      <c r="B21" s="727" t="s">
        <v>5180</v>
      </c>
      <c r="C21" s="374" t="s">
        <v>5181</v>
      </c>
      <c r="D21" s="667">
        <v>184</v>
      </c>
      <c r="E21" s="728">
        <v>22</v>
      </c>
      <c r="F21" s="398"/>
      <c r="H21" s="379"/>
    </row>
    <row r="22" spans="1:8" s="401" customFormat="1" x14ac:dyDescent="0.35">
      <c r="A22" s="379"/>
      <c r="B22" s="727" t="s">
        <v>5182</v>
      </c>
      <c r="C22" s="374" t="s">
        <v>5183</v>
      </c>
      <c r="D22" s="667">
        <v>163</v>
      </c>
      <c r="E22" s="728">
        <v>22</v>
      </c>
      <c r="F22" s="398"/>
      <c r="H22" s="379"/>
    </row>
    <row r="23" spans="1:8" s="401" customFormat="1" x14ac:dyDescent="0.35">
      <c r="A23" s="379"/>
      <c r="B23" s="727" t="s">
        <v>5184</v>
      </c>
      <c r="C23" s="374" t="s">
        <v>5185</v>
      </c>
      <c r="D23" s="667">
        <v>137</v>
      </c>
      <c r="E23" s="728">
        <v>22</v>
      </c>
      <c r="F23" s="398"/>
      <c r="H23" s="379"/>
    </row>
    <row r="24" spans="1:8" s="401" customFormat="1" x14ac:dyDescent="0.35">
      <c r="A24" s="379"/>
      <c r="B24" s="727" t="s">
        <v>5186</v>
      </c>
      <c r="C24" s="374" t="s">
        <v>5187</v>
      </c>
      <c r="D24" s="667">
        <v>163</v>
      </c>
      <c r="E24" s="728">
        <v>29</v>
      </c>
      <c r="F24" s="398"/>
      <c r="H24" s="379"/>
    </row>
    <row r="25" spans="1:8" s="401" customFormat="1" x14ac:dyDescent="0.35">
      <c r="A25" s="379"/>
      <c r="B25" s="727" t="s">
        <v>5188</v>
      </c>
      <c r="C25" s="374" t="s">
        <v>5189</v>
      </c>
      <c r="D25" s="667">
        <v>186</v>
      </c>
      <c r="E25" s="728">
        <v>29</v>
      </c>
      <c r="F25" s="398"/>
      <c r="H25" s="379"/>
    </row>
    <row r="26" spans="1:8" s="401" customFormat="1" x14ac:dyDescent="0.35">
      <c r="A26" s="379"/>
      <c r="B26" s="729" t="s">
        <v>5190</v>
      </c>
      <c r="C26" s="375" t="s">
        <v>5191</v>
      </c>
      <c r="D26" s="668">
        <v>222</v>
      </c>
      <c r="E26" s="730">
        <v>29</v>
      </c>
      <c r="F26" s="398"/>
      <c r="H26" s="379"/>
    </row>
    <row r="27" spans="1:8" s="401" customFormat="1" x14ac:dyDescent="0.35">
      <c r="A27" s="379"/>
      <c r="B27" s="725" t="s">
        <v>5192</v>
      </c>
      <c r="C27" s="373" t="s">
        <v>5193</v>
      </c>
      <c r="D27" s="666">
        <v>303</v>
      </c>
      <c r="E27" s="728">
        <v>22</v>
      </c>
      <c r="F27" s="398"/>
      <c r="H27" s="379"/>
    </row>
    <row r="28" spans="1:8" s="401" customFormat="1" x14ac:dyDescent="0.35">
      <c r="A28" s="379"/>
      <c r="B28" s="727" t="s">
        <v>5194</v>
      </c>
      <c r="C28" s="374" t="s">
        <v>5195</v>
      </c>
      <c r="D28" s="667">
        <v>394</v>
      </c>
      <c r="E28" s="728">
        <v>22</v>
      </c>
      <c r="F28" s="398"/>
      <c r="H28" s="379"/>
    </row>
    <row r="29" spans="1:8" s="401" customFormat="1" x14ac:dyDescent="0.35">
      <c r="A29" s="379"/>
      <c r="B29" s="729" t="s">
        <v>5196</v>
      </c>
      <c r="C29" s="375" t="s">
        <v>5197</v>
      </c>
      <c r="D29" s="668">
        <v>426</v>
      </c>
      <c r="E29" s="730">
        <v>22</v>
      </c>
      <c r="F29" s="398"/>
      <c r="H29" s="379"/>
    </row>
    <row r="30" spans="1:8" s="401" customFormat="1" x14ac:dyDescent="0.35">
      <c r="A30" s="379"/>
      <c r="B30" s="725" t="s">
        <v>5198</v>
      </c>
      <c r="C30" s="373" t="s">
        <v>5199</v>
      </c>
      <c r="D30" s="666">
        <v>71</v>
      </c>
      <c r="E30" s="728">
        <v>20</v>
      </c>
      <c r="F30" s="398"/>
      <c r="H30" s="379"/>
    </row>
    <row r="31" spans="1:8" s="401" customFormat="1" x14ac:dyDescent="0.35">
      <c r="A31" s="379"/>
      <c r="B31" s="727" t="s">
        <v>5200</v>
      </c>
      <c r="C31" s="374" t="s">
        <v>5201</v>
      </c>
      <c r="D31" s="667">
        <v>74</v>
      </c>
      <c r="E31" s="728">
        <v>20</v>
      </c>
      <c r="F31" s="398"/>
      <c r="H31" s="379"/>
    </row>
    <row r="32" spans="1:8" x14ac:dyDescent="0.35">
      <c r="B32" s="727" t="s">
        <v>5202</v>
      </c>
      <c r="C32" s="374" t="s">
        <v>5203</v>
      </c>
      <c r="D32" s="667">
        <v>81</v>
      </c>
      <c r="E32" s="728">
        <v>20</v>
      </c>
      <c r="F32" s="398"/>
    </row>
    <row r="33" spans="2:6" x14ac:dyDescent="0.35">
      <c r="B33" s="727" t="s">
        <v>5204</v>
      </c>
      <c r="C33" s="374" t="s">
        <v>5205</v>
      </c>
      <c r="D33" s="667">
        <v>85</v>
      </c>
      <c r="E33" s="728">
        <v>20</v>
      </c>
      <c r="F33" s="398"/>
    </row>
    <row r="34" spans="2:6" x14ac:dyDescent="0.35">
      <c r="B34" s="727" t="s">
        <v>5206</v>
      </c>
      <c r="C34" s="374" t="s">
        <v>5207</v>
      </c>
      <c r="D34" s="667">
        <v>89</v>
      </c>
      <c r="E34" s="728">
        <v>20</v>
      </c>
      <c r="F34" s="398"/>
    </row>
    <row r="35" spans="2:6" x14ac:dyDescent="0.35">
      <c r="B35" s="727" t="s">
        <v>5208</v>
      </c>
      <c r="C35" s="374" t="s">
        <v>5209</v>
      </c>
      <c r="D35" s="667">
        <v>96</v>
      </c>
      <c r="E35" s="728">
        <v>20</v>
      </c>
      <c r="F35" s="398"/>
    </row>
    <row r="36" spans="2:6" x14ac:dyDescent="0.35">
      <c r="B36" s="727" t="s">
        <v>5210</v>
      </c>
      <c r="C36" s="374" t="s">
        <v>5211</v>
      </c>
      <c r="D36" s="667">
        <v>100</v>
      </c>
      <c r="E36" s="728">
        <v>20</v>
      </c>
      <c r="F36" s="398"/>
    </row>
    <row r="37" spans="2:6" x14ac:dyDescent="0.35">
      <c r="B37" s="727" t="s">
        <v>5212</v>
      </c>
      <c r="C37" s="374" t="s">
        <v>5213</v>
      </c>
      <c r="D37" s="667">
        <v>77</v>
      </c>
      <c r="E37" s="728">
        <v>20</v>
      </c>
      <c r="F37" s="398"/>
    </row>
    <row r="38" spans="2:6" x14ac:dyDescent="0.35">
      <c r="B38" s="727" t="s">
        <v>5214</v>
      </c>
      <c r="C38" s="374" t="s">
        <v>5215</v>
      </c>
      <c r="D38" s="667">
        <v>92</v>
      </c>
      <c r="E38" s="728">
        <v>28</v>
      </c>
      <c r="F38" s="398"/>
    </row>
    <row r="39" spans="2:6" x14ac:dyDescent="0.35">
      <c r="B39" s="727" t="s">
        <v>5216</v>
      </c>
      <c r="C39" s="374" t="s">
        <v>5217</v>
      </c>
      <c r="D39" s="667">
        <v>85</v>
      </c>
      <c r="E39" s="728">
        <v>28</v>
      </c>
      <c r="F39" s="398"/>
    </row>
    <row r="40" spans="2:6" x14ac:dyDescent="0.35">
      <c r="B40" s="727" t="s">
        <v>5218</v>
      </c>
      <c r="C40" s="374" t="s">
        <v>5219</v>
      </c>
      <c r="D40" s="667">
        <v>100</v>
      </c>
      <c r="E40" s="728">
        <v>28</v>
      </c>
      <c r="F40" s="398"/>
    </row>
    <row r="41" spans="2:6" x14ac:dyDescent="0.35">
      <c r="B41" s="727" t="s">
        <v>5220</v>
      </c>
      <c r="C41" s="374" t="s">
        <v>5221</v>
      </c>
      <c r="D41" s="667">
        <v>106</v>
      </c>
      <c r="E41" s="728">
        <v>28</v>
      </c>
      <c r="F41" s="398"/>
    </row>
    <row r="42" spans="2:6" x14ac:dyDescent="0.35">
      <c r="B42" s="729" t="s">
        <v>5222</v>
      </c>
      <c r="C42" s="375" t="s">
        <v>5223</v>
      </c>
      <c r="D42" s="668">
        <v>196</v>
      </c>
      <c r="E42" s="731">
        <v>20</v>
      </c>
      <c r="F42" s="398"/>
    </row>
    <row r="43" spans="2:6" x14ac:dyDescent="0.35">
      <c r="B43" s="725" t="s">
        <v>5224</v>
      </c>
      <c r="C43" s="373" t="s">
        <v>5225</v>
      </c>
      <c r="D43" s="666">
        <v>78</v>
      </c>
      <c r="E43" s="732">
        <v>0</v>
      </c>
      <c r="F43" s="398"/>
    </row>
    <row r="44" spans="2:6" x14ac:dyDescent="0.35">
      <c r="B44" s="727" t="s">
        <v>5226</v>
      </c>
      <c r="C44" s="374" t="s">
        <v>5227</v>
      </c>
      <c r="D44" s="667">
        <v>118</v>
      </c>
      <c r="E44" s="732">
        <v>0</v>
      </c>
      <c r="F44" s="398"/>
    </row>
    <row r="45" spans="2:6" x14ac:dyDescent="0.35">
      <c r="B45" s="729" t="s">
        <v>5228</v>
      </c>
      <c r="C45" s="375" t="s">
        <v>5229</v>
      </c>
      <c r="D45" s="668">
        <v>160</v>
      </c>
      <c r="E45" s="733">
        <v>0</v>
      </c>
      <c r="F45" s="398"/>
    </row>
    <row r="46" spans="2:6" x14ac:dyDescent="0.35">
      <c r="B46" s="725" t="s">
        <v>5230</v>
      </c>
      <c r="C46" s="373" t="s">
        <v>5231</v>
      </c>
      <c r="D46" s="666">
        <v>40</v>
      </c>
      <c r="E46" s="732">
        <v>0</v>
      </c>
      <c r="F46" s="398"/>
    </row>
    <row r="47" spans="2:6" x14ac:dyDescent="0.35">
      <c r="B47" s="727" t="s">
        <v>5232</v>
      </c>
      <c r="C47" s="374" t="s">
        <v>5233</v>
      </c>
      <c r="D47" s="667">
        <v>48</v>
      </c>
      <c r="E47" s="732">
        <v>0</v>
      </c>
      <c r="F47" s="398"/>
    </row>
    <row r="48" spans="2:6" x14ac:dyDescent="0.35">
      <c r="B48" s="727" t="s">
        <v>5234</v>
      </c>
      <c r="C48" s="374" t="s">
        <v>5235</v>
      </c>
      <c r="D48" s="667">
        <v>48</v>
      </c>
      <c r="E48" s="732">
        <v>0</v>
      </c>
      <c r="F48" s="398"/>
    </row>
    <row r="49" spans="1:8" x14ac:dyDescent="0.35">
      <c r="B49" s="727" t="s">
        <v>5236</v>
      </c>
      <c r="C49" s="374" t="s">
        <v>5237</v>
      </c>
      <c r="D49" s="667">
        <v>54</v>
      </c>
      <c r="E49" s="732">
        <v>0</v>
      </c>
      <c r="F49" s="398"/>
    </row>
    <row r="50" spans="1:8" x14ac:dyDescent="0.35">
      <c r="B50" s="727" t="s">
        <v>5238</v>
      </c>
      <c r="C50" s="374" t="s">
        <v>5239</v>
      </c>
      <c r="D50" s="667">
        <v>51</v>
      </c>
      <c r="E50" s="732">
        <v>0</v>
      </c>
      <c r="F50" s="398"/>
    </row>
    <row r="51" spans="1:8" x14ac:dyDescent="0.35">
      <c r="B51" s="727" t="s">
        <v>5240</v>
      </c>
      <c r="C51" s="374" t="s">
        <v>5241</v>
      </c>
      <c r="D51" s="667">
        <v>36</v>
      </c>
      <c r="E51" s="733">
        <v>0</v>
      </c>
      <c r="F51" s="398"/>
    </row>
    <row r="52" spans="1:8" x14ac:dyDescent="0.35">
      <c r="B52" s="734" t="s">
        <v>5242</v>
      </c>
      <c r="C52" s="376" t="s">
        <v>5243</v>
      </c>
      <c r="D52" s="669">
        <v>58</v>
      </c>
      <c r="E52" s="735">
        <v>11</v>
      </c>
      <c r="F52" s="398"/>
    </row>
    <row r="53" spans="1:8" x14ac:dyDescent="0.35">
      <c r="B53" s="725" t="s">
        <v>5244</v>
      </c>
      <c r="C53" s="373" t="s">
        <v>5245</v>
      </c>
      <c r="D53" s="666">
        <v>64</v>
      </c>
      <c r="E53" s="732">
        <v>0</v>
      </c>
      <c r="F53" s="398"/>
    </row>
    <row r="54" spans="1:8" x14ac:dyDescent="0.35">
      <c r="B54" s="727" t="s">
        <v>5246</v>
      </c>
      <c r="C54" s="374" t="s">
        <v>5247</v>
      </c>
      <c r="D54" s="667">
        <v>73</v>
      </c>
      <c r="E54" s="732">
        <v>0</v>
      </c>
      <c r="F54" s="398"/>
    </row>
    <row r="55" spans="1:8" s="384" customFormat="1" ht="13.15" thickBot="1" x14ac:dyDescent="0.4">
      <c r="A55" s="379"/>
      <c r="B55" s="736" t="s">
        <v>5248</v>
      </c>
      <c r="C55" s="737" t="s">
        <v>5249</v>
      </c>
      <c r="D55" s="738">
        <v>89</v>
      </c>
      <c r="E55" s="739">
        <v>0</v>
      </c>
      <c r="F55" s="398"/>
      <c r="H55" s="379"/>
    </row>
    <row r="56" spans="1:8" s="384" customFormat="1" ht="13.15" thickBot="1" x14ac:dyDescent="0.4">
      <c r="B56" s="402"/>
      <c r="C56" s="403"/>
      <c r="D56" s="403"/>
      <c r="E56" s="404"/>
      <c r="F56" s="398"/>
      <c r="H56" s="379"/>
    </row>
    <row r="57" spans="1:8" s="384" customFormat="1" x14ac:dyDescent="0.35">
      <c r="B57" s="405"/>
      <c r="C57" s="406"/>
      <c r="D57" s="406"/>
      <c r="E57" s="407"/>
      <c r="F57" s="395"/>
      <c r="H57" s="379"/>
    </row>
    <row r="58" spans="1:8" s="384" customFormat="1" ht="15" x14ac:dyDescent="0.35">
      <c r="B58" s="396">
        <v>2</v>
      </c>
      <c r="C58" s="397" t="s">
        <v>128</v>
      </c>
      <c r="D58" s="386"/>
      <c r="E58" s="386"/>
      <c r="F58" s="398"/>
      <c r="H58" s="379"/>
    </row>
    <row r="59" spans="1:8" s="384" customFormat="1" ht="13.5" customHeight="1" thickBot="1" x14ac:dyDescent="0.4">
      <c r="B59" s="991" t="s">
        <v>115</v>
      </c>
      <c r="C59" s="389"/>
      <c r="D59" s="386"/>
      <c r="E59" s="386"/>
      <c r="F59" s="398"/>
      <c r="H59" s="379"/>
    </row>
    <row r="60" spans="1:8" s="384" customFormat="1" ht="20.65" thickBot="1" x14ac:dyDescent="0.4">
      <c r="B60" s="400" t="s">
        <v>62</v>
      </c>
      <c r="C60" s="716" t="s">
        <v>63</v>
      </c>
      <c r="D60" s="400" t="s">
        <v>129</v>
      </c>
      <c r="E60" s="717" t="s">
        <v>130</v>
      </c>
      <c r="F60" s="398"/>
      <c r="H60" s="379"/>
    </row>
    <row r="61" spans="1:8" s="384" customFormat="1" x14ac:dyDescent="0.35">
      <c r="B61" s="408" t="s">
        <v>5250</v>
      </c>
      <c r="C61" s="409" t="s">
        <v>5251</v>
      </c>
      <c r="D61" s="670">
        <v>148</v>
      </c>
      <c r="E61" s="671">
        <v>26</v>
      </c>
      <c r="F61" s="398"/>
      <c r="H61" s="379"/>
    </row>
    <row r="62" spans="1:8" s="384" customFormat="1" x14ac:dyDescent="0.35">
      <c r="B62" s="408" t="s">
        <v>5252</v>
      </c>
      <c r="C62" s="409" t="s">
        <v>5253</v>
      </c>
      <c r="D62" s="672">
        <v>148</v>
      </c>
      <c r="E62" s="673">
        <v>26</v>
      </c>
      <c r="F62" s="398"/>
      <c r="H62" s="379"/>
    </row>
    <row r="63" spans="1:8" s="384" customFormat="1" x14ac:dyDescent="0.35">
      <c r="B63" s="408" t="s">
        <v>5254</v>
      </c>
      <c r="C63" s="409" t="s">
        <v>5255</v>
      </c>
      <c r="D63" s="672">
        <v>148</v>
      </c>
      <c r="E63" s="673">
        <v>26</v>
      </c>
      <c r="F63" s="398"/>
      <c r="H63" s="379"/>
    </row>
    <row r="64" spans="1:8" s="384" customFormat="1" x14ac:dyDescent="0.35">
      <c r="B64" s="408" t="s">
        <v>5256</v>
      </c>
      <c r="C64" s="409" t="s">
        <v>5257</v>
      </c>
      <c r="D64" s="672">
        <v>238</v>
      </c>
      <c r="E64" s="673">
        <v>26</v>
      </c>
      <c r="F64" s="398"/>
      <c r="H64" s="379"/>
    </row>
    <row r="65" spans="2:8" s="384" customFormat="1" x14ac:dyDescent="0.35">
      <c r="B65" s="408" t="s">
        <v>5258</v>
      </c>
      <c r="C65" s="409" t="s">
        <v>5259</v>
      </c>
      <c r="D65" s="672">
        <v>238</v>
      </c>
      <c r="E65" s="673">
        <v>26</v>
      </c>
      <c r="F65" s="398"/>
      <c r="H65" s="379"/>
    </row>
    <row r="66" spans="2:8" s="384" customFormat="1" x14ac:dyDescent="0.35">
      <c r="B66" s="408" t="s">
        <v>5260</v>
      </c>
      <c r="C66" s="409" t="s">
        <v>5261</v>
      </c>
      <c r="D66" s="672">
        <v>238</v>
      </c>
      <c r="E66" s="673">
        <v>26</v>
      </c>
      <c r="F66" s="398"/>
      <c r="H66" s="379"/>
    </row>
    <row r="67" spans="2:8" s="384" customFormat="1" x14ac:dyDescent="0.35">
      <c r="B67" s="410" t="s">
        <v>5262</v>
      </c>
      <c r="C67" s="411" t="s">
        <v>5263</v>
      </c>
      <c r="D67" s="674">
        <v>238</v>
      </c>
      <c r="E67" s="675">
        <v>26</v>
      </c>
      <c r="F67" s="398"/>
      <c r="H67" s="379"/>
    </row>
    <row r="68" spans="2:8" s="384" customFormat="1" x14ac:dyDescent="0.35">
      <c r="B68" s="408" t="s">
        <v>5264</v>
      </c>
      <c r="C68" s="409" t="s">
        <v>5265</v>
      </c>
      <c r="D68" s="670">
        <v>133</v>
      </c>
      <c r="E68" s="671">
        <v>26</v>
      </c>
      <c r="F68" s="398"/>
      <c r="H68" s="379"/>
    </row>
    <row r="69" spans="2:8" s="384" customFormat="1" x14ac:dyDescent="0.35">
      <c r="B69" s="408" t="s">
        <v>5266</v>
      </c>
      <c r="C69" s="409" t="s">
        <v>5267</v>
      </c>
      <c r="D69" s="670">
        <v>133</v>
      </c>
      <c r="E69" s="673">
        <v>26</v>
      </c>
      <c r="F69" s="398"/>
      <c r="H69" s="379"/>
    </row>
    <row r="70" spans="2:8" s="384" customFormat="1" x14ac:dyDescent="0.35">
      <c r="B70" s="410" t="s">
        <v>5268</v>
      </c>
      <c r="C70" s="411" t="s">
        <v>5269</v>
      </c>
      <c r="D70" s="674">
        <v>133</v>
      </c>
      <c r="E70" s="675">
        <v>26</v>
      </c>
      <c r="F70" s="398"/>
      <c r="H70" s="379"/>
    </row>
    <row r="71" spans="2:8" s="384" customFormat="1" x14ac:dyDescent="0.35">
      <c r="B71" s="410" t="s">
        <v>5270</v>
      </c>
      <c r="C71" s="411" t="s">
        <v>5271</v>
      </c>
      <c r="D71" s="674">
        <v>807</v>
      </c>
      <c r="E71" s="675">
        <v>26</v>
      </c>
      <c r="F71" s="398"/>
      <c r="H71" s="379"/>
    </row>
    <row r="72" spans="2:8" s="384" customFormat="1" x14ac:dyDescent="0.35">
      <c r="B72" s="410" t="s">
        <v>5272</v>
      </c>
      <c r="C72" s="411" t="s">
        <v>5273</v>
      </c>
      <c r="D72" s="674">
        <v>930</v>
      </c>
      <c r="E72" s="675">
        <v>26</v>
      </c>
      <c r="F72" s="398"/>
      <c r="H72" s="379"/>
    </row>
    <row r="73" spans="2:8" s="384" customFormat="1" x14ac:dyDescent="0.35">
      <c r="B73" s="408" t="s">
        <v>5274</v>
      </c>
      <c r="C73" s="409" t="s">
        <v>5275</v>
      </c>
      <c r="D73" s="670">
        <v>873</v>
      </c>
      <c r="E73" s="671">
        <v>53</v>
      </c>
      <c r="F73" s="398"/>
      <c r="H73" s="379"/>
    </row>
    <row r="74" spans="2:8" s="384" customFormat="1" x14ac:dyDescent="0.35">
      <c r="B74" s="410" t="s">
        <v>5276</v>
      </c>
      <c r="C74" s="411" t="s">
        <v>5277</v>
      </c>
      <c r="D74" s="676">
        <v>892</v>
      </c>
      <c r="E74" s="677">
        <v>53</v>
      </c>
      <c r="F74" s="398"/>
      <c r="H74" s="379"/>
    </row>
    <row r="75" spans="2:8" s="384" customFormat="1" x14ac:dyDescent="0.35">
      <c r="B75" s="410" t="s">
        <v>5278</v>
      </c>
      <c r="C75" s="411" t="s">
        <v>5279</v>
      </c>
      <c r="D75" s="674">
        <v>380</v>
      </c>
      <c r="E75" s="675">
        <v>53</v>
      </c>
      <c r="F75" s="398"/>
      <c r="H75" s="379"/>
    </row>
    <row r="76" spans="2:8" s="384" customFormat="1" x14ac:dyDescent="0.35">
      <c r="B76" s="408" t="s">
        <v>5280</v>
      </c>
      <c r="C76" s="409" t="s">
        <v>5281</v>
      </c>
      <c r="D76" s="670">
        <v>380</v>
      </c>
      <c r="E76" s="671">
        <v>53</v>
      </c>
      <c r="F76" s="398"/>
      <c r="H76" s="379"/>
    </row>
    <row r="77" spans="2:8" s="384" customFormat="1" x14ac:dyDescent="0.35">
      <c r="B77" s="410" t="s">
        <v>5282</v>
      </c>
      <c r="C77" s="411" t="s">
        <v>5283</v>
      </c>
      <c r="D77" s="674">
        <v>181</v>
      </c>
      <c r="E77" s="675">
        <v>19</v>
      </c>
      <c r="F77" s="398"/>
      <c r="H77" s="379"/>
    </row>
    <row r="78" spans="2:8" s="384" customFormat="1" x14ac:dyDescent="0.35">
      <c r="B78" s="408" t="s">
        <v>5284</v>
      </c>
      <c r="C78" s="409" t="s">
        <v>5285</v>
      </c>
      <c r="D78" s="670">
        <v>181</v>
      </c>
      <c r="E78" s="671">
        <v>19</v>
      </c>
      <c r="F78" s="398"/>
      <c r="H78" s="379"/>
    </row>
    <row r="79" spans="2:8" s="384" customFormat="1" x14ac:dyDescent="0.35">
      <c r="B79" s="410" t="s">
        <v>5286</v>
      </c>
      <c r="C79" s="411" t="s">
        <v>5287</v>
      </c>
      <c r="D79" s="676">
        <v>181</v>
      </c>
      <c r="E79" s="675">
        <v>19</v>
      </c>
      <c r="F79" s="398"/>
      <c r="H79" s="379"/>
    </row>
    <row r="80" spans="2:8" s="384" customFormat="1" x14ac:dyDescent="0.35">
      <c r="B80" s="408" t="s">
        <v>5288</v>
      </c>
      <c r="C80" s="409" t="s">
        <v>5289</v>
      </c>
      <c r="D80" s="670">
        <v>181</v>
      </c>
      <c r="E80" s="678">
        <v>19</v>
      </c>
      <c r="F80" s="398"/>
      <c r="H80" s="379"/>
    </row>
    <row r="81" spans="2:8" s="384" customFormat="1" x14ac:dyDescent="0.35">
      <c r="B81" s="410" t="s">
        <v>5290</v>
      </c>
      <c r="C81" s="411" t="s">
        <v>5291</v>
      </c>
      <c r="D81" s="674">
        <v>181</v>
      </c>
      <c r="E81" s="675">
        <v>19</v>
      </c>
      <c r="F81" s="398"/>
      <c r="H81" s="379"/>
    </row>
    <row r="82" spans="2:8" x14ac:dyDescent="0.35">
      <c r="B82" s="408" t="s">
        <v>5292</v>
      </c>
      <c r="C82" s="409" t="s">
        <v>5293</v>
      </c>
      <c r="D82" s="670">
        <v>304</v>
      </c>
      <c r="E82" s="671">
        <v>26</v>
      </c>
      <c r="F82" s="398"/>
    </row>
    <row r="83" spans="2:8" x14ac:dyDescent="0.35">
      <c r="B83" s="410" t="s">
        <v>5294</v>
      </c>
      <c r="C83" s="411" t="s">
        <v>5295</v>
      </c>
      <c r="D83" s="674">
        <v>304</v>
      </c>
      <c r="E83" s="675">
        <v>26</v>
      </c>
      <c r="F83" s="398"/>
    </row>
    <row r="84" spans="2:8" x14ac:dyDescent="0.35">
      <c r="B84" s="408" t="s">
        <v>5296</v>
      </c>
      <c r="C84" s="409" t="s">
        <v>5297</v>
      </c>
      <c r="D84" s="670">
        <v>214</v>
      </c>
      <c r="E84" s="671">
        <v>19</v>
      </c>
      <c r="F84" s="398"/>
    </row>
    <row r="85" spans="2:8" x14ac:dyDescent="0.35">
      <c r="B85" s="410" t="s">
        <v>5298</v>
      </c>
      <c r="C85" s="411" t="s">
        <v>5299</v>
      </c>
      <c r="D85" s="676">
        <v>214</v>
      </c>
      <c r="E85" s="677">
        <v>19</v>
      </c>
      <c r="F85" s="398"/>
    </row>
    <row r="86" spans="2:8" x14ac:dyDescent="0.35">
      <c r="B86" s="410" t="s">
        <v>5300</v>
      </c>
      <c r="C86" s="411" t="s">
        <v>5301</v>
      </c>
      <c r="D86" s="674">
        <v>143</v>
      </c>
      <c r="E86" s="675">
        <v>26</v>
      </c>
      <c r="F86" s="398"/>
    </row>
    <row r="87" spans="2:8" x14ac:dyDescent="0.35">
      <c r="B87" s="408" t="s">
        <v>5302</v>
      </c>
      <c r="C87" s="409" t="s">
        <v>5303</v>
      </c>
      <c r="D87" s="670">
        <v>133</v>
      </c>
      <c r="E87" s="671">
        <v>26</v>
      </c>
      <c r="F87" s="398"/>
    </row>
    <row r="88" spans="2:8" x14ac:dyDescent="0.35">
      <c r="B88" s="410" t="s">
        <v>5304</v>
      </c>
      <c r="C88" s="411" t="s">
        <v>5305</v>
      </c>
      <c r="D88" s="674">
        <v>190</v>
      </c>
      <c r="E88" s="675">
        <v>26</v>
      </c>
      <c r="F88" s="398"/>
    </row>
    <row r="89" spans="2:8" x14ac:dyDescent="0.35">
      <c r="B89" s="410" t="s">
        <v>5306</v>
      </c>
      <c r="C89" s="411" t="s">
        <v>5307</v>
      </c>
      <c r="D89" s="674">
        <v>171</v>
      </c>
      <c r="E89" s="675">
        <v>19</v>
      </c>
      <c r="F89" s="398"/>
    </row>
    <row r="90" spans="2:8" x14ac:dyDescent="0.35">
      <c r="B90" s="408" t="s">
        <v>5308</v>
      </c>
      <c r="C90" s="409" t="s">
        <v>5309</v>
      </c>
      <c r="D90" s="670">
        <v>219</v>
      </c>
      <c r="E90" s="671">
        <v>19</v>
      </c>
      <c r="F90" s="398"/>
    </row>
    <row r="91" spans="2:8" x14ac:dyDescent="0.35">
      <c r="B91" s="408" t="s">
        <v>5310</v>
      </c>
      <c r="C91" s="409" t="s">
        <v>5311</v>
      </c>
      <c r="D91" s="670">
        <v>219</v>
      </c>
      <c r="E91" s="671">
        <v>19</v>
      </c>
      <c r="F91" s="398"/>
    </row>
    <row r="92" spans="2:8" x14ac:dyDescent="0.35">
      <c r="B92" s="410" t="s">
        <v>5312</v>
      </c>
      <c r="C92" s="411" t="s">
        <v>5313</v>
      </c>
      <c r="D92" s="674">
        <v>219</v>
      </c>
      <c r="E92" s="675">
        <v>19</v>
      </c>
      <c r="F92" s="398"/>
    </row>
    <row r="93" spans="2:8" x14ac:dyDescent="0.35">
      <c r="B93" s="410" t="s">
        <v>5314</v>
      </c>
      <c r="C93" s="411" t="s">
        <v>5315</v>
      </c>
      <c r="D93" s="674">
        <v>166</v>
      </c>
      <c r="E93" s="675">
        <v>26</v>
      </c>
      <c r="F93" s="398"/>
    </row>
    <row r="94" spans="2:8" x14ac:dyDescent="0.35">
      <c r="B94" s="408" t="s">
        <v>5316</v>
      </c>
      <c r="C94" s="409" t="s">
        <v>5317</v>
      </c>
      <c r="D94" s="670">
        <v>209</v>
      </c>
      <c r="E94" s="671">
        <v>19</v>
      </c>
      <c r="F94" s="398"/>
    </row>
    <row r="95" spans="2:8" x14ac:dyDescent="0.35">
      <c r="B95" s="408" t="s">
        <v>5318</v>
      </c>
      <c r="C95" s="409" t="s">
        <v>5319</v>
      </c>
      <c r="D95" s="670">
        <v>190</v>
      </c>
      <c r="E95" s="673">
        <v>19</v>
      </c>
      <c r="F95" s="398"/>
    </row>
    <row r="96" spans="2:8" x14ac:dyDescent="0.35">
      <c r="B96" s="410" t="s">
        <v>5320</v>
      </c>
      <c r="C96" s="411" t="s">
        <v>5321</v>
      </c>
      <c r="D96" s="674">
        <v>190</v>
      </c>
      <c r="E96" s="675">
        <v>19</v>
      </c>
      <c r="F96" s="398"/>
    </row>
    <row r="97" spans="2:6" x14ac:dyDescent="0.35">
      <c r="B97" s="410" t="s">
        <v>5322</v>
      </c>
      <c r="C97" s="411" t="s">
        <v>5323</v>
      </c>
      <c r="D97" s="674">
        <v>276</v>
      </c>
      <c r="E97" s="675">
        <v>26</v>
      </c>
      <c r="F97" s="398"/>
    </row>
    <row r="98" spans="2:6" x14ac:dyDescent="0.35">
      <c r="B98" s="408" t="s">
        <v>5324</v>
      </c>
      <c r="C98" s="409" t="s">
        <v>5325</v>
      </c>
      <c r="D98" s="670">
        <v>152</v>
      </c>
      <c r="E98" s="671">
        <v>19</v>
      </c>
      <c r="F98" s="398"/>
    </row>
    <row r="99" spans="2:6" x14ac:dyDescent="0.35">
      <c r="B99" s="408" t="s">
        <v>5326</v>
      </c>
      <c r="C99" s="409" t="s">
        <v>5327</v>
      </c>
      <c r="D99" s="670">
        <v>152</v>
      </c>
      <c r="E99" s="673">
        <v>19</v>
      </c>
      <c r="F99" s="398"/>
    </row>
    <row r="100" spans="2:6" x14ac:dyDescent="0.35">
      <c r="B100" s="410" t="s">
        <v>5328</v>
      </c>
      <c r="C100" s="411" t="s">
        <v>5329</v>
      </c>
      <c r="D100" s="674">
        <v>152</v>
      </c>
      <c r="E100" s="675">
        <v>19</v>
      </c>
      <c r="F100" s="398"/>
    </row>
    <row r="101" spans="2:6" x14ac:dyDescent="0.35">
      <c r="B101" s="410" t="s">
        <v>5330</v>
      </c>
      <c r="C101" s="411" t="s">
        <v>5331</v>
      </c>
      <c r="D101" s="674">
        <v>205</v>
      </c>
      <c r="E101" s="732">
        <v>0</v>
      </c>
      <c r="F101" s="398"/>
    </row>
    <row r="102" spans="2:6" x14ac:dyDescent="0.35">
      <c r="B102" s="408" t="s">
        <v>5332</v>
      </c>
      <c r="C102" s="409" t="s">
        <v>5333</v>
      </c>
      <c r="D102" s="670">
        <v>228</v>
      </c>
      <c r="E102" s="671">
        <v>26</v>
      </c>
      <c r="F102" s="398"/>
    </row>
    <row r="103" spans="2:6" x14ac:dyDescent="0.35">
      <c r="B103" s="410" t="s">
        <v>5334</v>
      </c>
      <c r="C103" s="411" t="s">
        <v>5335</v>
      </c>
      <c r="D103" s="676">
        <v>228</v>
      </c>
      <c r="E103" s="675">
        <v>26</v>
      </c>
      <c r="F103" s="398"/>
    </row>
    <row r="104" spans="2:6" x14ac:dyDescent="0.35">
      <c r="B104" s="410" t="s">
        <v>5336</v>
      </c>
      <c r="C104" s="411" t="s">
        <v>5337</v>
      </c>
      <c r="D104" s="674">
        <v>228</v>
      </c>
      <c r="E104" s="675">
        <v>26</v>
      </c>
      <c r="F104" s="398"/>
    </row>
    <row r="105" spans="2:6" x14ac:dyDescent="0.35">
      <c r="B105" s="408" t="s">
        <v>5338</v>
      </c>
      <c r="C105" s="409" t="s">
        <v>5339</v>
      </c>
      <c r="D105" s="670">
        <v>181</v>
      </c>
      <c r="E105" s="671">
        <v>19</v>
      </c>
      <c r="F105" s="398"/>
    </row>
    <row r="106" spans="2:6" x14ac:dyDescent="0.35">
      <c r="B106" s="408" t="s">
        <v>5340</v>
      </c>
      <c r="C106" s="409" t="s">
        <v>5341</v>
      </c>
      <c r="D106" s="670">
        <v>190</v>
      </c>
      <c r="E106" s="678">
        <v>19</v>
      </c>
      <c r="F106" s="398"/>
    </row>
    <row r="107" spans="2:6" x14ac:dyDescent="0.35">
      <c r="B107" s="410" t="s">
        <v>5342</v>
      </c>
      <c r="C107" s="411" t="s">
        <v>5343</v>
      </c>
      <c r="D107" s="674">
        <v>190</v>
      </c>
      <c r="E107" s="675">
        <v>19</v>
      </c>
      <c r="F107" s="398"/>
    </row>
    <row r="108" spans="2:6" x14ac:dyDescent="0.35">
      <c r="B108" s="410" t="s">
        <v>5344</v>
      </c>
      <c r="C108" s="411" t="s">
        <v>5345</v>
      </c>
      <c r="D108" s="674">
        <v>164</v>
      </c>
      <c r="E108" s="675">
        <v>19</v>
      </c>
      <c r="F108" s="398"/>
    </row>
    <row r="109" spans="2:6" x14ac:dyDescent="0.35">
      <c r="B109" s="408" t="s">
        <v>5346</v>
      </c>
      <c r="C109" s="409" t="s">
        <v>5347</v>
      </c>
      <c r="D109" s="670">
        <v>143</v>
      </c>
      <c r="E109" s="671">
        <v>19</v>
      </c>
      <c r="F109" s="398"/>
    </row>
    <row r="110" spans="2:6" x14ac:dyDescent="0.35">
      <c r="B110" s="410" t="s">
        <v>5348</v>
      </c>
      <c r="C110" s="411" t="s">
        <v>5349</v>
      </c>
      <c r="D110" s="674">
        <v>143</v>
      </c>
      <c r="E110" s="675">
        <v>19</v>
      </c>
      <c r="F110" s="398"/>
    </row>
    <row r="111" spans="2:6" x14ac:dyDescent="0.35">
      <c r="B111" s="408" t="s">
        <v>5350</v>
      </c>
      <c r="C111" s="409" t="s">
        <v>5351</v>
      </c>
      <c r="D111" s="670">
        <v>163</v>
      </c>
      <c r="E111" s="671">
        <v>53</v>
      </c>
      <c r="F111" s="398"/>
    </row>
    <row r="112" spans="2:6" x14ac:dyDescent="0.35">
      <c r="B112" s="408" t="s">
        <v>5352</v>
      </c>
      <c r="C112" s="409" t="s">
        <v>5353</v>
      </c>
      <c r="D112" s="670">
        <v>179</v>
      </c>
      <c r="E112" s="678">
        <v>53</v>
      </c>
      <c r="F112" s="398"/>
    </row>
    <row r="113" spans="2:6" x14ac:dyDescent="0.35">
      <c r="B113" s="408" t="s">
        <v>5354</v>
      </c>
      <c r="C113" s="409" t="s">
        <v>5355</v>
      </c>
      <c r="D113" s="670">
        <v>179</v>
      </c>
      <c r="E113" s="678">
        <v>53</v>
      </c>
      <c r="F113" s="398"/>
    </row>
    <row r="114" spans="2:6" x14ac:dyDescent="0.35">
      <c r="B114" s="410" t="s">
        <v>5356</v>
      </c>
      <c r="C114" s="411" t="s">
        <v>5357</v>
      </c>
      <c r="D114" s="674">
        <v>179</v>
      </c>
      <c r="E114" s="675">
        <v>53</v>
      </c>
      <c r="F114" s="398"/>
    </row>
    <row r="115" spans="2:6" x14ac:dyDescent="0.35">
      <c r="B115" s="410" t="s">
        <v>5358</v>
      </c>
      <c r="C115" s="411" t="s">
        <v>5359</v>
      </c>
      <c r="D115" s="674">
        <v>510</v>
      </c>
      <c r="E115" s="732">
        <v>0</v>
      </c>
      <c r="F115" s="398"/>
    </row>
    <row r="116" spans="2:6" ht="13.15" thickBot="1" x14ac:dyDescent="0.4">
      <c r="B116" s="412" t="s">
        <v>5360</v>
      </c>
      <c r="C116" s="413" t="s">
        <v>5361</v>
      </c>
      <c r="D116" s="679">
        <v>310</v>
      </c>
      <c r="E116" s="740">
        <v>0</v>
      </c>
      <c r="F116" s="398"/>
    </row>
    <row r="117" spans="2:6" ht="13.15" thickBot="1" x14ac:dyDescent="0.4">
      <c r="B117" s="402"/>
      <c r="C117" s="403"/>
      <c r="D117" s="403"/>
      <c r="E117" s="404"/>
      <c r="F117" s="398"/>
    </row>
    <row r="118" spans="2:6" x14ac:dyDescent="0.35">
      <c r="B118" s="405"/>
      <c r="C118" s="406"/>
      <c r="D118" s="406"/>
      <c r="E118" s="407"/>
      <c r="F118" s="395"/>
    </row>
    <row r="119" spans="2:6" ht="15" x14ac:dyDescent="0.35">
      <c r="B119" s="414">
        <v>3</v>
      </c>
      <c r="C119" s="415" t="s">
        <v>40</v>
      </c>
      <c r="D119" s="390"/>
      <c r="E119" s="386"/>
      <c r="F119" s="398"/>
    </row>
    <row r="120" spans="2:6" ht="13.15" thickBot="1" x14ac:dyDescent="0.4">
      <c r="B120" s="991" t="s">
        <v>115</v>
      </c>
      <c r="C120" s="406"/>
      <c r="D120" s="406"/>
      <c r="E120" s="407"/>
      <c r="F120" s="398"/>
    </row>
    <row r="121" spans="2:6" ht="13.15" thickBot="1" x14ac:dyDescent="0.4">
      <c r="B121" s="718" t="s">
        <v>62</v>
      </c>
      <c r="C121" s="416" t="s">
        <v>63</v>
      </c>
      <c r="D121" s="416" t="s">
        <v>84</v>
      </c>
      <c r="E121" s="406"/>
      <c r="F121" s="398"/>
    </row>
    <row r="122" spans="2:6" x14ac:dyDescent="0.35">
      <c r="B122" s="417" t="s">
        <v>5362</v>
      </c>
      <c r="C122" s="418" t="s">
        <v>5363</v>
      </c>
      <c r="D122" s="680">
        <v>120</v>
      </c>
      <c r="E122" s="406"/>
      <c r="F122" s="398"/>
    </row>
    <row r="123" spans="2:6" x14ac:dyDescent="0.35">
      <c r="B123" s="417" t="s">
        <v>5364</v>
      </c>
      <c r="C123" s="418" t="s">
        <v>5365</v>
      </c>
      <c r="D123" s="680">
        <v>150</v>
      </c>
      <c r="E123" s="406"/>
      <c r="F123" s="398"/>
    </row>
    <row r="124" spans="2:6" x14ac:dyDescent="0.35">
      <c r="B124" s="417" t="s">
        <v>5366</v>
      </c>
      <c r="C124" s="418" t="s">
        <v>5367</v>
      </c>
      <c r="D124" s="680">
        <v>299</v>
      </c>
      <c r="E124" s="406"/>
      <c r="F124" s="398"/>
    </row>
    <row r="125" spans="2:6" x14ac:dyDescent="0.35">
      <c r="B125" s="417" t="s">
        <v>5368</v>
      </c>
      <c r="C125" s="418" t="s">
        <v>5369</v>
      </c>
      <c r="D125" s="680">
        <v>449</v>
      </c>
      <c r="E125" s="406"/>
      <c r="F125" s="398"/>
    </row>
    <row r="126" spans="2:6" x14ac:dyDescent="0.35">
      <c r="B126" s="417" t="s">
        <v>5370</v>
      </c>
      <c r="C126" s="418" t="s">
        <v>5371</v>
      </c>
      <c r="D126" s="680">
        <v>299</v>
      </c>
      <c r="E126" s="406"/>
      <c r="F126" s="398"/>
    </row>
    <row r="127" spans="2:6" ht="13.15" thickBot="1" x14ac:dyDescent="0.4">
      <c r="B127" s="419" t="s">
        <v>5372</v>
      </c>
      <c r="C127" s="420" t="s">
        <v>5373</v>
      </c>
      <c r="D127" s="681">
        <v>0</v>
      </c>
      <c r="E127" s="406"/>
      <c r="F127" s="398"/>
    </row>
    <row r="128" spans="2:6" ht="13.15" thickBot="1" x14ac:dyDescent="0.4">
      <c r="B128" s="402"/>
      <c r="C128" s="403"/>
      <c r="D128" s="404"/>
      <c r="E128" s="404"/>
      <c r="F128" s="398"/>
    </row>
    <row r="129" spans="2:6" x14ac:dyDescent="0.35">
      <c r="B129" s="405"/>
      <c r="C129" s="406"/>
      <c r="D129" s="407"/>
      <c r="E129" s="407"/>
      <c r="F129" s="395"/>
    </row>
    <row r="130" spans="2:6" ht="15" x14ac:dyDescent="0.35">
      <c r="B130" s="414">
        <v>4</v>
      </c>
      <c r="C130" s="421" t="s">
        <v>41</v>
      </c>
      <c r="D130" s="422"/>
      <c r="E130" s="386"/>
      <c r="F130" s="398"/>
    </row>
    <row r="131" spans="2:6" ht="13.15" thickBot="1" x14ac:dyDescent="0.4">
      <c r="B131" s="991" t="s">
        <v>115</v>
      </c>
      <c r="C131" s="406"/>
      <c r="D131" s="407"/>
      <c r="E131" s="407"/>
      <c r="F131" s="398"/>
    </row>
    <row r="132" spans="2:6" ht="13.15" thickBot="1" x14ac:dyDescent="0.4">
      <c r="B132" s="718" t="s">
        <v>62</v>
      </c>
      <c r="C132" s="416" t="s">
        <v>63</v>
      </c>
      <c r="D132" s="416" t="s">
        <v>84</v>
      </c>
      <c r="E132" s="406"/>
      <c r="F132" s="398"/>
    </row>
    <row r="133" spans="2:6" ht="13.15" thickBot="1" x14ac:dyDescent="0.4">
      <c r="B133" s="419" t="s">
        <v>5374</v>
      </c>
      <c r="C133" s="418" t="s">
        <v>5375</v>
      </c>
      <c r="D133" s="680">
        <v>96</v>
      </c>
      <c r="E133" s="406"/>
      <c r="F133" s="398"/>
    </row>
    <row r="134" spans="2:6" x14ac:dyDescent="0.35">
      <c r="B134" s="417" t="s">
        <v>5376</v>
      </c>
      <c r="C134" s="418" t="s">
        <v>5377</v>
      </c>
      <c r="D134" s="680">
        <v>99</v>
      </c>
      <c r="E134" s="406"/>
      <c r="F134" s="398"/>
    </row>
    <row r="135" spans="2:6" x14ac:dyDescent="0.35">
      <c r="B135" s="417" t="s">
        <v>5378</v>
      </c>
      <c r="C135" s="418" t="s">
        <v>5379</v>
      </c>
      <c r="D135" s="680">
        <v>117</v>
      </c>
      <c r="E135" s="406"/>
      <c r="F135" s="398"/>
    </row>
    <row r="136" spans="2:6" x14ac:dyDescent="0.35">
      <c r="B136" s="417" t="s">
        <v>5380</v>
      </c>
      <c r="C136" s="418" t="s">
        <v>5381</v>
      </c>
      <c r="D136" s="680">
        <v>392</v>
      </c>
      <c r="E136" s="406"/>
      <c r="F136" s="398"/>
    </row>
    <row r="137" spans="2:6" x14ac:dyDescent="0.35">
      <c r="B137" s="417" t="s">
        <v>5382</v>
      </c>
      <c r="C137" s="418" t="s">
        <v>5383</v>
      </c>
      <c r="D137" s="680">
        <v>314</v>
      </c>
      <c r="E137" s="406"/>
      <c r="F137" s="398"/>
    </row>
    <row r="138" spans="2:6" x14ac:dyDescent="0.35">
      <c r="B138" s="417" t="s">
        <v>5384</v>
      </c>
      <c r="C138" s="418" t="s">
        <v>5385</v>
      </c>
      <c r="D138" s="682">
        <v>0</v>
      </c>
      <c r="E138" s="406"/>
      <c r="F138" s="398"/>
    </row>
    <row r="139" spans="2:6" x14ac:dyDescent="0.35">
      <c r="B139" s="423" t="s">
        <v>5386</v>
      </c>
      <c r="C139" s="424" t="s">
        <v>5387</v>
      </c>
      <c r="D139" s="683">
        <v>146</v>
      </c>
      <c r="E139" s="406"/>
      <c r="F139" s="398"/>
    </row>
    <row r="140" spans="2:6" x14ac:dyDescent="0.35">
      <c r="B140" s="417" t="s">
        <v>5388</v>
      </c>
      <c r="C140" s="418" t="s">
        <v>5389</v>
      </c>
      <c r="D140" s="680">
        <v>844</v>
      </c>
      <c r="E140" s="406"/>
      <c r="F140" s="398"/>
    </row>
    <row r="141" spans="2:6" x14ac:dyDescent="0.35">
      <c r="B141" s="417" t="s">
        <v>5390</v>
      </c>
      <c r="C141" s="418" t="s">
        <v>5391</v>
      </c>
      <c r="D141" s="680">
        <v>1270</v>
      </c>
      <c r="E141" s="406"/>
      <c r="F141" s="398"/>
    </row>
    <row r="142" spans="2:6" x14ac:dyDescent="0.35">
      <c r="B142" s="417" t="s">
        <v>5392</v>
      </c>
      <c r="C142" s="418" t="s">
        <v>5393</v>
      </c>
      <c r="D142" s="680">
        <v>1024</v>
      </c>
      <c r="E142" s="406"/>
      <c r="F142" s="398"/>
    </row>
    <row r="143" spans="2:6" x14ac:dyDescent="0.35">
      <c r="B143" s="417" t="s">
        <v>5394</v>
      </c>
      <c r="C143" s="418" t="s">
        <v>5395</v>
      </c>
      <c r="D143" s="680">
        <v>822</v>
      </c>
      <c r="E143" s="406"/>
      <c r="F143" s="398"/>
    </row>
    <row r="144" spans="2:6" x14ac:dyDescent="0.35">
      <c r="B144" s="417" t="s">
        <v>5396</v>
      </c>
      <c r="C144" s="418" t="s">
        <v>5397</v>
      </c>
      <c r="D144" s="680">
        <v>555</v>
      </c>
      <c r="E144" s="406"/>
      <c r="F144" s="398"/>
    </row>
    <row r="145" spans="2:6" x14ac:dyDescent="0.35">
      <c r="B145" s="417" t="s">
        <v>5398</v>
      </c>
      <c r="C145" s="418" t="s">
        <v>5399</v>
      </c>
      <c r="D145" s="680">
        <v>377</v>
      </c>
      <c r="E145" s="406"/>
      <c r="F145" s="398"/>
    </row>
    <row r="146" spans="2:6" x14ac:dyDescent="0.35">
      <c r="B146" s="417" t="s">
        <v>5400</v>
      </c>
      <c r="C146" s="418" t="s">
        <v>5401</v>
      </c>
      <c r="D146" s="680">
        <v>430</v>
      </c>
      <c r="E146" s="406"/>
      <c r="F146" s="398"/>
    </row>
    <row r="147" spans="2:6" x14ac:dyDescent="0.35">
      <c r="B147" s="417" t="s">
        <v>5402</v>
      </c>
      <c r="C147" s="418" t="s">
        <v>5403</v>
      </c>
      <c r="D147" s="680">
        <v>273</v>
      </c>
      <c r="E147" s="406"/>
      <c r="F147" s="398"/>
    </row>
    <row r="148" spans="2:6" x14ac:dyDescent="0.35">
      <c r="B148" s="417" t="s">
        <v>5404</v>
      </c>
      <c r="C148" s="418" t="s">
        <v>5405</v>
      </c>
      <c r="D148" s="680">
        <v>435</v>
      </c>
      <c r="E148" s="406"/>
      <c r="F148" s="398"/>
    </row>
    <row r="149" spans="2:6" x14ac:dyDescent="0.35">
      <c r="B149" s="417" t="s">
        <v>5406</v>
      </c>
      <c r="C149" s="418" t="s">
        <v>5407</v>
      </c>
      <c r="D149" s="680">
        <v>300</v>
      </c>
      <c r="E149" s="406"/>
      <c r="F149" s="398"/>
    </row>
    <row r="150" spans="2:6" x14ac:dyDescent="0.35">
      <c r="B150" s="417" t="s">
        <v>5408</v>
      </c>
      <c r="C150" s="418" t="s">
        <v>5409</v>
      </c>
      <c r="D150" s="680">
        <v>541</v>
      </c>
      <c r="E150" s="406"/>
      <c r="F150" s="398"/>
    </row>
    <row r="151" spans="2:6" x14ac:dyDescent="0.35">
      <c r="B151" s="417" t="s">
        <v>5410</v>
      </c>
      <c r="C151" s="418" t="s">
        <v>5411</v>
      </c>
      <c r="D151" s="680">
        <v>639</v>
      </c>
      <c r="E151" s="406"/>
      <c r="F151" s="398"/>
    </row>
    <row r="152" spans="2:6" x14ac:dyDescent="0.35">
      <c r="B152" s="417" t="s">
        <v>5412</v>
      </c>
      <c r="C152" s="418" t="s">
        <v>5413</v>
      </c>
      <c r="D152" s="680">
        <v>730</v>
      </c>
      <c r="E152" s="406"/>
      <c r="F152" s="398"/>
    </row>
    <row r="153" spans="2:6" ht="13.15" thickBot="1" x14ac:dyDescent="0.4">
      <c r="B153" s="419" t="s">
        <v>5414</v>
      </c>
      <c r="C153" s="420" t="s">
        <v>5415</v>
      </c>
      <c r="D153" s="684">
        <v>0</v>
      </c>
      <c r="E153" s="406"/>
      <c r="F153" s="398"/>
    </row>
    <row r="154" spans="2:6" ht="13.15" thickBot="1" x14ac:dyDescent="0.4">
      <c r="B154" s="425"/>
      <c r="C154" s="426"/>
      <c r="D154" s="427"/>
      <c r="E154" s="404"/>
      <c r="F154" s="428"/>
    </row>
  </sheetData>
  <hyperlinks>
    <hyperlink ref="B120" location="'S118 201718 Unbundled Services'!A1" display="Top"/>
    <hyperlink ref="B131" location="'S118 201718 Unbundled Services'!A1" display="Top"/>
    <hyperlink ref="C6" location="'S118 201718 Unbundled Services'!A58" display="Direct access and outpatient nuclear medicine services"/>
    <hyperlink ref="C7" location="'S118 201718 Unbundled Services'!A119" display="Unbundled chemotherapy delivery"/>
    <hyperlink ref="C5" location="'S118 201718 Unbundled Services'!A13" display="Direct access and outpatient diagnostic imaging services"/>
    <hyperlink ref="C8" location="'S118 201718 Unbundled Services'!A130" display="Unbundled external beam radiotherapy"/>
    <hyperlink ref="B14" location="'S118 201718 Unbundled Services'!A1" display="Top"/>
    <hyperlink ref="B2" location="Contents!A1" display="Home"/>
    <hyperlink ref="B59" location="'S118 201718 Unbundled Services'!A1" display="Top"/>
  </hyperlinks>
  <pageMargins left="0.75" right="0.75" top="1" bottom="1" header="0.5" footer="0.5"/>
  <pageSetup paperSize="9" scale="34" orientation="portrait" r:id="rId1"/>
  <headerFooter alignWithMargins="0">
    <oddFooter>&amp;R&amp;P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6" tint="0.39997558519241921"/>
    <pageSetUpPr fitToPage="1"/>
  </sheetPr>
  <dimension ref="B1:K49"/>
  <sheetViews>
    <sheetView showGridLines="0" workbookViewId="0">
      <selection activeCell="F45" sqref="F45"/>
    </sheetView>
  </sheetViews>
  <sheetFormatPr defaultColWidth="9.1328125" defaultRowHeight="12.75" x14ac:dyDescent="0.35"/>
  <cols>
    <col min="1" max="1" width="1.1328125" style="220" customWidth="1"/>
    <col min="2" max="2" width="9.59765625" style="220" customWidth="1"/>
    <col min="3" max="3" width="49.73046875" style="220" customWidth="1"/>
    <col min="4" max="4" width="16.59765625" style="220" customWidth="1"/>
    <col min="5" max="16384" width="9.1328125" style="220"/>
  </cols>
  <sheetData>
    <row r="1" spans="2:5" ht="12.75" customHeight="1" x14ac:dyDescent="0.35">
      <c r="B1" s="218" t="s">
        <v>137</v>
      </c>
      <c r="C1" s="219"/>
    </row>
    <row r="2" spans="2:5" ht="12.75" customHeight="1" x14ac:dyDescent="0.35">
      <c r="B2" s="569" t="s">
        <v>106</v>
      </c>
      <c r="C2" s="219"/>
    </row>
    <row r="3" spans="2:5" ht="12.75" customHeight="1" x14ac:dyDescent="0.35">
      <c r="B3" s="222" t="s">
        <v>69</v>
      </c>
      <c r="C3" s="219"/>
    </row>
    <row r="4" spans="2:5" ht="12.75" customHeight="1" x14ac:dyDescent="0.35">
      <c r="B4" s="223"/>
      <c r="C4" s="219"/>
    </row>
    <row r="5" spans="2:5" ht="12.75" customHeight="1" x14ac:dyDescent="0.35">
      <c r="B5" s="224">
        <v>1</v>
      </c>
      <c r="C5" s="225" t="str">
        <f>C11</f>
        <v>Direct access services</v>
      </c>
    </row>
    <row r="6" spans="2:5" ht="12.75" customHeight="1" x14ac:dyDescent="0.35">
      <c r="B6" s="224">
        <v>2</v>
      </c>
      <c r="C6" s="225" t="str">
        <f>C22</f>
        <v>Rehabilitation post discharge</v>
      </c>
    </row>
    <row r="7" spans="2:5" ht="12.75" customHeight="1" x14ac:dyDescent="0.35">
      <c r="B7" s="224">
        <v>3</v>
      </c>
      <c r="C7" s="225" t="str">
        <f>C31</f>
        <v>Cystic fibrosis</v>
      </c>
    </row>
    <row r="8" spans="2:5" ht="12.75" customHeight="1" x14ac:dyDescent="0.35">
      <c r="B8" s="224">
        <v>4</v>
      </c>
      <c r="C8" s="225" t="str">
        <f>C43</f>
        <v>Looked after children's health assessments</v>
      </c>
    </row>
    <row r="9" spans="2:5" ht="12.75" customHeight="1" thickBot="1" x14ac:dyDescent="0.4">
      <c r="B9" s="224"/>
      <c r="C9" s="219"/>
    </row>
    <row r="10" spans="2:5" ht="11.25" customHeight="1" x14ac:dyDescent="0.35">
      <c r="B10" s="226"/>
      <c r="C10" s="227"/>
      <c r="D10" s="228"/>
      <c r="E10" s="229"/>
    </row>
    <row r="11" spans="2:5" ht="15" x14ac:dyDescent="0.35">
      <c r="B11" s="230">
        <v>1</v>
      </c>
      <c r="C11" s="231" t="s">
        <v>70</v>
      </c>
      <c r="D11" s="232"/>
      <c r="E11" s="233"/>
    </row>
    <row r="12" spans="2:5" ht="13.15" thickBot="1" x14ac:dyDescent="0.4">
      <c r="B12" s="234"/>
      <c r="C12" s="235"/>
      <c r="D12" s="236"/>
      <c r="E12" s="233"/>
    </row>
    <row r="13" spans="2:5" s="241" customFormat="1" ht="13.15" thickBot="1" x14ac:dyDescent="0.4">
      <c r="B13" s="237" t="s">
        <v>62</v>
      </c>
      <c r="C13" s="238" t="s">
        <v>63</v>
      </c>
      <c r="D13" s="239" t="s">
        <v>84</v>
      </c>
      <c r="E13" s="240"/>
    </row>
    <row r="14" spans="2:5" ht="13.15" thickBot="1" x14ac:dyDescent="0.4">
      <c r="B14" s="242" t="s">
        <v>113</v>
      </c>
      <c r="C14" s="243"/>
      <c r="D14" s="244"/>
      <c r="E14" s="233"/>
    </row>
    <row r="15" spans="2:5" x14ac:dyDescent="0.35">
      <c r="B15" s="245" t="s">
        <v>319</v>
      </c>
      <c r="C15" s="246" t="s">
        <v>320</v>
      </c>
      <c r="D15" s="685">
        <v>310</v>
      </c>
      <c r="E15" s="233"/>
    </row>
    <row r="16" spans="2:5" ht="13.15" thickBot="1" x14ac:dyDescent="0.4">
      <c r="B16" s="247" t="s">
        <v>321</v>
      </c>
      <c r="C16" s="248" t="s">
        <v>322</v>
      </c>
      <c r="D16" s="686">
        <v>372</v>
      </c>
      <c r="E16" s="233"/>
    </row>
    <row r="17" spans="2:5" ht="13.15" thickBot="1" x14ac:dyDescent="0.4">
      <c r="B17" s="242" t="s">
        <v>114</v>
      </c>
      <c r="C17" s="243"/>
      <c r="D17" s="687"/>
      <c r="E17" s="233"/>
    </row>
    <row r="18" spans="2:5" x14ac:dyDescent="0.35">
      <c r="B18" s="245" t="s">
        <v>464</v>
      </c>
      <c r="C18" s="246" t="s">
        <v>465</v>
      </c>
      <c r="D18" s="688">
        <v>51</v>
      </c>
      <c r="E18" s="233"/>
    </row>
    <row r="19" spans="2:5" ht="13.15" thickBot="1" x14ac:dyDescent="0.4">
      <c r="B19" s="247" t="s">
        <v>466</v>
      </c>
      <c r="C19" s="248" t="s">
        <v>114</v>
      </c>
      <c r="D19" s="686">
        <v>42</v>
      </c>
      <c r="E19" s="233"/>
    </row>
    <row r="20" spans="2:5" ht="13.15" thickBot="1" x14ac:dyDescent="0.4">
      <c r="B20" s="249"/>
      <c r="C20" s="250"/>
      <c r="D20" s="251"/>
      <c r="E20" s="233"/>
    </row>
    <row r="21" spans="2:5" x14ac:dyDescent="0.35">
      <c r="B21" s="226"/>
      <c r="C21" s="227"/>
      <c r="D21" s="228"/>
      <c r="E21" s="229"/>
    </row>
    <row r="22" spans="2:5" ht="15" x14ac:dyDescent="0.35">
      <c r="B22" s="230">
        <v>2</v>
      </c>
      <c r="C22" s="231" t="s">
        <v>44</v>
      </c>
      <c r="D22" s="232"/>
      <c r="E22" s="233"/>
    </row>
    <row r="23" spans="2:5" ht="13.15" thickBot="1" x14ac:dyDescent="0.4">
      <c r="B23" s="252"/>
      <c r="C23" s="235"/>
      <c r="D23" s="236"/>
      <c r="E23" s="233"/>
    </row>
    <row r="24" spans="2:5" ht="13.15" thickBot="1" x14ac:dyDescent="0.4">
      <c r="B24" s="253"/>
      <c r="C24" s="254" t="s">
        <v>55</v>
      </c>
      <c r="D24" s="255" t="s">
        <v>84</v>
      </c>
      <c r="E24" s="233"/>
    </row>
    <row r="25" spans="2:5" x14ac:dyDescent="0.35">
      <c r="B25" s="256"/>
      <c r="C25" s="275" t="s">
        <v>467</v>
      </c>
      <c r="D25" s="707">
        <v>562</v>
      </c>
      <c r="E25" s="233"/>
    </row>
    <row r="26" spans="2:5" x14ac:dyDescent="0.35">
      <c r="B26" s="256"/>
      <c r="C26" s="276" t="s">
        <v>468</v>
      </c>
      <c r="D26" s="708">
        <v>471</v>
      </c>
      <c r="E26" s="233"/>
    </row>
    <row r="27" spans="2:5" x14ac:dyDescent="0.35">
      <c r="B27" s="256"/>
      <c r="C27" s="276" t="s">
        <v>469</v>
      </c>
      <c r="D27" s="708">
        <v>451</v>
      </c>
      <c r="E27" s="233"/>
    </row>
    <row r="28" spans="2:5" ht="13.15" thickBot="1" x14ac:dyDescent="0.4">
      <c r="B28" s="256"/>
      <c r="C28" s="277" t="s">
        <v>470</v>
      </c>
      <c r="D28" s="709">
        <v>306</v>
      </c>
      <c r="E28" s="233"/>
    </row>
    <row r="29" spans="2:5" ht="13.15" thickBot="1" x14ac:dyDescent="0.4">
      <c r="B29" s="257"/>
      <c r="C29" s="258"/>
      <c r="D29" s="710"/>
      <c r="E29" s="233"/>
    </row>
    <row r="30" spans="2:5" x14ac:dyDescent="0.35">
      <c r="B30" s="226"/>
      <c r="C30" s="227"/>
      <c r="D30" s="711"/>
      <c r="E30" s="229"/>
    </row>
    <row r="31" spans="2:5" ht="15" x14ac:dyDescent="0.35">
      <c r="B31" s="230">
        <v>3</v>
      </c>
      <c r="C31" s="231" t="s">
        <v>57</v>
      </c>
      <c r="D31" s="712"/>
      <c r="E31" s="233"/>
    </row>
    <row r="32" spans="2:5" ht="13.15" thickBot="1" x14ac:dyDescent="0.4">
      <c r="B32" s="252"/>
      <c r="C32" s="235"/>
      <c r="D32" s="713"/>
      <c r="E32" s="233"/>
    </row>
    <row r="33" spans="2:11" s="241" customFormat="1" ht="13.15" thickBot="1" x14ac:dyDescent="0.4">
      <c r="B33" s="259"/>
      <c r="C33" s="260" t="s">
        <v>86</v>
      </c>
      <c r="D33" s="714" t="s">
        <v>84</v>
      </c>
      <c r="E33" s="240"/>
    </row>
    <row r="34" spans="2:11" x14ac:dyDescent="0.35">
      <c r="B34" s="261"/>
      <c r="C34" s="278">
        <v>1</v>
      </c>
      <c r="D34" s="707">
        <v>5036</v>
      </c>
      <c r="E34" s="233"/>
    </row>
    <row r="35" spans="2:11" x14ac:dyDescent="0.35">
      <c r="B35" s="261"/>
      <c r="C35" s="279" t="s">
        <v>471</v>
      </c>
      <c r="D35" s="708">
        <v>7451</v>
      </c>
      <c r="E35" s="233"/>
    </row>
    <row r="36" spans="2:11" x14ac:dyDescent="0.35">
      <c r="B36" s="261"/>
      <c r="C36" s="279">
        <v>2</v>
      </c>
      <c r="D36" s="708">
        <v>7451</v>
      </c>
      <c r="E36" s="233"/>
    </row>
    <row r="37" spans="2:11" x14ac:dyDescent="0.35">
      <c r="B37" s="261"/>
      <c r="C37" s="279" t="s">
        <v>472</v>
      </c>
      <c r="D37" s="708">
        <v>12043</v>
      </c>
      <c r="E37" s="233"/>
    </row>
    <row r="38" spans="2:11" x14ac:dyDescent="0.35">
      <c r="B38" s="261"/>
      <c r="C38" s="279">
        <v>3</v>
      </c>
      <c r="D38" s="708">
        <v>18433</v>
      </c>
      <c r="E38" s="233"/>
    </row>
    <row r="39" spans="2:11" x14ac:dyDescent="0.35">
      <c r="B39" s="261"/>
      <c r="C39" s="279">
        <v>4</v>
      </c>
      <c r="D39" s="708">
        <v>33243</v>
      </c>
      <c r="E39" s="233"/>
    </row>
    <row r="40" spans="2:11" ht="13.15" thickBot="1" x14ac:dyDescent="0.4">
      <c r="B40" s="261"/>
      <c r="C40" s="280">
        <v>5</v>
      </c>
      <c r="D40" s="709">
        <v>40077</v>
      </c>
      <c r="E40" s="233"/>
    </row>
    <row r="41" spans="2:11" ht="13.15" thickBot="1" x14ac:dyDescent="0.4">
      <c r="B41" s="257"/>
      <c r="C41" s="258"/>
      <c r="D41" s="710"/>
      <c r="E41" s="233"/>
      <c r="F41" s="236"/>
      <c r="G41" s="236"/>
      <c r="H41" s="236"/>
      <c r="I41" s="236"/>
    </row>
    <row r="42" spans="2:11" s="266" customFormat="1" x14ac:dyDescent="0.35">
      <c r="B42" s="226"/>
      <c r="C42" s="227"/>
      <c r="D42" s="711"/>
      <c r="E42" s="229"/>
      <c r="F42" s="262"/>
      <c r="G42" s="263"/>
      <c r="H42" s="263"/>
      <c r="I42" s="264"/>
      <c r="J42" s="265"/>
      <c r="K42" s="265"/>
    </row>
    <row r="43" spans="2:11" s="266" customFormat="1" ht="15" x14ac:dyDescent="0.35">
      <c r="B43" s="230">
        <v>4</v>
      </c>
      <c r="C43" s="231" t="s">
        <v>56</v>
      </c>
      <c r="D43" s="712"/>
      <c r="E43" s="233"/>
      <c r="F43" s="262"/>
      <c r="G43" s="263"/>
      <c r="H43" s="267"/>
      <c r="I43" s="265"/>
      <c r="J43" s="265"/>
      <c r="K43" s="265"/>
    </row>
    <row r="44" spans="2:11" s="266" customFormat="1" ht="13.15" thickBot="1" x14ac:dyDescent="0.4">
      <c r="B44" s="252"/>
      <c r="C44" s="235"/>
      <c r="D44" s="713"/>
      <c r="E44" s="233"/>
      <c r="F44" s="262"/>
      <c r="G44" s="263"/>
      <c r="H44" s="263"/>
      <c r="I44" s="264"/>
      <c r="J44" s="265"/>
      <c r="K44" s="265"/>
    </row>
    <row r="45" spans="2:11" s="266" customFormat="1" ht="10.5" thickBot="1" x14ac:dyDescent="0.4">
      <c r="B45" s="256"/>
      <c r="C45" s="268" t="s">
        <v>6</v>
      </c>
      <c r="D45" s="715" t="s">
        <v>84</v>
      </c>
      <c r="E45" s="269"/>
      <c r="F45" s="262"/>
      <c r="G45" s="263"/>
      <c r="H45" s="263"/>
      <c r="I45" s="264"/>
      <c r="J45" s="265"/>
      <c r="K45" s="265"/>
    </row>
    <row r="46" spans="2:11" s="266" customFormat="1" ht="10.15" x14ac:dyDescent="0.35">
      <c r="B46" s="256"/>
      <c r="C46" s="281" t="s">
        <v>473</v>
      </c>
      <c r="D46" s="707">
        <v>440</v>
      </c>
      <c r="E46" s="269"/>
      <c r="F46" s="262"/>
      <c r="G46" s="263"/>
      <c r="H46" s="263"/>
      <c r="I46" s="264"/>
      <c r="J46" s="265"/>
      <c r="K46" s="265"/>
    </row>
    <row r="47" spans="2:11" s="266" customFormat="1" ht="10.5" thickBot="1" x14ac:dyDescent="0.4">
      <c r="B47" s="256"/>
      <c r="C47" s="282" t="s">
        <v>474</v>
      </c>
      <c r="D47" s="709">
        <v>257</v>
      </c>
      <c r="E47" s="269"/>
      <c r="F47" s="262"/>
      <c r="G47" s="263"/>
      <c r="H47" s="263"/>
      <c r="I47" s="264"/>
      <c r="J47" s="265"/>
      <c r="K47" s="265"/>
    </row>
    <row r="48" spans="2:11" s="266" customFormat="1" ht="10.5" thickBot="1" x14ac:dyDescent="0.4">
      <c r="B48" s="270"/>
      <c r="C48" s="271"/>
      <c r="D48" s="272"/>
      <c r="E48" s="273"/>
      <c r="F48" s="274"/>
      <c r="G48" s="263"/>
      <c r="H48" s="274"/>
      <c r="I48" s="264"/>
      <c r="J48" s="265"/>
      <c r="K48" s="265"/>
    </row>
    <row r="49" spans="5:9" x14ac:dyDescent="0.35">
      <c r="E49" s="236"/>
      <c r="F49" s="236"/>
      <c r="G49" s="236"/>
      <c r="H49" s="236"/>
      <c r="I49" s="236"/>
    </row>
  </sheetData>
  <hyperlinks>
    <hyperlink ref="C5" location="'S118 201718 Other Mandatory'!A11" display="'S118 201718 Other Mandatory'!A11"/>
    <hyperlink ref="C6" location="'S118 201718 Other Mandatory'!A22" display="'S118 201718 Other Mandatory'!A22"/>
    <hyperlink ref="C7" location="'S118 201718 Other Mandatory'!A31" display="'S118 201718 Other Mandatory'!A31"/>
    <hyperlink ref="C8" location="'S118 201718 Other Mandatory'!A44" display="'S118 201718 Other Mandatory'!A44"/>
    <hyperlink ref="B2" location="Contents!A1" display="Home"/>
  </hyperlinks>
  <pageMargins left="0.75" right="0.75" top="1" bottom="1" header="0.5" footer="0.5"/>
  <pageSetup paperSize="9" scale="62" orientation="portrait" r:id="rId1"/>
  <headerFooter alignWithMargins="0">
    <oddFooter>&amp;R&amp;P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6" tint="0.39997558519241921"/>
    <pageSetUpPr fitToPage="1"/>
  </sheetPr>
  <dimension ref="A1:AP68"/>
  <sheetViews>
    <sheetView showGridLines="0" workbookViewId="0"/>
  </sheetViews>
  <sheetFormatPr defaultColWidth="9.1328125" defaultRowHeight="12.75" x14ac:dyDescent="0.35"/>
  <cols>
    <col min="1" max="1" width="7.265625" style="10" customWidth="1"/>
    <col min="2" max="2" width="89.1328125" style="10" customWidth="1"/>
    <col min="3" max="3" width="11.73046875" style="10" customWidth="1"/>
    <col min="4" max="4" width="11.265625" style="10" customWidth="1"/>
    <col min="5" max="5" width="10.59765625" style="10" customWidth="1"/>
    <col min="6" max="6" width="13.59765625" style="10" customWidth="1"/>
    <col min="7" max="9" width="12.1328125" style="10" customWidth="1"/>
    <col min="10" max="10" width="11" style="10" customWidth="1"/>
    <col min="11" max="11" width="10.59765625" style="10" customWidth="1"/>
    <col min="12" max="12" width="10.73046875" style="10" customWidth="1"/>
    <col min="13" max="16384" width="9.1328125" style="10"/>
  </cols>
  <sheetData>
    <row r="1" spans="1:15" ht="12.75" customHeight="1" x14ac:dyDescent="0.35">
      <c r="A1" s="1" t="s">
        <v>134</v>
      </c>
      <c r="B1" s="9"/>
    </row>
    <row r="2" spans="1:15" ht="11.25" customHeight="1" x14ac:dyDescent="0.35">
      <c r="A2" s="569" t="s">
        <v>106</v>
      </c>
      <c r="B2" s="2"/>
    </row>
    <row r="3" spans="1:15" x14ac:dyDescent="0.35">
      <c r="A3" s="14">
        <v>1</v>
      </c>
      <c r="B3" s="15" t="s">
        <v>100</v>
      </c>
      <c r="C3" s="13"/>
      <c r="I3" s="12"/>
    </row>
    <row r="4" spans="1:15" ht="13.15" thickBot="1" x14ac:dyDescent="0.4">
      <c r="A4" s="14"/>
      <c r="B4" s="15"/>
      <c r="C4" s="13"/>
    </row>
    <row r="5" spans="1:15" s="37" customFormat="1" ht="51" thickBot="1" x14ac:dyDescent="0.4">
      <c r="A5" s="154" t="s">
        <v>39</v>
      </c>
      <c r="B5" s="153" t="s">
        <v>38</v>
      </c>
      <c r="C5" s="17" t="s">
        <v>18</v>
      </c>
      <c r="D5" s="36" t="s">
        <v>94</v>
      </c>
      <c r="E5" s="553" t="s">
        <v>5541</v>
      </c>
      <c r="F5" s="553" t="s">
        <v>316</v>
      </c>
      <c r="G5" s="19" t="s">
        <v>65</v>
      </c>
      <c r="H5" s="19" t="s">
        <v>21</v>
      </c>
      <c r="I5" s="11" t="s">
        <v>66</v>
      </c>
    </row>
    <row r="6" spans="1:15" x14ac:dyDescent="0.35">
      <c r="A6" s="146" t="s">
        <v>230</v>
      </c>
      <c r="B6" s="113" t="s">
        <v>339</v>
      </c>
      <c r="C6" s="38" t="s">
        <v>152</v>
      </c>
      <c r="D6" s="133">
        <v>3120</v>
      </c>
      <c r="E6" s="133">
        <v>9</v>
      </c>
      <c r="F6" s="133">
        <v>347</v>
      </c>
      <c r="G6" s="133" t="s">
        <v>5025</v>
      </c>
      <c r="H6" s="133" t="s">
        <v>152</v>
      </c>
      <c r="I6" s="134" t="s">
        <v>152</v>
      </c>
    </row>
    <row r="7" spans="1:15" ht="13.15" thickBot="1" x14ac:dyDescent="0.4">
      <c r="A7" s="148" t="s">
        <v>230</v>
      </c>
      <c r="B7" s="145" t="s">
        <v>340</v>
      </c>
      <c r="C7" s="39" t="s">
        <v>152</v>
      </c>
      <c r="D7" s="135">
        <v>1819</v>
      </c>
      <c r="E7" s="135">
        <v>6</v>
      </c>
      <c r="F7" s="135">
        <v>347</v>
      </c>
      <c r="G7" s="135" t="s">
        <v>5025</v>
      </c>
      <c r="H7" s="135" t="s">
        <v>152</v>
      </c>
      <c r="I7" s="136" t="s">
        <v>152</v>
      </c>
      <c r="J7" s="16"/>
      <c r="K7" s="16"/>
      <c r="L7" s="16"/>
      <c r="M7" s="16"/>
      <c r="N7" s="16"/>
      <c r="O7" s="16"/>
    </row>
    <row r="8" spans="1:15" ht="13.15" thickBot="1" x14ac:dyDescent="0.4">
      <c r="A8" s="30"/>
      <c r="B8" s="31"/>
      <c r="C8" s="32"/>
      <c r="D8" s="132"/>
      <c r="E8" s="132"/>
      <c r="F8" s="132"/>
      <c r="G8" s="132"/>
      <c r="H8" s="132"/>
      <c r="I8" s="132"/>
      <c r="J8" s="16"/>
      <c r="K8" s="16"/>
      <c r="L8" s="16"/>
      <c r="M8" s="16"/>
      <c r="N8" s="16"/>
      <c r="O8" s="16"/>
    </row>
    <row r="9" spans="1:15" x14ac:dyDescent="0.35">
      <c r="A9" s="35"/>
      <c r="C9" s="13"/>
      <c r="D9" s="13"/>
    </row>
    <row r="10" spans="1:15" x14ac:dyDescent="0.35">
      <c r="A10" s="14">
        <v>2</v>
      </c>
      <c r="B10" s="15" t="s">
        <v>101</v>
      </c>
      <c r="C10" s="13"/>
      <c r="I10" s="12"/>
    </row>
    <row r="11" spans="1:15" x14ac:dyDescent="0.35">
      <c r="A11" s="14"/>
      <c r="B11" s="15"/>
      <c r="C11" s="13"/>
    </row>
    <row r="12" spans="1:15" x14ac:dyDescent="0.35">
      <c r="A12" s="33" t="s">
        <v>12</v>
      </c>
      <c r="B12" s="7" t="s">
        <v>95</v>
      </c>
      <c r="C12" s="13"/>
    </row>
    <row r="13" spans="1:15" ht="13.15" thickBot="1" x14ac:dyDescent="0.4">
      <c r="A13" s="33"/>
      <c r="B13" s="7"/>
      <c r="C13" s="13"/>
    </row>
    <row r="14" spans="1:15" ht="13.15" thickBot="1" x14ac:dyDescent="0.4">
      <c r="A14" s="3" t="s">
        <v>39</v>
      </c>
      <c r="B14" s="4" t="s">
        <v>38</v>
      </c>
      <c r="C14" s="34" t="s">
        <v>84</v>
      </c>
      <c r="D14" s="13"/>
    </row>
    <row r="15" spans="1:15" x14ac:dyDescent="0.35">
      <c r="A15" s="150" t="s">
        <v>230</v>
      </c>
      <c r="B15" s="172" t="s">
        <v>341</v>
      </c>
      <c r="C15" s="174">
        <v>1018</v>
      </c>
      <c r="D15" s="13"/>
    </row>
    <row r="16" spans="1:15" x14ac:dyDescent="0.35">
      <c r="A16" s="151" t="s">
        <v>230</v>
      </c>
      <c r="B16" s="172" t="s">
        <v>342</v>
      </c>
      <c r="C16" s="174">
        <v>1629</v>
      </c>
      <c r="D16" s="13"/>
    </row>
    <row r="17" spans="1:15" ht="13.15" thickBot="1" x14ac:dyDescent="0.4">
      <c r="A17" s="152" t="s">
        <v>230</v>
      </c>
      <c r="B17" s="173" t="s">
        <v>343</v>
      </c>
      <c r="C17" s="175">
        <v>2711</v>
      </c>
      <c r="D17" s="13"/>
      <c r="H17" s="131"/>
    </row>
    <row r="18" spans="1:15" x14ac:dyDescent="0.35">
      <c r="A18" s="14"/>
      <c r="B18" s="15"/>
      <c r="C18" s="13"/>
    </row>
    <row r="19" spans="1:15" x14ac:dyDescent="0.35">
      <c r="A19" s="33" t="s">
        <v>96</v>
      </c>
      <c r="B19" s="7" t="s">
        <v>97</v>
      </c>
      <c r="C19" s="13"/>
    </row>
    <row r="20" spans="1:15" ht="13.15" thickBot="1" x14ac:dyDescent="0.4">
      <c r="A20" s="33"/>
      <c r="B20" s="7"/>
      <c r="C20" s="13"/>
    </row>
    <row r="21" spans="1:15" ht="13.15" thickBot="1" x14ac:dyDescent="0.4">
      <c r="A21" s="3" t="s">
        <v>39</v>
      </c>
      <c r="B21" s="4" t="s">
        <v>38</v>
      </c>
      <c r="C21" s="34" t="s">
        <v>84</v>
      </c>
      <c r="D21" s="13"/>
    </row>
    <row r="22" spans="1:15" x14ac:dyDescent="0.35">
      <c r="A22" s="150" t="s">
        <v>230</v>
      </c>
      <c r="B22" s="172" t="s">
        <v>341</v>
      </c>
      <c r="C22" s="174">
        <v>248</v>
      </c>
      <c r="D22" s="13"/>
    </row>
    <row r="23" spans="1:15" x14ac:dyDescent="0.35">
      <c r="A23" s="151" t="s">
        <v>230</v>
      </c>
      <c r="B23" s="172" t="s">
        <v>342</v>
      </c>
      <c r="C23" s="174">
        <v>313</v>
      </c>
      <c r="D23" s="13"/>
    </row>
    <row r="24" spans="1:15" ht="13.15" thickBot="1" x14ac:dyDescent="0.4">
      <c r="A24" s="152" t="s">
        <v>230</v>
      </c>
      <c r="B24" s="173" t="s">
        <v>343</v>
      </c>
      <c r="C24" s="175">
        <v>842</v>
      </c>
      <c r="D24" s="13"/>
    </row>
    <row r="25" spans="1:15" ht="13.15" thickBot="1" x14ac:dyDescent="0.4">
      <c r="A25" s="40"/>
      <c r="B25" s="132"/>
      <c r="C25" s="132"/>
      <c r="D25" s="127"/>
      <c r="E25" s="127"/>
      <c r="F25" s="127"/>
      <c r="G25" s="127"/>
      <c r="H25" s="127"/>
      <c r="I25" s="127"/>
      <c r="J25" s="127"/>
      <c r="K25" s="127"/>
      <c r="L25" s="127"/>
      <c r="M25" s="127"/>
      <c r="N25" s="127"/>
      <c r="O25" s="127"/>
    </row>
    <row r="26" spans="1:15" s="2" customFormat="1" x14ac:dyDescent="0.35">
      <c r="A26" s="41"/>
      <c r="B26" s="16"/>
      <c r="C26" s="16"/>
      <c r="D26" s="127"/>
      <c r="E26" s="127"/>
      <c r="F26" s="127"/>
      <c r="G26" s="127"/>
      <c r="H26" s="127"/>
      <c r="I26" s="127"/>
      <c r="J26" s="184"/>
      <c r="K26" s="184"/>
      <c r="L26" s="184"/>
      <c r="M26" s="184"/>
      <c r="N26" s="184"/>
      <c r="O26" s="184"/>
    </row>
    <row r="27" spans="1:15" x14ac:dyDescent="0.35">
      <c r="A27" s="122">
        <v>3</v>
      </c>
      <c r="B27" s="128" t="s">
        <v>5546</v>
      </c>
      <c r="C27" s="140"/>
      <c r="D27" s="140"/>
      <c r="E27" s="140"/>
      <c r="F27" s="140"/>
      <c r="G27" s="140"/>
      <c r="H27" s="140"/>
      <c r="I27" s="140"/>
      <c r="J27" s="127"/>
      <c r="K27" s="166"/>
      <c r="L27" s="166"/>
      <c r="M27" s="108"/>
      <c r="N27" s="108"/>
    </row>
    <row r="28" spans="1:15" s="125" customFormat="1" x14ac:dyDescent="0.35">
      <c r="A28" s="140"/>
      <c r="B28" s="140"/>
      <c r="C28" s="140"/>
      <c r="D28" s="140"/>
      <c r="E28" s="140"/>
      <c r="F28" s="140"/>
      <c r="G28" s="140"/>
      <c r="H28" s="140"/>
      <c r="I28" s="140"/>
      <c r="J28" s="127"/>
      <c r="K28" s="141"/>
      <c r="L28" s="166"/>
      <c r="M28" s="108"/>
      <c r="N28" s="108"/>
    </row>
    <row r="29" spans="1:15" ht="13.15" thickBot="1" x14ac:dyDescent="0.4">
      <c r="A29" s="120"/>
      <c r="B29" s="120"/>
      <c r="C29" s="121"/>
      <c r="D29" s="121"/>
      <c r="E29" s="121"/>
      <c r="F29" s="121"/>
      <c r="G29" s="121"/>
      <c r="H29" s="121"/>
      <c r="I29" s="121"/>
      <c r="J29" s="121"/>
      <c r="K29" s="121"/>
      <c r="L29" s="121"/>
      <c r="M29" s="108"/>
      <c r="N29" s="108"/>
    </row>
    <row r="30" spans="1:15" ht="116.25" customHeight="1" thickBot="1" x14ac:dyDescent="0.4">
      <c r="A30" s="179" t="s">
        <v>62</v>
      </c>
      <c r="B30" s="149" t="s">
        <v>63</v>
      </c>
      <c r="C30" s="149" t="s">
        <v>19</v>
      </c>
      <c r="D30" s="149" t="s">
        <v>20</v>
      </c>
      <c r="E30" s="149" t="s">
        <v>4</v>
      </c>
      <c r="F30" s="149" t="s">
        <v>314</v>
      </c>
      <c r="G30" s="149" t="s">
        <v>64</v>
      </c>
      <c r="H30" s="149" t="s">
        <v>315</v>
      </c>
      <c r="I30" s="149" t="s">
        <v>316</v>
      </c>
      <c r="J30" s="149" t="s">
        <v>65</v>
      </c>
      <c r="K30" s="149" t="s">
        <v>21</v>
      </c>
      <c r="L30" s="149" t="s">
        <v>66</v>
      </c>
      <c r="M30" s="108"/>
      <c r="N30" s="108"/>
    </row>
    <row r="31" spans="1:15" x14ac:dyDescent="0.35">
      <c r="A31" s="163" t="s">
        <v>344</v>
      </c>
      <c r="B31" s="176" t="s">
        <v>345</v>
      </c>
      <c r="C31" s="285">
        <v>3120</v>
      </c>
      <c r="D31" s="284" t="s">
        <v>152</v>
      </c>
      <c r="E31" s="284" t="s">
        <v>152</v>
      </c>
      <c r="F31" s="167">
        <v>9</v>
      </c>
      <c r="G31" s="167">
        <v>3120</v>
      </c>
      <c r="H31" s="167">
        <v>9</v>
      </c>
      <c r="I31" s="167">
        <v>347</v>
      </c>
      <c r="J31" s="167" t="s">
        <v>5025</v>
      </c>
      <c r="K31" s="167" t="s">
        <v>152</v>
      </c>
      <c r="L31" s="181" t="s">
        <v>152</v>
      </c>
      <c r="M31" s="108"/>
      <c r="N31" s="108"/>
    </row>
    <row r="32" spans="1:15" x14ac:dyDescent="0.35">
      <c r="A32" s="164" t="s">
        <v>346</v>
      </c>
      <c r="B32" s="177" t="s">
        <v>347</v>
      </c>
      <c r="C32" s="170">
        <v>3120</v>
      </c>
      <c r="D32" s="283" t="s">
        <v>152</v>
      </c>
      <c r="E32" s="283" t="s">
        <v>152</v>
      </c>
      <c r="F32" s="168">
        <v>9</v>
      </c>
      <c r="G32" s="168">
        <v>3120</v>
      </c>
      <c r="H32" s="168">
        <v>9</v>
      </c>
      <c r="I32" s="168">
        <v>347</v>
      </c>
      <c r="J32" s="168" t="s">
        <v>5025</v>
      </c>
      <c r="K32" s="168" t="s">
        <v>152</v>
      </c>
      <c r="L32" s="182" t="s">
        <v>152</v>
      </c>
      <c r="M32" s="108"/>
      <c r="N32" s="108"/>
    </row>
    <row r="33" spans="1:14" x14ac:dyDescent="0.35">
      <c r="A33" s="164" t="s">
        <v>348</v>
      </c>
      <c r="B33" s="177" t="s">
        <v>349</v>
      </c>
      <c r="C33" s="170">
        <v>1819</v>
      </c>
      <c r="D33" s="283" t="s">
        <v>152</v>
      </c>
      <c r="E33" s="283" t="s">
        <v>152</v>
      </c>
      <c r="F33" s="168">
        <v>6</v>
      </c>
      <c r="G33" s="168">
        <v>1819</v>
      </c>
      <c r="H33" s="168">
        <v>6</v>
      </c>
      <c r="I33" s="168">
        <v>347</v>
      </c>
      <c r="J33" s="168" t="s">
        <v>5025</v>
      </c>
      <c r="K33" s="168" t="s">
        <v>152</v>
      </c>
      <c r="L33" s="182" t="s">
        <v>152</v>
      </c>
      <c r="M33" s="108"/>
      <c r="N33" s="108"/>
    </row>
    <row r="34" spans="1:14" x14ac:dyDescent="0.35">
      <c r="A34" s="164" t="s">
        <v>350</v>
      </c>
      <c r="B34" s="177" t="s">
        <v>351</v>
      </c>
      <c r="C34" s="170">
        <v>3120</v>
      </c>
      <c r="D34" s="283" t="s">
        <v>152</v>
      </c>
      <c r="E34" s="283" t="s">
        <v>152</v>
      </c>
      <c r="F34" s="168">
        <v>9</v>
      </c>
      <c r="G34" s="168">
        <v>3120</v>
      </c>
      <c r="H34" s="168">
        <v>9</v>
      </c>
      <c r="I34" s="168">
        <v>347</v>
      </c>
      <c r="J34" s="168" t="s">
        <v>5025</v>
      </c>
      <c r="K34" s="168" t="s">
        <v>152</v>
      </c>
      <c r="L34" s="182" t="s">
        <v>152</v>
      </c>
      <c r="M34" s="108"/>
      <c r="N34" s="108"/>
    </row>
    <row r="35" spans="1:14" x14ac:dyDescent="0.35">
      <c r="A35" s="164" t="s">
        <v>352</v>
      </c>
      <c r="B35" s="177" t="s">
        <v>353</v>
      </c>
      <c r="C35" s="170">
        <v>3120</v>
      </c>
      <c r="D35" s="283" t="s">
        <v>152</v>
      </c>
      <c r="E35" s="283" t="s">
        <v>152</v>
      </c>
      <c r="F35" s="168">
        <v>9</v>
      </c>
      <c r="G35" s="168">
        <v>3120</v>
      </c>
      <c r="H35" s="168">
        <v>9</v>
      </c>
      <c r="I35" s="168">
        <v>347</v>
      </c>
      <c r="J35" s="168" t="s">
        <v>5025</v>
      </c>
      <c r="K35" s="168" t="s">
        <v>152</v>
      </c>
      <c r="L35" s="182" t="s">
        <v>152</v>
      </c>
      <c r="M35" s="108"/>
      <c r="N35" s="108"/>
    </row>
    <row r="36" spans="1:14" x14ac:dyDescent="0.35">
      <c r="A36" s="164" t="s">
        <v>354</v>
      </c>
      <c r="B36" s="177" t="s">
        <v>355</v>
      </c>
      <c r="C36" s="170">
        <v>1819</v>
      </c>
      <c r="D36" s="283" t="s">
        <v>152</v>
      </c>
      <c r="E36" s="283" t="s">
        <v>152</v>
      </c>
      <c r="F36" s="168">
        <v>6</v>
      </c>
      <c r="G36" s="168">
        <v>1819</v>
      </c>
      <c r="H36" s="168">
        <v>6</v>
      </c>
      <c r="I36" s="168">
        <v>347</v>
      </c>
      <c r="J36" s="168" t="s">
        <v>5025</v>
      </c>
      <c r="K36" s="168" t="s">
        <v>152</v>
      </c>
      <c r="L36" s="182" t="s">
        <v>152</v>
      </c>
      <c r="M36" s="108"/>
      <c r="N36" s="108"/>
    </row>
    <row r="37" spans="1:14" x14ac:dyDescent="0.35">
      <c r="A37" s="164" t="s">
        <v>356</v>
      </c>
      <c r="B37" s="177" t="s">
        <v>357</v>
      </c>
      <c r="C37" s="170">
        <v>3120</v>
      </c>
      <c r="D37" s="283" t="s">
        <v>152</v>
      </c>
      <c r="E37" s="283" t="s">
        <v>152</v>
      </c>
      <c r="F37" s="168">
        <v>9</v>
      </c>
      <c r="G37" s="168">
        <v>3120</v>
      </c>
      <c r="H37" s="168">
        <v>9</v>
      </c>
      <c r="I37" s="168">
        <v>347</v>
      </c>
      <c r="J37" s="168" t="s">
        <v>5025</v>
      </c>
      <c r="K37" s="168" t="s">
        <v>152</v>
      </c>
      <c r="L37" s="182" t="s">
        <v>152</v>
      </c>
      <c r="M37" s="108"/>
      <c r="N37" s="108"/>
    </row>
    <row r="38" spans="1:14" x14ac:dyDescent="0.35">
      <c r="A38" s="164" t="s">
        <v>358</v>
      </c>
      <c r="B38" s="177" t="s">
        <v>359</v>
      </c>
      <c r="C38" s="170">
        <v>3120</v>
      </c>
      <c r="D38" s="283" t="s">
        <v>152</v>
      </c>
      <c r="E38" s="283" t="s">
        <v>152</v>
      </c>
      <c r="F38" s="168">
        <v>9</v>
      </c>
      <c r="G38" s="168">
        <v>3120</v>
      </c>
      <c r="H38" s="168">
        <v>9</v>
      </c>
      <c r="I38" s="168">
        <v>347</v>
      </c>
      <c r="J38" s="168" t="s">
        <v>5025</v>
      </c>
      <c r="K38" s="168" t="s">
        <v>152</v>
      </c>
      <c r="L38" s="182" t="s">
        <v>152</v>
      </c>
      <c r="M38" s="108"/>
      <c r="N38" s="108"/>
    </row>
    <row r="39" spans="1:14" x14ac:dyDescent="0.35">
      <c r="A39" s="164" t="s">
        <v>360</v>
      </c>
      <c r="B39" s="177" t="s">
        <v>361</v>
      </c>
      <c r="C39" s="170">
        <v>3120</v>
      </c>
      <c r="D39" s="283" t="s">
        <v>152</v>
      </c>
      <c r="E39" s="283" t="s">
        <v>152</v>
      </c>
      <c r="F39" s="168">
        <v>9</v>
      </c>
      <c r="G39" s="168">
        <v>3120</v>
      </c>
      <c r="H39" s="168">
        <v>9</v>
      </c>
      <c r="I39" s="168">
        <v>347</v>
      </c>
      <c r="J39" s="168" t="s">
        <v>5025</v>
      </c>
      <c r="K39" s="168" t="s">
        <v>152</v>
      </c>
      <c r="L39" s="182" t="s">
        <v>152</v>
      </c>
      <c r="M39" s="108"/>
      <c r="N39" s="108"/>
    </row>
    <row r="40" spans="1:14" x14ac:dyDescent="0.35">
      <c r="A40" s="164" t="s">
        <v>362</v>
      </c>
      <c r="B40" s="177" t="s">
        <v>363</v>
      </c>
      <c r="C40" s="170">
        <v>3120</v>
      </c>
      <c r="D40" s="283" t="s">
        <v>152</v>
      </c>
      <c r="E40" s="283" t="s">
        <v>152</v>
      </c>
      <c r="F40" s="168">
        <v>9</v>
      </c>
      <c r="G40" s="168">
        <v>3120</v>
      </c>
      <c r="H40" s="168">
        <v>9</v>
      </c>
      <c r="I40" s="168">
        <v>347</v>
      </c>
      <c r="J40" s="168" t="s">
        <v>5025</v>
      </c>
      <c r="K40" s="168" t="s">
        <v>152</v>
      </c>
      <c r="L40" s="182" t="s">
        <v>152</v>
      </c>
      <c r="M40" s="108"/>
      <c r="N40" s="108"/>
    </row>
    <row r="41" spans="1:14" x14ac:dyDescent="0.35">
      <c r="A41" s="164" t="s">
        <v>364</v>
      </c>
      <c r="B41" s="177" t="s">
        <v>365</v>
      </c>
      <c r="C41" s="170">
        <v>3120</v>
      </c>
      <c r="D41" s="283" t="s">
        <v>152</v>
      </c>
      <c r="E41" s="283" t="s">
        <v>152</v>
      </c>
      <c r="F41" s="168">
        <v>9</v>
      </c>
      <c r="G41" s="168">
        <v>3120</v>
      </c>
      <c r="H41" s="168">
        <v>9</v>
      </c>
      <c r="I41" s="168">
        <v>347</v>
      </c>
      <c r="J41" s="168" t="s">
        <v>5025</v>
      </c>
      <c r="K41" s="168" t="s">
        <v>152</v>
      </c>
      <c r="L41" s="182" t="s">
        <v>152</v>
      </c>
      <c r="M41" s="108"/>
      <c r="N41" s="108"/>
    </row>
    <row r="42" spans="1:14" s="131" customFormat="1" x14ac:dyDescent="0.35">
      <c r="A42" s="164" t="s">
        <v>366</v>
      </c>
      <c r="B42" s="177" t="s">
        <v>367</v>
      </c>
      <c r="C42" s="170">
        <v>3120</v>
      </c>
      <c r="D42" s="283" t="s">
        <v>152</v>
      </c>
      <c r="E42" s="283" t="s">
        <v>152</v>
      </c>
      <c r="F42" s="168">
        <v>9</v>
      </c>
      <c r="G42" s="168">
        <v>3120</v>
      </c>
      <c r="H42" s="168">
        <v>9</v>
      </c>
      <c r="I42" s="168">
        <v>347</v>
      </c>
      <c r="J42" s="168" t="s">
        <v>5025</v>
      </c>
      <c r="K42" s="168" t="s">
        <v>152</v>
      </c>
      <c r="L42" s="182" t="s">
        <v>152</v>
      </c>
      <c r="M42" s="108"/>
      <c r="N42" s="108"/>
    </row>
    <row r="43" spans="1:14" s="131" customFormat="1" x14ac:dyDescent="0.35">
      <c r="A43" s="164" t="s">
        <v>368</v>
      </c>
      <c r="B43" s="177" t="s">
        <v>369</v>
      </c>
      <c r="C43" s="170">
        <v>3120</v>
      </c>
      <c r="D43" s="283" t="s">
        <v>152</v>
      </c>
      <c r="E43" s="283" t="s">
        <v>152</v>
      </c>
      <c r="F43" s="168">
        <v>9</v>
      </c>
      <c r="G43" s="168">
        <v>3120</v>
      </c>
      <c r="H43" s="168">
        <v>9</v>
      </c>
      <c r="I43" s="168">
        <v>347</v>
      </c>
      <c r="J43" s="168" t="s">
        <v>5025</v>
      </c>
      <c r="K43" s="168" t="s">
        <v>152</v>
      </c>
      <c r="L43" s="182" t="s">
        <v>152</v>
      </c>
      <c r="M43" s="108"/>
      <c r="N43" s="108"/>
    </row>
    <row r="44" spans="1:14" s="131" customFormat="1" x14ac:dyDescent="0.35">
      <c r="A44" s="164" t="s">
        <v>370</v>
      </c>
      <c r="B44" s="177" t="s">
        <v>371</v>
      </c>
      <c r="C44" s="170">
        <v>3120</v>
      </c>
      <c r="D44" s="283" t="s">
        <v>152</v>
      </c>
      <c r="E44" s="283" t="s">
        <v>152</v>
      </c>
      <c r="F44" s="168">
        <v>9</v>
      </c>
      <c r="G44" s="168">
        <v>3120</v>
      </c>
      <c r="H44" s="168">
        <v>9</v>
      </c>
      <c r="I44" s="168">
        <v>347</v>
      </c>
      <c r="J44" s="168" t="s">
        <v>5025</v>
      </c>
      <c r="K44" s="168" t="s">
        <v>152</v>
      </c>
      <c r="L44" s="182" t="s">
        <v>152</v>
      </c>
      <c r="M44" s="108"/>
      <c r="N44" s="108"/>
    </row>
    <row r="45" spans="1:14" s="131" customFormat="1" x14ac:dyDescent="0.35">
      <c r="A45" s="164" t="s">
        <v>372</v>
      </c>
      <c r="B45" s="177" t="s">
        <v>373</v>
      </c>
      <c r="C45" s="170">
        <v>3120</v>
      </c>
      <c r="D45" s="283" t="s">
        <v>152</v>
      </c>
      <c r="E45" s="283" t="s">
        <v>152</v>
      </c>
      <c r="F45" s="168">
        <v>9</v>
      </c>
      <c r="G45" s="168">
        <v>3120</v>
      </c>
      <c r="H45" s="168">
        <v>9</v>
      </c>
      <c r="I45" s="168">
        <v>347</v>
      </c>
      <c r="J45" s="168" t="s">
        <v>5025</v>
      </c>
      <c r="K45" s="168" t="s">
        <v>152</v>
      </c>
      <c r="L45" s="182" t="s">
        <v>152</v>
      </c>
      <c r="M45" s="108"/>
      <c r="N45" s="108"/>
    </row>
    <row r="46" spans="1:14" s="131" customFormat="1" x14ac:dyDescent="0.35">
      <c r="A46" s="164" t="s">
        <v>374</v>
      </c>
      <c r="B46" s="177" t="s">
        <v>375</v>
      </c>
      <c r="C46" s="170">
        <v>3120</v>
      </c>
      <c r="D46" s="283" t="s">
        <v>152</v>
      </c>
      <c r="E46" s="283" t="s">
        <v>152</v>
      </c>
      <c r="F46" s="168">
        <v>9</v>
      </c>
      <c r="G46" s="168">
        <v>3120</v>
      </c>
      <c r="H46" s="168">
        <v>9</v>
      </c>
      <c r="I46" s="168">
        <v>347</v>
      </c>
      <c r="J46" s="168" t="s">
        <v>5025</v>
      </c>
      <c r="K46" s="168" t="s">
        <v>152</v>
      </c>
      <c r="L46" s="182" t="s">
        <v>152</v>
      </c>
      <c r="M46" s="108"/>
      <c r="N46" s="108"/>
    </row>
    <row r="47" spans="1:14" s="131" customFormat="1" x14ac:dyDescent="0.35">
      <c r="A47" s="164" t="s">
        <v>376</v>
      </c>
      <c r="B47" s="177" t="s">
        <v>377</v>
      </c>
      <c r="C47" s="170">
        <v>3120</v>
      </c>
      <c r="D47" s="283" t="s">
        <v>152</v>
      </c>
      <c r="E47" s="283" t="s">
        <v>152</v>
      </c>
      <c r="F47" s="168">
        <v>9</v>
      </c>
      <c r="G47" s="168">
        <v>3120</v>
      </c>
      <c r="H47" s="168">
        <v>9</v>
      </c>
      <c r="I47" s="168">
        <v>347</v>
      </c>
      <c r="J47" s="168" t="s">
        <v>5025</v>
      </c>
      <c r="K47" s="168" t="s">
        <v>152</v>
      </c>
      <c r="L47" s="182" t="s">
        <v>152</v>
      </c>
      <c r="M47" s="108"/>
      <c r="N47" s="108"/>
    </row>
    <row r="48" spans="1:14" s="131" customFormat="1" x14ac:dyDescent="0.35">
      <c r="A48" s="164" t="s">
        <v>378</v>
      </c>
      <c r="B48" s="177" t="s">
        <v>379</v>
      </c>
      <c r="C48" s="170">
        <v>1819</v>
      </c>
      <c r="D48" s="283" t="s">
        <v>152</v>
      </c>
      <c r="E48" s="283" t="s">
        <v>152</v>
      </c>
      <c r="F48" s="168">
        <v>6</v>
      </c>
      <c r="G48" s="168">
        <v>1819</v>
      </c>
      <c r="H48" s="168">
        <v>6</v>
      </c>
      <c r="I48" s="168">
        <v>347</v>
      </c>
      <c r="J48" s="168" t="s">
        <v>5025</v>
      </c>
      <c r="K48" s="168" t="s">
        <v>152</v>
      </c>
      <c r="L48" s="182" t="s">
        <v>152</v>
      </c>
      <c r="M48" s="108"/>
      <c r="N48" s="108"/>
    </row>
    <row r="49" spans="1:42" s="131" customFormat="1" x14ac:dyDescent="0.35">
      <c r="A49" s="164" t="s">
        <v>380</v>
      </c>
      <c r="B49" s="177" t="s">
        <v>381</v>
      </c>
      <c r="C49" s="170">
        <v>3120</v>
      </c>
      <c r="D49" s="283" t="s">
        <v>152</v>
      </c>
      <c r="E49" s="283" t="s">
        <v>152</v>
      </c>
      <c r="F49" s="168">
        <v>9</v>
      </c>
      <c r="G49" s="168">
        <v>3120</v>
      </c>
      <c r="H49" s="168">
        <v>9</v>
      </c>
      <c r="I49" s="168">
        <v>347</v>
      </c>
      <c r="J49" s="168" t="s">
        <v>5025</v>
      </c>
      <c r="K49" s="168" t="s">
        <v>152</v>
      </c>
      <c r="L49" s="182" t="s">
        <v>152</v>
      </c>
      <c r="M49" s="127"/>
      <c r="N49" s="108"/>
    </row>
    <row r="50" spans="1:42" s="131" customFormat="1" x14ac:dyDescent="0.35">
      <c r="A50" s="164" t="s">
        <v>382</v>
      </c>
      <c r="B50" s="164" t="s">
        <v>383</v>
      </c>
      <c r="C50" s="170">
        <v>3120</v>
      </c>
      <c r="D50" s="283" t="s">
        <v>152</v>
      </c>
      <c r="E50" s="283" t="s">
        <v>152</v>
      </c>
      <c r="F50" s="168">
        <v>9</v>
      </c>
      <c r="G50" s="168">
        <v>3120</v>
      </c>
      <c r="H50" s="168">
        <v>9</v>
      </c>
      <c r="I50" s="168">
        <v>347</v>
      </c>
      <c r="J50" s="168" t="s">
        <v>5025</v>
      </c>
      <c r="K50" s="168" t="s">
        <v>152</v>
      </c>
      <c r="L50" s="182" t="s">
        <v>152</v>
      </c>
      <c r="M50" s="108"/>
      <c r="N50" s="108"/>
    </row>
    <row r="51" spans="1:42" s="131" customFormat="1" x14ac:dyDescent="0.35">
      <c r="A51" s="164" t="s">
        <v>384</v>
      </c>
      <c r="B51" s="177" t="s">
        <v>385</v>
      </c>
      <c r="C51" s="170">
        <v>1819</v>
      </c>
      <c r="D51" s="283" t="s">
        <v>152</v>
      </c>
      <c r="E51" s="283" t="s">
        <v>152</v>
      </c>
      <c r="F51" s="168">
        <v>6</v>
      </c>
      <c r="G51" s="168">
        <v>1819</v>
      </c>
      <c r="H51" s="168">
        <v>6</v>
      </c>
      <c r="I51" s="168">
        <v>347</v>
      </c>
      <c r="J51" s="168" t="s">
        <v>5025</v>
      </c>
      <c r="K51" s="168" t="s">
        <v>152</v>
      </c>
      <c r="L51" s="182" t="s">
        <v>152</v>
      </c>
      <c r="M51" s="127"/>
      <c r="N51" s="127"/>
      <c r="O51" s="16"/>
    </row>
    <row r="52" spans="1:42" s="131" customFormat="1" x14ac:dyDescent="0.35">
      <c r="A52" s="164" t="s">
        <v>386</v>
      </c>
      <c r="B52" s="177" t="s">
        <v>387</v>
      </c>
      <c r="C52" s="170">
        <v>3120</v>
      </c>
      <c r="D52" s="283" t="s">
        <v>152</v>
      </c>
      <c r="E52" s="283" t="s">
        <v>152</v>
      </c>
      <c r="F52" s="168">
        <v>9</v>
      </c>
      <c r="G52" s="168">
        <v>3120</v>
      </c>
      <c r="H52" s="168">
        <v>9</v>
      </c>
      <c r="I52" s="168">
        <v>347</v>
      </c>
      <c r="J52" s="168" t="s">
        <v>5025</v>
      </c>
      <c r="K52" s="168" t="s">
        <v>152</v>
      </c>
      <c r="L52" s="182" t="s">
        <v>152</v>
      </c>
      <c r="M52" s="108"/>
      <c r="N52" s="108"/>
    </row>
    <row r="53" spans="1:42" s="131" customFormat="1" x14ac:dyDescent="0.35">
      <c r="A53" s="164" t="s">
        <v>388</v>
      </c>
      <c r="B53" s="177" t="s">
        <v>389</v>
      </c>
      <c r="C53" s="170">
        <v>3120</v>
      </c>
      <c r="D53" s="283" t="s">
        <v>152</v>
      </c>
      <c r="E53" s="283" t="s">
        <v>152</v>
      </c>
      <c r="F53" s="168">
        <v>9</v>
      </c>
      <c r="G53" s="168">
        <v>3120</v>
      </c>
      <c r="H53" s="168">
        <v>9</v>
      </c>
      <c r="I53" s="168">
        <v>347</v>
      </c>
      <c r="J53" s="168" t="s">
        <v>5025</v>
      </c>
      <c r="K53" s="168" t="s">
        <v>152</v>
      </c>
      <c r="L53" s="182" t="s">
        <v>152</v>
      </c>
    </row>
    <row r="54" spans="1:42" s="131" customFormat="1" x14ac:dyDescent="0.35">
      <c r="A54" s="164" t="s">
        <v>390</v>
      </c>
      <c r="B54" s="177" t="s">
        <v>391</v>
      </c>
      <c r="C54" s="170">
        <v>3120</v>
      </c>
      <c r="D54" s="283" t="s">
        <v>152</v>
      </c>
      <c r="E54" s="283" t="s">
        <v>152</v>
      </c>
      <c r="F54" s="168">
        <v>9</v>
      </c>
      <c r="G54" s="168">
        <v>3120</v>
      </c>
      <c r="H54" s="168">
        <v>9</v>
      </c>
      <c r="I54" s="168">
        <v>347</v>
      </c>
      <c r="J54" s="168" t="s">
        <v>5025</v>
      </c>
      <c r="K54" s="168" t="s">
        <v>152</v>
      </c>
      <c r="L54" s="182" t="s">
        <v>152</v>
      </c>
    </row>
    <row r="55" spans="1:42" s="131" customFormat="1" x14ac:dyDescent="0.35">
      <c r="A55" s="164" t="s">
        <v>392</v>
      </c>
      <c r="B55" s="177" t="s">
        <v>393</v>
      </c>
      <c r="C55" s="170">
        <v>3120</v>
      </c>
      <c r="D55" s="283" t="s">
        <v>152</v>
      </c>
      <c r="E55" s="283" t="s">
        <v>152</v>
      </c>
      <c r="F55" s="168">
        <v>9</v>
      </c>
      <c r="G55" s="168">
        <v>3120</v>
      </c>
      <c r="H55" s="168">
        <v>9</v>
      </c>
      <c r="I55" s="168">
        <v>347</v>
      </c>
      <c r="J55" s="168" t="s">
        <v>5025</v>
      </c>
      <c r="K55" s="168" t="s">
        <v>152</v>
      </c>
      <c r="L55" s="182" t="s">
        <v>152</v>
      </c>
    </row>
    <row r="56" spans="1:42" s="131" customFormat="1" x14ac:dyDescent="0.35">
      <c r="A56" s="164" t="s">
        <v>394</v>
      </c>
      <c r="B56" s="177" t="s">
        <v>395</v>
      </c>
      <c r="C56" s="170">
        <v>3120</v>
      </c>
      <c r="D56" s="283" t="s">
        <v>152</v>
      </c>
      <c r="E56" s="283" t="s">
        <v>152</v>
      </c>
      <c r="F56" s="168">
        <v>9</v>
      </c>
      <c r="G56" s="168">
        <v>3120</v>
      </c>
      <c r="H56" s="168">
        <v>9</v>
      </c>
      <c r="I56" s="168">
        <v>347</v>
      </c>
      <c r="J56" s="168" t="s">
        <v>5025</v>
      </c>
      <c r="K56" s="168" t="s">
        <v>152</v>
      </c>
      <c r="L56" s="182" t="s">
        <v>152</v>
      </c>
    </row>
    <row r="57" spans="1:42" s="131" customFormat="1" x14ac:dyDescent="0.35">
      <c r="A57" s="164" t="s">
        <v>396</v>
      </c>
      <c r="B57" s="177" t="s">
        <v>397</v>
      </c>
      <c r="C57" s="170">
        <v>3120</v>
      </c>
      <c r="D57" s="283" t="s">
        <v>152</v>
      </c>
      <c r="E57" s="283" t="s">
        <v>152</v>
      </c>
      <c r="F57" s="168">
        <v>9</v>
      </c>
      <c r="G57" s="168">
        <v>3120</v>
      </c>
      <c r="H57" s="168">
        <v>9</v>
      </c>
      <c r="I57" s="168">
        <v>347</v>
      </c>
      <c r="J57" s="168" t="s">
        <v>5025</v>
      </c>
      <c r="K57" s="168" t="s">
        <v>152</v>
      </c>
      <c r="L57" s="182" t="s">
        <v>152</v>
      </c>
    </row>
    <row r="58" spans="1:42" s="131" customFormat="1" x14ac:dyDescent="0.35">
      <c r="A58" s="164" t="s">
        <v>398</v>
      </c>
      <c r="B58" s="177" t="s">
        <v>399</v>
      </c>
      <c r="C58" s="170">
        <v>3120</v>
      </c>
      <c r="D58" s="283" t="s">
        <v>152</v>
      </c>
      <c r="E58" s="283" t="s">
        <v>152</v>
      </c>
      <c r="F58" s="168">
        <v>9</v>
      </c>
      <c r="G58" s="168">
        <v>3120</v>
      </c>
      <c r="H58" s="168">
        <v>9</v>
      </c>
      <c r="I58" s="168">
        <v>347</v>
      </c>
      <c r="J58" s="168" t="s">
        <v>5025</v>
      </c>
      <c r="K58" s="168" t="s">
        <v>152</v>
      </c>
      <c r="L58" s="182" t="s">
        <v>152</v>
      </c>
    </row>
    <row r="59" spans="1:42" s="131" customFormat="1" x14ac:dyDescent="0.35">
      <c r="A59" s="164" t="s">
        <v>400</v>
      </c>
      <c r="B59" s="177" t="s">
        <v>401</v>
      </c>
      <c r="C59" s="170">
        <v>3120</v>
      </c>
      <c r="D59" s="283" t="s">
        <v>152</v>
      </c>
      <c r="E59" s="283" t="s">
        <v>152</v>
      </c>
      <c r="F59" s="168">
        <v>9</v>
      </c>
      <c r="G59" s="168">
        <v>3120</v>
      </c>
      <c r="H59" s="168">
        <v>9</v>
      </c>
      <c r="I59" s="168">
        <v>347</v>
      </c>
      <c r="J59" s="168" t="s">
        <v>5025</v>
      </c>
      <c r="K59" s="168" t="s">
        <v>152</v>
      </c>
      <c r="L59" s="182" t="s">
        <v>152</v>
      </c>
    </row>
    <row r="60" spans="1:42" s="131" customFormat="1" x14ac:dyDescent="0.35">
      <c r="A60" s="164" t="s">
        <v>402</v>
      </c>
      <c r="B60" s="177" t="s">
        <v>403</v>
      </c>
      <c r="C60" s="170">
        <v>3120</v>
      </c>
      <c r="D60" s="283" t="s">
        <v>152</v>
      </c>
      <c r="E60" s="283" t="s">
        <v>152</v>
      </c>
      <c r="F60" s="168">
        <v>9</v>
      </c>
      <c r="G60" s="168">
        <v>3120</v>
      </c>
      <c r="H60" s="168">
        <v>9</v>
      </c>
      <c r="I60" s="168">
        <v>347</v>
      </c>
      <c r="J60" s="168" t="s">
        <v>5025</v>
      </c>
      <c r="K60" s="168" t="s">
        <v>152</v>
      </c>
      <c r="L60" s="182" t="s">
        <v>152</v>
      </c>
    </row>
    <row r="61" spans="1:42" s="131" customFormat="1" x14ac:dyDescent="0.35">
      <c r="A61" s="164" t="s">
        <v>404</v>
      </c>
      <c r="B61" s="177" t="s">
        <v>405</v>
      </c>
      <c r="C61" s="170">
        <v>3120</v>
      </c>
      <c r="D61" s="283" t="s">
        <v>152</v>
      </c>
      <c r="E61" s="283" t="s">
        <v>152</v>
      </c>
      <c r="F61" s="168">
        <v>9</v>
      </c>
      <c r="G61" s="168">
        <v>3120</v>
      </c>
      <c r="H61" s="168">
        <v>9</v>
      </c>
      <c r="I61" s="168">
        <v>347</v>
      </c>
      <c r="J61" s="168" t="s">
        <v>5025</v>
      </c>
      <c r="K61" s="168" t="s">
        <v>152</v>
      </c>
      <c r="L61" s="182" t="s">
        <v>152</v>
      </c>
    </row>
    <row r="62" spans="1:42" s="131" customFormat="1" x14ac:dyDescent="0.35">
      <c r="A62" s="164" t="s">
        <v>406</v>
      </c>
      <c r="B62" s="177" t="s">
        <v>407</v>
      </c>
      <c r="C62" s="170">
        <v>3120</v>
      </c>
      <c r="D62" s="283" t="s">
        <v>152</v>
      </c>
      <c r="E62" s="283" t="s">
        <v>152</v>
      </c>
      <c r="F62" s="168">
        <v>9</v>
      </c>
      <c r="G62" s="168">
        <v>3120</v>
      </c>
      <c r="H62" s="168">
        <v>9</v>
      </c>
      <c r="I62" s="168">
        <v>347</v>
      </c>
      <c r="J62" s="168" t="s">
        <v>5025</v>
      </c>
      <c r="K62" s="168" t="s">
        <v>152</v>
      </c>
      <c r="L62" s="182" t="s">
        <v>152</v>
      </c>
    </row>
    <row r="63" spans="1:42" ht="14.25" x14ac:dyDescent="0.45">
      <c r="A63" s="164" t="s">
        <v>408</v>
      </c>
      <c r="B63" s="177" t="s">
        <v>409</v>
      </c>
      <c r="C63" s="170">
        <v>3120</v>
      </c>
      <c r="D63" s="283" t="s">
        <v>152</v>
      </c>
      <c r="E63" s="283" t="s">
        <v>152</v>
      </c>
      <c r="F63" s="168">
        <v>9</v>
      </c>
      <c r="G63" s="168">
        <v>3120</v>
      </c>
      <c r="H63" s="168">
        <v>9</v>
      </c>
      <c r="I63" s="168">
        <v>347</v>
      </c>
      <c r="J63" s="168" t="s">
        <v>5025</v>
      </c>
      <c r="K63" s="168" t="s">
        <v>152</v>
      </c>
      <c r="L63" s="182" t="s">
        <v>152</v>
      </c>
      <c r="M63" s="129"/>
      <c r="N63" s="129"/>
      <c r="O63" s="129"/>
      <c r="P63" s="129"/>
      <c r="Q63" s="129"/>
      <c r="R63" s="129"/>
      <c r="S63" s="129"/>
      <c r="T63" s="129"/>
      <c r="U63" s="129"/>
      <c r="V63" s="129"/>
      <c r="W63" s="129"/>
      <c r="X63" s="129"/>
      <c r="Y63" s="129"/>
      <c r="Z63" s="129"/>
      <c r="AA63" s="129"/>
      <c r="AB63" s="129"/>
      <c r="AC63" s="129"/>
      <c r="AD63" s="129"/>
      <c r="AE63" s="129"/>
      <c r="AF63" s="129"/>
      <c r="AG63" s="129"/>
      <c r="AH63" s="129"/>
      <c r="AI63" s="129"/>
      <c r="AJ63" s="130"/>
      <c r="AK63" s="130"/>
      <c r="AL63" s="130"/>
      <c r="AM63" s="129"/>
      <c r="AN63" s="129"/>
      <c r="AO63" s="129"/>
      <c r="AP63" s="129"/>
    </row>
    <row r="64" spans="1:42" x14ac:dyDescent="0.35">
      <c r="A64" s="164" t="s">
        <v>410</v>
      </c>
      <c r="B64" s="177" t="s">
        <v>411</v>
      </c>
      <c r="C64" s="170">
        <v>3120</v>
      </c>
      <c r="D64" s="283" t="s">
        <v>152</v>
      </c>
      <c r="E64" s="283" t="s">
        <v>152</v>
      </c>
      <c r="F64" s="168">
        <v>9</v>
      </c>
      <c r="G64" s="168">
        <v>3120</v>
      </c>
      <c r="H64" s="168">
        <v>9</v>
      </c>
      <c r="I64" s="168">
        <v>347</v>
      </c>
      <c r="J64" s="168" t="s">
        <v>5025</v>
      </c>
      <c r="K64" s="168" t="s">
        <v>152</v>
      </c>
      <c r="L64" s="182" t="s">
        <v>152</v>
      </c>
    </row>
    <row r="65" spans="1:12" ht="14.25" customHeight="1" x14ac:dyDescent="0.35">
      <c r="A65" s="164" t="s">
        <v>412</v>
      </c>
      <c r="B65" s="177" t="s">
        <v>413</v>
      </c>
      <c r="C65" s="170">
        <v>3120</v>
      </c>
      <c r="D65" s="283" t="s">
        <v>152</v>
      </c>
      <c r="E65" s="283" t="s">
        <v>152</v>
      </c>
      <c r="F65" s="168">
        <v>9</v>
      </c>
      <c r="G65" s="168">
        <v>3120</v>
      </c>
      <c r="H65" s="168">
        <v>9</v>
      </c>
      <c r="I65" s="168">
        <v>347</v>
      </c>
      <c r="J65" s="168" t="s">
        <v>5025</v>
      </c>
      <c r="K65" s="168" t="s">
        <v>152</v>
      </c>
      <c r="L65" s="182" t="s">
        <v>152</v>
      </c>
    </row>
    <row r="66" spans="1:12" ht="13.15" thickBot="1" x14ac:dyDescent="0.4">
      <c r="A66" s="165" t="s">
        <v>414</v>
      </c>
      <c r="B66" s="178" t="s">
        <v>415</v>
      </c>
      <c r="C66" s="171">
        <v>3120</v>
      </c>
      <c r="D66" s="286" t="s">
        <v>152</v>
      </c>
      <c r="E66" s="286" t="s">
        <v>152</v>
      </c>
      <c r="F66" s="169">
        <v>9</v>
      </c>
      <c r="G66" s="169">
        <v>3120</v>
      </c>
      <c r="H66" s="169">
        <v>9</v>
      </c>
      <c r="I66" s="169">
        <v>347</v>
      </c>
      <c r="J66" s="169" t="s">
        <v>5025</v>
      </c>
      <c r="K66" s="169" t="s">
        <v>152</v>
      </c>
      <c r="L66" s="183" t="s">
        <v>152</v>
      </c>
    </row>
    <row r="67" spans="1:12" x14ac:dyDescent="0.35">
      <c r="A67" s="140"/>
      <c r="B67" s="140"/>
      <c r="C67" s="140"/>
      <c r="D67" s="297"/>
      <c r="E67" s="298"/>
      <c r="F67" s="299"/>
      <c r="G67" s="299"/>
      <c r="H67" s="299"/>
      <c r="I67" s="299"/>
      <c r="J67" s="299"/>
      <c r="K67" s="299"/>
      <c r="L67" s="299"/>
    </row>
    <row r="68" spans="1:12" s="131" customFormat="1" x14ac:dyDescent="0.35">
      <c r="A68" s="299"/>
      <c r="B68" s="299"/>
      <c r="C68" s="299"/>
      <c r="D68" s="298"/>
      <c r="E68" s="298"/>
      <c r="F68" s="299"/>
      <c r="G68" s="299"/>
      <c r="H68" s="299"/>
      <c r="I68" s="299"/>
      <c r="J68" s="299"/>
      <c r="K68" s="299"/>
      <c r="L68" s="299"/>
    </row>
  </sheetData>
  <phoneticPr fontId="17" type="noConversion"/>
  <conditionalFormatting sqref="E5">
    <cfRule type="cellIs" dxfId="0" priority="3" stopIfTrue="1" operator="equal">
      <formula>0</formula>
    </cfRule>
  </conditionalFormatting>
  <hyperlinks>
    <hyperlink ref="A2" location="Contents!A1" display="Home"/>
  </hyperlinks>
  <pageMargins left="0.75" right="0.75" top="1" bottom="1" header="0.5" footer="0.5"/>
  <pageSetup paperSize="9" scale="26" orientation="landscape" r:id="rId1"/>
  <headerFooter alignWithMargins="0">
    <oddFooter>&amp;R&amp;P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6" tint="0.39997558519241921"/>
    <pageSetUpPr fitToPage="1"/>
  </sheetPr>
  <dimension ref="A1:AE443"/>
  <sheetViews>
    <sheetView showGridLines="0" topLeftCell="A37" zoomScaleNormal="100" workbookViewId="0">
      <selection activeCell="B77" sqref="B77"/>
    </sheetView>
  </sheetViews>
  <sheetFormatPr defaultColWidth="9.1328125" defaultRowHeight="12.75" x14ac:dyDescent="0.35"/>
  <cols>
    <col min="1" max="1" width="13.73046875" style="105" customWidth="1"/>
    <col min="2" max="2" width="120.73046875" style="106" customWidth="1"/>
    <col min="3" max="3" width="31" style="323" customWidth="1"/>
    <col min="4" max="4" width="26.73046875" style="107" customWidth="1"/>
    <col min="5" max="5" width="15.86328125" style="107" customWidth="1"/>
    <col min="6" max="6" width="12.265625" style="107" customWidth="1"/>
    <col min="7" max="7" width="13.59765625" style="309" customWidth="1"/>
    <col min="8" max="8" width="10.73046875" style="107" customWidth="1"/>
    <col min="9" max="9" width="16.73046875" style="187" customWidth="1"/>
    <col min="10" max="16384" width="9.1328125" style="107"/>
  </cols>
  <sheetData>
    <row r="1" spans="1:7" s="205" customFormat="1" ht="12.75" customHeight="1" x14ac:dyDescent="0.35">
      <c r="A1" s="43" t="s">
        <v>136</v>
      </c>
      <c r="B1" s="44"/>
      <c r="C1" s="318"/>
      <c r="D1" s="197"/>
      <c r="E1" s="70"/>
      <c r="F1" s="45"/>
      <c r="G1" s="301"/>
    </row>
    <row r="2" spans="1:7" s="205" customFormat="1" ht="11.25" customHeight="1" x14ac:dyDescent="0.35">
      <c r="A2" s="569" t="s">
        <v>106</v>
      </c>
      <c r="B2" s="46"/>
      <c r="C2" s="333"/>
      <c r="E2" s="70"/>
      <c r="F2" s="47"/>
      <c r="G2" s="302"/>
    </row>
    <row r="3" spans="1:7" s="205" customFormat="1" x14ac:dyDescent="0.35">
      <c r="A3" s="435">
        <v>1</v>
      </c>
      <c r="B3" s="436" t="s">
        <v>2</v>
      </c>
      <c r="C3" s="67"/>
      <c r="D3" s="46"/>
      <c r="E3" s="70"/>
      <c r="F3" s="1018"/>
      <c r="G3" s="1018"/>
    </row>
    <row r="4" spans="1:7" s="205" customFormat="1" x14ac:dyDescent="0.35">
      <c r="A4" s="435">
        <v>2</v>
      </c>
      <c r="B4" s="436" t="s">
        <v>42</v>
      </c>
      <c r="C4" s="67"/>
      <c r="D4" s="46"/>
      <c r="E4" s="70"/>
      <c r="F4" s="1018"/>
      <c r="G4" s="1018"/>
    </row>
    <row r="5" spans="1:7" s="205" customFormat="1" x14ac:dyDescent="0.35">
      <c r="A5" s="435">
        <v>3</v>
      </c>
      <c r="B5" s="436" t="s">
        <v>79</v>
      </c>
      <c r="C5" s="67"/>
      <c r="D5" s="46"/>
      <c r="E5" s="70"/>
      <c r="F5" s="47"/>
      <c r="G5" s="302"/>
    </row>
    <row r="6" spans="1:7" s="205" customFormat="1" x14ac:dyDescent="0.35">
      <c r="A6" s="435">
        <v>4</v>
      </c>
      <c r="B6" s="436" t="s">
        <v>25</v>
      </c>
      <c r="C6" s="67"/>
      <c r="D6" s="46"/>
      <c r="E6" s="70"/>
      <c r="F6" s="45"/>
      <c r="G6" s="301"/>
    </row>
    <row r="7" spans="1:7" s="205" customFormat="1" x14ac:dyDescent="0.35">
      <c r="A7" s="435">
        <v>5</v>
      </c>
      <c r="B7" s="436" t="s">
        <v>54</v>
      </c>
      <c r="C7" s="67"/>
      <c r="D7" s="46"/>
      <c r="E7" s="70"/>
      <c r="F7" s="45"/>
      <c r="G7" s="301"/>
    </row>
    <row r="8" spans="1:7" s="205" customFormat="1" x14ac:dyDescent="0.35">
      <c r="A8" s="435">
        <v>6</v>
      </c>
      <c r="B8" s="436" t="s">
        <v>87</v>
      </c>
      <c r="C8" s="429"/>
      <c r="D8" s="46"/>
      <c r="E8" s="70"/>
      <c r="F8" s="45"/>
      <c r="G8" s="301"/>
    </row>
    <row r="9" spans="1:7" s="205" customFormat="1" x14ac:dyDescent="0.35">
      <c r="A9" s="435">
        <v>7</v>
      </c>
      <c r="B9" s="436" t="s">
        <v>59</v>
      </c>
      <c r="C9" s="429"/>
      <c r="D9" s="46"/>
      <c r="E9" s="70"/>
      <c r="F9" s="45"/>
      <c r="G9" s="301"/>
    </row>
    <row r="10" spans="1:7" s="205" customFormat="1" x14ac:dyDescent="0.35">
      <c r="A10" s="435">
        <v>8</v>
      </c>
      <c r="B10" s="436" t="s">
        <v>29</v>
      </c>
      <c r="C10" s="429"/>
      <c r="D10" s="46"/>
      <c r="E10" s="70"/>
      <c r="F10" s="45"/>
      <c r="G10" s="301"/>
    </row>
    <row r="11" spans="1:7" s="205" customFormat="1" x14ac:dyDescent="0.35">
      <c r="A11" s="435">
        <v>9</v>
      </c>
      <c r="B11" s="436" t="s">
        <v>22</v>
      </c>
      <c r="C11" s="429"/>
      <c r="D11" s="46"/>
      <c r="E11" s="70"/>
      <c r="F11" s="45"/>
      <c r="G11" s="301"/>
    </row>
    <row r="12" spans="1:7" s="205" customFormat="1" x14ac:dyDescent="0.35">
      <c r="A12" s="435">
        <v>10</v>
      </c>
      <c r="B12" s="436" t="s">
        <v>102</v>
      </c>
      <c r="C12" s="429"/>
      <c r="D12" s="46"/>
      <c r="E12" s="70"/>
      <c r="F12" s="45"/>
      <c r="G12" s="301"/>
    </row>
    <row r="13" spans="1:7" s="205" customFormat="1" x14ac:dyDescent="0.35">
      <c r="A13" s="435">
        <v>11</v>
      </c>
      <c r="B13" s="436" t="s">
        <v>26</v>
      </c>
      <c r="C13" s="67"/>
      <c r="D13" s="46"/>
      <c r="E13" s="70"/>
      <c r="F13" s="45"/>
      <c r="G13" s="301"/>
    </row>
    <row r="14" spans="1:7" s="205" customFormat="1" x14ac:dyDescent="0.35">
      <c r="A14" s="435">
        <v>12</v>
      </c>
      <c r="B14" s="436" t="s">
        <v>27</v>
      </c>
      <c r="C14" s="67"/>
      <c r="D14" s="46"/>
      <c r="E14" s="70"/>
      <c r="F14" s="45"/>
      <c r="G14" s="301"/>
    </row>
    <row r="15" spans="1:7" s="205" customFormat="1" x14ac:dyDescent="0.35">
      <c r="A15" s="435">
        <v>13</v>
      </c>
      <c r="B15" s="436" t="s">
        <v>53</v>
      </c>
      <c r="C15" s="429"/>
      <c r="D15" s="46"/>
      <c r="E15" s="70"/>
      <c r="F15" s="45"/>
      <c r="G15" s="301"/>
    </row>
    <row r="16" spans="1:7" s="205" customFormat="1" x14ac:dyDescent="0.35">
      <c r="A16" s="435">
        <v>14</v>
      </c>
      <c r="B16" s="436" t="s">
        <v>88</v>
      </c>
      <c r="C16" s="429"/>
      <c r="D16" s="46"/>
      <c r="E16" s="70"/>
      <c r="G16" s="333"/>
    </row>
    <row r="17" spans="1:8" s="205" customFormat="1" x14ac:dyDescent="0.35">
      <c r="A17" s="435">
        <v>15</v>
      </c>
      <c r="B17" s="436" t="s">
        <v>36</v>
      </c>
      <c r="C17" s="429"/>
      <c r="D17" s="46"/>
      <c r="E17" s="70"/>
      <c r="G17" s="333"/>
    </row>
    <row r="18" spans="1:8" s="205" customFormat="1" x14ac:dyDescent="0.35">
      <c r="A18" s="435">
        <v>16</v>
      </c>
      <c r="B18" s="436" t="s">
        <v>31</v>
      </c>
      <c r="C18" s="429"/>
      <c r="E18" s="70"/>
      <c r="F18" s="45"/>
      <c r="G18" s="301"/>
    </row>
    <row r="19" spans="1:8" s="205" customFormat="1" x14ac:dyDescent="0.35">
      <c r="A19" s="435">
        <v>17</v>
      </c>
      <c r="B19" s="436" t="s">
        <v>103</v>
      </c>
      <c r="C19" s="67"/>
      <c r="D19" s="46"/>
      <c r="E19" s="70"/>
      <c r="F19" s="45"/>
      <c r="G19" s="301"/>
    </row>
    <row r="20" spans="1:8" s="205" customFormat="1" x14ac:dyDescent="0.35">
      <c r="A20" s="435">
        <v>18</v>
      </c>
      <c r="B20" s="436" t="s">
        <v>479</v>
      </c>
      <c r="C20" s="67"/>
      <c r="D20" s="46"/>
      <c r="E20" s="70"/>
      <c r="F20" s="45"/>
      <c r="G20" s="301"/>
    </row>
    <row r="21" spans="1:8" s="205" customFormat="1" x14ac:dyDescent="0.35">
      <c r="A21" s="435">
        <v>19</v>
      </c>
      <c r="B21" s="436" t="s">
        <v>5051</v>
      </c>
      <c r="C21" s="67"/>
      <c r="D21" s="46"/>
      <c r="E21" s="70"/>
      <c r="F21" s="45"/>
      <c r="G21" s="301"/>
    </row>
    <row r="22" spans="1:8" s="205" customFormat="1" x14ac:dyDescent="0.35">
      <c r="A22" s="437"/>
      <c r="B22" s="438"/>
      <c r="C22" s="439"/>
      <c r="D22" s="440"/>
      <c r="E22" s="70"/>
      <c r="F22" s="45"/>
      <c r="G22" s="301"/>
    </row>
    <row r="23" spans="1:8" s="205" customFormat="1" ht="12.75" customHeight="1" thickBot="1" x14ac:dyDescent="0.4">
      <c r="A23" s="441"/>
      <c r="B23" s="442"/>
      <c r="C23" s="443"/>
      <c r="D23" s="444"/>
      <c r="E23" s="61"/>
      <c r="F23" s="50"/>
      <c r="G23" s="303"/>
    </row>
    <row r="24" spans="1:8" s="205" customFormat="1" ht="11.25" customHeight="1" x14ac:dyDescent="0.35">
      <c r="A24" s="51"/>
      <c r="B24" s="197"/>
      <c r="C24" s="66"/>
      <c r="D24" s="197"/>
      <c r="E24" s="52"/>
      <c r="F24" s="197"/>
      <c r="G24" s="48"/>
      <c r="H24" s="21"/>
    </row>
    <row r="25" spans="1:8" s="205" customFormat="1" ht="10.15" x14ac:dyDescent="0.35">
      <c r="A25" s="53">
        <v>1</v>
      </c>
      <c r="B25" s="54" t="s">
        <v>2</v>
      </c>
      <c r="C25" s="67"/>
      <c r="D25" s="197"/>
      <c r="E25" s="52"/>
      <c r="G25" s="333"/>
      <c r="H25" s="21"/>
    </row>
    <row r="26" spans="1:8" s="205" customFormat="1" ht="11.25" customHeight="1" x14ac:dyDescent="0.35">
      <c r="A26" s="197"/>
      <c r="B26" s="197"/>
      <c r="C26" s="66"/>
      <c r="D26" s="197"/>
      <c r="E26" s="52"/>
      <c r="F26" s="197"/>
      <c r="G26" s="48"/>
      <c r="H26" s="335"/>
    </row>
    <row r="27" spans="1:8" s="205" customFormat="1" ht="11.25" customHeight="1" x14ac:dyDescent="0.3">
      <c r="A27" s="1019" t="s">
        <v>3</v>
      </c>
      <c r="B27" s="1019"/>
      <c r="C27" s="1019"/>
      <c r="D27" s="1019"/>
      <c r="E27" s="1019"/>
      <c r="F27" s="1019"/>
      <c r="G27" s="1019"/>
    </row>
    <row r="28" spans="1:8" s="205" customFormat="1" ht="13.5" customHeight="1" x14ac:dyDescent="0.3">
      <c r="A28" s="1017" t="s">
        <v>124</v>
      </c>
      <c r="B28" s="1017"/>
      <c r="C28" s="1017"/>
      <c r="D28" s="1017"/>
      <c r="E28" s="1017"/>
      <c r="F28" s="1017"/>
      <c r="G28" s="1017"/>
    </row>
    <row r="29" spans="1:8" s="205" customFormat="1" ht="13.5" customHeight="1" x14ac:dyDescent="0.35">
      <c r="A29" s="1017" t="s">
        <v>30</v>
      </c>
      <c r="B29" s="1020"/>
      <c r="C29" s="1020"/>
      <c r="D29" s="1020"/>
      <c r="E29" s="1020"/>
      <c r="F29" s="1020"/>
      <c r="G29" s="1020"/>
    </row>
    <row r="30" spans="1:8" s="205" customFormat="1" ht="13.5" customHeight="1" x14ac:dyDescent="0.35">
      <c r="A30" s="1017" t="s">
        <v>159</v>
      </c>
      <c r="B30" s="1020"/>
      <c r="C30" s="1020"/>
      <c r="D30" s="1020"/>
      <c r="E30" s="1020"/>
      <c r="F30" s="1020"/>
      <c r="G30" s="1020"/>
    </row>
    <row r="31" spans="1:8" s="205" customFormat="1" ht="13.5" customHeight="1" x14ac:dyDescent="0.3">
      <c r="A31" s="1017" t="s">
        <v>140</v>
      </c>
      <c r="B31" s="1017"/>
      <c r="C31" s="1017"/>
      <c r="D31" s="1017"/>
      <c r="E31" s="1017"/>
      <c r="F31" s="1017"/>
      <c r="G31" s="1017"/>
    </row>
    <row r="32" spans="1:8" s="205" customFormat="1" ht="13.5" customHeight="1" x14ac:dyDescent="0.35">
      <c r="A32" s="1022"/>
      <c r="B32" s="1023"/>
      <c r="C32" s="1023"/>
      <c r="D32" s="1023"/>
      <c r="E32" s="1023"/>
      <c r="F32" s="1023"/>
      <c r="G32" s="1023"/>
    </row>
    <row r="33" spans="1:9" s="205" customFormat="1" ht="10.5" thickBot="1" x14ac:dyDescent="0.4">
      <c r="A33" s="329"/>
      <c r="B33" s="329"/>
      <c r="C33" s="67"/>
      <c r="D33" s="55"/>
      <c r="E33" s="52"/>
      <c r="F33" s="197"/>
      <c r="G33" s="48"/>
      <c r="H33" s="335"/>
    </row>
    <row r="34" spans="1:9" s="205" customFormat="1" ht="23.25" customHeight="1" thickBot="1" x14ac:dyDescent="0.4">
      <c r="B34" s="186" t="s">
        <v>5416</v>
      </c>
      <c r="C34" s="149" t="s">
        <v>5417</v>
      </c>
      <c r="D34" s="55"/>
      <c r="E34" s="52"/>
      <c r="F34" s="197"/>
      <c r="G34" s="48"/>
      <c r="H34" s="335"/>
    </row>
    <row r="35" spans="1:9" s="205" customFormat="1" ht="12.75" customHeight="1" x14ac:dyDescent="0.35">
      <c r="B35" s="56" t="s">
        <v>5418</v>
      </c>
      <c r="C35" s="336">
        <v>399</v>
      </c>
      <c r="D35" s="55"/>
      <c r="E35" s="52"/>
      <c r="F35" s="197"/>
      <c r="G35" s="48"/>
      <c r="H35" s="335"/>
    </row>
    <row r="36" spans="1:9" s="205" customFormat="1" ht="13.5" customHeight="1" x14ac:dyDescent="0.35">
      <c r="B36" s="208" t="s">
        <v>5419</v>
      </c>
      <c r="C36" s="592">
        <v>1026</v>
      </c>
      <c r="D36" s="55"/>
      <c r="E36" s="52"/>
      <c r="F36" s="335"/>
      <c r="G36" s="333"/>
    </row>
    <row r="37" spans="1:9" s="205" customFormat="1" ht="12.75" customHeight="1" thickBot="1" x14ac:dyDescent="0.4">
      <c r="B37" s="57" t="s">
        <v>5420</v>
      </c>
      <c r="C37" s="337">
        <v>840</v>
      </c>
      <c r="D37" s="55"/>
      <c r="E37" s="52"/>
      <c r="F37" s="335"/>
      <c r="G37" s="333"/>
    </row>
    <row r="38" spans="1:9" s="205" customFormat="1" ht="13.5" customHeight="1" thickBot="1" x14ac:dyDescent="0.4">
      <c r="A38" s="332"/>
      <c r="B38" s="335"/>
      <c r="C38" s="67"/>
      <c r="D38" s="197"/>
      <c r="E38" s="52"/>
      <c r="F38" s="335"/>
      <c r="G38" s="333"/>
    </row>
    <row r="39" spans="1:9" s="205" customFormat="1" ht="30.75" customHeight="1" thickBot="1" x14ac:dyDescent="0.4">
      <c r="A39" s="203" t="s">
        <v>62</v>
      </c>
      <c r="B39" s="201" t="s">
        <v>63</v>
      </c>
      <c r="C39" s="186" t="s">
        <v>24</v>
      </c>
      <c r="D39" s="743" t="s">
        <v>5421</v>
      </c>
      <c r="E39" s="452" t="s">
        <v>110</v>
      </c>
      <c r="F39" s="335"/>
      <c r="G39" s="333"/>
    </row>
    <row r="40" spans="1:9" s="205" customFormat="1" ht="10.15" x14ac:dyDescent="0.35">
      <c r="A40" s="188" t="s">
        <v>573</v>
      </c>
      <c r="B40" s="188" t="s">
        <v>574</v>
      </c>
      <c r="C40" s="287">
        <v>11417</v>
      </c>
      <c r="D40" s="446">
        <v>12842</v>
      </c>
      <c r="E40" s="589" t="s">
        <v>230</v>
      </c>
      <c r="F40" s="335"/>
      <c r="G40" s="333"/>
      <c r="H40" s="335"/>
      <c r="I40" s="335"/>
    </row>
    <row r="41" spans="1:9" s="205" customFormat="1" ht="12.75" customHeight="1" x14ac:dyDescent="0.35">
      <c r="A41" s="189" t="s">
        <v>575</v>
      </c>
      <c r="B41" s="189" t="s">
        <v>576</v>
      </c>
      <c r="C41" s="445">
        <v>7062</v>
      </c>
      <c r="D41" s="446">
        <v>8487</v>
      </c>
      <c r="E41" s="590" t="s">
        <v>230</v>
      </c>
      <c r="F41" s="434"/>
      <c r="G41" s="333"/>
      <c r="H41" s="335"/>
      <c r="I41" s="335"/>
    </row>
    <row r="42" spans="1:9" s="205" customFormat="1" ht="12.75" customHeight="1" x14ac:dyDescent="0.35">
      <c r="A42" s="189" t="s">
        <v>577</v>
      </c>
      <c r="B42" s="189" t="s">
        <v>578</v>
      </c>
      <c r="C42" s="445">
        <v>5048</v>
      </c>
      <c r="D42" s="446">
        <v>6473</v>
      </c>
      <c r="E42" s="590" t="s">
        <v>230</v>
      </c>
      <c r="F42" s="434"/>
      <c r="G42" s="333"/>
      <c r="H42" s="335"/>
      <c r="I42" s="335"/>
    </row>
    <row r="43" spans="1:9" s="205" customFormat="1" ht="13.5" customHeight="1" x14ac:dyDescent="0.35">
      <c r="A43" s="189" t="s">
        <v>579</v>
      </c>
      <c r="B43" s="189" t="s">
        <v>580</v>
      </c>
      <c r="C43" s="445">
        <v>3297</v>
      </c>
      <c r="D43" s="446">
        <v>4722</v>
      </c>
      <c r="E43" s="590" t="s">
        <v>230</v>
      </c>
      <c r="F43" s="434"/>
      <c r="G43" s="333"/>
      <c r="H43" s="335"/>
      <c r="I43" s="335"/>
    </row>
    <row r="44" spans="1:9" s="205" customFormat="1" ht="12.75" customHeight="1" x14ac:dyDescent="0.35">
      <c r="A44" s="189" t="s">
        <v>581</v>
      </c>
      <c r="B44" s="189" t="s">
        <v>582</v>
      </c>
      <c r="C44" s="445">
        <v>2023</v>
      </c>
      <c r="D44" s="446">
        <v>3448</v>
      </c>
      <c r="E44" s="590" t="s">
        <v>230</v>
      </c>
      <c r="F44" s="434"/>
      <c r="G44" s="333"/>
      <c r="H44" s="335"/>
      <c r="I44" s="335"/>
    </row>
    <row r="45" spans="1:9" s="205" customFormat="1" ht="13.5" customHeight="1" thickBot="1" x14ac:dyDescent="0.4">
      <c r="A45" s="190" t="s">
        <v>583</v>
      </c>
      <c r="B45" s="190" t="s">
        <v>584</v>
      </c>
      <c r="C45" s="447">
        <v>1117</v>
      </c>
      <c r="D45" s="448">
        <v>2542</v>
      </c>
      <c r="E45" s="591" t="s">
        <v>230</v>
      </c>
      <c r="F45" s="434"/>
      <c r="G45" s="333"/>
      <c r="H45" s="335"/>
      <c r="I45" s="335"/>
    </row>
    <row r="46" spans="1:9" s="205" customFormat="1" ht="13.15" thickBot="1" x14ac:dyDescent="0.4">
      <c r="A46" s="60"/>
      <c r="B46" s="206"/>
      <c r="C46" s="93"/>
      <c r="D46" s="60"/>
      <c r="E46" s="61"/>
      <c r="F46" s="206"/>
      <c r="G46" s="92"/>
      <c r="H46" s="74"/>
    </row>
    <row r="47" spans="1:9" s="205" customFormat="1" x14ac:dyDescent="0.35">
      <c r="A47" s="20"/>
      <c r="B47" s="46"/>
      <c r="C47" s="318"/>
      <c r="E47" s="115"/>
      <c r="F47" s="47"/>
      <c r="G47" s="302"/>
      <c r="H47" s="993" t="s">
        <v>13</v>
      </c>
    </row>
    <row r="48" spans="1:9" s="205" customFormat="1" ht="10.15" x14ac:dyDescent="0.35">
      <c r="A48" s="53">
        <v>2</v>
      </c>
      <c r="B48" s="54" t="s">
        <v>42</v>
      </c>
      <c r="C48" s="67"/>
      <c r="D48" s="197"/>
      <c r="E48" s="52"/>
      <c r="G48" s="333"/>
      <c r="H48" s="21"/>
    </row>
    <row r="49" spans="1:9" s="205" customFormat="1" ht="12.75" customHeight="1" x14ac:dyDescent="0.35">
      <c r="A49" s="719" t="s">
        <v>43</v>
      </c>
      <c r="B49" s="719"/>
      <c r="C49" s="719"/>
      <c r="D49" s="719"/>
      <c r="E49" s="719"/>
      <c r="F49" s="719"/>
      <c r="G49" s="719"/>
      <c r="H49" s="335"/>
    </row>
    <row r="50" spans="1:9" s="205" customFormat="1" ht="12.75" customHeight="1" x14ac:dyDescent="0.35">
      <c r="A50" s="1021" t="s">
        <v>122</v>
      </c>
      <c r="B50" s="1021"/>
      <c r="C50" s="1021"/>
      <c r="D50" s="1021"/>
      <c r="E50" s="1021"/>
      <c r="F50" s="1021"/>
      <c r="G50" s="1021"/>
      <c r="H50" s="335"/>
    </row>
    <row r="51" spans="1:9" s="205" customFormat="1" ht="10.15" x14ac:dyDescent="0.35">
      <c r="A51" s="1024" t="s">
        <v>58</v>
      </c>
      <c r="B51" s="1024"/>
      <c r="C51" s="1024"/>
      <c r="D51" s="1024"/>
      <c r="E51" s="1024"/>
      <c r="F51" s="1024"/>
      <c r="G51" s="1024"/>
      <c r="H51" s="335"/>
    </row>
    <row r="52" spans="1:9" s="205" customFormat="1" ht="12.75" customHeight="1" x14ac:dyDescent="0.35">
      <c r="A52" s="1024" t="s">
        <v>67</v>
      </c>
      <c r="B52" s="1024"/>
      <c r="C52" s="1024"/>
      <c r="D52" s="1024"/>
      <c r="E52" s="1024"/>
      <c r="F52" s="1024"/>
      <c r="G52" s="1024"/>
      <c r="H52" s="335"/>
    </row>
    <row r="53" spans="1:9" s="205" customFormat="1" ht="12.75" customHeight="1" thickBot="1" x14ac:dyDescent="0.4">
      <c r="A53" s="48" t="s">
        <v>12</v>
      </c>
      <c r="B53" s="63" t="s">
        <v>81</v>
      </c>
      <c r="H53" s="335"/>
    </row>
    <row r="54" spans="1:9" s="205" customFormat="1" ht="10.5" thickBot="1" x14ac:dyDescent="0.4">
      <c r="A54" s="64" t="s">
        <v>62</v>
      </c>
      <c r="B54" s="65" t="s">
        <v>63</v>
      </c>
      <c r="C54" s="149" t="s">
        <v>68</v>
      </c>
      <c r="H54" s="335"/>
    </row>
    <row r="55" spans="1:9" s="333" customFormat="1" ht="10.5" thickBot="1" x14ac:dyDescent="0.4">
      <c r="A55" s="68" t="s">
        <v>82</v>
      </c>
      <c r="B55" s="138"/>
      <c r="C55" s="69" t="s">
        <v>85</v>
      </c>
      <c r="H55" s="335"/>
      <c r="I55" s="205"/>
    </row>
    <row r="56" spans="1:9" s="205" customFormat="1" ht="10.15" x14ac:dyDescent="0.35">
      <c r="A56" s="209" t="s">
        <v>5422</v>
      </c>
      <c r="B56" s="194" t="s">
        <v>5423</v>
      </c>
      <c r="C56" s="336">
        <v>115</v>
      </c>
      <c r="D56" s="197"/>
      <c r="E56" s="52"/>
      <c r="F56" s="52"/>
      <c r="G56" s="333"/>
      <c r="H56" s="335"/>
    </row>
    <row r="57" spans="1:9" s="205" customFormat="1" ht="10.15" x14ac:dyDescent="0.35">
      <c r="A57" s="208" t="s">
        <v>5424</v>
      </c>
      <c r="B57" s="193" t="s">
        <v>5425</v>
      </c>
      <c r="C57" s="467">
        <v>145</v>
      </c>
      <c r="D57" s="66"/>
      <c r="E57" s="66"/>
      <c r="F57" s="333"/>
      <c r="G57" s="67"/>
      <c r="H57" s="333"/>
      <c r="I57" s="333"/>
    </row>
    <row r="58" spans="1:9" s="205" customFormat="1" ht="10.15" x14ac:dyDescent="0.35">
      <c r="A58" s="208" t="s">
        <v>5426</v>
      </c>
      <c r="B58" s="193" t="s">
        <v>5427</v>
      </c>
      <c r="C58" s="467">
        <v>137</v>
      </c>
      <c r="D58" s="52"/>
      <c r="E58" s="52"/>
      <c r="G58" s="67"/>
    </row>
    <row r="59" spans="1:9" s="205" customFormat="1" ht="10.5" thickBot="1" x14ac:dyDescent="0.4">
      <c r="A59" s="207" t="s">
        <v>5428</v>
      </c>
      <c r="B59" s="192" t="s">
        <v>5429</v>
      </c>
      <c r="C59" s="337">
        <v>173</v>
      </c>
      <c r="D59" s="52"/>
      <c r="E59" s="52"/>
      <c r="G59" s="67"/>
    </row>
    <row r="60" spans="1:9" s="205" customFormat="1" ht="10.5" thickBot="1" x14ac:dyDescent="0.4">
      <c r="A60" s="137" t="s">
        <v>105</v>
      </c>
      <c r="B60" s="138"/>
      <c r="C60" s="320" t="s">
        <v>85</v>
      </c>
      <c r="D60" s="52"/>
      <c r="E60" s="52"/>
      <c r="G60" s="67"/>
    </row>
    <row r="61" spans="1:9" s="205" customFormat="1" ht="10.15" x14ac:dyDescent="0.35">
      <c r="A61" s="209" t="s">
        <v>5430</v>
      </c>
      <c r="B61" s="194" t="s">
        <v>5431</v>
      </c>
      <c r="C61" s="336">
        <v>115</v>
      </c>
      <c r="D61" s="52"/>
      <c r="E61" s="52"/>
      <c r="G61" s="67"/>
    </row>
    <row r="62" spans="1:9" s="205" customFormat="1" ht="10.15" x14ac:dyDescent="0.35">
      <c r="A62" s="208" t="s">
        <v>5432</v>
      </c>
      <c r="B62" s="193" t="s">
        <v>5433</v>
      </c>
      <c r="C62" s="467">
        <v>145</v>
      </c>
      <c r="D62" s="52"/>
      <c r="E62" s="197"/>
    </row>
    <row r="63" spans="1:9" s="205" customFormat="1" ht="10.15" x14ac:dyDescent="0.35">
      <c r="A63" s="208" t="s">
        <v>5434</v>
      </c>
      <c r="B63" s="193" t="s">
        <v>5435</v>
      </c>
      <c r="C63" s="467">
        <v>137</v>
      </c>
      <c r="D63" s="52"/>
      <c r="E63" s="197"/>
      <c r="G63" s="67"/>
    </row>
    <row r="64" spans="1:9" s="205" customFormat="1" ht="10.5" thickBot="1" x14ac:dyDescent="0.4">
      <c r="A64" s="207" t="s">
        <v>5436</v>
      </c>
      <c r="B64" s="192" t="s">
        <v>5437</v>
      </c>
      <c r="C64" s="337">
        <v>173</v>
      </c>
      <c r="D64" s="52"/>
      <c r="E64" s="197"/>
      <c r="G64" s="67"/>
    </row>
    <row r="65" spans="1:9" s="205" customFormat="1" ht="10.5" thickBot="1" x14ac:dyDescent="0.4">
      <c r="A65" s="137" t="s">
        <v>106</v>
      </c>
      <c r="B65" s="138"/>
      <c r="C65" s="320" t="s">
        <v>111</v>
      </c>
      <c r="D65" s="52"/>
      <c r="E65" s="197"/>
      <c r="G65" s="67"/>
    </row>
    <row r="66" spans="1:9" s="205" customFormat="1" ht="10.15" x14ac:dyDescent="0.35">
      <c r="A66" s="209" t="s">
        <v>5438</v>
      </c>
      <c r="B66" s="194" t="s">
        <v>5439</v>
      </c>
      <c r="C66" s="336">
        <v>434</v>
      </c>
      <c r="D66" s="52"/>
      <c r="E66" s="197"/>
      <c r="G66" s="67"/>
    </row>
    <row r="67" spans="1:9" s="205" customFormat="1" ht="10.5" thickBot="1" x14ac:dyDescent="0.4">
      <c r="A67" s="207" t="s">
        <v>5440</v>
      </c>
      <c r="B67" s="192" t="s">
        <v>5441</v>
      </c>
      <c r="C67" s="337">
        <v>434</v>
      </c>
      <c r="D67" s="52"/>
      <c r="E67" s="197"/>
      <c r="G67" s="67"/>
    </row>
    <row r="68" spans="1:9" s="205" customFormat="1" ht="10.15" x14ac:dyDescent="0.35">
      <c r="D68" s="52"/>
      <c r="E68" s="197"/>
      <c r="G68" s="67"/>
    </row>
    <row r="69" spans="1:9" s="205" customFormat="1" ht="10.5" thickBot="1" x14ac:dyDescent="0.4">
      <c r="A69" s="48" t="s">
        <v>96</v>
      </c>
      <c r="B69" s="205" t="s">
        <v>83</v>
      </c>
      <c r="C69" s="296"/>
      <c r="D69" s="52"/>
      <c r="E69" s="197"/>
      <c r="G69" s="67"/>
    </row>
    <row r="70" spans="1:9" s="205" customFormat="1" ht="20.65" thickBot="1" x14ac:dyDescent="0.4">
      <c r="A70" s="288" t="s">
        <v>62</v>
      </c>
      <c r="B70" s="449" t="s">
        <v>63</v>
      </c>
      <c r="C70" s="149" t="s">
        <v>163</v>
      </c>
      <c r="D70" s="52"/>
      <c r="E70" s="197"/>
      <c r="G70" s="67"/>
    </row>
    <row r="71" spans="1:9" s="205" customFormat="1" ht="10.15" x14ac:dyDescent="0.35">
      <c r="A71" s="56" t="s">
        <v>5442</v>
      </c>
      <c r="B71" s="209" t="s">
        <v>5443</v>
      </c>
      <c r="C71" s="593">
        <v>43</v>
      </c>
      <c r="D71" s="52"/>
      <c r="E71" s="197"/>
      <c r="G71" s="67"/>
    </row>
    <row r="72" spans="1:9" s="333" customFormat="1" ht="10.15" x14ac:dyDescent="0.35">
      <c r="A72" s="290" t="s">
        <v>5444</v>
      </c>
      <c r="B72" s="208" t="s">
        <v>5445</v>
      </c>
      <c r="C72" s="592">
        <v>50</v>
      </c>
      <c r="D72" s="52"/>
      <c r="E72" s="197"/>
      <c r="F72" s="205"/>
      <c r="G72" s="67"/>
      <c r="H72" s="205"/>
      <c r="I72" s="205"/>
    </row>
    <row r="73" spans="1:9" s="205" customFormat="1" ht="10.5" thickBot="1" x14ac:dyDescent="0.4">
      <c r="A73" s="57" t="s">
        <v>5446</v>
      </c>
      <c r="B73" s="207" t="s">
        <v>5447</v>
      </c>
      <c r="C73" s="594">
        <v>81</v>
      </c>
      <c r="D73" s="52"/>
      <c r="E73" s="197"/>
      <c r="G73" s="67"/>
    </row>
    <row r="74" spans="1:9" s="205" customFormat="1" ht="10.15" x14ac:dyDescent="0.35">
      <c r="D74" s="66"/>
      <c r="E74" s="48"/>
      <c r="F74" s="333"/>
      <c r="G74" s="67"/>
      <c r="H74" s="333"/>
      <c r="I74" s="333"/>
    </row>
    <row r="75" spans="1:9" s="205" customFormat="1" ht="15" customHeight="1" x14ac:dyDescent="0.35">
      <c r="D75" s="52"/>
      <c r="E75" s="197"/>
      <c r="G75" s="67"/>
    </row>
    <row r="76" spans="1:9" s="205" customFormat="1" ht="10.15" x14ac:dyDescent="0.35">
      <c r="D76" s="52"/>
      <c r="E76" s="197"/>
      <c r="G76" s="67"/>
    </row>
    <row r="77" spans="1:9" s="205" customFormat="1" ht="10.15" x14ac:dyDescent="0.35">
      <c r="E77" s="335"/>
      <c r="G77" s="333"/>
      <c r="H77" s="335"/>
    </row>
    <row r="78" spans="1:9" s="205" customFormat="1" ht="13.15" thickBot="1" x14ac:dyDescent="0.4">
      <c r="A78" s="60"/>
      <c r="B78" s="206"/>
      <c r="C78" s="93"/>
      <c r="D78" s="60"/>
      <c r="E78" s="61"/>
      <c r="F78" s="206"/>
      <c r="G78" s="92"/>
      <c r="H78" s="74"/>
    </row>
    <row r="79" spans="1:9" s="205" customFormat="1" x14ac:dyDescent="0.35">
      <c r="A79" s="114"/>
      <c r="C79" s="67"/>
      <c r="D79" s="114"/>
      <c r="E79" s="115"/>
      <c r="G79" s="333"/>
      <c r="H79" s="993" t="s">
        <v>13</v>
      </c>
    </row>
    <row r="80" spans="1:9" s="335" customFormat="1" ht="11.25" customHeight="1" x14ac:dyDescent="0.35">
      <c r="A80" s="53">
        <v>3</v>
      </c>
      <c r="B80" s="54" t="s">
        <v>79</v>
      </c>
      <c r="C80" s="67"/>
      <c r="D80" s="197"/>
      <c r="E80" s="52"/>
      <c r="F80" s="205"/>
      <c r="G80" s="333"/>
      <c r="H80" s="21"/>
      <c r="I80" s="205"/>
    </row>
    <row r="81" spans="1:9" s="335" customFormat="1" ht="11.25" customHeight="1" x14ac:dyDescent="0.35">
      <c r="A81" s="62"/>
      <c r="B81" s="197"/>
      <c r="C81" s="66"/>
      <c r="D81" s="197"/>
      <c r="E81" s="52"/>
      <c r="F81" s="197"/>
      <c r="G81" s="333"/>
      <c r="I81" s="205"/>
    </row>
    <row r="82" spans="1:9" s="335" customFormat="1" ht="15.75" customHeight="1" x14ac:dyDescent="0.35">
      <c r="A82" s="1025" t="s">
        <v>80</v>
      </c>
      <c r="B82" s="1025"/>
      <c r="C82" s="1025"/>
      <c r="D82" s="1025"/>
      <c r="E82" s="1025"/>
      <c r="F82" s="1025"/>
      <c r="G82" s="1025"/>
    </row>
    <row r="83" spans="1:9" s="335" customFormat="1" ht="14.25" customHeight="1" x14ac:dyDescent="0.35">
      <c r="A83" s="1025" t="s">
        <v>141</v>
      </c>
      <c r="B83" s="1025"/>
      <c r="C83" s="1025"/>
      <c r="D83" s="1025"/>
      <c r="E83" s="1025"/>
      <c r="F83" s="1025"/>
      <c r="G83" s="1025"/>
    </row>
    <row r="84" spans="1:9" s="335" customFormat="1" ht="21" customHeight="1" x14ac:dyDescent="0.35">
      <c r="A84" s="1025" t="s">
        <v>142</v>
      </c>
      <c r="B84" s="1025"/>
      <c r="C84" s="1025"/>
      <c r="D84" s="1025"/>
      <c r="E84" s="1025"/>
      <c r="F84" s="1025"/>
      <c r="G84" s="1025"/>
    </row>
    <row r="85" spans="1:9" s="205" customFormat="1" ht="15.75" customHeight="1" x14ac:dyDescent="0.35">
      <c r="A85" s="1025" t="s">
        <v>71</v>
      </c>
      <c r="B85" s="1025"/>
      <c r="C85" s="1025"/>
      <c r="D85" s="1025"/>
      <c r="E85" s="1025"/>
      <c r="F85" s="1025"/>
      <c r="G85" s="1025"/>
      <c r="H85" s="327"/>
      <c r="I85" s="335"/>
    </row>
    <row r="86" spans="1:9" s="333" customFormat="1" ht="15.75" customHeight="1" thickBot="1" x14ac:dyDescent="0.4">
      <c r="A86" s="1025" t="s">
        <v>72</v>
      </c>
      <c r="B86" s="1025"/>
      <c r="C86" s="1025"/>
      <c r="D86" s="1025"/>
      <c r="E86" s="1025"/>
      <c r="F86" s="1025"/>
      <c r="G86" s="1025"/>
      <c r="H86" s="335"/>
      <c r="I86" s="335"/>
    </row>
    <row r="87" spans="1:9" s="333" customFormat="1" ht="10.5" thickBot="1" x14ac:dyDescent="0.4">
      <c r="A87" s="63"/>
      <c r="B87" s="205"/>
      <c r="C87" s="66"/>
      <c r="D87" s="197"/>
      <c r="E87" s="71"/>
      <c r="F87" s="72"/>
      <c r="G87" s="1026" t="s">
        <v>73</v>
      </c>
      <c r="H87" s="1027"/>
      <c r="I87" s="72"/>
    </row>
    <row r="88" spans="1:9" s="333" customFormat="1" ht="38.25" customHeight="1" thickBot="1" x14ac:dyDescent="0.4">
      <c r="A88" s="288" t="s">
        <v>62</v>
      </c>
      <c r="B88" s="289" t="s">
        <v>63</v>
      </c>
      <c r="C88" s="450" t="s">
        <v>5448</v>
      </c>
      <c r="D88" s="452" t="s">
        <v>5449</v>
      </c>
      <c r="E88" s="741" t="s">
        <v>5450</v>
      </c>
      <c r="F88" s="743" t="s">
        <v>5451</v>
      </c>
      <c r="G88" s="73" t="s">
        <v>74</v>
      </c>
      <c r="H88" s="59" t="s">
        <v>110</v>
      </c>
    </row>
    <row r="89" spans="1:9" s="333" customFormat="1" ht="15" customHeight="1" x14ac:dyDescent="0.35">
      <c r="A89" s="477" t="s">
        <v>3141</v>
      </c>
      <c r="B89" s="198" t="s">
        <v>3142</v>
      </c>
      <c r="C89" s="453" t="s">
        <v>5092</v>
      </c>
      <c r="D89" s="451" t="s">
        <v>5452</v>
      </c>
      <c r="E89" s="454">
        <v>2006</v>
      </c>
      <c r="F89" s="742">
        <v>1810</v>
      </c>
      <c r="G89" s="586" t="s">
        <v>5068</v>
      </c>
      <c r="H89" s="462" t="s">
        <v>5069</v>
      </c>
    </row>
    <row r="90" spans="1:9" s="333" customFormat="1" ht="15" customHeight="1" x14ac:dyDescent="0.35">
      <c r="A90" s="478" t="s">
        <v>3141</v>
      </c>
      <c r="B90" s="460" t="s">
        <v>3142</v>
      </c>
      <c r="C90" s="455" t="s">
        <v>5092</v>
      </c>
      <c r="D90" s="191" t="s">
        <v>5453</v>
      </c>
      <c r="E90" s="456">
        <v>2123</v>
      </c>
      <c r="F90" s="456">
        <v>1928</v>
      </c>
      <c r="G90" s="587" t="s">
        <v>5068</v>
      </c>
      <c r="H90" s="463" t="s">
        <v>5070</v>
      </c>
    </row>
    <row r="91" spans="1:9" s="333" customFormat="1" ht="15" customHeight="1" x14ac:dyDescent="0.35">
      <c r="A91" s="478" t="s">
        <v>3141</v>
      </c>
      <c r="B91" s="460" t="s">
        <v>3142</v>
      </c>
      <c r="C91" s="455" t="s">
        <v>5092</v>
      </c>
      <c r="D91" s="191" t="s">
        <v>5454</v>
      </c>
      <c r="E91" s="456">
        <v>2074</v>
      </c>
      <c r="F91" s="456">
        <v>1879</v>
      </c>
      <c r="G91" s="587" t="s">
        <v>5068</v>
      </c>
      <c r="H91" s="463" t="s">
        <v>5526</v>
      </c>
    </row>
    <row r="92" spans="1:9" s="333" customFormat="1" ht="15" customHeight="1" x14ac:dyDescent="0.35">
      <c r="A92" s="478" t="s">
        <v>3167</v>
      </c>
      <c r="B92" s="460" t="s">
        <v>3168</v>
      </c>
      <c r="C92" s="455" t="s">
        <v>5092</v>
      </c>
      <c r="D92" s="191" t="s">
        <v>5453</v>
      </c>
      <c r="E92" s="456">
        <v>2971</v>
      </c>
      <c r="F92" s="456">
        <v>2697</v>
      </c>
      <c r="G92" s="587" t="s">
        <v>5026</v>
      </c>
      <c r="H92" s="463" t="s">
        <v>5070</v>
      </c>
    </row>
    <row r="93" spans="1:9" s="333" customFormat="1" ht="15" customHeight="1" x14ac:dyDescent="0.35">
      <c r="A93" s="478" t="s">
        <v>3179</v>
      </c>
      <c r="B93" s="460" t="s">
        <v>3180</v>
      </c>
      <c r="C93" s="455" t="s">
        <v>5092</v>
      </c>
      <c r="D93" s="191" t="s">
        <v>5452</v>
      </c>
      <c r="E93" s="456">
        <v>1169</v>
      </c>
      <c r="F93" s="456">
        <v>1059</v>
      </c>
      <c r="G93" s="587" t="s">
        <v>5026</v>
      </c>
      <c r="H93" s="463" t="s">
        <v>5069</v>
      </c>
    </row>
    <row r="94" spans="1:9" s="333" customFormat="1" ht="15" customHeight="1" x14ac:dyDescent="0.35">
      <c r="A94" s="478" t="s">
        <v>4753</v>
      </c>
      <c r="B94" s="460" t="s">
        <v>4754</v>
      </c>
      <c r="C94" s="459" t="s">
        <v>5092</v>
      </c>
      <c r="D94" s="191" t="s">
        <v>5455</v>
      </c>
      <c r="E94" s="456">
        <v>1261</v>
      </c>
      <c r="F94" s="456">
        <v>1137</v>
      </c>
      <c r="G94" s="587" t="s">
        <v>5026</v>
      </c>
      <c r="H94" s="463" t="s">
        <v>5086</v>
      </c>
    </row>
    <row r="95" spans="1:9" s="333" customFormat="1" ht="15" customHeight="1" x14ac:dyDescent="0.35">
      <c r="A95" s="478" t="s">
        <v>907</v>
      </c>
      <c r="B95" s="460" t="s">
        <v>908</v>
      </c>
      <c r="C95" s="459" t="s">
        <v>5456</v>
      </c>
      <c r="D95" s="191" t="s">
        <v>5457</v>
      </c>
      <c r="E95" s="460">
        <v>1237</v>
      </c>
      <c r="F95" s="460">
        <v>1119</v>
      </c>
      <c r="G95" s="587" t="s">
        <v>154</v>
      </c>
      <c r="H95" s="464" t="s">
        <v>5024</v>
      </c>
      <c r="I95" s="205"/>
    </row>
    <row r="96" spans="1:9" s="333" customFormat="1" ht="15.75" customHeight="1" x14ac:dyDescent="0.35">
      <c r="A96" s="478" t="s">
        <v>917</v>
      </c>
      <c r="B96" s="460" t="s">
        <v>918</v>
      </c>
      <c r="C96" s="459" t="s">
        <v>5456</v>
      </c>
      <c r="D96" s="191" t="s">
        <v>5458</v>
      </c>
      <c r="E96" s="460">
        <v>1259</v>
      </c>
      <c r="F96" s="460">
        <v>1138</v>
      </c>
      <c r="G96" s="587" t="s">
        <v>154</v>
      </c>
      <c r="H96" s="464" t="s">
        <v>5024</v>
      </c>
      <c r="I96" s="205"/>
    </row>
    <row r="97" spans="1:8" s="205" customFormat="1" ht="15" customHeight="1" x14ac:dyDescent="0.35">
      <c r="A97" s="478" t="s">
        <v>943</v>
      </c>
      <c r="B97" s="460" t="s">
        <v>944</v>
      </c>
      <c r="C97" s="459" t="s">
        <v>5456</v>
      </c>
      <c r="D97" s="191" t="s">
        <v>5458</v>
      </c>
      <c r="E97" s="460">
        <v>1545</v>
      </c>
      <c r="F97" s="460">
        <v>1396</v>
      </c>
      <c r="G97" s="587" t="s">
        <v>5026</v>
      </c>
      <c r="H97" s="463" t="s">
        <v>5041</v>
      </c>
    </row>
    <row r="98" spans="1:8" s="205" customFormat="1" ht="15.75" customHeight="1" x14ac:dyDescent="0.35">
      <c r="A98" s="478" t="s">
        <v>953</v>
      </c>
      <c r="B98" s="191" t="s">
        <v>954</v>
      </c>
      <c r="C98" s="459" t="s">
        <v>5456</v>
      </c>
      <c r="D98" s="191" t="s">
        <v>5459</v>
      </c>
      <c r="E98" s="460">
        <v>1842</v>
      </c>
      <c r="F98" s="460">
        <v>1664</v>
      </c>
      <c r="G98" s="587" t="s">
        <v>154</v>
      </c>
      <c r="H98" s="464" t="s">
        <v>5024</v>
      </c>
    </row>
    <row r="99" spans="1:8" s="205" customFormat="1" ht="14.25" customHeight="1" x14ac:dyDescent="0.35">
      <c r="A99" s="478" t="s">
        <v>1015</v>
      </c>
      <c r="B99" s="460" t="s">
        <v>1016</v>
      </c>
      <c r="C99" s="459" t="s">
        <v>5456</v>
      </c>
      <c r="D99" s="191" t="s">
        <v>5460</v>
      </c>
      <c r="E99" s="460">
        <v>1084</v>
      </c>
      <c r="F99" s="460">
        <v>977</v>
      </c>
      <c r="G99" s="587" t="s">
        <v>154</v>
      </c>
      <c r="H99" s="464" t="s">
        <v>5024</v>
      </c>
    </row>
    <row r="100" spans="1:8" s="205" customFormat="1" ht="16.5" customHeight="1" x14ac:dyDescent="0.35">
      <c r="A100" s="478" t="s">
        <v>1017</v>
      </c>
      <c r="B100" s="460" t="s">
        <v>1018</v>
      </c>
      <c r="C100" s="459" t="s">
        <v>5456</v>
      </c>
      <c r="D100" s="191" t="s">
        <v>5460</v>
      </c>
      <c r="E100" s="460">
        <v>1094</v>
      </c>
      <c r="F100" s="460">
        <v>988</v>
      </c>
      <c r="G100" s="587" t="s">
        <v>154</v>
      </c>
      <c r="H100" s="464" t="s">
        <v>5024</v>
      </c>
    </row>
    <row r="101" spans="1:8" s="205" customFormat="1" ht="14.25" customHeight="1" x14ac:dyDescent="0.35">
      <c r="A101" s="478" t="s">
        <v>1019</v>
      </c>
      <c r="B101" s="460" t="s">
        <v>1020</v>
      </c>
      <c r="C101" s="459" t="s">
        <v>5456</v>
      </c>
      <c r="D101" s="191" t="s">
        <v>5460</v>
      </c>
      <c r="E101" s="460">
        <v>1195</v>
      </c>
      <c r="F101" s="460">
        <v>1078</v>
      </c>
      <c r="G101" s="587" t="s">
        <v>154</v>
      </c>
      <c r="H101" s="464" t="s">
        <v>5024</v>
      </c>
    </row>
    <row r="102" spans="1:8" s="205" customFormat="1" ht="25.5" customHeight="1" x14ac:dyDescent="0.35">
      <c r="A102" s="478" t="s">
        <v>1855</v>
      </c>
      <c r="B102" s="460" t="s">
        <v>1856</v>
      </c>
      <c r="C102" s="459" t="s">
        <v>5090</v>
      </c>
      <c r="D102" s="191" t="s">
        <v>5461</v>
      </c>
      <c r="E102" s="460">
        <v>1705</v>
      </c>
      <c r="F102" s="460">
        <v>1537</v>
      </c>
      <c r="G102" s="587" t="s">
        <v>5026</v>
      </c>
      <c r="H102" s="463" t="s">
        <v>5053</v>
      </c>
    </row>
    <row r="103" spans="1:8" s="205" customFormat="1" ht="15" customHeight="1" x14ac:dyDescent="0.35">
      <c r="A103" s="478" t="s">
        <v>1875</v>
      </c>
      <c r="B103" s="460" t="s">
        <v>1876</v>
      </c>
      <c r="C103" s="459" t="s">
        <v>5090</v>
      </c>
      <c r="D103" s="191" t="s">
        <v>5462</v>
      </c>
      <c r="E103" s="460">
        <v>1802</v>
      </c>
      <c r="F103" s="460">
        <v>1624</v>
      </c>
      <c r="G103" s="587" t="s">
        <v>5026</v>
      </c>
      <c r="H103" s="463" t="s">
        <v>5054</v>
      </c>
    </row>
    <row r="104" spans="1:8" s="205" customFormat="1" ht="18" customHeight="1" x14ac:dyDescent="0.35">
      <c r="A104" s="478" t="s">
        <v>1885</v>
      </c>
      <c r="B104" s="460" t="s">
        <v>1886</v>
      </c>
      <c r="C104" s="459" t="s">
        <v>5090</v>
      </c>
      <c r="D104" s="191" t="s">
        <v>5463</v>
      </c>
      <c r="E104" s="460">
        <v>1546</v>
      </c>
      <c r="F104" s="460">
        <v>1393</v>
      </c>
      <c r="G104" s="587" t="s">
        <v>154</v>
      </c>
      <c r="H104" s="464" t="s">
        <v>5024</v>
      </c>
    </row>
    <row r="105" spans="1:8" s="205" customFormat="1" ht="15" customHeight="1" x14ac:dyDescent="0.35">
      <c r="A105" s="478" t="s">
        <v>1887</v>
      </c>
      <c r="B105" s="460" t="s">
        <v>1888</v>
      </c>
      <c r="C105" s="459" t="s">
        <v>5090</v>
      </c>
      <c r="D105" s="191" t="s">
        <v>5463</v>
      </c>
      <c r="E105" s="460">
        <v>1363</v>
      </c>
      <c r="F105" s="460">
        <v>1228</v>
      </c>
      <c r="G105" s="587" t="s">
        <v>154</v>
      </c>
      <c r="H105" s="464" t="s">
        <v>5024</v>
      </c>
    </row>
    <row r="106" spans="1:8" s="205" customFormat="1" ht="24" customHeight="1" x14ac:dyDescent="0.35">
      <c r="A106" s="478" t="s">
        <v>2277</v>
      </c>
      <c r="B106" s="460" t="s">
        <v>2278</v>
      </c>
      <c r="C106" s="459" t="s">
        <v>5090</v>
      </c>
      <c r="D106" s="191" t="s">
        <v>5464</v>
      </c>
      <c r="E106" s="460">
        <v>1909</v>
      </c>
      <c r="F106" s="460">
        <v>1726</v>
      </c>
      <c r="G106" s="587" t="s">
        <v>154</v>
      </c>
      <c r="H106" s="464" t="s">
        <v>5024</v>
      </c>
    </row>
    <row r="107" spans="1:8" s="205" customFormat="1" ht="23.25" customHeight="1" x14ac:dyDescent="0.35">
      <c r="A107" s="478" t="s">
        <v>3555</v>
      </c>
      <c r="B107" s="460" t="s">
        <v>3556</v>
      </c>
      <c r="C107" s="455" t="s">
        <v>5142</v>
      </c>
      <c r="D107" s="191" t="s">
        <v>5465</v>
      </c>
      <c r="E107" s="460">
        <v>1181</v>
      </c>
      <c r="F107" s="460">
        <v>1067</v>
      </c>
      <c r="G107" s="587" t="s">
        <v>154</v>
      </c>
      <c r="H107" s="464" t="s">
        <v>5024</v>
      </c>
    </row>
    <row r="108" spans="1:8" s="205" customFormat="1" ht="18.75" customHeight="1" x14ac:dyDescent="0.35">
      <c r="A108" s="478" t="s">
        <v>3685</v>
      </c>
      <c r="B108" s="460" t="s">
        <v>3686</v>
      </c>
      <c r="C108" s="455" t="s">
        <v>5142</v>
      </c>
      <c r="D108" s="191" t="s">
        <v>5466</v>
      </c>
      <c r="E108" s="460">
        <v>1638</v>
      </c>
      <c r="F108" s="460">
        <v>1485</v>
      </c>
      <c r="G108" s="587" t="s">
        <v>154</v>
      </c>
      <c r="H108" s="464" t="s">
        <v>5024</v>
      </c>
    </row>
    <row r="109" spans="1:8" s="205" customFormat="1" ht="26.25" customHeight="1" x14ac:dyDescent="0.35">
      <c r="A109" s="478" t="s">
        <v>3701</v>
      </c>
      <c r="B109" s="460" t="s">
        <v>3702</v>
      </c>
      <c r="C109" s="455" t="s">
        <v>5142</v>
      </c>
      <c r="D109" s="191" t="s">
        <v>5467</v>
      </c>
      <c r="E109" s="460">
        <v>2372</v>
      </c>
      <c r="F109" s="460">
        <v>2150</v>
      </c>
      <c r="G109" s="587" t="s">
        <v>5026</v>
      </c>
      <c r="H109" s="463" t="s">
        <v>5083</v>
      </c>
    </row>
    <row r="110" spans="1:8" s="205" customFormat="1" ht="23.25" customHeight="1" x14ac:dyDescent="0.35">
      <c r="A110" s="478" t="s">
        <v>899</v>
      </c>
      <c r="B110" s="460" t="s">
        <v>900</v>
      </c>
      <c r="C110" s="455" t="s">
        <v>5468</v>
      </c>
      <c r="D110" s="191" t="s">
        <v>5469</v>
      </c>
      <c r="E110" s="460">
        <v>990</v>
      </c>
      <c r="F110" s="460">
        <v>893</v>
      </c>
      <c r="G110" s="587" t="s">
        <v>5026</v>
      </c>
      <c r="H110" s="463" t="s">
        <v>5039</v>
      </c>
    </row>
    <row r="111" spans="1:8" s="205" customFormat="1" ht="22.5" customHeight="1" x14ac:dyDescent="0.35">
      <c r="A111" s="478" t="s">
        <v>3231</v>
      </c>
      <c r="B111" s="460" t="s">
        <v>3232</v>
      </c>
      <c r="C111" s="455" t="s">
        <v>5468</v>
      </c>
      <c r="D111" s="191" t="s">
        <v>5470</v>
      </c>
      <c r="E111" s="460">
        <v>2146</v>
      </c>
      <c r="F111" s="460">
        <v>1946</v>
      </c>
      <c r="G111" s="587" t="s">
        <v>154</v>
      </c>
      <c r="H111" s="464" t="s">
        <v>5024</v>
      </c>
    </row>
    <row r="112" spans="1:8" s="205" customFormat="1" ht="16.5" customHeight="1" x14ac:dyDescent="0.35">
      <c r="A112" s="478" t="s">
        <v>1743</v>
      </c>
      <c r="B112" s="460" t="s">
        <v>1744</v>
      </c>
      <c r="C112" s="455" t="s">
        <v>5471</v>
      </c>
      <c r="D112" s="191" t="s">
        <v>5472</v>
      </c>
      <c r="E112" s="460">
        <v>2996</v>
      </c>
      <c r="F112" s="460">
        <v>2705</v>
      </c>
      <c r="G112" s="587" t="s">
        <v>154</v>
      </c>
      <c r="H112" s="464" t="s">
        <v>5024</v>
      </c>
    </row>
    <row r="113" spans="1:8" s="205" customFormat="1" ht="16.5" customHeight="1" x14ac:dyDescent="0.35">
      <c r="A113" s="478" t="s">
        <v>1757</v>
      </c>
      <c r="B113" s="460" t="s">
        <v>1758</v>
      </c>
      <c r="C113" s="455" t="s">
        <v>5471</v>
      </c>
      <c r="D113" s="191" t="s">
        <v>5472</v>
      </c>
      <c r="E113" s="460">
        <v>2996</v>
      </c>
      <c r="F113" s="460">
        <v>2705</v>
      </c>
      <c r="G113" s="587" t="s">
        <v>154</v>
      </c>
      <c r="H113" s="464" t="s">
        <v>5024</v>
      </c>
    </row>
    <row r="114" spans="1:8" s="205" customFormat="1" ht="16.5" customHeight="1" x14ac:dyDescent="0.35">
      <c r="A114" s="478" t="s">
        <v>2303</v>
      </c>
      <c r="B114" s="460" t="s">
        <v>2304</v>
      </c>
      <c r="C114" s="455" t="s">
        <v>5471</v>
      </c>
      <c r="D114" s="191" t="s">
        <v>5473</v>
      </c>
      <c r="E114" s="460">
        <v>805</v>
      </c>
      <c r="F114" s="460">
        <v>726</v>
      </c>
      <c r="G114" s="587" t="s">
        <v>154</v>
      </c>
      <c r="H114" s="464" t="s">
        <v>5024</v>
      </c>
    </row>
    <row r="115" spans="1:8" s="205" customFormat="1" ht="16.5" customHeight="1" x14ac:dyDescent="0.35">
      <c r="A115" s="478" t="s">
        <v>4725</v>
      </c>
      <c r="B115" s="460" t="s">
        <v>4726</v>
      </c>
      <c r="C115" s="455" t="s">
        <v>5471</v>
      </c>
      <c r="D115" s="191" t="s">
        <v>5474</v>
      </c>
      <c r="E115" s="460">
        <v>551</v>
      </c>
      <c r="F115" s="460">
        <v>497</v>
      </c>
      <c r="G115" s="587" t="s">
        <v>154</v>
      </c>
      <c r="H115" s="464" t="s">
        <v>5024</v>
      </c>
    </row>
    <row r="116" spans="1:8" s="205" customFormat="1" ht="15" customHeight="1" x14ac:dyDescent="0.35">
      <c r="A116" s="478" t="s">
        <v>4781</v>
      </c>
      <c r="B116" s="460" t="s">
        <v>4782</v>
      </c>
      <c r="C116" s="455" t="s">
        <v>5471</v>
      </c>
      <c r="D116" s="191" t="s">
        <v>5475</v>
      </c>
      <c r="E116" s="460">
        <v>746</v>
      </c>
      <c r="F116" s="460">
        <v>673</v>
      </c>
      <c r="G116" s="587" t="s">
        <v>154</v>
      </c>
      <c r="H116" s="464" t="s">
        <v>5024</v>
      </c>
    </row>
    <row r="117" spans="1:8" s="205" customFormat="1" ht="24.75" customHeight="1" x14ac:dyDescent="0.35">
      <c r="A117" s="478" t="s">
        <v>769</v>
      </c>
      <c r="B117" s="460" t="s">
        <v>770</v>
      </c>
      <c r="C117" s="455" t="s">
        <v>5100</v>
      </c>
      <c r="D117" s="191" t="s">
        <v>5476</v>
      </c>
      <c r="E117" s="460">
        <v>1219</v>
      </c>
      <c r="F117" s="460">
        <v>1100</v>
      </c>
      <c r="G117" s="587" t="s">
        <v>5026</v>
      </c>
      <c r="H117" s="463" t="s">
        <v>5038</v>
      </c>
    </row>
    <row r="118" spans="1:8" s="205" customFormat="1" ht="21" customHeight="1" x14ac:dyDescent="0.35">
      <c r="A118" s="478" t="s">
        <v>2805</v>
      </c>
      <c r="B118" s="460" t="s">
        <v>2806</v>
      </c>
      <c r="C118" s="455" t="s">
        <v>5477</v>
      </c>
      <c r="D118" s="191" t="s">
        <v>5478</v>
      </c>
      <c r="E118" s="460">
        <v>3659</v>
      </c>
      <c r="F118" s="460">
        <v>3314</v>
      </c>
      <c r="G118" s="587" t="s">
        <v>5026</v>
      </c>
      <c r="H118" s="463" t="s">
        <v>5062</v>
      </c>
    </row>
    <row r="119" spans="1:8" s="205" customFormat="1" ht="15.75" customHeight="1" x14ac:dyDescent="0.35">
      <c r="A119" s="478" t="s">
        <v>2851</v>
      </c>
      <c r="B119" s="460" t="s">
        <v>2852</v>
      </c>
      <c r="C119" s="455" t="s">
        <v>5477</v>
      </c>
      <c r="D119" s="191" t="s">
        <v>5479</v>
      </c>
      <c r="E119" s="460">
        <v>1736</v>
      </c>
      <c r="F119" s="460">
        <v>1566</v>
      </c>
      <c r="G119" s="587" t="s">
        <v>5026</v>
      </c>
      <c r="H119" s="463" t="s">
        <v>5063</v>
      </c>
    </row>
    <row r="120" spans="1:8" s="205" customFormat="1" ht="13.5" customHeight="1" x14ac:dyDescent="0.35">
      <c r="A120" s="478" t="s">
        <v>2873</v>
      </c>
      <c r="B120" s="460" t="s">
        <v>2874</v>
      </c>
      <c r="C120" s="455" t="s">
        <v>5477</v>
      </c>
      <c r="D120" s="191" t="s">
        <v>5480</v>
      </c>
      <c r="E120" s="460">
        <v>1715</v>
      </c>
      <c r="F120" s="460">
        <v>1547</v>
      </c>
      <c r="G120" s="587" t="s">
        <v>5026</v>
      </c>
      <c r="H120" s="463" t="s">
        <v>5064</v>
      </c>
    </row>
    <row r="121" spans="1:8" s="205" customFormat="1" ht="16.5" customHeight="1" x14ac:dyDescent="0.35">
      <c r="A121" s="478" t="s">
        <v>2903</v>
      </c>
      <c r="B121" s="460" t="s">
        <v>2904</v>
      </c>
      <c r="C121" s="455" t="s">
        <v>5477</v>
      </c>
      <c r="D121" s="191" t="s">
        <v>5481</v>
      </c>
      <c r="E121" s="460">
        <v>2275</v>
      </c>
      <c r="F121" s="460">
        <v>2052</v>
      </c>
      <c r="G121" s="587" t="s">
        <v>5026</v>
      </c>
      <c r="H121" s="463" t="s">
        <v>5065</v>
      </c>
    </row>
    <row r="122" spans="1:8" s="205" customFormat="1" ht="22.5" customHeight="1" x14ac:dyDescent="0.35">
      <c r="A122" s="478" t="s">
        <v>3397</v>
      </c>
      <c r="B122" s="460" t="s">
        <v>3398</v>
      </c>
      <c r="C122" s="455" t="s">
        <v>5091</v>
      </c>
      <c r="D122" s="191" t="s">
        <v>5482</v>
      </c>
      <c r="E122" s="460">
        <v>896</v>
      </c>
      <c r="F122" s="460">
        <v>810</v>
      </c>
      <c r="G122" s="587" t="s">
        <v>5026</v>
      </c>
      <c r="H122" s="463" t="s">
        <v>5075</v>
      </c>
    </row>
    <row r="123" spans="1:8" s="205" customFormat="1" ht="24" customHeight="1" x14ac:dyDescent="0.35">
      <c r="A123" s="478" t="s">
        <v>3411</v>
      </c>
      <c r="B123" s="460" t="s">
        <v>3412</v>
      </c>
      <c r="C123" s="455" t="s">
        <v>5091</v>
      </c>
      <c r="D123" s="191" t="s">
        <v>5483</v>
      </c>
      <c r="E123" s="460">
        <v>1733</v>
      </c>
      <c r="F123" s="460">
        <v>1571</v>
      </c>
      <c r="G123" s="587" t="s">
        <v>154</v>
      </c>
      <c r="H123" s="464" t="s">
        <v>5024</v>
      </c>
    </row>
    <row r="124" spans="1:8" s="205" customFormat="1" ht="23.25" customHeight="1" x14ac:dyDescent="0.35">
      <c r="A124" s="478" t="s">
        <v>3413</v>
      </c>
      <c r="B124" s="460" t="s">
        <v>3414</v>
      </c>
      <c r="C124" s="455" t="s">
        <v>5091</v>
      </c>
      <c r="D124" s="191" t="s">
        <v>5483</v>
      </c>
      <c r="E124" s="460">
        <v>1523</v>
      </c>
      <c r="F124" s="460">
        <v>1381</v>
      </c>
      <c r="G124" s="587" t="s">
        <v>154</v>
      </c>
      <c r="H124" s="464" t="s">
        <v>5024</v>
      </c>
    </row>
    <row r="125" spans="1:8" s="205" customFormat="1" ht="20.25" customHeight="1" x14ac:dyDescent="0.35">
      <c r="A125" s="478" t="s">
        <v>3467</v>
      </c>
      <c r="B125" s="460" t="s">
        <v>3468</v>
      </c>
      <c r="C125" s="455" t="s">
        <v>5091</v>
      </c>
      <c r="D125" s="191" t="s">
        <v>5484</v>
      </c>
      <c r="E125" s="460">
        <v>2364</v>
      </c>
      <c r="F125" s="460">
        <v>2146</v>
      </c>
      <c r="G125" s="587" t="s">
        <v>154</v>
      </c>
      <c r="H125" s="464" t="s">
        <v>5024</v>
      </c>
    </row>
    <row r="126" spans="1:8" s="205" customFormat="1" ht="21" customHeight="1" x14ac:dyDescent="0.35">
      <c r="A126" s="478" t="s">
        <v>3469</v>
      </c>
      <c r="B126" s="460" t="s">
        <v>3470</v>
      </c>
      <c r="C126" s="455" t="s">
        <v>5091</v>
      </c>
      <c r="D126" s="191" t="s">
        <v>5484</v>
      </c>
      <c r="E126" s="460">
        <v>2127</v>
      </c>
      <c r="F126" s="460">
        <v>1931</v>
      </c>
      <c r="G126" s="587" t="s">
        <v>154</v>
      </c>
      <c r="H126" s="464" t="s">
        <v>5024</v>
      </c>
    </row>
    <row r="127" spans="1:8" s="205" customFormat="1" ht="15.75" customHeight="1" x14ac:dyDescent="0.35">
      <c r="A127" s="478" t="s">
        <v>3573</v>
      </c>
      <c r="B127" s="460" t="s">
        <v>3574</v>
      </c>
      <c r="C127" s="455" t="s">
        <v>5091</v>
      </c>
      <c r="D127" s="191" t="s">
        <v>5485</v>
      </c>
      <c r="E127" s="460">
        <v>748</v>
      </c>
      <c r="F127" s="460">
        <v>676</v>
      </c>
      <c r="G127" s="587" t="s">
        <v>5026</v>
      </c>
      <c r="H127" s="463" t="s">
        <v>5081</v>
      </c>
    </row>
    <row r="128" spans="1:8" s="205" customFormat="1" ht="24.75" customHeight="1" x14ac:dyDescent="0.35">
      <c r="A128" s="478" t="s">
        <v>3629</v>
      </c>
      <c r="B128" s="460" t="s">
        <v>3630</v>
      </c>
      <c r="C128" s="455" t="s">
        <v>5091</v>
      </c>
      <c r="D128" s="191" t="s">
        <v>5486</v>
      </c>
      <c r="E128" s="460">
        <v>1769</v>
      </c>
      <c r="F128" s="460">
        <v>1602</v>
      </c>
      <c r="G128" s="587" t="s">
        <v>5026</v>
      </c>
      <c r="H128" s="463" t="s">
        <v>5082</v>
      </c>
    </row>
    <row r="129" spans="1:9" s="205" customFormat="1" ht="21.75" customHeight="1" x14ac:dyDescent="0.35">
      <c r="A129" s="478" t="s">
        <v>4883</v>
      </c>
      <c r="B129" s="460" t="s">
        <v>4884</v>
      </c>
      <c r="C129" s="455" t="s">
        <v>5096</v>
      </c>
      <c r="D129" s="628" t="s">
        <v>5487</v>
      </c>
      <c r="E129" s="460">
        <v>1788</v>
      </c>
      <c r="F129" s="460">
        <v>1613</v>
      </c>
      <c r="G129" s="587" t="s">
        <v>5026</v>
      </c>
      <c r="H129" s="463" t="s">
        <v>5087</v>
      </c>
    </row>
    <row r="130" spans="1:9" s="205" customFormat="1" ht="22.5" customHeight="1" x14ac:dyDescent="0.35">
      <c r="A130" s="478" t="s">
        <v>4927</v>
      </c>
      <c r="B130" s="460" t="s">
        <v>4928</v>
      </c>
      <c r="C130" s="455" t="s">
        <v>5096</v>
      </c>
      <c r="D130" s="628" t="s">
        <v>5488</v>
      </c>
      <c r="E130" s="460">
        <v>1185</v>
      </c>
      <c r="F130" s="460">
        <v>1071</v>
      </c>
      <c r="G130" s="587" t="s">
        <v>5026</v>
      </c>
      <c r="H130" s="463" t="s">
        <v>5089</v>
      </c>
    </row>
    <row r="131" spans="1:9" s="205" customFormat="1" ht="24" customHeight="1" thickBot="1" x14ac:dyDescent="0.4">
      <c r="A131" s="479" t="s">
        <v>4961</v>
      </c>
      <c r="B131" s="461" t="s">
        <v>4962</v>
      </c>
      <c r="C131" s="457" t="s">
        <v>5096</v>
      </c>
      <c r="D131" s="458" t="s">
        <v>5488</v>
      </c>
      <c r="E131" s="461">
        <v>1005</v>
      </c>
      <c r="F131" s="461">
        <v>908</v>
      </c>
      <c r="G131" s="588" t="s">
        <v>5026</v>
      </c>
      <c r="H131" s="465" t="s">
        <v>5089</v>
      </c>
    </row>
    <row r="132" spans="1:9" s="296" customFormat="1" ht="17.25" customHeight="1" x14ac:dyDescent="0.35">
      <c r="A132" s="1021" t="s">
        <v>143</v>
      </c>
      <c r="B132" s="1021"/>
      <c r="C132" s="1021"/>
      <c r="D132" s="1021"/>
      <c r="E132" s="1021"/>
      <c r="F132" s="1021"/>
      <c r="G132" s="1021"/>
      <c r="H132" s="437"/>
    </row>
    <row r="133" spans="1:9" s="205" customFormat="1" ht="24.75" customHeight="1" x14ac:dyDescent="0.35">
      <c r="A133" s="296"/>
      <c r="B133" s="296"/>
      <c r="C133" s="439"/>
      <c r="D133" s="439"/>
      <c r="E133" s="296"/>
      <c r="F133" s="296"/>
      <c r="G133" s="437"/>
      <c r="H133" s="437"/>
    </row>
    <row r="134" spans="1:9" s="205" customFormat="1" ht="13.5" customHeight="1" x14ac:dyDescent="0.35">
      <c r="A134" s="351"/>
      <c r="B134" s="351"/>
      <c r="C134" s="351"/>
      <c r="D134" s="351"/>
      <c r="E134" s="351"/>
      <c r="F134" s="351"/>
      <c r="G134" s="351"/>
      <c r="H134" s="335"/>
    </row>
    <row r="135" spans="1:9" s="205" customFormat="1" ht="13.5" customHeight="1" thickBot="1" x14ac:dyDescent="0.4">
      <c r="A135" s="23"/>
      <c r="B135" s="49"/>
      <c r="C135" s="319"/>
      <c r="D135" s="206"/>
      <c r="E135" s="206"/>
      <c r="F135" s="61"/>
      <c r="G135" s="304"/>
      <c r="H135" s="61"/>
      <c r="I135" s="74"/>
    </row>
    <row r="136" spans="1:9" s="205" customFormat="1" ht="13.5" customHeight="1" x14ac:dyDescent="0.35">
      <c r="A136" s="22"/>
      <c r="B136" s="46"/>
      <c r="C136" s="318"/>
      <c r="D136" s="197"/>
      <c r="E136" s="197"/>
      <c r="F136" s="70"/>
      <c r="G136" s="305"/>
      <c r="H136" s="70"/>
      <c r="I136" s="335"/>
    </row>
    <row r="137" spans="1:9" s="205" customFormat="1" ht="13.5" customHeight="1" x14ac:dyDescent="0.35">
      <c r="A137" s="53">
        <v>4</v>
      </c>
      <c r="B137" s="54" t="s">
        <v>25</v>
      </c>
      <c r="C137" s="67"/>
      <c r="D137" s="197"/>
      <c r="E137" s="197"/>
      <c r="F137" s="52"/>
      <c r="G137" s="333"/>
      <c r="I137" s="993" t="s">
        <v>13</v>
      </c>
    </row>
    <row r="138" spans="1:9" s="205" customFormat="1" ht="10.15" x14ac:dyDescent="0.35">
      <c r="A138" s="48"/>
      <c r="B138" s="63"/>
      <c r="C138" s="66"/>
      <c r="D138" s="197"/>
      <c r="E138" s="197"/>
      <c r="F138" s="52"/>
      <c r="G138" s="66"/>
      <c r="H138" s="52"/>
      <c r="I138" s="335"/>
    </row>
    <row r="139" spans="1:9" s="205" customFormat="1" ht="10.15" x14ac:dyDescent="0.35">
      <c r="A139" s="1024" t="s">
        <v>144</v>
      </c>
      <c r="B139" s="1024"/>
      <c r="C139" s="1024"/>
      <c r="D139" s="1024"/>
      <c r="E139" s="1024"/>
      <c r="F139" s="1024"/>
      <c r="G139" s="1024"/>
      <c r="H139" s="1024"/>
      <c r="I139" s="335"/>
    </row>
    <row r="140" spans="1:9" s="205" customFormat="1" ht="10.15" x14ac:dyDescent="0.35">
      <c r="A140" s="1024" t="s">
        <v>9</v>
      </c>
      <c r="B140" s="1024"/>
      <c r="C140" s="1024"/>
      <c r="D140" s="1024"/>
      <c r="E140" s="1024"/>
      <c r="F140" s="1024"/>
      <c r="G140" s="1024"/>
      <c r="H140" s="1024"/>
      <c r="I140" s="335"/>
    </row>
    <row r="141" spans="1:9" s="205" customFormat="1" ht="10.5" thickBot="1" x14ac:dyDescent="0.4">
      <c r="A141" s="1021" t="s">
        <v>10</v>
      </c>
      <c r="B141" s="1021"/>
      <c r="C141" s="1021"/>
      <c r="D141" s="1021"/>
      <c r="E141" s="1021"/>
      <c r="F141" s="1021"/>
      <c r="G141" s="1021"/>
      <c r="H141" s="1021"/>
      <c r="I141" s="335"/>
    </row>
    <row r="142" spans="1:9" s="205" customFormat="1" ht="10.5" thickBot="1" x14ac:dyDescent="0.4">
      <c r="A142" s="206"/>
      <c r="B142" s="206"/>
      <c r="C142" s="1028" t="s">
        <v>166</v>
      </c>
      <c r="D142" s="1029"/>
      <c r="E142" s="1030" t="s">
        <v>167</v>
      </c>
      <c r="F142" s="1031"/>
      <c r="G142" s="206"/>
      <c r="H142" s="206"/>
      <c r="I142" s="335"/>
    </row>
    <row r="143" spans="1:9" s="205" customFormat="1" ht="39" customHeight="1" thickBot="1" x14ac:dyDescent="0.4">
      <c r="A143" s="470" t="s">
        <v>62</v>
      </c>
      <c r="B143" s="471" t="s">
        <v>63</v>
      </c>
      <c r="C143" s="744" t="s">
        <v>318</v>
      </c>
      <c r="D143" s="744" t="s">
        <v>66</v>
      </c>
      <c r="E143" s="744" t="s">
        <v>318</v>
      </c>
      <c r="F143" s="744" t="s">
        <v>66</v>
      </c>
      <c r="G143" s="471" t="s">
        <v>74</v>
      </c>
      <c r="H143" s="471" t="s">
        <v>110</v>
      </c>
      <c r="I143" s="471" t="s">
        <v>21</v>
      </c>
    </row>
    <row r="144" spans="1:9" s="205" customFormat="1" ht="10.15" x14ac:dyDescent="0.35">
      <c r="A144" s="208" t="s">
        <v>3265</v>
      </c>
      <c r="B144" s="208" t="s">
        <v>3266</v>
      </c>
      <c r="C144" s="467">
        <v>3043</v>
      </c>
      <c r="D144" s="467">
        <v>913</v>
      </c>
      <c r="E144" s="468">
        <v>2587</v>
      </c>
      <c r="F144" s="467">
        <v>776</v>
      </c>
      <c r="G144" s="467" t="s">
        <v>5068</v>
      </c>
      <c r="H144" s="467" t="s">
        <v>5073</v>
      </c>
      <c r="I144" s="623">
        <v>0.30000000000000004</v>
      </c>
    </row>
    <row r="145" spans="1:9" s="205" customFormat="1" ht="12.75" customHeight="1" x14ac:dyDescent="0.35">
      <c r="A145" s="208" t="s">
        <v>3267</v>
      </c>
      <c r="B145" s="208" t="s">
        <v>3268</v>
      </c>
      <c r="C145" s="467">
        <v>1544</v>
      </c>
      <c r="D145" s="467">
        <v>772</v>
      </c>
      <c r="E145" s="468">
        <v>1313</v>
      </c>
      <c r="F145" s="467">
        <v>656</v>
      </c>
      <c r="G145" s="467" t="s">
        <v>5068</v>
      </c>
      <c r="H145" s="467" t="s">
        <v>5073</v>
      </c>
      <c r="I145" s="623">
        <v>0.5</v>
      </c>
    </row>
    <row r="146" spans="1:9" s="205" customFormat="1" ht="12.75" customHeight="1" x14ac:dyDescent="0.35">
      <c r="A146" s="208" t="s">
        <v>3269</v>
      </c>
      <c r="B146" s="208" t="s">
        <v>3270</v>
      </c>
      <c r="C146" s="467">
        <v>934</v>
      </c>
      <c r="D146" s="467">
        <v>701</v>
      </c>
      <c r="E146" s="468">
        <v>794</v>
      </c>
      <c r="F146" s="467">
        <v>596</v>
      </c>
      <c r="G146" s="467" t="s">
        <v>5068</v>
      </c>
      <c r="H146" s="467" t="s">
        <v>5073</v>
      </c>
      <c r="I146" s="623">
        <v>0.75</v>
      </c>
    </row>
    <row r="147" spans="1:9" s="205" customFormat="1" ht="12.75" customHeight="1" x14ac:dyDescent="0.35">
      <c r="A147" s="208" t="s">
        <v>3271</v>
      </c>
      <c r="B147" s="208" t="s">
        <v>3272</v>
      </c>
      <c r="C147" s="467">
        <v>480</v>
      </c>
      <c r="D147" s="467" t="s">
        <v>152</v>
      </c>
      <c r="E147" s="468">
        <v>408</v>
      </c>
      <c r="F147" s="467" t="s">
        <v>152</v>
      </c>
      <c r="G147" s="467" t="s">
        <v>5068</v>
      </c>
      <c r="H147" s="467" t="s">
        <v>5073</v>
      </c>
      <c r="I147" s="623" t="s">
        <v>152</v>
      </c>
    </row>
    <row r="148" spans="1:9" s="205" customFormat="1" ht="12.75" customHeight="1" x14ac:dyDescent="0.35">
      <c r="A148" s="208" t="s">
        <v>3273</v>
      </c>
      <c r="B148" s="208" t="s">
        <v>3274</v>
      </c>
      <c r="C148" s="467">
        <v>3508</v>
      </c>
      <c r="D148" s="467">
        <v>1052</v>
      </c>
      <c r="E148" s="468">
        <v>2982</v>
      </c>
      <c r="F148" s="467">
        <v>894</v>
      </c>
      <c r="G148" s="467" t="s">
        <v>5068</v>
      </c>
      <c r="H148" s="467" t="s">
        <v>5073</v>
      </c>
      <c r="I148" s="623">
        <v>0.30000000000000004</v>
      </c>
    </row>
    <row r="149" spans="1:9" s="205" customFormat="1" ht="12.75" customHeight="1" x14ac:dyDescent="0.35">
      <c r="A149" s="208" t="s">
        <v>3275</v>
      </c>
      <c r="B149" s="208" t="s">
        <v>3276</v>
      </c>
      <c r="C149" s="467">
        <v>1932</v>
      </c>
      <c r="D149" s="467">
        <v>579</v>
      </c>
      <c r="E149" s="468">
        <v>1642</v>
      </c>
      <c r="F149" s="467">
        <v>493</v>
      </c>
      <c r="G149" s="467" t="s">
        <v>5068</v>
      </c>
      <c r="H149" s="467" t="s">
        <v>5073</v>
      </c>
      <c r="I149" s="623">
        <v>0.30000000000000004</v>
      </c>
    </row>
    <row r="150" spans="1:9" s="333" customFormat="1" ht="12.75" customHeight="1" x14ac:dyDescent="0.35">
      <c r="A150" s="208" t="s">
        <v>3277</v>
      </c>
      <c r="B150" s="208" t="s">
        <v>3278</v>
      </c>
      <c r="C150" s="467">
        <v>1239</v>
      </c>
      <c r="D150" s="467">
        <v>620</v>
      </c>
      <c r="E150" s="468">
        <v>1054</v>
      </c>
      <c r="F150" s="467">
        <v>527</v>
      </c>
      <c r="G150" s="467" t="s">
        <v>5068</v>
      </c>
      <c r="H150" s="467" t="s">
        <v>5073</v>
      </c>
      <c r="I150" s="623">
        <v>0.5</v>
      </c>
    </row>
    <row r="151" spans="1:9" s="205" customFormat="1" ht="13.5" customHeight="1" thickBot="1" x14ac:dyDescent="0.4">
      <c r="A151" s="207" t="s">
        <v>3279</v>
      </c>
      <c r="B151" s="207" t="s">
        <v>3280</v>
      </c>
      <c r="C151" s="337">
        <v>707</v>
      </c>
      <c r="D151" s="337">
        <v>530</v>
      </c>
      <c r="E151" s="469">
        <v>601</v>
      </c>
      <c r="F151" s="337">
        <v>451</v>
      </c>
      <c r="G151" s="337" t="s">
        <v>5068</v>
      </c>
      <c r="H151" s="337" t="s">
        <v>5073</v>
      </c>
      <c r="I151" s="624">
        <v>0.75</v>
      </c>
    </row>
    <row r="152" spans="1:9" s="205" customFormat="1" ht="12.75" customHeight="1" thickBot="1" x14ac:dyDescent="0.4">
      <c r="A152" s="206"/>
      <c r="B152" s="206"/>
      <c r="C152" s="93"/>
      <c r="D152" s="74"/>
      <c r="E152" s="74"/>
      <c r="F152" s="206"/>
      <c r="G152" s="92"/>
      <c r="H152" s="74"/>
    </row>
    <row r="153" spans="1:9" s="205" customFormat="1" ht="12.75" customHeight="1" x14ac:dyDescent="0.35">
      <c r="C153" s="67"/>
      <c r="F153" s="335"/>
      <c r="G153" s="333"/>
      <c r="I153" s="335"/>
    </row>
    <row r="154" spans="1:9" s="205" customFormat="1" ht="12.75" customHeight="1" x14ac:dyDescent="0.35">
      <c r="A154" s="75">
        <v>5</v>
      </c>
      <c r="B154" s="76" t="s">
        <v>54</v>
      </c>
      <c r="C154" s="67"/>
      <c r="F154" s="52"/>
      <c r="G154" s="333"/>
      <c r="H154" s="993" t="s">
        <v>13</v>
      </c>
      <c r="I154" s="335"/>
    </row>
    <row r="155" spans="1:9" s="205" customFormat="1" ht="12.75" customHeight="1" x14ac:dyDescent="0.35">
      <c r="A155" s="75"/>
      <c r="B155" s="76"/>
      <c r="C155" s="18"/>
      <c r="F155" s="52"/>
      <c r="G155" s="67"/>
      <c r="I155" s="335"/>
    </row>
    <row r="156" spans="1:9" s="205" customFormat="1" ht="12.75" customHeight="1" x14ac:dyDescent="0.35">
      <c r="A156" s="1025" t="s">
        <v>11</v>
      </c>
      <c r="B156" s="1025"/>
      <c r="C156" s="1025"/>
      <c r="D156" s="562"/>
      <c r="E156" s="327"/>
      <c r="F156" s="327"/>
      <c r="G156" s="333"/>
      <c r="H156" s="327"/>
      <c r="I156" s="335"/>
    </row>
    <row r="157" spans="1:9" s="205" customFormat="1" ht="12.75" customHeight="1" x14ac:dyDescent="0.3">
      <c r="A157" s="1032" t="s">
        <v>0</v>
      </c>
      <c r="B157" s="1032"/>
      <c r="C157" s="1032"/>
      <c r="D157" s="1032"/>
      <c r="E157" s="329"/>
      <c r="F157" s="329"/>
      <c r="G157" s="333"/>
      <c r="H157" s="329"/>
      <c r="I157" s="335"/>
    </row>
    <row r="158" spans="1:9" s="205" customFormat="1" ht="13.5" customHeight="1" thickBot="1" x14ac:dyDescent="0.4">
      <c r="C158" s="67"/>
      <c r="F158" s="52"/>
      <c r="G158" s="77"/>
      <c r="I158" s="335"/>
    </row>
    <row r="159" spans="1:9" s="205" customFormat="1" ht="13.15" thickBot="1" x14ac:dyDescent="0.4">
      <c r="A159" s="149" t="s">
        <v>39</v>
      </c>
      <c r="B159" s="201" t="s">
        <v>63</v>
      </c>
      <c r="C159" s="149" t="s">
        <v>68</v>
      </c>
      <c r="D159" s="333"/>
      <c r="E159" s="333"/>
      <c r="F159" s="78"/>
      <c r="G159" s="67"/>
      <c r="H159" s="333"/>
      <c r="I159" s="333"/>
    </row>
    <row r="160" spans="1:9" s="205" customFormat="1" ht="10.5" customHeight="1" x14ac:dyDescent="0.35">
      <c r="A160" s="210" t="s">
        <v>230</v>
      </c>
      <c r="B160" s="196" t="s">
        <v>5489</v>
      </c>
      <c r="C160" s="568">
        <v>296</v>
      </c>
      <c r="D160" s="79"/>
      <c r="E160" s="79"/>
      <c r="F160" s="80"/>
      <c r="G160" s="67"/>
    </row>
    <row r="161" spans="1:9" s="205" customFormat="1" x14ac:dyDescent="0.35">
      <c r="A161" s="212" t="s">
        <v>230</v>
      </c>
      <c r="B161" s="204" t="s">
        <v>5490</v>
      </c>
      <c r="C161" s="468">
        <v>939</v>
      </c>
      <c r="D161" s="79"/>
      <c r="E161" s="79"/>
      <c r="F161" s="80"/>
      <c r="G161" s="67"/>
      <c r="I161" s="335"/>
    </row>
    <row r="162" spans="1:9" s="205" customFormat="1" ht="13.15" thickBot="1" x14ac:dyDescent="0.4">
      <c r="A162" s="211" t="s">
        <v>230</v>
      </c>
      <c r="B162" s="195" t="s">
        <v>5491</v>
      </c>
      <c r="C162" s="469">
        <v>964</v>
      </c>
      <c r="F162" s="80"/>
      <c r="G162" s="67"/>
    </row>
    <row r="163" spans="1:9" s="335" customFormat="1" ht="11.25" customHeight="1" x14ac:dyDescent="0.35">
      <c r="A163" s="205"/>
      <c r="B163" s="205"/>
      <c r="C163" s="67"/>
      <c r="D163" s="205"/>
      <c r="E163" s="205"/>
      <c r="G163" s="333"/>
      <c r="H163" s="205"/>
    </row>
    <row r="164" spans="1:9" s="205" customFormat="1" ht="12.75" customHeight="1" x14ac:dyDescent="0.35">
      <c r="A164" s="205" t="s">
        <v>7</v>
      </c>
      <c r="C164" s="67"/>
      <c r="F164" s="335"/>
      <c r="G164" s="21"/>
      <c r="I164" s="335"/>
    </row>
    <row r="165" spans="1:9" s="205" customFormat="1" ht="13.15" thickBot="1" x14ac:dyDescent="0.4">
      <c r="A165" s="82"/>
      <c r="B165" s="81"/>
      <c r="C165" s="321"/>
      <c r="D165" s="82"/>
      <c r="E165" s="82"/>
      <c r="F165" s="82"/>
      <c r="G165" s="306"/>
      <c r="H165" s="82"/>
      <c r="I165" s="83"/>
    </row>
    <row r="166" spans="1:9" s="333" customFormat="1" ht="10.15" x14ac:dyDescent="0.35">
      <c r="A166" s="329"/>
      <c r="B166" s="335"/>
      <c r="C166" s="67"/>
      <c r="D166" s="55"/>
      <c r="E166" s="55"/>
      <c r="F166" s="335"/>
      <c r="H166" s="205"/>
      <c r="I166" s="335"/>
    </row>
    <row r="167" spans="1:9" s="205" customFormat="1" x14ac:dyDescent="0.35">
      <c r="A167" s="53">
        <v>6</v>
      </c>
      <c r="B167" s="54" t="s">
        <v>87</v>
      </c>
      <c r="C167" s="67"/>
      <c r="D167" s="197"/>
      <c r="E167" s="197"/>
      <c r="F167" s="52"/>
      <c r="G167" s="333"/>
      <c r="H167" s="993" t="s">
        <v>13</v>
      </c>
      <c r="I167" s="335"/>
    </row>
    <row r="168" spans="1:9" s="205" customFormat="1" ht="10.15" x14ac:dyDescent="0.35">
      <c r="A168" s="53"/>
      <c r="B168" s="54"/>
      <c r="C168" s="18"/>
      <c r="D168" s="197"/>
      <c r="E168" s="197"/>
      <c r="F168" s="52"/>
      <c r="G168" s="48"/>
      <c r="H168" s="197"/>
      <c r="I168" s="335"/>
    </row>
    <row r="169" spans="1:9" s="205" customFormat="1" ht="10.15" x14ac:dyDescent="0.35">
      <c r="A169" s="1024" t="s">
        <v>5542</v>
      </c>
      <c r="B169" s="1024"/>
      <c r="C169" s="1024"/>
      <c r="D169" s="1024"/>
      <c r="E169" s="1024"/>
      <c r="F169" s="1024"/>
      <c r="G169" s="1024"/>
      <c r="H169" s="1024"/>
      <c r="I169" s="335"/>
    </row>
    <row r="170" spans="1:9" s="205" customFormat="1" ht="10.15" x14ac:dyDescent="0.35">
      <c r="A170" s="1021" t="s">
        <v>123</v>
      </c>
      <c r="B170" s="1021"/>
      <c r="C170" s="1021"/>
      <c r="D170" s="1021"/>
      <c r="E170" s="1021"/>
      <c r="F170" s="1021"/>
      <c r="G170" s="1021"/>
      <c r="H170" s="1021"/>
      <c r="I170" s="335"/>
    </row>
    <row r="171" spans="1:9" s="205" customFormat="1" ht="10.5" thickBot="1" x14ac:dyDescent="0.4">
      <c r="A171" s="1033"/>
      <c r="B171" s="1033"/>
      <c r="C171" s="1033"/>
      <c r="D171" s="1033"/>
      <c r="E171" s="1033"/>
      <c r="F171" s="1033"/>
      <c r="G171" s="1033"/>
      <c r="H171" s="1033"/>
      <c r="I171" s="335"/>
    </row>
    <row r="172" spans="1:9" s="97" customFormat="1" ht="35.25" customHeight="1" thickBot="1" x14ac:dyDescent="0.4">
      <c r="A172" s="58" t="s">
        <v>62</v>
      </c>
      <c r="B172" s="202" t="s">
        <v>63</v>
      </c>
      <c r="C172" s="149" t="s">
        <v>107</v>
      </c>
      <c r="D172" s="149" t="s">
        <v>108</v>
      </c>
      <c r="E172" s="149" t="s">
        <v>109</v>
      </c>
      <c r="F172" s="149" t="s">
        <v>74</v>
      </c>
      <c r="G172" s="213" t="s">
        <v>75</v>
      </c>
      <c r="H172" s="67"/>
      <c r="I172" s="333"/>
    </row>
    <row r="173" spans="1:9" s="205" customFormat="1" ht="10.15" x14ac:dyDescent="0.35">
      <c r="A173" s="210" t="s">
        <v>1933</v>
      </c>
      <c r="B173" s="196" t="s">
        <v>1934</v>
      </c>
      <c r="C173" s="568">
        <v>595</v>
      </c>
      <c r="D173" s="568">
        <v>571</v>
      </c>
      <c r="E173" s="568">
        <v>547</v>
      </c>
      <c r="F173" s="568" t="s">
        <v>154</v>
      </c>
      <c r="G173" s="568" t="s">
        <v>230</v>
      </c>
      <c r="H173" s="333"/>
      <c r="I173" s="333"/>
    </row>
    <row r="174" spans="1:9" s="205" customFormat="1" ht="10.15" x14ac:dyDescent="0.35">
      <c r="A174" s="212" t="s">
        <v>2009</v>
      </c>
      <c r="B174" s="204" t="s">
        <v>2010</v>
      </c>
      <c r="C174" s="468">
        <v>403</v>
      </c>
      <c r="D174" s="468">
        <v>387</v>
      </c>
      <c r="E174" s="468">
        <v>371</v>
      </c>
      <c r="F174" s="468" t="s">
        <v>154</v>
      </c>
      <c r="G174" s="468" t="s">
        <v>230</v>
      </c>
      <c r="H174" s="333"/>
      <c r="I174" s="333"/>
    </row>
    <row r="175" spans="1:9" s="205" customFormat="1" ht="10.15" x14ac:dyDescent="0.35">
      <c r="A175" s="212" t="s">
        <v>2011</v>
      </c>
      <c r="B175" s="204" t="s">
        <v>2012</v>
      </c>
      <c r="C175" s="468">
        <v>465</v>
      </c>
      <c r="D175" s="468">
        <v>446</v>
      </c>
      <c r="E175" s="468">
        <v>428</v>
      </c>
      <c r="F175" s="468" t="s">
        <v>154</v>
      </c>
      <c r="G175" s="468" t="s">
        <v>230</v>
      </c>
      <c r="H175" s="333"/>
      <c r="I175" s="333"/>
    </row>
    <row r="176" spans="1:9" s="205" customFormat="1" ht="10.15" x14ac:dyDescent="0.35">
      <c r="A176" s="212" t="s">
        <v>2013</v>
      </c>
      <c r="B176" s="204" t="s">
        <v>2014</v>
      </c>
      <c r="C176" s="468">
        <v>512</v>
      </c>
      <c r="D176" s="468">
        <v>491</v>
      </c>
      <c r="E176" s="468">
        <v>471</v>
      </c>
      <c r="F176" s="468" t="s">
        <v>154</v>
      </c>
      <c r="G176" s="468" t="s">
        <v>230</v>
      </c>
      <c r="H176" s="333"/>
      <c r="I176" s="333"/>
    </row>
    <row r="177" spans="1:9" s="205" customFormat="1" ht="10.15" x14ac:dyDescent="0.35">
      <c r="A177" s="212" t="s">
        <v>319</v>
      </c>
      <c r="B177" s="204" t="s">
        <v>320</v>
      </c>
      <c r="C177" s="468">
        <v>310</v>
      </c>
      <c r="D177" s="468">
        <v>298</v>
      </c>
      <c r="E177" s="468">
        <v>285</v>
      </c>
      <c r="F177" s="468" t="s">
        <v>154</v>
      </c>
      <c r="G177" s="468" t="s">
        <v>230</v>
      </c>
      <c r="H177" s="333"/>
      <c r="I177" s="333"/>
    </row>
    <row r="178" spans="1:9" s="335" customFormat="1" ht="10.15" x14ac:dyDescent="0.35">
      <c r="A178" s="212" t="s">
        <v>321</v>
      </c>
      <c r="B178" s="204" t="s">
        <v>322</v>
      </c>
      <c r="C178" s="468">
        <v>372</v>
      </c>
      <c r="D178" s="468">
        <v>357</v>
      </c>
      <c r="E178" s="468">
        <v>342</v>
      </c>
      <c r="F178" s="468" t="s">
        <v>154</v>
      </c>
      <c r="G178" s="468" t="s">
        <v>230</v>
      </c>
      <c r="H178" s="333"/>
      <c r="I178" s="333"/>
    </row>
    <row r="179" spans="1:9" s="333" customFormat="1" ht="10.15" x14ac:dyDescent="0.35">
      <c r="A179" s="212" t="s">
        <v>2015</v>
      </c>
      <c r="B179" s="204" t="s">
        <v>2016</v>
      </c>
      <c r="C179" s="468">
        <v>419</v>
      </c>
      <c r="D179" s="468">
        <v>402</v>
      </c>
      <c r="E179" s="468">
        <v>385</v>
      </c>
      <c r="F179" s="468" t="s">
        <v>154</v>
      </c>
      <c r="G179" s="468" t="s">
        <v>230</v>
      </c>
    </row>
    <row r="180" spans="1:9" s="333" customFormat="1" ht="10.15" x14ac:dyDescent="0.35">
      <c r="A180" s="212" t="s">
        <v>2025</v>
      </c>
      <c r="B180" s="204" t="s">
        <v>2026</v>
      </c>
      <c r="C180" s="468">
        <v>341</v>
      </c>
      <c r="D180" s="468">
        <v>327</v>
      </c>
      <c r="E180" s="468">
        <v>314</v>
      </c>
      <c r="F180" s="468" t="s">
        <v>154</v>
      </c>
      <c r="G180" s="468" t="s">
        <v>230</v>
      </c>
    </row>
    <row r="181" spans="1:9" s="333" customFormat="1" ht="12.75" customHeight="1" x14ac:dyDescent="0.35">
      <c r="A181" s="212" t="s">
        <v>2027</v>
      </c>
      <c r="B181" s="204" t="s">
        <v>2028</v>
      </c>
      <c r="C181" s="468">
        <v>388</v>
      </c>
      <c r="D181" s="468">
        <v>372</v>
      </c>
      <c r="E181" s="468">
        <v>357</v>
      </c>
      <c r="F181" s="468" t="s">
        <v>154</v>
      </c>
      <c r="G181" s="468" t="s">
        <v>230</v>
      </c>
    </row>
    <row r="182" spans="1:9" s="333" customFormat="1" ht="12.75" customHeight="1" x14ac:dyDescent="0.35">
      <c r="A182" s="212" t="s">
        <v>2033</v>
      </c>
      <c r="B182" s="204" t="s">
        <v>2034</v>
      </c>
      <c r="C182" s="468">
        <v>496</v>
      </c>
      <c r="D182" s="468">
        <v>476</v>
      </c>
      <c r="E182" s="468">
        <v>456</v>
      </c>
      <c r="F182" s="468" t="s">
        <v>154</v>
      </c>
      <c r="G182" s="468" t="s">
        <v>230</v>
      </c>
    </row>
    <row r="183" spans="1:9" s="333" customFormat="1" ht="12.75" customHeight="1" x14ac:dyDescent="0.35">
      <c r="A183" s="212" t="s">
        <v>2035</v>
      </c>
      <c r="B183" s="204" t="s">
        <v>2036</v>
      </c>
      <c r="C183" s="468">
        <v>589</v>
      </c>
      <c r="D183" s="468">
        <v>565</v>
      </c>
      <c r="E183" s="468">
        <v>542</v>
      </c>
      <c r="F183" s="468" t="s">
        <v>154</v>
      </c>
      <c r="G183" s="468" t="s">
        <v>230</v>
      </c>
    </row>
    <row r="184" spans="1:9" s="333" customFormat="1" ht="12.75" customHeight="1" x14ac:dyDescent="0.35">
      <c r="A184" s="212" t="s">
        <v>2039</v>
      </c>
      <c r="B184" s="204" t="s">
        <v>2040</v>
      </c>
      <c r="C184" s="468">
        <v>713</v>
      </c>
      <c r="D184" s="468">
        <v>684</v>
      </c>
      <c r="E184" s="468">
        <v>656</v>
      </c>
      <c r="F184" s="468" t="s">
        <v>154</v>
      </c>
      <c r="G184" s="468" t="s">
        <v>230</v>
      </c>
    </row>
    <row r="185" spans="1:9" s="333" customFormat="1" ht="12.75" customHeight="1" thickBot="1" x14ac:dyDescent="0.4">
      <c r="A185" s="211" t="s">
        <v>2075</v>
      </c>
      <c r="B185" s="195" t="s">
        <v>2076</v>
      </c>
      <c r="C185" s="469">
        <v>465</v>
      </c>
      <c r="D185" s="469">
        <v>446</v>
      </c>
      <c r="E185" s="469">
        <v>428</v>
      </c>
      <c r="F185" s="469" t="s">
        <v>154</v>
      </c>
      <c r="G185" s="469" t="s">
        <v>230</v>
      </c>
    </row>
    <row r="186" spans="1:9" s="333" customFormat="1" ht="12.75" customHeight="1" thickBot="1" x14ac:dyDescent="0.4">
      <c r="A186" s="60"/>
      <c r="B186" s="206"/>
      <c r="C186" s="93"/>
      <c r="D186" s="60"/>
      <c r="E186" s="60"/>
      <c r="F186" s="61"/>
      <c r="G186" s="92"/>
      <c r="H186" s="206"/>
      <c r="I186" s="335"/>
    </row>
    <row r="187" spans="1:9" s="333" customFormat="1" ht="12.75" customHeight="1" x14ac:dyDescent="0.35">
      <c r="A187" s="205"/>
      <c r="B187" s="205"/>
      <c r="C187" s="67"/>
      <c r="D187" s="335"/>
      <c r="E187" s="335"/>
      <c r="F187" s="205"/>
      <c r="H187" s="335"/>
      <c r="I187" s="205"/>
    </row>
    <row r="188" spans="1:9" s="333" customFormat="1" ht="12.75" customHeight="1" x14ac:dyDescent="0.35">
      <c r="A188" s="53">
        <v>7</v>
      </c>
      <c r="B188" s="54" t="s">
        <v>59</v>
      </c>
      <c r="C188" s="67"/>
      <c r="D188" s="197"/>
      <c r="E188" s="52"/>
      <c r="F188" s="205"/>
      <c r="H188" s="993" t="s">
        <v>13</v>
      </c>
      <c r="I188" s="205"/>
    </row>
    <row r="189" spans="1:9" s="333" customFormat="1" ht="12.75" customHeight="1" x14ac:dyDescent="0.35">
      <c r="A189" s="53"/>
      <c r="B189" s="54"/>
      <c r="C189" s="18"/>
      <c r="D189" s="197"/>
      <c r="E189" s="52"/>
      <c r="F189" s="197"/>
      <c r="G189" s="48"/>
      <c r="H189" s="335"/>
      <c r="I189" s="205"/>
    </row>
    <row r="190" spans="1:9" s="333" customFormat="1" ht="12.75" customHeight="1" x14ac:dyDescent="0.3">
      <c r="A190" s="1019" t="s">
        <v>160</v>
      </c>
      <c r="B190" s="1019"/>
      <c r="C190" s="1019"/>
      <c r="D190" s="1019"/>
      <c r="E190" s="1019"/>
      <c r="F190" s="1019"/>
      <c r="G190" s="1019"/>
      <c r="H190" s="84"/>
      <c r="I190" s="335"/>
    </row>
    <row r="191" spans="1:9" s="333" customFormat="1" ht="12.75" customHeight="1" x14ac:dyDescent="0.3">
      <c r="A191" s="1017" t="s">
        <v>145</v>
      </c>
      <c r="B191" s="1017"/>
      <c r="C191" s="1017"/>
      <c r="D191" s="1017"/>
      <c r="E191" s="1017"/>
      <c r="F191" s="1017"/>
      <c r="G191" s="1017"/>
      <c r="H191" s="85"/>
      <c r="I191" s="335"/>
    </row>
    <row r="192" spans="1:9" s="333" customFormat="1" ht="12.75" customHeight="1" x14ac:dyDescent="0.35">
      <c r="A192" s="1017" t="s">
        <v>8</v>
      </c>
      <c r="B192" s="1017"/>
      <c r="C192" s="1017"/>
      <c r="D192" s="1017"/>
      <c r="E192" s="1017"/>
      <c r="F192" s="1017"/>
      <c r="G192" s="1017"/>
      <c r="H192" s="86"/>
      <c r="I192" s="335"/>
    </row>
    <row r="193" spans="1:9" s="333" customFormat="1" ht="13.5" customHeight="1" x14ac:dyDescent="0.35">
      <c r="A193" s="1017" t="s">
        <v>60</v>
      </c>
      <c r="B193" s="1017"/>
      <c r="C193" s="1017"/>
      <c r="D193" s="1017"/>
      <c r="E193" s="1017"/>
      <c r="F193" s="1017"/>
      <c r="G193" s="1017"/>
      <c r="H193" s="334"/>
      <c r="I193" s="335"/>
    </row>
    <row r="194" spans="1:9" s="205" customFormat="1" ht="12.75" customHeight="1" x14ac:dyDescent="0.35">
      <c r="A194" s="1017" t="s">
        <v>61</v>
      </c>
      <c r="B194" s="1017"/>
      <c r="C194" s="1017"/>
      <c r="D194" s="1017"/>
      <c r="E194" s="1017"/>
      <c r="F194" s="1017"/>
      <c r="G194" s="1017"/>
      <c r="H194" s="86"/>
    </row>
    <row r="195" spans="1:9" s="205" customFormat="1" ht="10.15" x14ac:dyDescent="0.35">
      <c r="A195" s="618"/>
      <c r="B195" s="619"/>
      <c r="C195" s="439"/>
      <c r="D195" s="619"/>
      <c r="E195" s="294"/>
      <c r="F195" s="197"/>
      <c r="G195" s="48"/>
      <c r="H195" s="335"/>
    </row>
    <row r="196" spans="1:9" s="205" customFormat="1" ht="10.15" x14ac:dyDescent="0.35">
      <c r="A196" s="620"/>
      <c r="B196" s="439"/>
      <c r="C196" s="439"/>
      <c r="D196" s="439"/>
      <c r="E196" s="439"/>
      <c r="F196" s="48"/>
      <c r="G196" s="48"/>
      <c r="H196" s="67"/>
      <c r="I196" s="333"/>
    </row>
    <row r="197" spans="1:9" s="205" customFormat="1" ht="10.15" x14ac:dyDescent="0.35">
      <c r="A197" s="618"/>
      <c r="B197" s="294"/>
      <c r="C197" s="439"/>
      <c r="D197" s="619"/>
      <c r="E197" s="294"/>
      <c r="F197" s="197"/>
      <c r="G197" s="48"/>
      <c r="H197" s="335"/>
    </row>
    <row r="198" spans="1:9" s="335" customFormat="1" ht="12.75" customHeight="1" thickBot="1" x14ac:dyDescent="0.4">
      <c r="A198" s="332"/>
      <c r="C198" s="67"/>
      <c r="D198" s="327"/>
      <c r="E198" s="52"/>
      <c r="F198" s="197"/>
      <c r="G198" s="48"/>
      <c r="I198" s="205"/>
    </row>
    <row r="199" spans="1:9" s="335" customFormat="1" ht="33.75" customHeight="1" thickBot="1" x14ac:dyDescent="0.4">
      <c r="A199" s="474" t="s">
        <v>62</v>
      </c>
      <c r="B199" s="471" t="s">
        <v>63</v>
      </c>
      <c r="C199" s="475" t="s">
        <v>24</v>
      </c>
      <c r="D199" s="471" t="s">
        <v>68</v>
      </c>
      <c r="E199" s="475" t="s">
        <v>5492</v>
      </c>
      <c r="F199" s="471" t="s">
        <v>74</v>
      </c>
      <c r="G199" s="617" t="s">
        <v>110</v>
      </c>
      <c r="H199" s="333"/>
      <c r="I199" s="333"/>
    </row>
    <row r="200" spans="1:9" s="335" customFormat="1" ht="15" customHeight="1" x14ac:dyDescent="0.35">
      <c r="A200" s="155" t="s">
        <v>2957</v>
      </c>
      <c r="B200" s="158" t="s">
        <v>2958</v>
      </c>
      <c r="C200" s="473">
        <v>12211</v>
      </c>
      <c r="D200" s="336">
        <v>13546</v>
      </c>
      <c r="E200" s="336">
        <v>1335</v>
      </c>
      <c r="F200" s="568" t="s">
        <v>5026</v>
      </c>
      <c r="G200" s="568" t="s">
        <v>5067</v>
      </c>
      <c r="H200" s="205"/>
      <c r="I200" s="205"/>
    </row>
    <row r="201" spans="1:9" s="434" customFormat="1" ht="15" customHeight="1" x14ac:dyDescent="0.35">
      <c r="A201" s="156" t="s">
        <v>2959</v>
      </c>
      <c r="B201" s="159" t="s">
        <v>2960</v>
      </c>
      <c r="C201" s="215">
        <v>9230</v>
      </c>
      <c r="D201" s="467">
        <v>10565</v>
      </c>
      <c r="E201" s="467">
        <v>1335</v>
      </c>
      <c r="F201" s="468" t="s">
        <v>5026</v>
      </c>
      <c r="G201" s="468" t="s">
        <v>5067</v>
      </c>
      <c r="H201" s="205"/>
      <c r="I201" s="205"/>
    </row>
    <row r="202" spans="1:9" s="434" customFormat="1" ht="15" customHeight="1" x14ac:dyDescent="0.35">
      <c r="A202" s="156" t="s">
        <v>2961</v>
      </c>
      <c r="B202" s="159" t="s">
        <v>2962</v>
      </c>
      <c r="C202" s="215">
        <v>7450</v>
      </c>
      <c r="D202" s="467">
        <v>8785</v>
      </c>
      <c r="E202" s="467">
        <v>1335</v>
      </c>
      <c r="F202" s="468" t="s">
        <v>5026</v>
      </c>
      <c r="G202" s="468" t="s">
        <v>5067</v>
      </c>
      <c r="H202" s="205"/>
      <c r="I202" s="205"/>
    </row>
    <row r="203" spans="1:9" s="434" customFormat="1" ht="15" customHeight="1" x14ac:dyDescent="0.35">
      <c r="A203" s="156" t="s">
        <v>2963</v>
      </c>
      <c r="B203" s="159" t="s">
        <v>2964</v>
      </c>
      <c r="C203" s="215">
        <v>5961</v>
      </c>
      <c r="D203" s="467">
        <v>7296</v>
      </c>
      <c r="E203" s="467">
        <v>1335</v>
      </c>
      <c r="F203" s="468" t="s">
        <v>5026</v>
      </c>
      <c r="G203" s="468" t="s">
        <v>5067</v>
      </c>
      <c r="H203" s="205"/>
      <c r="I203" s="205"/>
    </row>
    <row r="204" spans="1:9" s="434" customFormat="1" ht="15" customHeight="1" x14ac:dyDescent="0.35">
      <c r="A204" s="156" t="s">
        <v>2965</v>
      </c>
      <c r="B204" s="159" t="s">
        <v>2966</v>
      </c>
      <c r="C204" s="215">
        <v>5013</v>
      </c>
      <c r="D204" s="467">
        <v>6348</v>
      </c>
      <c r="E204" s="467">
        <v>1335</v>
      </c>
      <c r="F204" s="468" t="s">
        <v>5026</v>
      </c>
      <c r="G204" s="468" t="s">
        <v>5067</v>
      </c>
      <c r="H204" s="205"/>
      <c r="I204" s="205"/>
    </row>
    <row r="205" spans="1:9" s="335" customFormat="1" ht="15" customHeight="1" x14ac:dyDescent="0.35">
      <c r="A205" s="156" t="s">
        <v>323</v>
      </c>
      <c r="B205" s="159" t="s">
        <v>324</v>
      </c>
      <c r="C205" s="215">
        <v>11977</v>
      </c>
      <c r="D205" s="467">
        <v>13312</v>
      </c>
      <c r="E205" s="467">
        <v>1335</v>
      </c>
      <c r="F205" s="468" t="s">
        <v>5026</v>
      </c>
      <c r="G205" s="468" t="s">
        <v>5067</v>
      </c>
      <c r="H205" s="205"/>
      <c r="I205" s="205"/>
    </row>
    <row r="206" spans="1:9" s="205" customFormat="1" ht="15" customHeight="1" x14ac:dyDescent="0.35">
      <c r="A206" s="156" t="s">
        <v>325</v>
      </c>
      <c r="B206" s="159" t="s">
        <v>326</v>
      </c>
      <c r="C206" s="215">
        <v>8680</v>
      </c>
      <c r="D206" s="467">
        <v>10015</v>
      </c>
      <c r="E206" s="467">
        <v>1335</v>
      </c>
      <c r="F206" s="468" t="s">
        <v>5026</v>
      </c>
      <c r="G206" s="468" t="s">
        <v>5067</v>
      </c>
    </row>
    <row r="207" spans="1:9" s="205" customFormat="1" ht="15" customHeight="1" x14ac:dyDescent="0.35">
      <c r="A207" s="156" t="s">
        <v>327</v>
      </c>
      <c r="B207" s="159" t="s">
        <v>328</v>
      </c>
      <c r="C207" s="215">
        <v>6492</v>
      </c>
      <c r="D207" s="467">
        <v>7827</v>
      </c>
      <c r="E207" s="467">
        <v>1335</v>
      </c>
      <c r="F207" s="468" t="s">
        <v>5026</v>
      </c>
      <c r="G207" s="468" t="s">
        <v>5067</v>
      </c>
    </row>
    <row r="208" spans="1:9" s="333" customFormat="1" ht="15" customHeight="1" x14ac:dyDescent="0.35">
      <c r="A208" s="156" t="s">
        <v>329</v>
      </c>
      <c r="B208" s="159" t="s">
        <v>330</v>
      </c>
      <c r="C208" s="215">
        <v>5590</v>
      </c>
      <c r="D208" s="467">
        <v>6925</v>
      </c>
      <c r="E208" s="467">
        <v>1335</v>
      </c>
      <c r="F208" s="468" t="s">
        <v>5026</v>
      </c>
      <c r="G208" s="468" t="s">
        <v>5067</v>
      </c>
      <c r="H208" s="205"/>
      <c r="I208" s="205"/>
    </row>
    <row r="209" spans="1:9" s="205" customFormat="1" ht="15" customHeight="1" x14ac:dyDescent="0.35">
      <c r="A209" s="156" t="s">
        <v>331</v>
      </c>
      <c r="B209" s="159" t="s">
        <v>332</v>
      </c>
      <c r="C209" s="215">
        <v>3949</v>
      </c>
      <c r="D209" s="467">
        <v>5284</v>
      </c>
      <c r="E209" s="467">
        <v>1335</v>
      </c>
      <c r="F209" s="468" t="s">
        <v>5026</v>
      </c>
      <c r="G209" s="468" t="s">
        <v>5067</v>
      </c>
    </row>
    <row r="210" spans="1:9" s="205" customFormat="1" ht="15" customHeight="1" x14ac:dyDescent="0.35">
      <c r="A210" s="156" t="s">
        <v>4417</v>
      </c>
      <c r="B210" s="159" t="s">
        <v>4418</v>
      </c>
      <c r="C210" s="215">
        <v>1021</v>
      </c>
      <c r="D210" s="467">
        <v>2356</v>
      </c>
      <c r="E210" s="467">
        <v>1335</v>
      </c>
      <c r="F210" s="468" t="s">
        <v>5026</v>
      </c>
      <c r="G210" s="468" t="s">
        <v>5067</v>
      </c>
    </row>
    <row r="211" spans="1:9" s="333" customFormat="1" ht="15" customHeight="1" x14ac:dyDescent="0.35">
      <c r="A211" s="156" t="s">
        <v>4419</v>
      </c>
      <c r="B211" s="159" t="s">
        <v>4420</v>
      </c>
      <c r="C211" s="215">
        <v>1755</v>
      </c>
      <c r="D211" s="467">
        <v>3090</v>
      </c>
      <c r="E211" s="467">
        <v>1335</v>
      </c>
      <c r="F211" s="468" t="s">
        <v>5026</v>
      </c>
      <c r="G211" s="468" t="s">
        <v>5067</v>
      </c>
      <c r="H211" s="205"/>
      <c r="I211" s="205"/>
    </row>
    <row r="212" spans="1:9" s="205" customFormat="1" ht="15" customHeight="1" x14ac:dyDescent="0.35">
      <c r="A212" s="156" t="s">
        <v>4421</v>
      </c>
      <c r="B212" s="159" t="s">
        <v>4422</v>
      </c>
      <c r="C212" s="215">
        <v>3389</v>
      </c>
      <c r="D212" s="467">
        <v>4724</v>
      </c>
      <c r="E212" s="467">
        <v>1335</v>
      </c>
      <c r="F212" s="468" t="s">
        <v>5026</v>
      </c>
      <c r="G212" s="468" t="s">
        <v>5067</v>
      </c>
    </row>
    <row r="213" spans="1:9" s="205" customFormat="1" ht="15" customHeight="1" x14ac:dyDescent="0.35">
      <c r="A213" s="156" t="s">
        <v>4423</v>
      </c>
      <c r="B213" s="159" t="s">
        <v>4424</v>
      </c>
      <c r="C213" s="215">
        <v>6826</v>
      </c>
      <c r="D213" s="467">
        <v>8161</v>
      </c>
      <c r="E213" s="467">
        <v>1335</v>
      </c>
      <c r="F213" s="468" t="s">
        <v>5026</v>
      </c>
      <c r="G213" s="468" t="s">
        <v>5067</v>
      </c>
    </row>
    <row r="214" spans="1:9" s="205" customFormat="1" ht="15" customHeight="1" x14ac:dyDescent="0.35">
      <c r="A214" s="156" t="s">
        <v>4425</v>
      </c>
      <c r="B214" s="159" t="s">
        <v>4426</v>
      </c>
      <c r="C214" s="215">
        <v>3133</v>
      </c>
      <c r="D214" s="467">
        <v>4468</v>
      </c>
      <c r="E214" s="467">
        <v>1335</v>
      </c>
      <c r="F214" s="468" t="s">
        <v>5026</v>
      </c>
      <c r="G214" s="468" t="s">
        <v>5067</v>
      </c>
    </row>
    <row r="215" spans="1:9" s="205" customFormat="1" ht="15" customHeight="1" x14ac:dyDescent="0.35">
      <c r="A215" s="156" t="s">
        <v>4427</v>
      </c>
      <c r="B215" s="159" t="s">
        <v>4428</v>
      </c>
      <c r="C215" s="215">
        <v>4313</v>
      </c>
      <c r="D215" s="467">
        <v>5648</v>
      </c>
      <c r="E215" s="467">
        <v>1335</v>
      </c>
      <c r="F215" s="468" t="s">
        <v>5026</v>
      </c>
      <c r="G215" s="468" t="s">
        <v>5067</v>
      </c>
    </row>
    <row r="216" spans="1:9" s="205" customFormat="1" ht="15" customHeight="1" x14ac:dyDescent="0.35">
      <c r="A216" s="156" t="s">
        <v>4429</v>
      </c>
      <c r="B216" s="159" t="s">
        <v>4430</v>
      </c>
      <c r="C216" s="215">
        <v>5739</v>
      </c>
      <c r="D216" s="467">
        <v>7074</v>
      </c>
      <c r="E216" s="467">
        <v>1335</v>
      </c>
      <c r="F216" s="468" t="s">
        <v>5026</v>
      </c>
      <c r="G216" s="468" t="s">
        <v>5067</v>
      </c>
    </row>
    <row r="217" spans="1:9" s="205" customFormat="1" ht="15" customHeight="1" thickBot="1" x14ac:dyDescent="0.4">
      <c r="A217" s="157" t="s">
        <v>4431</v>
      </c>
      <c r="B217" s="160" t="s">
        <v>4432</v>
      </c>
      <c r="C217" s="476">
        <v>8901</v>
      </c>
      <c r="D217" s="337">
        <v>10236</v>
      </c>
      <c r="E217" s="337">
        <v>1335</v>
      </c>
      <c r="F217" s="469" t="s">
        <v>5026</v>
      </c>
      <c r="G217" s="469" t="s">
        <v>5067</v>
      </c>
    </row>
    <row r="218" spans="1:9" s="205" customFormat="1" ht="10.5" thickBot="1" x14ac:dyDescent="0.4">
      <c r="A218" s="206"/>
      <c r="B218" s="206"/>
      <c r="C218" s="93"/>
      <c r="D218" s="206"/>
      <c r="E218" s="74"/>
      <c r="F218" s="206"/>
      <c r="G218" s="92"/>
      <c r="H218" s="74"/>
    </row>
    <row r="219" spans="1:9" s="205" customFormat="1" ht="10.15" x14ac:dyDescent="0.35">
      <c r="C219" s="67"/>
      <c r="E219" s="335"/>
      <c r="G219" s="333"/>
      <c r="H219" s="335"/>
    </row>
    <row r="220" spans="1:9" s="205" customFormat="1" x14ac:dyDescent="0.35">
      <c r="A220" s="53"/>
      <c r="B220" s="54"/>
      <c r="C220" s="67"/>
      <c r="E220" s="52"/>
      <c r="G220" s="333"/>
      <c r="H220" s="993" t="s">
        <v>13</v>
      </c>
    </row>
    <row r="221" spans="1:9" s="205" customFormat="1" ht="9" customHeight="1" x14ac:dyDescent="0.35">
      <c r="A221" s="53"/>
      <c r="B221" s="54"/>
      <c r="C221" s="18"/>
      <c r="E221" s="52"/>
      <c r="F221" s="197"/>
      <c r="G221" s="333"/>
      <c r="H221" s="335"/>
    </row>
    <row r="222" spans="1:9" s="205" customFormat="1" ht="13.5" customHeight="1" x14ac:dyDescent="0.35">
      <c r="A222" s="75">
        <v>8</v>
      </c>
      <c r="B222" s="76" t="s">
        <v>29</v>
      </c>
      <c r="C222" s="67"/>
      <c r="E222" s="335"/>
      <c r="G222" s="333"/>
      <c r="H222" s="21"/>
    </row>
    <row r="223" spans="1:9" s="205" customFormat="1" ht="10.15" x14ac:dyDescent="0.35">
      <c r="A223" s="75"/>
      <c r="B223" s="76"/>
      <c r="C223" s="67"/>
      <c r="E223" s="335"/>
      <c r="G223" s="333"/>
      <c r="H223" s="335"/>
    </row>
    <row r="224" spans="1:9" s="205" customFormat="1" ht="10.15" x14ac:dyDescent="0.35">
      <c r="A224" s="1021" t="s">
        <v>46</v>
      </c>
      <c r="B224" s="1021"/>
      <c r="C224" s="1021"/>
      <c r="D224" s="1021"/>
      <c r="E224" s="1021"/>
      <c r="F224" s="1021"/>
      <c r="G224" s="1021"/>
      <c r="H224" s="335"/>
    </row>
    <row r="225" spans="1:9" s="333" customFormat="1" ht="10.15" x14ac:dyDescent="0.35">
      <c r="A225" s="1021" t="s">
        <v>47</v>
      </c>
      <c r="B225" s="1021"/>
      <c r="C225" s="1021"/>
      <c r="D225" s="1021"/>
      <c r="E225" s="1021"/>
      <c r="F225" s="1021"/>
      <c r="G225" s="1021"/>
      <c r="H225" s="335"/>
      <c r="I225" s="205"/>
    </row>
    <row r="226" spans="1:9" s="205" customFormat="1" ht="10.15" x14ac:dyDescent="0.35">
      <c r="A226" s="1021" t="s">
        <v>48</v>
      </c>
      <c r="B226" s="1021"/>
      <c r="C226" s="1021"/>
      <c r="D226" s="1021"/>
      <c r="E226" s="1021"/>
      <c r="F226" s="1021"/>
      <c r="G226" s="1021"/>
      <c r="H226" s="335"/>
      <c r="I226" s="333"/>
    </row>
    <row r="227" spans="1:9" s="205" customFormat="1" ht="10.15" x14ac:dyDescent="0.35">
      <c r="A227" s="1021" t="s">
        <v>49</v>
      </c>
      <c r="B227" s="1021"/>
      <c r="C227" s="1021"/>
      <c r="D227" s="1021"/>
      <c r="E227" s="1021"/>
      <c r="F227" s="1021"/>
      <c r="G227" s="1021"/>
      <c r="H227" s="335"/>
      <c r="I227" s="335"/>
    </row>
    <row r="228" spans="1:9" s="205" customFormat="1" ht="10.15" x14ac:dyDescent="0.35">
      <c r="A228" s="1021" t="s">
        <v>50</v>
      </c>
      <c r="B228" s="1021"/>
      <c r="C228" s="1021"/>
      <c r="D228" s="1021"/>
      <c r="E228" s="1021"/>
      <c r="F228" s="1021"/>
      <c r="G228" s="1021"/>
      <c r="H228" s="335"/>
    </row>
    <row r="229" spans="1:9" s="205" customFormat="1" ht="10.5" thickBot="1" x14ac:dyDescent="0.4">
      <c r="C229" s="67"/>
      <c r="E229" s="335"/>
      <c r="G229" s="333"/>
      <c r="H229" s="335"/>
    </row>
    <row r="230" spans="1:9" s="205" customFormat="1" ht="10.5" thickBot="1" x14ac:dyDescent="0.4">
      <c r="A230" s="333"/>
      <c r="B230" s="331" t="s">
        <v>51</v>
      </c>
      <c r="C230" s="149" t="s">
        <v>68</v>
      </c>
      <c r="D230" s="67"/>
      <c r="E230" s="333"/>
      <c r="F230" s="333"/>
      <c r="G230" s="67"/>
      <c r="H230" s="333"/>
    </row>
    <row r="231" spans="1:9" s="205" customFormat="1" ht="13.9" customHeight="1" x14ac:dyDescent="0.3">
      <c r="B231" s="87" t="s">
        <v>5493</v>
      </c>
      <c r="C231" s="336">
        <v>1465</v>
      </c>
      <c r="D231" s="335"/>
      <c r="G231" s="67"/>
    </row>
    <row r="232" spans="1:9" s="335" customFormat="1" ht="13.9" customHeight="1" thickBot="1" x14ac:dyDescent="0.35">
      <c r="A232" s="205"/>
      <c r="B232" s="88" t="s">
        <v>5494</v>
      </c>
      <c r="C232" s="337">
        <v>2817</v>
      </c>
      <c r="D232" s="205"/>
      <c r="F232" s="205"/>
      <c r="G232" s="333"/>
      <c r="I232" s="205"/>
    </row>
    <row r="233" spans="1:9" s="205" customFormat="1" ht="12.75" customHeight="1" thickBot="1" x14ac:dyDescent="0.4">
      <c r="A233" s="206"/>
      <c r="B233" s="206"/>
      <c r="C233" s="93"/>
      <c r="D233" s="206"/>
      <c r="E233" s="74"/>
      <c r="F233" s="206"/>
      <c r="G233" s="92"/>
      <c r="H233" s="74"/>
      <c r="I233" s="335"/>
    </row>
    <row r="234" spans="1:9" s="205" customFormat="1" ht="12.75" customHeight="1" x14ac:dyDescent="0.35">
      <c r="C234" s="67"/>
      <c r="E234" s="335"/>
      <c r="G234" s="333"/>
      <c r="H234" s="993" t="s">
        <v>13</v>
      </c>
    </row>
    <row r="235" spans="1:9" s="205" customFormat="1" ht="10.15" x14ac:dyDescent="0.35">
      <c r="A235" s="75">
        <v>9</v>
      </c>
      <c r="B235" s="76" t="s">
        <v>22</v>
      </c>
      <c r="C235" s="67"/>
      <c r="E235" s="52"/>
      <c r="G235" s="333"/>
      <c r="H235" s="21"/>
    </row>
    <row r="236" spans="1:9" s="333" customFormat="1" ht="10.15" x14ac:dyDescent="0.35">
      <c r="A236" s="75"/>
      <c r="B236" s="76"/>
      <c r="C236" s="18"/>
      <c r="D236" s="205"/>
      <c r="E236" s="52"/>
      <c r="F236" s="197"/>
      <c r="H236" s="335"/>
      <c r="I236" s="205"/>
    </row>
    <row r="237" spans="1:9" s="205" customFormat="1" ht="16.5" customHeight="1" x14ac:dyDescent="0.35">
      <c r="A237" s="1025" t="s">
        <v>98</v>
      </c>
      <c r="B237" s="1025"/>
      <c r="C237" s="1025"/>
      <c r="D237" s="1025"/>
      <c r="E237" s="1025"/>
      <c r="F237" s="1025"/>
      <c r="G237" s="1025"/>
      <c r="H237" s="335"/>
      <c r="I237" s="333"/>
    </row>
    <row r="238" spans="1:9" s="205" customFormat="1" ht="10.15" x14ac:dyDescent="0.35">
      <c r="A238" s="1021" t="s">
        <v>52</v>
      </c>
      <c r="B238" s="1021"/>
      <c r="C238" s="1021"/>
      <c r="D238" s="1021"/>
      <c r="E238" s="1021"/>
      <c r="F238" s="1021"/>
      <c r="G238" s="1021"/>
      <c r="H238" s="335"/>
    </row>
    <row r="239" spans="1:9" s="205" customFormat="1" ht="12.75" customHeight="1" x14ac:dyDescent="0.35">
      <c r="A239" s="1034"/>
      <c r="B239" s="1034"/>
      <c r="C239" s="1034"/>
      <c r="D239" s="1034"/>
      <c r="E239" s="1034"/>
      <c r="F239" s="1034"/>
      <c r="G239" s="1034"/>
      <c r="H239" s="335"/>
      <c r="I239" s="335"/>
    </row>
    <row r="240" spans="1:9" s="205" customFormat="1" ht="13.5" customHeight="1" thickBot="1" x14ac:dyDescent="0.4">
      <c r="C240" s="67"/>
      <c r="E240" s="52"/>
      <c r="F240" s="335"/>
      <c r="G240" s="333"/>
      <c r="I240" s="335"/>
    </row>
    <row r="241" spans="1:9" s="205" customFormat="1" ht="52.5" customHeight="1" thickBot="1" x14ac:dyDescent="0.4">
      <c r="A241" s="203" t="s">
        <v>62</v>
      </c>
      <c r="B241" s="201" t="s">
        <v>63</v>
      </c>
      <c r="C241" s="149" t="s">
        <v>5449</v>
      </c>
      <c r="D241" s="149" t="s">
        <v>5495</v>
      </c>
      <c r="E241" s="213" t="s">
        <v>5496</v>
      </c>
      <c r="F241" s="720" t="s">
        <v>74</v>
      </c>
      <c r="G241" s="745" t="s">
        <v>110</v>
      </c>
      <c r="H241" s="48"/>
    </row>
    <row r="242" spans="1:9" s="205" customFormat="1" ht="15" customHeight="1" x14ac:dyDescent="0.35">
      <c r="A242" s="155" t="s">
        <v>3747</v>
      </c>
      <c r="B242" s="158" t="s">
        <v>3748</v>
      </c>
      <c r="C242" s="596" t="s">
        <v>3748</v>
      </c>
      <c r="D242" s="336">
        <v>340</v>
      </c>
      <c r="E242" s="473">
        <v>307</v>
      </c>
      <c r="F242" s="336" t="s">
        <v>154</v>
      </c>
      <c r="G242" s="592" t="s">
        <v>230</v>
      </c>
      <c r="H242" s="197"/>
    </row>
    <row r="243" spans="1:9" s="205" customFormat="1" ht="17.25" customHeight="1" x14ac:dyDescent="0.35">
      <c r="A243" s="156" t="s">
        <v>3749</v>
      </c>
      <c r="B243" s="159" t="s">
        <v>3750</v>
      </c>
      <c r="C243" s="595" t="s">
        <v>3748</v>
      </c>
      <c r="D243" s="467">
        <v>465</v>
      </c>
      <c r="E243" s="215">
        <v>420</v>
      </c>
      <c r="F243" s="467" t="s">
        <v>154</v>
      </c>
      <c r="G243" s="592" t="s">
        <v>230</v>
      </c>
      <c r="H243" s="197"/>
    </row>
    <row r="244" spans="1:9" s="197" customFormat="1" ht="15" customHeight="1" x14ac:dyDescent="0.35">
      <c r="A244" s="156" t="s">
        <v>3415</v>
      </c>
      <c r="B244" s="159" t="s">
        <v>3416</v>
      </c>
      <c r="C244" s="595" t="s">
        <v>5497</v>
      </c>
      <c r="D244" s="467">
        <v>729</v>
      </c>
      <c r="E244" s="215">
        <v>659</v>
      </c>
      <c r="F244" s="467" t="s">
        <v>154</v>
      </c>
      <c r="G244" s="592" t="s">
        <v>230</v>
      </c>
      <c r="H244" s="52"/>
      <c r="I244" s="205"/>
    </row>
    <row r="245" spans="1:9" s="197" customFormat="1" ht="15" customHeight="1" x14ac:dyDescent="0.35">
      <c r="A245" s="156" t="s">
        <v>3649</v>
      </c>
      <c r="B245" s="159" t="s">
        <v>3650</v>
      </c>
      <c r="C245" s="595" t="s">
        <v>5497</v>
      </c>
      <c r="D245" s="467">
        <v>243</v>
      </c>
      <c r="E245" s="215">
        <v>220</v>
      </c>
      <c r="F245" s="467" t="s">
        <v>154</v>
      </c>
      <c r="G245" s="592" t="s">
        <v>230</v>
      </c>
      <c r="H245" s="52"/>
      <c r="I245" s="205"/>
    </row>
    <row r="246" spans="1:9" s="197" customFormat="1" ht="15" customHeight="1" thickBot="1" x14ac:dyDescent="0.4">
      <c r="A246" s="157" t="s">
        <v>3705</v>
      </c>
      <c r="B246" s="160" t="s">
        <v>3706</v>
      </c>
      <c r="C246" s="597" t="s">
        <v>5498</v>
      </c>
      <c r="D246" s="337">
        <v>1121</v>
      </c>
      <c r="E246" s="476">
        <v>1018</v>
      </c>
      <c r="F246" s="337" t="s">
        <v>154</v>
      </c>
      <c r="G246" s="594" t="s">
        <v>230</v>
      </c>
      <c r="H246" s="52"/>
      <c r="I246" s="205"/>
    </row>
    <row r="247" spans="1:9" s="197" customFormat="1" ht="10.15" x14ac:dyDescent="0.35">
      <c r="A247" s="205"/>
      <c r="B247" s="205"/>
      <c r="C247" s="67"/>
      <c r="D247" s="205"/>
      <c r="E247" s="335"/>
      <c r="F247" s="205"/>
      <c r="G247" s="333"/>
      <c r="H247" s="335"/>
      <c r="I247" s="335"/>
    </row>
    <row r="248" spans="1:9" s="197" customFormat="1" ht="10.5" thickBot="1" x14ac:dyDescent="0.4">
      <c r="A248" s="206"/>
      <c r="B248" s="206"/>
      <c r="C248" s="93"/>
      <c r="D248" s="206"/>
      <c r="E248" s="74"/>
      <c r="F248" s="206"/>
      <c r="G248" s="92"/>
      <c r="H248" s="74"/>
      <c r="I248" s="205"/>
    </row>
    <row r="249" spans="1:9" s="48" customFormat="1" x14ac:dyDescent="0.35">
      <c r="A249" s="205"/>
      <c r="B249" s="205"/>
      <c r="C249" s="67"/>
      <c r="D249" s="205"/>
      <c r="E249" s="335"/>
      <c r="F249" s="205"/>
      <c r="G249" s="333"/>
      <c r="H249" s="993" t="s">
        <v>13</v>
      </c>
      <c r="I249" s="205"/>
    </row>
    <row r="250" spans="1:9" s="197" customFormat="1" ht="10.15" x14ac:dyDescent="0.35">
      <c r="A250" s="75">
        <v>10</v>
      </c>
      <c r="B250" s="46" t="s">
        <v>102</v>
      </c>
      <c r="C250" s="66"/>
      <c r="E250" s="52"/>
      <c r="G250" s="48"/>
      <c r="H250" s="21"/>
      <c r="I250" s="333"/>
    </row>
    <row r="251" spans="1:9" s="197" customFormat="1" ht="10.15" x14ac:dyDescent="0.35">
      <c r="A251" s="75"/>
      <c r="B251" s="46"/>
      <c r="C251" s="18"/>
      <c r="E251" s="52"/>
      <c r="G251" s="48"/>
      <c r="H251" s="52"/>
      <c r="I251" s="205"/>
    </row>
    <row r="252" spans="1:9" s="205" customFormat="1" ht="11.25" customHeight="1" x14ac:dyDescent="0.35">
      <c r="A252" s="1025" t="s">
        <v>120</v>
      </c>
      <c r="B252" s="1025"/>
      <c r="C252" s="1025"/>
      <c r="D252" s="1025"/>
      <c r="E252" s="1025"/>
      <c r="F252" s="1025"/>
      <c r="G252" s="1025"/>
      <c r="H252" s="52"/>
    </row>
    <row r="253" spans="1:9" s="205" customFormat="1" ht="10.15" x14ac:dyDescent="0.35">
      <c r="A253" s="1021" t="s">
        <v>33</v>
      </c>
      <c r="B253" s="1021"/>
      <c r="C253" s="1021"/>
      <c r="D253" s="1021"/>
      <c r="E253" s="1021"/>
      <c r="F253" s="1021"/>
      <c r="G253" s="1021"/>
      <c r="H253" s="52"/>
    </row>
    <row r="254" spans="1:9" s="205" customFormat="1" ht="10.5" thickBot="1" x14ac:dyDescent="0.4">
      <c r="A254" s="75"/>
      <c r="B254" s="89"/>
      <c r="C254" s="90"/>
      <c r="D254" s="197"/>
      <c r="E254" s="52"/>
      <c r="F254" s="197"/>
      <c r="G254" s="48"/>
      <c r="H254" s="52"/>
      <c r="I254" s="335"/>
    </row>
    <row r="255" spans="1:9" s="205" customFormat="1" ht="11.25" customHeight="1" thickBot="1" x14ac:dyDescent="0.4">
      <c r="A255" s="149" t="s">
        <v>16</v>
      </c>
      <c r="B255" s="161" t="s">
        <v>17</v>
      </c>
      <c r="C255" s="149" t="s">
        <v>68</v>
      </c>
      <c r="D255" s="48"/>
      <c r="E255" s="66"/>
      <c r="F255" s="48"/>
      <c r="G255" s="48"/>
      <c r="H255" s="66"/>
      <c r="I255" s="335"/>
    </row>
    <row r="256" spans="1:9" s="205" customFormat="1" ht="18" customHeight="1" thickBot="1" x14ac:dyDescent="0.4">
      <c r="A256" s="162" t="s">
        <v>230</v>
      </c>
      <c r="B256" s="94" t="s">
        <v>102</v>
      </c>
      <c r="C256" s="337">
        <v>2927</v>
      </c>
      <c r="D256" s="197"/>
      <c r="E256" s="52"/>
      <c r="F256" s="197"/>
      <c r="G256" s="48"/>
      <c r="H256" s="52"/>
      <c r="I256" s="335"/>
    </row>
    <row r="257" spans="1:9" s="205" customFormat="1" ht="10.5" thickBot="1" x14ac:dyDescent="0.4">
      <c r="A257" s="92"/>
      <c r="B257" s="206"/>
      <c r="C257" s="93"/>
      <c r="D257" s="206"/>
      <c r="E257" s="74"/>
      <c r="F257" s="206"/>
      <c r="G257" s="92"/>
      <c r="H257" s="74"/>
      <c r="I257" s="335"/>
    </row>
    <row r="258" spans="1:9" s="205" customFormat="1" x14ac:dyDescent="0.35">
      <c r="C258" s="67"/>
      <c r="E258" s="335"/>
      <c r="G258" s="333"/>
      <c r="H258" s="993" t="s">
        <v>13</v>
      </c>
      <c r="I258" s="335"/>
    </row>
    <row r="259" spans="1:9" s="333" customFormat="1" ht="10.15" x14ac:dyDescent="0.35">
      <c r="A259" s="75">
        <v>11</v>
      </c>
      <c r="B259" s="76" t="s">
        <v>26</v>
      </c>
      <c r="C259" s="67"/>
      <c r="D259" s="205"/>
      <c r="E259" s="205"/>
      <c r="F259" s="335"/>
      <c r="H259" s="21"/>
      <c r="I259" s="335"/>
    </row>
    <row r="260" spans="1:9" s="205" customFormat="1" ht="10.15" x14ac:dyDescent="0.35">
      <c r="A260" s="75"/>
      <c r="B260" s="76"/>
      <c r="C260" s="67"/>
      <c r="F260" s="335"/>
      <c r="G260" s="333"/>
      <c r="I260" s="333"/>
    </row>
    <row r="261" spans="1:9" s="205" customFormat="1" ht="10.15" x14ac:dyDescent="0.3">
      <c r="A261" s="1035" t="s">
        <v>99</v>
      </c>
      <c r="B261" s="1035"/>
      <c r="C261" s="1035"/>
      <c r="D261" s="1035"/>
      <c r="E261" s="1035"/>
      <c r="F261" s="1035"/>
      <c r="G261" s="1035"/>
      <c r="H261" s="329"/>
      <c r="I261" s="335"/>
    </row>
    <row r="262" spans="1:9" s="205" customFormat="1" ht="28.5" customHeight="1" x14ac:dyDescent="0.35">
      <c r="A262" s="1025" t="s">
        <v>146</v>
      </c>
      <c r="B262" s="1025"/>
      <c r="C262" s="1025"/>
      <c r="D262" s="1025"/>
      <c r="E262" s="1025"/>
      <c r="F262" s="1025"/>
      <c r="G262" s="1025"/>
      <c r="H262" s="329"/>
      <c r="I262" s="335"/>
    </row>
    <row r="263" spans="1:9" s="205" customFormat="1" ht="10.5" thickBot="1" x14ac:dyDescent="0.4">
      <c r="A263" s="1036"/>
      <c r="B263" s="1036"/>
      <c r="C263" s="1036"/>
      <c r="D263" s="1036"/>
      <c r="E263" s="1036"/>
      <c r="F263" s="1036"/>
      <c r="G263" s="1036"/>
      <c r="H263" s="329"/>
      <c r="I263" s="335"/>
    </row>
    <row r="264" spans="1:9" s="205" customFormat="1" ht="12" customHeight="1" thickBot="1" x14ac:dyDescent="0.4">
      <c r="C264" s="1037" t="s">
        <v>24</v>
      </c>
      <c r="D264" s="1038"/>
      <c r="E264" s="1037" t="s">
        <v>68</v>
      </c>
      <c r="F264" s="1039"/>
      <c r="G264" s="333"/>
      <c r="I264" s="335"/>
    </row>
    <row r="265" spans="1:9" s="205" customFormat="1" ht="57" customHeight="1" thickBot="1" x14ac:dyDescent="0.4">
      <c r="A265" s="200" t="s">
        <v>16</v>
      </c>
      <c r="B265" s="91" t="s">
        <v>17</v>
      </c>
      <c r="C265" s="720" t="s">
        <v>89</v>
      </c>
      <c r="D265" s="745" t="s">
        <v>90</v>
      </c>
      <c r="E265" s="750" t="s">
        <v>89</v>
      </c>
      <c r="F265" s="216" t="s">
        <v>90</v>
      </c>
      <c r="G265" s="67"/>
      <c r="H265" s="333"/>
      <c r="I265" s="335"/>
    </row>
    <row r="266" spans="1:9" s="335" customFormat="1" ht="15.75" customHeight="1" thickBot="1" x14ac:dyDescent="0.4">
      <c r="A266" s="291">
        <v>223</v>
      </c>
      <c r="B266" s="292" t="s">
        <v>5117</v>
      </c>
      <c r="C266" s="217">
        <v>131</v>
      </c>
      <c r="D266" s="751">
        <v>149</v>
      </c>
      <c r="E266" s="217">
        <v>191</v>
      </c>
      <c r="F266" s="293">
        <v>191</v>
      </c>
      <c r="G266" s="67"/>
      <c r="H266" s="205"/>
    </row>
    <row r="267" spans="1:9" s="205" customFormat="1" ht="10.5" thickBot="1" x14ac:dyDescent="0.4">
      <c r="A267" s="206"/>
      <c r="B267" s="206"/>
      <c r="C267" s="93"/>
      <c r="D267" s="206"/>
      <c r="E267" s="206"/>
      <c r="F267" s="74"/>
      <c r="G267" s="92"/>
      <c r="H267" s="206"/>
      <c r="I267" s="335"/>
    </row>
    <row r="268" spans="1:9" s="335" customFormat="1" ht="22.5" customHeight="1" x14ac:dyDescent="0.35">
      <c r="A268" s="205"/>
      <c r="B268" s="205"/>
      <c r="C268" s="67"/>
      <c r="D268" s="205"/>
      <c r="E268" s="205"/>
      <c r="G268" s="333"/>
      <c r="H268" s="993" t="s">
        <v>13</v>
      </c>
    </row>
    <row r="269" spans="1:9" s="335" customFormat="1" ht="11.25" customHeight="1" x14ac:dyDescent="0.35">
      <c r="A269" s="53">
        <v>12</v>
      </c>
      <c r="B269" s="54" t="s">
        <v>27</v>
      </c>
      <c r="C269" s="67"/>
      <c r="D269" s="205"/>
      <c r="E269" s="205"/>
      <c r="F269" s="52"/>
      <c r="G269" s="333"/>
      <c r="H269" s="21"/>
    </row>
    <row r="270" spans="1:9" s="205" customFormat="1" ht="13.5" customHeight="1" x14ac:dyDescent="0.35">
      <c r="A270" s="53"/>
      <c r="B270" s="54"/>
      <c r="C270" s="18"/>
      <c r="F270" s="52"/>
      <c r="G270" s="48"/>
      <c r="I270" s="335"/>
    </row>
    <row r="271" spans="1:9" s="205" customFormat="1" ht="11.25" customHeight="1" x14ac:dyDescent="0.35">
      <c r="A271" s="1025" t="s">
        <v>1</v>
      </c>
      <c r="B271" s="1025"/>
      <c r="C271" s="1025"/>
      <c r="D271" s="482"/>
      <c r="E271" s="482"/>
      <c r="F271" s="563"/>
      <c r="G271" s="48"/>
      <c r="I271" s="335"/>
    </row>
    <row r="272" spans="1:9" s="205" customFormat="1" ht="10.15" x14ac:dyDescent="0.3">
      <c r="A272" s="1032" t="s">
        <v>164</v>
      </c>
      <c r="B272" s="1032"/>
      <c r="C272" s="1032"/>
      <c r="D272" s="1032"/>
      <c r="E272" s="1032"/>
      <c r="F272" s="1032"/>
      <c r="G272" s="66"/>
      <c r="H272" s="330"/>
      <c r="I272" s="335"/>
    </row>
    <row r="273" spans="1:9" s="205" customFormat="1" ht="10.5" thickBot="1" x14ac:dyDescent="0.4">
      <c r="A273" s="328"/>
      <c r="B273" s="330"/>
      <c r="C273" s="66"/>
      <c r="D273" s="330"/>
      <c r="E273" s="330"/>
      <c r="F273" s="330"/>
      <c r="G273" s="66"/>
      <c r="H273" s="330"/>
      <c r="I273" s="335"/>
    </row>
    <row r="274" spans="1:9" s="335" customFormat="1" ht="11.25" customHeight="1" thickBot="1" x14ac:dyDescent="0.4">
      <c r="A274" s="149" t="s">
        <v>16</v>
      </c>
      <c r="B274" s="161" t="s">
        <v>17</v>
      </c>
      <c r="C274" s="149" t="s">
        <v>68</v>
      </c>
      <c r="D274" s="330"/>
      <c r="E274" s="330"/>
      <c r="F274" s="330"/>
      <c r="G274" s="66"/>
    </row>
    <row r="275" spans="1:9" s="335" customFormat="1" ht="10.5" thickBot="1" x14ac:dyDescent="0.35">
      <c r="A275" s="162" t="s">
        <v>230</v>
      </c>
      <c r="B275" s="94" t="s">
        <v>5499</v>
      </c>
      <c r="C275" s="337">
        <v>668</v>
      </c>
      <c r="D275" s="330"/>
      <c r="E275" s="330"/>
      <c r="F275" s="330"/>
      <c r="G275" s="66"/>
      <c r="I275" s="85"/>
    </row>
    <row r="276" spans="1:9" s="335" customFormat="1" ht="10.5" thickBot="1" x14ac:dyDescent="0.35">
      <c r="A276" s="94"/>
      <c r="B276" s="95"/>
      <c r="C276" s="93"/>
      <c r="D276" s="95"/>
      <c r="E276" s="95"/>
      <c r="F276" s="95"/>
      <c r="G276" s="93"/>
      <c r="H276" s="95"/>
      <c r="I276" s="85"/>
    </row>
    <row r="277" spans="1:9" s="335" customFormat="1" x14ac:dyDescent="0.35">
      <c r="A277" s="205"/>
      <c r="B277" s="205"/>
      <c r="C277" s="67"/>
      <c r="G277" s="333"/>
      <c r="H277" s="993" t="s">
        <v>13</v>
      </c>
    </row>
    <row r="278" spans="1:9" s="333" customFormat="1" ht="10.15" x14ac:dyDescent="0.35">
      <c r="A278" s="53">
        <v>13</v>
      </c>
      <c r="B278" s="54" t="s">
        <v>53</v>
      </c>
      <c r="C278" s="67"/>
      <c r="D278" s="197"/>
      <c r="E278" s="197"/>
      <c r="F278" s="52"/>
      <c r="H278" s="21"/>
      <c r="I278" s="335"/>
    </row>
    <row r="279" spans="1:9" s="205" customFormat="1" ht="10.15" x14ac:dyDescent="0.35">
      <c r="A279" s="53"/>
      <c r="B279" s="54"/>
      <c r="C279" s="67"/>
      <c r="D279" s="197"/>
      <c r="E279" s="197"/>
      <c r="F279" s="52"/>
      <c r="G279" s="21"/>
      <c r="H279" s="197"/>
      <c r="I279" s="333"/>
    </row>
    <row r="280" spans="1:9" s="205" customFormat="1" ht="10.15" x14ac:dyDescent="0.35">
      <c r="A280" s="1025" t="s">
        <v>169</v>
      </c>
      <c r="B280" s="1025"/>
      <c r="C280" s="1025"/>
      <c r="D280" s="1025"/>
      <c r="E280" s="1025"/>
      <c r="F280" s="1025"/>
      <c r="G280" s="1025"/>
      <c r="H280" s="1025"/>
    </row>
    <row r="281" spans="1:9" s="205" customFormat="1" ht="10.15" x14ac:dyDescent="0.3">
      <c r="A281" s="564" t="s">
        <v>147</v>
      </c>
      <c r="B281" s="562"/>
      <c r="C281" s="562"/>
      <c r="D281" s="562"/>
      <c r="E281" s="562"/>
      <c r="F281" s="562"/>
      <c r="G281" s="562"/>
      <c r="H281" s="565"/>
    </row>
    <row r="282" spans="1:9" s="863" customFormat="1" ht="10.15" x14ac:dyDescent="0.3">
      <c r="A282" s="885"/>
      <c r="B282" s="884"/>
      <c r="C282" s="884"/>
      <c r="D282" s="884"/>
      <c r="E282" s="884"/>
      <c r="F282" s="884"/>
      <c r="G282" s="884"/>
      <c r="H282" s="886"/>
    </row>
    <row r="283" spans="1:9" s="616" customFormat="1" ht="10.5" thickBot="1" x14ac:dyDescent="0.35">
      <c r="A283" s="615"/>
      <c r="B283" s="614"/>
      <c r="C283" s="614"/>
      <c r="D283" s="614"/>
      <c r="E283" s="614"/>
      <c r="F283" s="614"/>
      <c r="G283" s="614"/>
      <c r="H283" s="565"/>
      <c r="I283" s="434"/>
    </row>
    <row r="284" spans="1:9" s="616" customFormat="1" ht="10.5" thickBot="1" x14ac:dyDescent="0.35">
      <c r="A284" s="480"/>
      <c r="B284" s="481"/>
      <c r="C284" s="482"/>
      <c r="D284" s="484" t="s">
        <v>73</v>
      </c>
      <c r="E284" s="485"/>
      <c r="F284" s="614"/>
      <c r="G284" s="614"/>
      <c r="H284" s="565"/>
      <c r="I284" s="434"/>
    </row>
    <row r="285" spans="1:9" s="616" customFormat="1" ht="20.25" x14ac:dyDescent="0.3">
      <c r="A285" s="690" t="s">
        <v>62</v>
      </c>
      <c r="B285" s="693" t="s">
        <v>63</v>
      </c>
      <c r="C285" s="696" t="s">
        <v>112</v>
      </c>
      <c r="D285" s="702" t="s">
        <v>74</v>
      </c>
      <c r="E285" s="699" t="s">
        <v>75</v>
      </c>
      <c r="F285" s="614"/>
      <c r="G285" s="614"/>
      <c r="H285" s="565"/>
      <c r="I285" s="434"/>
    </row>
    <row r="286" spans="1:9" s="616" customFormat="1" ht="10.15" x14ac:dyDescent="0.3">
      <c r="A286" s="691" t="s">
        <v>4681</v>
      </c>
      <c r="B286" s="694" t="s">
        <v>4682</v>
      </c>
      <c r="C286" s="697">
        <v>741</v>
      </c>
      <c r="D286" s="703" t="s">
        <v>154</v>
      </c>
      <c r="E286" s="700" t="s">
        <v>230</v>
      </c>
      <c r="F286" s="614"/>
      <c r="G286" s="614"/>
      <c r="H286" s="565"/>
      <c r="I286" s="434"/>
    </row>
    <row r="287" spans="1:9" s="616" customFormat="1" ht="10.5" thickBot="1" x14ac:dyDescent="0.35">
      <c r="A287" s="692" t="s">
        <v>4679</v>
      </c>
      <c r="B287" s="695" t="s">
        <v>4680</v>
      </c>
      <c r="C287" s="698">
        <v>741</v>
      </c>
      <c r="D287" s="704" t="s">
        <v>154</v>
      </c>
      <c r="E287" s="701" t="s">
        <v>230</v>
      </c>
      <c r="F287" s="614"/>
      <c r="G287" s="614"/>
      <c r="H287" s="565"/>
      <c r="I287" s="434"/>
    </row>
    <row r="288" spans="1:9" s="616" customFormat="1" ht="10.15" x14ac:dyDescent="0.3">
      <c r="A288" s="615"/>
      <c r="B288" s="614"/>
      <c r="C288" s="614"/>
      <c r="D288" s="614"/>
      <c r="E288" s="614"/>
      <c r="F288" s="614"/>
      <c r="G288" s="614"/>
      <c r="H288" s="565"/>
      <c r="I288" s="434"/>
    </row>
    <row r="289" spans="1:9" s="333" customFormat="1" ht="10.5" thickBot="1" x14ac:dyDescent="0.35">
      <c r="A289" s="329"/>
      <c r="B289" s="327"/>
      <c r="C289" s="67"/>
      <c r="D289" s="327"/>
      <c r="E289" s="327"/>
      <c r="F289" s="327"/>
      <c r="G289" s="67"/>
      <c r="H289" s="84"/>
      <c r="I289" s="335"/>
    </row>
    <row r="290" spans="1:9" s="205" customFormat="1" ht="10.5" thickBot="1" x14ac:dyDescent="0.4">
      <c r="A290" s="480"/>
      <c r="B290" s="481"/>
      <c r="C290" s="482"/>
      <c r="D290" s="481"/>
      <c r="E290" s="483"/>
      <c r="F290" s="484" t="s">
        <v>73</v>
      </c>
      <c r="G290" s="485"/>
      <c r="H290" s="333"/>
    </row>
    <row r="291" spans="1:9" s="205" customFormat="1" ht="61.5" customHeight="1" thickBot="1" x14ac:dyDescent="0.4">
      <c r="A291" s="880" t="s">
        <v>62</v>
      </c>
      <c r="B291" s="881" t="s">
        <v>63</v>
      </c>
      <c r="C291" s="859" t="s">
        <v>333</v>
      </c>
      <c r="D291" s="859" t="s">
        <v>334</v>
      </c>
      <c r="E291" s="859" t="s">
        <v>74</v>
      </c>
      <c r="F291" s="881" t="s">
        <v>110</v>
      </c>
      <c r="G291" s="881" t="s">
        <v>21</v>
      </c>
      <c r="H291" s="335"/>
    </row>
    <row r="292" spans="1:9" s="205" customFormat="1" ht="12.75" customHeight="1" thickBot="1" x14ac:dyDescent="0.4">
      <c r="A292" s="892" t="s">
        <v>1267</v>
      </c>
      <c r="B292" s="695" t="s">
        <v>1268</v>
      </c>
      <c r="C292" s="893">
        <v>674</v>
      </c>
      <c r="D292" s="895" t="s">
        <v>5527</v>
      </c>
      <c r="E292" s="894" t="s">
        <v>154</v>
      </c>
      <c r="F292" s="892" t="s">
        <v>230</v>
      </c>
      <c r="G292" s="695" t="s">
        <v>152</v>
      </c>
      <c r="H292" s="434"/>
    </row>
    <row r="293" spans="1:9" s="205" customFormat="1" ht="10.5" thickBot="1" x14ac:dyDescent="0.4">
      <c r="A293" s="206"/>
      <c r="B293" s="206"/>
      <c r="C293" s="93"/>
      <c r="D293" s="206"/>
      <c r="E293" s="206"/>
      <c r="F293" s="74"/>
      <c r="G293" s="92"/>
      <c r="H293" s="206"/>
    </row>
    <row r="294" spans="1:9" s="205" customFormat="1" ht="13.5" customHeight="1" x14ac:dyDescent="0.35">
      <c r="A294" s="333"/>
      <c r="C294" s="67"/>
      <c r="G294" s="48"/>
      <c r="H294" s="993" t="s">
        <v>13</v>
      </c>
    </row>
    <row r="295" spans="1:9" s="205" customFormat="1" x14ac:dyDescent="0.35">
      <c r="A295" s="53">
        <v>14</v>
      </c>
      <c r="B295" s="54" t="s">
        <v>88</v>
      </c>
      <c r="C295" s="67"/>
      <c r="D295" s="42"/>
      <c r="E295" s="70"/>
      <c r="G295" s="21"/>
      <c r="H295" s="21"/>
    </row>
    <row r="296" spans="1:9" s="205" customFormat="1" ht="13.5" customHeight="1" x14ac:dyDescent="0.35">
      <c r="A296" s="53"/>
      <c r="B296" s="54"/>
      <c r="C296" s="18"/>
      <c r="D296" s="42"/>
      <c r="E296" s="70"/>
      <c r="F296" s="70"/>
      <c r="G296" s="305"/>
      <c r="H296" s="335"/>
    </row>
    <row r="297" spans="1:9" s="205" customFormat="1" ht="12" customHeight="1" thickBot="1" x14ac:dyDescent="0.4">
      <c r="A297" s="1040" t="s">
        <v>148</v>
      </c>
      <c r="B297" s="1040"/>
      <c r="C297" s="1040"/>
      <c r="D297" s="1040"/>
      <c r="E297" s="1040"/>
      <c r="F297" s="1040"/>
      <c r="G297" s="1040"/>
      <c r="H297" s="335"/>
    </row>
    <row r="298" spans="1:9" s="197" customFormat="1" ht="13.15" thickBot="1" x14ac:dyDescent="0.4">
      <c r="A298" s="80"/>
      <c r="B298" s="80"/>
      <c r="C298" s="305"/>
      <c r="D298" s="205"/>
      <c r="E298" s="1026" t="s">
        <v>73</v>
      </c>
      <c r="F298" s="1027"/>
      <c r="G298" s="333"/>
      <c r="H298" s="205"/>
      <c r="I298" s="205"/>
    </row>
    <row r="299" spans="1:9" s="205" customFormat="1" ht="32.25" customHeight="1" thickBot="1" x14ac:dyDescent="0.4">
      <c r="A299" s="862" t="s">
        <v>62</v>
      </c>
      <c r="B299" s="860" t="s">
        <v>63</v>
      </c>
      <c r="C299" s="859" t="s">
        <v>24</v>
      </c>
      <c r="D299" s="867" t="s">
        <v>68</v>
      </c>
      <c r="E299" s="858" t="s">
        <v>74</v>
      </c>
      <c r="F299" s="856" t="s">
        <v>335</v>
      </c>
      <c r="G299" s="333"/>
    </row>
    <row r="300" spans="1:9" s="205" customFormat="1" ht="13.5" customHeight="1" x14ac:dyDescent="0.35">
      <c r="A300" s="158" t="s">
        <v>2799</v>
      </c>
      <c r="B300" s="158" t="s">
        <v>2800</v>
      </c>
      <c r="C300" s="846">
        <v>4976</v>
      </c>
      <c r="D300" s="336">
        <v>5528</v>
      </c>
      <c r="E300" s="336" t="s">
        <v>154</v>
      </c>
      <c r="F300" s="336" t="s">
        <v>230</v>
      </c>
      <c r="G300" s="333"/>
    </row>
    <row r="301" spans="1:9" s="335" customFormat="1" ht="13.5" customHeight="1" x14ac:dyDescent="0.35">
      <c r="A301" s="159" t="s">
        <v>2763</v>
      </c>
      <c r="B301" s="159" t="s">
        <v>2764</v>
      </c>
      <c r="C301" s="846">
        <v>4888</v>
      </c>
      <c r="D301" s="467">
        <v>5431</v>
      </c>
      <c r="E301" s="467" t="s">
        <v>154</v>
      </c>
      <c r="F301" s="467" t="s">
        <v>230</v>
      </c>
      <c r="G301" s="333"/>
      <c r="H301" s="205"/>
      <c r="I301" s="205"/>
    </row>
    <row r="302" spans="1:9" s="335" customFormat="1" ht="15.75" customHeight="1" x14ac:dyDescent="0.35">
      <c r="A302" s="159" t="s">
        <v>2797</v>
      </c>
      <c r="B302" s="159" t="s">
        <v>2798</v>
      </c>
      <c r="C302" s="846">
        <v>5336</v>
      </c>
      <c r="D302" s="467">
        <v>5929</v>
      </c>
      <c r="E302" s="467" t="s">
        <v>154</v>
      </c>
      <c r="F302" s="467" t="s">
        <v>230</v>
      </c>
      <c r="G302" s="333"/>
      <c r="H302" s="205"/>
      <c r="I302" s="205"/>
    </row>
    <row r="303" spans="1:9" s="335" customFormat="1" ht="14.25" customHeight="1" thickBot="1" x14ac:dyDescent="0.4">
      <c r="A303" s="160" t="s">
        <v>2761</v>
      </c>
      <c r="B303" s="160" t="s">
        <v>2762</v>
      </c>
      <c r="C303" s="847">
        <v>5063</v>
      </c>
      <c r="D303" s="337">
        <v>5625</v>
      </c>
      <c r="E303" s="337" t="s">
        <v>154</v>
      </c>
      <c r="F303" s="337" t="s">
        <v>230</v>
      </c>
      <c r="G303" s="333"/>
      <c r="H303" s="205"/>
    </row>
    <row r="304" spans="1:9" s="335" customFormat="1" ht="11.25" customHeight="1" thickBot="1" x14ac:dyDescent="0.4">
      <c r="A304" s="206"/>
      <c r="B304" s="206"/>
      <c r="C304" s="93"/>
      <c r="D304" s="206"/>
      <c r="E304" s="206"/>
      <c r="F304" s="206"/>
      <c r="G304" s="92"/>
      <c r="H304" s="74"/>
    </row>
    <row r="305" spans="1:9" s="335" customFormat="1" ht="12" customHeight="1" x14ac:dyDescent="0.35">
      <c r="A305" s="333"/>
      <c r="B305" s="205"/>
      <c r="C305" s="67"/>
      <c r="D305" s="205"/>
      <c r="E305" s="205"/>
      <c r="F305" s="205"/>
      <c r="G305" s="48"/>
      <c r="H305" s="993" t="s">
        <v>13</v>
      </c>
    </row>
    <row r="306" spans="1:9" s="205" customFormat="1" ht="13.5" customHeight="1" x14ac:dyDescent="0.35">
      <c r="A306" s="53">
        <v>15</v>
      </c>
      <c r="B306" s="54" t="s">
        <v>36</v>
      </c>
      <c r="C306" s="67"/>
      <c r="D306" s="197"/>
      <c r="E306" s="52"/>
      <c r="G306" s="333"/>
      <c r="H306" s="21"/>
      <c r="I306" s="335"/>
    </row>
    <row r="307" spans="1:9" s="335" customFormat="1" ht="10.15" x14ac:dyDescent="0.35">
      <c r="A307" s="53"/>
      <c r="B307" s="54"/>
      <c r="C307" s="18"/>
      <c r="D307" s="197"/>
      <c r="E307" s="52"/>
      <c r="F307" s="197"/>
      <c r="G307" s="48"/>
    </row>
    <row r="308" spans="1:9" s="205" customFormat="1" ht="12" customHeight="1" x14ac:dyDescent="0.35">
      <c r="A308" s="1025" t="s">
        <v>91</v>
      </c>
      <c r="B308" s="1025"/>
      <c r="C308" s="1025"/>
      <c r="D308" s="1025"/>
      <c r="E308" s="1025"/>
      <c r="F308" s="1025"/>
      <c r="G308" s="1025"/>
      <c r="H308" s="335"/>
    </row>
    <row r="309" spans="1:9" s="205" customFormat="1" ht="12" customHeight="1" x14ac:dyDescent="0.35">
      <c r="A309" s="1025" t="s">
        <v>149</v>
      </c>
      <c r="B309" s="1025"/>
      <c r="C309" s="1025"/>
      <c r="D309" s="1025"/>
      <c r="E309" s="1025"/>
      <c r="F309" s="1025"/>
      <c r="G309" s="1025"/>
      <c r="H309" s="335"/>
      <c r="I309" s="335"/>
    </row>
    <row r="310" spans="1:9" s="205" customFormat="1" ht="12" customHeight="1" x14ac:dyDescent="0.35">
      <c r="A310" s="1025" t="s">
        <v>142</v>
      </c>
      <c r="B310" s="1025"/>
      <c r="C310" s="1025"/>
      <c r="D310" s="1025"/>
      <c r="E310" s="1025"/>
      <c r="F310" s="1025"/>
      <c r="G310" s="1025"/>
      <c r="H310" s="335"/>
    </row>
    <row r="311" spans="1:9" s="205" customFormat="1" ht="12" customHeight="1" x14ac:dyDescent="0.35">
      <c r="A311" s="1041" t="s">
        <v>60</v>
      </c>
      <c r="B311" s="1041"/>
      <c r="C311" s="1041"/>
      <c r="D311" s="1041"/>
      <c r="E311" s="1041"/>
      <c r="F311" s="1041"/>
      <c r="G311" s="1041"/>
      <c r="H311" s="335"/>
    </row>
    <row r="312" spans="1:9" s="205" customFormat="1" ht="12" customHeight="1" thickBot="1" x14ac:dyDescent="0.4">
      <c r="A312" s="1025" t="s">
        <v>28</v>
      </c>
      <c r="B312" s="1025"/>
      <c r="C312" s="1025"/>
      <c r="D312" s="1025"/>
      <c r="E312" s="1025"/>
      <c r="F312" s="1025"/>
      <c r="G312" s="1025"/>
      <c r="H312" s="335"/>
    </row>
    <row r="313" spans="1:9" s="205" customFormat="1" ht="12" customHeight="1" thickBot="1" x14ac:dyDescent="0.4">
      <c r="A313" s="197"/>
      <c r="B313" s="197"/>
      <c r="C313" s="1042"/>
      <c r="D313" s="1043"/>
      <c r="E313" s="52"/>
      <c r="F313" s="1026" t="s">
        <v>73</v>
      </c>
      <c r="G313" s="1044"/>
    </row>
    <row r="314" spans="1:9" s="205" customFormat="1" ht="30.75" thickBot="1" x14ac:dyDescent="0.4">
      <c r="A314" s="288" t="s">
        <v>62</v>
      </c>
      <c r="B314" s="449" t="s">
        <v>63</v>
      </c>
      <c r="C314" s="743" t="s">
        <v>92</v>
      </c>
      <c r="D314" s="449" t="s">
        <v>93</v>
      </c>
      <c r="E314" s="743" t="s">
        <v>165</v>
      </c>
      <c r="F314" s="449" t="s">
        <v>74</v>
      </c>
      <c r="G314" s="743" t="s">
        <v>35</v>
      </c>
      <c r="H314" s="335"/>
    </row>
    <row r="315" spans="1:9" s="205" customFormat="1" ht="15" customHeight="1" x14ac:dyDescent="0.3">
      <c r="A315" s="599" t="s">
        <v>2181</v>
      </c>
      <c r="B315" s="600" t="s">
        <v>2182</v>
      </c>
      <c r="C315" s="747" t="s">
        <v>5500</v>
      </c>
      <c r="D315" s="629">
        <v>698</v>
      </c>
      <c r="E315" s="746">
        <v>471</v>
      </c>
      <c r="F315" s="601" t="s">
        <v>5031</v>
      </c>
      <c r="G315" s="748" t="s">
        <v>5057</v>
      </c>
    </row>
    <row r="316" spans="1:9" s="205" customFormat="1" ht="15" customHeight="1" x14ac:dyDescent="0.3">
      <c r="A316" s="602" t="s">
        <v>2361</v>
      </c>
      <c r="B316" s="603" t="s">
        <v>2362</v>
      </c>
      <c r="C316" s="604" t="s">
        <v>5501</v>
      </c>
      <c r="D316" s="630">
        <v>1295</v>
      </c>
      <c r="E316" s="630">
        <v>1064</v>
      </c>
      <c r="F316" s="605" t="s">
        <v>5026</v>
      </c>
      <c r="G316" s="605" t="s">
        <v>5058</v>
      </c>
    </row>
    <row r="317" spans="1:9" s="205" customFormat="1" ht="15" customHeight="1" x14ac:dyDescent="0.3">
      <c r="A317" s="602" t="s">
        <v>563</v>
      </c>
      <c r="B317" s="603" t="s">
        <v>564</v>
      </c>
      <c r="C317" s="604" t="s">
        <v>5502</v>
      </c>
      <c r="D317" s="630">
        <v>1195</v>
      </c>
      <c r="E317" s="630">
        <v>955</v>
      </c>
      <c r="F317" s="605" t="s">
        <v>5031</v>
      </c>
      <c r="G317" s="605" t="s">
        <v>5033</v>
      </c>
    </row>
    <row r="318" spans="1:9" s="205" customFormat="1" ht="15" customHeight="1" x14ac:dyDescent="0.3">
      <c r="A318" s="606" t="s">
        <v>565</v>
      </c>
      <c r="B318" s="607" t="s">
        <v>566</v>
      </c>
      <c r="C318" s="604" t="s">
        <v>5502</v>
      </c>
      <c r="D318" s="630">
        <v>684</v>
      </c>
      <c r="E318" s="630">
        <v>444</v>
      </c>
      <c r="F318" s="605" t="s">
        <v>5031</v>
      </c>
      <c r="G318" s="605" t="s">
        <v>5033</v>
      </c>
    </row>
    <row r="319" spans="1:9" s="205" customFormat="1" ht="15" customHeight="1" thickBot="1" x14ac:dyDescent="0.35">
      <c r="A319" s="608" t="s">
        <v>2563</v>
      </c>
      <c r="B319" s="609" t="s">
        <v>2564</v>
      </c>
      <c r="C319" s="610" t="s">
        <v>5503</v>
      </c>
      <c r="D319" s="631">
        <v>609</v>
      </c>
      <c r="E319" s="631">
        <v>369</v>
      </c>
      <c r="F319" s="611" t="s">
        <v>5026</v>
      </c>
      <c r="G319" s="611" t="s">
        <v>5059</v>
      </c>
    </row>
    <row r="320" spans="1:9" s="205" customFormat="1" ht="15" customHeight="1" x14ac:dyDescent="0.3">
      <c r="A320" s="495" t="s">
        <v>4269</v>
      </c>
      <c r="B320" s="488" t="s">
        <v>4270</v>
      </c>
      <c r="C320" s="486" t="s">
        <v>5504</v>
      </c>
      <c r="D320" s="632">
        <v>1141</v>
      </c>
      <c r="E320" s="632">
        <v>872</v>
      </c>
      <c r="F320" s="504" t="s">
        <v>5031</v>
      </c>
      <c r="G320" s="504" t="s">
        <v>5084</v>
      </c>
    </row>
    <row r="321" spans="1:14" s="205" customFormat="1" ht="15" customHeight="1" x14ac:dyDescent="0.3">
      <c r="A321" s="496" t="s">
        <v>4271</v>
      </c>
      <c r="B321" s="490" t="s">
        <v>4272</v>
      </c>
      <c r="C321" s="509" t="s">
        <v>5504</v>
      </c>
      <c r="D321" s="633">
        <v>717</v>
      </c>
      <c r="E321" s="633">
        <v>448</v>
      </c>
      <c r="F321" s="505" t="s">
        <v>5031</v>
      </c>
      <c r="G321" s="505" t="s">
        <v>5084</v>
      </c>
    </row>
    <row r="322" spans="1:14" s="205" customFormat="1" ht="15" customHeight="1" x14ac:dyDescent="0.35">
      <c r="A322" s="498" t="s">
        <v>4305</v>
      </c>
      <c r="B322" s="493" t="s">
        <v>4306</v>
      </c>
      <c r="C322" s="502" t="s">
        <v>5504</v>
      </c>
      <c r="D322" s="633">
        <v>1097</v>
      </c>
      <c r="E322" s="633">
        <v>828</v>
      </c>
      <c r="F322" s="505" t="s">
        <v>5031</v>
      </c>
      <c r="G322" s="505" t="s">
        <v>5084</v>
      </c>
      <c r="N322" s="205" t="s">
        <v>168</v>
      </c>
    </row>
    <row r="323" spans="1:14" s="205" customFormat="1" ht="15" customHeight="1" thickBot="1" x14ac:dyDescent="0.35">
      <c r="A323" s="517" t="s">
        <v>4307</v>
      </c>
      <c r="B323" s="518" t="s">
        <v>4308</v>
      </c>
      <c r="C323" s="494" t="s">
        <v>5504</v>
      </c>
      <c r="D323" s="634">
        <v>784</v>
      </c>
      <c r="E323" s="634">
        <v>515</v>
      </c>
      <c r="F323" s="506" t="s">
        <v>5031</v>
      </c>
      <c r="G323" s="506" t="s">
        <v>5084</v>
      </c>
    </row>
    <row r="324" spans="1:14" s="205" customFormat="1" ht="23.25" customHeight="1" thickBot="1" x14ac:dyDescent="0.35">
      <c r="A324" s="520" t="s">
        <v>2621</v>
      </c>
      <c r="B324" s="521" t="s">
        <v>2622</v>
      </c>
      <c r="C324" s="487" t="s">
        <v>5505</v>
      </c>
      <c r="D324" s="635">
        <v>2271</v>
      </c>
      <c r="E324" s="635">
        <v>2032</v>
      </c>
      <c r="F324" s="522" t="s">
        <v>5026</v>
      </c>
      <c r="G324" s="523" t="s">
        <v>5061</v>
      </c>
    </row>
    <row r="325" spans="1:14" s="205" customFormat="1" ht="22.5" customHeight="1" x14ac:dyDescent="0.3">
      <c r="A325" s="515" t="s">
        <v>2623</v>
      </c>
      <c r="B325" s="516" t="s">
        <v>2624</v>
      </c>
      <c r="C325" s="501" t="s">
        <v>5505</v>
      </c>
      <c r="D325" s="632">
        <v>1199</v>
      </c>
      <c r="E325" s="632">
        <v>960</v>
      </c>
      <c r="F325" s="504" t="s">
        <v>5026</v>
      </c>
      <c r="G325" s="504" t="s">
        <v>5061</v>
      </c>
    </row>
    <row r="326" spans="1:14" s="205" customFormat="1" ht="20.25" x14ac:dyDescent="0.3">
      <c r="A326" s="497" t="s">
        <v>2655</v>
      </c>
      <c r="B326" s="492" t="s">
        <v>2656</v>
      </c>
      <c r="C326" s="502" t="s">
        <v>5505</v>
      </c>
      <c r="D326" s="633">
        <v>888</v>
      </c>
      <c r="E326" s="633">
        <v>649</v>
      </c>
      <c r="F326" s="505" t="s">
        <v>5026</v>
      </c>
      <c r="G326" s="505" t="s">
        <v>5061</v>
      </c>
    </row>
    <row r="327" spans="1:14" s="205" customFormat="1" ht="20.25" x14ac:dyDescent="0.3">
      <c r="A327" s="497" t="s">
        <v>2657</v>
      </c>
      <c r="B327" s="492" t="s">
        <v>2658</v>
      </c>
      <c r="C327" s="502" t="s">
        <v>5505</v>
      </c>
      <c r="D327" s="633">
        <v>759</v>
      </c>
      <c r="E327" s="633">
        <v>520</v>
      </c>
      <c r="F327" s="505" t="s">
        <v>5026</v>
      </c>
      <c r="G327" s="505" t="s">
        <v>5061</v>
      </c>
    </row>
    <row r="328" spans="1:14" s="205" customFormat="1" ht="20.25" x14ac:dyDescent="0.3">
      <c r="A328" s="497" t="s">
        <v>2673</v>
      </c>
      <c r="B328" s="492" t="s">
        <v>2674</v>
      </c>
      <c r="C328" s="502" t="s">
        <v>5505</v>
      </c>
      <c r="D328" s="633">
        <v>660</v>
      </c>
      <c r="E328" s="633">
        <v>421</v>
      </c>
      <c r="F328" s="505" t="s">
        <v>5026</v>
      </c>
      <c r="G328" s="505" t="s">
        <v>5061</v>
      </c>
    </row>
    <row r="329" spans="1:14" s="205" customFormat="1" ht="20.25" x14ac:dyDescent="0.3">
      <c r="A329" s="497" t="s">
        <v>2675</v>
      </c>
      <c r="B329" s="492" t="s">
        <v>2676</v>
      </c>
      <c r="C329" s="502" t="s">
        <v>5505</v>
      </c>
      <c r="D329" s="633">
        <v>384</v>
      </c>
      <c r="E329" s="633">
        <v>145</v>
      </c>
      <c r="F329" s="505" t="s">
        <v>5026</v>
      </c>
      <c r="G329" s="505" t="s">
        <v>5061</v>
      </c>
    </row>
    <row r="330" spans="1:14" s="205" customFormat="1" ht="20.25" x14ac:dyDescent="0.3">
      <c r="A330" s="497" t="s">
        <v>2699</v>
      </c>
      <c r="B330" s="492" t="s">
        <v>2700</v>
      </c>
      <c r="C330" s="502" t="s">
        <v>5505</v>
      </c>
      <c r="D330" s="633">
        <v>677</v>
      </c>
      <c r="E330" s="633">
        <v>438</v>
      </c>
      <c r="F330" s="505" t="s">
        <v>5026</v>
      </c>
      <c r="G330" s="505" t="s">
        <v>5061</v>
      </c>
    </row>
    <row r="331" spans="1:14" s="205" customFormat="1" ht="20.65" thickBot="1" x14ac:dyDescent="0.35">
      <c r="A331" s="517" t="s">
        <v>2701</v>
      </c>
      <c r="B331" s="518" t="s">
        <v>2702</v>
      </c>
      <c r="C331" s="503" t="s">
        <v>5505</v>
      </c>
      <c r="D331" s="634">
        <v>529</v>
      </c>
      <c r="E331" s="634">
        <v>290</v>
      </c>
      <c r="F331" s="506" t="s">
        <v>5026</v>
      </c>
      <c r="G331" s="506" t="s">
        <v>5061</v>
      </c>
    </row>
    <row r="332" spans="1:14" s="205" customFormat="1" ht="10.15" x14ac:dyDescent="0.3">
      <c r="A332" s="515" t="s">
        <v>1253</v>
      </c>
      <c r="B332" s="516" t="s">
        <v>1254</v>
      </c>
      <c r="C332" s="501" t="s">
        <v>5506</v>
      </c>
      <c r="D332" s="632">
        <v>1474</v>
      </c>
      <c r="E332" s="632">
        <v>1266</v>
      </c>
      <c r="F332" s="504" t="s">
        <v>5031</v>
      </c>
      <c r="G332" s="504" t="s">
        <v>5045</v>
      </c>
    </row>
    <row r="333" spans="1:14" s="205" customFormat="1" ht="10.5" thickBot="1" x14ac:dyDescent="0.35">
      <c r="A333" s="517" t="s">
        <v>1255</v>
      </c>
      <c r="B333" s="518" t="s">
        <v>1256</v>
      </c>
      <c r="C333" s="503" t="s">
        <v>5506</v>
      </c>
      <c r="D333" s="634">
        <v>1181</v>
      </c>
      <c r="E333" s="634">
        <v>973</v>
      </c>
      <c r="F333" s="506" t="s">
        <v>5031</v>
      </c>
      <c r="G333" s="506" t="s">
        <v>5045</v>
      </c>
    </row>
    <row r="334" spans="1:14" s="205" customFormat="1" ht="10.15" x14ac:dyDescent="0.3">
      <c r="A334" s="511" t="s">
        <v>3431</v>
      </c>
      <c r="B334" s="512" t="s">
        <v>3432</v>
      </c>
      <c r="C334" s="513" t="s">
        <v>5507</v>
      </c>
      <c r="D334" s="636">
        <v>831</v>
      </c>
      <c r="E334" s="636">
        <v>615</v>
      </c>
      <c r="F334" s="514" t="s">
        <v>5031</v>
      </c>
      <c r="G334" s="514" t="s">
        <v>5079</v>
      </c>
    </row>
    <row r="335" spans="1:14" s="205" customFormat="1" ht="10.5" thickBot="1" x14ac:dyDescent="0.4">
      <c r="A335" s="524" t="s">
        <v>3433</v>
      </c>
      <c r="B335" s="508" t="s">
        <v>3434</v>
      </c>
      <c r="C335" s="519" t="s">
        <v>5507</v>
      </c>
      <c r="D335" s="637">
        <v>494</v>
      </c>
      <c r="E335" s="637">
        <v>278</v>
      </c>
      <c r="F335" s="510" t="s">
        <v>5031</v>
      </c>
      <c r="G335" s="510" t="s">
        <v>5079</v>
      </c>
    </row>
    <row r="336" spans="1:14" s="205" customFormat="1" ht="10.15" x14ac:dyDescent="0.35">
      <c r="A336" s="525" t="s">
        <v>3223</v>
      </c>
      <c r="B336" s="489" t="s">
        <v>3224</v>
      </c>
      <c r="C336" s="501" t="s">
        <v>5508</v>
      </c>
      <c r="D336" s="632">
        <v>2342</v>
      </c>
      <c r="E336" s="632">
        <v>2111</v>
      </c>
      <c r="F336" s="504" t="s">
        <v>5026</v>
      </c>
      <c r="G336" s="529" t="s">
        <v>5071</v>
      </c>
    </row>
    <row r="337" spans="1:7" s="205" customFormat="1" ht="10.15" x14ac:dyDescent="0.35">
      <c r="A337" s="499" t="s">
        <v>3225</v>
      </c>
      <c r="B337" s="491" t="s">
        <v>3226</v>
      </c>
      <c r="C337" s="502" t="s">
        <v>5508</v>
      </c>
      <c r="D337" s="633">
        <v>1315</v>
      </c>
      <c r="E337" s="633">
        <v>1084</v>
      </c>
      <c r="F337" s="505" t="s">
        <v>5026</v>
      </c>
      <c r="G337" s="505" t="s">
        <v>5071</v>
      </c>
    </row>
    <row r="338" spans="1:7" s="205" customFormat="1" ht="10.5" thickBot="1" x14ac:dyDescent="0.4">
      <c r="A338" s="524" t="s">
        <v>3227</v>
      </c>
      <c r="B338" s="508" t="s">
        <v>3228</v>
      </c>
      <c r="C338" s="519" t="s">
        <v>5508</v>
      </c>
      <c r="D338" s="637">
        <v>684</v>
      </c>
      <c r="E338" s="637">
        <v>454</v>
      </c>
      <c r="F338" s="510" t="s">
        <v>5026</v>
      </c>
      <c r="G338" s="510" t="s">
        <v>5071</v>
      </c>
    </row>
    <row r="339" spans="1:7" s="205" customFormat="1" ht="10.5" thickBot="1" x14ac:dyDescent="0.4">
      <c r="A339" s="530" t="s">
        <v>1565</v>
      </c>
      <c r="B339" s="531" t="s">
        <v>1566</v>
      </c>
      <c r="C339" s="532" t="s">
        <v>5509</v>
      </c>
      <c r="D339" s="638">
        <v>631</v>
      </c>
      <c r="E339" s="638">
        <v>402</v>
      </c>
      <c r="F339" s="533" t="s">
        <v>5026</v>
      </c>
      <c r="G339" s="533" t="s">
        <v>5050</v>
      </c>
    </row>
    <row r="340" spans="1:7" s="205" customFormat="1" ht="11.25" customHeight="1" x14ac:dyDescent="0.35">
      <c r="A340" s="528" t="s">
        <v>1567</v>
      </c>
      <c r="B340" s="509" t="s">
        <v>1568</v>
      </c>
      <c r="C340" s="513" t="s">
        <v>5509</v>
      </c>
      <c r="D340" s="636">
        <v>420</v>
      </c>
      <c r="E340" s="636">
        <v>191</v>
      </c>
      <c r="F340" s="514" t="s">
        <v>5026</v>
      </c>
      <c r="G340" s="514" t="s">
        <v>5050</v>
      </c>
    </row>
    <row r="341" spans="1:7" s="205" customFormat="1" ht="10.15" x14ac:dyDescent="0.35">
      <c r="A341" s="499" t="s">
        <v>1573</v>
      </c>
      <c r="B341" s="491" t="s">
        <v>1574</v>
      </c>
      <c r="C341" s="502" t="s">
        <v>5509</v>
      </c>
      <c r="D341" s="633">
        <v>763</v>
      </c>
      <c r="E341" s="633">
        <v>534</v>
      </c>
      <c r="F341" s="505" t="s">
        <v>5026</v>
      </c>
      <c r="G341" s="507" t="s">
        <v>5050</v>
      </c>
    </row>
    <row r="342" spans="1:7" s="205" customFormat="1" ht="10.5" thickBot="1" x14ac:dyDescent="0.4">
      <c r="A342" s="526" t="s">
        <v>1575</v>
      </c>
      <c r="B342" s="527" t="s">
        <v>1576</v>
      </c>
      <c r="C342" s="503" t="s">
        <v>5509</v>
      </c>
      <c r="D342" s="634">
        <v>583</v>
      </c>
      <c r="E342" s="634">
        <v>354</v>
      </c>
      <c r="F342" s="506" t="s">
        <v>5026</v>
      </c>
      <c r="G342" s="506" t="s">
        <v>5050</v>
      </c>
    </row>
    <row r="343" spans="1:7" s="205" customFormat="1" ht="10.15" x14ac:dyDescent="0.35">
      <c r="A343" s="534" t="s">
        <v>3419</v>
      </c>
      <c r="B343" s="535" t="s">
        <v>3420</v>
      </c>
      <c r="C343" s="501" t="s">
        <v>5510</v>
      </c>
      <c r="D343" s="632">
        <v>601</v>
      </c>
      <c r="E343" s="632">
        <v>386</v>
      </c>
      <c r="F343" s="504" t="s">
        <v>5026</v>
      </c>
      <c r="G343" s="504" t="s">
        <v>5078</v>
      </c>
    </row>
    <row r="344" spans="1:7" s="205" customFormat="1" ht="10.15" x14ac:dyDescent="0.35">
      <c r="A344" s="499" t="s">
        <v>3455</v>
      </c>
      <c r="B344" s="491" t="s">
        <v>3456</v>
      </c>
      <c r="C344" s="502" t="s">
        <v>5510</v>
      </c>
      <c r="D344" s="633">
        <v>837</v>
      </c>
      <c r="E344" s="633">
        <v>621</v>
      </c>
      <c r="F344" s="505" t="s">
        <v>5026</v>
      </c>
      <c r="G344" s="505" t="s">
        <v>5078</v>
      </c>
    </row>
    <row r="345" spans="1:7" s="205" customFormat="1" ht="10.15" x14ac:dyDescent="0.35">
      <c r="A345" s="499" t="s">
        <v>3457</v>
      </c>
      <c r="B345" s="491" t="s">
        <v>3458</v>
      </c>
      <c r="C345" s="502" t="s">
        <v>5510</v>
      </c>
      <c r="D345" s="633">
        <v>478</v>
      </c>
      <c r="E345" s="633">
        <v>262</v>
      </c>
      <c r="F345" s="505" t="s">
        <v>5026</v>
      </c>
      <c r="G345" s="505" t="s">
        <v>5078</v>
      </c>
    </row>
    <row r="346" spans="1:7" s="205" customFormat="1" ht="16.5" customHeight="1" thickBot="1" x14ac:dyDescent="0.4">
      <c r="A346" s="500" t="s">
        <v>336</v>
      </c>
      <c r="B346" s="494" t="s">
        <v>337</v>
      </c>
      <c r="C346" s="503" t="s">
        <v>5511</v>
      </c>
      <c r="D346" s="634">
        <v>1652</v>
      </c>
      <c r="E346" s="634">
        <v>1445</v>
      </c>
      <c r="F346" s="506" t="s">
        <v>5031</v>
      </c>
      <c r="G346" s="506" t="s">
        <v>5044</v>
      </c>
    </row>
    <row r="347" spans="1:7" s="205" customFormat="1" ht="15" customHeight="1" x14ac:dyDescent="0.3">
      <c r="A347" s="515" t="s">
        <v>4901</v>
      </c>
      <c r="B347" s="516" t="s">
        <v>4902</v>
      </c>
      <c r="C347" s="501" t="s">
        <v>5512</v>
      </c>
      <c r="D347" s="632">
        <v>1996</v>
      </c>
      <c r="E347" s="632">
        <v>1761</v>
      </c>
      <c r="F347" s="504" t="s">
        <v>5031</v>
      </c>
      <c r="G347" s="504" t="s">
        <v>5088</v>
      </c>
    </row>
    <row r="348" spans="1:7" s="205" customFormat="1" ht="15" customHeight="1" x14ac:dyDescent="0.3">
      <c r="A348" s="497" t="s">
        <v>4903</v>
      </c>
      <c r="B348" s="492" t="s">
        <v>4904</v>
      </c>
      <c r="C348" s="502" t="s">
        <v>5512</v>
      </c>
      <c r="D348" s="633">
        <v>950</v>
      </c>
      <c r="E348" s="633">
        <v>715</v>
      </c>
      <c r="F348" s="505" t="s">
        <v>5031</v>
      </c>
      <c r="G348" s="505" t="s">
        <v>5088</v>
      </c>
    </row>
    <row r="349" spans="1:7" s="205" customFormat="1" ht="15" customHeight="1" thickBot="1" x14ac:dyDescent="0.35">
      <c r="A349" s="517" t="s">
        <v>4905</v>
      </c>
      <c r="B349" s="518" t="s">
        <v>4906</v>
      </c>
      <c r="C349" s="503" t="s">
        <v>5512</v>
      </c>
      <c r="D349" s="634">
        <v>401</v>
      </c>
      <c r="E349" s="634">
        <v>166</v>
      </c>
      <c r="F349" s="506" t="s">
        <v>5031</v>
      </c>
      <c r="G349" s="506" t="s">
        <v>5088</v>
      </c>
    </row>
    <row r="350" spans="1:7" s="205" customFormat="1" ht="15" customHeight="1" x14ac:dyDescent="0.35">
      <c r="A350" s="525" t="s">
        <v>529</v>
      </c>
      <c r="B350" s="489" t="s">
        <v>530</v>
      </c>
      <c r="C350" s="501" t="s">
        <v>5513</v>
      </c>
      <c r="D350" s="632">
        <v>1685</v>
      </c>
      <c r="E350" s="632">
        <v>1444</v>
      </c>
      <c r="F350" s="504" t="s">
        <v>5026</v>
      </c>
      <c r="G350" s="504" t="s">
        <v>5030</v>
      </c>
    </row>
    <row r="351" spans="1:7" s="205" customFormat="1" ht="15" customHeight="1" x14ac:dyDescent="0.35">
      <c r="A351" s="499" t="s">
        <v>531</v>
      </c>
      <c r="B351" s="491" t="s">
        <v>532</v>
      </c>
      <c r="C351" s="502" t="s">
        <v>5513</v>
      </c>
      <c r="D351" s="633">
        <v>1078</v>
      </c>
      <c r="E351" s="633">
        <v>838</v>
      </c>
      <c r="F351" s="505" t="s">
        <v>5026</v>
      </c>
      <c r="G351" s="505" t="s">
        <v>5030</v>
      </c>
    </row>
    <row r="352" spans="1:7" s="205" customFormat="1" ht="15" customHeight="1" thickBot="1" x14ac:dyDescent="0.4">
      <c r="A352" s="500" t="s">
        <v>533</v>
      </c>
      <c r="B352" s="494" t="s">
        <v>534</v>
      </c>
      <c r="C352" s="503" t="s">
        <v>5513</v>
      </c>
      <c r="D352" s="634">
        <v>670</v>
      </c>
      <c r="E352" s="634">
        <v>430</v>
      </c>
      <c r="F352" s="506" t="s">
        <v>5026</v>
      </c>
      <c r="G352" s="506" t="s">
        <v>5030</v>
      </c>
    </row>
    <row r="353" spans="1:9" s="205" customFormat="1" ht="15" customHeight="1" x14ac:dyDescent="0.35">
      <c r="A353" s="528" t="s">
        <v>1547</v>
      </c>
      <c r="B353" s="509" t="s">
        <v>1548</v>
      </c>
      <c r="C353" s="513" t="s">
        <v>5514</v>
      </c>
      <c r="D353" s="636">
        <v>530</v>
      </c>
      <c r="E353" s="636">
        <v>301</v>
      </c>
      <c r="F353" s="514" t="s">
        <v>5031</v>
      </c>
      <c r="G353" s="514" t="s">
        <v>5049</v>
      </c>
    </row>
    <row r="354" spans="1:9" s="205" customFormat="1" ht="15" customHeight="1" x14ac:dyDescent="0.35">
      <c r="A354" s="499" t="s">
        <v>1957</v>
      </c>
      <c r="B354" s="491" t="s">
        <v>1958</v>
      </c>
      <c r="C354" s="502" t="s">
        <v>5515</v>
      </c>
      <c r="D354" s="633">
        <v>1508</v>
      </c>
      <c r="E354" s="633">
        <v>1280</v>
      </c>
      <c r="F354" s="505" t="s">
        <v>5031</v>
      </c>
      <c r="G354" s="505" t="s">
        <v>5055</v>
      </c>
    </row>
    <row r="355" spans="1:9" s="205" customFormat="1" ht="15" customHeight="1" thickBot="1" x14ac:dyDescent="0.4">
      <c r="A355" s="524" t="s">
        <v>1959</v>
      </c>
      <c r="B355" s="508" t="s">
        <v>1960</v>
      </c>
      <c r="C355" s="519" t="s">
        <v>5515</v>
      </c>
      <c r="D355" s="637">
        <v>917</v>
      </c>
      <c r="E355" s="637">
        <v>690</v>
      </c>
      <c r="F355" s="510" t="s">
        <v>5031</v>
      </c>
      <c r="G355" s="510" t="s">
        <v>5055</v>
      </c>
    </row>
    <row r="356" spans="1:9" s="205" customFormat="1" ht="15" customHeight="1" x14ac:dyDescent="0.35">
      <c r="A356" s="525" t="s">
        <v>2597</v>
      </c>
      <c r="B356" s="489" t="s">
        <v>2598</v>
      </c>
      <c r="C356" s="501" t="s">
        <v>5516</v>
      </c>
      <c r="D356" s="632">
        <v>3312</v>
      </c>
      <c r="E356" s="632">
        <v>3073</v>
      </c>
      <c r="F356" s="504" t="s">
        <v>5026</v>
      </c>
      <c r="G356" s="504" t="s">
        <v>5060</v>
      </c>
    </row>
    <row r="357" spans="1:9" s="205" customFormat="1" ht="15" customHeight="1" thickBot="1" x14ac:dyDescent="0.4">
      <c r="A357" s="500" t="s">
        <v>2599</v>
      </c>
      <c r="B357" s="494" t="s">
        <v>2600</v>
      </c>
      <c r="C357" s="503" t="s">
        <v>5516</v>
      </c>
      <c r="D357" s="634">
        <v>2266</v>
      </c>
      <c r="E357" s="634">
        <v>2027</v>
      </c>
      <c r="F357" s="506" t="s">
        <v>5026</v>
      </c>
      <c r="G357" s="506" t="s">
        <v>5060</v>
      </c>
    </row>
    <row r="358" spans="1:9" s="205" customFormat="1" ht="10.5" thickBot="1" x14ac:dyDescent="0.4">
      <c r="A358" s="300" t="s">
        <v>1331</v>
      </c>
      <c r="B358" s="487" t="s">
        <v>1332</v>
      </c>
      <c r="C358" s="536" t="s">
        <v>5517</v>
      </c>
      <c r="D358" s="635">
        <v>1090</v>
      </c>
      <c r="E358" s="635">
        <v>882</v>
      </c>
      <c r="F358" s="522" t="s">
        <v>5031</v>
      </c>
      <c r="G358" s="522" t="s">
        <v>5046</v>
      </c>
    </row>
    <row r="359" spans="1:9" s="205" customFormat="1" ht="15" customHeight="1" x14ac:dyDescent="0.35">
      <c r="A359" s="525" t="s">
        <v>1145</v>
      </c>
      <c r="B359" s="489" t="s">
        <v>1146</v>
      </c>
      <c r="C359" s="501" t="s">
        <v>5518</v>
      </c>
      <c r="D359" s="632">
        <v>591</v>
      </c>
      <c r="E359" s="632">
        <v>350</v>
      </c>
      <c r="F359" s="504" t="s">
        <v>5026</v>
      </c>
      <c r="G359" s="504" t="s">
        <v>5042</v>
      </c>
    </row>
    <row r="360" spans="1:9" s="205" customFormat="1" ht="15" customHeight="1" thickBot="1" x14ac:dyDescent="0.4">
      <c r="A360" s="500" t="s">
        <v>1147</v>
      </c>
      <c r="B360" s="494" t="s">
        <v>1148</v>
      </c>
      <c r="C360" s="503" t="s">
        <v>5518</v>
      </c>
      <c r="D360" s="634">
        <v>504</v>
      </c>
      <c r="E360" s="634">
        <v>263</v>
      </c>
      <c r="F360" s="506" t="s">
        <v>5026</v>
      </c>
      <c r="G360" s="506" t="s">
        <v>5042</v>
      </c>
    </row>
    <row r="361" spans="1:9" s="205" customFormat="1" ht="15" customHeight="1" x14ac:dyDescent="0.35">
      <c r="A361" s="525" t="s">
        <v>1215</v>
      </c>
      <c r="B361" s="489" t="s">
        <v>1216</v>
      </c>
      <c r="C361" s="501" t="s">
        <v>5519</v>
      </c>
      <c r="D361" s="632">
        <v>1793</v>
      </c>
      <c r="E361" s="632">
        <v>1586</v>
      </c>
      <c r="F361" s="504" t="s">
        <v>5031</v>
      </c>
      <c r="G361" s="504" t="s">
        <v>5043</v>
      </c>
    </row>
    <row r="362" spans="1:9" s="205" customFormat="1" ht="15" customHeight="1" x14ac:dyDescent="0.35">
      <c r="A362" s="499" t="s">
        <v>1217</v>
      </c>
      <c r="B362" s="491" t="s">
        <v>1218</v>
      </c>
      <c r="C362" s="502" t="s">
        <v>5519</v>
      </c>
      <c r="D362" s="633">
        <v>1152</v>
      </c>
      <c r="E362" s="633">
        <v>945</v>
      </c>
      <c r="F362" s="505" t="s">
        <v>5031</v>
      </c>
      <c r="G362" s="505" t="s">
        <v>5043</v>
      </c>
    </row>
    <row r="363" spans="1:9" s="205" customFormat="1" ht="15" customHeight="1" thickBot="1" x14ac:dyDescent="0.4">
      <c r="A363" s="500" t="s">
        <v>3537</v>
      </c>
      <c r="B363" s="494" t="s">
        <v>3538</v>
      </c>
      <c r="C363" s="503" t="s">
        <v>5520</v>
      </c>
      <c r="D363" s="634">
        <v>567</v>
      </c>
      <c r="E363" s="634">
        <v>351</v>
      </c>
      <c r="F363" s="506" t="s">
        <v>5031</v>
      </c>
      <c r="G363" s="506" t="s">
        <v>5080</v>
      </c>
    </row>
    <row r="364" spans="1:9" s="205" customFormat="1" ht="15" customHeight="1" thickBot="1" x14ac:dyDescent="0.4">
      <c r="A364" s="300" t="s">
        <v>4471</v>
      </c>
      <c r="B364" s="487" t="s">
        <v>4472</v>
      </c>
      <c r="C364" s="536" t="s">
        <v>5521</v>
      </c>
      <c r="D364" s="635">
        <v>563</v>
      </c>
      <c r="E364" s="635">
        <v>345</v>
      </c>
      <c r="F364" s="522" t="s">
        <v>5031</v>
      </c>
      <c r="G364" s="522" t="s">
        <v>5085</v>
      </c>
    </row>
    <row r="365" spans="1:9" s="205" customFormat="1" ht="20.25" x14ac:dyDescent="0.35">
      <c r="A365" s="525" t="s">
        <v>1533</v>
      </c>
      <c r="B365" s="489" t="s">
        <v>1534</v>
      </c>
      <c r="C365" s="501" t="s">
        <v>5522</v>
      </c>
      <c r="D365" s="632">
        <v>1698</v>
      </c>
      <c r="E365" s="632">
        <v>1469</v>
      </c>
      <c r="F365" s="504" t="s">
        <v>5031</v>
      </c>
      <c r="G365" s="504" t="s">
        <v>5048</v>
      </c>
    </row>
    <row r="366" spans="1:9" s="205" customFormat="1" ht="20.25" x14ac:dyDescent="0.35">
      <c r="A366" s="499" t="s">
        <v>1535</v>
      </c>
      <c r="B366" s="491" t="s">
        <v>1536</v>
      </c>
      <c r="C366" s="502" t="s">
        <v>5522</v>
      </c>
      <c r="D366" s="633">
        <v>1103</v>
      </c>
      <c r="E366" s="633">
        <v>874</v>
      </c>
      <c r="F366" s="505" t="s">
        <v>5031</v>
      </c>
      <c r="G366" s="505" t="s">
        <v>5048</v>
      </c>
    </row>
    <row r="367" spans="1:9" s="335" customFormat="1" ht="20.65" thickBot="1" x14ac:dyDescent="0.4">
      <c r="A367" s="500" t="s">
        <v>1537</v>
      </c>
      <c r="B367" s="494" t="s">
        <v>1538</v>
      </c>
      <c r="C367" s="503" t="s">
        <v>5522</v>
      </c>
      <c r="D367" s="634">
        <v>642</v>
      </c>
      <c r="E367" s="634">
        <v>413</v>
      </c>
      <c r="F367" s="506" t="s">
        <v>5031</v>
      </c>
      <c r="G367" s="506" t="s">
        <v>5048</v>
      </c>
      <c r="H367" s="205"/>
      <c r="I367" s="205"/>
    </row>
    <row r="368" spans="1:9" s="335" customFormat="1" ht="15" customHeight="1" x14ac:dyDescent="0.35">
      <c r="A368" s="528" t="s">
        <v>551</v>
      </c>
      <c r="B368" s="509" t="s">
        <v>552</v>
      </c>
      <c r="C368" s="513" t="s">
        <v>5132</v>
      </c>
      <c r="D368" s="636">
        <v>735</v>
      </c>
      <c r="E368" s="636">
        <v>495</v>
      </c>
      <c r="F368" s="514" t="s">
        <v>5031</v>
      </c>
      <c r="G368" s="514" t="s">
        <v>5032</v>
      </c>
      <c r="H368" s="205"/>
      <c r="I368" s="205"/>
    </row>
    <row r="369" spans="1:9" s="434" customFormat="1" ht="15" customHeight="1" x14ac:dyDescent="0.35">
      <c r="A369" s="499" t="s">
        <v>1991</v>
      </c>
      <c r="B369" s="491" t="s">
        <v>1992</v>
      </c>
      <c r="C369" s="502" t="s">
        <v>5523</v>
      </c>
      <c r="D369" s="633">
        <v>837</v>
      </c>
      <c r="E369" s="633">
        <v>610</v>
      </c>
      <c r="F369" s="505" t="s">
        <v>5026</v>
      </c>
      <c r="G369" s="505" t="s">
        <v>5056</v>
      </c>
      <c r="H369" s="205"/>
      <c r="I369" s="205"/>
    </row>
    <row r="370" spans="1:9" s="434" customFormat="1" ht="15" customHeight="1" thickBot="1" x14ac:dyDescent="0.4">
      <c r="A370" s="524" t="s">
        <v>2205</v>
      </c>
      <c r="B370" s="508" t="s">
        <v>2206</v>
      </c>
      <c r="C370" s="519" t="s">
        <v>5523</v>
      </c>
      <c r="D370" s="637">
        <v>906</v>
      </c>
      <c r="E370" s="637">
        <v>679</v>
      </c>
      <c r="F370" s="510" t="s">
        <v>5026</v>
      </c>
      <c r="G370" s="510" t="s">
        <v>5056</v>
      </c>
      <c r="H370" s="205"/>
      <c r="I370" s="205"/>
    </row>
    <row r="371" spans="1:9" s="434" customFormat="1" ht="15" customHeight="1" x14ac:dyDescent="0.35">
      <c r="A371" s="525" t="s">
        <v>3321</v>
      </c>
      <c r="B371" s="489" t="s">
        <v>3322</v>
      </c>
      <c r="C371" s="501" t="s">
        <v>5524</v>
      </c>
      <c r="D371" s="632">
        <v>2701</v>
      </c>
      <c r="E371" s="632">
        <v>2485</v>
      </c>
      <c r="F371" s="504" t="s">
        <v>5031</v>
      </c>
      <c r="G371" s="504" t="s">
        <v>5074</v>
      </c>
      <c r="H371" s="205"/>
      <c r="I371" s="205"/>
    </row>
    <row r="372" spans="1:9" s="434" customFormat="1" ht="15" customHeight="1" x14ac:dyDescent="0.35">
      <c r="A372" s="499" t="s">
        <v>3323</v>
      </c>
      <c r="B372" s="491" t="s">
        <v>3324</v>
      </c>
      <c r="C372" s="502" t="s">
        <v>5524</v>
      </c>
      <c r="D372" s="633">
        <v>1685</v>
      </c>
      <c r="E372" s="633">
        <v>1469</v>
      </c>
      <c r="F372" s="505" t="s">
        <v>5031</v>
      </c>
      <c r="G372" s="505" t="s">
        <v>5074</v>
      </c>
      <c r="H372" s="205"/>
      <c r="I372" s="205"/>
    </row>
    <row r="373" spans="1:9" s="434" customFormat="1" ht="15" customHeight="1" thickBot="1" x14ac:dyDescent="0.4">
      <c r="A373" s="500" t="s">
        <v>3325</v>
      </c>
      <c r="B373" s="494" t="s">
        <v>3326</v>
      </c>
      <c r="C373" s="503" t="s">
        <v>5524</v>
      </c>
      <c r="D373" s="634">
        <v>1010</v>
      </c>
      <c r="E373" s="634">
        <v>794</v>
      </c>
      <c r="F373" s="506" t="s">
        <v>5031</v>
      </c>
      <c r="G373" s="506" t="s">
        <v>5074</v>
      </c>
      <c r="H373" s="205"/>
      <c r="I373" s="205"/>
    </row>
    <row r="374" spans="1:9" s="335" customFormat="1" ht="10.15" x14ac:dyDescent="0.35">
      <c r="A374" s="482" t="s">
        <v>161</v>
      </c>
      <c r="B374" s="566"/>
      <c r="C374" s="567"/>
      <c r="D374" s="545"/>
      <c r="E374" s="566"/>
      <c r="F374" s="482"/>
      <c r="G374" s="482"/>
      <c r="H374" s="205"/>
      <c r="I374" s="205"/>
    </row>
    <row r="375" spans="1:9" s="205" customFormat="1" ht="13.5" customHeight="1" x14ac:dyDescent="0.35">
      <c r="A375" s="1021" t="s">
        <v>162</v>
      </c>
      <c r="B375" s="1021"/>
      <c r="C375" s="1021"/>
      <c r="D375" s="1021"/>
      <c r="E375" s="1021"/>
      <c r="F375" s="1021"/>
      <c r="G375" s="1021"/>
      <c r="H375" s="335"/>
    </row>
    <row r="376" spans="1:9" s="205" customFormat="1" ht="10.15" x14ac:dyDescent="0.35">
      <c r="A376" s="1034"/>
      <c r="B376" s="1034"/>
      <c r="C376" s="1034"/>
      <c r="D376" s="1034"/>
      <c r="E376" s="1034"/>
      <c r="F376" s="1034"/>
      <c r="G376" s="1034"/>
      <c r="H376" s="335"/>
      <c r="I376" s="335"/>
    </row>
    <row r="377" spans="1:9" s="205" customFormat="1" ht="10.5" thickBot="1" x14ac:dyDescent="0.4">
      <c r="A377" s="94"/>
      <c r="B377" s="74"/>
      <c r="C377" s="93"/>
      <c r="D377" s="96"/>
      <c r="E377" s="74"/>
      <c r="F377" s="206"/>
      <c r="G377" s="92"/>
      <c r="H377" s="74"/>
      <c r="I377" s="335"/>
    </row>
    <row r="378" spans="1:9" s="205" customFormat="1" x14ac:dyDescent="0.35">
      <c r="A378" s="80"/>
      <c r="B378" s="197"/>
      <c r="C378" s="66"/>
      <c r="D378" s="80"/>
      <c r="E378" s="70"/>
      <c r="F378" s="197"/>
      <c r="G378" s="48"/>
      <c r="H378" s="993" t="s">
        <v>13</v>
      </c>
      <c r="I378" s="335"/>
    </row>
    <row r="379" spans="1:9" s="205" customFormat="1" ht="10.15" x14ac:dyDescent="0.35">
      <c r="A379" s="53">
        <v>16</v>
      </c>
      <c r="B379" s="54" t="s">
        <v>31</v>
      </c>
      <c r="C379" s="67"/>
      <c r="D379" s="197"/>
      <c r="E379" s="52"/>
      <c r="G379" s="333"/>
      <c r="H379" s="21"/>
    </row>
    <row r="380" spans="1:9" s="205" customFormat="1" ht="9" customHeight="1" x14ac:dyDescent="0.35">
      <c r="A380" s="53"/>
      <c r="B380" s="54"/>
      <c r="C380" s="18"/>
      <c r="D380" s="197"/>
      <c r="E380" s="52"/>
      <c r="F380" s="197"/>
      <c r="G380" s="48"/>
      <c r="H380" s="335"/>
    </row>
    <row r="381" spans="1:9" s="296" customFormat="1" ht="13.5" customHeight="1" x14ac:dyDescent="0.35">
      <c r="A381" s="1040" t="s">
        <v>121</v>
      </c>
      <c r="B381" s="1040"/>
      <c r="C381" s="1040"/>
      <c r="D381" s="1040"/>
      <c r="E381" s="1040"/>
      <c r="F381" s="1040"/>
      <c r="G381" s="1040"/>
      <c r="H381" s="294"/>
      <c r="I381" s="295"/>
    </row>
    <row r="382" spans="1:9" s="103" customFormat="1" ht="20.25" customHeight="1" x14ac:dyDescent="0.35">
      <c r="A382" s="1040" t="s">
        <v>76</v>
      </c>
      <c r="B382" s="1040"/>
      <c r="C382" s="1040"/>
      <c r="D382" s="1040"/>
      <c r="E382" s="1040"/>
      <c r="F382" s="1040"/>
      <c r="G382" s="1040"/>
      <c r="H382" s="335"/>
      <c r="I382" s="98"/>
    </row>
    <row r="383" spans="1:9" ht="12.75" customHeight="1" x14ac:dyDescent="0.35">
      <c r="A383" s="1040" t="s">
        <v>32</v>
      </c>
      <c r="B383" s="1040"/>
      <c r="C383" s="1040"/>
      <c r="D383" s="1040"/>
      <c r="E383" s="1040"/>
      <c r="F383" s="1040"/>
      <c r="G383" s="1040"/>
      <c r="H383" s="335"/>
      <c r="I383" s="98"/>
    </row>
    <row r="384" spans="1:9" ht="13.15" thickBot="1" x14ac:dyDescent="0.4">
      <c r="A384" s="197"/>
      <c r="B384" s="197"/>
      <c r="C384" s="1043"/>
      <c r="D384" s="1042"/>
      <c r="E384" s="335"/>
      <c r="F384" s="205"/>
      <c r="G384" s="333"/>
      <c r="H384" s="205"/>
      <c r="I384" s="98"/>
    </row>
    <row r="385" spans="1:9" ht="20.65" thickBot="1" x14ac:dyDescent="0.4">
      <c r="A385" s="149" t="s">
        <v>16</v>
      </c>
      <c r="B385" s="201" t="s">
        <v>17</v>
      </c>
      <c r="C385" s="186" t="s">
        <v>77</v>
      </c>
      <c r="D385" s="743" t="s">
        <v>78</v>
      </c>
      <c r="E385" s="335"/>
      <c r="F385" s="205"/>
      <c r="G385" s="333"/>
      <c r="H385" s="205"/>
      <c r="I385" s="205"/>
    </row>
    <row r="386" spans="1:9" ht="13.15" thickBot="1" x14ac:dyDescent="0.4">
      <c r="A386" s="162">
        <v>329</v>
      </c>
      <c r="B386" s="94" t="s">
        <v>5132</v>
      </c>
      <c r="C386" s="576">
        <v>293</v>
      </c>
      <c r="D386" s="214">
        <v>293</v>
      </c>
      <c r="E386" s="335"/>
      <c r="F386" s="205"/>
      <c r="G386" s="307"/>
      <c r="H386" s="97"/>
      <c r="I386" s="104"/>
    </row>
    <row r="387" spans="1:9" ht="13.15" thickBot="1" x14ac:dyDescent="0.4">
      <c r="A387" s="329"/>
      <c r="B387" s="329"/>
      <c r="C387" s="67"/>
      <c r="D387" s="55"/>
      <c r="E387" s="335"/>
      <c r="F387" s="205"/>
      <c r="G387" s="307"/>
      <c r="H387" s="97"/>
      <c r="I387" s="205"/>
    </row>
    <row r="388" spans="1:9" ht="13.15" thickBot="1" x14ac:dyDescent="0.4">
      <c r="A388" s="75"/>
      <c r="B388" s="186" t="s">
        <v>34</v>
      </c>
      <c r="C388" s="149" t="s">
        <v>37</v>
      </c>
      <c r="D388" s="197"/>
      <c r="E388" s="335"/>
      <c r="F388" s="205"/>
      <c r="G388" s="307"/>
      <c r="H388" s="97"/>
    </row>
    <row r="389" spans="1:9" ht="12" customHeight="1" thickBot="1" x14ac:dyDescent="0.4">
      <c r="A389" s="332"/>
      <c r="B389" s="99" t="s">
        <v>5525</v>
      </c>
      <c r="C389" s="577">
        <v>102</v>
      </c>
      <c r="D389" s="197"/>
      <c r="E389" s="335"/>
      <c r="F389" s="205"/>
      <c r="G389" s="307"/>
      <c r="H389" s="97"/>
    </row>
    <row r="390" spans="1:9" ht="13.15" thickBot="1" x14ac:dyDescent="0.4">
      <c r="A390" s="100"/>
      <c r="B390" s="74"/>
      <c r="C390" s="93"/>
      <c r="D390" s="96"/>
      <c r="E390" s="74"/>
      <c r="F390" s="206"/>
      <c r="G390" s="92"/>
      <c r="H390" s="74"/>
      <c r="I390" s="626"/>
    </row>
    <row r="391" spans="1:9" x14ac:dyDescent="0.35">
      <c r="A391" s="101"/>
      <c r="B391" s="102"/>
      <c r="C391" s="322"/>
      <c r="D391" s="103"/>
      <c r="E391" s="103"/>
      <c r="F391" s="103"/>
      <c r="G391" s="308"/>
      <c r="H391" s="993" t="s">
        <v>13</v>
      </c>
    </row>
    <row r="392" spans="1:9" x14ac:dyDescent="0.35">
      <c r="A392" s="338">
        <v>17</v>
      </c>
      <c r="B392" s="339" t="s">
        <v>103</v>
      </c>
      <c r="C392" s="340"/>
      <c r="D392" s="341"/>
      <c r="E392" s="341"/>
      <c r="F392" s="342"/>
      <c r="G392" s="333"/>
      <c r="H392" s="21"/>
    </row>
    <row r="393" spans="1:9" ht="14.25" x14ac:dyDescent="0.45">
      <c r="A393" s="338"/>
      <c r="B393" s="339"/>
      <c r="C393" s="180"/>
      <c r="D393" s="341"/>
      <c r="E393" s="341"/>
      <c r="F393" s="342"/>
      <c r="G393" s="343"/>
      <c r="H393" s="344"/>
    </row>
    <row r="394" spans="1:9" ht="25.5" customHeight="1" x14ac:dyDescent="0.45">
      <c r="A394" s="1046" t="s">
        <v>104</v>
      </c>
      <c r="B394" s="1046"/>
      <c r="C394" s="1046"/>
      <c r="D394" s="1046"/>
      <c r="E394" s="1046"/>
      <c r="F394" s="1046"/>
      <c r="G394" s="1046"/>
      <c r="H394" s="344"/>
    </row>
    <row r="395" spans="1:9" ht="14.65" thickBot="1" x14ac:dyDescent="0.5">
      <c r="A395" s="1046" t="s">
        <v>150</v>
      </c>
      <c r="B395" s="1046"/>
      <c r="C395" s="1046"/>
      <c r="D395" s="1046"/>
      <c r="E395" s="1046"/>
      <c r="F395" s="1046"/>
      <c r="G395" s="1046"/>
      <c r="H395" s="344"/>
    </row>
    <row r="396" spans="1:9" ht="14.65" thickBot="1" x14ac:dyDescent="0.5">
      <c r="A396" s="345"/>
      <c r="B396" s="345"/>
      <c r="C396" s="1047" t="s">
        <v>167</v>
      </c>
      <c r="D396" s="1049"/>
      <c r="E396" s="1030" t="s">
        <v>166</v>
      </c>
      <c r="F396" s="1031"/>
      <c r="G396" s="343"/>
      <c r="H396" s="344"/>
    </row>
    <row r="397" spans="1:9" ht="38.25" customHeight="1" thickBot="1" x14ac:dyDescent="0.4">
      <c r="A397" s="540" t="s">
        <v>62</v>
      </c>
      <c r="B397" s="472" t="s">
        <v>63</v>
      </c>
      <c r="C397" s="541" t="s">
        <v>318</v>
      </c>
      <c r="D397" s="472" t="s">
        <v>66</v>
      </c>
      <c r="E397" s="749" t="s">
        <v>318</v>
      </c>
      <c r="F397" s="744" t="s">
        <v>66</v>
      </c>
      <c r="G397" s="542" t="s">
        <v>74</v>
      </c>
      <c r="H397" s="705" t="s">
        <v>110</v>
      </c>
      <c r="I397" s="896" t="s">
        <v>21</v>
      </c>
    </row>
    <row r="398" spans="1:9" x14ac:dyDescent="0.35">
      <c r="A398" s="210" t="s">
        <v>1503</v>
      </c>
      <c r="B398" s="210" t="s">
        <v>1504</v>
      </c>
      <c r="C398" s="578">
        <v>5556</v>
      </c>
      <c r="D398" s="579">
        <v>1667</v>
      </c>
      <c r="E398" s="537">
        <v>6144</v>
      </c>
      <c r="F398" s="583">
        <v>1843</v>
      </c>
      <c r="G398" s="583" t="s">
        <v>154</v>
      </c>
      <c r="H398" s="583" t="s">
        <v>230</v>
      </c>
      <c r="I398" s="625">
        <v>0.30000000000000004</v>
      </c>
    </row>
    <row r="399" spans="1:9" x14ac:dyDescent="0.35">
      <c r="A399" s="212" t="s">
        <v>1505</v>
      </c>
      <c r="B399" s="212" t="s">
        <v>1506</v>
      </c>
      <c r="C399" s="580">
        <v>3871</v>
      </c>
      <c r="D399" s="581">
        <v>1161</v>
      </c>
      <c r="E399" s="538">
        <v>4280</v>
      </c>
      <c r="F399" s="584">
        <v>1284</v>
      </c>
      <c r="G399" s="584" t="s">
        <v>154</v>
      </c>
      <c r="H399" s="584" t="s">
        <v>230</v>
      </c>
      <c r="I399" s="623">
        <v>0.30000000000000004</v>
      </c>
    </row>
    <row r="400" spans="1:9" x14ac:dyDescent="0.35">
      <c r="A400" s="212" t="s">
        <v>1507</v>
      </c>
      <c r="B400" s="212" t="s">
        <v>1508</v>
      </c>
      <c r="C400" s="580">
        <v>2887</v>
      </c>
      <c r="D400" s="581">
        <v>866</v>
      </c>
      <c r="E400" s="538">
        <v>3193</v>
      </c>
      <c r="F400" s="584">
        <v>958</v>
      </c>
      <c r="G400" s="584" t="s">
        <v>154</v>
      </c>
      <c r="H400" s="584" t="s">
        <v>230</v>
      </c>
      <c r="I400" s="623">
        <v>0.30000000000000004</v>
      </c>
    </row>
    <row r="401" spans="1:31" x14ac:dyDescent="0.35">
      <c r="A401" s="212" t="s">
        <v>1509</v>
      </c>
      <c r="B401" s="212" t="s">
        <v>1510</v>
      </c>
      <c r="C401" s="580">
        <v>2119</v>
      </c>
      <c r="D401" s="581">
        <v>636</v>
      </c>
      <c r="E401" s="538">
        <v>2343</v>
      </c>
      <c r="F401" s="584">
        <v>703</v>
      </c>
      <c r="G401" s="584" t="s">
        <v>154</v>
      </c>
      <c r="H401" s="584" t="s">
        <v>230</v>
      </c>
      <c r="I401" s="623">
        <v>0.30000000000000004</v>
      </c>
    </row>
    <row r="402" spans="1:31" ht="13.15" thickBot="1" x14ac:dyDescent="0.4">
      <c r="A402" s="211" t="s">
        <v>1511</v>
      </c>
      <c r="B402" s="211" t="s">
        <v>1512</v>
      </c>
      <c r="C402" s="582">
        <v>1301</v>
      </c>
      <c r="D402" s="582">
        <v>650</v>
      </c>
      <c r="E402" s="539">
        <v>1439</v>
      </c>
      <c r="F402" s="585">
        <v>719</v>
      </c>
      <c r="G402" s="585" t="s">
        <v>154</v>
      </c>
      <c r="H402" s="585" t="s">
        <v>230</v>
      </c>
      <c r="I402" s="624">
        <v>0.5</v>
      </c>
    </row>
    <row r="403" spans="1:31" ht="14.65" thickBot="1" x14ac:dyDescent="0.5">
      <c r="A403" s="346"/>
      <c r="B403" s="347"/>
      <c r="C403" s="348"/>
      <c r="D403" s="349"/>
      <c r="E403" s="349"/>
      <c r="F403" s="349"/>
      <c r="G403" s="350"/>
      <c r="H403" s="349"/>
      <c r="I403" s="626"/>
    </row>
    <row r="405" spans="1:31" s="362" customFormat="1" x14ac:dyDescent="0.35">
      <c r="A405" s="924">
        <v>18</v>
      </c>
      <c r="B405" s="932" t="s">
        <v>479</v>
      </c>
      <c r="C405" s="929"/>
      <c r="D405" s="926"/>
      <c r="E405" s="926"/>
      <c r="F405" s="927"/>
      <c r="G405" s="928"/>
      <c r="H405" s="857"/>
      <c r="I405" s="857"/>
      <c r="J405" s="359"/>
      <c r="K405" s="359"/>
      <c r="L405" s="359"/>
      <c r="M405" s="359"/>
      <c r="N405" s="359"/>
      <c r="O405" s="361"/>
      <c r="P405" s="361"/>
      <c r="Q405" s="361"/>
      <c r="R405" s="361"/>
      <c r="S405" s="361"/>
      <c r="T405" s="361"/>
      <c r="U405" s="361"/>
      <c r="V405" s="361"/>
      <c r="W405" s="361"/>
      <c r="X405" s="361"/>
      <c r="Y405" s="361"/>
      <c r="Z405" s="361"/>
      <c r="AA405" s="361"/>
      <c r="AB405" s="361"/>
      <c r="AC405" s="361"/>
      <c r="AD405" s="361"/>
      <c r="AE405" s="361"/>
    </row>
    <row r="406" spans="1:31" s="362" customFormat="1" x14ac:dyDescent="0.35">
      <c r="A406" s="924"/>
      <c r="B406" s="925"/>
      <c r="C406" s="930"/>
      <c r="D406" s="926"/>
      <c r="E406" s="926"/>
      <c r="F406" s="927"/>
      <c r="G406" s="926"/>
      <c r="H406" s="870"/>
      <c r="I406" s="869"/>
      <c r="J406" s="359"/>
      <c r="K406" s="359"/>
      <c r="L406" s="359"/>
      <c r="M406" s="359"/>
      <c r="N406" s="359"/>
      <c r="O406" s="361"/>
      <c r="P406" s="361"/>
      <c r="Q406" s="361"/>
      <c r="R406" s="361"/>
      <c r="S406" s="361"/>
      <c r="T406" s="361"/>
      <c r="U406" s="361"/>
      <c r="V406" s="361"/>
      <c r="W406" s="361"/>
      <c r="X406" s="361"/>
      <c r="Y406" s="361"/>
      <c r="Z406" s="361"/>
      <c r="AA406" s="361"/>
      <c r="AB406" s="361"/>
      <c r="AC406" s="361"/>
      <c r="AD406" s="361"/>
      <c r="AE406" s="361"/>
    </row>
    <row r="407" spans="1:31" s="362" customFormat="1" ht="13.5" customHeight="1" x14ac:dyDescent="0.35">
      <c r="A407" s="1046" t="s">
        <v>480</v>
      </c>
      <c r="B407" s="1046"/>
      <c r="C407" s="1046"/>
      <c r="D407" s="1046"/>
      <c r="E407" s="1046"/>
      <c r="F407" s="1046"/>
      <c r="G407" s="1046"/>
      <c r="H407" s="873"/>
      <c r="I407" s="869"/>
      <c r="J407" s="359"/>
      <c r="K407" s="359"/>
      <c r="L407" s="359"/>
      <c r="M407" s="359"/>
      <c r="N407" s="359"/>
      <c r="O407" s="361"/>
      <c r="P407" s="361"/>
      <c r="Q407" s="361"/>
      <c r="R407" s="361"/>
      <c r="S407" s="361"/>
      <c r="T407" s="361"/>
      <c r="U407" s="361"/>
      <c r="V407" s="361"/>
      <c r="W407" s="361"/>
      <c r="X407" s="361"/>
      <c r="Y407" s="361"/>
      <c r="Z407" s="361"/>
      <c r="AA407" s="361"/>
      <c r="AB407" s="361"/>
      <c r="AC407" s="361"/>
      <c r="AD407" s="361"/>
      <c r="AE407" s="361"/>
    </row>
    <row r="408" spans="1:31" s="362" customFormat="1" x14ac:dyDescent="0.35">
      <c r="A408" s="874"/>
      <c r="B408" s="874"/>
      <c r="C408" s="874"/>
      <c r="D408" s="874"/>
      <c r="E408" s="874"/>
      <c r="F408" s="874"/>
      <c r="G408" s="874"/>
      <c r="H408" s="873"/>
      <c r="I408" s="857"/>
      <c r="J408" s="359"/>
      <c r="K408" s="359"/>
      <c r="L408" s="359"/>
      <c r="M408" s="359"/>
      <c r="N408" s="359"/>
      <c r="O408" s="361"/>
      <c r="P408" s="361"/>
      <c r="Q408" s="361"/>
      <c r="R408" s="361"/>
      <c r="S408" s="361"/>
      <c r="T408" s="361"/>
      <c r="U408" s="361"/>
      <c r="V408" s="361"/>
      <c r="W408" s="361"/>
      <c r="X408" s="361"/>
      <c r="Y408" s="361"/>
      <c r="Z408" s="361"/>
      <c r="AA408" s="361"/>
      <c r="AB408" s="361"/>
      <c r="AC408" s="361"/>
      <c r="AD408" s="361"/>
      <c r="AE408" s="361"/>
    </row>
    <row r="409" spans="1:31" s="362" customFormat="1" ht="13.15" thickBot="1" x14ac:dyDescent="0.4">
      <c r="A409" s="875"/>
      <c r="B409" s="875"/>
      <c r="C409" s="1050" t="s">
        <v>167</v>
      </c>
      <c r="D409" s="1051"/>
      <c r="E409" s="1052" t="s">
        <v>166</v>
      </c>
      <c r="F409" s="1053"/>
      <c r="G409" s="872"/>
      <c r="H409" s="873"/>
      <c r="I409" s="861"/>
      <c r="J409" s="361"/>
      <c r="K409" s="361"/>
      <c r="L409" s="361"/>
      <c r="M409" s="361"/>
      <c r="N409" s="361"/>
      <c r="O409" s="361"/>
      <c r="P409" s="361"/>
      <c r="Q409" s="361"/>
      <c r="R409" s="361"/>
      <c r="S409" s="361"/>
      <c r="T409" s="361"/>
      <c r="U409" s="361"/>
      <c r="V409" s="361"/>
      <c r="W409" s="361"/>
      <c r="X409" s="361"/>
      <c r="Y409" s="361"/>
      <c r="Z409" s="361"/>
      <c r="AA409" s="361"/>
      <c r="AB409" s="361"/>
      <c r="AC409" s="361"/>
      <c r="AD409" s="361"/>
      <c r="AE409" s="361"/>
    </row>
    <row r="410" spans="1:31" s="362" customFormat="1" ht="32.25" customHeight="1" thickBot="1" x14ac:dyDescent="0.4">
      <c r="A410" s="882" t="s">
        <v>62</v>
      </c>
      <c r="B410" s="887" t="s">
        <v>63</v>
      </c>
      <c r="C410" s="888" t="s">
        <v>318</v>
      </c>
      <c r="D410" s="888" t="s">
        <v>66</v>
      </c>
      <c r="E410" s="888" t="s">
        <v>318</v>
      </c>
      <c r="F410" s="889" t="s">
        <v>66</v>
      </c>
      <c r="G410" s="876"/>
      <c r="H410" s="876"/>
      <c r="I410" s="876"/>
      <c r="J410" s="366"/>
      <c r="K410" s="366"/>
      <c r="L410" s="366"/>
      <c r="M410" s="366"/>
      <c r="N410" s="366"/>
      <c r="O410" s="366"/>
      <c r="P410" s="366"/>
      <c r="Q410" s="366"/>
      <c r="R410" s="366"/>
      <c r="S410" s="366"/>
      <c r="T410" s="366"/>
      <c r="U410" s="366"/>
      <c r="V410" s="366"/>
      <c r="W410" s="366"/>
      <c r="X410" s="366"/>
      <c r="Y410" s="366"/>
      <c r="Z410" s="366"/>
      <c r="AA410" s="366"/>
      <c r="AB410" s="366"/>
      <c r="AC410" s="366"/>
      <c r="AD410" s="366"/>
      <c r="AE410" s="361"/>
    </row>
    <row r="411" spans="1:31" s="362" customFormat="1" x14ac:dyDescent="0.35">
      <c r="A411" s="864" t="s">
        <v>1463</v>
      </c>
      <c r="B411" s="864" t="s">
        <v>1464</v>
      </c>
      <c r="C411" s="864">
        <v>6216</v>
      </c>
      <c r="D411" s="864">
        <v>1865</v>
      </c>
      <c r="E411" s="864">
        <v>6877</v>
      </c>
      <c r="F411" s="864">
        <v>2063</v>
      </c>
      <c r="G411" s="876"/>
      <c r="H411" s="876"/>
      <c r="I411" s="877"/>
      <c r="J411" s="367"/>
      <c r="K411" s="367"/>
      <c r="L411" s="367"/>
      <c r="M411" s="367"/>
      <c r="N411" s="367"/>
      <c r="O411" s="367"/>
      <c r="P411" s="367"/>
      <c r="Q411" s="367"/>
      <c r="R411" s="367"/>
      <c r="S411" s="367"/>
      <c r="T411" s="367"/>
      <c r="U411" s="367"/>
      <c r="V411" s="367"/>
      <c r="W411" s="367"/>
      <c r="X411" s="367"/>
      <c r="Y411" s="367"/>
      <c r="Z411" s="367"/>
      <c r="AA411" s="367"/>
      <c r="AB411" s="367"/>
      <c r="AC411" s="367"/>
      <c r="AD411" s="367"/>
      <c r="AE411" s="361"/>
    </row>
    <row r="412" spans="1:31" s="362" customFormat="1" x14ac:dyDescent="0.35">
      <c r="A412" s="866" t="s">
        <v>1465</v>
      </c>
      <c r="B412" s="866" t="s">
        <v>1466</v>
      </c>
      <c r="C412" s="866">
        <v>3375</v>
      </c>
      <c r="D412" s="866">
        <v>1013</v>
      </c>
      <c r="E412" s="866">
        <v>3734</v>
      </c>
      <c r="F412" s="866">
        <v>1120</v>
      </c>
      <c r="G412" s="876"/>
      <c r="H412" s="876"/>
      <c r="I412" s="877"/>
      <c r="J412" s="367"/>
      <c r="K412" s="367"/>
      <c r="L412" s="367"/>
      <c r="M412" s="367"/>
      <c r="N412" s="367"/>
      <c r="O412" s="367"/>
      <c r="P412" s="367"/>
      <c r="Q412" s="367"/>
      <c r="R412" s="367"/>
      <c r="S412" s="367"/>
      <c r="T412" s="367"/>
      <c r="U412" s="367"/>
      <c r="V412" s="367"/>
      <c r="W412" s="367"/>
      <c r="X412" s="367"/>
      <c r="Y412" s="367"/>
      <c r="Z412" s="367"/>
      <c r="AA412" s="367"/>
      <c r="AB412" s="367"/>
      <c r="AC412" s="367"/>
      <c r="AD412" s="367"/>
      <c r="AE412" s="361"/>
    </row>
    <row r="413" spans="1:31" s="362" customFormat="1" x14ac:dyDescent="0.35">
      <c r="A413" s="866" t="s">
        <v>1467</v>
      </c>
      <c r="B413" s="866" t="s">
        <v>1468</v>
      </c>
      <c r="C413" s="866">
        <v>4374</v>
      </c>
      <c r="D413" s="866">
        <v>1312</v>
      </c>
      <c r="E413" s="866">
        <v>4839</v>
      </c>
      <c r="F413" s="866">
        <v>1452</v>
      </c>
      <c r="G413" s="876"/>
      <c r="H413" s="876"/>
      <c r="I413" s="877"/>
      <c r="J413" s="367"/>
      <c r="K413" s="367"/>
      <c r="L413" s="367"/>
      <c r="M413" s="367"/>
      <c r="N413" s="367"/>
      <c r="O413" s="367"/>
      <c r="P413" s="367"/>
      <c r="Q413" s="367"/>
      <c r="R413" s="367"/>
      <c r="S413" s="367"/>
      <c r="T413" s="367"/>
      <c r="U413" s="367"/>
      <c r="V413" s="367"/>
      <c r="W413" s="367"/>
      <c r="X413" s="367"/>
      <c r="Y413" s="367"/>
      <c r="Z413" s="367"/>
      <c r="AA413" s="367"/>
      <c r="AB413" s="367"/>
      <c r="AC413" s="367"/>
      <c r="AD413" s="367"/>
      <c r="AE413" s="361"/>
    </row>
    <row r="414" spans="1:31" s="362" customFormat="1" x14ac:dyDescent="0.35">
      <c r="A414" s="866" t="s">
        <v>1469</v>
      </c>
      <c r="B414" s="866" t="s">
        <v>1470</v>
      </c>
      <c r="C414" s="866">
        <v>2885</v>
      </c>
      <c r="D414" s="866">
        <v>865</v>
      </c>
      <c r="E414" s="866">
        <v>3192</v>
      </c>
      <c r="F414" s="866">
        <v>958</v>
      </c>
      <c r="G414" s="876"/>
      <c r="H414" s="876"/>
      <c r="I414" s="876"/>
      <c r="J414" s="366"/>
      <c r="K414" s="366"/>
      <c r="L414" s="366"/>
      <c r="M414" s="366"/>
      <c r="N414" s="366"/>
      <c r="O414" s="366"/>
      <c r="P414" s="366"/>
      <c r="Q414" s="366"/>
      <c r="R414" s="366"/>
      <c r="S414" s="366"/>
      <c r="T414" s="366"/>
      <c r="U414" s="366"/>
      <c r="V414" s="366"/>
      <c r="W414" s="366"/>
      <c r="X414" s="366"/>
      <c r="Y414" s="366"/>
      <c r="Z414" s="366"/>
      <c r="AA414" s="366"/>
      <c r="AB414" s="366"/>
      <c r="AC414" s="366"/>
      <c r="AD414" s="366"/>
      <c r="AE414" s="361"/>
    </row>
    <row r="415" spans="1:31" s="362" customFormat="1" x14ac:dyDescent="0.35">
      <c r="A415" s="866" t="s">
        <v>1471</v>
      </c>
      <c r="B415" s="866" t="s">
        <v>1472</v>
      </c>
      <c r="C415" s="866">
        <v>2284</v>
      </c>
      <c r="D415" s="866">
        <v>685</v>
      </c>
      <c r="E415" s="866">
        <v>2527</v>
      </c>
      <c r="F415" s="866">
        <v>758</v>
      </c>
      <c r="G415" s="876"/>
      <c r="H415" s="876"/>
      <c r="I415" s="876"/>
      <c r="J415" s="366"/>
      <c r="K415" s="366"/>
      <c r="L415" s="366"/>
      <c r="M415" s="366"/>
      <c r="N415" s="366"/>
      <c r="O415" s="366"/>
      <c r="P415" s="366"/>
      <c r="Q415" s="366"/>
      <c r="R415" s="366"/>
      <c r="S415" s="366"/>
      <c r="T415" s="366"/>
      <c r="U415" s="366"/>
      <c r="V415" s="366"/>
      <c r="W415" s="366"/>
      <c r="X415" s="366"/>
      <c r="Y415" s="366"/>
      <c r="Z415" s="366"/>
      <c r="AA415" s="366"/>
      <c r="AB415" s="366"/>
      <c r="AC415" s="366"/>
      <c r="AD415" s="366"/>
      <c r="AE415" s="361"/>
    </row>
    <row r="416" spans="1:31" s="362" customFormat="1" x14ac:dyDescent="0.35">
      <c r="A416" s="866" t="s">
        <v>1473</v>
      </c>
      <c r="B416" s="866" t="s">
        <v>1474</v>
      </c>
      <c r="C416" s="866">
        <v>4411</v>
      </c>
      <c r="D416" s="866">
        <v>1323</v>
      </c>
      <c r="E416" s="866">
        <v>4880</v>
      </c>
      <c r="F416" s="866">
        <v>1464</v>
      </c>
      <c r="G416" s="876"/>
      <c r="H416" s="876"/>
      <c r="I416" s="878"/>
      <c r="J416" s="368"/>
      <c r="K416" s="368"/>
      <c r="L416" s="368"/>
      <c r="M416" s="368"/>
      <c r="N416" s="368"/>
      <c r="O416" s="368"/>
      <c r="P416" s="368"/>
      <c r="Q416" s="368"/>
      <c r="R416" s="368"/>
      <c r="S416" s="366"/>
      <c r="T416" s="368"/>
      <c r="U416" s="368"/>
      <c r="V416" s="368"/>
      <c r="W416" s="366"/>
      <c r="X416" s="366"/>
      <c r="Y416" s="366"/>
      <c r="Z416" s="366"/>
      <c r="AA416" s="366"/>
      <c r="AB416" s="366"/>
      <c r="AC416" s="366"/>
      <c r="AD416" s="366"/>
      <c r="AE416" s="361"/>
    </row>
    <row r="417" spans="1:31" s="362" customFormat="1" x14ac:dyDescent="0.35">
      <c r="A417" s="866" t="s">
        <v>1475</v>
      </c>
      <c r="B417" s="866" t="s">
        <v>1476</v>
      </c>
      <c r="C417" s="866">
        <v>3179</v>
      </c>
      <c r="D417" s="866">
        <v>954</v>
      </c>
      <c r="E417" s="866">
        <v>3517</v>
      </c>
      <c r="F417" s="866">
        <v>1055</v>
      </c>
      <c r="G417" s="876"/>
      <c r="H417" s="876"/>
      <c r="I417" s="876"/>
      <c r="J417" s="366"/>
      <c r="K417" s="366"/>
      <c r="L417" s="366"/>
      <c r="M417" s="366"/>
      <c r="N417" s="366"/>
      <c r="O417" s="366"/>
      <c r="P417" s="366"/>
      <c r="Q417" s="366"/>
      <c r="R417" s="366"/>
      <c r="S417" s="366"/>
      <c r="T417" s="366"/>
      <c r="U417" s="366"/>
      <c r="V417" s="366"/>
      <c r="W417" s="366"/>
      <c r="X417" s="366"/>
      <c r="Y417" s="366"/>
      <c r="Z417" s="366"/>
      <c r="AA417" s="366"/>
      <c r="AB417" s="366"/>
      <c r="AC417" s="366"/>
      <c r="AD417" s="366"/>
      <c r="AE417" s="361"/>
    </row>
    <row r="418" spans="1:31" s="362" customFormat="1" x14ac:dyDescent="0.35">
      <c r="A418" s="866" t="s">
        <v>1477</v>
      </c>
      <c r="B418" s="866" t="s">
        <v>1478</v>
      </c>
      <c r="C418" s="866">
        <v>2379</v>
      </c>
      <c r="D418" s="866">
        <v>714</v>
      </c>
      <c r="E418" s="866">
        <v>2632</v>
      </c>
      <c r="F418" s="866">
        <v>790</v>
      </c>
      <c r="G418" s="876"/>
      <c r="H418" s="876"/>
      <c r="I418" s="876"/>
      <c r="J418" s="366"/>
      <c r="K418" s="366"/>
      <c r="L418" s="366"/>
      <c r="M418" s="366"/>
      <c r="N418" s="366"/>
      <c r="O418" s="366"/>
      <c r="P418" s="366"/>
      <c r="Q418" s="366"/>
      <c r="R418" s="366"/>
      <c r="S418" s="366"/>
      <c r="T418" s="366"/>
      <c r="U418" s="366"/>
      <c r="V418" s="366"/>
      <c r="W418" s="366"/>
      <c r="X418" s="366"/>
      <c r="Y418" s="366"/>
      <c r="Z418" s="366"/>
      <c r="AA418" s="366"/>
      <c r="AB418" s="366"/>
      <c r="AC418" s="366"/>
      <c r="AD418" s="366"/>
      <c r="AE418" s="361"/>
    </row>
    <row r="419" spans="1:31" s="362" customFormat="1" x14ac:dyDescent="0.35">
      <c r="A419" s="866" t="s">
        <v>1479</v>
      </c>
      <c r="B419" s="866" t="s">
        <v>1480</v>
      </c>
      <c r="C419" s="866">
        <v>1804</v>
      </c>
      <c r="D419" s="866">
        <v>541</v>
      </c>
      <c r="E419" s="866">
        <v>1996</v>
      </c>
      <c r="F419" s="866">
        <v>599</v>
      </c>
      <c r="G419" s="876"/>
      <c r="H419" s="876"/>
      <c r="I419" s="878"/>
      <c r="J419" s="368"/>
      <c r="K419" s="368"/>
      <c r="L419" s="368"/>
      <c r="M419" s="368"/>
      <c r="N419" s="368"/>
      <c r="O419" s="368"/>
      <c r="P419" s="366"/>
      <c r="Q419" s="368"/>
      <c r="R419" s="368"/>
      <c r="S419" s="366"/>
      <c r="T419" s="368"/>
      <c r="U419" s="368"/>
      <c r="V419" s="366"/>
      <c r="W419" s="366"/>
      <c r="X419" s="366"/>
      <c r="Y419" s="366"/>
      <c r="Z419" s="366"/>
      <c r="AA419" s="366"/>
      <c r="AB419" s="366"/>
      <c r="AC419" s="366"/>
      <c r="AD419" s="366"/>
      <c r="AE419" s="361"/>
    </row>
    <row r="420" spans="1:31" s="362" customFormat="1" ht="13.15" thickBot="1" x14ac:dyDescent="0.4">
      <c r="A420" s="865" t="s">
        <v>1481</v>
      </c>
      <c r="B420" s="865" t="s">
        <v>1482</v>
      </c>
      <c r="C420" s="865">
        <v>467</v>
      </c>
      <c r="D420" s="865" t="s">
        <v>152</v>
      </c>
      <c r="E420" s="865">
        <v>517</v>
      </c>
      <c r="F420" s="865" t="s">
        <v>152</v>
      </c>
      <c r="G420" s="876"/>
      <c r="H420" s="876"/>
      <c r="I420" s="876"/>
      <c r="J420" s="366"/>
      <c r="K420" s="366"/>
      <c r="L420" s="366"/>
      <c r="M420" s="366"/>
      <c r="N420" s="366"/>
      <c r="O420" s="366"/>
      <c r="P420" s="366"/>
      <c r="Q420" s="366"/>
      <c r="R420" s="366"/>
      <c r="S420" s="366"/>
      <c r="T420" s="366"/>
      <c r="U420" s="366"/>
      <c r="V420" s="366"/>
      <c r="W420" s="366"/>
      <c r="X420" s="366"/>
      <c r="Y420" s="366"/>
      <c r="Z420" s="366"/>
      <c r="AA420" s="366"/>
      <c r="AB420" s="366"/>
      <c r="AC420" s="366"/>
      <c r="AD420" s="366"/>
      <c r="AE420" s="361"/>
    </row>
    <row r="421" spans="1:31" s="362" customFormat="1" ht="13.15" thickBot="1" x14ac:dyDescent="0.4">
      <c r="A421" s="897"/>
      <c r="B421" s="897"/>
      <c r="C421" s="897"/>
      <c r="D421" s="897"/>
      <c r="E421" s="897"/>
      <c r="F421" s="897"/>
      <c r="G421" s="898"/>
      <c r="H421" s="898"/>
      <c r="I421" s="898"/>
      <c r="J421" s="369"/>
      <c r="K421" s="370"/>
      <c r="L421" s="369"/>
      <c r="M421" s="369"/>
      <c r="N421" s="369"/>
      <c r="O421" s="369"/>
      <c r="P421" s="369"/>
      <c r="Q421" s="369"/>
      <c r="R421" s="369"/>
      <c r="S421" s="369"/>
      <c r="T421" s="369"/>
      <c r="U421" s="369"/>
      <c r="V421" s="369"/>
      <c r="W421" s="369"/>
      <c r="X421" s="369"/>
      <c r="Y421" s="369"/>
      <c r="Z421" s="369"/>
      <c r="AA421" s="369"/>
      <c r="AB421" s="369"/>
      <c r="AC421" s="369"/>
      <c r="AD421" s="369"/>
      <c r="AE421" s="361"/>
    </row>
    <row r="422" spans="1:31" x14ac:dyDescent="0.35">
      <c r="A422" s="920">
        <v>19</v>
      </c>
      <c r="B422" s="921" t="s">
        <v>5051</v>
      </c>
      <c r="C422" s="868"/>
      <c r="D422" s="868"/>
      <c r="E422" s="868"/>
      <c r="F422" s="868"/>
      <c r="G422" s="876"/>
      <c r="H422" s="876"/>
      <c r="I422" s="876"/>
    </row>
    <row r="423" spans="1:31" ht="12.75" customHeight="1" thickBot="1" x14ac:dyDescent="0.4">
      <c r="A423" s="922" t="s">
        <v>151</v>
      </c>
      <c r="B423" s="921"/>
      <c r="C423" s="868"/>
      <c r="D423" s="868"/>
      <c r="E423" s="868"/>
      <c r="F423" s="868"/>
      <c r="G423" s="871"/>
      <c r="H423" s="857"/>
      <c r="I423" s="857"/>
    </row>
    <row r="424" spans="1:31" ht="34.5" customHeight="1" thickBot="1" x14ac:dyDescent="0.4">
      <c r="A424" s="919" t="s">
        <v>62</v>
      </c>
      <c r="B424" s="918" t="s">
        <v>63</v>
      </c>
      <c r="C424" s="918" t="s">
        <v>24</v>
      </c>
      <c r="D424" s="914" t="s">
        <v>68</v>
      </c>
      <c r="E424" s="918" t="s">
        <v>338</v>
      </c>
      <c r="F424" s="918" t="s">
        <v>110</v>
      </c>
      <c r="G424" s="876"/>
      <c r="H424" s="876"/>
      <c r="I424" s="876"/>
    </row>
    <row r="425" spans="1:31" x14ac:dyDescent="0.35">
      <c r="A425" s="864" t="s">
        <v>1807</v>
      </c>
      <c r="B425" s="864" t="s">
        <v>1808</v>
      </c>
      <c r="C425" s="864">
        <v>6719</v>
      </c>
      <c r="D425" s="864">
        <v>7437</v>
      </c>
      <c r="E425" s="864" t="s">
        <v>5026</v>
      </c>
      <c r="F425" s="864" t="s">
        <v>5052</v>
      </c>
      <c r="G425" s="876"/>
      <c r="H425" s="876"/>
      <c r="I425" s="879"/>
    </row>
    <row r="426" spans="1:31" x14ac:dyDescent="0.35">
      <c r="A426" s="866" t="s">
        <v>1809</v>
      </c>
      <c r="B426" s="866" t="s">
        <v>1810</v>
      </c>
      <c r="C426" s="866">
        <v>4790</v>
      </c>
      <c r="D426" s="866">
        <v>5303</v>
      </c>
      <c r="E426" s="866" t="s">
        <v>5026</v>
      </c>
      <c r="F426" s="866" t="s">
        <v>5052</v>
      </c>
      <c r="G426" s="876"/>
      <c r="H426" s="876"/>
      <c r="I426" s="861"/>
    </row>
    <row r="427" spans="1:31" x14ac:dyDescent="0.35">
      <c r="A427" s="866" t="s">
        <v>1811</v>
      </c>
      <c r="B427" s="866" t="s">
        <v>1812</v>
      </c>
      <c r="C427" s="866">
        <v>3286</v>
      </c>
      <c r="D427" s="866">
        <v>3637</v>
      </c>
      <c r="E427" s="866" t="s">
        <v>5026</v>
      </c>
      <c r="F427" s="866" t="s">
        <v>5052</v>
      </c>
      <c r="G427" s="876"/>
      <c r="H427" s="876"/>
      <c r="I427" s="861"/>
    </row>
    <row r="428" spans="1:31" x14ac:dyDescent="0.35">
      <c r="A428" s="866" t="s">
        <v>1813</v>
      </c>
      <c r="B428" s="866" t="s">
        <v>1814</v>
      </c>
      <c r="C428" s="866">
        <v>2580</v>
      </c>
      <c r="D428" s="866">
        <v>2856</v>
      </c>
      <c r="E428" s="866" t="s">
        <v>5026</v>
      </c>
      <c r="F428" s="866" t="s">
        <v>5052</v>
      </c>
      <c r="G428" s="876"/>
      <c r="H428" s="876"/>
      <c r="I428" s="861"/>
    </row>
    <row r="429" spans="1:31" x14ac:dyDescent="0.35">
      <c r="A429" s="866" t="s">
        <v>1815</v>
      </c>
      <c r="B429" s="866" t="s">
        <v>1816</v>
      </c>
      <c r="C429" s="866">
        <v>6639</v>
      </c>
      <c r="D429" s="866">
        <v>7349</v>
      </c>
      <c r="E429" s="866" t="s">
        <v>5026</v>
      </c>
      <c r="F429" s="866" t="s">
        <v>5052</v>
      </c>
      <c r="G429" s="876"/>
      <c r="H429" s="876"/>
      <c r="I429" s="861"/>
    </row>
    <row r="430" spans="1:31" x14ac:dyDescent="0.35">
      <c r="A430" s="866" t="s">
        <v>1817</v>
      </c>
      <c r="B430" s="866" t="s">
        <v>1818</v>
      </c>
      <c r="C430" s="866">
        <v>3999</v>
      </c>
      <c r="D430" s="866">
        <v>4426</v>
      </c>
      <c r="E430" s="866" t="s">
        <v>5026</v>
      </c>
      <c r="F430" s="866" t="s">
        <v>5052</v>
      </c>
      <c r="G430" s="876"/>
      <c r="H430" s="876"/>
      <c r="I430" s="861"/>
    </row>
    <row r="431" spans="1:31" x14ac:dyDescent="0.35">
      <c r="A431" s="866" t="s">
        <v>1819</v>
      </c>
      <c r="B431" s="866" t="s">
        <v>1820</v>
      </c>
      <c r="C431" s="866">
        <v>2857</v>
      </c>
      <c r="D431" s="866">
        <v>3162</v>
      </c>
      <c r="E431" s="866" t="s">
        <v>5026</v>
      </c>
      <c r="F431" s="866" t="s">
        <v>5052</v>
      </c>
      <c r="G431" s="876"/>
      <c r="H431" s="876"/>
      <c r="I431" s="861"/>
    </row>
    <row r="432" spans="1:31" x14ac:dyDescent="0.35">
      <c r="A432" s="866" t="s">
        <v>1821</v>
      </c>
      <c r="B432" s="866" t="s">
        <v>1822</v>
      </c>
      <c r="C432" s="866">
        <v>2247</v>
      </c>
      <c r="D432" s="866">
        <v>2487</v>
      </c>
      <c r="E432" s="866" t="s">
        <v>5026</v>
      </c>
      <c r="F432" s="866" t="s">
        <v>5052</v>
      </c>
      <c r="G432" s="876"/>
      <c r="H432" s="876"/>
      <c r="I432" s="861"/>
    </row>
    <row r="433" spans="1:9" x14ac:dyDescent="0.35">
      <c r="A433" s="866" t="s">
        <v>1823</v>
      </c>
      <c r="B433" s="866" t="s">
        <v>1824</v>
      </c>
      <c r="C433" s="866">
        <v>4490</v>
      </c>
      <c r="D433" s="866">
        <v>4970</v>
      </c>
      <c r="E433" s="866" t="s">
        <v>5026</v>
      </c>
      <c r="F433" s="866" t="s">
        <v>5052</v>
      </c>
      <c r="G433" s="876"/>
      <c r="H433" s="876"/>
      <c r="I433" s="861"/>
    </row>
    <row r="434" spans="1:9" x14ac:dyDescent="0.35">
      <c r="A434" s="866" t="s">
        <v>1825</v>
      </c>
      <c r="B434" s="866" t="s">
        <v>1826</v>
      </c>
      <c r="C434" s="866">
        <v>2788</v>
      </c>
      <c r="D434" s="866">
        <v>3086</v>
      </c>
      <c r="E434" s="866" t="s">
        <v>5026</v>
      </c>
      <c r="F434" s="866" t="s">
        <v>5052</v>
      </c>
      <c r="G434" s="876"/>
      <c r="H434" s="876"/>
      <c r="I434" s="861"/>
    </row>
    <row r="435" spans="1:9" x14ac:dyDescent="0.35">
      <c r="A435" s="866" t="s">
        <v>1827</v>
      </c>
      <c r="B435" s="866" t="s">
        <v>1828</v>
      </c>
      <c r="C435" s="866">
        <v>2144</v>
      </c>
      <c r="D435" s="866">
        <v>2373</v>
      </c>
      <c r="E435" s="866" t="s">
        <v>5026</v>
      </c>
      <c r="F435" s="866" t="s">
        <v>5052</v>
      </c>
      <c r="G435" s="876"/>
      <c r="H435" s="876"/>
      <c r="I435" s="861"/>
    </row>
    <row r="436" spans="1:9" x14ac:dyDescent="0.35">
      <c r="A436" s="866" t="s">
        <v>1829</v>
      </c>
      <c r="B436" s="866" t="s">
        <v>1830</v>
      </c>
      <c r="C436" s="866">
        <v>1732</v>
      </c>
      <c r="D436" s="866">
        <v>1917</v>
      </c>
      <c r="E436" s="866" t="s">
        <v>5026</v>
      </c>
      <c r="F436" s="866" t="s">
        <v>5052</v>
      </c>
      <c r="G436" s="876"/>
      <c r="H436" s="876"/>
      <c r="I436" s="861"/>
    </row>
    <row r="437" spans="1:9" x14ac:dyDescent="0.35">
      <c r="A437" s="866" t="s">
        <v>1831</v>
      </c>
      <c r="B437" s="866" t="s">
        <v>1832</v>
      </c>
      <c r="C437" s="866">
        <v>7464</v>
      </c>
      <c r="D437" s="866">
        <v>8262</v>
      </c>
      <c r="E437" s="866" t="s">
        <v>5026</v>
      </c>
      <c r="F437" s="866" t="s">
        <v>5052</v>
      </c>
      <c r="G437" s="876"/>
      <c r="H437" s="876"/>
      <c r="I437" s="861"/>
    </row>
    <row r="438" spans="1:9" x14ac:dyDescent="0.35">
      <c r="A438" s="866" t="s">
        <v>1833</v>
      </c>
      <c r="B438" s="866" t="s">
        <v>1834</v>
      </c>
      <c r="C438" s="866">
        <v>5092</v>
      </c>
      <c r="D438" s="866">
        <v>5637</v>
      </c>
      <c r="E438" s="866" t="s">
        <v>5026</v>
      </c>
      <c r="F438" s="866" t="s">
        <v>5052</v>
      </c>
      <c r="G438" s="876"/>
      <c r="H438" s="876"/>
      <c r="I438" s="861"/>
    </row>
    <row r="439" spans="1:9" x14ac:dyDescent="0.35">
      <c r="A439" s="866" t="s">
        <v>1835</v>
      </c>
      <c r="B439" s="866" t="s">
        <v>1836</v>
      </c>
      <c r="C439" s="866">
        <v>3838</v>
      </c>
      <c r="D439" s="866">
        <v>4249</v>
      </c>
      <c r="E439" s="866" t="s">
        <v>5026</v>
      </c>
      <c r="F439" s="866" t="s">
        <v>5052</v>
      </c>
      <c r="G439" s="876"/>
      <c r="H439" s="876"/>
      <c r="I439" s="861"/>
    </row>
    <row r="440" spans="1:9" x14ac:dyDescent="0.35">
      <c r="A440" s="866" t="s">
        <v>1837</v>
      </c>
      <c r="B440" s="866" t="s">
        <v>1838</v>
      </c>
      <c r="C440" s="866">
        <v>2788</v>
      </c>
      <c r="D440" s="866">
        <v>3086</v>
      </c>
      <c r="E440" s="866" t="s">
        <v>5026</v>
      </c>
      <c r="F440" s="866" t="s">
        <v>5052</v>
      </c>
      <c r="G440" s="876"/>
      <c r="H440" s="876"/>
      <c r="I440" s="861"/>
    </row>
    <row r="441" spans="1:9" x14ac:dyDescent="0.35">
      <c r="A441" s="866" t="s">
        <v>1839</v>
      </c>
      <c r="B441" s="866" t="s">
        <v>1840</v>
      </c>
      <c r="C441" s="866">
        <v>2131</v>
      </c>
      <c r="D441" s="866">
        <v>2359</v>
      </c>
      <c r="E441" s="866" t="s">
        <v>5026</v>
      </c>
      <c r="F441" s="866" t="s">
        <v>5052</v>
      </c>
      <c r="G441" s="883"/>
      <c r="H441" s="883"/>
      <c r="I441" s="861"/>
    </row>
    <row r="442" spans="1:9" ht="13.15" thickBot="1" x14ac:dyDescent="0.4">
      <c r="A442" s="865" t="s">
        <v>1841</v>
      </c>
      <c r="B442" s="865" t="s">
        <v>1842</v>
      </c>
      <c r="C442" s="865">
        <v>1648</v>
      </c>
      <c r="D442" s="865">
        <v>1824</v>
      </c>
      <c r="E442" s="865" t="s">
        <v>5026</v>
      </c>
      <c r="F442" s="865" t="s">
        <v>5052</v>
      </c>
      <c r="G442" s="883"/>
      <c r="H442" s="883"/>
      <c r="I442" s="861"/>
    </row>
    <row r="443" spans="1:9" ht="13.15" thickBot="1" x14ac:dyDescent="0.4">
      <c r="A443" s="1045"/>
      <c r="B443" s="1045"/>
      <c r="C443" s="1045"/>
      <c r="D443" s="1045"/>
      <c r="E443" s="1045"/>
      <c r="F443" s="1045"/>
      <c r="G443" s="1045"/>
      <c r="H443" s="891"/>
      <c r="I443" s="890"/>
    </row>
  </sheetData>
  <mergeCells count="74">
    <mergeCell ref="A443:G443"/>
    <mergeCell ref="A407:G407"/>
    <mergeCell ref="C409:D409"/>
    <mergeCell ref="E409:F409"/>
    <mergeCell ref="A27:G27"/>
    <mergeCell ref="A28:G28"/>
    <mergeCell ref="A29:G29"/>
    <mergeCell ref="A30:G30"/>
    <mergeCell ref="A31:G31"/>
    <mergeCell ref="C264:D264"/>
    <mergeCell ref="E264:F264"/>
    <mergeCell ref="A271:C271"/>
    <mergeCell ref="A272:F272"/>
    <mergeCell ref="C384:D384"/>
    <mergeCell ref="A376:G376"/>
    <mergeCell ref="A381:G381"/>
    <mergeCell ref="A297:G297"/>
    <mergeCell ref="E298:F298"/>
    <mergeCell ref="A308:G308"/>
    <mergeCell ref="A382:G382"/>
    <mergeCell ref="A383:G383"/>
    <mergeCell ref="A309:G309"/>
    <mergeCell ref="A310:G310"/>
    <mergeCell ref="A311:G311"/>
    <mergeCell ref="A312:G312"/>
    <mergeCell ref="C313:D313"/>
    <mergeCell ref="F313:G313"/>
    <mergeCell ref="A375:G375"/>
    <mergeCell ref="A156:C156"/>
    <mergeCell ref="A157:D157"/>
    <mergeCell ref="A169:H169"/>
    <mergeCell ref="A239:G239"/>
    <mergeCell ref="A192:G192"/>
    <mergeCell ref="A193:G193"/>
    <mergeCell ref="A194:G194"/>
    <mergeCell ref="A224:G224"/>
    <mergeCell ref="A225:G225"/>
    <mergeCell ref="A226:G226"/>
    <mergeCell ref="A227:G227"/>
    <mergeCell ref="A228:G228"/>
    <mergeCell ref="A237:G237"/>
    <mergeCell ref="A238:G238"/>
    <mergeCell ref="G87:H87"/>
    <mergeCell ref="A139:H139"/>
    <mergeCell ref="A140:H140"/>
    <mergeCell ref="A132:G132"/>
    <mergeCell ref="A141:H141"/>
    <mergeCell ref="A84:G84"/>
    <mergeCell ref="A85:G85"/>
    <mergeCell ref="A86:G86"/>
    <mergeCell ref="A32:G32"/>
    <mergeCell ref="A50:G50"/>
    <mergeCell ref="A51:G51"/>
    <mergeCell ref="F3:G3"/>
    <mergeCell ref="F4:G4"/>
    <mergeCell ref="A52:G52"/>
    <mergeCell ref="A82:G82"/>
    <mergeCell ref="A83:G83"/>
    <mergeCell ref="C396:D396"/>
    <mergeCell ref="E396:F396"/>
    <mergeCell ref="C142:D142"/>
    <mergeCell ref="E142:F142"/>
    <mergeCell ref="A394:G394"/>
    <mergeCell ref="A395:G395"/>
    <mergeCell ref="A170:H170"/>
    <mergeCell ref="A171:H171"/>
    <mergeCell ref="A190:G190"/>
    <mergeCell ref="A191:G191"/>
    <mergeCell ref="A280:H280"/>
    <mergeCell ref="A252:G252"/>
    <mergeCell ref="A253:G253"/>
    <mergeCell ref="A261:G261"/>
    <mergeCell ref="A262:G262"/>
    <mergeCell ref="A263:G263"/>
  </mergeCells>
  <hyperlinks>
    <hyperlink ref="B3" location="'S118 201718 BPTs '!A25" display="Acute stroke care"/>
    <hyperlink ref="B4:B20" location="'07. BPTs'!A41" display="Acute stroke care"/>
    <hyperlink ref="B4" location="'S118 201718 BPTs '!A48" display="Adult renal dialysis"/>
    <hyperlink ref="B5" location="'S118 201718 BPTs '!A80" display="Day cases"/>
    <hyperlink ref="B6" location="'S118 201718 BPTs '!A137" display="Diabetic ketoacidosis and hypoglycaemia"/>
    <hyperlink ref="B7" location="'S118 201718 BPTs '!A154" display="Early inflammatory arthritis"/>
    <hyperlink ref="B8" location="'S118 201718 BPTs '!A167" display="Endoscopy procedures"/>
    <hyperlink ref="B9" location="'S118 201718 BPTs '!A188" display="Fragility hip fracture"/>
    <hyperlink ref="B10" location="'S118 201718 BPTs '!A222" display="Major trauma"/>
    <hyperlink ref="B11" location="'S118 201718 BPTs '!A235" display="Outpatient procedures"/>
    <hyperlink ref="B12" location="'S118 201718 BPTs '!A250" display="Paediatric diabetes year of care"/>
    <hyperlink ref="B13" location="'S118 201718 BPTs '!A259" display="Paediatric epilepsy"/>
    <hyperlink ref="B14" location="'S118 201718 BPTs '!A269" display="Parkinson's disease"/>
    <hyperlink ref="B15" location="'S118 201718 BPTs '!A278" display="Pleural effusion"/>
    <hyperlink ref="B16" location="'S118 201718 BPTs '!A295" display="Primary total hip and knee replacements"/>
    <hyperlink ref="B17" location="'S118 201718 BPTs '!A306" display="Same day emergency care"/>
    <hyperlink ref="B18" location="'S118 201718 BPTs '!A379" display="Transient ischaemic attack"/>
    <hyperlink ref="B19" location="'S118 201718 BPTs '!A392" display="Heart Failure"/>
    <hyperlink ref="B20" location="'S118 201718 BPTs '!A405" display="COPD Exacerbation"/>
    <hyperlink ref="H47" location="'S118 201718 BPTs '!A1" display="Return to top"/>
    <hyperlink ref="A2" location="Contents!A1" display="Home"/>
    <hyperlink ref="B21" location="'S118 201718 BPTs '!A422" display="NSTEMI: Timely access to coronary angiography"/>
    <hyperlink ref="H79" location="'S118 201718 BPTs '!A1" display="Return to top"/>
    <hyperlink ref="I137" location="'S118 201718 BPTs '!A1" display="Return to top"/>
    <hyperlink ref="H167" location="'S118 201718 BPTs '!A1" display="Return to top"/>
    <hyperlink ref="H154" location="'S118 201718 BPTs '!A1" display="Return to top"/>
    <hyperlink ref="H188" location="'S118 201718 BPTs '!A1" display="Return to top"/>
    <hyperlink ref="H220" location="'S118 201718 BPTs '!A1" display="Return to top"/>
    <hyperlink ref="H234" location="'S118 201718 BPTs '!A1" display="Return to top"/>
    <hyperlink ref="H249" location="'S118 201718 BPTs '!A1" display="Return to top"/>
    <hyperlink ref="H258" location="'S118 201718 BPTs '!A1" display="Return to top"/>
    <hyperlink ref="H268" location="'S118 201718 BPTs '!A1" display="Return to top"/>
    <hyperlink ref="H277" location="'S118 201718 BPTs '!A1" display="Return to top"/>
    <hyperlink ref="H294" location="'S118 201718 BPTs '!A1" display="Return to top"/>
    <hyperlink ref="H305" location="'S118 201718 BPTs '!A1" display="Return to top"/>
    <hyperlink ref="H378" location="'S118 201718 BPTs '!A1" display="Return to top"/>
    <hyperlink ref="H391" location="'S118 201718 BPTs '!A1" display="Return to top"/>
  </hyperlinks>
  <pageMargins left="0.74803149606299213" right="0.74803149606299213" top="0.98425196850393704" bottom="0.98425196850393704" header="0.51181102362204722" footer="0.51181102362204722"/>
  <pageSetup paperSize="9" scale="54" fitToHeight="0" orientation="landscape" r:id="rId1"/>
  <headerFooter alignWithMargins="0">
    <oddFooter>&amp;R&amp;P of &amp;N</oddFooter>
  </headerFooter>
  <rowBreaks count="10" manualBreakCount="10">
    <brk id="46" max="7" man="1"/>
    <brk id="77" max="7" man="1"/>
    <brk id="105" max="7" man="1"/>
    <brk id="165" max="7" man="1"/>
    <brk id="186" max="7" man="1"/>
    <brk id="218" max="7" man="1"/>
    <brk id="233" max="7" man="1"/>
    <brk id="267" max="7" man="1"/>
    <brk id="304" max="7" man="1"/>
    <brk id="351" max="7"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824b9e12-2d1b-4f77-9736-60357fca002d"/>
    <TaxKeywordTaxHTField xmlns="2d516e8f-cd88-438e-9193-3a5ad45be173">
      <Terms xmlns="http://schemas.microsoft.com/office/infopath/2007/PartnerControls"/>
    </TaxKeywordTaxHTField>
    <WTWorkSpaceDocumentTypeTaxHTField0 xmlns="9fd3b3b4-c26c-42ac-bf53-15d48f5070a6">
      <Terms xmlns="http://schemas.microsoft.com/office/infopath/2007/PartnerControls"/>
    </WTWorkSpaceDocumentTypeTaxHTField0>
  </documentManagement>
</p:properties>
</file>

<file path=customXml/item3.xml><?xml version="1.0" encoding="utf-8"?>
<ct:contentTypeSchema xmlns:ct="http://schemas.microsoft.com/office/2006/metadata/contentType" xmlns:ma="http://schemas.microsoft.com/office/2006/metadata/properties/metaAttributes" ct:_="" ma:_="" ma:contentTypeName="Monitor Word Document" ma:contentTypeID="0x010100F1112C5CD2F24FADB3E9B4D483CB0EE6004784DCC49DD0874EB256D0B2181CBA67" ma:contentTypeVersion="2" ma:contentTypeDescription="Monitor Word Document" ma:contentTypeScope="" ma:versionID="d6d7490398cd9ac53135ab413de4b2f4">
  <xsd:schema xmlns:xsd="http://www.w3.org/2001/XMLSchema" xmlns:xs="http://www.w3.org/2001/XMLSchema" xmlns:p="http://schemas.microsoft.com/office/2006/metadata/properties" xmlns:ns2="9fd3b3b4-c26c-42ac-bf53-15d48f5070a6" xmlns:ns3="2d516e8f-cd88-438e-9193-3a5ad45be173" xmlns:ns4="824b9e12-2d1b-4f77-9736-60357fca002d" targetNamespace="http://schemas.microsoft.com/office/2006/metadata/properties" ma:root="true" ma:fieldsID="64187a6f192601489587cf84263a4192" ns2:_="" ns3:_="" ns4:_="">
    <xsd:import namespace="9fd3b3b4-c26c-42ac-bf53-15d48f5070a6"/>
    <xsd:import namespace="2d516e8f-cd88-438e-9193-3a5ad45be173"/>
    <xsd:import namespace="824b9e12-2d1b-4f77-9736-60357fca002d"/>
    <xsd:element name="properties">
      <xsd:complexType>
        <xsd:sequence>
          <xsd:element name="documentManagement">
            <xsd:complexType>
              <xsd:all>
                <xsd:element ref="ns2:WTWorkSpaceDocumentTypeTaxHTField0" minOccurs="0"/>
                <xsd:element ref="ns3:TaxKeywordTaxHTField"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fd3b3b4-c26c-42ac-bf53-15d48f5070a6" elementFormDefault="qualified">
    <xsd:import namespace="http://schemas.microsoft.com/office/2006/documentManagement/types"/>
    <xsd:import namespace="http://schemas.microsoft.com/office/infopath/2007/PartnerControls"/>
    <xsd:element name="WTWorkSpaceDocumentTypeTaxHTField0" ma:index="9" nillable="true" ma:taxonomy="true" ma:internalName="WTWorkSpaceDocumentTypeTaxHTField0" ma:taxonomyFieldName="WTWorkSpaceDocumentType" ma:displayName="Monitor Document Type" ma:readOnly="false" ma:fieldId="{4ec57060-14aa-4678-911c-23fa9dcf7552}" ma:sspId="b9f3bada-ef23-4a97-91ad-c11a3d1e25f7" ma:termSetId="d85c8600-4493-46b9-bd68-d80f632f2100"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2d516e8f-cd88-438e-9193-3a5ad45be173" elementFormDefault="qualified">
    <xsd:import namespace="http://schemas.microsoft.com/office/2006/documentManagement/types"/>
    <xsd:import namespace="http://schemas.microsoft.com/office/infopath/2007/PartnerControls"/>
    <xsd:element name="TaxKeywordTaxHTField" ma:index="10" nillable="true" ma:taxonomy="true" ma:internalName="TaxKeywordTaxHTField" ma:taxonomyFieldName="TaxKeyword" ma:displayName="Enterprise Keywords" ma:fieldId="{23f27201-bee3-471e-b2e7-b64fd8b7ca38}" ma:taxonomyMulti="true" ma:sspId="b9f3bada-ef23-4a97-91ad-c11a3d1e25f7" ma:termSetId="00000000-0000-0000-0000-000000000000" ma:anchorId="00000000-0000-0000-0000-000000000000" ma:open="true" ma:isKeyword="tru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24b9e12-2d1b-4f77-9736-60357fca002d" elementFormDefault="qualified">
    <xsd:import namespace="http://schemas.microsoft.com/office/2006/documentManagement/types"/>
    <xsd:import namespace="http://schemas.microsoft.com/office/infopath/2007/PartnerControls"/>
    <xsd:element name="TaxCatchAll" ma:index="11" nillable="true" ma:displayName="Taxonomy Catch All Column" ma:description="" ma:hidden="true" ma:list="{5b080b9e-aae4-456e-8c3d-f89c49b39775}" ma:internalName="TaxCatchAll" ma:showField="CatchAllData" ma:web="2d516e8f-cd88-438e-9193-3a5ad45be17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C62157-650E-4830-BE8D-637F4B1989B0}">
  <ds:schemaRefs>
    <ds:schemaRef ds:uri="http://schemas.microsoft.com/sharepoint/v3/contenttype/forms"/>
  </ds:schemaRefs>
</ds:datastoreItem>
</file>

<file path=customXml/itemProps2.xml><?xml version="1.0" encoding="utf-8"?>
<ds:datastoreItem xmlns:ds="http://schemas.openxmlformats.org/officeDocument/2006/customXml" ds:itemID="{6B9D5E90-3278-4854-8DFB-F204363762E0}">
  <ds:schemaRefs>
    <ds:schemaRef ds:uri="http://purl.org/dc/terms/"/>
    <ds:schemaRef ds:uri="http://schemas.openxmlformats.org/package/2006/metadata/core-properties"/>
    <ds:schemaRef ds:uri="http://schemas.microsoft.com/office/2006/documentManagement/types"/>
    <ds:schemaRef ds:uri="9fd3b3b4-c26c-42ac-bf53-15d48f5070a6"/>
    <ds:schemaRef ds:uri="http://purl.org/dc/elements/1.1/"/>
    <ds:schemaRef ds:uri="http://schemas.microsoft.com/office/2006/metadata/properties"/>
    <ds:schemaRef ds:uri="2d516e8f-cd88-438e-9193-3a5ad45be173"/>
    <ds:schemaRef ds:uri="http://schemas.microsoft.com/office/infopath/2007/PartnerControls"/>
    <ds:schemaRef ds:uri="824b9e12-2d1b-4f77-9736-60357fca002d"/>
    <ds:schemaRef ds:uri="http://www.w3.org/XML/1998/namespace"/>
    <ds:schemaRef ds:uri="http://purl.org/dc/dcmitype/"/>
  </ds:schemaRefs>
</ds:datastoreItem>
</file>

<file path=customXml/itemProps3.xml><?xml version="1.0" encoding="utf-8"?>
<ds:datastoreItem xmlns:ds="http://schemas.openxmlformats.org/officeDocument/2006/customXml" ds:itemID="{312B9F9A-4618-431E-ACC6-1E4910210E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fd3b3b4-c26c-42ac-bf53-15d48f5070a6"/>
    <ds:schemaRef ds:uri="2d516e8f-cd88-438e-9193-3a5ad45be173"/>
    <ds:schemaRef ds:uri="824b9e12-2d1b-4f77-9736-60357fca00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21</vt:i4>
      </vt:variant>
      <vt:variant>
        <vt:lpstr>Named Ranges</vt:lpstr>
      </vt:variant>
      <vt:variant>
        <vt:i4>1</vt:i4>
      </vt:variant>
    </vt:vector>
  </HeadingPairs>
  <TitlesOfParts>
    <vt:vector size="22" baseType="lpstr">
      <vt:lpstr>Disclaimer</vt:lpstr>
      <vt:lpstr>Contents</vt:lpstr>
      <vt:lpstr>Adjustments &gt;&gt;&gt;</vt:lpstr>
      <vt:lpstr>CNST 2018-19</vt:lpstr>
      <vt:lpstr>Adjustment factors</vt:lpstr>
      <vt:lpstr>2018-19 Prices &gt;&gt;&gt;</vt:lpstr>
      <vt:lpstr>2018-19 APC &amp; OPROC</vt:lpstr>
      <vt:lpstr>2018-19 OP Attendances</vt:lpstr>
      <vt:lpstr>2018-19 A&amp;E</vt:lpstr>
      <vt:lpstr>2018-19 Unbundled Servic</vt:lpstr>
      <vt:lpstr>2018-19 Other Mandatory</vt:lpstr>
      <vt:lpstr>2018-19 Maternity</vt:lpstr>
      <vt:lpstr>2018-19 BPTs</vt:lpstr>
      <vt:lpstr>NTIW 201718 &gt;&gt;&gt;</vt:lpstr>
      <vt:lpstr>201718 APC &amp; OPROC</vt:lpstr>
      <vt:lpstr>201718 OP Attendances</vt:lpstr>
      <vt:lpstr>201718 A&amp;E</vt:lpstr>
      <vt:lpstr>201718 Unbundled Services</vt:lpstr>
      <vt:lpstr>201718 Other Mandatory</vt:lpstr>
      <vt:lpstr>201718 Maternity</vt:lpstr>
      <vt:lpstr>201718 BPTs </vt:lpstr>
      <vt:lpstr>'CNST 2018-19'!Print_Area</vt:lpstr>
    </vt:vector>
  </TitlesOfParts>
  <Company>Monitor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Tariff calculation team</dc:creator>
  <cp:lastModifiedBy>James Lorigan</cp:lastModifiedBy>
  <cp:lastPrinted>2013-09-30T15:05:48Z</cp:lastPrinted>
  <dcterms:created xsi:type="dcterms:W3CDTF">2010-09-09T12:34:29Z</dcterms:created>
  <dcterms:modified xsi:type="dcterms:W3CDTF">2016-12-21T09:48:49Z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0x010100F1112C5CD2F24FADB3E9B4D483CB0EE6004784DCC49DD0874EB256D0B2181CBA67</vt:lpwstr>
  </property>
  <property fmtid="{D5CDD505-2E9C-101B-9397-08002B2CF9AE}" pid="3" name="TaxKeyword">
    <vt:lpwstr/>
  </property>
  <property fmtid="{D5CDD505-2E9C-101B-9397-08002B2CF9AE}" pid="4" name="WTTeamSiteDocumentType">
    <vt:lpwstr/>
  </property>
  <property fmtid="{D5CDD505-2E9C-101B-9397-08002B2CF9AE}" pid="5" name="WTWorkSpaceDocumentType">
    <vt:lpwstr/>
  </property>
</Properties>
</file>